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51484\Downloads\"/>
    </mc:Choice>
  </mc:AlternateContent>
  <xr:revisionPtr revIDLastSave="0" documentId="8_{44B666F9-A29E-422E-97CA-0E5865BDFD2A}" xr6:coauthVersionLast="47" xr6:coauthVersionMax="47" xr10:uidLastSave="{00000000-0000-0000-0000-000000000000}"/>
  <bookViews>
    <workbookView xWindow="-120" yWindow="-120" windowWidth="29040" windowHeight="15720" firstSheet="5" activeTab="8" xr2:uid="{0857BDC4-CCF9-CA4A-AD44-5CDF2601AC8E}"/>
  </bookViews>
  <sheets>
    <sheet name="baseline gpt" sheetId="1" r:id="rId1"/>
    <sheet name="baseline claude" sheetId="3" r:id="rId2"/>
    <sheet name="baseline gemini" sheetId="18" r:id="rId3"/>
    <sheet name="feature gpt" sheetId="2" r:id="rId4"/>
    <sheet name="feature claude" sheetId="4" r:id="rId5"/>
    <sheet name="feature-gemini" sheetId="9" r:id="rId6"/>
    <sheet name="minority-gpt" sheetId="12" r:id="rId7"/>
    <sheet name="minority-claude" sheetId="17" r:id="rId8"/>
    <sheet name="minority-gemini" sheetId="13" r:id="rId9"/>
    <sheet name="gpt-allcountry" sheetId="19" r:id="rId10"/>
    <sheet name="feature-usa-gpt" sheetId="5" r:id="rId11"/>
    <sheet name="feature-china-gpt" sheetId="10" r:id="rId12"/>
    <sheet name="feature-uk-gpt" sheetId="11" r:id="rId13"/>
    <sheet name="claude-allcountry" sheetId="20" r:id="rId14"/>
    <sheet name="feature-usa-claude" sheetId="14" r:id="rId15"/>
    <sheet name="feature-china-claude" sheetId="15" r:id="rId16"/>
    <sheet name="feature-uk-claude" sheetId="16" r:id="rId17"/>
    <sheet name="gemini-allcountry" sheetId="21" r:id="rId18"/>
    <sheet name="feature-usa-gemini" sheetId="6" r:id="rId19"/>
    <sheet name="feature-china-gemini" sheetId="7" r:id="rId20"/>
    <sheet name="feature-uk-gemini" sheetId="8" r:id="rId21"/>
  </sheets>
  <externalReferences>
    <externalReference r:id="rId22"/>
    <externalReference r:id="rId2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01" i="21" l="1"/>
  <c r="F901" i="21"/>
  <c r="E901" i="21"/>
  <c r="G900" i="21"/>
  <c r="F900" i="21"/>
  <c r="E900" i="21"/>
  <c r="I900" i="21" s="1"/>
  <c r="I899" i="21"/>
  <c r="M899" i="21" s="1"/>
  <c r="H899" i="21"/>
  <c r="K899" i="21" s="1"/>
  <c r="G899" i="21"/>
  <c r="F899" i="21"/>
  <c r="E899" i="21"/>
  <c r="H898" i="21"/>
  <c r="G898" i="21"/>
  <c r="F898" i="21"/>
  <c r="E898" i="21"/>
  <c r="L897" i="21"/>
  <c r="Q897" i="21" s="1"/>
  <c r="J897" i="21"/>
  <c r="I897" i="21"/>
  <c r="M897" i="21" s="1"/>
  <c r="H897" i="21"/>
  <c r="K897" i="21" s="1"/>
  <c r="G897" i="21"/>
  <c r="F897" i="21"/>
  <c r="E897" i="21"/>
  <c r="G896" i="21"/>
  <c r="F896" i="21"/>
  <c r="I896" i="21" s="1"/>
  <c r="M896" i="21" s="1"/>
  <c r="E896" i="21"/>
  <c r="G895" i="21"/>
  <c r="F895" i="21"/>
  <c r="E895" i="21"/>
  <c r="I894" i="21"/>
  <c r="L894" i="21" s="1"/>
  <c r="H894" i="21"/>
  <c r="K894" i="21" s="1"/>
  <c r="G894" i="21"/>
  <c r="F894" i="21"/>
  <c r="E894" i="21"/>
  <c r="G893" i="21"/>
  <c r="F893" i="21"/>
  <c r="E893" i="21"/>
  <c r="I892" i="21"/>
  <c r="H892" i="21"/>
  <c r="J892" i="21" s="1"/>
  <c r="G892" i="21"/>
  <c r="F892" i="21"/>
  <c r="E892" i="21"/>
  <c r="K891" i="21"/>
  <c r="J891" i="21"/>
  <c r="I891" i="21"/>
  <c r="L891" i="21" s="1"/>
  <c r="G891" i="21"/>
  <c r="F891" i="21"/>
  <c r="E891" i="21"/>
  <c r="H891" i="21" s="1"/>
  <c r="M890" i="21"/>
  <c r="G890" i="21"/>
  <c r="F890" i="21"/>
  <c r="E890" i="21"/>
  <c r="I890" i="21" s="1"/>
  <c r="L890" i="21" s="1"/>
  <c r="M889" i="21"/>
  <c r="I889" i="21"/>
  <c r="L889" i="21" s="1"/>
  <c r="Q889" i="21" s="1"/>
  <c r="H889" i="21"/>
  <c r="K889" i="21" s="1"/>
  <c r="G889" i="21"/>
  <c r="F889" i="21"/>
  <c r="E889" i="21"/>
  <c r="G888" i="21"/>
  <c r="F888" i="21"/>
  <c r="H888" i="21" s="1"/>
  <c r="E888" i="21"/>
  <c r="G887" i="21"/>
  <c r="F887" i="21"/>
  <c r="E887" i="21"/>
  <c r="I886" i="21"/>
  <c r="G886" i="21"/>
  <c r="F886" i="21"/>
  <c r="E886" i="21"/>
  <c r="H886" i="21" s="1"/>
  <c r="K886" i="21" s="1"/>
  <c r="G885" i="21"/>
  <c r="F885" i="21"/>
  <c r="I885" i="21" s="1"/>
  <c r="E885" i="21"/>
  <c r="M884" i="21"/>
  <c r="Q884" i="21" s="1"/>
  <c r="L884" i="21"/>
  <c r="I884" i="21"/>
  <c r="H884" i="21"/>
  <c r="J884" i="21" s="1"/>
  <c r="G884" i="21"/>
  <c r="F884" i="21"/>
  <c r="E884" i="21"/>
  <c r="G883" i="21"/>
  <c r="F883" i="21"/>
  <c r="E883" i="21"/>
  <c r="I882" i="21"/>
  <c r="H882" i="21"/>
  <c r="G882" i="21"/>
  <c r="F882" i="21"/>
  <c r="E882" i="21"/>
  <c r="G881" i="21"/>
  <c r="F881" i="21"/>
  <c r="I881" i="21" s="1"/>
  <c r="E881" i="21"/>
  <c r="I880" i="21"/>
  <c r="L880" i="21" s="1"/>
  <c r="G880" i="21"/>
  <c r="F880" i="21"/>
  <c r="E880" i="21"/>
  <c r="H880" i="21" s="1"/>
  <c r="K879" i="21"/>
  <c r="I879" i="21"/>
  <c r="M879" i="21" s="1"/>
  <c r="H879" i="21"/>
  <c r="J879" i="21" s="1"/>
  <c r="G879" i="21"/>
  <c r="F879" i="21"/>
  <c r="E879" i="21"/>
  <c r="G878" i="21"/>
  <c r="F878" i="21"/>
  <c r="E878" i="21"/>
  <c r="G877" i="21"/>
  <c r="F877" i="21"/>
  <c r="H877" i="21" s="1"/>
  <c r="E877" i="21"/>
  <c r="G876" i="21"/>
  <c r="F876" i="21"/>
  <c r="E876" i="21"/>
  <c r="H876" i="21" s="1"/>
  <c r="K876" i="21" s="1"/>
  <c r="I875" i="21"/>
  <c r="L875" i="21" s="1"/>
  <c r="H875" i="21"/>
  <c r="G875" i="21"/>
  <c r="F875" i="21"/>
  <c r="E875" i="21"/>
  <c r="M874" i="21"/>
  <c r="K874" i="21"/>
  <c r="J874" i="21"/>
  <c r="I874" i="21"/>
  <c r="L874" i="21" s="1"/>
  <c r="H874" i="21"/>
  <c r="G874" i="21"/>
  <c r="F874" i="21"/>
  <c r="E874" i="21"/>
  <c r="G873" i="21"/>
  <c r="F873" i="21"/>
  <c r="E873" i="21"/>
  <c r="G872" i="21"/>
  <c r="F872" i="21"/>
  <c r="E872" i="21"/>
  <c r="G871" i="21"/>
  <c r="F871" i="21"/>
  <c r="E871" i="21"/>
  <c r="I870" i="21"/>
  <c r="H870" i="21"/>
  <c r="G870" i="21"/>
  <c r="F870" i="21"/>
  <c r="E870" i="21"/>
  <c r="L869" i="21"/>
  <c r="Q869" i="21" s="1"/>
  <c r="I869" i="21"/>
  <c r="M869" i="21" s="1"/>
  <c r="H869" i="21"/>
  <c r="G869" i="21"/>
  <c r="F869" i="21"/>
  <c r="E869" i="21"/>
  <c r="M868" i="21"/>
  <c r="G868" i="21"/>
  <c r="F868" i="21"/>
  <c r="E868" i="21"/>
  <c r="I868" i="21" s="1"/>
  <c r="L868" i="21" s="1"/>
  <c r="G867" i="21"/>
  <c r="F867" i="21"/>
  <c r="E867" i="21"/>
  <c r="G866" i="21"/>
  <c r="F866" i="21"/>
  <c r="E866" i="21"/>
  <c r="I865" i="21"/>
  <c r="H865" i="21"/>
  <c r="G865" i="21"/>
  <c r="F865" i="21"/>
  <c r="E865" i="21"/>
  <c r="I864" i="21"/>
  <c r="H864" i="21"/>
  <c r="G864" i="21"/>
  <c r="F864" i="21"/>
  <c r="E864" i="21"/>
  <c r="G863" i="21"/>
  <c r="F863" i="21"/>
  <c r="E863" i="21"/>
  <c r="G862" i="21"/>
  <c r="F862" i="21"/>
  <c r="E862" i="21"/>
  <c r="G861" i="21"/>
  <c r="F861" i="21"/>
  <c r="E861" i="21"/>
  <c r="H860" i="21"/>
  <c r="G860" i="21"/>
  <c r="F860" i="21"/>
  <c r="E860" i="21"/>
  <c r="I859" i="21"/>
  <c r="H859" i="21"/>
  <c r="G859" i="21"/>
  <c r="F859" i="21"/>
  <c r="E859" i="21"/>
  <c r="G858" i="21"/>
  <c r="F858" i="21"/>
  <c r="E858" i="21"/>
  <c r="I858" i="21" s="1"/>
  <c r="G857" i="21"/>
  <c r="F857" i="21"/>
  <c r="E857" i="21"/>
  <c r="I857" i="21" s="1"/>
  <c r="G856" i="21"/>
  <c r="F856" i="21"/>
  <c r="E856" i="21"/>
  <c r="G855" i="21"/>
  <c r="F855" i="21"/>
  <c r="E855" i="21"/>
  <c r="I854" i="21"/>
  <c r="M854" i="21" s="1"/>
  <c r="H854" i="21"/>
  <c r="G854" i="21"/>
  <c r="F854" i="21"/>
  <c r="E854" i="21"/>
  <c r="H853" i="21"/>
  <c r="J853" i="21" s="1"/>
  <c r="G853" i="21"/>
  <c r="F853" i="21"/>
  <c r="E853" i="21"/>
  <c r="I853" i="21" s="1"/>
  <c r="M853" i="21" s="1"/>
  <c r="G852" i="21"/>
  <c r="F852" i="21"/>
  <c r="I852" i="21" s="1"/>
  <c r="E852" i="21"/>
  <c r="G851" i="21"/>
  <c r="F851" i="21"/>
  <c r="E851" i="21"/>
  <c r="H851" i="21" s="1"/>
  <c r="J851" i="21" s="1"/>
  <c r="G850" i="21"/>
  <c r="F850" i="21"/>
  <c r="E850" i="21"/>
  <c r="I849" i="21"/>
  <c r="M849" i="21" s="1"/>
  <c r="H849" i="21"/>
  <c r="G849" i="21"/>
  <c r="F849" i="21"/>
  <c r="E849" i="21"/>
  <c r="H848" i="21"/>
  <c r="G848" i="21"/>
  <c r="F848" i="21"/>
  <c r="E848" i="21"/>
  <c r="G847" i="21"/>
  <c r="F847" i="21"/>
  <c r="E847" i="21"/>
  <c r="G846" i="21"/>
  <c r="F846" i="21"/>
  <c r="E846" i="21"/>
  <c r="G845" i="21"/>
  <c r="F845" i="21"/>
  <c r="E845" i="21"/>
  <c r="M844" i="21"/>
  <c r="Q844" i="21" s="1"/>
  <c r="I844" i="21"/>
  <c r="L844" i="21" s="1"/>
  <c r="H844" i="21"/>
  <c r="K844" i="21" s="1"/>
  <c r="G844" i="21"/>
  <c r="F844" i="21"/>
  <c r="E844" i="21"/>
  <c r="K843" i="21"/>
  <c r="H843" i="21"/>
  <c r="J843" i="21" s="1"/>
  <c r="G843" i="21"/>
  <c r="F843" i="21"/>
  <c r="E843" i="21"/>
  <c r="I843" i="21" s="1"/>
  <c r="M843" i="21" s="1"/>
  <c r="I842" i="21"/>
  <c r="H842" i="21"/>
  <c r="K842" i="21" s="1"/>
  <c r="G842" i="21"/>
  <c r="F842" i="21"/>
  <c r="E842" i="21"/>
  <c r="K841" i="21"/>
  <c r="I841" i="21"/>
  <c r="G841" i="21"/>
  <c r="F841" i="21"/>
  <c r="E841" i="21"/>
  <c r="H841" i="21" s="1"/>
  <c r="J841" i="21" s="1"/>
  <c r="G840" i="21"/>
  <c r="F840" i="21"/>
  <c r="E840" i="21"/>
  <c r="M839" i="21"/>
  <c r="I839" i="21"/>
  <c r="L839" i="21" s="1"/>
  <c r="Q839" i="21" s="1"/>
  <c r="H839" i="21"/>
  <c r="K839" i="21" s="1"/>
  <c r="G839" i="21"/>
  <c r="F839" i="21"/>
  <c r="E839" i="21"/>
  <c r="G838" i="21"/>
  <c r="F838" i="21"/>
  <c r="E838" i="21"/>
  <c r="G837" i="21"/>
  <c r="F837" i="21"/>
  <c r="E837" i="21"/>
  <c r="K836" i="21"/>
  <c r="J836" i="21"/>
  <c r="I836" i="21"/>
  <c r="G836" i="21"/>
  <c r="F836" i="21"/>
  <c r="E836" i="21"/>
  <c r="H836" i="21" s="1"/>
  <c r="I835" i="21"/>
  <c r="G835" i="21"/>
  <c r="F835" i="21"/>
  <c r="E835" i="21"/>
  <c r="M834" i="21"/>
  <c r="I834" i="21"/>
  <c r="L834" i="21" s="1"/>
  <c r="H834" i="21"/>
  <c r="G834" i="21"/>
  <c r="F834" i="21"/>
  <c r="E834" i="21"/>
  <c r="G833" i="21"/>
  <c r="F833" i="21"/>
  <c r="E833" i="21"/>
  <c r="I833" i="21" s="1"/>
  <c r="G832" i="21"/>
  <c r="F832" i="21"/>
  <c r="I832" i="21" s="1"/>
  <c r="E832" i="21"/>
  <c r="K831" i="21"/>
  <c r="I831" i="21"/>
  <c r="G831" i="21"/>
  <c r="F831" i="21"/>
  <c r="E831" i="21"/>
  <c r="H831" i="21" s="1"/>
  <c r="J831" i="21" s="1"/>
  <c r="G830" i="21"/>
  <c r="F830" i="21"/>
  <c r="E830" i="21"/>
  <c r="I829" i="21"/>
  <c r="H829" i="21"/>
  <c r="G829" i="21"/>
  <c r="F829" i="21"/>
  <c r="E829" i="21"/>
  <c r="H828" i="21"/>
  <c r="G828" i="21"/>
  <c r="F828" i="21"/>
  <c r="E828" i="21"/>
  <c r="L827" i="21"/>
  <c r="Q827" i="21" s="1"/>
  <c r="H827" i="21"/>
  <c r="G827" i="21"/>
  <c r="F827" i="21"/>
  <c r="E827" i="21"/>
  <c r="I827" i="21" s="1"/>
  <c r="M827" i="21" s="1"/>
  <c r="I826" i="21"/>
  <c r="M826" i="21" s="1"/>
  <c r="G826" i="21"/>
  <c r="F826" i="21"/>
  <c r="E826" i="21"/>
  <c r="H826" i="21" s="1"/>
  <c r="G825" i="21"/>
  <c r="F825" i="21"/>
  <c r="E825" i="21"/>
  <c r="J824" i="21"/>
  <c r="I824" i="21"/>
  <c r="M824" i="21" s="1"/>
  <c r="H824" i="21"/>
  <c r="K824" i="21" s="1"/>
  <c r="G824" i="21"/>
  <c r="F824" i="21"/>
  <c r="E824" i="21"/>
  <c r="G823" i="21"/>
  <c r="F823" i="21"/>
  <c r="E823" i="21"/>
  <c r="I823" i="21" s="1"/>
  <c r="L823" i="21" s="1"/>
  <c r="G822" i="21"/>
  <c r="F822" i="21"/>
  <c r="E822" i="21"/>
  <c r="I822" i="21" s="1"/>
  <c r="M822" i="21" s="1"/>
  <c r="M821" i="21"/>
  <c r="G821" i="21"/>
  <c r="F821" i="21"/>
  <c r="I821" i="21" s="1"/>
  <c r="L821" i="21" s="1"/>
  <c r="E821" i="21"/>
  <c r="H821" i="21" s="1"/>
  <c r="K821" i="21" s="1"/>
  <c r="G820" i="21"/>
  <c r="F820" i="21"/>
  <c r="E820" i="21"/>
  <c r="K819" i="21"/>
  <c r="I819" i="21"/>
  <c r="H819" i="21"/>
  <c r="J819" i="21" s="1"/>
  <c r="G819" i="21"/>
  <c r="F819" i="21"/>
  <c r="E819" i="21"/>
  <c r="K818" i="21"/>
  <c r="H818" i="21"/>
  <c r="J818" i="21" s="1"/>
  <c r="G818" i="21"/>
  <c r="F818" i="21"/>
  <c r="E818" i="21"/>
  <c r="K817" i="21"/>
  <c r="J817" i="21"/>
  <c r="P817" i="21" s="1"/>
  <c r="I817" i="21"/>
  <c r="M817" i="21" s="1"/>
  <c r="G817" i="21"/>
  <c r="F817" i="21"/>
  <c r="E817" i="21"/>
  <c r="H817" i="21" s="1"/>
  <c r="G816" i="21"/>
  <c r="F816" i="21"/>
  <c r="E816" i="21"/>
  <c r="M815" i="21"/>
  <c r="I815" i="21"/>
  <c r="L815" i="21" s="1"/>
  <c r="G815" i="21"/>
  <c r="F815" i="21"/>
  <c r="E815" i="21"/>
  <c r="H815" i="21" s="1"/>
  <c r="M814" i="21"/>
  <c r="Q814" i="21" s="1"/>
  <c r="I814" i="21"/>
  <c r="L814" i="21" s="1"/>
  <c r="H814" i="21"/>
  <c r="K814" i="21" s="1"/>
  <c r="G814" i="21"/>
  <c r="F814" i="21"/>
  <c r="E814" i="21"/>
  <c r="L813" i="21"/>
  <c r="Q813" i="21" s="1"/>
  <c r="H813" i="21"/>
  <c r="G813" i="21"/>
  <c r="F813" i="21"/>
  <c r="E813" i="21"/>
  <c r="I813" i="21" s="1"/>
  <c r="M813" i="21" s="1"/>
  <c r="H812" i="21"/>
  <c r="G812" i="21"/>
  <c r="F812" i="21"/>
  <c r="E812" i="21"/>
  <c r="I812" i="21" s="1"/>
  <c r="M812" i="21" s="1"/>
  <c r="G811" i="21"/>
  <c r="F811" i="21"/>
  <c r="E811" i="21"/>
  <c r="G810" i="21"/>
  <c r="F810" i="21"/>
  <c r="E810" i="21"/>
  <c r="I809" i="21"/>
  <c r="M809" i="21" s="1"/>
  <c r="H809" i="21"/>
  <c r="K809" i="21" s="1"/>
  <c r="G809" i="21"/>
  <c r="F809" i="21"/>
  <c r="E809" i="21"/>
  <c r="G808" i="21"/>
  <c r="F808" i="21"/>
  <c r="E808" i="21"/>
  <c r="G807" i="21"/>
  <c r="F807" i="21"/>
  <c r="I807" i="21" s="1"/>
  <c r="E807" i="21"/>
  <c r="G806" i="21"/>
  <c r="F806" i="21"/>
  <c r="E806" i="21"/>
  <c r="H806" i="21" s="1"/>
  <c r="K806" i="21" s="1"/>
  <c r="G805" i="21"/>
  <c r="F805" i="21"/>
  <c r="I805" i="21" s="1"/>
  <c r="E805" i="21"/>
  <c r="H805" i="21" s="1"/>
  <c r="K805" i="21" s="1"/>
  <c r="G804" i="21"/>
  <c r="F804" i="21"/>
  <c r="E804" i="21"/>
  <c r="H804" i="21" s="1"/>
  <c r="K804" i="21" s="1"/>
  <c r="G803" i="21"/>
  <c r="F803" i="21"/>
  <c r="E803" i="21"/>
  <c r="I803" i="21" s="1"/>
  <c r="L802" i="21"/>
  <c r="Q802" i="21" s="1"/>
  <c r="G802" i="21"/>
  <c r="F802" i="21"/>
  <c r="E802" i="21"/>
  <c r="I802" i="21" s="1"/>
  <c r="M802" i="21" s="1"/>
  <c r="G801" i="21"/>
  <c r="F801" i="21"/>
  <c r="E801" i="21"/>
  <c r="H801" i="21" s="1"/>
  <c r="J801" i="21" s="1"/>
  <c r="G800" i="21"/>
  <c r="F800" i="21"/>
  <c r="E800" i="21"/>
  <c r="I800" i="21" s="1"/>
  <c r="M799" i="21"/>
  <c r="Q799" i="21" s="1"/>
  <c r="K799" i="21"/>
  <c r="J799" i="21"/>
  <c r="I799" i="21"/>
  <c r="L799" i="21" s="1"/>
  <c r="H799" i="21"/>
  <c r="G799" i="21"/>
  <c r="F799" i="21"/>
  <c r="E799" i="21"/>
  <c r="M798" i="21"/>
  <c r="I798" i="21"/>
  <c r="L798" i="21" s="1"/>
  <c r="G798" i="21"/>
  <c r="F798" i="21"/>
  <c r="E798" i="21"/>
  <c r="H798" i="21" s="1"/>
  <c r="J798" i="21" s="1"/>
  <c r="G797" i="21"/>
  <c r="F797" i="21"/>
  <c r="E797" i="21"/>
  <c r="G796" i="21"/>
  <c r="F796" i="21"/>
  <c r="E796" i="21"/>
  <c r="H796" i="21" s="1"/>
  <c r="K796" i="21" s="1"/>
  <c r="G795" i="21"/>
  <c r="F795" i="21"/>
  <c r="E795" i="21"/>
  <c r="H795" i="21" s="1"/>
  <c r="K795" i="21" s="1"/>
  <c r="G794" i="21"/>
  <c r="F794" i="21"/>
  <c r="E794" i="21"/>
  <c r="I794" i="21" s="1"/>
  <c r="M794" i="21" s="1"/>
  <c r="G793" i="21"/>
  <c r="F793" i="21"/>
  <c r="E793" i="21"/>
  <c r="I793" i="21" s="1"/>
  <c r="G792" i="21"/>
  <c r="F792" i="21"/>
  <c r="I792" i="21" s="1"/>
  <c r="E792" i="21"/>
  <c r="G791" i="21"/>
  <c r="F791" i="21"/>
  <c r="E791" i="21"/>
  <c r="H791" i="21" s="1"/>
  <c r="K791" i="21" s="1"/>
  <c r="G790" i="21"/>
  <c r="F790" i="21"/>
  <c r="E790" i="21"/>
  <c r="I790" i="21" s="1"/>
  <c r="G789" i="21"/>
  <c r="F789" i="21"/>
  <c r="E789" i="21"/>
  <c r="I789" i="21" s="1"/>
  <c r="M788" i="21"/>
  <c r="I788" i="21"/>
  <c r="L788" i="21" s="1"/>
  <c r="H788" i="21"/>
  <c r="J788" i="21" s="1"/>
  <c r="G788" i="21"/>
  <c r="F788" i="21"/>
  <c r="E788" i="21"/>
  <c r="G787" i="21"/>
  <c r="F787" i="21"/>
  <c r="E787" i="21"/>
  <c r="G786" i="21"/>
  <c r="F786" i="21"/>
  <c r="E786" i="21"/>
  <c r="G785" i="21"/>
  <c r="F785" i="21"/>
  <c r="E785" i="21"/>
  <c r="G784" i="21"/>
  <c r="F784" i="21"/>
  <c r="E784" i="21"/>
  <c r="G783" i="21"/>
  <c r="F783" i="21"/>
  <c r="E783" i="21"/>
  <c r="G782" i="21"/>
  <c r="F782" i="21"/>
  <c r="E782" i="21"/>
  <c r="G781" i="21"/>
  <c r="F781" i="21"/>
  <c r="I781" i="21" s="1"/>
  <c r="E781" i="21"/>
  <c r="G780" i="21"/>
  <c r="F780" i="21"/>
  <c r="E780" i="21"/>
  <c r="G779" i="21"/>
  <c r="F779" i="21"/>
  <c r="E779" i="21"/>
  <c r="G778" i="21"/>
  <c r="F778" i="21"/>
  <c r="E778" i="21"/>
  <c r="I777" i="21"/>
  <c r="H777" i="21"/>
  <c r="G777" i="21"/>
  <c r="F777" i="21"/>
  <c r="E777" i="21"/>
  <c r="G776" i="21"/>
  <c r="F776" i="21"/>
  <c r="E776" i="21"/>
  <c r="I775" i="21"/>
  <c r="H775" i="21"/>
  <c r="J775" i="21" s="1"/>
  <c r="G775" i="21"/>
  <c r="F775" i="21"/>
  <c r="E775" i="21"/>
  <c r="J774" i="21"/>
  <c r="I774" i="21"/>
  <c r="H774" i="21"/>
  <c r="K774" i="21" s="1"/>
  <c r="G774" i="21"/>
  <c r="F774" i="21"/>
  <c r="E774" i="21"/>
  <c r="G773" i="21"/>
  <c r="F773" i="21"/>
  <c r="E773" i="21"/>
  <c r="H773" i="21" s="1"/>
  <c r="J773" i="21" s="1"/>
  <c r="G772" i="21"/>
  <c r="F772" i="21"/>
  <c r="E772" i="21"/>
  <c r="I772" i="21" s="1"/>
  <c r="M772" i="21" s="1"/>
  <c r="G771" i="21"/>
  <c r="F771" i="21"/>
  <c r="E771" i="21"/>
  <c r="H771" i="21" s="1"/>
  <c r="K771" i="21" s="1"/>
  <c r="G770" i="21"/>
  <c r="F770" i="21"/>
  <c r="E770" i="21"/>
  <c r="G769" i="21"/>
  <c r="F769" i="21"/>
  <c r="E769" i="21"/>
  <c r="G768" i="21"/>
  <c r="F768" i="21"/>
  <c r="I768" i="21" s="1"/>
  <c r="E768" i="21"/>
  <c r="I767" i="21"/>
  <c r="H767" i="21"/>
  <c r="K767" i="21" s="1"/>
  <c r="G767" i="21"/>
  <c r="F767" i="21"/>
  <c r="E767" i="21"/>
  <c r="M766" i="21"/>
  <c r="G766" i="21"/>
  <c r="F766" i="21"/>
  <c r="E766" i="21"/>
  <c r="I766" i="21" s="1"/>
  <c r="L766" i="21" s="1"/>
  <c r="G765" i="21"/>
  <c r="F765" i="21"/>
  <c r="I765" i="21" s="1"/>
  <c r="M765" i="21" s="1"/>
  <c r="E765" i="21"/>
  <c r="G764" i="21"/>
  <c r="F764" i="21"/>
  <c r="E764" i="21"/>
  <c r="H763" i="21"/>
  <c r="G763" i="21"/>
  <c r="F763" i="21"/>
  <c r="E763" i="21"/>
  <c r="I762" i="21"/>
  <c r="H762" i="21"/>
  <c r="J762" i="21" s="1"/>
  <c r="G762" i="21"/>
  <c r="F762" i="21"/>
  <c r="E762" i="21"/>
  <c r="G761" i="21"/>
  <c r="F761" i="21"/>
  <c r="I761" i="21" s="1"/>
  <c r="M761" i="21" s="1"/>
  <c r="E761" i="21"/>
  <c r="G760" i="21"/>
  <c r="F760" i="21"/>
  <c r="H760" i="21" s="1"/>
  <c r="K760" i="21" s="1"/>
  <c r="E760" i="21"/>
  <c r="G759" i="21"/>
  <c r="F759" i="21"/>
  <c r="E759" i="21"/>
  <c r="G758" i="21"/>
  <c r="F758" i="21"/>
  <c r="I758" i="21" s="1"/>
  <c r="E758" i="21"/>
  <c r="I757" i="21"/>
  <c r="H757" i="21"/>
  <c r="K757" i="21" s="1"/>
  <c r="G757" i="21"/>
  <c r="F757" i="21"/>
  <c r="E757" i="21"/>
  <c r="G756" i="21"/>
  <c r="F756" i="21"/>
  <c r="E756" i="21"/>
  <c r="I756" i="21" s="1"/>
  <c r="G755" i="21"/>
  <c r="F755" i="21"/>
  <c r="E755" i="21"/>
  <c r="G754" i="21"/>
  <c r="F754" i="21"/>
  <c r="E754" i="21"/>
  <c r="I754" i="21" s="1"/>
  <c r="H753" i="21"/>
  <c r="G753" i="21"/>
  <c r="F753" i="21"/>
  <c r="E753" i="21"/>
  <c r="J752" i="21"/>
  <c r="I752" i="21"/>
  <c r="L752" i="21" s="1"/>
  <c r="H752" i="21"/>
  <c r="K752" i="21" s="1"/>
  <c r="G752" i="21"/>
  <c r="F752" i="21"/>
  <c r="E752" i="21"/>
  <c r="G751" i="21"/>
  <c r="F751" i="21"/>
  <c r="I751" i="21" s="1"/>
  <c r="M751" i="21" s="1"/>
  <c r="E751" i="21"/>
  <c r="G750" i="21"/>
  <c r="F750" i="21"/>
  <c r="E750" i="21"/>
  <c r="H749" i="21"/>
  <c r="G749" i="21"/>
  <c r="F749" i="21"/>
  <c r="E749" i="21"/>
  <c r="I749" i="21" s="1"/>
  <c r="I748" i="21"/>
  <c r="M748" i="21" s="1"/>
  <c r="H748" i="21"/>
  <c r="K748" i="21" s="1"/>
  <c r="G748" i="21"/>
  <c r="F748" i="21"/>
  <c r="E748" i="21"/>
  <c r="G747" i="21"/>
  <c r="F747" i="21"/>
  <c r="E747" i="21"/>
  <c r="H746" i="21"/>
  <c r="G746" i="21"/>
  <c r="F746" i="21"/>
  <c r="E746" i="21"/>
  <c r="I746" i="21" s="1"/>
  <c r="J745" i="21"/>
  <c r="P745" i="21" s="1"/>
  <c r="I745" i="21"/>
  <c r="L745" i="21" s="1"/>
  <c r="H745" i="21"/>
  <c r="K745" i="21" s="1"/>
  <c r="G745" i="21"/>
  <c r="F745" i="21"/>
  <c r="E745" i="21"/>
  <c r="I744" i="21"/>
  <c r="G744" i="21"/>
  <c r="F744" i="21"/>
  <c r="E744" i="21"/>
  <c r="H744" i="21" s="1"/>
  <c r="K744" i="21" s="1"/>
  <c r="I743" i="21"/>
  <c r="M743" i="21" s="1"/>
  <c r="G743" i="21"/>
  <c r="F743" i="21"/>
  <c r="H743" i="21" s="1"/>
  <c r="E743" i="21"/>
  <c r="M742" i="21"/>
  <c r="Q742" i="21" s="1"/>
  <c r="H742" i="21"/>
  <c r="J742" i="21" s="1"/>
  <c r="G742" i="21"/>
  <c r="F742" i="21"/>
  <c r="E742" i="21"/>
  <c r="I742" i="21" s="1"/>
  <c r="L742" i="21" s="1"/>
  <c r="I741" i="21"/>
  <c r="H741" i="21"/>
  <c r="K741" i="21" s="1"/>
  <c r="G741" i="21"/>
  <c r="F741" i="21"/>
  <c r="E741" i="21"/>
  <c r="H740" i="21"/>
  <c r="J740" i="21" s="1"/>
  <c r="G740" i="21"/>
  <c r="F740" i="21"/>
  <c r="E740" i="21"/>
  <c r="I740" i="21" s="1"/>
  <c r="M740" i="21" s="1"/>
  <c r="I739" i="21"/>
  <c r="M739" i="21" s="1"/>
  <c r="H739" i="21"/>
  <c r="G739" i="21"/>
  <c r="F739" i="21"/>
  <c r="E739" i="21"/>
  <c r="I738" i="21"/>
  <c r="H738" i="21"/>
  <c r="K738" i="21" s="1"/>
  <c r="G738" i="21"/>
  <c r="F738" i="21"/>
  <c r="E738" i="21"/>
  <c r="G737" i="21"/>
  <c r="F737" i="21"/>
  <c r="E737" i="21"/>
  <c r="H736" i="21"/>
  <c r="K736" i="21" s="1"/>
  <c r="G736" i="21"/>
  <c r="F736" i="21"/>
  <c r="E736" i="21"/>
  <c r="I736" i="21" s="1"/>
  <c r="I735" i="21"/>
  <c r="H735" i="21"/>
  <c r="G735" i="21"/>
  <c r="F735" i="21"/>
  <c r="E735" i="21"/>
  <c r="I734" i="21"/>
  <c r="M734" i="21" s="1"/>
  <c r="G734" i="21"/>
  <c r="F734" i="21"/>
  <c r="E734" i="21"/>
  <c r="H734" i="21" s="1"/>
  <c r="K734" i="21" s="1"/>
  <c r="M733" i="21"/>
  <c r="I733" i="21"/>
  <c r="L733" i="21" s="1"/>
  <c r="G733" i="21"/>
  <c r="F733" i="21"/>
  <c r="H733" i="21" s="1"/>
  <c r="E733" i="21"/>
  <c r="H732" i="21"/>
  <c r="K732" i="21" s="1"/>
  <c r="G732" i="21"/>
  <c r="F732" i="21"/>
  <c r="E732" i="21"/>
  <c r="I732" i="21" s="1"/>
  <c r="L732" i="21" s="1"/>
  <c r="I731" i="21"/>
  <c r="H731" i="21"/>
  <c r="K731" i="21" s="1"/>
  <c r="G731" i="21"/>
  <c r="F731" i="21"/>
  <c r="E731" i="21"/>
  <c r="L730" i="21"/>
  <c r="H730" i="21"/>
  <c r="J730" i="21" s="1"/>
  <c r="G730" i="21"/>
  <c r="F730" i="21"/>
  <c r="E730" i="21"/>
  <c r="I730" i="21" s="1"/>
  <c r="M730" i="21" s="1"/>
  <c r="I729" i="21"/>
  <c r="M729" i="21" s="1"/>
  <c r="H729" i="21"/>
  <c r="G729" i="21"/>
  <c r="F729" i="21"/>
  <c r="E729" i="21"/>
  <c r="K728" i="21"/>
  <c r="J728" i="21"/>
  <c r="I728" i="21"/>
  <c r="H728" i="21"/>
  <c r="G728" i="21"/>
  <c r="F728" i="21"/>
  <c r="E728" i="21"/>
  <c r="G727" i="21"/>
  <c r="F727" i="21"/>
  <c r="E727" i="21"/>
  <c r="I726" i="21"/>
  <c r="G726" i="21"/>
  <c r="F726" i="21"/>
  <c r="E726" i="21"/>
  <c r="H726" i="21" s="1"/>
  <c r="G725" i="21"/>
  <c r="F725" i="21"/>
  <c r="E725" i="21"/>
  <c r="I724" i="21"/>
  <c r="L724" i="21" s="1"/>
  <c r="G724" i="21"/>
  <c r="F724" i="21"/>
  <c r="E724" i="21"/>
  <c r="I723" i="21"/>
  <c r="M723" i="21" s="1"/>
  <c r="H723" i="21"/>
  <c r="G723" i="21"/>
  <c r="F723" i="21"/>
  <c r="E723" i="21"/>
  <c r="G722" i="21"/>
  <c r="F722" i="21"/>
  <c r="E722" i="21"/>
  <c r="G721" i="21"/>
  <c r="F721" i="21"/>
  <c r="E721" i="21"/>
  <c r="H720" i="21"/>
  <c r="G720" i="21"/>
  <c r="F720" i="21"/>
  <c r="E720" i="21"/>
  <c r="G719" i="21"/>
  <c r="F719" i="21"/>
  <c r="E719" i="21"/>
  <c r="M718" i="21"/>
  <c r="J718" i="21"/>
  <c r="I718" i="21"/>
  <c r="L718" i="21" s="1"/>
  <c r="H718" i="21"/>
  <c r="K718" i="21" s="1"/>
  <c r="G718" i="21"/>
  <c r="F718" i="21"/>
  <c r="E718" i="21"/>
  <c r="G717" i="21"/>
  <c r="F717" i="21"/>
  <c r="E717" i="21"/>
  <c r="J716" i="21"/>
  <c r="P716" i="21" s="1"/>
  <c r="O716" i="21" s="1"/>
  <c r="I716" i="21"/>
  <c r="G716" i="21"/>
  <c r="F716" i="21"/>
  <c r="E716" i="21"/>
  <c r="H716" i="21" s="1"/>
  <c r="K716" i="21" s="1"/>
  <c r="G715" i="21"/>
  <c r="F715" i="21"/>
  <c r="E715" i="21"/>
  <c r="M714" i="21"/>
  <c r="I714" i="21"/>
  <c r="L714" i="21" s="1"/>
  <c r="G714" i="21"/>
  <c r="F714" i="21"/>
  <c r="E714" i="21"/>
  <c r="I713" i="21"/>
  <c r="H713" i="21"/>
  <c r="G713" i="21"/>
  <c r="F713" i="21"/>
  <c r="E713" i="21"/>
  <c r="G712" i="21"/>
  <c r="F712" i="21"/>
  <c r="E712" i="21"/>
  <c r="G711" i="21"/>
  <c r="F711" i="21"/>
  <c r="E711" i="21"/>
  <c r="G710" i="21"/>
  <c r="F710" i="21"/>
  <c r="E710" i="21"/>
  <c r="G709" i="21"/>
  <c r="F709" i="21"/>
  <c r="I709" i="21" s="1"/>
  <c r="E709" i="21"/>
  <c r="I708" i="21"/>
  <c r="L708" i="21" s="1"/>
  <c r="H708" i="21"/>
  <c r="K708" i="21" s="1"/>
  <c r="G708" i="21"/>
  <c r="F708" i="21"/>
  <c r="E708" i="21"/>
  <c r="G707" i="21"/>
  <c r="F707" i="21"/>
  <c r="E707" i="21"/>
  <c r="I706" i="21"/>
  <c r="G706" i="21"/>
  <c r="F706" i="21"/>
  <c r="E706" i="21"/>
  <c r="H706" i="21" s="1"/>
  <c r="G705" i="21"/>
  <c r="F705" i="21"/>
  <c r="E705" i="21"/>
  <c r="I704" i="21"/>
  <c r="L704" i="21" s="1"/>
  <c r="G704" i="21"/>
  <c r="F704" i="21"/>
  <c r="E704" i="21"/>
  <c r="I703" i="21"/>
  <c r="H703" i="21"/>
  <c r="G703" i="21"/>
  <c r="F703" i="21"/>
  <c r="E703" i="21"/>
  <c r="G702" i="21"/>
  <c r="F702" i="21"/>
  <c r="E702" i="21"/>
  <c r="G701" i="21"/>
  <c r="F701" i="21"/>
  <c r="E701" i="21"/>
  <c r="G700" i="21"/>
  <c r="F700" i="21"/>
  <c r="E700" i="21"/>
  <c r="I699" i="21"/>
  <c r="H699" i="21"/>
  <c r="G699" i="21"/>
  <c r="F699" i="21"/>
  <c r="E699" i="21"/>
  <c r="I698" i="21"/>
  <c r="H698" i="21"/>
  <c r="K698" i="21" s="1"/>
  <c r="G698" i="21"/>
  <c r="F698" i="21"/>
  <c r="E698" i="21"/>
  <c r="G697" i="21"/>
  <c r="F697" i="21"/>
  <c r="E697" i="21"/>
  <c r="G696" i="21"/>
  <c r="F696" i="21"/>
  <c r="E696" i="21"/>
  <c r="G695" i="21"/>
  <c r="F695" i="21"/>
  <c r="E695" i="21"/>
  <c r="M694" i="21"/>
  <c r="I694" i="21"/>
  <c r="L694" i="21" s="1"/>
  <c r="G694" i="21"/>
  <c r="F694" i="21"/>
  <c r="E694" i="21"/>
  <c r="I693" i="21"/>
  <c r="H693" i="21"/>
  <c r="G693" i="21"/>
  <c r="F693" i="21"/>
  <c r="E693" i="21"/>
  <c r="G692" i="21"/>
  <c r="F692" i="21"/>
  <c r="E692" i="21"/>
  <c r="I691" i="21"/>
  <c r="G691" i="21"/>
  <c r="F691" i="21"/>
  <c r="E691" i="21"/>
  <c r="H691" i="21" s="1"/>
  <c r="G690" i="21"/>
  <c r="F690" i="21"/>
  <c r="E690" i="21"/>
  <c r="I689" i="21"/>
  <c r="M689" i="21" s="1"/>
  <c r="H689" i="21"/>
  <c r="G689" i="21"/>
  <c r="F689" i="21"/>
  <c r="E689" i="21"/>
  <c r="I688" i="21"/>
  <c r="L688" i="21" s="1"/>
  <c r="H688" i="21"/>
  <c r="K688" i="21" s="1"/>
  <c r="G688" i="21"/>
  <c r="F688" i="21"/>
  <c r="E688" i="21"/>
  <c r="G687" i="21"/>
  <c r="F687" i="21"/>
  <c r="E687" i="21"/>
  <c r="I686" i="21"/>
  <c r="G686" i="21"/>
  <c r="F686" i="21"/>
  <c r="E686" i="21"/>
  <c r="H686" i="21" s="1"/>
  <c r="K686" i="21" s="1"/>
  <c r="G685" i="21"/>
  <c r="F685" i="21"/>
  <c r="E685" i="21"/>
  <c r="G684" i="21"/>
  <c r="F684" i="21"/>
  <c r="I684" i="21" s="1"/>
  <c r="E684" i="21"/>
  <c r="I683" i="21"/>
  <c r="H683" i="21"/>
  <c r="G683" i="21"/>
  <c r="F683" i="21"/>
  <c r="E683" i="21"/>
  <c r="G682" i="21"/>
  <c r="F682" i="21"/>
  <c r="E682" i="21"/>
  <c r="G681" i="21"/>
  <c r="F681" i="21"/>
  <c r="E681" i="21"/>
  <c r="M680" i="21"/>
  <c r="H680" i="21"/>
  <c r="G680" i="21"/>
  <c r="F680" i="21"/>
  <c r="E680" i="21"/>
  <c r="I680" i="21" s="1"/>
  <c r="L680" i="21" s="1"/>
  <c r="Q680" i="21" s="1"/>
  <c r="G679" i="21"/>
  <c r="F679" i="21"/>
  <c r="I679" i="21" s="1"/>
  <c r="E679" i="21"/>
  <c r="I678" i="21"/>
  <c r="H678" i="21"/>
  <c r="K678" i="21" s="1"/>
  <c r="G678" i="21"/>
  <c r="F678" i="21"/>
  <c r="E678" i="21"/>
  <c r="G677" i="21"/>
  <c r="F677" i="21"/>
  <c r="E677" i="21"/>
  <c r="G676" i="21"/>
  <c r="F676" i="21"/>
  <c r="E676" i="21"/>
  <c r="H676" i="21" s="1"/>
  <c r="K676" i="21" s="1"/>
  <c r="G675" i="21"/>
  <c r="F675" i="21"/>
  <c r="E675" i="21"/>
  <c r="M674" i="21"/>
  <c r="I674" i="21"/>
  <c r="L674" i="21" s="1"/>
  <c r="G674" i="21"/>
  <c r="F674" i="21"/>
  <c r="E674" i="21"/>
  <c r="I673" i="21"/>
  <c r="H673" i="21"/>
  <c r="G673" i="21"/>
  <c r="F673" i="21"/>
  <c r="E673" i="21"/>
  <c r="K672" i="21"/>
  <c r="H672" i="21"/>
  <c r="J672" i="21" s="1"/>
  <c r="G672" i="21"/>
  <c r="F672" i="21"/>
  <c r="E672" i="21"/>
  <c r="I672" i="21" s="1"/>
  <c r="I671" i="21"/>
  <c r="H671" i="21"/>
  <c r="K671" i="21" s="1"/>
  <c r="G671" i="21"/>
  <c r="F671" i="21"/>
  <c r="E671" i="21"/>
  <c r="M670" i="21"/>
  <c r="G670" i="21"/>
  <c r="F670" i="21"/>
  <c r="E670" i="21"/>
  <c r="I670" i="21" s="1"/>
  <c r="L670" i="21" s="1"/>
  <c r="I669" i="21"/>
  <c r="H669" i="21"/>
  <c r="K669" i="21" s="1"/>
  <c r="G669" i="21"/>
  <c r="F669" i="21"/>
  <c r="E669" i="21"/>
  <c r="L668" i="21"/>
  <c r="J668" i="21"/>
  <c r="I668" i="21"/>
  <c r="M668" i="21" s="1"/>
  <c r="G668" i="21"/>
  <c r="F668" i="21"/>
  <c r="E668" i="21"/>
  <c r="H668" i="21" s="1"/>
  <c r="K668" i="21" s="1"/>
  <c r="G667" i="21"/>
  <c r="F667" i="21"/>
  <c r="E667" i="21"/>
  <c r="M666" i="21"/>
  <c r="I666" i="21"/>
  <c r="L666" i="21" s="1"/>
  <c r="Q666" i="21" s="1"/>
  <c r="H666" i="21"/>
  <c r="G666" i="21"/>
  <c r="F666" i="21"/>
  <c r="E666" i="21"/>
  <c r="H665" i="21"/>
  <c r="J665" i="21" s="1"/>
  <c r="G665" i="21"/>
  <c r="F665" i="21"/>
  <c r="E665" i="21"/>
  <c r="G664" i="21"/>
  <c r="F664" i="21"/>
  <c r="I664" i="21" s="1"/>
  <c r="E664" i="21"/>
  <c r="K663" i="21"/>
  <c r="I663" i="21"/>
  <c r="L663" i="21" s="1"/>
  <c r="G663" i="21"/>
  <c r="F663" i="21"/>
  <c r="E663" i="21"/>
  <c r="H663" i="21" s="1"/>
  <c r="J663" i="21" s="1"/>
  <c r="M662" i="21"/>
  <c r="I662" i="21"/>
  <c r="L662" i="21" s="1"/>
  <c r="G662" i="21"/>
  <c r="F662" i="21"/>
  <c r="E662" i="21"/>
  <c r="H662" i="21" s="1"/>
  <c r="K662" i="21" s="1"/>
  <c r="M661" i="21"/>
  <c r="K661" i="21"/>
  <c r="I661" i="21"/>
  <c r="L661" i="21" s="1"/>
  <c r="Q661" i="21" s="1"/>
  <c r="H661" i="21"/>
  <c r="J661" i="21" s="1"/>
  <c r="G661" i="21"/>
  <c r="F661" i="21"/>
  <c r="E661" i="21"/>
  <c r="G660" i="21"/>
  <c r="F660" i="21"/>
  <c r="H660" i="21" s="1"/>
  <c r="E660" i="21"/>
  <c r="I659" i="21"/>
  <c r="M659" i="21" s="1"/>
  <c r="G659" i="21"/>
  <c r="F659" i="21"/>
  <c r="H659" i="21" s="1"/>
  <c r="E659" i="21"/>
  <c r="I658" i="21"/>
  <c r="L658" i="21" s="1"/>
  <c r="G658" i="21"/>
  <c r="F658" i="21"/>
  <c r="E658" i="21"/>
  <c r="I657" i="21"/>
  <c r="L657" i="21" s="1"/>
  <c r="H657" i="21"/>
  <c r="K657" i="21" s="1"/>
  <c r="G657" i="21"/>
  <c r="F657" i="21"/>
  <c r="E657" i="21"/>
  <c r="G656" i="21"/>
  <c r="F656" i="21"/>
  <c r="E656" i="21"/>
  <c r="I655" i="21"/>
  <c r="G655" i="21"/>
  <c r="F655" i="21"/>
  <c r="E655" i="21"/>
  <c r="H655" i="21" s="1"/>
  <c r="J655" i="21" s="1"/>
  <c r="H654" i="21"/>
  <c r="K654" i="21" s="1"/>
  <c r="G654" i="21"/>
  <c r="F654" i="21"/>
  <c r="I654" i="21" s="1"/>
  <c r="L654" i="21" s="1"/>
  <c r="E654" i="21"/>
  <c r="G653" i="21"/>
  <c r="F653" i="21"/>
  <c r="E653" i="21"/>
  <c r="G652" i="21"/>
  <c r="F652" i="21"/>
  <c r="H652" i="21" s="1"/>
  <c r="E652" i="21"/>
  <c r="I651" i="21"/>
  <c r="G651" i="21"/>
  <c r="F651" i="21"/>
  <c r="E651" i="21"/>
  <c r="H651" i="21" s="1"/>
  <c r="I650" i="21"/>
  <c r="L650" i="21" s="1"/>
  <c r="H650" i="21"/>
  <c r="J650" i="21" s="1"/>
  <c r="G650" i="21"/>
  <c r="F650" i="21"/>
  <c r="E650" i="21"/>
  <c r="G649" i="21"/>
  <c r="F649" i="21"/>
  <c r="E649" i="21"/>
  <c r="G648" i="21"/>
  <c r="F648" i="21"/>
  <c r="E648" i="21"/>
  <c r="H648" i="21" s="1"/>
  <c r="K648" i="21" s="1"/>
  <c r="G647" i="21"/>
  <c r="F647" i="21"/>
  <c r="I647" i="21" s="1"/>
  <c r="E647" i="21"/>
  <c r="G646" i="21"/>
  <c r="F646" i="21"/>
  <c r="E646" i="21"/>
  <c r="I646" i="21" s="1"/>
  <c r="G645" i="21"/>
  <c r="F645" i="21"/>
  <c r="H645" i="21" s="1"/>
  <c r="E645" i="21"/>
  <c r="K644" i="21"/>
  <c r="G644" i="21"/>
  <c r="F644" i="21"/>
  <c r="E644" i="21"/>
  <c r="H644" i="21" s="1"/>
  <c r="J644" i="21" s="1"/>
  <c r="L643" i="21"/>
  <c r="I643" i="21"/>
  <c r="M643" i="21" s="1"/>
  <c r="G643" i="21"/>
  <c r="F643" i="21"/>
  <c r="E643" i="21"/>
  <c r="G642" i="21"/>
  <c r="F642" i="21"/>
  <c r="E642" i="21"/>
  <c r="G641" i="21"/>
  <c r="F641" i="21"/>
  <c r="E641" i="21"/>
  <c r="H641" i="21" s="1"/>
  <c r="M640" i="21"/>
  <c r="H640" i="21"/>
  <c r="J640" i="21" s="1"/>
  <c r="G640" i="21"/>
  <c r="F640" i="21"/>
  <c r="E640" i="21"/>
  <c r="I640" i="21" s="1"/>
  <c r="L640" i="21" s="1"/>
  <c r="Q640" i="21" s="1"/>
  <c r="M639" i="21"/>
  <c r="I639" i="21"/>
  <c r="L639" i="21" s="1"/>
  <c r="H639" i="21"/>
  <c r="J639" i="21" s="1"/>
  <c r="G639" i="21"/>
  <c r="F639" i="21"/>
  <c r="E639" i="21"/>
  <c r="G638" i="21"/>
  <c r="F638" i="21"/>
  <c r="E638" i="21"/>
  <c r="I637" i="21"/>
  <c r="H637" i="21"/>
  <c r="K637" i="21" s="1"/>
  <c r="G637" i="21"/>
  <c r="F637" i="21"/>
  <c r="E637" i="21"/>
  <c r="I636" i="21"/>
  <c r="L636" i="21" s="1"/>
  <c r="H636" i="21"/>
  <c r="K636" i="21" s="1"/>
  <c r="G636" i="21"/>
  <c r="F636" i="21"/>
  <c r="E636" i="21"/>
  <c r="G635" i="21"/>
  <c r="F635" i="21"/>
  <c r="I635" i="21" s="1"/>
  <c r="E635" i="21"/>
  <c r="I634" i="21"/>
  <c r="M634" i="21" s="1"/>
  <c r="H634" i="21"/>
  <c r="G634" i="21"/>
  <c r="F634" i="21"/>
  <c r="E634" i="21"/>
  <c r="G633" i="21"/>
  <c r="F633" i="21"/>
  <c r="E633" i="21"/>
  <c r="H633" i="21" s="1"/>
  <c r="K633" i="21" s="1"/>
  <c r="M632" i="21"/>
  <c r="I632" i="21"/>
  <c r="L632" i="21" s="1"/>
  <c r="H632" i="21"/>
  <c r="J632" i="21" s="1"/>
  <c r="G632" i="21"/>
  <c r="F632" i="21"/>
  <c r="E632" i="21"/>
  <c r="G631" i="21"/>
  <c r="F631" i="21"/>
  <c r="E631" i="21"/>
  <c r="G630" i="21"/>
  <c r="F630" i="21"/>
  <c r="E630" i="21"/>
  <c r="I630" i="21" s="1"/>
  <c r="G629" i="21"/>
  <c r="F629" i="21"/>
  <c r="H629" i="21" s="1"/>
  <c r="J629" i="21" s="1"/>
  <c r="E629" i="21"/>
  <c r="G628" i="21"/>
  <c r="F628" i="21"/>
  <c r="E628" i="21"/>
  <c r="H628" i="21" s="1"/>
  <c r="J628" i="21" s="1"/>
  <c r="G627" i="21"/>
  <c r="F627" i="21"/>
  <c r="E627" i="21"/>
  <c r="I627" i="21" s="1"/>
  <c r="G626" i="21"/>
  <c r="F626" i="21"/>
  <c r="E626" i="21"/>
  <c r="I626" i="21" s="1"/>
  <c r="K625" i="21"/>
  <c r="I625" i="21"/>
  <c r="M625" i="21" s="1"/>
  <c r="H625" i="21"/>
  <c r="J625" i="21" s="1"/>
  <c r="G625" i="21"/>
  <c r="F625" i="21"/>
  <c r="E625" i="21"/>
  <c r="G624" i="21"/>
  <c r="F624" i="21"/>
  <c r="E624" i="21"/>
  <c r="G623" i="21"/>
  <c r="F623" i="21"/>
  <c r="I623" i="21" s="1"/>
  <c r="E623" i="21"/>
  <c r="G622" i="21"/>
  <c r="F622" i="21"/>
  <c r="I622" i="21" s="1"/>
  <c r="E622" i="21"/>
  <c r="L621" i="21"/>
  <c r="Q621" i="21" s="1"/>
  <c r="I621" i="21"/>
  <c r="M621" i="21" s="1"/>
  <c r="H621" i="21"/>
  <c r="G621" i="21"/>
  <c r="F621" i="21"/>
  <c r="E621" i="21"/>
  <c r="G620" i="21"/>
  <c r="F620" i="21"/>
  <c r="I620" i="21" s="1"/>
  <c r="E620" i="21"/>
  <c r="M619" i="21"/>
  <c r="H619" i="21"/>
  <c r="K619" i="21" s="1"/>
  <c r="G619" i="21"/>
  <c r="F619" i="21"/>
  <c r="E619" i="21"/>
  <c r="I619" i="21" s="1"/>
  <c r="L619" i="21" s="1"/>
  <c r="G618" i="21"/>
  <c r="F618" i="21"/>
  <c r="E618" i="21"/>
  <c r="G617" i="21"/>
  <c r="F617" i="21"/>
  <c r="I617" i="21" s="1"/>
  <c r="E617" i="21"/>
  <c r="I616" i="21"/>
  <c r="M616" i="21" s="1"/>
  <c r="H616" i="21"/>
  <c r="K616" i="21" s="1"/>
  <c r="G616" i="21"/>
  <c r="F616" i="21"/>
  <c r="E616" i="21"/>
  <c r="K615" i="21"/>
  <c r="G615" i="21"/>
  <c r="F615" i="21"/>
  <c r="H615" i="21" s="1"/>
  <c r="J615" i="21" s="1"/>
  <c r="E615" i="21"/>
  <c r="H614" i="21"/>
  <c r="K614" i="21" s="1"/>
  <c r="G614" i="21"/>
  <c r="F614" i="21"/>
  <c r="E614" i="21"/>
  <c r="I614" i="21" s="1"/>
  <c r="L614" i="21" s="1"/>
  <c r="G613" i="21"/>
  <c r="F613" i="21"/>
  <c r="E613" i="21"/>
  <c r="I613" i="21" s="1"/>
  <c r="G612" i="21"/>
  <c r="F612" i="21"/>
  <c r="I612" i="21" s="1"/>
  <c r="E612" i="21"/>
  <c r="L611" i="21"/>
  <c r="I611" i="21"/>
  <c r="M611" i="21" s="1"/>
  <c r="H611" i="21"/>
  <c r="G611" i="21"/>
  <c r="F611" i="21"/>
  <c r="E611" i="21"/>
  <c r="G610" i="21"/>
  <c r="F610" i="21"/>
  <c r="I610" i="21" s="1"/>
  <c r="E610" i="21"/>
  <c r="M609" i="21"/>
  <c r="H609" i="21"/>
  <c r="K609" i="21" s="1"/>
  <c r="G609" i="21"/>
  <c r="F609" i="21"/>
  <c r="E609" i="21"/>
  <c r="I609" i="21" s="1"/>
  <c r="L609" i="21" s="1"/>
  <c r="G608" i="21"/>
  <c r="F608" i="21"/>
  <c r="E608" i="21"/>
  <c r="I608" i="21" s="1"/>
  <c r="I607" i="21"/>
  <c r="M607" i="21" s="1"/>
  <c r="H607" i="21"/>
  <c r="K607" i="21" s="1"/>
  <c r="G607" i="21"/>
  <c r="F607" i="21"/>
  <c r="E607" i="21"/>
  <c r="I606" i="21"/>
  <c r="L606" i="21" s="1"/>
  <c r="H606" i="21"/>
  <c r="K606" i="21" s="1"/>
  <c r="G606" i="21"/>
  <c r="F606" i="21"/>
  <c r="E606" i="21"/>
  <c r="G605" i="21"/>
  <c r="F605" i="21"/>
  <c r="I605" i="21" s="1"/>
  <c r="E605" i="21"/>
  <c r="J604" i="21"/>
  <c r="P604" i="21" s="1"/>
  <c r="H604" i="21"/>
  <c r="K604" i="21" s="1"/>
  <c r="G604" i="21"/>
  <c r="F604" i="21"/>
  <c r="E604" i="21"/>
  <c r="I604" i="21" s="1"/>
  <c r="M604" i="21" s="1"/>
  <c r="G603" i="21"/>
  <c r="F603" i="21"/>
  <c r="I603" i="21" s="1"/>
  <c r="E603" i="21"/>
  <c r="G602" i="21"/>
  <c r="F602" i="21"/>
  <c r="E602" i="21"/>
  <c r="I602" i="21" s="1"/>
  <c r="G601" i="21"/>
  <c r="F601" i="21"/>
  <c r="I601" i="21" s="1"/>
  <c r="E601" i="21"/>
  <c r="M600" i="21"/>
  <c r="Q600" i="21" s="1"/>
  <c r="H600" i="21"/>
  <c r="K600" i="21" s="1"/>
  <c r="G600" i="21"/>
  <c r="F600" i="21"/>
  <c r="E600" i="21"/>
  <c r="I600" i="21" s="1"/>
  <c r="L600" i="21" s="1"/>
  <c r="K599" i="21"/>
  <c r="I599" i="21"/>
  <c r="L599" i="21" s="1"/>
  <c r="H599" i="21"/>
  <c r="J599" i="21" s="1"/>
  <c r="P599" i="21" s="1"/>
  <c r="G599" i="21"/>
  <c r="F599" i="21"/>
  <c r="E599" i="21"/>
  <c r="H598" i="21"/>
  <c r="J598" i="21" s="1"/>
  <c r="G598" i="21"/>
  <c r="F598" i="21"/>
  <c r="E598" i="21"/>
  <c r="I598" i="21" s="1"/>
  <c r="G597" i="21"/>
  <c r="F597" i="21"/>
  <c r="E597" i="21"/>
  <c r="G596" i="21"/>
  <c r="F596" i="21"/>
  <c r="E596" i="21"/>
  <c r="H596" i="21" s="1"/>
  <c r="I595" i="21"/>
  <c r="H595" i="21"/>
  <c r="K595" i="21" s="1"/>
  <c r="G595" i="21"/>
  <c r="F595" i="21"/>
  <c r="E595" i="21"/>
  <c r="L594" i="21"/>
  <c r="Q594" i="21" s="1"/>
  <c r="O595" i="21" s="1"/>
  <c r="K594" i="21"/>
  <c r="J594" i="21"/>
  <c r="I594" i="21"/>
  <c r="M594" i="21" s="1"/>
  <c r="H594" i="21"/>
  <c r="G594" i="21"/>
  <c r="F594" i="21"/>
  <c r="E594" i="21"/>
  <c r="M593" i="21"/>
  <c r="H593" i="21"/>
  <c r="G593" i="21"/>
  <c r="F593" i="21"/>
  <c r="E593" i="21"/>
  <c r="I593" i="21" s="1"/>
  <c r="L593" i="21" s="1"/>
  <c r="J592" i="21"/>
  <c r="P592" i="21" s="1"/>
  <c r="I592" i="21"/>
  <c r="G592" i="21"/>
  <c r="F592" i="21"/>
  <c r="E592" i="21"/>
  <c r="H592" i="21" s="1"/>
  <c r="K592" i="21" s="1"/>
  <c r="G591" i="21"/>
  <c r="F591" i="21"/>
  <c r="E591" i="21"/>
  <c r="G590" i="21"/>
  <c r="F590" i="21"/>
  <c r="I590" i="21" s="1"/>
  <c r="E590" i="21"/>
  <c r="I589" i="21"/>
  <c r="H589" i="21"/>
  <c r="J589" i="21" s="1"/>
  <c r="G589" i="21"/>
  <c r="F589" i="21"/>
  <c r="E589" i="21"/>
  <c r="G588" i="21"/>
  <c r="F588" i="21"/>
  <c r="H588" i="21" s="1"/>
  <c r="E588" i="21"/>
  <c r="L587" i="21"/>
  <c r="Q587" i="21" s="1"/>
  <c r="O588" i="21" s="1"/>
  <c r="I587" i="21"/>
  <c r="M587" i="21" s="1"/>
  <c r="H587" i="21"/>
  <c r="G587" i="21"/>
  <c r="F587" i="21"/>
  <c r="E587" i="21"/>
  <c r="G586" i="21"/>
  <c r="F586" i="21"/>
  <c r="E586" i="21"/>
  <c r="G585" i="21"/>
  <c r="F585" i="21"/>
  <c r="E585" i="21"/>
  <c r="I584" i="21"/>
  <c r="L584" i="21" s="1"/>
  <c r="H584" i="21"/>
  <c r="K584" i="21" s="1"/>
  <c r="G584" i="21"/>
  <c r="F584" i="21"/>
  <c r="E584" i="21"/>
  <c r="G583" i="21"/>
  <c r="F583" i="21"/>
  <c r="E583" i="21"/>
  <c r="K582" i="21"/>
  <c r="P582" i="21" s="1"/>
  <c r="H582" i="21"/>
  <c r="J582" i="21" s="1"/>
  <c r="G582" i="21"/>
  <c r="F582" i="21"/>
  <c r="E582" i="21"/>
  <c r="I582" i="21" s="1"/>
  <c r="M582" i="21" s="1"/>
  <c r="M581" i="21"/>
  <c r="J581" i="21"/>
  <c r="P581" i="21" s="1"/>
  <c r="N581" i="21" s="1"/>
  <c r="I581" i="21"/>
  <c r="L581" i="21" s="1"/>
  <c r="G581" i="21"/>
  <c r="F581" i="21"/>
  <c r="E581" i="21"/>
  <c r="H581" i="21" s="1"/>
  <c r="K581" i="21" s="1"/>
  <c r="G580" i="21"/>
  <c r="F580" i="21"/>
  <c r="E580" i="21"/>
  <c r="I579" i="21"/>
  <c r="H579" i="21"/>
  <c r="G579" i="21"/>
  <c r="F579" i="21"/>
  <c r="E579" i="21"/>
  <c r="G578" i="21"/>
  <c r="F578" i="21"/>
  <c r="E578" i="21"/>
  <c r="G577" i="21"/>
  <c r="F577" i="21"/>
  <c r="H577" i="21" s="1"/>
  <c r="E577" i="21"/>
  <c r="I577" i="21" s="1"/>
  <c r="M577" i="21" s="1"/>
  <c r="M576" i="21"/>
  <c r="L576" i="21"/>
  <c r="I576" i="21"/>
  <c r="G576" i="21"/>
  <c r="F576" i="21"/>
  <c r="E576" i="21"/>
  <c r="H576" i="21" s="1"/>
  <c r="K576" i="21" s="1"/>
  <c r="I575" i="21"/>
  <c r="G575" i="21"/>
  <c r="F575" i="21"/>
  <c r="E575" i="21"/>
  <c r="H575" i="21" s="1"/>
  <c r="K575" i="21" s="1"/>
  <c r="I574" i="21"/>
  <c r="M574" i="21" s="1"/>
  <c r="H574" i="21"/>
  <c r="G574" i="21"/>
  <c r="F574" i="21"/>
  <c r="E574" i="21"/>
  <c r="M573" i="21"/>
  <c r="L573" i="21"/>
  <c r="H573" i="21"/>
  <c r="G573" i="21"/>
  <c r="F573" i="21"/>
  <c r="E573" i="21"/>
  <c r="I573" i="21" s="1"/>
  <c r="I572" i="21"/>
  <c r="G572" i="21"/>
  <c r="F572" i="21"/>
  <c r="E572" i="21"/>
  <c r="G571" i="21"/>
  <c r="F571" i="21"/>
  <c r="I571" i="21" s="1"/>
  <c r="E571" i="21"/>
  <c r="G570" i="21"/>
  <c r="F570" i="21"/>
  <c r="E570" i="21"/>
  <c r="I569" i="21"/>
  <c r="M569" i="21" s="1"/>
  <c r="H569" i="21"/>
  <c r="K569" i="21" s="1"/>
  <c r="G569" i="21"/>
  <c r="F569" i="21"/>
  <c r="E569" i="21"/>
  <c r="G568" i="21"/>
  <c r="F568" i="21"/>
  <c r="H568" i="21" s="1"/>
  <c r="E568" i="21"/>
  <c r="G567" i="21"/>
  <c r="F567" i="21"/>
  <c r="E567" i="21"/>
  <c r="G566" i="21"/>
  <c r="F566" i="21"/>
  <c r="E566" i="21"/>
  <c r="G565" i="21"/>
  <c r="F565" i="21"/>
  <c r="E565" i="21"/>
  <c r="I565" i="21" s="1"/>
  <c r="L565" i="21" s="1"/>
  <c r="I564" i="21"/>
  <c r="L564" i="21" s="1"/>
  <c r="H564" i="21"/>
  <c r="K564" i="21" s="1"/>
  <c r="G564" i="21"/>
  <c r="F564" i="21"/>
  <c r="E564" i="21"/>
  <c r="G563" i="21"/>
  <c r="F563" i="21"/>
  <c r="E563" i="21"/>
  <c r="I563" i="21" s="1"/>
  <c r="L563" i="21" s="1"/>
  <c r="J562" i="21"/>
  <c r="I562" i="21"/>
  <c r="H562" i="21"/>
  <c r="K562" i="21" s="1"/>
  <c r="G562" i="21"/>
  <c r="F562" i="21"/>
  <c r="E562" i="21"/>
  <c r="M561" i="21"/>
  <c r="I561" i="21"/>
  <c r="L561" i="21" s="1"/>
  <c r="Q561" i="21" s="1"/>
  <c r="G561" i="21"/>
  <c r="F561" i="21"/>
  <c r="E561" i="21"/>
  <c r="H561" i="21" s="1"/>
  <c r="M560" i="21"/>
  <c r="G560" i="21"/>
  <c r="F560" i="21"/>
  <c r="E560" i="21"/>
  <c r="I560" i="21" s="1"/>
  <c r="L560" i="21" s="1"/>
  <c r="L559" i="21"/>
  <c r="Q559" i="21" s="1"/>
  <c r="O560" i="21" s="1"/>
  <c r="I559" i="21"/>
  <c r="M559" i="21" s="1"/>
  <c r="H559" i="21"/>
  <c r="G559" i="21"/>
  <c r="F559" i="21"/>
  <c r="E559" i="21"/>
  <c r="L558" i="21"/>
  <c r="H558" i="21"/>
  <c r="G558" i="21"/>
  <c r="F558" i="21"/>
  <c r="E558" i="21"/>
  <c r="I558" i="21" s="1"/>
  <c r="M558" i="21" s="1"/>
  <c r="H557" i="21"/>
  <c r="G557" i="21"/>
  <c r="F557" i="21"/>
  <c r="I557" i="21" s="1"/>
  <c r="E557" i="21"/>
  <c r="K556" i="21"/>
  <c r="J556" i="21"/>
  <c r="I556" i="21"/>
  <c r="G556" i="21"/>
  <c r="F556" i="21"/>
  <c r="E556" i="21"/>
  <c r="H556" i="21" s="1"/>
  <c r="I555" i="21"/>
  <c r="G555" i="21"/>
  <c r="F555" i="21"/>
  <c r="E555" i="21"/>
  <c r="H555" i="21" s="1"/>
  <c r="M554" i="21"/>
  <c r="L554" i="21"/>
  <c r="K554" i="21"/>
  <c r="I554" i="21"/>
  <c r="H554" i="21"/>
  <c r="J554" i="21" s="1"/>
  <c r="G554" i="21"/>
  <c r="F554" i="21"/>
  <c r="E554" i="21"/>
  <c r="H553" i="21"/>
  <c r="J553" i="21" s="1"/>
  <c r="G553" i="21"/>
  <c r="F553" i="21"/>
  <c r="E553" i="21"/>
  <c r="J552" i="21"/>
  <c r="P552" i="21" s="1"/>
  <c r="I552" i="21"/>
  <c r="H552" i="21"/>
  <c r="K552" i="21" s="1"/>
  <c r="G552" i="21"/>
  <c r="F552" i="21"/>
  <c r="E552" i="21"/>
  <c r="I551" i="21"/>
  <c r="G551" i="21"/>
  <c r="F551" i="21"/>
  <c r="E551" i="21"/>
  <c r="I550" i="21"/>
  <c r="H550" i="21"/>
  <c r="K550" i="21" s="1"/>
  <c r="G550" i="21"/>
  <c r="F550" i="21"/>
  <c r="E550" i="21"/>
  <c r="L549" i="21"/>
  <c r="K549" i="21"/>
  <c r="I549" i="21"/>
  <c r="M549" i="21" s="1"/>
  <c r="H549" i="21"/>
  <c r="J549" i="21" s="1"/>
  <c r="P549" i="21" s="1"/>
  <c r="G549" i="21"/>
  <c r="F549" i="21"/>
  <c r="E549" i="21"/>
  <c r="H548" i="21"/>
  <c r="J548" i="21" s="1"/>
  <c r="G548" i="21"/>
  <c r="F548" i="21"/>
  <c r="E548" i="21"/>
  <c r="I548" i="21" s="1"/>
  <c r="H547" i="21"/>
  <c r="K547" i="21" s="1"/>
  <c r="G547" i="21"/>
  <c r="F547" i="21"/>
  <c r="E547" i="21"/>
  <c r="I547" i="21" s="1"/>
  <c r="G546" i="21"/>
  <c r="F546" i="21"/>
  <c r="E546" i="21"/>
  <c r="M545" i="21"/>
  <c r="I545" i="21"/>
  <c r="L545" i="21" s="1"/>
  <c r="H545" i="21"/>
  <c r="K545" i="21" s="1"/>
  <c r="G545" i="21"/>
  <c r="F545" i="21"/>
  <c r="E545" i="21"/>
  <c r="M544" i="21"/>
  <c r="K544" i="21"/>
  <c r="J544" i="21"/>
  <c r="I544" i="21"/>
  <c r="L544" i="21" s="1"/>
  <c r="Q544" i="21" s="1"/>
  <c r="H544" i="21"/>
  <c r="G544" i="21"/>
  <c r="F544" i="21"/>
  <c r="E544" i="21"/>
  <c r="G543" i="21"/>
  <c r="F543" i="21"/>
  <c r="E543" i="21"/>
  <c r="I543" i="21" s="1"/>
  <c r="L543" i="21" s="1"/>
  <c r="G542" i="21"/>
  <c r="F542" i="21"/>
  <c r="E542" i="21"/>
  <c r="I542" i="21" s="1"/>
  <c r="L541" i="21"/>
  <c r="Q541" i="21" s="1"/>
  <c r="K541" i="21"/>
  <c r="I541" i="21"/>
  <c r="M541" i="21" s="1"/>
  <c r="G541" i="21"/>
  <c r="F541" i="21"/>
  <c r="E541" i="21"/>
  <c r="H541" i="21" s="1"/>
  <c r="J541" i="21" s="1"/>
  <c r="J540" i="21"/>
  <c r="P540" i="21" s="1"/>
  <c r="H540" i="21"/>
  <c r="K540" i="21" s="1"/>
  <c r="G540" i="21"/>
  <c r="F540" i="21"/>
  <c r="I540" i="21" s="1"/>
  <c r="L540" i="21" s="1"/>
  <c r="E540" i="21"/>
  <c r="M539" i="21"/>
  <c r="L539" i="21"/>
  <c r="K539" i="21"/>
  <c r="I539" i="21"/>
  <c r="H539" i="21"/>
  <c r="J539" i="21" s="1"/>
  <c r="G539" i="21"/>
  <c r="F539" i="21"/>
  <c r="E539" i="21"/>
  <c r="G538" i="21"/>
  <c r="F538" i="21"/>
  <c r="E538" i="21"/>
  <c r="I537" i="21"/>
  <c r="M537" i="21" s="1"/>
  <c r="G537" i="21"/>
  <c r="F537" i="21"/>
  <c r="E537" i="21"/>
  <c r="H537" i="21" s="1"/>
  <c r="J536" i="21"/>
  <c r="P536" i="21" s="1"/>
  <c r="N536" i="21" s="1"/>
  <c r="G536" i="21"/>
  <c r="F536" i="21"/>
  <c r="E536" i="21"/>
  <c r="H536" i="21" s="1"/>
  <c r="K536" i="21" s="1"/>
  <c r="I535" i="21"/>
  <c r="L535" i="21" s="1"/>
  <c r="H535" i="21"/>
  <c r="K535" i="21" s="1"/>
  <c r="G535" i="21"/>
  <c r="F535" i="21"/>
  <c r="E535" i="21"/>
  <c r="G534" i="21"/>
  <c r="F534" i="21"/>
  <c r="E534" i="21"/>
  <c r="G533" i="21"/>
  <c r="F533" i="21"/>
  <c r="H533" i="21" s="1"/>
  <c r="E533" i="21"/>
  <c r="G532" i="21"/>
  <c r="F532" i="21"/>
  <c r="E532" i="21"/>
  <c r="I531" i="21"/>
  <c r="G531" i="21"/>
  <c r="F531" i="21"/>
  <c r="E531" i="21"/>
  <c r="I530" i="21"/>
  <c r="G530" i="21"/>
  <c r="F530" i="21"/>
  <c r="H530" i="21" s="1"/>
  <c r="K530" i="21" s="1"/>
  <c r="E530" i="21"/>
  <c r="L529" i="21"/>
  <c r="K529" i="21"/>
  <c r="I529" i="21"/>
  <c r="M529" i="21" s="1"/>
  <c r="H529" i="21"/>
  <c r="J529" i="21" s="1"/>
  <c r="P529" i="21" s="1"/>
  <c r="N529" i="21" s="1"/>
  <c r="G529" i="21"/>
  <c r="F529" i="21"/>
  <c r="E529" i="21"/>
  <c r="G528" i="21"/>
  <c r="F528" i="21"/>
  <c r="E528" i="21"/>
  <c r="G527" i="21"/>
  <c r="F527" i="21"/>
  <c r="E527" i="21"/>
  <c r="G526" i="21"/>
  <c r="F526" i="21"/>
  <c r="E526" i="21"/>
  <c r="I525" i="21"/>
  <c r="L525" i="21" s="1"/>
  <c r="H525" i="21"/>
  <c r="G525" i="21"/>
  <c r="F525" i="21"/>
  <c r="E525" i="21"/>
  <c r="J524" i="21"/>
  <c r="I524" i="21"/>
  <c r="H524" i="21"/>
  <c r="K524" i="21" s="1"/>
  <c r="G524" i="21"/>
  <c r="F524" i="21"/>
  <c r="E524" i="21"/>
  <c r="G523" i="21"/>
  <c r="F523" i="21"/>
  <c r="E523" i="21"/>
  <c r="G522" i="21"/>
  <c r="F522" i="21"/>
  <c r="E522" i="21"/>
  <c r="G521" i="21"/>
  <c r="F521" i="21"/>
  <c r="E521" i="21"/>
  <c r="H520" i="21"/>
  <c r="K520" i="21" s="1"/>
  <c r="G520" i="21"/>
  <c r="F520" i="21"/>
  <c r="I520" i="21" s="1"/>
  <c r="E520" i="21"/>
  <c r="L519" i="21"/>
  <c r="Q519" i="21" s="1"/>
  <c r="O520" i="21" s="1"/>
  <c r="J519" i="21"/>
  <c r="P519" i="21" s="1"/>
  <c r="N519" i="21" s="1"/>
  <c r="I519" i="21"/>
  <c r="M519" i="21" s="1"/>
  <c r="H519" i="21"/>
  <c r="K519" i="21" s="1"/>
  <c r="G519" i="21"/>
  <c r="F519" i="21"/>
  <c r="E519" i="21"/>
  <c r="M518" i="21"/>
  <c r="L518" i="21"/>
  <c r="Q518" i="21" s="1"/>
  <c r="O519" i="21" s="1"/>
  <c r="H518" i="21"/>
  <c r="G518" i="21"/>
  <c r="F518" i="21"/>
  <c r="E518" i="21"/>
  <c r="I518" i="21" s="1"/>
  <c r="G517" i="21"/>
  <c r="F517" i="21"/>
  <c r="I517" i="21" s="1"/>
  <c r="E517" i="21"/>
  <c r="G516" i="21"/>
  <c r="F516" i="21"/>
  <c r="E516" i="21"/>
  <c r="G515" i="21"/>
  <c r="F515" i="21"/>
  <c r="E515" i="21"/>
  <c r="H515" i="21" s="1"/>
  <c r="K515" i="21" s="1"/>
  <c r="I514" i="21"/>
  <c r="H514" i="21"/>
  <c r="J514" i="21" s="1"/>
  <c r="G514" i="21"/>
  <c r="F514" i="21"/>
  <c r="E514" i="21"/>
  <c r="K513" i="21"/>
  <c r="P513" i="21" s="1"/>
  <c r="N513" i="21" s="1"/>
  <c r="G513" i="21"/>
  <c r="F513" i="21"/>
  <c r="H513" i="21" s="1"/>
  <c r="J513" i="21" s="1"/>
  <c r="E513" i="21"/>
  <c r="G512" i="21"/>
  <c r="F512" i="21"/>
  <c r="I512" i="21" s="1"/>
  <c r="E512" i="21"/>
  <c r="G511" i="21"/>
  <c r="F511" i="21"/>
  <c r="E511" i="21"/>
  <c r="G510" i="21"/>
  <c r="F510" i="21"/>
  <c r="E510" i="21"/>
  <c r="H510" i="21" s="1"/>
  <c r="M509" i="21"/>
  <c r="I509" i="21"/>
  <c r="L509" i="21" s="1"/>
  <c r="H509" i="21"/>
  <c r="K509" i="21" s="1"/>
  <c r="G509" i="21"/>
  <c r="F509" i="21"/>
  <c r="E509" i="21"/>
  <c r="G508" i="21"/>
  <c r="F508" i="21"/>
  <c r="E508" i="21"/>
  <c r="G507" i="21"/>
  <c r="F507" i="21"/>
  <c r="E507" i="21"/>
  <c r="G506" i="21"/>
  <c r="F506" i="21"/>
  <c r="E506" i="21"/>
  <c r="G505" i="21"/>
  <c r="F505" i="21"/>
  <c r="I505" i="21" s="1"/>
  <c r="L505" i="21" s="1"/>
  <c r="E505" i="21"/>
  <c r="H505" i="21" s="1"/>
  <c r="L504" i="21"/>
  <c r="I504" i="21"/>
  <c r="M504" i="21" s="1"/>
  <c r="Q504" i="21" s="1"/>
  <c r="G504" i="21"/>
  <c r="F504" i="21"/>
  <c r="E504" i="21"/>
  <c r="H504" i="21" s="1"/>
  <c r="Q503" i="21"/>
  <c r="M503" i="21"/>
  <c r="L503" i="21"/>
  <c r="G503" i="21"/>
  <c r="F503" i="21"/>
  <c r="I503" i="21" s="1"/>
  <c r="E503" i="21"/>
  <c r="H503" i="21" s="1"/>
  <c r="L502" i="21"/>
  <c r="Q502" i="21" s="1"/>
  <c r="G502" i="21"/>
  <c r="F502" i="21"/>
  <c r="I502" i="21" s="1"/>
  <c r="M502" i="21" s="1"/>
  <c r="E502" i="21"/>
  <c r="H502" i="21" s="1"/>
  <c r="J502" i="21" s="1"/>
  <c r="G501" i="21"/>
  <c r="F501" i="21"/>
  <c r="I501" i="21" s="1"/>
  <c r="M501" i="21" s="1"/>
  <c r="E501" i="21"/>
  <c r="K500" i="21"/>
  <c r="J500" i="21"/>
  <c r="G500" i="21"/>
  <c r="F500" i="21"/>
  <c r="H500" i="21" s="1"/>
  <c r="E500" i="21"/>
  <c r="M499" i="21"/>
  <c r="J499" i="21"/>
  <c r="P499" i="21" s="1"/>
  <c r="N499" i="21" s="1"/>
  <c r="I499" i="21"/>
  <c r="L499" i="21" s="1"/>
  <c r="G499" i="21"/>
  <c r="F499" i="21"/>
  <c r="E499" i="21"/>
  <c r="H499" i="21" s="1"/>
  <c r="K499" i="21" s="1"/>
  <c r="I498" i="21"/>
  <c r="L498" i="21" s="1"/>
  <c r="G498" i="21"/>
  <c r="F498" i="21"/>
  <c r="E498" i="21"/>
  <c r="H498" i="21" s="1"/>
  <c r="G497" i="21"/>
  <c r="F497" i="21"/>
  <c r="E497" i="21"/>
  <c r="G496" i="21"/>
  <c r="F496" i="21"/>
  <c r="E496" i="21"/>
  <c r="G495" i="21"/>
  <c r="F495" i="21"/>
  <c r="E495" i="21"/>
  <c r="G494" i="21"/>
  <c r="F494" i="21"/>
  <c r="E494" i="21"/>
  <c r="G493" i="21"/>
  <c r="F493" i="21"/>
  <c r="E493" i="21"/>
  <c r="G492" i="21"/>
  <c r="F492" i="21"/>
  <c r="E492" i="21"/>
  <c r="G491" i="21"/>
  <c r="F491" i="21"/>
  <c r="I491" i="21" s="1"/>
  <c r="E491" i="21"/>
  <c r="H490" i="21"/>
  <c r="G490" i="21"/>
  <c r="F490" i="21"/>
  <c r="I490" i="21" s="1"/>
  <c r="E490" i="21"/>
  <c r="H489" i="21"/>
  <c r="K489" i="21" s="1"/>
  <c r="G489" i="21"/>
  <c r="F489" i="21"/>
  <c r="E489" i="21"/>
  <c r="I489" i="21" s="1"/>
  <c r="M489" i="21" s="1"/>
  <c r="K488" i="21"/>
  <c r="H488" i="21"/>
  <c r="J488" i="21" s="1"/>
  <c r="G488" i="21"/>
  <c r="F488" i="21"/>
  <c r="E488" i="21"/>
  <c r="I488" i="21" s="1"/>
  <c r="M488" i="21" s="1"/>
  <c r="M487" i="21"/>
  <c r="I487" i="21"/>
  <c r="L487" i="21" s="1"/>
  <c r="G487" i="21"/>
  <c r="F487" i="21"/>
  <c r="E487" i="21"/>
  <c r="H487" i="21" s="1"/>
  <c r="J487" i="21" s="1"/>
  <c r="G486" i="21"/>
  <c r="F486" i="21"/>
  <c r="E486" i="21"/>
  <c r="H486" i="21" s="1"/>
  <c r="M485" i="21"/>
  <c r="J485" i="21"/>
  <c r="I485" i="21"/>
  <c r="L485" i="21" s="1"/>
  <c r="G485" i="21"/>
  <c r="F485" i="21"/>
  <c r="E485" i="21"/>
  <c r="H485" i="21" s="1"/>
  <c r="K485" i="21" s="1"/>
  <c r="G484" i="21"/>
  <c r="F484" i="21"/>
  <c r="E484" i="21"/>
  <c r="G483" i="21"/>
  <c r="F483" i="21"/>
  <c r="E483" i="21"/>
  <c r="G482" i="21"/>
  <c r="F482" i="21"/>
  <c r="E482" i="21"/>
  <c r="G481" i="21"/>
  <c r="F481" i="21"/>
  <c r="E481" i="21"/>
  <c r="G480" i="21"/>
  <c r="F480" i="21"/>
  <c r="I480" i="21" s="1"/>
  <c r="E480" i="21"/>
  <c r="M479" i="21"/>
  <c r="I479" i="21"/>
  <c r="L479" i="21" s="1"/>
  <c r="H479" i="21"/>
  <c r="J479" i="21" s="1"/>
  <c r="G479" i="21"/>
  <c r="F479" i="21"/>
  <c r="E479" i="21"/>
  <c r="L478" i="21"/>
  <c r="G478" i="21"/>
  <c r="F478" i="21"/>
  <c r="I478" i="21" s="1"/>
  <c r="M478" i="21" s="1"/>
  <c r="E478" i="21"/>
  <c r="H478" i="21" s="1"/>
  <c r="J478" i="21" s="1"/>
  <c r="M477" i="21"/>
  <c r="H477" i="21"/>
  <c r="G477" i="21"/>
  <c r="F477" i="21"/>
  <c r="E477" i="21"/>
  <c r="I477" i="21" s="1"/>
  <c r="L477" i="21" s="1"/>
  <c r="G476" i="21"/>
  <c r="F476" i="21"/>
  <c r="E476" i="21"/>
  <c r="G475" i="21"/>
  <c r="F475" i="21"/>
  <c r="E475" i="21"/>
  <c r="I475" i="21" s="1"/>
  <c r="K474" i="21"/>
  <c r="J474" i="21"/>
  <c r="I474" i="21"/>
  <c r="L474" i="21" s="1"/>
  <c r="H474" i="21"/>
  <c r="G474" i="21"/>
  <c r="F474" i="21"/>
  <c r="E474" i="21"/>
  <c r="G473" i="21"/>
  <c r="F473" i="21"/>
  <c r="E473" i="21"/>
  <c r="G472" i="21"/>
  <c r="F472" i="21"/>
  <c r="E472" i="21"/>
  <c r="I472" i="21" s="1"/>
  <c r="M472" i="21" s="1"/>
  <c r="I471" i="21"/>
  <c r="G471" i="21"/>
  <c r="F471" i="21"/>
  <c r="E471" i="21"/>
  <c r="G470" i="21"/>
  <c r="F470" i="21"/>
  <c r="I470" i="21" s="1"/>
  <c r="E470" i="21"/>
  <c r="I469" i="21"/>
  <c r="L469" i="21" s="1"/>
  <c r="G469" i="21"/>
  <c r="F469" i="21"/>
  <c r="E469" i="21"/>
  <c r="H469" i="21" s="1"/>
  <c r="I468" i="21"/>
  <c r="H468" i="21"/>
  <c r="J468" i="21" s="1"/>
  <c r="G468" i="21"/>
  <c r="F468" i="21"/>
  <c r="E468" i="21"/>
  <c r="M467" i="21"/>
  <c r="J467" i="21"/>
  <c r="G467" i="21"/>
  <c r="F467" i="21"/>
  <c r="I467" i="21" s="1"/>
  <c r="L467" i="21" s="1"/>
  <c r="E467" i="21"/>
  <c r="H467" i="21" s="1"/>
  <c r="K467" i="21" s="1"/>
  <c r="I466" i="21"/>
  <c r="G466" i="21"/>
  <c r="F466" i="21"/>
  <c r="E466" i="21"/>
  <c r="H466" i="21" s="1"/>
  <c r="G465" i="21"/>
  <c r="F465" i="21"/>
  <c r="E465" i="21"/>
  <c r="G464" i="21"/>
  <c r="F464" i="21"/>
  <c r="E464" i="21"/>
  <c r="I463" i="21"/>
  <c r="M463" i="21" s="1"/>
  <c r="H463" i="21"/>
  <c r="J463" i="21" s="1"/>
  <c r="G463" i="21"/>
  <c r="F463" i="21"/>
  <c r="E463" i="21"/>
  <c r="G462" i="21"/>
  <c r="F462" i="21"/>
  <c r="E462" i="21"/>
  <c r="G461" i="21"/>
  <c r="F461" i="21"/>
  <c r="E461" i="21"/>
  <c r="G460" i="21"/>
  <c r="F460" i="21"/>
  <c r="E460" i="21"/>
  <c r="I460" i="21" s="1"/>
  <c r="K459" i="21"/>
  <c r="H459" i="21"/>
  <c r="J459" i="21" s="1"/>
  <c r="G459" i="21"/>
  <c r="F459" i="21"/>
  <c r="E459" i="21"/>
  <c r="I459" i="21" s="1"/>
  <c r="G458" i="21"/>
  <c r="F458" i="21"/>
  <c r="H458" i="21" s="1"/>
  <c r="E458" i="21"/>
  <c r="I457" i="21"/>
  <c r="L457" i="21" s="1"/>
  <c r="G457" i="21"/>
  <c r="F457" i="21"/>
  <c r="E457" i="21"/>
  <c r="H457" i="21" s="1"/>
  <c r="K457" i="21" s="1"/>
  <c r="G456" i="21"/>
  <c r="F456" i="21"/>
  <c r="E456" i="21"/>
  <c r="H455" i="21"/>
  <c r="G455" i="21"/>
  <c r="F455" i="21"/>
  <c r="E455" i="21"/>
  <c r="I455" i="21" s="1"/>
  <c r="L455" i="21" s="1"/>
  <c r="I454" i="21"/>
  <c r="G454" i="21"/>
  <c r="F454" i="21"/>
  <c r="E454" i="21"/>
  <c r="H454" i="21" s="1"/>
  <c r="J454" i="21" s="1"/>
  <c r="G453" i="21"/>
  <c r="F453" i="21"/>
  <c r="E453" i="21"/>
  <c r="I452" i="21"/>
  <c r="H452" i="21"/>
  <c r="K452" i="21" s="1"/>
  <c r="G452" i="21"/>
  <c r="F452" i="21"/>
  <c r="E452" i="21"/>
  <c r="G451" i="21"/>
  <c r="F451" i="21"/>
  <c r="I451" i="21" s="1"/>
  <c r="E451" i="21"/>
  <c r="H451" i="21" s="1"/>
  <c r="G450" i="21"/>
  <c r="F450" i="21"/>
  <c r="E450" i="21"/>
  <c r="G449" i="21"/>
  <c r="F449" i="21"/>
  <c r="E449" i="21"/>
  <c r="G448" i="21"/>
  <c r="F448" i="21"/>
  <c r="E448" i="21"/>
  <c r="G447" i="21"/>
  <c r="F447" i="21"/>
  <c r="E447" i="21"/>
  <c r="G446" i="21"/>
  <c r="F446" i="21"/>
  <c r="E446" i="21"/>
  <c r="I445" i="21"/>
  <c r="L445" i="21" s="1"/>
  <c r="H445" i="21"/>
  <c r="K445" i="21" s="1"/>
  <c r="G445" i="21"/>
  <c r="F445" i="21"/>
  <c r="E445" i="21"/>
  <c r="G444" i="21"/>
  <c r="F444" i="21"/>
  <c r="E444" i="21"/>
  <c r="G443" i="21"/>
  <c r="F443" i="21"/>
  <c r="E443" i="21"/>
  <c r="G442" i="21"/>
  <c r="F442" i="21"/>
  <c r="E442" i="21"/>
  <c r="G441" i="21"/>
  <c r="F441" i="21"/>
  <c r="E441" i="21"/>
  <c r="G440" i="21"/>
  <c r="F440" i="21"/>
  <c r="E440" i="21"/>
  <c r="G439" i="21"/>
  <c r="F439" i="21"/>
  <c r="E439" i="21"/>
  <c r="G438" i="21"/>
  <c r="F438" i="21"/>
  <c r="I438" i="21" s="1"/>
  <c r="E438" i="21"/>
  <c r="J437" i="21"/>
  <c r="G437" i="21"/>
  <c r="F437" i="21"/>
  <c r="E437" i="21"/>
  <c r="H437" i="21" s="1"/>
  <c r="K437" i="21" s="1"/>
  <c r="I436" i="21"/>
  <c r="L436" i="21" s="1"/>
  <c r="G436" i="21"/>
  <c r="F436" i="21"/>
  <c r="E436" i="21"/>
  <c r="H436" i="21" s="1"/>
  <c r="I435" i="21"/>
  <c r="M435" i="21" s="1"/>
  <c r="G435" i="21"/>
  <c r="F435" i="21"/>
  <c r="E435" i="21"/>
  <c r="H435" i="21" s="1"/>
  <c r="I434" i="21"/>
  <c r="M434" i="21" s="1"/>
  <c r="G434" i="21"/>
  <c r="F434" i="21"/>
  <c r="E434" i="21"/>
  <c r="G433" i="21"/>
  <c r="F433" i="21"/>
  <c r="I433" i="21" s="1"/>
  <c r="E433" i="21"/>
  <c r="G432" i="21"/>
  <c r="F432" i="21"/>
  <c r="E432" i="21"/>
  <c r="G431" i="21"/>
  <c r="F431" i="21"/>
  <c r="E431" i="21"/>
  <c r="G430" i="21"/>
  <c r="F430" i="21"/>
  <c r="E430" i="21"/>
  <c r="I430" i="21" s="1"/>
  <c r="G429" i="21"/>
  <c r="F429" i="21"/>
  <c r="E429" i="21"/>
  <c r="H429" i="21" s="1"/>
  <c r="J429" i="21" s="1"/>
  <c r="H428" i="21"/>
  <c r="G428" i="21"/>
  <c r="F428" i="21"/>
  <c r="E428" i="21"/>
  <c r="I427" i="21"/>
  <c r="H427" i="21"/>
  <c r="G427" i="21"/>
  <c r="F427" i="21"/>
  <c r="E427" i="21"/>
  <c r="L426" i="21"/>
  <c r="I426" i="21"/>
  <c r="M426" i="21" s="1"/>
  <c r="G426" i="21"/>
  <c r="F426" i="21"/>
  <c r="E426" i="21"/>
  <c r="H426" i="21" s="1"/>
  <c r="J426" i="21" s="1"/>
  <c r="G425" i="21"/>
  <c r="F425" i="21"/>
  <c r="E425" i="21"/>
  <c r="M424" i="21"/>
  <c r="L424" i="21"/>
  <c r="Q424" i="21" s="1"/>
  <c r="I424" i="21"/>
  <c r="G424" i="21"/>
  <c r="F424" i="21"/>
  <c r="E424" i="21"/>
  <c r="H424" i="21" s="1"/>
  <c r="J424" i="21" s="1"/>
  <c r="I423" i="21"/>
  <c r="L423" i="21" s="1"/>
  <c r="G423" i="21"/>
  <c r="F423" i="21"/>
  <c r="E423" i="21"/>
  <c r="H423" i="21" s="1"/>
  <c r="G422" i="21"/>
  <c r="F422" i="21"/>
  <c r="E422" i="21"/>
  <c r="H421" i="21"/>
  <c r="G421" i="21"/>
  <c r="F421" i="21"/>
  <c r="I421" i="21" s="1"/>
  <c r="E421" i="21"/>
  <c r="I420" i="21"/>
  <c r="G420" i="21"/>
  <c r="F420" i="21"/>
  <c r="H420" i="21" s="1"/>
  <c r="E420" i="21"/>
  <c r="L419" i="21"/>
  <c r="I419" i="21"/>
  <c r="M419" i="21" s="1"/>
  <c r="G419" i="21"/>
  <c r="F419" i="21"/>
  <c r="E419" i="21"/>
  <c r="H419" i="21" s="1"/>
  <c r="J419" i="21" s="1"/>
  <c r="I418" i="21"/>
  <c r="L418" i="21" s="1"/>
  <c r="G418" i="21"/>
  <c r="F418" i="21"/>
  <c r="E418" i="21"/>
  <c r="H418" i="21" s="1"/>
  <c r="G417" i="21"/>
  <c r="F417" i="21"/>
  <c r="E417" i="21"/>
  <c r="I416" i="21"/>
  <c r="M416" i="21" s="1"/>
  <c r="H416" i="21"/>
  <c r="G416" i="21"/>
  <c r="F416" i="21"/>
  <c r="E416" i="21"/>
  <c r="G415" i="21"/>
  <c r="F415" i="21"/>
  <c r="E415" i="21"/>
  <c r="I415" i="21" s="1"/>
  <c r="M415" i="21" s="1"/>
  <c r="G414" i="21"/>
  <c r="F414" i="21"/>
  <c r="E414" i="21"/>
  <c r="H413" i="21"/>
  <c r="J413" i="21" s="1"/>
  <c r="G413" i="21"/>
  <c r="F413" i="21"/>
  <c r="E413" i="21"/>
  <c r="I413" i="21" s="1"/>
  <c r="L413" i="21" s="1"/>
  <c r="G412" i="21"/>
  <c r="F412" i="21"/>
  <c r="E412" i="21"/>
  <c r="G411" i="21"/>
  <c r="F411" i="21"/>
  <c r="I411" i="21" s="1"/>
  <c r="E411" i="21"/>
  <c r="H411" i="21" s="1"/>
  <c r="I410" i="21"/>
  <c r="H410" i="21"/>
  <c r="G410" i="21"/>
  <c r="F410" i="21"/>
  <c r="E410" i="21"/>
  <c r="G409" i="21"/>
  <c r="F409" i="21"/>
  <c r="I409" i="21" s="1"/>
  <c r="E409" i="21"/>
  <c r="M408" i="21"/>
  <c r="I408" i="21"/>
  <c r="L408" i="21" s="1"/>
  <c r="G408" i="21"/>
  <c r="F408" i="21"/>
  <c r="E408" i="21"/>
  <c r="H408" i="21" s="1"/>
  <c r="J408" i="21" s="1"/>
  <c r="I407" i="21"/>
  <c r="L407" i="21" s="1"/>
  <c r="G407" i="21"/>
  <c r="F407" i="21"/>
  <c r="E407" i="21"/>
  <c r="H407" i="21" s="1"/>
  <c r="G406" i="21"/>
  <c r="F406" i="21"/>
  <c r="E406" i="21"/>
  <c r="H405" i="21"/>
  <c r="G405" i="21"/>
  <c r="F405" i="21"/>
  <c r="I405" i="21" s="1"/>
  <c r="E405" i="21"/>
  <c r="I404" i="21"/>
  <c r="G404" i="21"/>
  <c r="F404" i="21"/>
  <c r="E404" i="21"/>
  <c r="H404" i="21" s="1"/>
  <c r="J404" i="21" s="1"/>
  <c r="K403" i="21"/>
  <c r="G403" i="21"/>
  <c r="F403" i="21"/>
  <c r="I403" i="21" s="1"/>
  <c r="E403" i="21"/>
  <c r="H403" i="21" s="1"/>
  <c r="J403" i="21" s="1"/>
  <c r="M402" i="21"/>
  <c r="I402" i="21"/>
  <c r="L402" i="21" s="1"/>
  <c r="Q402" i="21" s="1"/>
  <c r="H402" i="21"/>
  <c r="J402" i="21" s="1"/>
  <c r="G402" i="21"/>
  <c r="F402" i="21"/>
  <c r="E402" i="21"/>
  <c r="G401" i="21"/>
  <c r="F401" i="21"/>
  <c r="E401" i="21"/>
  <c r="G400" i="21"/>
  <c r="F400" i="21"/>
  <c r="E400" i="21"/>
  <c r="I399" i="21"/>
  <c r="G399" i="21"/>
  <c r="F399" i="21"/>
  <c r="E399" i="21"/>
  <c r="I398" i="21"/>
  <c r="G398" i="21"/>
  <c r="F398" i="21"/>
  <c r="E398" i="21"/>
  <c r="H398" i="21" s="1"/>
  <c r="H397" i="21"/>
  <c r="J397" i="21" s="1"/>
  <c r="G397" i="21"/>
  <c r="F397" i="21"/>
  <c r="E397" i="21"/>
  <c r="I397" i="21" s="1"/>
  <c r="M397" i="21" s="1"/>
  <c r="I396" i="21"/>
  <c r="M396" i="21" s="1"/>
  <c r="G396" i="21"/>
  <c r="F396" i="21"/>
  <c r="E396" i="21"/>
  <c r="H396" i="21" s="1"/>
  <c r="G395" i="21"/>
  <c r="F395" i="21"/>
  <c r="E395" i="21"/>
  <c r="I394" i="21"/>
  <c r="G394" i="21"/>
  <c r="F394" i="21"/>
  <c r="E394" i="21"/>
  <c r="G393" i="21"/>
  <c r="F393" i="21"/>
  <c r="I393" i="21" s="1"/>
  <c r="E393" i="21"/>
  <c r="H392" i="21"/>
  <c r="J392" i="21" s="1"/>
  <c r="G392" i="21"/>
  <c r="F392" i="21"/>
  <c r="E392" i="21"/>
  <c r="I392" i="21" s="1"/>
  <c r="I391" i="21"/>
  <c r="L391" i="21" s="1"/>
  <c r="G391" i="21"/>
  <c r="F391" i="21"/>
  <c r="E391" i="21"/>
  <c r="H391" i="21" s="1"/>
  <c r="J391" i="21" s="1"/>
  <c r="G390" i="21"/>
  <c r="F390" i="21"/>
  <c r="E390" i="21"/>
  <c r="I390" i="21" s="1"/>
  <c r="M390" i="21" s="1"/>
  <c r="G389" i="21"/>
  <c r="F389" i="21"/>
  <c r="E389" i="21"/>
  <c r="I388" i="21"/>
  <c r="H388" i="21"/>
  <c r="G388" i="21"/>
  <c r="F388" i="21"/>
  <c r="E388" i="21"/>
  <c r="I387" i="21"/>
  <c r="L387" i="21" s="1"/>
  <c r="G387" i="21"/>
  <c r="F387" i="21"/>
  <c r="E387" i="21"/>
  <c r="H387" i="21" s="1"/>
  <c r="G386" i="21"/>
  <c r="F386" i="21"/>
  <c r="E386" i="21"/>
  <c r="G385" i="21"/>
  <c r="F385" i="21"/>
  <c r="E385" i="21"/>
  <c r="G384" i="21"/>
  <c r="F384" i="21"/>
  <c r="I384" i="21" s="1"/>
  <c r="M384" i="21" s="1"/>
  <c r="E384" i="21"/>
  <c r="I383" i="21"/>
  <c r="G383" i="21"/>
  <c r="F383" i="21"/>
  <c r="E383" i="21"/>
  <c r="I382" i="21"/>
  <c r="H382" i="21"/>
  <c r="G382" i="21"/>
  <c r="F382" i="21"/>
  <c r="E382" i="21"/>
  <c r="H381" i="21"/>
  <c r="J381" i="21" s="1"/>
  <c r="G381" i="21"/>
  <c r="F381" i="21"/>
  <c r="E381" i="21"/>
  <c r="I381" i="21" s="1"/>
  <c r="G380" i="21"/>
  <c r="F380" i="21"/>
  <c r="I380" i="21" s="1"/>
  <c r="E380" i="21"/>
  <c r="G379" i="21"/>
  <c r="F379" i="21"/>
  <c r="E379" i="21"/>
  <c r="G378" i="21"/>
  <c r="F378" i="21"/>
  <c r="E378" i="21"/>
  <c r="I378" i="21" s="1"/>
  <c r="K377" i="21"/>
  <c r="J377" i="21"/>
  <c r="I377" i="21"/>
  <c r="H377" i="21"/>
  <c r="G377" i="21"/>
  <c r="F377" i="21"/>
  <c r="E377" i="21"/>
  <c r="G376" i="21"/>
  <c r="F376" i="21"/>
  <c r="E376" i="21"/>
  <c r="I375" i="21"/>
  <c r="M375" i="21" s="1"/>
  <c r="H375" i="21"/>
  <c r="G375" i="21"/>
  <c r="F375" i="21"/>
  <c r="E375" i="21"/>
  <c r="G374" i="21"/>
  <c r="F374" i="21"/>
  <c r="E374" i="21"/>
  <c r="M373" i="21"/>
  <c r="H373" i="21"/>
  <c r="J373" i="21" s="1"/>
  <c r="G373" i="21"/>
  <c r="F373" i="21"/>
  <c r="E373" i="21"/>
  <c r="I373" i="21" s="1"/>
  <c r="L373" i="21" s="1"/>
  <c r="H372" i="21"/>
  <c r="G372" i="21"/>
  <c r="F372" i="21"/>
  <c r="E372" i="21"/>
  <c r="G371" i="21"/>
  <c r="F371" i="21"/>
  <c r="I371" i="21" s="1"/>
  <c r="E371" i="21"/>
  <c r="G370" i="21"/>
  <c r="F370" i="21"/>
  <c r="E370" i="21"/>
  <c r="I369" i="21"/>
  <c r="H369" i="21"/>
  <c r="G369" i="21"/>
  <c r="F369" i="21"/>
  <c r="E369" i="21"/>
  <c r="I368" i="21"/>
  <c r="H368" i="21"/>
  <c r="J368" i="21" s="1"/>
  <c r="G368" i="21"/>
  <c r="F368" i="21"/>
  <c r="E368" i="21"/>
  <c r="I367" i="21"/>
  <c r="M367" i="21" s="1"/>
  <c r="H367" i="21"/>
  <c r="G367" i="21"/>
  <c r="F367" i="21"/>
  <c r="E367" i="21"/>
  <c r="K366" i="21"/>
  <c r="I366" i="21"/>
  <c r="M366" i="21" s="1"/>
  <c r="G366" i="21"/>
  <c r="F366" i="21"/>
  <c r="E366" i="21"/>
  <c r="H366" i="21" s="1"/>
  <c r="J366" i="21" s="1"/>
  <c r="G365" i="21"/>
  <c r="F365" i="21"/>
  <c r="E365" i="21"/>
  <c r="G364" i="21"/>
  <c r="F364" i="21"/>
  <c r="E364" i="21"/>
  <c r="G363" i="21"/>
  <c r="F363" i="21"/>
  <c r="E363" i="21"/>
  <c r="G362" i="21"/>
  <c r="F362" i="21"/>
  <c r="I362" i="21" s="1"/>
  <c r="E362" i="21"/>
  <c r="I361" i="21"/>
  <c r="G361" i="21"/>
  <c r="F361" i="21"/>
  <c r="E361" i="21"/>
  <c r="M360" i="21"/>
  <c r="G360" i="21"/>
  <c r="F360" i="21"/>
  <c r="E360" i="21"/>
  <c r="I360" i="21" s="1"/>
  <c r="L360" i="21" s="1"/>
  <c r="G359" i="21"/>
  <c r="F359" i="21"/>
  <c r="E359" i="21"/>
  <c r="G358" i="21"/>
  <c r="F358" i="21"/>
  <c r="E358" i="21"/>
  <c r="I357" i="21"/>
  <c r="G357" i="21"/>
  <c r="F357" i="21"/>
  <c r="E357" i="21"/>
  <c r="H357" i="21" s="1"/>
  <c r="G356" i="21"/>
  <c r="F356" i="21"/>
  <c r="I356" i="21" s="1"/>
  <c r="E356" i="21"/>
  <c r="M355" i="21"/>
  <c r="K355" i="21"/>
  <c r="H355" i="21"/>
  <c r="J355" i="21" s="1"/>
  <c r="G355" i="21"/>
  <c r="F355" i="21"/>
  <c r="E355" i="21"/>
  <c r="I355" i="21" s="1"/>
  <c r="L355" i="21" s="1"/>
  <c r="G354" i="21"/>
  <c r="F354" i="21"/>
  <c r="E354" i="21"/>
  <c r="I354" i="21" s="1"/>
  <c r="M354" i="21" s="1"/>
  <c r="G353" i="21"/>
  <c r="F353" i="21"/>
  <c r="E353" i="21"/>
  <c r="H352" i="21"/>
  <c r="G352" i="21"/>
  <c r="F352" i="21"/>
  <c r="E352" i="21"/>
  <c r="J351" i="21"/>
  <c r="P351" i="21" s="1"/>
  <c r="G351" i="21"/>
  <c r="F351" i="21"/>
  <c r="I351" i="21" s="1"/>
  <c r="E351" i="21"/>
  <c r="H351" i="21" s="1"/>
  <c r="K351" i="21" s="1"/>
  <c r="K350" i="21"/>
  <c r="H350" i="21"/>
  <c r="J350" i="21" s="1"/>
  <c r="G350" i="21"/>
  <c r="F350" i="21"/>
  <c r="E350" i="21"/>
  <c r="K349" i="21"/>
  <c r="J349" i="21"/>
  <c r="P349" i="21" s="1"/>
  <c r="O349" i="21" s="1"/>
  <c r="I349" i="21"/>
  <c r="M349" i="21" s="1"/>
  <c r="G349" i="21"/>
  <c r="F349" i="21"/>
  <c r="E349" i="21"/>
  <c r="H349" i="21" s="1"/>
  <c r="G348" i="21"/>
  <c r="F348" i="21"/>
  <c r="E348" i="21"/>
  <c r="G347" i="21"/>
  <c r="F347" i="21"/>
  <c r="E347" i="21"/>
  <c r="I346" i="21"/>
  <c r="G346" i="21"/>
  <c r="F346" i="21"/>
  <c r="E346" i="21"/>
  <c r="H346" i="21" s="1"/>
  <c r="G345" i="21"/>
  <c r="F345" i="21"/>
  <c r="H345" i="21" s="1"/>
  <c r="E345" i="21"/>
  <c r="I344" i="21"/>
  <c r="M344" i="21" s="1"/>
  <c r="H344" i="21"/>
  <c r="G344" i="21"/>
  <c r="F344" i="21"/>
  <c r="E344" i="21"/>
  <c r="G343" i="21"/>
  <c r="F343" i="21"/>
  <c r="E343" i="21"/>
  <c r="I343" i="21" s="1"/>
  <c r="M343" i="21" s="1"/>
  <c r="G342" i="21"/>
  <c r="F342" i="21"/>
  <c r="E342" i="21"/>
  <c r="G341" i="21"/>
  <c r="F341" i="21"/>
  <c r="I341" i="21" s="1"/>
  <c r="E341" i="21"/>
  <c r="G340" i="21"/>
  <c r="F340" i="21"/>
  <c r="E340" i="21"/>
  <c r="I340" i="21" s="1"/>
  <c r="L340" i="21" s="1"/>
  <c r="K339" i="21"/>
  <c r="I339" i="21"/>
  <c r="H339" i="21"/>
  <c r="J339" i="21" s="1"/>
  <c r="G339" i="21"/>
  <c r="F339" i="21"/>
  <c r="E339" i="21"/>
  <c r="G338" i="21"/>
  <c r="F338" i="21"/>
  <c r="E338" i="21"/>
  <c r="H338" i="21" s="1"/>
  <c r="J338" i="21" s="1"/>
  <c r="G337" i="21"/>
  <c r="F337" i="21"/>
  <c r="E337" i="21"/>
  <c r="I336" i="21"/>
  <c r="L336" i="21" s="1"/>
  <c r="G336" i="21"/>
  <c r="F336" i="21"/>
  <c r="E336" i="21"/>
  <c r="G335" i="21"/>
  <c r="F335" i="21"/>
  <c r="E335" i="21"/>
  <c r="I334" i="21"/>
  <c r="M334" i="21" s="1"/>
  <c r="H334" i="21"/>
  <c r="K334" i="21" s="1"/>
  <c r="G334" i="21"/>
  <c r="F334" i="21"/>
  <c r="E334" i="21"/>
  <c r="M333" i="21"/>
  <c r="I333" i="21"/>
  <c r="L333" i="21" s="1"/>
  <c r="H333" i="21"/>
  <c r="J333" i="21" s="1"/>
  <c r="G333" i="21"/>
  <c r="F333" i="21"/>
  <c r="E333" i="21"/>
  <c r="G332" i="21"/>
  <c r="F332" i="21"/>
  <c r="E332" i="21"/>
  <c r="M331" i="21"/>
  <c r="G331" i="21"/>
  <c r="F331" i="21"/>
  <c r="I331" i="21" s="1"/>
  <c r="L331" i="21" s="1"/>
  <c r="E331" i="21"/>
  <c r="H331" i="21" s="1"/>
  <c r="G330" i="21"/>
  <c r="F330" i="21"/>
  <c r="E330" i="21"/>
  <c r="G329" i="21"/>
  <c r="F329" i="21"/>
  <c r="E329" i="21"/>
  <c r="I329" i="21" s="1"/>
  <c r="I328" i="21"/>
  <c r="M328" i="21" s="1"/>
  <c r="H328" i="21"/>
  <c r="J328" i="21" s="1"/>
  <c r="G328" i="21"/>
  <c r="F328" i="21"/>
  <c r="E328" i="21"/>
  <c r="I327" i="21"/>
  <c r="L327" i="21" s="1"/>
  <c r="G327" i="21"/>
  <c r="F327" i="21"/>
  <c r="E327" i="21"/>
  <c r="H327" i="21" s="1"/>
  <c r="K327" i="21" s="1"/>
  <c r="M326" i="21"/>
  <c r="G326" i="21"/>
  <c r="F326" i="21"/>
  <c r="I326" i="21" s="1"/>
  <c r="L326" i="21" s="1"/>
  <c r="E326" i="21"/>
  <c r="G325" i="21"/>
  <c r="F325" i="21"/>
  <c r="E325" i="21"/>
  <c r="I325" i="21" s="1"/>
  <c r="H324" i="21"/>
  <c r="K324" i="21" s="1"/>
  <c r="G324" i="21"/>
  <c r="F324" i="21"/>
  <c r="E324" i="21"/>
  <c r="I324" i="21" s="1"/>
  <c r="G323" i="21"/>
  <c r="F323" i="21"/>
  <c r="I323" i="21" s="1"/>
  <c r="E323" i="21"/>
  <c r="J322" i="21"/>
  <c r="P322" i="21" s="1"/>
  <c r="N322" i="21" s="1"/>
  <c r="I322" i="21"/>
  <c r="M322" i="21" s="1"/>
  <c r="H322" i="21"/>
  <c r="K322" i="21" s="1"/>
  <c r="G322" i="21"/>
  <c r="F322" i="21"/>
  <c r="E322" i="21"/>
  <c r="G321" i="21"/>
  <c r="F321" i="21"/>
  <c r="I321" i="21" s="1"/>
  <c r="M321" i="21" s="1"/>
  <c r="E321" i="21"/>
  <c r="H321" i="21" s="1"/>
  <c r="K321" i="21" s="1"/>
  <c r="G320" i="21"/>
  <c r="F320" i="21"/>
  <c r="E320" i="21"/>
  <c r="I319" i="21"/>
  <c r="G319" i="21"/>
  <c r="F319" i="21"/>
  <c r="E319" i="21"/>
  <c r="H319" i="21" s="1"/>
  <c r="H318" i="21"/>
  <c r="J318" i="21" s="1"/>
  <c r="G318" i="21"/>
  <c r="F318" i="21"/>
  <c r="E318" i="21"/>
  <c r="I318" i="21" s="1"/>
  <c r="L317" i="21"/>
  <c r="I317" i="21"/>
  <c r="M317" i="21" s="1"/>
  <c r="H317" i="21"/>
  <c r="G317" i="21"/>
  <c r="F317" i="21"/>
  <c r="E317" i="21"/>
  <c r="L316" i="21"/>
  <c r="J316" i="21"/>
  <c r="I316" i="21"/>
  <c r="M316" i="21" s="1"/>
  <c r="G316" i="21"/>
  <c r="F316" i="21"/>
  <c r="E316" i="21"/>
  <c r="H316" i="21" s="1"/>
  <c r="K316" i="21" s="1"/>
  <c r="P316" i="21" s="1"/>
  <c r="G315" i="21"/>
  <c r="F315" i="21"/>
  <c r="E315" i="21"/>
  <c r="L314" i="21"/>
  <c r="Q314" i="21" s="1"/>
  <c r="G314" i="21"/>
  <c r="F314" i="21"/>
  <c r="E314" i="21"/>
  <c r="I314" i="21" s="1"/>
  <c r="M314" i="21" s="1"/>
  <c r="G313" i="21"/>
  <c r="F313" i="21"/>
  <c r="I313" i="21" s="1"/>
  <c r="E313" i="21"/>
  <c r="H313" i="21" s="1"/>
  <c r="J312" i="21"/>
  <c r="I312" i="21"/>
  <c r="M312" i="21" s="1"/>
  <c r="H312" i="21"/>
  <c r="K312" i="21" s="1"/>
  <c r="G312" i="21"/>
  <c r="F312" i="21"/>
  <c r="E312" i="21"/>
  <c r="G311" i="21"/>
  <c r="F311" i="21"/>
  <c r="E311" i="21"/>
  <c r="I310" i="21"/>
  <c r="G310" i="21"/>
  <c r="F310" i="21"/>
  <c r="E310" i="21"/>
  <c r="H310" i="21" s="1"/>
  <c r="J309" i="21"/>
  <c r="I309" i="21"/>
  <c r="M309" i="21" s="1"/>
  <c r="H309" i="21"/>
  <c r="K309" i="21" s="1"/>
  <c r="G309" i="21"/>
  <c r="F309" i="21"/>
  <c r="E309" i="21"/>
  <c r="G308" i="21"/>
  <c r="F308" i="21"/>
  <c r="E308" i="21"/>
  <c r="H307" i="21"/>
  <c r="G307" i="21"/>
  <c r="F307" i="21"/>
  <c r="E307" i="21"/>
  <c r="I307" i="21" s="1"/>
  <c r="L306" i="21"/>
  <c r="Q306" i="21" s="1"/>
  <c r="O307" i="21" s="1"/>
  <c r="I306" i="21"/>
  <c r="M306" i="21" s="1"/>
  <c r="G306" i="21"/>
  <c r="F306" i="21"/>
  <c r="E306" i="21"/>
  <c r="H306" i="21" s="1"/>
  <c r="K306" i="21" s="1"/>
  <c r="I305" i="21"/>
  <c r="L305" i="21" s="1"/>
  <c r="H305" i="21"/>
  <c r="K305" i="21" s="1"/>
  <c r="G305" i="21"/>
  <c r="F305" i="21"/>
  <c r="E305" i="21"/>
  <c r="G304" i="21"/>
  <c r="F304" i="21"/>
  <c r="E304" i="21"/>
  <c r="G303" i="21"/>
  <c r="F303" i="21"/>
  <c r="E303" i="21"/>
  <c r="I303" i="21" s="1"/>
  <c r="G302" i="21"/>
  <c r="F302" i="21"/>
  <c r="I302" i="21" s="1"/>
  <c r="E302" i="21"/>
  <c r="I301" i="21"/>
  <c r="M301" i="21" s="1"/>
  <c r="G301" i="21"/>
  <c r="F301" i="21"/>
  <c r="E301" i="21"/>
  <c r="G300" i="21"/>
  <c r="F300" i="21"/>
  <c r="E300" i="21"/>
  <c r="I300" i="21" s="1"/>
  <c r="M299" i="21"/>
  <c r="K299" i="21"/>
  <c r="J299" i="21"/>
  <c r="P299" i="21" s="1"/>
  <c r="I299" i="21"/>
  <c r="L299" i="21" s="1"/>
  <c r="Q299" i="21" s="1"/>
  <c r="H299" i="21"/>
  <c r="G299" i="21"/>
  <c r="F299" i="21"/>
  <c r="E299" i="21"/>
  <c r="G298" i="21"/>
  <c r="F298" i="21"/>
  <c r="E298" i="21"/>
  <c r="G297" i="21"/>
  <c r="F297" i="21"/>
  <c r="E297" i="21"/>
  <c r="I297" i="21" s="1"/>
  <c r="I296" i="21"/>
  <c r="L296" i="21" s="1"/>
  <c r="G296" i="21"/>
  <c r="F296" i="21"/>
  <c r="E296" i="21"/>
  <c r="I295" i="21"/>
  <c r="H295" i="21"/>
  <c r="G295" i="21"/>
  <c r="F295" i="21"/>
  <c r="E295" i="21"/>
  <c r="K294" i="21"/>
  <c r="J294" i="21"/>
  <c r="P294" i="21" s="1"/>
  <c r="I294" i="21"/>
  <c r="H294" i="21"/>
  <c r="G294" i="21"/>
  <c r="F294" i="21"/>
  <c r="E294" i="21"/>
  <c r="H293" i="21"/>
  <c r="G293" i="21"/>
  <c r="F293" i="21"/>
  <c r="E293" i="21"/>
  <c r="H292" i="21"/>
  <c r="K292" i="21" s="1"/>
  <c r="G292" i="21"/>
  <c r="F292" i="21"/>
  <c r="E292" i="21"/>
  <c r="I292" i="21" s="1"/>
  <c r="G291" i="21"/>
  <c r="F291" i="21"/>
  <c r="E291" i="21"/>
  <c r="G290" i="21"/>
  <c r="F290" i="21"/>
  <c r="E290" i="21"/>
  <c r="I289" i="21"/>
  <c r="M289" i="21" s="1"/>
  <c r="H289" i="21"/>
  <c r="K289" i="21" s="1"/>
  <c r="G289" i="21"/>
  <c r="F289" i="21"/>
  <c r="E289" i="21"/>
  <c r="G288" i="21"/>
  <c r="F288" i="21"/>
  <c r="E288" i="21"/>
  <c r="G287" i="21"/>
  <c r="F287" i="21"/>
  <c r="E287" i="21"/>
  <c r="H287" i="21" s="1"/>
  <c r="G286" i="21"/>
  <c r="F286" i="21"/>
  <c r="E286" i="21"/>
  <c r="H286" i="21" s="1"/>
  <c r="J286" i="21" s="1"/>
  <c r="I285" i="21"/>
  <c r="G285" i="21"/>
  <c r="F285" i="21"/>
  <c r="E285" i="21"/>
  <c r="H285" i="21" s="1"/>
  <c r="I284" i="21"/>
  <c r="H284" i="21"/>
  <c r="G284" i="21"/>
  <c r="F284" i="21"/>
  <c r="E284" i="21"/>
  <c r="G283" i="21"/>
  <c r="F283" i="21"/>
  <c r="H283" i="21" s="1"/>
  <c r="E283" i="21"/>
  <c r="H282" i="21"/>
  <c r="G282" i="21"/>
  <c r="F282" i="21"/>
  <c r="E282" i="21"/>
  <c r="G281" i="21"/>
  <c r="F281" i="21"/>
  <c r="E281" i="21"/>
  <c r="H280" i="21"/>
  <c r="G280" i="21"/>
  <c r="F280" i="21"/>
  <c r="E280" i="21"/>
  <c r="I280" i="21" s="1"/>
  <c r="I279" i="21"/>
  <c r="L279" i="21" s="1"/>
  <c r="H279" i="21"/>
  <c r="K279" i="21" s="1"/>
  <c r="G279" i="21"/>
  <c r="F279" i="21"/>
  <c r="E279" i="21"/>
  <c r="G278" i="21"/>
  <c r="F278" i="21"/>
  <c r="E278" i="21"/>
  <c r="G277" i="21"/>
  <c r="F277" i="21"/>
  <c r="E277" i="21"/>
  <c r="G276" i="21"/>
  <c r="F276" i="21"/>
  <c r="E276" i="21"/>
  <c r="G275" i="21"/>
  <c r="F275" i="21"/>
  <c r="E275" i="21"/>
  <c r="L274" i="21"/>
  <c r="Q274" i="21" s="1"/>
  <c r="J274" i="21"/>
  <c r="P274" i="21" s="1"/>
  <c r="I274" i="21"/>
  <c r="M274" i="21" s="1"/>
  <c r="H274" i="21"/>
  <c r="K274" i="21" s="1"/>
  <c r="G274" i="21"/>
  <c r="F274" i="21"/>
  <c r="E274" i="21"/>
  <c r="M273" i="21"/>
  <c r="L273" i="21"/>
  <c r="Q273" i="21" s="1"/>
  <c r="H273" i="21"/>
  <c r="J273" i="21" s="1"/>
  <c r="G273" i="21"/>
  <c r="F273" i="21"/>
  <c r="E273" i="21"/>
  <c r="I273" i="21" s="1"/>
  <c r="K272" i="21"/>
  <c r="I272" i="21"/>
  <c r="M272" i="21" s="1"/>
  <c r="G272" i="21"/>
  <c r="F272" i="21"/>
  <c r="E272" i="21"/>
  <c r="H272" i="21" s="1"/>
  <c r="J272" i="21" s="1"/>
  <c r="P272" i="21" s="1"/>
  <c r="G271" i="21"/>
  <c r="F271" i="21"/>
  <c r="E271" i="21"/>
  <c r="I270" i="21"/>
  <c r="G270" i="21"/>
  <c r="F270" i="21"/>
  <c r="E270" i="21"/>
  <c r="H270" i="21" s="1"/>
  <c r="K269" i="21"/>
  <c r="I269" i="21"/>
  <c r="H269" i="21"/>
  <c r="J269" i="21" s="1"/>
  <c r="G269" i="21"/>
  <c r="F269" i="21"/>
  <c r="E269" i="21"/>
  <c r="H268" i="21"/>
  <c r="G268" i="21"/>
  <c r="F268" i="21"/>
  <c r="E268" i="21"/>
  <c r="G267" i="21"/>
  <c r="F267" i="21"/>
  <c r="E267" i="21"/>
  <c r="G266" i="21"/>
  <c r="F266" i="21"/>
  <c r="E266" i="21"/>
  <c r="G265" i="21"/>
  <c r="F265" i="21"/>
  <c r="E265" i="21"/>
  <c r="I265" i="21" s="1"/>
  <c r="L265" i="21" s="1"/>
  <c r="I264" i="21"/>
  <c r="H264" i="21"/>
  <c r="G264" i="21"/>
  <c r="F264" i="21"/>
  <c r="E264" i="21"/>
  <c r="G263" i="21"/>
  <c r="F263" i="21"/>
  <c r="E263" i="21"/>
  <c r="I262" i="21"/>
  <c r="M262" i="21" s="1"/>
  <c r="H262" i="21"/>
  <c r="G262" i="21"/>
  <c r="F262" i="21"/>
  <c r="E262" i="21"/>
  <c r="G261" i="21"/>
  <c r="F261" i="21"/>
  <c r="E261" i="21"/>
  <c r="G260" i="21"/>
  <c r="F260" i="21"/>
  <c r="E260" i="21"/>
  <c r="I259" i="21"/>
  <c r="H259" i="21"/>
  <c r="G259" i="21"/>
  <c r="F259" i="21"/>
  <c r="E259" i="21"/>
  <c r="G258" i="21"/>
  <c r="F258" i="21"/>
  <c r="E258" i="21"/>
  <c r="G257" i="21"/>
  <c r="F257" i="21"/>
  <c r="I257" i="21" s="1"/>
  <c r="E257" i="21"/>
  <c r="J256" i="21"/>
  <c r="I256" i="21"/>
  <c r="G256" i="21"/>
  <c r="F256" i="21"/>
  <c r="E256" i="21"/>
  <c r="H256" i="21" s="1"/>
  <c r="K256" i="21" s="1"/>
  <c r="I255" i="21"/>
  <c r="G255" i="21"/>
  <c r="F255" i="21"/>
  <c r="E255" i="21"/>
  <c r="M254" i="21"/>
  <c r="L254" i="21"/>
  <c r="K254" i="21"/>
  <c r="I254" i="21"/>
  <c r="H254" i="21"/>
  <c r="J254" i="21" s="1"/>
  <c r="G254" i="21"/>
  <c r="F254" i="21"/>
  <c r="E254" i="21"/>
  <c r="H253" i="21"/>
  <c r="J253" i="21" s="1"/>
  <c r="G253" i="21"/>
  <c r="F253" i="21"/>
  <c r="E253" i="21"/>
  <c r="I253" i="21" s="1"/>
  <c r="I252" i="21"/>
  <c r="M252" i="21" s="1"/>
  <c r="H252" i="21"/>
  <c r="G252" i="21"/>
  <c r="F252" i="21"/>
  <c r="E252" i="21"/>
  <c r="G251" i="21"/>
  <c r="F251" i="21"/>
  <c r="I251" i="21" s="1"/>
  <c r="E251" i="21"/>
  <c r="I250" i="21"/>
  <c r="G250" i="21"/>
  <c r="F250" i="21"/>
  <c r="E250" i="21"/>
  <c r="H250" i="21" s="1"/>
  <c r="M249" i="21"/>
  <c r="K249" i="21"/>
  <c r="J249" i="21"/>
  <c r="P249" i="21" s="1"/>
  <c r="I249" i="21"/>
  <c r="L249" i="21" s="1"/>
  <c r="H249" i="21"/>
  <c r="G249" i="21"/>
  <c r="F249" i="21"/>
  <c r="E249" i="21"/>
  <c r="G248" i="21"/>
  <c r="F248" i="21"/>
  <c r="E248" i="21"/>
  <c r="I248" i="21" s="1"/>
  <c r="I247" i="21"/>
  <c r="G247" i="21"/>
  <c r="F247" i="21"/>
  <c r="E247" i="21"/>
  <c r="H247" i="21" s="1"/>
  <c r="G246" i="21"/>
  <c r="F246" i="21"/>
  <c r="I246" i="21" s="1"/>
  <c r="M246" i="21" s="1"/>
  <c r="E246" i="21"/>
  <c r="J245" i="21"/>
  <c r="P245" i="21" s="1"/>
  <c r="I245" i="21"/>
  <c r="H245" i="21"/>
  <c r="K245" i="21" s="1"/>
  <c r="G245" i="21"/>
  <c r="F245" i="21"/>
  <c r="E245" i="21"/>
  <c r="M244" i="21"/>
  <c r="K244" i="21"/>
  <c r="J244" i="21"/>
  <c r="I244" i="21"/>
  <c r="L244" i="21" s="1"/>
  <c r="Q244" i="21" s="1"/>
  <c r="H244" i="21"/>
  <c r="G244" i="21"/>
  <c r="F244" i="21"/>
  <c r="E244" i="21"/>
  <c r="G243" i="21"/>
  <c r="F243" i="21"/>
  <c r="E243" i="21"/>
  <c r="J242" i="21"/>
  <c r="P242" i="21" s="1"/>
  <c r="H242" i="21"/>
  <c r="K242" i="21" s="1"/>
  <c r="G242" i="21"/>
  <c r="F242" i="21"/>
  <c r="E242" i="21"/>
  <c r="I242" i="21" s="1"/>
  <c r="G241" i="21"/>
  <c r="F241" i="21"/>
  <c r="E241" i="21"/>
  <c r="H241" i="21" s="1"/>
  <c r="K241" i="21" s="1"/>
  <c r="I240" i="21"/>
  <c r="L240" i="21" s="1"/>
  <c r="H240" i="21"/>
  <c r="G240" i="21"/>
  <c r="F240" i="21"/>
  <c r="E240" i="21"/>
  <c r="L239" i="21"/>
  <c r="I239" i="21"/>
  <c r="M239" i="21" s="1"/>
  <c r="H239" i="21"/>
  <c r="G239" i="21"/>
  <c r="F239" i="21"/>
  <c r="E239" i="21"/>
  <c r="G238" i="21"/>
  <c r="F238" i="21"/>
  <c r="E238" i="21"/>
  <c r="G237" i="21"/>
  <c r="F237" i="21"/>
  <c r="E237" i="21"/>
  <c r="G236" i="21"/>
  <c r="F236" i="21"/>
  <c r="E236" i="21"/>
  <c r="H235" i="21"/>
  <c r="K235" i="21" s="1"/>
  <c r="G235" i="21"/>
  <c r="F235" i="21"/>
  <c r="E235" i="21"/>
  <c r="I235" i="21" s="1"/>
  <c r="L235" i="21" s="1"/>
  <c r="H234" i="21"/>
  <c r="G234" i="21"/>
  <c r="F234" i="21"/>
  <c r="E234" i="21"/>
  <c r="I234" i="21" s="1"/>
  <c r="L234" i="21" s="1"/>
  <c r="K233" i="21"/>
  <c r="I233" i="21"/>
  <c r="G233" i="21"/>
  <c r="F233" i="21"/>
  <c r="E233" i="21"/>
  <c r="H233" i="21" s="1"/>
  <c r="J233" i="21" s="1"/>
  <c r="I232" i="21"/>
  <c r="H232" i="21"/>
  <c r="K232" i="21" s="1"/>
  <c r="G232" i="21"/>
  <c r="F232" i="21"/>
  <c r="E232" i="21"/>
  <c r="G231" i="21"/>
  <c r="F231" i="21"/>
  <c r="E231" i="21"/>
  <c r="H230" i="21"/>
  <c r="G230" i="21"/>
  <c r="F230" i="21"/>
  <c r="I230" i="21" s="1"/>
  <c r="E230" i="21"/>
  <c r="M229" i="21"/>
  <c r="G229" i="21"/>
  <c r="F229" i="21"/>
  <c r="E229" i="21"/>
  <c r="I229" i="21" s="1"/>
  <c r="L229" i="21" s="1"/>
  <c r="Q229" i="21" s="1"/>
  <c r="G228" i="21"/>
  <c r="F228" i="21"/>
  <c r="E228" i="21"/>
  <c r="J227" i="21"/>
  <c r="P227" i="21" s="1"/>
  <c r="I227" i="21"/>
  <c r="G227" i="21"/>
  <c r="F227" i="21"/>
  <c r="H227" i="21" s="1"/>
  <c r="K227" i="21" s="1"/>
  <c r="E227" i="21"/>
  <c r="G226" i="21"/>
  <c r="F226" i="21"/>
  <c r="E226" i="21"/>
  <c r="G225" i="21"/>
  <c r="F225" i="21"/>
  <c r="E225" i="21"/>
  <c r="I225" i="21" s="1"/>
  <c r="K224" i="21"/>
  <c r="J224" i="21"/>
  <c r="I224" i="21"/>
  <c r="M224" i="21" s="1"/>
  <c r="G224" i="21"/>
  <c r="F224" i="21"/>
  <c r="E224" i="21"/>
  <c r="H224" i="21" s="1"/>
  <c r="G223" i="21"/>
  <c r="F223" i="21"/>
  <c r="E223" i="21"/>
  <c r="G222" i="21"/>
  <c r="F222" i="21"/>
  <c r="I222" i="21" s="1"/>
  <c r="E222" i="21"/>
  <c r="G221" i="21"/>
  <c r="F221" i="21"/>
  <c r="E221" i="21"/>
  <c r="I220" i="21"/>
  <c r="H220" i="21"/>
  <c r="K220" i="21" s="1"/>
  <c r="G220" i="21"/>
  <c r="F220" i="21"/>
  <c r="E220" i="21"/>
  <c r="I219" i="21"/>
  <c r="H219" i="21"/>
  <c r="K219" i="21" s="1"/>
  <c r="G219" i="21"/>
  <c r="F219" i="21"/>
  <c r="E219" i="21"/>
  <c r="G218" i="21"/>
  <c r="F218" i="21"/>
  <c r="E218" i="21"/>
  <c r="G217" i="21"/>
  <c r="F217" i="21"/>
  <c r="E217" i="21"/>
  <c r="G216" i="21"/>
  <c r="F216" i="21"/>
  <c r="E216" i="21"/>
  <c r="G215" i="21"/>
  <c r="F215" i="21"/>
  <c r="E215" i="21"/>
  <c r="I215" i="21" s="1"/>
  <c r="J214" i="21"/>
  <c r="I214" i="21"/>
  <c r="H214" i="21"/>
  <c r="K214" i="21" s="1"/>
  <c r="G214" i="21"/>
  <c r="F214" i="21"/>
  <c r="E214" i="21"/>
  <c r="G213" i="21"/>
  <c r="F213" i="21"/>
  <c r="E213" i="21"/>
  <c r="H213" i="21" s="1"/>
  <c r="G212" i="21"/>
  <c r="F212" i="21"/>
  <c r="H212" i="21" s="1"/>
  <c r="J212" i="21" s="1"/>
  <c r="E212" i="21"/>
  <c r="G211" i="21"/>
  <c r="F211" i="21"/>
  <c r="E211" i="21"/>
  <c r="G210" i="21"/>
  <c r="F210" i="21"/>
  <c r="E210" i="21"/>
  <c r="G209" i="21"/>
  <c r="F209" i="21"/>
  <c r="H209" i="21" s="1"/>
  <c r="K209" i="21" s="1"/>
  <c r="E209" i="21"/>
  <c r="I208" i="21"/>
  <c r="L208" i="21" s="1"/>
  <c r="G208" i="21"/>
  <c r="F208" i="21"/>
  <c r="E208" i="21"/>
  <c r="H208" i="21" s="1"/>
  <c r="I207" i="21"/>
  <c r="M207" i="21" s="1"/>
  <c r="H207" i="21"/>
  <c r="G207" i="21"/>
  <c r="F207" i="21"/>
  <c r="E207" i="21"/>
  <c r="G206" i="21"/>
  <c r="F206" i="21"/>
  <c r="E206" i="21"/>
  <c r="L205" i="21"/>
  <c r="Q205" i="21" s="1"/>
  <c r="H205" i="21"/>
  <c r="J205" i="21" s="1"/>
  <c r="G205" i="21"/>
  <c r="F205" i="21"/>
  <c r="E205" i="21"/>
  <c r="I205" i="21" s="1"/>
  <c r="M205" i="21" s="1"/>
  <c r="M204" i="21"/>
  <c r="H204" i="21"/>
  <c r="J204" i="21" s="1"/>
  <c r="G204" i="21"/>
  <c r="F204" i="21"/>
  <c r="E204" i="21"/>
  <c r="I204" i="21" s="1"/>
  <c r="L204" i="21" s="1"/>
  <c r="I203" i="21"/>
  <c r="L203" i="21" s="1"/>
  <c r="H203" i="21"/>
  <c r="G203" i="21"/>
  <c r="F203" i="21"/>
  <c r="E203" i="21"/>
  <c r="K202" i="21"/>
  <c r="I202" i="21"/>
  <c r="M202" i="21" s="1"/>
  <c r="H202" i="21"/>
  <c r="J202" i="21" s="1"/>
  <c r="P202" i="21" s="1"/>
  <c r="O202" i="21" s="1"/>
  <c r="G202" i="21"/>
  <c r="F202" i="21"/>
  <c r="E202" i="21"/>
  <c r="M201" i="21"/>
  <c r="Q201" i="21" s="1"/>
  <c r="H201" i="21"/>
  <c r="J201" i="21" s="1"/>
  <c r="G201" i="21"/>
  <c r="F201" i="21"/>
  <c r="E201" i="21"/>
  <c r="I201" i="21" s="1"/>
  <c r="L201" i="21" s="1"/>
  <c r="H200" i="21"/>
  <c r="K200" i="21" s="1"/>
  <c r="G200" i="21"/>
  <c r="F200" i="21"/>
  <c r="E200" i="21"/>
  <c r="I200" i="21" s="1"/>
  <c r="I199" i="21"/>
  <c r="H199" i="21"/>
  <c r="G199" i="21"/>
  <c r="F199" i="21"/>
  <c r="E199" i="21"/>
  <c r="I198" i="21"/>
  <c r="G198" i="21"/>
  <c r="F198" i="21"/>
  <c r="E198" i="21"/>
  <c r="H198" i="21" s="1"/>
  <c r="K198" i="21" s="1"/>
  <c r="I197" i="21"/>
  <c r="G197" i="21"/>
  <c r="F197" i="21"/>
  <c r="H197" i="21" s="1"/>
  <c r="K197" i="21" s="1"/>
  <c r="E197" i="21"/>
  <c r="H196" i="21"/>
  <c r="K196" i="21" s="1"/>
  <c r="G196" i="21"/>
  <c r="F196" i="21"/>
  <c r="E196" i="21"/>
  <c r="I196" i="21" s="1"/>
  <c r="H195" i="21"/>
  <c r="K195" i="21" s="1"/>
  <c r="G195" i="21"/>
  <c r="F195" i="21"/>
  <c r="E195" i="21"/>
  <c r="I195" i="21" s="1"/>
  <c r="I194" i="21"/>
  <c r="H194" i="21"/>
  <c r="G194" i="21"/>
  <c r="F194" i="21"/>
  <c r="E194" i="21"/>
  <c r="I193" i="21"/>
  <c r="H193" i="21"/>
  <c r="K193" i="21" s="1"/>
  <c r="G193" i="21"/>
  <c r="F193" i="21"/>
  <c r="E193" i="21"/>
  <c r="J192" i="21"/>
  <c r="I192" i="21"/>
  <c r="H192" i="21"/>
  <c r="K192" i="21" s="1"/>
  <c r="G192" i="21"/>
  <c r="F192" i="21"/>
  <c r="E192" i="21"/>
  <c r="M191" i="21"/>
  <c r="Q191" i="21" s="1"/>
  <c r="G191" i="21"/>
  <c r="F191" i="21"/>
  <c r="E191" i="21"/>
  <c r="I191" i="21" s="1"/>
  <c r="L191" i="21" s="1"/>
  <c r="G190" i="21"/>
  <c r="F190" i="21"/>
  <c r="E190" i="21"/>
  <c r="I190" i="21" s="1"/>
  <c r="M189" i="21"/>
  <c r="H189" i="21"/>
  <c r="J189" i="21" s="1"/>
  <c r="G189" i="21"/>
  <c r="F189" i="21"/>
  <c r="I189" i="21" s="1"/>
  <c r="L189" i="21" s="1"/>
  <c r="E189" i="21"/>
  <c r="G188" i="21"/>
  <c r="F188" i="21"/>
  <c r="I188" i="21" s="1"/>
  <c r="E188" i="21"/>
  <c r="H188" i="21" s="1"/>
  <c r="K188" i="21" s="1"/>
  <c r="G187" i="21"/>
  <c r="F187" i="21"/>
  <c r="E187" i="21"/>
  <c r="H186" i="21"/>
  <c r="G186" i="21"/>
  <c r="F186" i="21"/>
  <c r="I186" i="21" s="1"/>
  <c r="E186" i="21"/>
  <c r="M185" i="21"/>
  <c r="L185" i="21"/>
  <c r="Q185" i="21" s="1"/>
  <c r="H185" i="21"/>
  <c r="K185" i="21" s="1"/>
  <c r="G185" i="21"/>
  <c r="F185" i="21"/>
  <c r="E185" i="21"/>
  <c r="I185" i="21" s="1"/>
  <c r="I184" i="21"/>
  <c r="G184" i="21"/>
  <c r="F184" i="21"/>
  <c r="E184" i="21"/>
  <c r="H184" i="21" s="1"/>
  <c r="J184" i="21" s="1"/>
  <c r="H183" i="21"/>
  <c r="G183" i="21"/>
  <c r="F183" i="21"/>
  <c r="E183" i="21"/>
  <c r="I183" i="21" s="1"/>
  <c r="G182" i="21"/>
  <c r="F182" i="21"/>
  <c r="E182" i="21"/>
  <c r="G181" i="21"/>
  <c r="F181" i="21"/>
  <c r="E181" i="21"/>
  <c r="M180" i="21"/>
  <c r="H180" i="21"/>
  <c r="G180" i="21"/>
  <c r="F180" i="21"/>
  <c r="E180" i="21"/>
  <c r="I180" i="21" s="1"/>
  <c r="L180" i="21" s="1"/>
  <c r="K179" i="21"/>
  <c r="I179" i="21"/>
  <c r="H179" i="21"/>
  <c r="J179" i="21" s="1"/>
  <c r="G179" i="21"/>
  <c r="F179" i="21"/>
  <c r="E179" i="21"/>
  <c r="M178" i="21"/>
  <c r="G178" i="21"/>
  <c r="F178" i="21"/>
  <c r="E178" i="21"/>
  <c r="I178" i="21" s="1"/>
  <c r="L178" i="21" s="1"/>
  <c r="I177" i="21"/>
  <c r="L177" i="21" s="1"/>
  <c r="G177" i="21"/>
  <c r="F177" i="21"/>
  <c r="E177" i="21"/>
  <c r="H177" i="21" s="1"/>
  <c r="K177" i="21" s="1"/>
  <c r="G176" i="21"/>
  <c r="F176" i="21"/>
  <c r="E176" i="21"/>
  <c r="G175" i="21"/>
  <c r="F175" i="21"/>
  <c r="E175" i="21"/>
  <c r="I174" i="21"/>
  <c r="G174" i="21"/>
  <c r="F174" i="21"/>
  <c r="E174" i="21"/>
  <c r="H174" i="21" s="1"/>
  <c r="K174" i="21" s="1"/>
  <c r="M173" i="21"/>
  <c r="H173" i="21"/>
  <c r="J173" i="21" s="1"/>
  <c r="G173" i="21"/>
  <c r="F173" i="21"/>
  <c r="E173" i="21"/>
  <c r="I173" i="21" s="1"/>
  <c r="L173" i="21" s="1"/>
  <c r="H172" i="21"/>
  <c r="G172" i="21"/>
  <c r="F172" i="21"/>
  <c r="E172" i="21"/>
  <c r="I171" i="21"/>
  <c r="H171" i="21"/>
  <c r="K171" i="21" s="1"/>
  <c r="G171" i="21"/>
  <c r="F171" i="21"/>
  <c r="E171" i="21"/>
  <c r="G170" i="21"/>
  <c r="F170" i="21"/>
  <c r="E170" i="21"/>
  <c r="I170" i="21" s="1"/>
  <c r="M170" i="21" s="1"/>
  <c r="G169" i="21"/>
  <c r="F169" i="21"/>
  <c r="E169" i="21"/>
  <c r="G168" i="21"/>
  <c r="F168" i="21"/>
  <c r="I168" i="21" s="1"/>
  <c r="E168" i="21"/>
  <c r="G167" i="21"/>
  <c r="F167" i="21"/>
  <c r="I167" i="21" s="1"/>
  <c r="E167" i="21"/>
  <c r="I166" i="21"/>
  <c r="M166" i="21" s="1"/>
  <c r="G166" i="21"/>
  <c r="F166" i="21"/>
  <c r="H166" i="21" s="1"/>
  <c r="E166" i="21"/>
  <c r="G165" i="21"/>
  <c r="F165" i="21"/>
  <c r="E165" i="21"/>
  <c r="I164" i="21"/>
  <c r="G164" i="21"/>
  <c r="F164" i="21"/>
  <c r="E164" i="21"/>
  <c r="H164" i="21" s="1"/>
  <c r="K164" i="21" s="1"/>
  <c r="H163" i="21"/>
  <c r="J163" i="21" s="1"/>
  <c r="G163" i="21"/>
  <c r="F163" i="21"/>
  <c r="E163" i="21"/>
  <c r="I163" i="21" s="1"/>
  <c r="M163" i="21" s="1"/>
  <c r="I162" i="21"/>
  <c r="H162" i="21"/>
  <c r="G162" i="21"/>
  <c r="F162" i="21"/>
  <c r="E162" i="21"/>
  <c r="I161" i="21"/>
  <c r="H161" i="21"/>
  <c r="G161" i="21"/>
  <c r="F161" i="21"/>
  <c r="E161" i="21"/>
  <c r="G160" i="21"/>
  <c r="F160" i="21"/>
  <c r="E160" i="21"/>
  <c r="J159" i="21"/>
  <c r="P159" i="21" s="1"/>
  <c r="H159" i="21"/>
  <c r="K159" i="21" s="1"/>
  <c r="G159" i="21"/>
  <c r="F159" i="21"/>
  <c r="E159" i="21"/>
  <c r="I159" i="21" s="1"/>
  <c r="I158" i="21"/>
  <c r="H158" i="21"/>
  <c r="G158" i="21"/>
  <c r="F158" i="21"/>
  <c r="E158" i="21"/>
  <c r="I157" i="21"/>
  <c r="G157" i="21"/>
  <c r="F157" i="21"/>
  <c r="E157" i="21"/>
  <c r="H157" i="21" s="1"/>
  <c r="K157" i="21" s="1"/>
  <c r="I156" i="21"/>
  <c r="M156" i="21" s="1"/>
  <c r="G156" i="21"/>
  <c r="F156" i="21"/>
  <c r="H156" i="21" s="1"/>
  <c r="E156" i="21"/>
  <c r="J155" i="21"/>
  <c r="P155" i="21" s="1"/>
  <c r="H155" i="21"/>
  <c r="K155" i="21" s="1"/>
  <c r="G155" i="21"/>
  <c r="F155" i="21"/>
  <c r="E155" i="21"/>
  <c r="I155" i="21" s="1"/>
  <c r="L155" i="21" s="1"/>
  <c r="I154" i="21"/>
  <c r="H154" i="21"/>
  <c r="G154" i="21"/>
  <c r="F154" i="21"/>
  <c r="E154" i="21"/>
  <c r="L153" i="21"/>
  <c r="H153" i="21"/>
  <c r="J153" i="21" s="1"/>
  <c r="G153" i="21"/>
  <c r="F153" i="21"/>
  <c r="E153" i="21"/>
  <c r="I153" i="21" s="1"/>
  <c r="M153" i="21" s="1"/>
  <c r="I152" i="21"/>
  <c r="H152" i="21"/>
  <c r="G152" i="21"/>
  <c r="F152" i="21"/>
  <c r="E152" i="21"/>
  <c r="I151" i="21"/>
  <c r="H151" i="21"/>
  <c r="G151" i="21"/>
  <c r="F151" i="21"/>
  <c r="E151" i="21"/>
  <c r="G150" i="21"/>
  <c r="F150" i="21"/>
  <c r="E150" i="21"/>
  <c r="H149" i="21"/>
  <c r="G149" i="21"/>
  <c r="F149" i="21"/>
  <c r="E149" i="21"/>
  <c r="I149" i="21" s="1"/>
  <c r="I148" i="21"/>
  <c r="H148" i="21"/>
  <c r="G148" i="21"/>
  <c r="F148" i="21"/>
  <c r="E148" i="21"/>
  <c r="I147" i="21"/>
  <c r="G147" i="21"/>
  <c r="F147" i="21"/>
  <c r="E147" i="21"/>
  <c r="H147" i="21" s="1"/>
  <c r="K147" i="21" s="1"/>
  <c r="I146" i="21"/>
  <c r="M146" i="21" s="1"/>
  <c r="G146" i="21"/>
  <c r="F146" i="21"/>
  <c r="H146" i="21" s="1"/>
  <c r="E146" i="21"/>
  <c r="H145" i="21"/>
  <c r="K145" i="21" s="1"/>
  <c r="G145" i="21"/>
  <c r="F145" i="21"/>
  <c r="E145" i="21"/>
  <c r="I145" i="21" s="1"/>
  <c r="L145" i="21" s="1"/>
  <c r="I144" i="21"/>
  <c r="H144" i="21"/>
  <c r="G144" i="21"/>
  <c r="F144" i="21"/>
  <c r="E144" i="21"/>
  <c r="G143" i="21"/>
  <c r="F143" i="21"/>
  <c r="E143" i="21"/>
  <c r="I143" i="21" s="1"/>
  <c r="G142" i="21"/>
  <c r="F142" i="21"/>
  <c r="E142" i="21"/>
  <c r="I141" i="21"/>
  <c r="H141" i="21"/>
  <c r="G141" i="21"/>
  <c r="F141" i="21"/>
  <c r="E141" i="21"/>
  <c r="G140" i="21"/>
  <c r="F140" i="21"/>
  <c r="E140" i="21"/>
  <c r="G139" i="21"/>
  <c r="F139" i="21"/>
  <c r="E139" i="21"/>
  <c r="I139" i="21" s="1"/>
  <c r="I138" i="21"/>
  <c r="H138" i="21"/>
  <c r="G138" i="21"/>
  <c r="F138" i="21"/>
  <c r="E138" i="21"/>
  <c r="J137" i="21"/>
  <c r="P137" i="21" s="1"/>
  <c r="I137" i="21"/>
  <c r="G137" i="21"/>
  <c r="F137" i="21"/>
  <c r="E137" i="21"/>
  <c r="H137" i="21" s="1"/>
  <c r="K137" i="21" s="1"/>
  <c r="I136" i="21"/>
  <c r="M136" i="21" s="1"/>
  <c r="G136" i="21"/>
  <c r="F136" i="21"/>
  <c r="H136" i="21" s="1"/>
  <c r="E136" i="21"/>
  <c r="G135" i="21"/>
  <c r="F135" i="21"/>
  <c r="E135" i="21"/>
  <c r="I135" i="21" s="1"/>
  <c r="I134" i="21"/>
  <c r="H134" i="21"/>
  <c r="G134" i="21"/>
  <c r="F134" i="21"/>
  <c r="E134" i="21"/>
  <c r="H133" i="21"/>
  <c r="J133" i="21" s="1"/>
  <c r="G133" i="21"/>
  <c r="F133" i="21"/>
  <c r="E133" i="21"/>
  <c r="I133" i="21" s="1"/>
  <c r="M133" i="21" s="1"/>
  <c r="I132" i="21"/>
  <c r="H132" i="21"/>
  <c r="G132" i="21"/>
  <c r="F132" i="21"/>
  <c r="E132" i="21"/>
  <c r="I131" i="21"/>
  <c r="H131" i="21"/>
  <c r="J131" i="21" s="1"/>
  <c r="G131" i="21"/>
  <c r="F131" i="21"/>
  <c r="E131" i="21"/>
  <c r="G130" i="21"/>
  <c r="F130" i="21"/>
  <c r="E130" i="21"/>
  <c r="H129" i="21"/>
  <c r="G129" i="21"/>
  <c r="F129" i="21"/>
  <c r="E129" i="21"/>
  <c r="I129" i="21" s="1"/>
  <c r="G128" i="21"/>
  <c r="F128" i="21"/>
  <c r="E128" i="21"/>
  <c r="G127" i="21"/>
  <c r="F127" i="21"/>
  <c r="E127" i="21"/>
  <c r="G126" i="21"/>
  <c r="F126" i="21"/>
  <c r="I126" i="21" s="1"/>
  <c r="E126" i="21"/>
  <c r="G125" i="21"/>
  <c r="F125" i="21"/>
  <c r="E125" i="21"/>
  <c r="I124" i="21"/>
  <c r="M124" i="21" s="1"/>
  <c r="H124" i="21"/>
  <c r="K124" i="21" s="1"/>
  <c r="G124" i="21"/>
  <c r="F124" i="21"/>
  <c r="E124" i="21"/>
  <c r="H123" i="21"/>
  <c r="G123" i="21"/>
  <c r="F123" i="21"/>
  <c r="E123" i="21"/>
  <c r="I123" i="21" s="1"/>
  <c r="I122" i="21"/>
  <c r="G122" i="21"/>
  <c r="F122" i="21"/>
  <c r="E122" i="21"/>
  <c r="H122" i="21" s="1"/>
  <c r="K122" i="21" s="1"/>
  <c r="K121" i="21"/>
  <c r="J121" i="21"/>
  <c r="P121" i="21" s="1"/>
  <c r="I121" i="21"/>
  <c r="H121" i="21"/>
  <c r="G121" i="21"/>
  <c r="F121" i="21"/>
  <c r="E121" i="21"/>
  <c r="G120" i="21"/>
  <c r="F120" i="21"/>
  <c r="E120" i="21"/>
  <c r="G119" i="21"/>
  <c r="F119" i="21"/>
  <c r="E119" i="21"/>
  <c r="I118" i="21"/>
  <c r="M118" i="21" s="1"/>
  <c r="G118" i="21"/>
  <c r="F118" i="21"/>
  <c r="H118" i="21" s="1"/>
  <c r="E118" i="21"/>
  <c r="G117" i="21"/>
  <c r="F117" i="21"/>
  <c r="E117" i="21"/>
  <c r="M116" i="21"/>
  <c r="Q116" i="21" s="1"/>
  <c r="H116" i="21"/>
  <c r="G116" i="21"/>
  <c r="F116" i="21"/>
  <c r="I116" i="21" s="1"/>
  <c r="L116" i="21" s="1"/>
  <c r="E116" i="21"/>
  <c r="G115" i="21"/>
  <c r="F115" i="21"/>
  <c r="E115" i="21"/>
  <c r="I114" i="21"/>
  <c r="H114" i="21"/>
  <c r="K114" i="21" s="1"/>
  <c r="G114" i="21"/>
  <c r="F114" i="21"/>
  <c r="E114" i="21"/>
  <c r="M113" i="21"/>
  <c r="L113" i="21"/>
  <c r="Q113" i="21" s="1"/>
  <c r="K113" i="21"/>
  <c r="P113" i="21" s="1"/>
  <c r="H113" i="21"/>
  <c r="J113" i="21" s="1"/>
  <c r="G113" i="21"/>
  <c r="F113" i="21"/>
  <c r="E113" i="21"/>
  <c r="I113" i="21" s="1"/>
  <c r="I112" i="21"/>
  <c r="H112" i="21"/>
  <c r="G112" i="21"/>
  <c r="F112" i="21"/>
  <c r="E112" i="21"/>
  <c r="M111" i="21"/>
  <c r="J111" i="21"/>
  <c r="I111" i="21"/>
  <c r="L111" i="21" s="1"/>
  <c r="H111" i="21"/>
  <c r="K111" i="21" s="1"/>
  <c r="G111" i="21"/>
  <c r="F111" i="21"/>
  <c r="E111" i="21"/>
  <c r="G110" i="21"/>
  <c r="F110" i="21"/>
  <c r="E110" i="21"/>
  <c r="G109" i="21"/>
  <c r="F109" i="21"/>
  <c r="E109" i="21"/>
  <c r="G108" i="21"/>
  <c r="F108" i="21"/>
  <c r="E108" i="21"/>
  <c r="G107" i="21"/>
  <c r="F107" i="21"/>
  <c r="E107" i="21"/>
  <c r="I106" i="21"/>
  <c r="H106" i="21"/>
  <c r="G106" i="21"/>
  <c r="F106" i="21"/>
  <c r="E106" i="21"/>
  <c r="G105" i="21"/>
  <c r="F105" i="21"/>
  <c r="E105" i="21"/>
  <c r="H104" i="21"/>
  <c r="J104" i="21" s="1"/>
  <c r="G104" i="21"/>
  <c r="F104" i="21"/>
  <c r="E104" i="21"/>
  <c r="I104" i="21" s="1"/>
  <c r="G103" i="21"/>
  <c r="F103" i="21"/>
  <c r="E103" i="21"/>
  <c r="H102" i="21"/>
  <c r="G102" i="21"/>
  <c r="F102" i="21"/>
  <c r="E102" i="21"/>
  <c r="I102" i="21" s="1"/>
  <c r="K101" i="21"/>
  <c r="J101" i="21"/>
  <c r="I101" i="21"/>
  <c r="H101" i="21"/>
  <c r="G101" i="21"/>
  <c r="F101" i="21"/>
  <c r="E101" i="21"/>
  <c r="G100" i="21"/>
  <c r="F100" i="21"/>
  <c r="E100" i="21"/>
  <c r="K99" i="21"/>
  <c r="H99" i="21"/>
  <c r="J99" i="21" s="1"/>
  <c r="G99" i="21"/>
  <c r="F99" i="21"/>
  <c r="E99" i="21"/>
  <c r="I99" i="21" s="1"/>
  <c r="G98" i="21"/>
  <c r="F98" i="21"/>
  <c r="E98" i="21"/>
  <c r="G97" i="21"/>
  <c r="F97" i="21"/>
  <c r="E97" i="21"/>
  <c r="I96" i="21"/>
  <c r="M96" i="21" s="1"/>
  <c r="H96" i="21"/>
  <c r="K96" i="21" s="1"/>
  <c r="G96" i="21"/>
  <c r="F96" i="21"/>
  <c r="E96" i="21"/>
  <c r="G95" i="21"/>
  <c r="F95" i="21"/>
  <c r="E95" i="21"/>
  <c r="G94" i="21"/>
  <c r="F94" i="21"/>
  <c r="E94" i="21"/>
  <c r="I94" i="21" s="1"/>
  <c r="M94" i="21" s="1"/>
  <c r="G93" i="21"/>
  <c r="F93" i="21"/>
  <c r="E93" i="21"/>
  <c r="G92" i="21"/>
  <c r="F92" i="21"/>
  <c r="E92" i="21"/>
  <c r="J91" i="21"/>
  <c r="I91" i="21"/>
  <c r="H91" i="21"/>
  <c r="K91" i="21" s="1"/>
  <c r="G91" i="21"/>
  <c r="F91" i="21"/>
  <c r="E91" i="21"/>
  <c r="G90" i="21"/>
  <c r="F90" i="21"/>
  <c r="E90" i="21"/>
  <c r="G89" i="21"/>
  <c r="F89" i="21"/>
  <c r="E89" i="21"/>
  <c r="J88" i="21"/>
  <c r="P88" i="21" s="1"/>
  <c r="I88" i="21"/>
  <c r="L88" i="21" s="1"/>
  <c r="H88" i="21"/>
  <c r="K88" i="21" s="1"/>
  <c r="G88" i="21"/>
  <c r="F88" i="21"/>
  <c r="E88" i="21"/>
  <c r="G87" i="21"/>
  <c r="F87" i="21"/>
  <c r="E87" i="21"/>
  <c r="P86" i="21"/>
  <c r="J86" i="21"/>
  <c r="I86" i="21"/>
  <c r="M86" i="21" s="1"/>
  <c r="H86" i="21"/>
  <c r="K86" i="21" s="1"/>
  <c r="G86" i="21"/>
  <c r="F86" i="21"/>
  <c r="E86" i="21"/>
  <c r="G85" i="21"/>
  <c r="F85" i="21"/>
  <c r="E85" i="21"/>
  <c r="G84" i="21"/>
  <c r="F84" i="21"/>
  <c r="E84" i="21"/>
  <c r="G83" i="21"/>
  <c r="F83" i="21"/>
  <c r="E83" i="21"/>
  <c r="G82" i="21"/>
  <c r="F82" i="21"/>
  <c r="E82" i="21"/>
  <c r="I81" i="21"/>
  <c r="M81" i="21" s="1"/>
  <c r="H81" i="21"/>
  <c r="K81" i="21" s="1"/>
  <c r="G81" i="21"/>
  <c r="F81" i="21"/>
  <c r="E81" i="21"/>
  <c r="G80" i="21"/>
  <c r="F80" i="21"/>
  <c r="E80" i="21"/>
  <c r="G79" i="21"/>
  <c r="F79" i="21"/>
  <c r="H79" i="21" s="1"/>
  <c r="E79" i="21"/>
  <c r="G78" i="21"/>
  <c r="F78" i="21"/>
  <c r="E78" i="21"/>
  <c r="G77" i="21"/>
  <c r="F77" i="21"/>
  <c r="I77" i="21" s="1"/>
  <c r="E77" i="21"/>
  <c r="M76" i="21"/>
  <c r="L76" i="21"/>
  <c r="I76" i="21"/>
  <c r="H76" i="21"/>
  <c r="K76" i="21" s="1"/>
  <c r="G76" i="21"/>
  <c r="F76" i="21"/>
  <c r="E76" i="21"/>
  <c r="G75" i="21"/>
  <c r="F75" i="21"/>
  <c r="E75" i="21"/>
  <c r="H74" i="21"/>
  <c r="G74" i="21"/>
  <c r="F74" i="21"/>
  <c r="E74" i="21"/>
  <c r="I73" i="21"/>
  <c r="H73" i="21"/>
  <c r="G73" i="21"/>
  <c r="F73" i="21"/>
  <c r="E73" i="21"/>
  <c r="M72" i="21"/>
  <c r="L72" i="21"/>
  <c r="Q72" i="21" s="1"/>
  <c r="I72" i="21"/>
  <c r="H72" i="21"/>
  <c r="G72" i="21"/>
  <c r="F72" i="21"/>
  <c r="E72" i="21"/>
  <c r="M71" i="21"/>
  <c r="I71" i="21"/>
  <c r="L71" i="21" s="1"/>
  <c r="H71" i="21"/>
  <c r="G71" i="21"/>
  <c r="F71" i="21"/>
  <c r="E71" i="21"/>
  <c r="G70" i="21"/>
  <c r="F70" i="21"/>
  <c r="E70" i="21"/>
  <c r="H69" i="21"/>
  <c r="J69" i="21" s="1"/>
  <c r="G69" i="21"/>
  <c r="F69" i="21"/>
  <c r="E69" i="21"/>
  <c r="I69" i="21" s="1"/>
  <c r="I68" i="21"/>
  <c r="H68" i="21"/>
  <c r="G68" i="21"/>
  <c r="F68" i="21"/>
  <c r="E68" i="21"/>
  <c r="I67" i="21"/>
  <c r="G67" i="21"/>
  <c r="F67" i="21"/>
  <c r="E67" i="21"/>
  <c r="H67" i="21" s="1"/>
  <c r="I66" i="21"/>
  <c r="H66" i="21"/>
  <c r="G66" i="21"/>
  <c r="F66" i="21"/>
  <c r="E66" i="21"/>
  <c r="G65" i="21"/>
  <c r="F65" i="21"/>
  <c r="E65" i="21"/>
  <c r="G64" i="21"/>
  <c r="F64" i="21"/>
  <c r="E64" i="21"/>
  <c r="G63" i="21"/>
  <c r="F63" i="21"/>
  <c r="E63" i="21"/>
  <c r="I63" i="21" s="1"/>
  <c r="H62" i="21"/>
  <c r="G62" i="21"/>
  <c r="F62" i="21"/>
  <c r="E62" i="21"/>
  <c r="I62" i="21" s="1"/>
  <c r="G61" i="21"/>
  <c r="F61" i="21"/>
  <c r="E61" i="21"/>
  <c r="G60" i="21"/>
  <c r="F60" i="21"/>
  <c r="E60" i="21"/>
  <c r="G59" i="21"/>
  <c r="F59" i="21"/>
  <c r="E59" i="21"/>
  <c r="J58" i="21"/>
  <c r="P58" i="21" s="1"/>
  <c r="I58" i="21"/>
  <c r="G58" i="21"/>
  <c r="F58" i="21"/>
  <c r="E58" i="21"/>
  <c r="H58" i="21" s="1"/>
  <c r="K58" i="21" s="1"/>
  <c r="G57" i="21"/>
  <c r="F57" i="21"/>
  <c r="E57" i="21"/>
  <c r="I57" i="21" s="1"/>
  <c r="M57" i="21" s="1"/>
  <c r="I56" i="21"/>
  <c r="H56" i="21"/>
  <c r="G56" i="21"/>
  <c r="F56" i="21"/>
  <c r="E56" i="21"/>
  <c r="G55" i="21"/>
  <c r="F55" i="21"/>
  <c r="E55" i="21"/>
  <c r="G54" i="21"/>
  <c r="F54" i="21"/>
  <c r="E54" i="21"/>
  <c r="I53" i="21"/>
  <c r="H53" i="21"/>
  <c r="G53" i="21"/>
  <c r="F53" i="21"/>
  <c r="E53" i="21"/>
  <c r="G52" i="21"/>
  <c r="F52" i="21"/>
  <c r="E52" i="21"/>
  <c r="I52" i="21" s="1"/>
  <c r="H51" i="21"/>
  <c r="G51" i="21"/>
  <c r="F51" i="21"/>
  <c r="E51" i="21"/>
  <c r="I51" i="21" s="1"/>
  <c r="I50" i="21"/>
  <c r="M50" i="21" s="1"/>
  <c r="H50" i="21"/>
  <c r="K50" i="21" s="1"/>
  <c r="G50" i="21"/>
  <c r="F50" i="21"/>
  <c r="E50" i="21"/>
  <c r="G49" i="21"/>
  <c r="F49" i="21"/>
  <c r="E49" i="21"/>
  <c r="I48" i="21"/>
  <c r="H48" i="21"/>
  <c r="G48" i="21"/>
  <c r="F48" i="21"/>
  <c r="E48" i="21"/>
  <c r="I47" i="21"/>
  <c r="G47" i="21"/>
  <c r="F47" i="21"/>
  <c r="E47" i="21"/>
  <c r="H47" i="21" s="1"/>
  <c r="G46" i="21"/>
  <c r="F46" i="21"/>
  <c r="E46" i="21"/>
  <c r="I46" i="21" s="1"/>
  <c r="L46" i="21" s="1"/>
  <c r="M45" i="21"/>
  <c r="I45" i="21"/>
  <c r="L45" i="21" s="1"/>
  <c r="H45" i="21"/>
  <c r="G45" i="21"/>
  <c r="F45" i="21"/>
  <c r="E45" i="21"/>
  <c r="G44" i="21"/>
  <c r="F44" i="21"/>
  <c r="E44" i="21"/>
  <c r="G43" i="21"/>
  <c r="F43" i="21"/>
  <c r="E43" i="21"/>
  <c r="I42" i="21"/>
  <c r="H42" i="21"/>
  <c r="G42" i="21"/>
  <c r="F42" i="21"/>
  <c r="E42" i="21"/>
  <c r="G41" i="21"/>
  <c r="F41" i="21"/>
  <c r="E41" i="21"/>
  <c r="H40" i="21"/>
  <c r="G40" i="21"/>
  <c r="F40" i="21"/>
  <c r="I40" i="21" s="1"/>
  <c r="E40" i="21"/>
  <c r="G39" i="21"/>
  <c r="F39" i="21"/>
  <c r="E39" i="21"/>
  <c r="G38" i="21"/>
  <c r="F38" i="21"/>
  <c r="E38" i="21"/>
  <c r="I37" i="21"/>
  <c r="M37" i="21" s="1"/>
  <c r="H37" i="21"/>
  <c r="G37" i="21"/>
  <c r="F37" i="21"/>
  <c r="E37" i="21"/>
  <c r="G36" i="21"/>
  <c r="F36" i="21"/>
  <c r="E36" i="21"/>
  <c r="H36" i="21" s="1"/>
  <c r="G35" i="21"/>
  <c r="F35" i="21"/>
  <c r="E35" i="21"/>
  <c r="G34" i="21"/>
  <c r="F34" i="21"/>
  <c r="E34" i="21"/>
  <c r="I33" i="21"/>
  <c r="G33" i="21"/>
  <c r="F33" i="21"/>
  <c r="E33" i="21"/>
  <c r="H33" i="21" s="1"/>
  <c r="I32" i="21"/>
  <c r="M32" i="21" s="1"/>
  <c r="H32" i="21"/>
  <c r="G32" i="21"/>
  <c r="F32" i="21"/>
  <c r="E32" i="21"/>
  <c r="I31" i="21"/>
  <c r="H31" i="21"/>
  <c r="G31" i="21"/>
  <c r="F31" i="21"/>
  <c r="E31" i="21"/>
  <c r="G30" i="21"/>
  <c r="F30" i="21"/>
  <c r="E30" i="21"/>
  <c r="G29" i="21"/>
  <c r="F29" i="21"/>
  <c r="E29" i="21"/>
  <c r="I28" i="21"/>
  <c r="H28" i="21"/>
  <c r="G28" i="21"/>
  <c r="F28" i="21"/>
  <c r="E28" i="21"/>
  <c r="G27" i="21"/>
  <c r="F27" i="21"/>
  <c r="E27" i="21"/>
  <c r="H27" i="21" s="1"/>
  <c r="K27" i="21" s="1"/>
  <c r="I26" i="21"/>
  <c r="L26" i="21" s="1"/>
  <c r="H26" i="21"/>
  <c r="G26" i="21"/>
  <c r="F26" i="21"/>
  <c r="E26" i="21"/>
  <c r="I25" i="21"/>
  <c r="L25" i="21" s="1"/>
  <c r="G25" i="21"/>
  <c r="F25" i="21"/>
  <c r="H25" i="21" s="1"/>
  <c r="K25" i="21" s="1"/>
  <c r="E25" i="21"/>
  <c r="G24" i="21"/>
  <c r="F24" i="21"/>
  <c r="E24" i="21"/>
  <c r="H23" i="21"/>
  <c r="G23" i="21"/>
  <c r="F23" i="21"/>
  <c r="E23" i="21"/>
  <c r="I22" i="21"/>
  <c r="H22" i="21"/>
  <c r="K22" i="21" s="1"/>
  <c r="G22" i="21"/>
  <c r="F22" i="21"/>
  <c r="E22" i="21"/>
  <c r="G21" i="21"/>
  <c r="F21" i="21"/>
  <c r="I21" i="21" s="1"/>
  <c r="M21" i="21" s="1"/>
  <c r="E21" i="21"/>
  <c r="J20" i="21"/>
  <c r="P20" i="21" s="1"/>
  <c r="I20" i="21"/>
  <c r="M20" i="21" s="1"/>
  <c r="H20" i="21"/>
  <c r="K20" i="21" s="1"/>
  <c r="G20" i="21"/>
  <c r="F20" i="21"/>
  <c r="E20" i="21"/>
  <c r="G19" i="21"/>
  <c r="F19" i="21"/>
  <c r="E19" i="21"/>
  <c r="G18" i="21"/>
  <c r="F18" i="21"/>
  <c r="E18" i="21"/>
  <c r="I17" i="21"/>
  <c r="H17" i="21"/>
  <c r="G17" i="21"/>
  <c r="F17" i="21"/>
  <c r="E17" i="21"/>
  <c r="I16" i="21"/>
  <c r="M16" i="21" s="1"/>
  <c r="H16" i="21"/>
  <c r="G16" i="21"/>
  <c r="F16" i="21"/>
  <c r="E16" i="21"/>
  <c r="M15" i="21"/>
  <c r="I15" i="21"/>
  <c r="L15" i="21" s="1"/>
  <c r="H15" i="21"/>
  <c r="K15" i="21" s="1"/>
  <c r="G15" i="21"/>
  <c r="F15" i="21"/>
  <c r="E15" i="21"/>
  <c r="G14" i="21"/>
  <c r="F14" i="21"/>
  <c r="E14" i="21"/>
  <c r="G13" i="21"/>
  <c r="F13" i="21"/>
  <c r="E13" i="21"/>
  <c r="G12" i="21"/>
  <c r="F12" i="21"/>
  <c r="E12" i="21"/>
  <c r="I12" i="21" s="1"/>
  <c r="M12" i="21" s="1"/>
  <c r="G11" i="21"/>
  <c r="F11" i="21"/>
  <c r="E11" i="21"/>
  <c r="I11" i="21" s="1"/>
  <c r="G10" i="21"/>
  <c r="F10" i="21"/>
  <c r="I10" i="21" s="1"/>
  <c r="E10" i="21"/>
  <c r="G9" i="21"/>
  <c r="F9" i="21"/>
  <c r="E9" i="21"/>
  <c r="J8" i="21"/>
  <c r="G8" i="21"/>
  <c r="F8" i="21"/>
  <c r="E8" i="21"/>
  <c r="H8" i="21" s="1"/>
  <c r="K8" i="21" s="1"/>
  <c r="G7" i="21"/>
  <c r="F7" i="21"/>
  <c r="E7" i="21"/>
  <c r="G6" i="21"/>
  <c r="F6" i="21"/>
  <c r="E6" i="21"/>
  <c r="I6" i="21" s="1"/>
  <c r="I5" i="21"/>
  <c r="G5" i="21"/>
  <c r="F5" i="21"/>
  <c r="H5" i="21" s="1"/>
  <c r="E5" i="21"/>
  <c r="G4" i="21"/>
  <c r="F4" i="21"/>
  <c r="E4" i="21"/>
  <c r="I3" i="21"/>
  <c r="H3" i="21"/>
  <c r="K3" i="21" s="1"/>
  <c r="G3" i="21"/>
  <c r="F3" i="21"/>
  <c r="E3" i="21"/>
  <c r="G2" i="21"/>
  <c r="F2" i="21"/>
  <c r="E2" i="21"/>
  <c r="G901" i="20"/>
  <c r="F901" i="20"/>
  <c r="E901" i="20"/>
  <c r="G900" i="20"/>
  <c r="F900" i="20"/>
  <c r="I900" i="20" s="1"/>
  <c r="E900" i="20"/>
  <c r="J899" i="20"/>
  <c r="P899" i="20" s="1"/>
  <c r="I899" i="20"/>
  <c r="H899" i="20"/>
  <c r="K899" i="20" s="1"/>
  <c r="G899" i="20"/>
  <c r="F899" i="20"/>
  <c r="E899" i="20"/>
  <c r="G898" i="20"/>
  <c r="F898" i="20"/>
  <c r="H898" i="20" s="1"/>
  <c r="E898" i="20"/>
  <c r="I897" i="20"/>
  <c r="G897" i="20"/>
  <c r="F897" i="20"/>
  <c r="E897" i="20"/>
  <c r="H897" i="20" s="1"/>
  <c r="G896" i="20"/>
  <c r="F896" i="20"/>
  <c r="E896" i="20"/>
  <c r="G895" i="20"/>
  <c r="F895" i="20"/>
  <c r="E895" i="20"/>
  <c r="J894" i="20"/>
  <c r="P894" i="20" s="1"/>
  <c r="O894" i="20" s="1"/>
  <c r="I894" i="20"/>
  <c r="H894" i="20"/>
  <c r="K894" i="20" s="1"/>
  <c r="G894" i="20"/>
  <c r="F894" i="20"/>
  <c r="E894" i="20"/>
  <c r="G893" i="20"/>
  <c r="F893" i="20"/>
  <c r="E893" i="20"/>
  <c r="H892" i="20"/>
  <c r="J892" i="20" s="1"/>
  <c r="G892" i="20"/>
  <c r="F892" i="20"/>
  <c r="E892" i="20"/>
  <c r="I892" i="20" s="1"/>
  <c r="M892" i="20" s="1"/>
  <c r="G891" i="20"/>
  <c r="F891" i="20"/>
  <c r="E891" i="20"/>
  <c r="H891" i="20" s="1"/>
  <c r="K891" i="20" s="1"/>
  <c r="G890" i="20"/>
  <c r="F890" i="20"/>
  <c r="E890" i="20"/>
  <c r="M889" i="20"/>
  <c r="L889" i="20"/>
  <c r="I889" i="20"/>
  <c r="H889" i="20"/>
  <c r="G889" i="20"/>
  <c r="F889" i="20"/>
  <c r="E889" i="20"/>
  <c r="M888" i="20"/>
  <c r="G888" i="20"/>
  <c r="F888" i="20"/>
  <c r="E888" i="20"/>
  <c r="I888" i="20" s="1"/>
  <c r="L888" i="20" s="1"/>
  <c r="L887" i="20"/>
  <c r="Q887" i="20" s="1"/>
  <c r="K887" i="20"/>
  <c r="J887" i="20"/>
  <c r="G887" i="20"/>
  <c r="F887" i="20"/>
  <c r="H887" i="20" s="1"/>
  <c r="E887" i="20"/>
  <c r="I887" i="20" s="1"/>
  <c r="M887" i="20" s="1"/>
  <c r="M886" i="20"/>
  <c r="I886" i="20"/>
  <c r="L886" i="20" s="1"/>
  <c r="G886" i="20"/>
  <c r="F886" i="20"/>
  <c r="E886" i="20"/>
  <c r="H886" i="20" s="1"/>
  <c r="K886" i="20" s="1"/>
  <c r="G885" i="20"/>
  <c r="F885" i="20"/>
  <c r="E885" i="20"/>
  <c r="I884" i="20"/>
  <c r="H884" i="20"/>
  <c r="J884" i="20" s="1"/>
  <c r="G884" i="20"/>
  <c r="F884" i="20"/>
  <c r="E884" i="20"/>
  <c r="M883" i="20"/>
  <c r="K883" i="20"/>
  <c r="H883" i="20"/>
  <c r="J883" i="20" s="1"/>
  <c r="G883" i="20"/>
  <c r="F883" i="20"/>
  <c r="E883" i="20"/>
  <c r="I883" i="20" s="1"/>
  <c r="L883" i="20" s="1"/>
  <c r="J882" i="20"/>
  <c r="P882" i="20" s="1"/>
  <c r="I882" i="20"/>
  <c r="M882" i="20" s="1"/>
  <c r="G882" i="20"/>
  <c r="F882" i="20"/>
  <c r="E882" i="20"/>
  <c r="H882" i="20" s="1"/>
  <c r="K882" i="20" s="1"/>
  <c r="G881" i="20"/>
  <c r="F881" i="20"/>
  <c r="I881" i="20" s="1"/>
  <c r="M881" i="20" s="1"/>
  <c r="E881" i="20"/>
  <c r="G880" i="20"/>
  <c r="F880" i="20"/>
  <c r="E880" i="20"/>
  <c r="L879" i="20"/>
  <c r="I879" i="20"/>
  <c r="M879" i="20" s="1"/>
  <c r="H879" i="20"/>
  <c r="G879" i="20"/>
  <c r="F879" i="20"/>
  <c r="E879" i="20"/>
  <c r="G878" i="20"/>
  <c r="F878" i="20"/>
  <c r="H878" i="20" s="1"/>
  <c r="E878" i="20"/>
  <c r="G877" i="20"/>
  <c r="F877" i="20"/>
  <c r="E877" i="20"/>
  <c r="G876" i="20"/>
  <c r="F876" i="20"/>
  <c r="E876" i="20"/>
  <c r="G875" i="20"/>
  <c r="F875" i="20"/>
  <c r="E875" i="20"/>
  <c r="M874" i="20"/>
  <c r="I874" i="20"/>
  <c r="L874" i="20" s="1"/>
  <c r="Q874" i="20" s="1"/>
  <c r="H874" i="20"/>
  <c r="K874" i="20" s="1"/>
  <c r="G874" i="20"/>
  <c r="F874" i="20"/>
  <c r="E874" i="20"/>
  <c r="G873" i="20"/>
  <c r="F873" i="20"/>
  <c r="E873" i="20"/>
  <c r="I872" i="20"/>
  <c r="H872" i="20"/>
  <c r="K872" i="20" s="1"/>
  <c r="G872" i="20"/>
  <c r="F872" i="20"/>
  <c r="E872" i="20"/>
  <c r="G871" i="20"/>
  <c r="F871" i="20"/>
  <c r="E871" i="20"/>
  <c r="H871" i="20" s="1"/>
  <c r="K871" i="20" s="1"/>
  <c r="O870" i="20"/>
  <c r="J870" i="20"/>
  <c r="P870" i="20" s="1"/>
  <c r="N870" i="20" s="1"/>
  <c r="G870" i="20"/>
  <c r="F870" i="20"/>
  <c r="H870" i="20" s="1"/>
  <c r="K870" i="20" s="1"/>
  <c r="E870" i="20"/>
  <c r="I869" i="20"/>
  <c r="L869" i="20" s="1"/>
  <c r="H869" i="20"/>
  <c r="G869" i="20"/>
  <c r="F869" i="20"/>
  <c r="E869" i="20"/>
  <c r="G868" i="20"/>
  <c r="F868" i="20"/>
  <c r="H868" i="20" s="1"/>
  <c r="E868" i="20"/>
  <c r="L867" i="20"/>
  <c r="Q867" i="20" s="1"/>
  <c r="I867" i="20"/>
  <c r="M867" i="20" s="1"/>
  <c r="G867" i="20"/>
  <c r="F867" i="20"/>
  <c r="H867" i="20" s="1"/>
  <c r="E867" i="20"/>
  <c r="I866" i="20"/>
  <c r="G866" i="20"/>
  <c r="F866" i="20"/>
  <c r="E866" i="20"/>
  <c r="H866" i="20" s="1"/>
  <c r="K866" i="20" s="1"/>
  <c r="J865" i="20"/>
  <c r="P865" i="20" s="1"/>
  <c r="O865" i="20" s="1"/>
  <c r="I865" i="20"/>
  <c r="L865" i="20" s="1"/>
  <c r="G865" i="20"/>
  <c r="F865" i="20"/>
  <c r="E865" i="20"/>
  <c r="H865" i="20" s="1"/>
  <c r="K865" i="20" s="1"/>
  <c r="M864" i="20"/>
  <c r="L864" i="20"/>
  <c r="Q864" i="20" s="1"/>
  <c r="I864" i="20"/>
  <c r="H864" i="20"/>
  <c r="J864" i="20" s="1"/>
  <c r="G864" i="20"/>
  <c r="F864" i="20"/>
  <c r="E864" i="20"/>
  <c r="G863" i="20"/>
  <c r="F863" i="20"/>
  <c r="E863" i="20"/>
  <c r="H862" i="20"/>
  <c r="G862" i="20"/>
  <c r="F862" i="20"/>
  <c r="I862" i="20" s="1"/>
  <c r="E862" i="20"/>
  <c r="G861" i="20"/>
  <c r="F861" i="20"/>
  <c r="I861" i="20" s="1"/>
  <c r="E861" i="20"/>
  <c r="G860" i="20"/>
  <c r="F860" i="20"/>
  <c r="E860" i="20"/>
  <c r="I860" i="20" s="1"/>
  <c r="M859" i="20"/>
  <c r="L859" i="20"/>
  <c r="Q859" i="20" s="1"/>
  <c r="K859" i="20"/>
  <c r="J859" i="20"/>
  <c r="I859" i="20"/>
  <c r="H859" i="20"/>
  <c r="G859" i="20"/>
  <c r="F859" i="20"/>
  <c r="E859" i="20"/>
  <c r="G858" i="20"/>
  <c r="F858" i="20"/>
  <c r="E858" i="20"/>
  <c r="G857" i="20"/>
  <c r="F857" i="20"/>
  <c r="E857" i="20"/>
  <c r="G856" i="20"/>
  <c r="F856" i="20"/>
  <c r="E856" i="20"/>
  <c r="H856" i="20" s="1"/>
  <c r="K856" i="20" s="1"/>
  <c r="I855" i="20"/>
  <c r="L855" i="20" s="1"/>
  <c r="H855" i="20"/>
  <c r="G855" i="20"/>
  <c r="F855" i="20"/>
  <c r="E855" i="20"/>
  <c r="J854" i="20"/>
  <c r="I854" i="20"/>
  <c r="M854" i="20" s="1"/>
  <c r="H854" i="20"/>
  <c r="K854" i="20" s="1"/>
  <c r="G854" i="20"/>
  <c r="F854" i="20"/>
  <c r="E854" i="20"/>
  <c r="G853" i="20"/>
  <c r="F853" i="20"/>
  <c r="E853" i="20"/>
  <c r="G852" i="20"/>
  <c r="F852" i="20"/>
  <c r="E852" i="20"/>
  <c r="I851" i="20"/>
  <c r="L851" i="20" s="1"/>
  <c r="G851" i="20"/>
  <c r="F851" i="20"/>
  <c r="E851" i="20"/>
  <c r="I850" i="20"/>
  <c r="H850" i="20"/>
  <c r="G850" i="20"/>
  <c r="F850" i="20"/>
  <c r="E850" i="20"/>
  <c r="I849" i="20"/>
  <c r="H849" i="20"/>
  <c r="K849" i="20" s="1"/>
  <c r="G849" i="20"/>
  <c r="F849" i="20"/>
  <c r="E849" i="20"/>
  <c r="H848" i="20"/>
  <c r="G848" i="20"/>
  <c r="F848" i="20"/>
  <c r="E848" i="20"/>
  <c r="G847" i="20"/>
  <c r="F847" i="20"/>
  <c r="E847" i="20"/>
  <c r="G846" i="20"/>
  <c r="F846" i="20"/>
  <c r="E846" i="20"/>
  <c r="I845" i="20"/>
  <c r="H845" i="20"/>
  <c r="G845" i="20"/>
  <c r="F845" i="20"/>
  <c r="E845" i="20"/>
  <c r="I844" i="20"/>
  <c r="L844" i="20" s="1"/>
  <c r="H844" i="20"/>
  <c r="G844" i="20"/>
  <c r="F844" i="20"/>
  <c r="E844" i="20"/>
  <c r="G843" i="20"/>
  <c r="F843" i="20"/>
  <c r="E843" i="20"/>
  <c r="G842" i="20"/>
  <c r="F842" i="20"/>
  <c r="E842" i="20"/>
  <c r="I842" i="20" s="1"/>
  <c r="K841" i="20"/>
  <c r="J841" i="20"/>
  <c r="G841" i="20"/>
  <c r="F841" i="20"/>
  <c r="E841" i="20"/>
  <c r="H841" i="20" s="1"/>
  <c r="K840" i="20"/>
  <c r="P840" i="20" s="1"/>
  <c r="I840" i="20"/>
  <c r="G840" i="20"/>
  <c r="F840" i="20"/>
  <c r="E840" i="20"/>
  <c r="H840" i="20" s="1"/>
  <c r="J840" i="20" s="1"/>
  <c r="G839" i="20"/>
  <c r="F839" i="20"/>
  <c r="E839" i="20"/>
  <c r="G838" i="20"/>
  <c r="F838" i="20"/>
  <c r="E838" i="20"/>
  <c r="G837" i="20"/>
  <c r="F837" i="20"/>
  <c r="H837" i="20" s="1"/>
  <c r="E837" i="20"/>
  <c r="G836" i="20"/>
  <c r="F836" i="20"/>
  <c r="I836" i="20" s="1"/>
  <c r="E836" i="20"/>
  <c r="G835" i="20"/>
  <c r="F835" i="20"/>
  <c r="E835" i="20"/>
  <c r="H835" i="20" s="1"/>
  <c r="J835" i="20" s="1"/>
  <c r="I834" i="20"/>
  <c r="H834" i="20"/>
  <c r="K834" i="20" s="1"/>
  <c r="G834" i="20"/>
  <c r="F834" i="20"/>
  <c r="E834" i="20"/>
  <c r="G833" i="20"/>
  <c r="F833" i="20"/>
  <c r="I833" i="20" s="1"/>
  <c r="E833" i="20"/>
  <c r="G832" i="20"/>
  <c r="F832" i="20"/>
  <c r="H832" i="20" s="1"/>
  <c r="E832" i="20"/>
  <c r="I832" i="20" s="1"/>
  <c r="I831" i="20"/>
  <c r="M831" i="20" s="1"/>
  <c r="H831" i="20"/>
  <c r="G831" i="20"/>
  <c r="F831" i="20"/>
  <c r="E831" i="20"/>
  <c r="G830" i="20"/>
  <c r="F830" i="20"/>
  <c r="E830" i="20"/>
  <c r="G829" i="20"/>
  <c r="F829" i="20"/>
  <c r="E829" i="20"/>
  <c r="H829" i="20" s="1"/>
  <c r="G828" i="20"/>
  <c r="F828" i="20"/>
  <c r="E828" i="20"/>
  <c r="I828" i="20" s="1"/>
  <c r="M827" i="20"/>
  <c r="I827" i="20"/>
  <c r="L827" i="20" s="1"/>
  <c r="H827" i="20"/>
  <c r="J827" i="20" s="1"/>
  <c r="G827" i="20"/>
  <c r="F827" i="20"/>
  <c r="E827" i="20"/>
  <c r="G826" i="20"/>
  <c r="F826" i="20"/>
  <c r="E826" i="20"/>
  <c r="G825" i="20"/>
  <c r="F825" i="20"/>
  <c r="E825" i="20"/>
  <c r="I825" i="20" s="1"/>
  <c r="G824" i="20"/>
  <c r="F824" i="20"/>
  <c r="E824" i="20"/>
  <c r="G823" i="20"/>
  <c r="F823" i="20"/>
  <c r="E823" i="20"/>
  <c r="I823" i="20" s="1"/>
  <c r="L823" i="20" s="1"/>
  <c r="M822" i="20"/>
  <c r="Q822" i="20" s="1"/>
  <c r="G822" i="20"/>
  <c r="F822" i="20"/>
  <c r="E822" i="20"/>
  <c r="I822" i="20" s="1"/>
  <c r="L822" i="20" s="1"/>
  <c r="G821" i="20"/>
  <c r="F821" i="20"/>
  <c r="E821" i="20"/>
  <c r="I821" i="20" s="1"/>
  <c r="M821" i="20" s="1"/>
  <c r="M820" i="20"/>
  <c r="I820" i="20"/>
  <c r="L820" i="20" s="1"/>
  <c r="H820" i="20"/>
  <c r="J820" i="20" s="1"/>
  <c r="G820" i="20"/>
  <c r="F820" i="20"/>
  <c r="E820" i="20"/>
  <c r="G819" i="20"/>
  <c r="F819" i="20"/>
  <c r="E819" i="20"/>
  <c r="G818" i="20"/>
  <c r="F818" i="20"/>
  <c r="I818" i="20" s="1"/>
  <c r="E818" i="20"/>
  <c r="G817" i="20"/>
  <c r="F817" i="20"/>
  <c r="E817" i="20"/>
  <c r="H817" i="20" s="1"/>
  <c r="K817" i="20" s="1"/>
  <c r="G816" i="20"/>
  <c r="F816" i="20"/>
  <c r="E816" i="20"/>
  <c r="I816" i="20" s="1"/>
  <c r="L816" i="20" s="1"/>
  <c r="G815" i="20"/>
  <c r="F815" i="20"/>
  <c r="E815" i="20"/>
  <c r="K814" i="20"/>
  <c r="P814" i="20" s="1"/>
  <c r="G814" i="20"/>
  <c r="F814" i="20"/>
  <c r="E814" i="20"/>
  <c r="H814" i="20" s="1"/>
  <c r="J814" i="20" s="1"/>
  <c r="G813" i="20"/>
  <c r="F813" i="20"/>
  <c r="H813" i="20" s="1"/>
  <c r="J813" i="20" s="1"/>
  <c r="E813" i="20"/>
  <c r="I813" i="20" s="1"/>
  <c r="K812" i="20"/>
  <c r="G812" i="20"/>
  <c r="F812" i="20"/>
  <c r="E812" i="20"/>
  <c r="H812" i="20" s="1"/>
  <c r="J812" i="20" s="1"/>
  <c r="G811" i="20"/>
  <c r="F811" i="20"/>
  <c r="I811" i="20" s="1"/>
  <c r="E811" i="20"/>
  <c r="G810" i="20"/>
  <c r="F810" i="20"/>
  <c r="E810" i="20"/>
  <c r="M809" i="20"/>
  <c r="L809" i="20"/>
  <c r="G809" i="20"/>
  <c r="F809" i="20"/>
  <c r="I809" i="20" s="1"/>
  <c r="E809" i="20"/>
  <c r="G808" i="20"/>
  <c r="F808" i="20"/>
  <c r="E808" i="20"/>
  <c r="G807" i="20"/>
  <c r="F807" i="20"/>
  <c r="E807" i="20"/>
  <c r="G806" i="20"/>
  <c r="F806" i="20"/>
  <c r="E806" i="20"/>
  <c r="I806" i="20" s="1"/>
  <c r="G805" i="20"/>
  <c r="F805" i="20"/>
  <c r="E805" i="20"/>
  <c r="I805" i="20" s="1"/>
  <c r="G804" i="20"/>
  <c r="F804" i="20"/>
  <c r="E804" i="20"/>
  <c r="G803" i="20"/>
  <c r="F803" i="20"/>
  <c r="E803" i="20"/>
  <c r="I802" i="20"/>
  <c r="M802" i="20" s="1"/>
  <c r="H802" i="20"/>
  <c r="G802" i="20"/>
  <c r="F802" i="20"/>
  <c r="E802" i="20"/>
  <c r="L801" i="20"/>
  <c r="Q801" i="20" s="1"/>
  <c r="K801" i="20"/>
  <c r="P801" i="20" s="1"/>
  <c r="N801" i="20" s="1"/>
  <c r="I801" i="20"/>
  <c r="M801" i="20" s="1"/>
  <c r="G801" i="20"/>
  <c r="F801" i="20"/>
  <c r="E801" i="20"/>
  <c r="H801" i="20" s="1"/>
  <c r="J801" i="20" s="1"/>
  <c r="L800" i="20"/>
  <c r="Q800" i="20" s="1"/>
  <c r="I800" i="20"/>
  <c r="M800" i="20" s="1"/>
  <c r="H800" i="20"/>
  <c r="K800" i="20" s="1"/>
  <c r="G800" i="20"/>
  <c r="F800" i="20"/>
  <c r="E800" i="20"/>
  <c r="G799" i="20"/>
  <c r="F799" i="20"/>
  <c r="E799" i="20"/>
  <c r="I798" i="20"/>
  <c r="G798" i="20"/>
  <c r="F798" i="20"/>
  <c r="E798" i="20"/>
  <c r="H798" i="20" s="1"/>
  <c r="K798" i="20" s="1"/>
  <c r="G797" i="20"/>
  <c r="F797" i="20"/>
  <c r="E797" i="20"/>
  <c r="G796" i="20"/>
  <c r="F796" i="20"/>
  <c r="E796" i="20"/>
  <c r="G795" i="20"/>
  <c r="F795" i="20"/>
  <c r="I795" i="20" s="1"/>
  <c r="L795" i="20" s="1"/>
  <c r="E795" i="20"/>
  <c r="G794" i="20"/>
  <c r="F794" i="20"/>
  <c r="I794" i="20" s="1"/>
  <c r="E794" i="20"/>
  <c r="I793" i="20"/>
  <c r="G793" i="20"/>
  <c r="F793" i="20"/>
  <c r="H793" i="20" s="1"/>
  <c r="E793" i="20"/>
  <c r="G792" i="20"/>
  <c r="F792" i="20"/>
  <c r="E792" i="20"/>
  <c r="H792" i="20" s="1"/>
  <c r="J792" i="20" s="1"/>
  <c r="I791" i="20"/>
  <c r="L791" i="20" s="1"/>
  <c r="H791" i="20"/>
  <c r="J791" i="20" s="1"/>
  <c r="G791" i="20"/>
  <c r="F791" i="20"/>
  <c r="E791" i="20"/>
  <c r="H790" i="20"/>
  <c r="J790" i="20" s="1"/>
  <c r="G790" i="20"/>
  <c r="F790" i="20"/>
  <c r="E790" i="20"/>
  <c r="I790" i="20" s="1"/>
  <c r="K789" i="20"/>
  <c r="J789" i="20"/>
  <c r="P789" i="20" s="1"/>
  <c r="I789" i="20"/>
  <c r="L789" i="20" s="1"/>
  <c r="G789" i="20"/>
  <c r="F789" i="20"/>
  <c r="E789" i="20"/>
  <c r="H789" i="20" s="1"/>
  <c r="M788" i="20"/>
  <c r="Q788" i="20" s="1"/>
  <c r="H788" i="20"/>
  <c r="J788" i="20" s="1"/>
  <c r="G788" i="20"/>
  <c r="F788" i="20"/>
  <c r="E788" i="20"/>
  <c r="I788" i="20" s="1"/>
  <c r="L788" i="20" s="1"/>
  <c r="M787" i="20"/>
  <c r="I787" i="20"/>
  <c r="L787" i="20" s="1"/>
  <c r="G787" i="20"/>
  <c r="F787" i="20"/>
  <c r="E787" i="20"/>
  <c r="H787" i="20" s="1"/>
  <c r="J787" i="20" s="1"/>
  <c r="G786" i="20"/>
  <c r="F786" i="20"/>
  <c r="I786" i="20" s="1"/>
  <c r="E786" i="20"/>
  <c r="G785" i="20"/>
  <c r="F785" i="20"/>
  <c r="E785" i="20"/>
  <c r="G784" i="20"/>
  <c r="F784" i="20"/>
  <c r="I784" i="20" s="1"/>
  <c r="L784" i="20" s="1"/>
  <c r="E784" i="20"/>
  <c r="G783" i="20"/>
  <c r="F783" i="20"/>
  <c r="E783" i="20"/>
  <c r="H782" i="20"/>
  <c r="G782" i="20"/>
  <c r="F782" i="20"/>
  <c r="E782" i="20"/>
  <c r="I782" i="20" s="1"/>
  <c r="G781" i="20"/>
  <c r="F781" i="20"/>
  <c r="E781" i="20"/>
  <c r="I780" i="20"/>
  <c r="G780" i="20"/>
  <c r="F780" i="20"/>
  <c r="H780" i="20" s="1"/>
  <c r="E780" i="20"/>
  <c r="M779" i="20"/>
  <c r="K779" i="20"/>
  <c r="J779" i="20"/>
  <c r="I779" i="20"/>
  <c r="L779" i="20" s="1"/>
  <c r="G779" i="20"/>
  <c r="F779" i="20"/>
  <c r="E779" i="20"/>
  <c r="H779" i="20" s="1"/>
  <c r="M778" i="20"/>
  <c r="K778" i="20"/>
  <c r="J778" i="20"/>
  <c r="I778" i="20"/>
  <c r="L778" i="20" s="1"/>
  <c r="G778" i="20"/>
  <c r="F778" i="20"/>
  <c r="E778" i="20"/>
  <c r="H778" i="20" s="1"/>
  <c r="G777" i="20"/>
  <c r="F777" i="20"/>
  <c r="E777" i="20"/>
  <c r="H776" i="20"/>
  <c r="G776" i="20"/>
  <c r="F776" i="20"/>
  <c r="E776" i="20"/>
  <c r="H775" i="20"/>
  <c r="G775" i="20"/>
  <c r="F775" i="20"/>
  <c r="E775" i="20"/>
  <c r="I775" i="20" s="1"/>
  <c r="G774" i="20"/>
  <c r="F774" i="20"/>
  <c r="E774" i="20"/>
  <c r="I773" i="20"/>
  <c r="L773" i="20" s="1"/>
  <c r="H773" i="20"/>
  <c r="G773" i="20"/>
  <c r="F773" i="20"/>
  <c r="E773" i="20"/>
  <c r="G772" i="20"/>
  <c r="F772" i="20"/>
  <c r="E772" i="20"/>
  <c r="G771" i="20"/>
  <c r="F771" i="20"/>
  <c r="E771" i="20"/>
  <c r="I770" i="20"/>
  <c r="H770" i="20"/>
  <c r="G770" i="20"/>
  <c r="F770" i="20"/>
  <c r="E770" i="20"/>
  <c r="G769" i="20"/>
  <c r="F769" i="20"/>
  <c r="E769" i="20"/>
  <c r="J768" i="20"/>
  <c r="P768" i="20" s="1"/>
  <c r="I768" i="20"/>
  <c r="H768" i="20"/>
  <c r="K768" i="20" s="1"/>
  <c r="G768" i="20"/>
  <c r="F768" i="20"/>
  <c r="E768" i="20"/>
  <c r="G767" i="20"/>
  <c r="F767" i="20"/>
  <c r="E767" i="20"/>
  <c r="G766" i="20"/>
  <c r="F766" i="20"/>
  <c r="E766" i="20"/>
  <c r="G765" i="20"/>
  <c r="F765" i="20"/>
  <c r="I765" i="20" s="1"/>
  <c r="L765" i="20" s="1"/>
  <c r="E765" i="20"/>
  <c r="G764" i="20"/>
  <c r="F764" i="20"/>
  <c r="E764" i="20"/>
  <c r="G763" i="20"/>
  <c r="F763" i="20"/>
  <c r="H763" i="20" s="1"/>
  <c r="J763" i="20" s="1"/>
  <c r="E763" i="20"/>
  <c r="I762" i="20"/>
  <c r="L762" i="20" s="1"/>
  <c r="G762" i="20"/>
  <c r="F762" i="20"/>
  <c r="E762" i="20"/>
  <c r="H762" i="20" s="1"/>
  <c r="K762" i="20" s="1"/>
  <c r="G761" i="20"/>
  <c r="F761" i="20"/>
  <c r="E761" i="20"/>
  <c r="G760" i="20"/>
  <c r="F760" i="20"/>
  <c r="E760" i="20"/>
  <c r="G759" i="20"/>
  <c r="F759" i="20"/>
  <c r="E759" i="20"/>
  <c r="G758" i="20"/>
  <c r="F758" i="20"/>
  <c r="E758" i="20"/>
  <c r="J757" i="20"/>
  <c r="P757" i="20" s="1"/>
  <c r="I757" i="20"/>
  <c r="H757" i="20"/>
  <c r="K757" i="20" s="1"/>
  <c r="G757" i="20"/>
  <c r="F757" i="20"/>
  <c r="E757" i="20"/>
  <c r="G756" i="20"/>
  <c r="F756" i="20"/>
  <c r="E756" i="20"/>
  <c r="G755" i="20"/>
  <c r="F755" i="20"/>
  <c r="E755" i="20"/>
  <c r="G754" i="20"/>
  <c r="F754" i="20"/>
  <c r="E754" i="20"/>
  <c r="I753" i="20"/>
  <c r="G753" i="20"/>
  <c r="F753" i="20"/>
  <c r="E753" i="20"/>
  <c r="H753" i="20" s="1"/>
  <c r="J753" i="20" s="1"/>
  <c r="I752" i="20"/>
  <c r="H752" i="20"/>
  <c r="J752" i="20" s="1"/>
  <c r="G752" i="20"/>
  <c r="F752" i="20"/>
  <c r="E752" i="20"/>
  <c r="M751" i="20"/>
  <c r="I751" i="20"/>
  <c r="L751" i="20" s="1"/>
  <c r="G751" i="20"/>
  <c r="F751" i="20"/>
  <c r="E751" i="20"/>
  <c r="H751" i="20" s="1"/>
  <c r="G750" i="20"/>
  <c r="F750" i="20"/>
  <c r="E750" i="20"/>
  <c r="G749" i="20"/>
  <c r="F749" i="20"/>
  <c r="E749" i="20"/>
  <c r="H748" i="20"/>
  <c r="G748" i="20"/>
  <c r="F748" i="20"/>
  <c r="E748" i="20"/>
  <c r="I748" i="20" s="1"/>
  <c r="I747" i="20"/>
  <c r="L747" i="20" s="1"/>
  <c r="H747" i="20"/>
  <c r="J747" i="20" s="1"/>
  <c r="G747" i="20"/>
  <c r="F747" i="20"/>
  <c r="E747" i="20"/>
  <c r="G746" i="20"/>
  <c r="F746" i="20"/>
  <c r="E746" i="20"/>
  <c r="G745" i="20"/>
  <c r="F745" i="20"/>
  <c r="E745" i="20"/>
  <c r="G744" i="20"/>
  <c r="F744" i="20"/>
  <c r="E744" i="20"/>
  <c r="H743" i="20"/>
  <c r="G743" i="20"/>
  <c r="F743" i="20"/>
  <c r="E743" i="20"/>
  <c r="I743" i="20" s="1"/>
  <c r="I742" i="20"/>
  <c r="H742" i="20"/>
  <c r="J742" i="20" s="1"/>
  <c r="G742" i="20"/>
  <c r="F742" i="20"/>
  <c r="E742" i="20"/>
  <c r="G741" i="20"/>
  <c r="F741" i="20"/>
  <c r="E741" i="20"/>
  <c r="I740" i="20"/>
  <c r="G740" i="20"/>
  <c r="F740" i="20"/>
  <c r="E740" i="20"/>
  <c r="H740" i="20" s="1"/>
  <c r="K740" i="20" s="1"/>
  <c r="I739" i="20"/>
  <c r="L739" i="20" s="1"/>
  <c r="G739" i="20"/>
  <c r="F739" i="20"/>
  <c r="E739" i="20"/>
  <c r="H739" i="20" s="1"/>
  <c r="K739" i="20" s="1"/>
  <c r="G738" i="20"/>
  <c r="F738" i="20"/>
  <c r="E738" i="20"/>
  <c r="H738" i="20" s="1"/>
  <c r="G737" i="20"/>
  <c r="F737" i="20"/>
  <c r="H737" i="20" s="1"/>
  <c r="J737" i="20" s="1"/>
  <c r="E737" i="20"/>
  <c r="I736" i="20"/>
  <c r="G736" i="20"/>
  <c r="F736" i="20"/>
  <c r="H736" i="20" s="1"/>
  <c r="K736" i="20" s="1"/>
  <c r="E736" i="20"/>
  <c r="G735" i="20"/>
  <c r="F735" i="20"/>
  <c r="E735" i="20"/>
  <c r="I734" i="20"/>
  <c r="L734" i="20" s="1"/>
  <c r="H734" i="20"/>
  <c r="G734" i="20"/>
  <c r="F734" i="20"/>
  <c r="E734" i="20"/>
  <c r="H733" i="20"/>
  <c r="G733" i="20"/>
  <c r="F733" i="20"/>
  <c r="E733" i="20"/>
  <c r="I733" i="20" s="1"/>
  <c r="G732" i="20"/>
  <c r="F732" i="20"/>
  <c r="H732" i="20" s="1"/>
  <c r="E732" i="20"/>
  <c r="G731" i="20"/>
  <c r="F731" i="20"/>
  <c r="E731" i="20"/>
  <c r="G730" i="20"/>
  <c r="F730" i="20"/>
  <c r="E730" i="20"/>
  <c r="Q729" i="20"/>
  <c r="M729" i="20"/>
  <c r="G729" i="20"/>
  <c r="F729" i="20"/>
  <c r="E729" i="20"/>
  <c r="I729" i="20" s="1"/>
  <c r="L729" i="20" s="1"/>
  <c r="I728" i="20"/>
  <c r="L728" i="20" s="1"/>
  <c r="G728" i="20"/>
  <c r="F728" i="20"/>
  <c r="E728" i="20"/>
  <c r="H728" i="20" s="1"/>
  <c r="I727" i="20"/>
  <c r="G727" i="20"/>
  <c r="F727" i="20"/>
  <c r="E727" i="20"/>
  <c r="H727" i="20" s="1"/>
  <c r="G726" i="20"/>
  <c r="F726" i="20"/>
  <c r="H726" i="20" s="1"/>
  <c r="E726" i="20"/>
  <c r="K725" i="20"/>
  <c r="J725" i="20"/>
  <c r="P725" i="20" s="1"/>
  <c r="G725" i="20"/>
  <c r="F725" i="20"/>
  <c r="E725" i="20"/>
  <c r="H725" i="20" s="1"/>
  <c r="K724" i="20"/>
  <c r="I724" i="20"/>
  <c r="G724" i="20"/>
  <c r="F724" i="20"/>
  <c r="H724" i="20" s="1"/>
  <c r="J724" i="20" s="1"/>
  <c r="P724" i="20" s="1"/>
  <c r="E724" i="20"/>
  <c r="I723" i="20"/>
  <c r="G723" i="20"/>
  <c r="F723" i="20"/>
  <c r="E723" i="20"/>
  <c r="H723" i="20" s="1"/>
  <c r="K723" i="20" s="1"/>
  <c r="G722" i="20"/>
  <c r="F722" i="20"/>
  <c r="E722" i="20"/>
  <c r="I722" i="20" s="1"/>
  <c r="L722" i="20" s="1"/>
  <c r="H721" i="20"/>
  <c r="K721" i="20" s="1"/>
  <c r="G721" i="20"/>
  <c r="F721" i="20"/>
  <c r="E721" i="20"/>
  <c r="I720" i="20"/>
  <c r="G720" i="20"/>
  <c r="F720" i="20"/>
  <c r="E720" i="20"/>
  <c r="H720" i="20" s="1"/>
  <c r="J720" i="20" s="1"/>
  <c r="H719" i="20"/>
  <c r="G719" i="20"/>
  <c r="F719" i="20"/>
  <c r="E719" i="20"/>
  <c r="G718" i="20"/>
  <c r="F718" i="20"/>
  <c r="E718" i="20"/>
  <c r="I717" i="20"/>
  <c r="L717" i="20" s="1"/>
  <c r="G717" i="20"/>
  <c r="F717" i="20"/>
  <c r="H717" i="20" s="1"/>
  <c r="E717" i="20"/>
  <c r="G716" i="20"/>
  <c r="F716" i="20"/>
  <c r="E716" i="20"/>
  <c r="I715" i="20"/>
  <c r="G715" i="20"/>
  <c r="F715" i="20"/>
  <c r="E715" i="20"/>
  <c r="I714" i="20"/>
  <c r="G714" i="20"/>
  <c r="F714" i="20"/>
  <c r="E714" i="20"/>
  <c r="H714" i="20" s="1"/>
  <c r="K714" i="20" s="1"/>
  <c r="I713" i="20"/>
  <c r="G713" i="20"/>
  <c r="F713" i="20"/>
  <c r="E713" i="20"/>
  <c r="H713" i="20" s="1"/>
  <c r="K713" i="20" s="1"/>
  <c r="I712" i="20"/>
  <c r="G712" i="20"/>
  <c r="F712" i="20"/>
  <c r="E712" i="20"/>
  <c r="H712" i="20" s="1"/>
  <c r="J712" i="20" s="1"/>
  <c r="G711" i="20"/>
  <c r="F711" i="20"/>
  <c r="E711" i="20"/>
  <c r="G710" i="20"/>
  <c r="F710" i="20"/>
  <c r="E710" i="20"/>
  <c r="G709" i="20"/>
  <c r="F709" i="20"/>
  <c r="E709" i="20"/>
  <c r="I708" i="20"/>
  <c r="H708" i="20"/>
  <c r="G708" i="20"/>
  <c r="F708" i="20"/>
  <c r="E708" i="20"/>
  <c r="I707" i="20"/>
  <c r="G707" i="20"/>
  <c r="F707" i="20"/>
  <c r="E707" i="20"/>
  <c r="G706" i="20"/>
  <c r="F706" i="20"/>
  <c r="E706" i="20"/>
  <c r="H706" i="20" s="1"/>
  <c r="G705" i="20"/>
  <c r="F705" i="20"/>
  <c r="E705" i="20"/>
  <c r="H705" i="20" s="1"/>
  <c r="K705" i="20" s="1"/>
  <c r="G704" i="20"/>
  <c r="F704" i="20"/>
  <c r="E704" i="20"/>
  <c r="I704" i="20" s="1"/>
  <c r="L703" i="20"/>
  <c r="H703" i="20"/>
  <c r="J703" i="20" s="1"/>
  <c r="G703" i="20"/>
  <c r="F703" i="20"/>
  <c r="E703" i="20"/>
  <c r="I703" i="20" s="1"/>
  <c r="M703" i="20" s="1"/>
  <c r="I702" i="20"/>
  <c r="G702" i="20"/>
  <c r="F702" i="20"/>
  <c r="E702" i="20"/>
  <c r="H702" i="20" s="1"/>
  <c r="J702" i="20" s="1"/>
  <c r="G701" i="20"/>
  <c r="F701" i="20"/>
  <c r="E701" i="20"/>
  <c r="I700" i="20"/>
  <c r="G700" i="20"/>
  <c r="F700" i="20"/>
  <c r="E700" i="20"/>
  <c r="G699" i="20"/>
  <c r="F699" i="20"/>
  <c r="E699" i="20"/>
  <c r="I699" i="20" s="1"/>
  <c r="H698" i="20"/>
  <c r="G698" i="20"/>
  <c r="F698" i="20"/>
  <c r="E698" i="20"/>
  <c r="I698" i="20" s="1"/>
  <c r="M698" i="20" s="1"/>
  <c r="G697" i="20"/>
  <c r="F697" i="20"/>
  <c r="E697" i="20"/>
  <c r="H697" i="20" s="1"/>
  <c r="G696" i="20"/>
  <c r="F696" i="20"/>
  <c r="E696" i="20"/>
  <c r="I695" i="20"/>
  <c r="G695" i="20"/>
  <c r="F695" i="20"/>
  <c r="E695" i="20"/>
  <c r="H695" i="20" s="1"/>
  <c r="G694" i="20"/>
  <c r="F694" i="20"/>
  <c r="E694" i="20"/>
  <c r="I694" i="20" s="1"/>
  <c r="I693" i="20"/>
  <c r="G693" i="20"/>
  <c r="F693" i="20"/>
  <c r="E693" i="20"/>
  <c r="H693" i="20" s="1"/>
  <c r="K693" i="20" s="1"/>
  <c r="I692" i="20"/>
  <c r="L692" i="20" s="1"/>
  <c r="H692" i="20"/>
  <c r="G692" i="20"/>
  <c r="F692" i="20"/>
  <c r="E692" i="20"/>
  <c r="G691" i="20"/>
  <c r="F691" i="20"/>
  <c r="E691" i="20"/>
  <c r="M690" i="20"/>
  <c r="L690" i="20"/>
  <c r="Q690" i="20" s="1"/>
  <c r="G690" i="20"/>
  <c r="F690" i="20"/>
  <c r="I690" i="20" s="1"/>
  <c r="E690" i="20"/>
  <c r="I689" i="20"/>
  <c r="G689" i="20"/>
  <c r="F689" i="20"/>
  <c r="E689" i="20"/>
  <c r="G688" i="20"/>
  <c r="F688" i="20"/>
  <c r="E688" i="20"/>
  <c r="I688" i="20" s="1"/>
  <c r="H687" i="20"/>
  <c r="J687" i="20" s="1"/>
  <c r="G687" i="20"/>
  <c r="F687" i="20"/>
  <c r="E687" i="20"/>
  <c r="I687" i="20" s="1"/>
  <c r="M687" i="20" s="1"/>
  <c r="G686" i="20"/>
  <c r="F686" i="20"/>
  <c r="E686" i="20"/>
  <c r="H686" i="20" s="1"/>
  <c r="G685" i="20"/>
  <c r="F685" i="20"/>
  <c r="E685" i="20"/>
  <c r="G684" i="20"/>
  <c r="F684" i="20"/>
  <c r="E684" i="20"/>
  <c r="I684" i="20" s="1"/>
  <c r="I683" i="20"/>
  <c r="H683" i="20"/>
  <c r="K683" i="20" s="1"/>
  <c r="G683" i="20"/>
  <c r="F683" i="20"/>
  <c r="E683" i="20"/>
  <c r="G682" i="20"/>
  <c r="F682" i="20"/>
  <c r="E682" i="20"/>
  <c r="M681" i="20"/>
  <c r="L681" i="20"/>
  <c r="Q681" i="20" s="1"/>
  <c r="I681" i="20"/>
  <c r="H681" i="20"/>
  <c r="G681" i="20"/>
  <c r="F681" i="20"/>
  <c r="E681" i="20"/>
  <c r="G680" i="20"/>
  <c r="F680" i="20"/>
  <c r="E680" i="20"/>
  <c r="G679" i="20"/>
  <c r="F679" i="20"/>
  <c r="E679" i="20"/>
  <c r="M678" i="20"/>
  <c r="L678" i="20"/>
  <c r="Q678" i="20" s="1"/>
  <c r="H678" i="20"/>
  <c r="K678" i="20" s="1"/>
  <c r="G678" i="20"/>
  <c r="F678" i="20"/>
  <c r="E678" i="20"/>
  <c r="I678" i="20" s="1"/>
  <c r="G677" i="20"/>
  <c r="F677" i="20"/>
  <c r="I677" i="20" s="1"/>
  <c r="E677" i="20"/>
  <c r="H677" i="20" s="1"/>
  <c r="H676" i="20"/>
  <c r="K676" i="20" s="1"/>
  <c r="G676" i="20"/>
  <c r="F676" i="20"/>
  <c r="I676" i="20" s="1"/>
  <c r="M676" i="20" s="1"/>
  <c r="E676" i="20"/>
  <c r="G675" i="20"/>
  <c r="F675" i="20"/>
  <c r="E675" i="20"/>
  <c r="G674" i="20"/>
  <c r="F674" i="20"/>
  <c r="E674" i="20"/>
  <c r="I673" i="20"/>
  <c r="H673" i="20"/>
  <c r="G673" i="20"/>
  <c r="F673" i="20"/>
  <c r="E673" i="20"/>
  <c r="L672" i="20"/>
  <c r="Q672" i="20" s="1"/>
  <c r="I672" i="20"/>
  <c r="M672" i="20" s="1"/>
  <c r="H672" i="20"/>
  <c r="J672" i="20" s="1"/>
  <c r="G672" i="20"/>
  <c r="F672" i="20"/>
  <c r="E672" i="20"/>
  <c r="M671" i="20"/>
  <c r="L671" i="20"/>
  <c r="H671" i="20"/>
  <c r="G671" i="20"/>
  <c r="F671" i="20"/>
  <c r="E671" i="20"/>
  <c r="I671" i="20" s="1"/>
  <c r="J670" i="20"/>
  <c r="P670" i="20" s="1"/>
  <c r="I670" i="20"/>
  <c r="L670" i="20" s="1"/>
  <c r="G670" i="20"/>
  <c r="F670" i="20"/>
  <c r="E670" i="20"/>
  <c r="H670" i="20" s="1"/>
  <c r="K670" i="20" s="1"/>
  <c r="G669" i="20"/>
  <c r="F669" i="20"/>
  <c r="E669" i="20"/>
  <c r="I668" i="20"/>
  <c r="M668" i="20" s="1"/>
  <c r="H668" i="20"/>
  <c r="G668" i="20"/>
  <c r="F668" i="20"/>
  <c r="E668" i="20"/>
  <c r="G667" i="20"/>
  <c r="F667" i="20"/>
  <c r="E667" i="20"/>
  <c r="I667" i="20" s="1"/>
  <c r="G666" i="20"/>
  <c r="F666" i="20"/>
  <c r="I666" i="20" s="1"/>
  <c r="E666" i="20"/>
  <c r="L665" i="20"/>
  <c r="I665" i="20"/>
  <c r="M665" i="20" s="1"/>
  <c r="G665" i="20"/>
  <c r="F665" i="20"/>
  <c r="E665" i="20"/>
  <c r="G664" i="20"/>
  <c r="F664" i="20"/>
  <c r="E664" i="20"/>
  <c r="G663" i="20"/>
  <c r="F663" i="20"/>
  <c r="E663" i="20"/>
  <c r="I663" i="20" s="1"/>
  <c r="M663" i="20" s="1"/>
  <c r="I662" i="20"/>
  <c r="H662" i="20"/>
  <c r="J662" i="20" s="1"/>
  <c r="G662" i="20"/>
  <c r="F662" i="20"/>
  <c r="E662" i="20"/>
  <c r="I661" i="20"/>
  <c r="H661" i="20"/>
  <c r="J661" i="20" s="1"/>
  <c r="G661" i="20"/>
  <c r="F661" i="20"/>
  <c r="E661" i="20"/>
  <c r="G660" i="20"/>
  <c r="F660" i="20"/>
  <c r="E660" i="20"/>
  <c r="I659" i="20"/>
  <c r="G659" i="20"/>
  <c r="F659" i="20"/>
  <c r="E659" i="20"/>
  <c r="H659" i="20" s="1"/>
  <c r="M658" i="20"/>
  <c r="Q658" i="20" s="1"/>
  <c r="I658" i="20"/>
  <c r="L658" i="20" s="1"/>
  <c r="H658" i="20"/>
  <c r="K658" i="20" s="1"/>
  <c r="G658" i="20"/>
  <c r="F658" i="20"/>
  <c r="E658" i="20"/>
  <c r="G657" i="20"/>
  <c r="F657" i="20"/>
  <c r="E657" i="20"/>
  <c r="I656" i="20"/>
  <c r="M656" i="20" s="1"/>
  <c r="G656" i="20"/>
  <c r="F656" i="20"/>
  <c r="E656" i="20"/>
  <c r="H656" i="20" s="1"/>
  <c r="J655" i="20"/>
  <c r="I655" i="20"/>
  <c r="M655" i="20" s="1"/>
  <c r="G655" i="20"/>
  <c r="F655" i="20"/>
  <c r="E655" i="20"/>
  <c r="H655" i="20" s="1"/>
  <c r="K655" i="20" s="1"/>
  <c r="H654" i="20"/>
  <c r="K654" i="20" s="1"/>
  <c r="G654" i="20"/>
  <c r="F654" i="20"/>
  <c r="E654" i="20"/>
  <c r="I654" i="20" s="1"/>
  <c r="L654" i="20" s="1"/>
  <c r="G653" i="20"/>
  <c r="F653" i="20"/>
  <c r="E653" i="20"/>
  <c r="G652" i="20"/>
  <c r="F652" i="20"/>
  <c r="E652" i="20"/>
  <c r="G651" i="20"/>
  <c r="F651" i="20"/>
  <c r="I651" i="20" s="1"/>
  <c r="E651" i="20"/>
  <c r="G650" i="20"/>
  <c r="F650" i="20"/>
  <c r="E650" i="20"/>
  <c r="G649" i="20"/>
  <c r="F649" i="20"/>
  <c r="E649" i="20"/>
  <c r="I649" i="20" s="1"/>
  <c r="L649" i="20" s="1"/>
  <c r="G648" i="20"/>
  <c r="F648" i="20"/>
  <c r="E648" i="20"/>
  <c r="H648" i="20" s="1"/>
  <c r="K648" i="20" s="1"/>
  <c r="G647" i="20"/>
  <c r="F647" i="20"/>
  <c r="E647" i="20"/>
  <c r="I647" i="20" s="1"/>
  <c r="G646" i="20"/>
  <c r="F646" i="20"/>
  <c r="H646" i="20" s="1"/>
  <c r="E646" i="20"/>
  <c r="G645" i="20"/>
  <c r="F645" i="20"/>
  <c r="E645" i="20"/>
  <c r="H645" i="20" s="1"/>
  <c r="K645" i="20" s="1"/>
  <c r="G644" i="20"/>
  <c r="F644" i="20"/>
  <c r="I644" i="20" s="1"/>
  <c r="E644" i="20"/>
  <c r="H644" i="20" s="1"/>
  <c r="K644" i="20" s="1"/>
  <c r="G643" i="20"/>
  <c r="F643" i="20"/>
  <c r="E643" i="20"/>
  <c r="I643" i="20" s="1"/>
  <c r="G642" i="20"/>
  <c r="F642" i="20"/>
  <c r="E642" i="20"/>
  <c r="G641" i="20"/>
  <c r="F641" i="20"/>
  <c r="E641" i="20"/>
  <c r="I641" i="20" s="1"/>
  <c r="G640" i="20"/>
  <c r="F640" i="20"/>
  <c r="I640" i="20" s="1"/>
  <c r="E640" i="20"/>
  <c r="G639" i="20"/>
  <c r="F639" i="20"/>
  <c r="E639" i="20"/>
  <c r="G638" i="20"/>
  <c r="F638" i="20"/>
  <c r="E638" i="20"/>
  <c r="I638" i="20" s="1"/>
  <c r="M638" i="20" s="1"/>
  <c r="G637" i="20"/>
  <c r="F637" i="20"/>
  <c r="E637" i="20"/>
  <c r="G636" i="20"/>
  <c r="F636" i="20"/>
  <c r="E636" i="20"/>
  <c r="I636" i="20" s="1"/>
  <c r="G635" i="20"/>
  <c r="F635" i="20"/>
  <c r="E635" i="20"/>
  <c r="H635" i="20" s="1"/>
  <c r="J635" i="20" s="1"/>
  <c r="G634" i="20"/>
  <c r="F634" i="20"/>
  <c r="E634" i="20"/>
  <c r="I634" i="20" s="1"/>
  <c r="L633" i="20"/>
  <c r="J633" i="20"/>
  <c r="P633" i="20" s="1"/>
  <c r="O633" i="20" s="1"/>
  <c r="I633" i="20"/>
  <c r="M633" i="20" s="1"/>
  <c r="H633" i="20"/>
  <c r="K633" i="20" s="1"/>
  <c r="G633" i="20"/>
  <c r="F633" i="20"/>
  <c r="E633" i="20"/>
  <c r="I632" i="20"/>
  <c r="L632" i="20" s="1"/>
  <c r="G632" i="20"/>
  <c r="F632" i="20"/>
  <c r="E632" i="20"/>
  <c r="H631" i="20"/>
  <c r="K631" i="20" s="1"/>
  <c r="G631" i="20"/>
  <c r="F631" i="20"/>
  <c r="E631" i="20"/>
  <c r="G630" i="20"/>
  <c r="F630" i="20"/>
  <c r="E630" i="20"/>
  <c r="J629" i="20"/>
  <c r="I629" i="20"/>
  <c r="H629" i="20"/>
  <c r="K629" i="20" s="1"/>
  <c r="G629" i="20"/>
  <c r="F629" i="20"/>
  <c r="E629" i="20"/>
  <c r="H628" i="20"/>
  <c r="K628" i="20" s="1"/>
  <c r="G628" i="20"/>
  <c r="F628" i="20"/>
  <c r="E628" i="20"/>
  <c r="I628" i="20" s="1"/>
  <c r="M628" i="20" s="1"/>
  <c r="L627" i="20"/>
  <c r="Q627" i="20" s="1"/>
  <c r="G627" i="20"/>
  <c r="F627" i="20"/>
  <c r="E627" i="20"/>
  <c r="I627" i="20" s="1"/>
  <c r="M627" i="20" s="1"/>
  <c r="G626" i="20"/>
  <c r="F626" i="20"/>
  <c r="H626" i="20" s="1"/>
  <c r="E626" i="20"/>
  <c r="I625" i="20"/>
  <c r="L625" i="20" s="1"/>
  <c r="G625" i="20"/>
  <c r="F625" i="20"/>
  <c r="E625" i="20"/>
  <c r="H625" i="20" s="1"/>
  <c r="I624" i="20"/>
  <c r="L624" i="20" s="1"/>
  <c r="H624" i="20"/>
  <c r="J624" i="20" s="1"/>
  <c r="G624" i="20"/>
  <c r="F624" i="20"/>
  <c r="E624" i="20"/>
  <c r="G623" i="20"/>
  <c r="F623" i="20"/>
  <c r="E623" i="20"/>
  <c r="I623" i="20" s="1"/>
  <c r="G622" i="20"/>
  <c r="F622" i="20"/>
  <c r="E622" i="20"/>
  <c r="I622" i="20" s="1"/>
  <c r="M622" i="20" s="1"/>
  <c r="G621" i="20"/>
  <c r="F621" i="20"/>
  <c r="E621" i="20"/>
  <c r="G620" i="20"/>
  <c r="F620" i="20"/>
  <c r="E620" i="20"/>
  <c r="H619" i="20"/>
  <c r="K619" i="20" s="1"/>
  <c r="G619" i="20"/>
  <c r="F619" i="20"/>
  <c r="I619" i="20" s="1"/>
  <c r="E619" i="20"/>
  <c r="I618" i="20"/>
  <c r="M618" i="20" s="1"/>
  <c r="H618" i="20"/>
  <c r="K618" i="20" s="1"/>
  <c r="G618" i="20"/>
  <c r="F618" i="20"/>
  <c r="E618" i="20"/>
  <c r="G617" i="20"/>
  <c r="F617" i="20"/>
  <c r="E617" i="20"/>
  <c r="H617" i="20" s="1"/>
  <c r="G616" i="20"/>
  <c r="F616" i="20"/>
  <c r="I616" i="20" s="1"/>
  <c r="E616" i="20"/>
  <c r="H616" i="20" s="1"/>
  <c r="G615" i="20"/>
  <c r="F615" i="20"/>
  <c r="I615" i="20" s="1"/>
  <c r="E615" i="20"/>
  <c r="I614" i="20"/>
  <c r="L614" i="20" s="1"/>
  <c r="G614" i="20"/>
  <c r="F614" i="20"/>
  <c r="E614" i="20"/>
  <c r="H614" i="20" s="1"/>
  <c r="J614" i="20" s="1"/>
  <c r="M613" i="20"/>
  <c r="I613" i="20"/>
  <c r="L613" i="20" s="1"/>
  <c r="H613" i="20"/>
  <c r="K613" i="20" s="1"/>
  <c r="G613" i="20"/>
  <c r="F613" i="20"/>
  <c r="E613" i="20"/>
  <c r="G612" i="20"/>
  <c r="F612" i="20"/>
  <c r="E612" i="20"/>
  <c r="I612" i="20" s="1"/>
  <c r="G611" i="20"/>
  <c r="F611" i="20"/>
  <c r="E611" i="20"/>
  <c r="I611" i="20" s="1"/>
  <c r="M611" i="20" s="1"/>
  <c r="G610" i="20"/>
  <c r="F610" i="20"/>
  <c r="E610" i="20"/>
  <c r="H610" i="20" s="1"/>
  <c r="J610" i="20" s="1"/>
  <c r="G609" i="20"/>
  <c r="F609" i="20"/>
  <c r="E609" i="20"/>
  <c r="I609" i="20" s="1"/>
  <c r="M608" i="20"/>
  <c r="I608" i="20"/>
  <c r="L608" i="20" s="1"/>
  <c r="H608" i="20"/>
  <c r="K608" i="20" s="1"/>
  <c r="G608" i="20"/>
  <c r="F608" i="20"/>
  <c r="E608" i="20"/>
  <c r="I607" i="20"/>
  <c r="M607" i="20" s="1"/>
  <c r="G607" i="20"/>
  <c r="F607" i="20"/>
  <c r="E607" i="20"/>
  <c r="H607" i="20" s="1"/>
  <c r="J606" i="20"/>
  <c r="P606" i="20" s="1"/>
  <c r="G606" i="20"/>
  <c r="F606" i="20"/>
  <c r="E606" i="20"/>
  <c r="H606" i="20" s="1"/>
  <c r="K606" i="20" s="1"/>
  <c r="G605" i="20"/>
  <c r="F605" i="20"/>
  <c r="E605" i="20"/>
  <c r="H605" i="20" s="1"/>
  <c r="I604" i="20"/>
  <c r="G604" i="20"/>
  <c r="F604" i="20"/>
  <c r="E604" i="20"/>
  <c r="H604" i="20" s="1"/>
  <c r="M603" i="20"/>
  <c r="H603" i="20"/>
  <c r="J603" i="20" s="1"/>
  <c r="G603" i="20"/>
  <c r="F603" i="20"/>
  <c r="E603" i="20"/>
  <c r="I603" i="20" s="1"/>
  <c r="L603" i="20" s="1"/>
  <c r="I602" i="20"/>
  <c r="M602" i="20" s="1"/>
  <c r="H602" i="20"/>
  <c r="J602" i="20" s="1"/>
  <c r="G602" i="20"/>
  <c r="F602" i="20"/>
  <c r="E602" i="20"/>
  <c r="G601" i="20"/>
  <c r="F601" i="20"/>
  <c r="I601" i="20" s="1"/>
  <c r="E601" i="20"/>
  <c r="I600" i="20"/>
  <c r="H600" i="20"/>
  <c r="G600" i="20"/>
  <c r="F600" i="20"/>
  <c r="E600" i="20"/>
  <c r="M599" i="20"/>
  <c r="L599" i="20"/>
  <c r="J599" i="20"/>
  <c r="P599" i="20" s="1"/>
  <c r="I599" i="20"/>
  <c r="H599" i="20"/>
  <c r="K599" i="20" s="1"/>
  <c r="G599" i="20"/>
  <c r="F599" i="20"/>
  <c r="E599" i="20"/>
  <c r="K598" i="20"/>
  <c r="H598" i="20"/>
  <c r="J598" i="20" s="1"/>
  <c r="G598" i="20"/>
  <c r="F598" i="20"/>
  <c r="E598" i="20"/>
  <c r="I598" i="20" s="1"/>
  <c r="G597" i="20"/>
  <c r="F597" i="20"/>
  <c r="E597" i="20"/>
  <c r="G596" i="20"/>
  <c r="F596" i="20"/>
  <c r="E596" i="20"/>
  <c r="J595" i="20"/>
  <c r="P595" i="20" s="1"/>
  <c r="I595" i="20"/>
  <c r="H595" i="20"/>
  <c r="K595" i="20" s="1"/>
  <c r="G595" i="20"/>
  <c r="F595" i="20"/>
  <c r="E595" i="20"/>
  <c r="I594" i="20"/>
  <c r="H594" i="20"/>
  <c r="K594" i="20" s="1"/>
  <c r="G594" i="20"/>
  <c r="F594" i="20"/>
  <c r="E594" i="20"/>
  <c r="M593" i="20"/>
  <c r="H593" i="20"/>
  <c r="G593" i="20"/>
  <c r="F593" i="20"/>
  <c r="E593" i="20"/>
  <c r="I593" i="20" s="1"/>
  <c r="L593" i="20" s="1"/>
  <c r="I592" i="20"/>
  <c r="G592" i="20"/>
  <c r="F592" i="20"/>
  <c r="E592" i="20"/>
  <c r="H592" i="20" s="1"/>
  <c r="K592" i="20" s="1"/>
  <c r="G591" i="20"/>
  <c r="F591" i="20"/>
  <c r="E591" i="20"/>
  <c r="G590" i="20"/>
  <c r="F590" i="20"/>
  <c r="E590" i="20"/>
  <c r="K589" i="20"/>
  <c r="I589" i="20"/>
  <c r="H589" i="20"/>
  <c r="J589" i="20" s="1"/>
  <c r="G589" i="20"/>
  <c r="F589" i="20"/>
  <c r="E589" i="20"/>
  <c r="G588" i="20"/>
  <c r="F588" i="20"/>
  <c r="H588" i="20" s="1"/>
  <c r="E588" i="20"/>
  <c r="I587" i="20"/>
  <c r="M587" i="20" s="1"/>
  <c r="H587" i="20"/>
  <c r="G587" i="20"/>
  <c r="F587" i="20"/>
  <c r="E587" i="20"/>
  <c r="G586" i="20"/>
  <c r="F586" i="20"/>
  <c r="E586" i="20"/>
  <c r="G585" i="20"/>
  <c r="F585" i="20"/>
  <c r="E585" i="20"/>
  <c r="I585" i="20" s="1"/>
  <c r="I584" i="20"/>
  <c r="H584" i="20"/>
  <c r="G584" i="20"/>
  <c r="F584" i="20"/>
  <c r="E584" i="20"/>
  <c r="G583" i="20"/>
  <c r="F583" i="20"/>
  <c r="E583" i="20"/>
  <c r="L582" i="20"/>
  <c r="Q582" i="20" s="1"/>
  <c r="H582" i="20"/>
  <c r="G582" i="20"/>
  <c r="F582" i="20"/>
  <c r="E582" i="20"/>
  <c r="I582" i="20" s="1"/>
  <c r="M582" i="20" s="1"/>
  <c r="G581" i="20"/>
  <c r="F581" i="20"/>
  <c r="I581" i="20" s="1"/>
  <c r="E581" i="20"/>
  <c r="G580" i="20"/>
  <c r="F580" i="20"/>
  <c r="E580" i="20"/>
  <c r="I579" i="20"/>
  <c r="M579" i="20" s="1"/>
  <c r="H579" i="20"/>
  <c r="K579" i="20" s="1"/>
  <c r="G579" i="20"/>
  <c r="F579" i="20"/>
  <c r="E579" i="20"/>
  <c r="H578" i="20"/>
  <c r="G578" i="20"/>
  <c r="F578" i="20"/>
  <c r="E578" i="20"/>
  <c r="I578" i="20" s="1"/>
  <c r="M578" i="20" s="1"/>
  <c r="G577" i="20"/>
  <c r="F577" i="20"/>
  <c r="H577" i="20" s="1"/>
  <c r="E577" i="20"/>
  <c r="I577" i="20" s="1"/>
  <c r="I576" i="20"/>
  <c r="G576" i="20"/>
  <c r="F576" i="20"/>
  <c r="E576" i="20"/>
  <c r="H576" i="20" s="1"/>
  <c r="G575" i="20"/>
  <c r="F575" i="20"/>
  <c r="E575" i="20"/>
  <c r="I574" i="20"/>
  <c r="M574" i="20" s="1"/>
  <c r="H574" i="20"/>
  <c r="G574" i="20"/>
  <c r="F574" i="20"/>
  <c r="E574" i="20"/>
  <c r="K573" i="20"/>
  <c r="P573" i="20" s="1"/>
  <c r="H573" i="20"/>
  <c r="J573" i="20" s="1"/>
  <c r="G573" i="20"/>
  <c r="F573" i="20"/>
  <c r="E573" i="20"/>
  <c r="I573" i="20" s="1"/>
  <c r="M573" i="20" s="1"/>
  <c r="G572" i="20"/>
  <c r="F572" i="20"/>
  <c r="E572" i="20"/>
  <c r="G571" i="20"/>
  <c r="F571" i="20"/>
  <c r="I571" i="20" s="1"/>
  <c r="M571" i="20" s="1"/>
  <c r="E571" i="20"/>
  <c r="I570" i="20"/>
  <c r="H570" i="20"/>
  <c r="G570" i="20"/>
  <c r="F570" i="20"/>
  <c r="E570" i="20"/>
  <c r="I569" i="20"/>
  <c r="M569" i="20" s="1"/>
  <c r="H569" i="20"/>
  <c r="K569" i="20" s="1"/>
  <c r="G569" i="20"/>
  <c r="F569" i="20"/>
  <c r="E569" i="20"/>
  <c r="G568" i="20"/>
  <c r="F568" i="20"/>
  <c r="H568" i="20" s="1"/>
  <c r="E568" i="20"/>
  <c r="I567" i="20"/>
  <c r="H567" i="20"/>
  <c r="K567" i="20" s="1"/>
  <c r="G567" i="20"/>
  <c r="F567" i="20"/>
  <c r="E567" i="20"/>
  <c r="G566" i="20"/>
  <c r="F566" i="20"/>
  <c r="E566" i="20"/>
  <c r="G565" i="20"/>
  <c r="F565" i="20"/>
  <c r="E565" i="20"/>
  <c r="I565" i="20" s="1"/>
  <c r="I564" i="20"/>
  <c r="M564" i="20" s="1"/>
  <c r="H564" i="20"/>
  <c r="K564" i="20" s="1"/>
  <c r="G564" i="20"/>
  <c r="F564" i="20"/>
  <c r="E564" i="20"/>
  <c r="I563" i="20"/>
  <c r="H563" i="20"/>
  <c r="G563" i="20"/>
  <c r="F563" i="20"/>
  <c r="E563" i="20"/>
  <c r="H562" i="20"/>
  <c r="G562" i="20"/>
  <c r="F562" i="20"/>
  <c r="E562" i="20"/>
  <c r="I561" i="20"/>
  <c r="G561" i="20"/>
  <c r="F561" i="20"/>
  <c r="E561" i="20"/>
  <c r="I560" i="20"/>
  <c r="L560" i="20" s="1"/>
  <c r="H560" i="20"/>
  <c r="K560" i="20" s="1"/>
  <c r="G560" i="20"/>
  <c r="F560" i="20"/>
  <c r="E560" i="20"/>
  <c r="K559" i="20"/>
  <c r="G559" i="20"/>
  <c r="F559" i="20"/>
  <c r="E559" i="20"/>
  <c r="H559" i="20" s="1"/>
  <c r="J559" i="20" s="1"/>
  <c r="G558" i="20"/>
  <c r="F558" i="20"/>
  <c r="E558" i="20"/>
  <c r="G557" i="20"/>
  <c r="F557" i="20"/>
  <c r="E557" i="20"/>
  <c r="K556" i="20"/>
  <c r="I556" i="20"/>
  <c r="L556" i="20" s="1"/>
  <c r="G556" i="20"/>
  <c r="F556" i="20"/>
  <c r="E556" i="20"/>
  <c r="H556" i="20" s="1"/>
  <c r="J556" i="20" s="1"/>
  <c r="G555" i="20"/>
  <c r="F555" i="20"/>
  <c r="E555" i="20"/>
  <c r="G554" i="20"/>
  <c r="F554" i="20"/>
  <c r="E554" i="20"/>
  <c r="I554" i="20" s="1"/>
  <c r="I553" i="20"/>
  <c r="H553" i="20"/>
  <c r="G553" i="20"/>
  <c r="F553" i="20"/>
  <c r="E553" i="20"/>
  <c r="G552" i="20"/>
  <c r="F552" i="20"/>
  <c r="I552" i="20" s="1"/>
  <c r="E552" i="20"/>
  <c r="G551" i="20"/>
  <c r="F551" i="20"/>
  <c r="I551" i="20" s="1"/>
  <c r="E551" i="20"/>
  <c r="I550" i="20"/>
  <c r="H550" i="20"/>
  <c r="K550" i="20" s="1"/>
  <c r="G550" i="20"/>
  <c r="F550" i="20"/>
  <c r="E550" i="20"/>
  <c r="L549" i="20"/>
  <c r="I549" i="20"/>
  <c r="M549" i="20" s="1"/>
  <c r="H549" i="20"/>
  <c r="K549" i="20" s="1"/>
  <c r="G549" i="20"/>
  <c r="F549" i="20"/>
  <c r="E549" i="20"/>
  <c r="G548" i="20"/>
  <c r="F548" i="20"/>
  <c r="E548" i="20"/>
  <c r="G547" i="20"/>
  <c r="F547" i="20"/>
  <c r="E547" i="20"/>
  <c r="G546" i="20"/>
  <c r="F546" i="20"/>
  <c r="E546" i="20"/>
  <c r="G545" i="20"/>
  <c r="F545" i="20"/>
  <c r="E545" i="20"/>
  <c r="G544" i="20"/>
  <c r="F544" i="20"/>
  <c r="E544" i="20"/>
  <c r="I544" i="20" s="1"/>
  <c r="G543" i="20"/>
  <c r="F543" i="20"/>
  <c r="E543" i="20"/>
  <c r="I543" i="20" s="1"/>
  <c r="I542" i="20"/>
  <c r="L542" i="20" s="1"/>
  <c r="H542" i="20"/>
  <c r="K542" i="20" s="1"/>
  <c r="G542" i="20"/>
  <c r="F542" i="20"/>
  <c r="E542" i="20"/>
  <c r="G541" i="20"/>
  <c r="F541" i="20"/>
  <c r="E541" i="20"/>
  <c r="I540" i="20"/>
  <c r="H540" i="20"/>
  <c r="G540" i="20"/>
  <c r="F540" i="20"/>
  <c r="E540" i="20"/>
  <c r="I539" i="20"/>
  <c r="M539" i="20" s="1"/>
  <c r="H539" i="20"/>
  <c r="K539" i="20" s="1"/>
  <c r="G539" i="20"/>
  <c r="F539" i="20"/>
  <c r="E539" i="20"/>
  <c r="I538" i="20"/>
  <c r="M538" i="20" s="1"/>
  <c r="H538" i="20"/>
  <c r="J538" i="20" s="1"/>
  <c r="G538" i="20"/>
  <c r="F538" i="20"/>
  <c r="E538" i="20"/>
  <c r="G537" i="20"/>
  <c r="F537" i="20"/>
  <c r="E537" i="20"/>
  <c r="G536" i="20"/>
  <c r="F536" i="20"/>
  <c r="E536" i="20"/>
  <c r="G535" i="20"/>
  <c r="F535" i="20"/>
  <c r="I535" i="20" s="1"/>
  <c r="E535" i="20"/>
  <c r="G534" i="20"/>
  <c r="F534" i="20"/>
  <c r="E534" i="20"/>
  <c r="G533" i="20"/>
  <c r="F533" i="20"/>
  <c r="H533" i="20" s="1"/>
  <c r="E533" i="20"/>
  <c r="G532" i="20"/>
  <c r="F532" i="20"/>
  <c r="I532" i="20" s="1"/>
  <c r="E532" i="20"/>
  <c r="I531" i="20"/>
  <c r="M531" i="20" s="1"/>
  <c r="H531" i="20"/>
  <c r="K531" i="20" s="1"/>
  <c r="G531" i="20"/>
  <c r="F531" i="20"/>
  <c r="E531" i="20"/>
  <c r="G530" i="20"/>
  <c r="F530" i="20"/>
  <c r="E530" i="20"/>
  <c r="G529" i="20"/>
  <c r="F529" i="20"/>
  <c r="H529" i="20" s="1"/>
  <c r="E529" i="20"/>
  <c r="G528" i="20"/>
  <c r="F528" i="20"/>
  <c r="E528" i="20"/>
  <c r="G527" i="20"/>
  <c r="F527" i="20"/>
  <c r="I527" i="20" s="1"/>
  <c r="E527" i="20"/>
  <c r="I526" i="20"/>
  <c r="H526" i="20"/>
  <c r="G526" i="20"/>
  <c r="F526" i="20"/>
  <c r="E526" i="20"/>
  <c r="G525" i="20"/>
  <c r="F525" i="20"/>
  <c r="E525" i="20"/>
  <c r="I524" i="20"/>
  <c r="G524" i="20"/>
  <c r="F524" i="20"/>
  <c r="H524" i="20" s="1"/>
  <c r="E524" i="20"/>
  <c r="G523" i="20"/>
  <c r="F523" i="20"/>
  <c r="E523" i="20"/>
  <c r="I522" i="20"/>
  <c r="G522" i="20"/>
  <c r="F522" i="20"/>
  <c r="H522" i="20" s="1"/>
  <c r="E522" i="20"/>
  <c r="J521" i="20"/>
  <c r="H521" i="20"/>
  <c r="K521" i="20" s="1"/>
  <c r="G521" i="20"/>
  <c r="F521" i="20"/>
  <c r="E521" i="20"/>
  <c r="I521" i="20" s="1"/>
  <c r="M521" i="20" s="1"/>
  <c r="L520" i="20"/>
  <c r="Q520" i="20" s="1"/>
  <c r="I520" i="20"/>
  <c r="M520" i="20" s="1"/>
  <c r="H520" i="20"/>
  <c r="G520" i="20"/>
  <c r="F520" i="20"/>
  <c r="E520" i="20"/>
  <c r="I519" i="20"/>
  <c r="H519" i="20"/>
  <c r="G519" i="20"/>
  <c r="F519" i="20"/>
  <c r="E519" i="20"/>
  <c r="G518" i="20"/>
  <c r="F518" i="20"/>
  <c r="E518" i="20"/>
  <c r="I517" i="20"/>
  <c r="G517" i="20"/>
  <c r="F517" i="20"/>
  <c r="E517" i="20"/>
  <c r="H517" i="20" s="1"/>
  <c r="K517" i="20" s="1"/>
  <c r="M516" i="20"/>
  <c r="L516" i="20"/>
  <c r="K516" i="20"/>
  <c r="I516" i="20"/>
  <c r="G516" i="20"/>
  <c r="F516" i="20"/>
  <c r="E516" i="20"/>
  <c r="H516" i="20" s="1"/>
  <c r="J516" i="20" s="1"/>
  <c r="I515" i="20"/>
  <c r="H515" i="20"/>
  <c r="G515" i="20"/>
  <c r="F515" i="20"/>
  <c r="E515" i="20"/>
  <c r="M514" i="20"/>
  <c r="I514" i="20"/>
  <c r="L514" i="20" s="1"/>
  <c r="H514" i="20"/>
  <c r="K514" i="20" s="1"/>
  <c r="G514" i="20"/>
  <c r="F514" i="20"/>
  <c r="E514" i="20"/>
  <c r="G513" i="20"/>
  <c r="F513" i="20"/>
  <c r="H513" i="20" s="1"/>
  <c r="E513" i="20"/>
  <c r="L512" i="20"/>
  <c r="Q512" i="20" s="1"/>
  <c r="G512" i="20"/>
  <c r="F512" i="20"/>
  <c r="I512" i="20" s="1"/>
  <c r="M512" i="20" s="1"/>
  <c r="E512" i="20"/>
  <c r="G511" i="20"/>
  <c r="F511" i="20"/>
  <c r="E511" i="20"/>
  <c r="G510" i="20"/>
  <c r="F510" i="20"/>
  <c r="E510" i="20"/>
  <c r="G509" i="20"/>
  <c r="F509" i="20"/>
  <c r="E509" i="20"/>
  <c r="G508" i="20"/>
  <c r="F508" i="20"/>
  <c r="E508" i="20"/>
  <c r="I508" i="20" s="1"/>
  <c r="G507" i="20"/>
  <c r="F507" i="20"/>
  <c r="E507" i="20"/>
  <c r="J506" i="20"/>
  <c r="I506" i="20"/>
  <c r="H506" i="20"/>
  <c r="K506" i="20" s="1"/>
  <c r="G506" i="20"/>
  <c r="F506" i="20"/>
  <c r="E506" i="20"/>
  <c r="G505" i="20"/>
  <c r="F505" i="20"/>
  <c r="E505" i="20"/>
  <c r="G504" i="20"/>
  <c r="F504" i="20"/>
  <c r="I504" i="20" s="1"/>
  <c r="E504" i="20"/>
  <c r="G503" i="20"/>
  <c r="F503" i="20"/>
  <c r="H503" i="20" s="1"/>
  <c r="E503" i="20"/>
  <c r="G502" i="20"/>
  <c r="F502" i="20"/>
  <c r="I502" i="20" s="1"/>
  <c r="E502" i="20"/>
  <c r="G501" i="20"/>
  <c r="F501" i="20"/>
  <c r="E501" i="20"/>
  <c r="G500" i="20"/>
  <c r="F500" i="20"/>
  <c r="E500" i="20"/>
  <c r="G499" i="20"/>
  <c r="F499" i="20"/>
  <c r="E499" i="20"/>
  <c r="M498" i="20"/>
  <c r="L498" i="20"/>
  <c r="H498" i="20"/>
  <c r="K498" i="20" s="1"/>
  <c r="G498" i="20"/>
  <c r="F498" i="20"/>
  <c r="E498" i="20"/>
  <c r="I498" i="20" s="1"/>
  <c r="I497" i="20"/>
  <c r="H497" i="20"/>
  <c r="K497" i="20" s="1"/>
  <c r="G497" i="20"/>
  <c r="F497" i="20"/>
  <c r="E497" i="20"/>
  <c r="M496" i="20"/>
  <c r="L496" i="20"/>
  <c r="Q496" i="20" s="1"/>
  <c r="G496" i="20"/>
  <c r="F496" i="20"/>
  <c r="E496" i="20"/>
  <c r="I496" i="20" s="1"/>
  <c r="G495" i="20"/>
  <c r="F495" i="20"/>
  <c r="E495" i="20"/>
  <c r="I495" i="20" s="1"/>
  <c r="M495" i="20" s="1"/>
  <c r="G494" i="20"/>
  <c r="F494" i="20"/>
  <c r="I494" i="20" s="1"/>
  <c r="E494" i="20"/>
  <c r="G493" i="20"/>
  <c r="F493" i="20"/>
  <c r="E493" i="20"/>
  <c r="H492" i="20"/>
  <c r="G492" i="20"/>
  <c r="F492" i="20"/>
  <c r="I492" i="20" s="1"/>
  <c r="E492" i="20"/>
  <c r="K491" i="20"/>
  <c r="I491" i="20"/>
  <c r="M491" i="20" s="1"/>
  <c r="H491" i="20"/>
  <c r="J491" i="20" s="1"/>
  <c r="G491" i="20"/>
  <c r="F491" i="20"/>
  <c r="E491" i="20"/>
  <c r="G490" i="20"/>
  <c r="F490" i="20"/>
  <c r="E490" i="20"/>
  <c r="I490" i="20" s="1"/>
  <c r="L490" i="20" s="1"/>
  <c r="M489" i="20"/>
  <c r="I489" i="20"/>
  <c r="L489" i="20" s="1"/>
  <c r="H489" i="20"/>
  <c r="K489" i="20" s="1"/>
  <c r="G489" i="20"/>
  <c r="F489" i="20"/>
  <c r="E489" i="20"/>
  <c r="G488" i="20"/>
  <c r="F488" i="20"/>
  <c r="E488" i="20"/>
  <c r="I487" i="20"/>
  <c r="H487" i="20"/>
  <c r="G487" i="20"/>
  <c r="F487" i="20"/>
  <c r="E487" i="20"/>
  <c r="I486" i="20"/>
  <c r="H486" i="20"/>
  <c r="K486" i="20" s="1"/>
  <c r="G486" i="20"/>
  <c r="F486" i="20"/>
  <c r="E486" i="20"/>
  <c r="G485" i="20"/>
  <c r="F485" i="20"/>
  <c r="E485" i="20"/>
  <c r="H485" i="20" s="1"/>
  <c r="K485" i="20" s="1"/>
  <c r="G484" i="20"/>
  <c r="F484" i="20"/>
  <c r="I484" i="20" s="1"/>
  <c r="L484" i="20" s="1"/>
  <c r="E484" i="20"/>
  <c r="G483" i="20"/>
  <c r="F483" i="20"/>
  <c r="E483" i="20"/>
  <c r="G482" i="20"/>
  <c r="F482" i="20"/>
  <c r="I482" i="20" s="1"/>
  <c r="E482" i="20"/>
  <c r="M481" i="20"/>
  <c r="I481" i="20"/>
  <c r="L481" i="20" s="1"/>
  <c r="H481" i="20"/>
  <c r="J481" i="20" s="1"/>
  <c r="G481" i="20"/>
  <c r="F481" i="20"/>
  <c r="E481" i="20"/>
  <c r="G480" i="20"/>
  <c r="F480" i="20"/>
  <c r="E480" i="20"/>
  <c r="M479" i="20"/>
  <c r="I479" i="20"/>
  <c r="L479" i="20" s="1"/>
  <c r="H479" i="20"/>
  <c r="K479" i="20" s="1"/>
  <c r="G479" i="20"/>
  <c r="F479" i="20"/>
  <c r="E479" i="20"/>
  <c r="G478" i="20"/>
  <c r="F478" i="20"/>
  <c r="E478" i="20"/>
  <c r="I477" i="20"/>
  <c r="H477" i="20"/>
  <c r="G477" i="20"/>
  <c r="F477" i="20"/>
  <c r="E477" i="20"/>
  <c r="I476" i="20"/>
  <c r="M476" i="20" s="1"/>
  <c r="H476" i="20"/>
  <c r="G476" i="20"/>
  <c r="F476" i="20"/>
  <c r="E476" i="20"/>
  <c r="G475" i="20"/>
  <c r="F475" i="20"/>
  <c r="E475" i="20"/>
  <c r="G474" i="20"/>
  <c r="F474" i="20"/>
  <c r="E474" i="20"/>
  <c r="G473" i="20"/>
  <c r="F473" i="20"/>
  <c r="E473" i="20"/>
  <c r="I472" i="20"/>
  <c r="G472" i="20"/>
  <c r="F472" i="20"/>
  <c r="H472" i="20" s="1"/>
  <c r="K472" i="20" s="1"/>
  <c r="E472" i="20"/>
  <c r="I471" i="20"/>
  <c r="H471" i="20"/>
  <c r="G471" i="20"/>
  <c r="F471" i="20"/>
  <c r="E471" i="20"/>
  <c r="G470" i="20"/>
  <c r="F470" i="20"/>
  <c r="E470" i="20"/>
  <c r="I469" i="20"/>
  <c r="M469" i="20" s="1"/>
  <c r="H469" i="20"/>
  <c r="K469" i="20" s="1"/>
  <c r="G469" i="20"/>
  <c r="F469" i="20"/>
  <c r="E469" i="20"/>
  <c r="G468" i="20"/>
  <c r="F468" i="20"/>
  <c r="H468" i="20" s="1"/>
  <c r="E468" i="20"/>
  <c r="G467" i="20"/>
  <c r="F467" i="20"/>
  <c r="E467" i="20"/>
  <c r="I466" i="20"/>
  <c r="M466" i="20" s="1"/>
  <c r="H466" i="20"/>
  <c r="K466" i="20" s="1"/>
  <c r="G466" i="20"/>
  <c r="F466" i="20"/>
  <c r="E466" i="20"/>
  <c r="G465" i="20"/>
  <c r="F465" i="20"/>
  <c r="E465" i="20"/>
  <c r="G464" i="20"/>
  <c r="F464" i="20"/>
  <c r="H464" i="20" s="1"/>
  <c r="E464" i="20"/>
  <c r="G463" i="20"/>
  <c r="F463" i="20"/>
  <c r="E463" i="20"/>
  <c r="I463" i="20" s="1"/>
  <c r="M463" i="20" s="1"/>
  <c r="G462" i="20"/>
  <c r="F462" i="20"/>
  <c r="I462" i="20" s="1"/>
  <c r="E462" i="20"/>
  <c r="G461" i="20"/>
  <c r="F461" i="20"/>
  <c r="E461" i="20"/>
  <c r="I461" i="20" s="1"/>
  <c r="L461" i="20" s="1"/>
  <c r="G460" i="20"/>
  <c r="F460" i="20"/>
  <c r="E460" i="20"/>
  <c r="I459" i="20"/>
  <c r="M459" i="20" s="1"/>
  <c r="H459" i="20"/>
  <c r="G459" i="20"/>
  <c r="F459" i="20"/>
  <c r="E459" i="20"/>
  <c r="G458" i="20"/>
  <c r="F458" i="20"/>
  <c r="E458" i="20"/>
  <c r="I458" i="20" s="1"/>
  <c r="M458" i="20" s="1"/>
  <c r="G457" i="20"/>
  <c r="F457" i="20"/>
  <c r="I457" i="20" s="1"/>
  <c r="E457" i="20"/>
  <c r="M456" i="20"/>
  <c r="I456" i="20"/>
  <c r="L456" i="20" s="1"/>
  <c r="H456" i="20"/>
  <c r="K456" i="20" s="1"/>
  <c r="G456" i="20"/>
  <c r="F456" i="20"/>
  <c r="E456" i="20"/>
  <c r="G455" i="20"/>
  <c r="F455" i="20"/>
  <c r="E455" i="20"/>
  <c r="G454" i="20"/>
  <c r="F454" i="20"/>
  <c r="I454" i="20" s="1"/>
  <c r="E454" i="20"/>
  <c r="G453" i="20"/>
  <c r="F453" i="20"/>
  <c r="H453" i="20" s="1"/>
  <c r="E453" i="20"/>
  <c r="G452" i="20"/>
  <c r="F452" i="20"/>
  <c r="I452" i="20" s="1"/>
  <c r="E452" i="20"/>
  <c r="G451" i="20"/>
  <c r="F451" i="20"/>
  <c r="E451" i="20"/>
  <c r="G450" i="20"/>
  <c r="F450" i="20"/>
  <c r="E450" i="20"/>
  <c r="I449" i="20"/>
  <c r="M449" i="20" s="1"/>
  <c r="H449" i="20"/>
  <c r="G449" i="20"/>
  <c r="F449" i="20"/>
  <c r="E449" i="20"/>
  <c r="G448" i="20"/>
  <c r="F448" i="20"/>
  <c r="E448" i="20"/>
  <c r="I447" i="20"/>
  <c r="H447" i="20"/>
  <c r="K447" i="20" s="1"/>
  <c r="G447" i="20"/>
  <c r="F447" i="20"/>
  <c r="E447" i="20"/>
  <c r="I446" i="20"/>
  <c r="M446" i="20" s="1"/>
  <c r="H446" i="20"/>
  <c r="K446" i="20" s="1"/>
  <c r="G446" i="20"/>
  <c r="F446" i="20"/>
  <c r="E446" i="20"/>
  <c r="G445" i="20"/>
  <c r="F445" i="20"/>
  <c r="E445" i="20"/>
  <c r="G444" i="20"/>
  <c r="F444" i="20"/>
  <c r="E444" i="20"/>
  <c r="G443" i="20"/>
  <c r="F443" i="20"/>
  <c r="E443" i="20"/>
  <c r="G442" i="20"/>
  <c r="F442" i="20"/>
  <c r="E442" i="20"/>
  <c r="I441" i="20"/>
  <c r="M441" i="20" s="1"/>
  <c r="H441" i="20"/>
  <c r="G441" i="20"/>
  <c r="F441" i="20"/>
  <c r="E441" i="20"/>
  <c r="G440" i="20"/>
  <c r="F440" i="20"/>
  <c r="E440" i="20"/>
  <c r="I439" i="20"/>
  <c r="H439" i="20"/>
  <c r="G439" i="20"/>
  <c r="F439" i="20"/>
  <c r="E439" i="20"/>
  <c r="H438" i="20"/>
  <c r="J438" i="20" s="1"/>
  <c r="G438" i="20"/>
  <c r="F438" i="20"/>
  <c r="E438" i="20"/>
  <c r="I438" i="20" s="1"/>
  <c r="I437" i="20"/>
  <c r="H437" i="20"/>
  <c r="G437" i="20"/>
  <c r="F437" i="20"/>
  <c r="E437" i="20"/>
  <c r="G436" i="20"/>
  <c r="F436" i="20"/>
  <c r="E436" i="20"/>
  <c r="I435" i="20"/>
  <c r="G435" i="20"/>
  <c r="F435" i="20"/>
  <c r="E435" i="20"/>
  <c r="H435" i="20" s="1"/>
  <c r="K435" i="20" s="1"/>
  <c r="M434" i="20"/>
  <c r="K434" i="20"/>
  <c r="I434" i="20"/>
  <c r="L434" i="20" s="1"/>
  <c r="H434" i="20"/>
  <c r="J434" i="20" s="1"/>
  <c r="P434" i="20" s="1"/>
  <c r="G434" i="20"/>
  <c r="F434" i="20"/>
  <c r="E434" i="20"/>
  <c r="G433" i="20"/>
  <c r="F433" i="20"/>
  <c r="E433" i="20"/>
  <c r="G432" i="20"/>
  <c r="F432" i="20"/>
  <c r="E432" i="20"/>
  <c r="G431" i="20"/>
  <c r="F431" i="20"/>
  <c r="E431" i="20"/>
  <c r="I430" i="20"/>
  <c r="L430" i="20" s="1"/>
  <c r="H430" i="20"/>
  <c r="K430" i="20" s="1"/>
  <c r="G430" i="20"/>
  <c r="F430" i="20"/>
  <c r="E430" i="20"/>
  <c r="G429" i="20"/>
  <c r="F429" i="20"/>
  <c r="E429" i="20"/>
  <c r="G428" i="20"/>
  <c r="F428" i="20"/>
  <c r="E428" i="20"/>
  <c r="I428" i="20" s="1"/>
  <c r="I427" i="20"/>
  <c r="G427" i="20"/>
  <c r="F427" i="20"/>
  <c r="H427" i="20" s="1"/>
  <c r="E427" i="20"/>
  <c r="I426" i="20"/>
  <c r="G426" i="20"/>
  <c r="F426" i="20"/>
  <c r="E426" i="20"/>
  <c r="H426" i="20" s="1"/>
  <c r="J426" i="20" s="1"/>
  <c r="H425" i="20"/>
  <c r="J425" i="20" s="1"/>
  <c r="G425" i="20"/>
  <c r="F425" i="20"/>
  <c r="E425" i="20"/>
  <c r="I424" i="20"/>
  <c r="G424" i="20"/>
  <c r="F424" i="20"/>
  <c r="E424" i="20"/>
  <c r="H424" i="20" s="1"/>
  <c r="I423" i="20"/>
  <c r="M423" i="20" s="1"/>
  <c r="H423" i="20"/>
  <c r="G423" i="20"/>
  <c r="F423" i="20"/>
  <c r="E423" i="20"/>
  <c r="G422" i="20"/>
  <c r="F422" i="20"/>
  <c r="E422" i="20"/>
  <c r="G421" i="20"/>
  <c r="F421" i="20"/>
  <c r="E421" i="20"/>
  <c r="G420" i="20"/>
  <c r="F420" i="20"/>
  <c r="E420" i="20"/>
  <c r="H419" i="20"/>
  <c r="K419" i="20" s="1"/>
  <c r="G419" i="20"/>
  <c r="F419" i="20"/>
  <c r="E419" i="20"/>
  <c r="I419" i="20" s="1"/>
  <c r="L419" i="20" s="1"/>
  <c r="G418" i="20"/>
  <c r="F418" i="20"/>
  <c r="E418" i="20"/>
  <c r="I417" i="20"/>
  <c r="G417" i="20"/>
  <c r="F417" i="20"/>
  <c r="H417" i="20" s="1"/>
  <c r="J417" i="20" s="1"/>
  <c r="E417" i="20"/>
  <c r="I416" i="20"/>
  <c r="L416" i="20" s="1"/>
  <c r="G416" i="20"/>
  <c r="F416" i="20"/>
  <c r="E416" i="20"/>
  <c r="G415" i="20"/>
  <c r="F415" i="20"/>
  <c r="E415" i="20"/>
  <c r="G414" i="20"/>
  <c r="F414" i="20"/>
  <c r="E414" i="20"/>
  <c r="I414" i="20" s="1"/>
  <c r="M414" i="20" s="1"/>
  <c r="G413" i="20"/>
  <c r="F413" i="20"/>
  <c r="H413" i="20" s="1"/>
  <c r="E413" i="20"/>
  <c r="G412" i="20"/>
  <c r="F412" i="20"/>
  <c r="E412" i="20"/>
  <c r="I412" i="20" s="1"/>
  <c r="M411" i="20"/>
  <c r="G411" i="20"/>
  <c r="F411" i="20"/>
  <c r="I411" i="20" s="1"/>
  <c r="L411" i="20" s="1"/>
  <c r="E411" i="20"/>
  <c r="I410" i="20"/>
  <c r="H410" i="20"/>
  <c r="J410" i="20" s="1"/>
  <c r="G410" i="20"/>
  <c r="F410" i="20"/>
  <c r="E410" i="20"/>
  <c r="M409" i="20"/>
  <c r="L409" i="20"/>
  <c r="Q409" i="20" s="1"/>
  <c r="I409" i="20"/>
  <c r="H409" i="20"/>
  <c r="K409" i="20" s="1"/>
  <c r="G409" i="20"/>
  <c r="F409" i="20"/>
  <c r="E409" i="20"/>
  <c r="G408" i="20"/>
  <c r="F408" i="20"/>
  <c r="E408" i="20"/>
  <c r="G407" i="20"/>
  <c r="F407" i="20"/>
  <c r="E407" i="20"/>
  <c r="I407" i="20" s="1"/>
  <c r="I406" i="20"/>
  <c r="G406" i="20"/>
  <c r="F406" i="20"/>
  <c r="E406" i="20"/>
  <c r="H405" i="20"/>
  <c r="K405" i="20" s="1"/>
  <c r="G405" i="20"/>
  <c r="F405" i="20"/>
  <c r="E405" i="20"/>
  <c r="I405" i="20" s="1"/>
  <c r="L405" i="20" s="1"/>
  <c r="G404" i="20"/>
  <c r="F404" i="20"/>
  <c r="E404" i="20"/>
  <c r="I404" i="20" s="1"/>
  <c r="G403" i="20"/>
  <c r="F403" i="20"/>
  <c r="I403" i="20" s="1"/>
  <c r="E403" i="20"/>
  <c r="G402" i="20"/>
  <c r="F402" i="20"/>
  <c r="I402" i="20" s="1"/>
  <c r="L402" i="20" s="1"/>
  <c r="E402" i="20"/>
  <c r="G401" i="20"/>
  <c r="F401" i="20"/>
  <c r="E401" i="20"/>
  <c r="H401" i="20" s="1"/>
  <c r="K401" i="20" s="1"/>
  <c r="G400" i="20"/>
  <c r="F400" i="20"/>
  <c r="E400" i="20"/>
  <c r="I400" i="20" s="1"/>
  <c r="L400" i="20" s="1"/>
  <c r="I399" i="20"/>
  <c r="M399" i="20" s="1"/>
  <c r="G399" i="20"/>
  <c r="F399" i="20"/>
  <c r="E399" i="20"/>
  <c r="H399" i="20" s="1"/>
  <c r="M398" i="20"/>
  <c r="L398" i="20"/>
  <c r="Q398" i="20" s="1"/>
  <c r="I398" i="20"/>
  <c r="H398" i="20"/>
  <c r="G398" i="20"/>
  <c r="F398" i="20"/>
  <c r="E398" i="20"/>
  <c r="K397" i="20"/>
  <c r="P397" i="20" s="1"/>
  <c r="H397" i="20"/>
  <c r="J397" i="20" s="1"/>
  <c r="G397" i="20"/>
  <c r="F397" i="20"/>
  <c r="E397" i="20"/>
  <c r="I396" i="20"/>
  <c r="G396" i="20"/>
  <c r="F396" i="20"/>
  <c r="E396" i="20"/>
  <c r="H396" i="20" s="1"/>
  <c r="K396" i="20" s="1"/>
  <c r="I395" i="20"/>
  <c r="G395" i="20"/>
  <c r="F395" i="20"/>
  <c r="H395" i="20" s="1"/>
  <c r="E395" i="20"/>
  <c r="I394" i="20"/>
  <c r="M394" i="20" s="1"/>
  <c r="H394" i="20"/>
  <c r="G394" i="20"/>
  <c r="F394" i="20"/>
  <c r="E394" i="20"/>
  <c r="M393" i="20"/>
  <c r="L393" i="20"/>
  <c r="Q393" i="20" s="1"/>
  <c r="H393" i="20"/>
  <c r="G393" i="20"/>
  <c r="F393" i="20"/>
  <c r="E393" i="20"/>
  <c r="I393" i="20" s="1"/>
  <c r="G392" i="20"/>
  <c r="F392" i="20"/>
  <c r="E392" i="20"/>
  <c r="G391" i="20"/>
  <c r="F391" i="20"/>
  <c r="I391" i="20" s="1"/>
  <c r="E391" i="20"/>
  <c r="G390" i="20"/>
  <c r="F390" i="20"/>
  <c r="E390" i="20"/>
  <c r="H390" i="20" s="1"/>
  <c r="K390" i="20" s="1"/>
  <c r="G389" i="20"/>
  <c r="F389" i="20"/>
  <c r="E389" i="20"/>
  <c r="I389" i="20" s="1"/>
  <c r="M389" i="20" s="1"/>
  <c r="I388" i="20"/>
  <c r="L388" i="20" s="1"/>
  <c r="G388" i="20"/>
  <c r="F388" i="20"/>
  <c r="E388" i="20"/>
  <c r="H388" i="20" s="1"/>
  <c r="J388" i="20" s="1"/>
  <c r="L387" i="20"/>
  <c r="Q387" i="20" s="1"/>
  <c r="G387" i="20"/>
  <c r="F387" i="20"/>
  <c r="E387" i="20"/>
  <c r="I387" i="20" s="1"/>
  <c r="M387" i="20" s="1"/>
  <c r="G386" i="20"/>
  <c r="F386" i="20"/>
  <c r="E386" i="20"/>
  <c r="L385" i="20"/>
  <c r="Q385" i="20" s="1"/>
  <c r="I385" i="20"/>
  <c r="M385" i="20" s="1"/>
  <c r="H385" i="20"/>
  <c r="K385" i="20" s="1"/>
  <c r="G385" i="20"/>
  <c r="F385" i="20"/>
  <c r="E385" i="20"/>
  <c r="G384" i="20"/>
  <c r="F384" i="20"/>
  <c r="E384" i="20"/>
  <c r="I384" i="20" s="1"/>
  <c r="M384" i="20" s="1"/>
  <c r="G383" i="20"/>
  <c r="F383" i="20"/>
  <c r="E383" i="20"/>
  <c r="I383" i="20" s="1"/>
  <c r="G382" i="20"/>
  <c r="F382" i="20"/>
  <c r="I382" i="20" s="1"/>
  <c r="E382" i="20"/>
  <c r="G381" i="20"/>
  <c r="F381" i="20"/>
  <c r="E381" i="20"/>
  <c r="G380" i="20"/>
  <c r="F380" i="20"/>
  <c r="E380" i="20"/>
  <c r="G379" i="20"/>
  <c r="F379" i="20"/>
  <c r="H379" i="20" s="1"/>
  <c r="E379" i="20"/>
  <c r="I378" i="20"/>
  <c r="M378" i="20" s="1"/>
  <c r="H378" i="20"/>
  <c r="G378" i="20"/>
  <c r="F378" i="20"/>
  <c r="E378" i="20"/>
  <c r="K377" i="20"/>
  <c r="J377" i="20"/>
  <c r="P377" i="20" s="1"/>
  <c r="I377" i="20"/>
  <c r="G377" i="20"/>
  <c r="F377" i="20"/>
  <c r="H377" i="20" s="1"/>
  <c r="E377" i="20"/>
  <c r="G376" i="20"/>
  <c r="F376" i="20"/>
  <c r="E376" i="20"/>
  <c r="J375" i="20"/>
  <c r="P375" i="20" s="1"/>
  <c r="I375" i="20"/>
  <c r="H375" i="20"/>
  <c r="K375" i="20" s="1"/>
  <c r="G375" i="20"/>
  <c r="F375" i="20"/>
  <c r="E375" i="20"/>
  <c r="G374" i="20"/>
  <c r="F374" i="20"/>
  <c r="E374" i="20"/>
  <c r="I374" i="20" s="1"/>
  <c r="M374" i="20" s="1"/>
  <c r="G373" i="20"/>
  <c r="F373" i="20"/>
  <c r="E373" i="20"/>
  <c r="I373" i="20" s="1"/>
  <c r="G372" i="20"/>
  <c r="F372" i="20"/>
  <c r="I372" i="20" s="1"/>
  <c r="E372" i="20"/>
  <c r="G371" i="20"/>
  <c r="F371" i="20"/>
  <c r="E371" i="20"/>
  <c r="G370" i="20"/>
  <c r="F370" i="20"/>
  <c r="E370" i="20"/>
  <c r="G369" i="20"/>
  <c r="F369" i="20"/>
  <c r="H369" i="20" s="1"/>
  <c r="E369" i="20"/>
  <c r="I368" i="20"/>
  <c r="M368" i="20" s="1"/>
  <c r="H368" i="20"/>
  <c r="G368" i="20"/>
  <c r="F368" i="20"/>
  <c r="E368" i="20"/>
  <c r="I367" i="20"/>
  <c r="G367" i="20"/>
  <c r="F367" i="20"/>
  <c r="H367" i="20" s="1"/>
  <c r="E367" i="20"/>
  <c r="G366" i="20"/>
  <c r="F366" i="20"/>
  <c r="E366" i="20"/>
  <c r="I365" i="20"/>
  <c r="M365" i="20" s="1"/>
  <c r="H365" i="20"/>
  <c r="G365" i="20"/>
  <c r="F365" i="20"/>
  <c r="E365" i="20"/>
  <c r="G364" i="20"/>
  <c r="F364" i="20"/>
  <c r="E364" i="20"/>
  <c r="I364" i="20" s="1"/>
  <c r="M364" i="20" s="1"/>
  <c r="G363" i="20"/>
  <c r="F363" i="20"/>
  <c r="E363" i="20"/>
  <c r="I363" i="20" s="1"/>
  <c r="G362" i="20"/>
  <c r="F362" i="20"/>
  <c r="I362" i="20" s="1"/>
  <c r="E362" i="20"/>
  <c r="G361" i="20"/>
  <c r="F361" i="20"/>
  <c r="E361" i="20"/>
  <c r="G360" i="20"/>
  <c r="F360" i="20"/>
  <c r="E360" i="20"/>
  <c r="G359" i="20"/>
  <c r="F359" i="20"/>
  <c r="H359" i="20" s="1"/>
  <c r="E359" i="20"/>
  <c r="I358" i="20"/>
  <c r="M358" i="20" s="1"/>
  <c r="H358" i="20"/>
  <c r="G358" i="20"/>
  <c r="F358" i="20"/>
  <c r="E358" i="20"/>
  <c r="K357" i="20"/>
  <c r="J357" i="20"/>
  <c r="P357" i="20" s="1"/>
  <c r="I357" i="20"/>
  <c r="G357" i="20"/>
  <c r="F357" i="20"/>
  <c r="H357" i="20" s="1"/>
  <c r="E357" i="20"/>
  <c r="G356" i="20"/>
  <c r="F356" i="20"/>
  <c r="E356" i="20"/>
  <c r="I355" i="20"/>
  <c r="M355" i="20" s="1"/>
  <c r="H355" i="20"/>
  <c r="K355" i="20" s="1"/>
  <c r="G355" i="20"/>
  <c r="F355" i="20"/>
  <c r="E355" i="20"/>
  <c r="G354" i="20"/>
  <c r="F354" i="20"/>
  <c r="E354" i="20"/>
  <c r="I354" i="20" s="1"/>
  <c r="M354" i="20" s="1"/>
  <c r="G353" i="20"/>
  <c r="F353" i="20"/>
  <c r="E353" i="20"/>
  <c r="I353" i="20" s="1"/>
  <c r="G352" i="20"/>
  <c r="F352" i="20"/>
  <c r="I352" i="20" s="1"/>
  <c r="E352" i="20"/>
  <c r="G351" i="20"/>
  <c r="F351" i="20"/>
  <c r="E351" i="20"/>
  <c r="G350" i="20"/>
  <c r="F350" i="20"/>
  <c r="E350" i="20"/>
  <c r="G349" i="20"/>
  <c r="F349" i="20"/>
  <c r="H349" i="20" s="1"/>
  <c r="E349" i="20"/>
  <c r="I348" i="20"/>
  <c r="M348" i="20" s="1"/>
  <c r="H348" i="20"/>
  <c r="G348" i="20"/>
  <c r="F348" i="20"/>
  <c r="E348" i="20"/>
  <c r="I347" i="20"/>
  <c r="G347" i="20"/>
  <c r="F347" i="20"/>
  <c r="H347" i="20" s="1"/>
  <c r="E347" i="20"/>
  <c r="G346" i="20"/>
  <c r="F346" i="20"/>
  <c r="E346" i="20"/>
  <c r="I345" i="20"/>
  <c r="L345" i="20" s="1"/>
  <c r="H345" i="20"/>
  <c r="K345" i="20" s="1"/>
  <c r="G345" i="20"/>
  <c r="F345" i="20"/>
  <c r="E345" i="20"/>
  <c r="G344" i="20"/>
  <c r="F344" i="20"/>
  <c r="E344" i="20"/>
  <c r="I344" i="20" s="1"/>
  <c r="M344" i="20" s="1"/>
  <c r="G343" i="20"/>
  <c r="F343" i="20"/>
  <c r="E343" i="20"/>
  <c r="I342" i="20"/>
  <c r="M342" i="20" s="1"/>
  <c r="H342" i="20"/>
  <c r="G342" i="20"/>
  <c r="F342" i="20"/>
  <c r="E342" i="20"/>
  <c r="I341" i="20"/>
  <c r="G341" i="20"/>
  <c r="F341" i="20"/>
  <c r="E341" i="20"/>
  <c r="M340" i="20"/>
  <c r="J340" i="20"/>
  <c r="P340" i="20" s="1"/>
  <c r="I340" i="20"/>
  <c r="L340" i="20" s="1"/>
  <c r="H340" i="20"/>
  <c r="K340" i="20" s="1"/>
  <c r="G340" i="20"/>
  <c r="F340" i="20"/>
  <c r="E340" i="20"/>
  <c r="G339" i="20"/>
  <c r="F339" i="20"/>
  <c r="E339" i="20"/>
  <c r="I339" i="20" s="1"/>
  <c r="L339" i="20" s="1"/>
  <c r="G338" i="20"/>
  <c r="F338" i="20"/>
  <c r="E338" i="20"/>
  <c r="G337" i="20"/>
  <c r="F337" i="20"/>
  <c r="H337" i="20" s="1"/>
  <c r="E337" i="20"/>
  <c r="I337" i="20" s="1"/>
  <c r="I336" i="20"/>
  <c r="G336" i="20"/>
  <c r="F336" i="20"/>
  <c r="E336" i="20"/>
  <c r="H336" i="20" s="1"/>
  <c r="K336" i="20" s="1"/>
  <c r="I335" i="20"/>
  <c r="H335" i="20"/>
  <c r="K335" i="20" s="1"/>
  <c r="G335" i="20"/>
  <c r="F335" i="20"/>
  <c r="E335" i="20"/>
  <c r="G334" i="20"/>
  <c r="F334" i="20"/>
  <c r="E334" i="20"/>
  <c r="I334" i="20" s="1"/>
  <c r="G333" i="20"/>
  <c r="F333" i="20"/>
  <c r="E333" i="20"/>
  <c r="I333" i="20" s="1"/>
  <c r="G332" i="20"/>
  <c r="F332" i="20"/>
  <c r="E332" i="20"/>
  <c r="G331" i="20"/>
  <c r="F331" i="20"/>
  <c r="E331" i="20"/>
  <c r="I330" i="20"/>
  <c r="H330" i="20"/>
  <c r="G330" i="20"/>
  <c r="F330" i="20"/>
  <c r="E330" i="20"/>
  <c r="G329" i="20"/>
  <c r="F329" i="20"/>
  <c r="E329" i="20"/>
  <c r="I329" i="20" s="1"/>
  <c r="M329" i="20" s="1"/>
  <c r="G328" i="20"/>
  <c r="F328" i="20"/>
  <c r="E328" i="20"/>
  <c r="J327" i="20"/>
  <c r="P327" i="20" s="1"/>
  <c r="I327" i="20"/>
  <c r="H327" i="20"/>
  <c r="K327" i="20" s="1"/>
  <c r="G327" i="20"/>
  <c r="F327" i="20"/>
  <c r="E327" i="20"/>
  <c r="G326" i="20"/>
  <c r="F326" i="20"/>
  <c r="E326" i="20"/>
  <c r="I326" i="20" s="1"/>
  <c r="H325" i="20"/>
  <c r="J325" i="20" s="1"/>
  <c r="G325" i="20"/>
  <c r="F325" i="20"/>
  <c r="E325" i="20"/>
  <c r="I325" i="20" s="1"/>
  <c r="G324" i="20"/>
  <c r="F324" i="20"/>
  <c r="E324" i="20"/>
  <c r="H324" i="20" s="1"/>
  <c r="K324" i="20" s="1"/>
  <c r="G323" i="20"/>
  <c r="F323" i="20"/>
  <c r="E323" i="20"/>
  <c r="H323" i="20" s="1"/>
  <c r="I322" i="20"/>
  <c r="L322" i="20" s="1"/>
  <c r="H322" i="20"/>
  <c r="K322" i="20" s="1"/>
  <c r="G322" i="20"/>
  <c r="F322" i="20"/>
  <c r="E322" i="20"/>
  <c r="M321" i="20"/>
  <c r="G321" i="20"/>
  <c r="F321" i="20"/>
  <c r="E321" i="20"/>
  <c r="I321" i="20" s="1"/>
  <c r="L321" i="20" s="1"/>
  <c r="Q321" i="20" s="1"/>
  <c r="G320" i="20"/>
  <c r="F320" i="20"/>
  <c r="E320" i="20"/>
  <c r="K319" i="20"/>
  <c r="J319" i="20"/>
  <c r="I319" i="20"/>
  <c r="M319" i="20" s="1"/>
  <c r="G319" i="20"/>
  <c r="F319" i="20"/>
  <c r="E319" i="20"/>
  <c r="H319" i="20" s="1"/>
  <c r="I318" i="20"/>
  <c r="L318" i="20" s="1"/>
  <c r="H318" i="20"/>
  <c r="G318" i="20"/>
  <c r="F318" i="20"/>
  <c r="E318" i="20"/>
  <c r="J317" i="20"/>
  <c r="P317" i="20" s="1"/>
  <c r="I317" i="20"/>
  <c r="M317" i="20" s="1"/>
  <c r="H317" i="20"/>
  <c r="K317" i="20" s="1"/>
  <c r="G317" i="20"/>
  <c r="F317" i="20"/>
  <c r="E317" i="20"/>
  <c r="G316" i="20"/>
  <c r="F316" i="20"/>
  <c r="E316" i="20"/>
  <c r="I315" i="20"/>
  <c r="H315" i="20"/>
  <c r="G315" i="20"/>
  <c r="F315" i="20"/>
  <c r="E315" i="20"/>
  <c r="I314" i="20"/>
  <c r="M314" i="20" s="1"/>
  <c r="G314" i="20"/>
  <c r="F314" i="20"/>
  <c r="E314" i="20"/>
  <c r="H314" i="20" s="1"/>
  <c r="K314" i="20" s="1"/>
  <c r="I313" i="20"/>
  <c r="L313" i="20" s="1"/>
  <c r="G313" i="20"/>
  <c r="F313" i="20"/>
  <c r="E313" i="20"/>
  <c r="H313" i="20" s="1"/>
  <c r="I312" i="20"/>
  <c r="M312" i="20" s="1"/>
  <c r="H312" i="20"/>
  <c r="K312" i="20" s="1"/>
  <c r="G312" i="20"/>
  <c r="F312" i="20"/>
  <c r="E312" i="20"/>
  <c r="G311" i="20"/>
  <c r="F311" i="20"/>
  <c r="E311" i="20"/>
  <c r="G310" i="20"/>
  <c r="F310" i="20"/>
  <c r="E310" i="20"/>
  <c r="I310" i="20" s="1"/>
  <c r="G309" i="20"/>
  <c r="F309" i="20"/>
  <c r="E309" i="20"/>
  <c r="H309" i="20" s="1"/>
  <c r="K309" i="20" s="1"/>
  <c r="G308" i="20"/>
  <c r="F308" i="20"/>
  <c r="E308" i="20"/>
  <c r="I308" i="20" s="1"/>
  <c r="I307" i="20"/>
  <c r="L307" i="20" s="1"/>
  <c r="H307" i="20"/>
  <c r="K307" i="20" s="1"/>
  <c r="G307" i="20"/>
  <c r="F307" i="20"/>
  <c r="E307" i="20"/>
  <c r="G306" i="20"/>
  <c r="F306" i="20"/>
  <c r="E306" i="20"/>
  <c r="G305" i="20"/>
  <c r="F305" i="20"/>
  <c r="E305" i="20"/>
  <c r="I305" i="20" s="1"/>
  <c r="G304" i="20"/>
  <c r="F304" i="20"/>
  <c r="E304" i="20"/>
  <c r="H304" i="20" s="1"/>
  <c r="K304" i="20" s="1"/>
  <c r="G303" i="20"/>
  <c r="F303" i="20"/>
  <c r="E303" i="20"/>
  <c r="I303" i="20" s="1"/>
  <c r="I302" i="20"/>
  <c r="M302" i="20" s="1"/>
  <c r="H302" i="20"/>
  <c r="K302" i="20" s="1"/>
  <c r="G302" i="20"/>
  <c r="F302" i="20"/>
  <c r="E302" i="20"/>
  <c r="G268" i="20"/>
  <c r="F268" i="20"/>
  <c r="E268" i="20"/>
  <c r="H268" i="20" s="1"/>
  <c r="K268" i="20" s="1"/>
  <c r="G206" i="20"/>
  <c r="F206" i="20"/>
  <c r="E206" i="20"/>
  <c r="H183" i="20"/>
  <c r="G183" i="20"/>
  <c r="F183" i="20"/>
  <c r="I183" i="20" s="1"/>
  <c r="M183" i="20" s="1"/>
  <c r="E183" i="20"/>
  <c r="G113" i="20"/>
  <c r="F113" i="20"/>
  <c r="E113" i="20"/>
  <c r="G84" i="20"/>
  <c r="F84" i="20"/>
  <c r="I84" i="20" s="1"/>
  <c r="E84" i="20"/>
  <c r="G299" i="20"/>
  <c r="F299" i="20"/>
  <c r="E299" i="20"/>
  <c r="H299" i="20" s="1"/>
  <c r="J299" i="20" s="1"/>
  <c r="G249" i="20"/>
  <c r="F249" i="20"/>
  <c r="E249" i="20"/>
  <c r="I249" i="20" s="1"/>
  <c r="L249" i="20" s="1"/>
  <c r="G232" i="20"/>
  <c r="F232" i="20"/>
  <c r="E232" i="20"/>
  <c r="I232" i="20" s="1"/>
  <c r="G211" i="20"/>
  <c r="F211" i="20"/>
  <c r="E211" i="20"/>
  <c r="G193" i="20"/>
  <c r="F193" i="20"/>
  <c r="E193" i="20"/>
  <c r="I193" i="20" s="1"/>
  <c r="K179" i="20"/>
  <c r="G179" i="20"/>
  <c r="F179" i="20"/>
  <c r="E179" i="20"/>
  <c r="H179" i="20" s="1"/>
  <c r="J179" i="20" s="1"/>
  <c r="G177" i="20"/>
  <c r="F177" i="20"/>
  <c r="E177" i="20"/>
  <c r="H177" i="20" s="1"/>
  <c r="G172" i="20"/>
  <c r="F172" i="20"/>
  <c r="E172" i="20"/>
  <c r="I172" i="20" s="1"/>
  <c r="G146" i="20"/>
  <c r="F146" i="20"/>
  <c r="E146" i="20"/>
  <c r="G120" i="20"/>
  <c r="F120" i="20"/>
  <c r="E120" i="20"/>
  <c r="G67" i="20"/>
  <c r="F67" i="20"/>
  <c r="E67" i="20"/>
  <c r="G37" i="20"/>
  <c r="F37" i="20"/>
  <c r="E37" i="20"/>
  <c r="G20" i="20"/>
  <c r="F20" i="20"/>
  <c r="E20" i="20"/>
  <c r="I20" i="20" s="1"/>
  <c r="G298" i="20"/>
  <c r="F298" i="20"/>
  <c r="E298" i="20"/>
  <c r="H298" i="20" s="1"/>
  <c r="G297" i="20"/>
  <c r="F297" i="20"/>
  <c r="E297" i="20"/>
  <c r="I297" i="20" s="1"/>
  <c r="I296" i="20"/>
  <c r="M296" i="20" s="1"/>
  <c r="G296" i="20"/>
  <c r="F296" i="20"/>
  <c r="E296" i="20"/>
  <c r="G295" i="20"/>
  <c r="F295" i="20"/>
  <c r="E295" i="20"/>
  <c r="G293" i="20"/>
  <c r="F293" i="20"/>
  <c r="E293" i="20"/>
  <c r="I293" i="20" s="1"/>
  <c r="G292" i="20"/>
  <c r="F292" i="20"/>
  <c r="E292" i="20"/>
  <c r="I292" i="20" s="1"/>
  <c r="I290" i="20"/>
  <c r="G290" i="20"/>
  <c r="F290" i="20"/>
  <c r="E290" i="20"/>
  <c r="H290" i="20" s="1"/>
  <c r="G289" i="20"/>
  <c r="F289" i="20"/>
  <c r="I289" i="20" s="1"/>
  <c r="E289" i="20"/>
  <c r="I287" i="20"/>
  <c r="L287" i="20" s="1"/>
  <c r="H287" i="20"/>
  <c r="K287" i="20" s="1"/>
  <c r="G287" i="20"/>
  <c r="F287" i="20"/>
  <c r="E287" i="20"/>
  <c r="G278" i="20"/>
  <c r="F278" i="20"/>
  <c r="E278" i="20"/>
  <c r="H276" i="20"/>
  <c r="G276" i="20"/>
  <c r="F276" i="20"/>
  <c r="I276" i="20" s="1"/>
  <c r="E276" i="20"/>
  <c r="G274" i="20"/>
  <c r="F274" i="20"/>
  <c r="E274" i="20"/>
  <c r="I274" i="20" s="1"/>
  <c r="M274" i="20" s="1"/>
  <c r="G273" i="20"/>
  <c r="F273" i="20"/>
  <c r="E273" i="20"/>
  <c r="G272" i="20"/>
  <c r="F272" i="20"/>
  <c r="E272" i="20"/>
  <c r="G267" i="20"/>
  <c r="F267" i="20"/>
  <c r="E267" i="20"/>
  <c r="G266" i="20"/>
  <c r="F266" i="20"/>
  <c r="E266" i="20"/>
  <c r="I266" i="20" s="1"/>
  <c r="G263" i="20"/>
  <c r="F263" i="20"/>
  <c r="E263" i="20"/>
  <c r="I262" i="20"/>
  <c r="G262" i="20"/>
  <c r="F262" i="20"/>
  <c r="E262" i="20"/>
  <c r="G261" i="20"/>
  <c r="F261" i="20"/>
  <c r="E261" i="20"/>
  <c r="G259" i="20"/>
  <c r="F259" i="20"/>
  <c r="E259" i="20"/>
  <c r="H259" i="20" s="1"/>
  <c r="G256" i="20"/>
  <c r="F256" i="20"/>
  <c r="E256" i="20"/>
  <c r="G255" i="20"/>
  <c r="F255" i="20"/>
  <c r="E255" i="20"/>
  <c r="G253" i="20"/>
  <c r="F253" i="20"/>
  <c r="E253" i="20"/>
  <c r="G252" i="20"/>
  <c r="F252" i="20"/>
  <c r="E252" i="20"/>
  <c r="G251" i="20"/>
  <c r="F251" i="20"/>
  <c r="E251" i="20"/>
  <c r="G250" i="20"/>
  <c r="F250" i="20"/>
  <c r="H250" i="20" s="1"/>
  <c r="E250" i="20"/>
  <c r="I250" i="20" s="1"/>
  <c r="M250" i="20" s="1"/>
  <c r="G247" i="20"/>
  <c r="F247" i="20"/>
  <c r="I247" i="20" s="1"/>
  <c r="E247" i="20"/>
  <c r="G246" i="20"/>
  <c r="F246" i="20"/>
  <c r="E246" i="20"/>
  <c r="H246" i="20" s="1"/>
  <c r="G245" i="20"/>
  <c r="F245" i="20"/>
  <c r="E245" i="20"/>
  <c r="H245" i="20" s="1"/>
  <c r="G243" i="20"/>
  <c r="F243" i="20"/>
  <c r="E243" i="20"/>
  <c r="G240" i="20"/>
  <c r="F240" i="20"/>
  <c r="E240" i="20"/>
  <c r="G238" i="20"/>
  <c r="F238" i="20"/>
  <c r="H238" i="20" s="1"/>
  <c r="E238" i="20"/>
  <c r="G237" i="20"/>
  <c r="F237" i="20"/>
  <c r="E237" i="20"/>
  <c r="I236" i="20"/>
  <c r="L236" i="20" s="1"/>
  <c r="H236" i="20"/>
  <c r="G236" i="20"/>
  <c r="F236" i="20"/>
  <c r="E236" i="20"/>
  <c r="G235" i="20"/>
  <c r="F235" i="20"/>
  <c r="E235" i="20"/>
  <c r="I235" i="20" s="1"/>
  <c r="I231" i="20"/>
  <c r="M231" i="20" s="1"/>
  <c r="G231" i="20"/>
  <c r="F231" i="20"/>
  <c r="E231" i="20"/>
  <c r="H231" i="20" s="1"/>
  <c r="G230" i="20"/>
  <c r="F230" i="20"/>
  <c r="I230" i="20" s="1"/>
  <c r="E230" i="20"/>
  <c r="G229" i="20"/>
  <c r="F229" i="20"/>
  <c r="E229" i="20"/>
  <c r="G227" i="20"/>
  <c r="F227" i="20"/>
  <c r="E227" i="20"/>
  <c r="G226" i="20"/>
  <c r="F226" i="20"/>
  <c r="E226" i="20"/>
  <c r="G225" i="20"/>
  <c r="F225" i="20"/>
  <c r="E225" i="20"/>
  <c r="G223" i="20"/>
  <c r="F223" i="20"/>
  <c r="E223" i="20"/>
  <c r="I223" i="20" s="1"/>
  <c r="M223" i="20" s="1"/>
  <c r="G222" i="20"/>
  <c r="F222" i="20"/>
  <c r="E222" i="20"/>
  <c r="H222" i="20" s="1"/>
  <c r="K222" i="20" s="1"/>
  <c r="G221" i="20"/>
  <c r="F221" i="20"/>
  <c r="E221" i="20"/>
  <c r="M219" i="20"/>
  <c r="I219" i="20"/>
  <c r="L219" i="20" s="1"/>
  <c r="G219" i="20"/>
  <c r="F219" i="20"/>
  <c r="E219" i="20"/>
  <c r="H219" i="20" s="1"/>
  <c r="K219" i="20" s="1"/>
  <c r="G217" i="20"/>
  <c r="F217" i="20"/>
  <c r="E217" i="20"/>
  <c r="G209" i="20"/>
  <c r="F209" i="20"/>
  <c r="E209" i="20"/>
  <c r="H209" i="20" s="1"/>
  <c r="K209" i="20" s="1"/>
  <c r="G208" i="20"/>
  <c r="F208" i="20"/>
  <c r="E208" i="20"/>
  <c r="H208" i="20" s="1"/>
  <c r="K208" i="20" s="1"/>
  <c r="G207" i="20"/>
  <c r="F207" i="20"/>
  <c r="E207" i="20"/>
  <c r="G205" i="20"/>
  <c r="F205" i="20"/>
  <c r="E205" i="20"/>
  <c r="G204" i="20"/>
  <c r="F204" i="20"/>
  <c r="H204" i="20" s="1"/>
  <c r="E204" i="20"/>
  <c r="G203" i="20"/>
  <c r="F203" i="20"/>
  <c r="E203" i="20"/>
  <c r="H203" i="20" s="1"/>
  <c r="K203" i="20" s="1"/>
  <c r="G200" i="20"/>
  <c r="F200" i="20"/>
  <c r="E200" i="20"/>
  <c r="I200" i="20" s="1"/>
  <c r="M200" i="20" s="1"/>
  <c r="G199" i="20"/>
  <c r="F199" i="20"/>
  <c r="E199" i="20"/>
  <c r="G198" i="20"/>
  <c r="F198" i="20"/>
  <c r="E198" i="20"/>
  <c r="G195" i="20"/>
  <c r="F195" i="20"/>
  <c r="E195" i="20"/>
  <c r="G191" i="20"/>
  <c r="F191" i="20"/>
  <c r="E191" i="20"/>
  <c r="G186" i="20"/>
  <c r="F186" i="20"/>
  <c r="E186" i="20"/>
  <c r="G182" i="20"/>
  <c r="F182" i="20"/>
  <c r="E182" i="20"/>
  <c r="H180" i="20"/>
  <c r="K180" i="20" s="1"/>
  <c r="G180" i="20"/>
  <c r="F180" i="20"/>
  <c r="E180" i="20"/>
  <c r="I180" i="20" s="1"/>
  <c r="G178" i="20"/>
  <c r="F178" i="20"/>
  <c r="E178" i="20"/>
  <c r="H173" i="20"/>
  <c r="K173" i="20" s="1"/>
  <c r="G173" i="20"/>
  <c r="F173" i="20"/>
  <c r="E173" i="20"/>
  <c r="I173" i="20" s="1"/>
  <c r="G171" i="20"/>
  <c r="F171" i="20"/>
  <c r="I171" i="20" s="1"/>
  <c r="E171" i="20"/>
  <c r="G169" i="20"/>
  <c r="F169" i="20"/>
  <c r="E169" i="20"/>
  <c r="G167" i="20"/>
  <c r="F167" i="20"/>
  <c r="E167" i="20"/>
  <c r="G166" i="20"/>
  <c r="F166" i="20"/>
  <c r="E166" i="20"/>
  <c r="G165" i="20"/>
  <c r="F165" i="20"/>
  <c r="E165" i="20"/>
  <c r="G159" i="20"/>
  <c r="F159" i="20"/>
  <c r="E159" i="20"/>
  <c r="G154" i="20"/>
  <c r="F154" i="20"/>
  <c r="I154" i="20" s="1"/>
  <c r="E154" i="20"/>
  <c r="G151" i="20"/>
  <c r="F151" i="20"/>
  <c r="E151" i="20"/>
  <c r="G148" i="20"/>
  <c r="F148" i="20"/>
  <c r="E148" i="20"/>
  <c r="H145" i="20"/>
  <c r="K145" i="20" s="1"/>
  <c r="G145" i="20"/>
  <c r="F145" i="20"/>
  <c r="E145" i="20"/>
  <c r="I145" i="20" s="1"/>
  <c r="G144" i="20"/>
  <c r="F144" i="20"/>
  <c r="E144" i="20"/>
  <c r="I144" i="20" s="1"/>
  <c r="M144" i="20" s="1"/>
  <c r="G132" i="20"/>
  <c r="F132" i="20"/>
  <c r="E132" i="20"/>
  <c r="G131" i="20"/>
  <c r="F131" i="20"/>
  <c r="E131" i="20"/>
  <c r="G130" i="20"/>
  <c r="F130" i="20"/>
  <c r="E130" i="20"/>
  <c r="H130" i="20" s="1"/>
  <c r="K130" i="20" s="1"/>
  <c r="G129" i="20"/>
  <c r="F129" i="20"/>
  <c r="E129" i="20"/>
  <c r="G128" i="20"/>
  <c r="F128" i="20"/>
  <c r="E128" i="20"/>
  <c r="I128" i="20" s="1"/>
  <c r="L128" i="20" s="1"/>
  <c r="G124" i="20"/>
  <c r="F124" i="20"/>
  <c r="E124" i="20"/>
  <c r="G122" i="20"/>
  <c r="F122" i="20"/>
  <c r="E122" i="20"/>
  <c r="G121" i="20"/>
  <c r="F121" i="20"/>
  <c r="E121" i="20"/>
  <c r="G116" i="20"/>
  <c r="F116" i="20"/>
  <c r="E116" i="20"/>
  <c r="G109" i="20"/>
  <c r="F109" i="20"/>
  <c r="E109" i="20"/>
  <c r="I109" i="20" s="1"/>
  <c r="G108" i="20"/>
  <c r="F108" i="20"/>
  <c r="E108" i="20"/>
  <c r="G104" i="20"/>
  <c r="F104" i="20"/>
  <c r="E104" i="20"/>
  <c r="G102" i="20"/>
  <c r="F102" i="20"/>
  <c r="E102" i="20"/>
  <c r="G101" i="20"/>
  <c r="F101" i="20"/>
  <c r="E101" i="20"/>
  <c r="I101" i="20" s="1"/>
  <c r="G98" i="20"/>
  <c r="F98" i="20"/>
  <c r="E98" i="20"/>
  <c r="I98" i="20" s="1"/>
  <c r="G96" i="20"/>
  <c r="F96" i="20"/>
  <c r="E96" i="20"/>
  <c r="H94" i="20"/>
  <c r="G94" i="20"/>
  <c r="F94" i="20"/>
  <c r="E94" i="20"/>
  <c r="I94" i="20" s="1"/>
  <c r="G93" i="20"/>
  <c r="F93" i="20"/>
  <c r="E93" i="20"/>
  <c r="G91" i="20"/>
  <c r="F91" i="20"/>
  <c r="H91" i="20" s="1"/>
  <c r="E91" i="20"/>
  <c r="G90" i="20"/>
  <c r="F90" i="20"/>
  <c r="E90" i="20"/>
  <c r="I90" i="20" s="1"/>
  <c r="G89" i="20"/>
  <c r="F89" i="20"/>
  <c r="E89" i="20"/>
  <c r="G86" i="20"/>
  <c r="F86" i="20"/>
  <c r="E86" i="20"/>
  <c r="G85" i="20"/>
  <c r="F85" i="20"/>
  <c r="E85" i="20"/>
  <c r="H85" i="20" s="1"/>
  <c r="G83" i="20"/>
  <c r="F83" i="20"/>
  <c r="E83" i="20"/>
  <c r="I81" i="20"/>
  <c r="G81" i="20"/>
  <c r="F81" i="20"/>
  <c r="E81" i="20"/>
  <c r="G79" i="20"/>
  <c r="F79" i="20"/>
  <c r="E79" i="20"/>
  <c r="G76" i="20"/>
  <c r="F76" i="20"/>
  <c r="H76" i="20" s="1"/>
  <c r="E76" i="20"/>
  <c r="I74" i="20"/>
  <c r="G74" i="20"/>
  <c r="F74" i="20"/>
  <c r="E74" i="20"/>
  <c r="G72" i="20"/>
  <c r="F72" i="20"/>
  <c r="E72" i="20"/>
  <c r="H72" i="20" s="1"/>
  <c r="K72" i="20" s="1"/>
  <c r="G71" i="20"/>
  <c r="F71" i="20"/>
  <c r="E71" i="20"/>
  <c r="G68" i="20"/>
  <c r="F68" i="20"/>
  <c r="E68" i="20"/>
  <c r="G66" i="20"/>
  <c r="F66" i="20"/>
  <c r="E66" i="20"/>
  <c r="I66" i="20" s="1"/>
  <c r="M66" i="20" s="1"/>
  <c r="G61" i="20"/>
  <c r="F61" i="20"/>
  <c r="E61" i="20"/>
  <c r="G59" i="20"/>
  <c r="F59" i="20"/>
  <c r="E59" i="20"/>
  <c r="I59" i="20" s="1"/>
  <c r="G56" i="20"/>
  <c r="F56" i="20"/>
  <c r="E56" i="20"/>
  <c r="G54" i="20"/>
  <c r="F54" i="20"/>
  <c r="E54" i="20"/>
  <c r="G52" i="20"/>
  <c r="F52" i="20"/>
  <c r="E52" i="20"/>
  <c r="I52" i="20" s="1"/>
  <c r="G47" i="20"/>
  <c r="F47" i="20"/>
  <c r="E47" i="20"/>
  <c r="I47" i="20" s="1"/>
  <c r="G46" i="20"/>
  <c r="F46" i="20"/>
  <c r="E46" i="20"/>
  <c r="H46" i="20" s="1"/>
  <c r="K46" i="20" s="1"/>
  <c r="G43" i="20"/>
  <c r="F43" i="20"/>
  <c r="E43" i="20"/>
  <c r="G38" i="20"/>
  <c r="F38" i="20"/>
  <c r="E38" i="20"/>
  <c r="H38" i="20" s="1"/>
  <c r="G35" i="20"/>
  <c r="F35" i="20"/>
  <c r="I35" i="20" s="1"/>
  <c r="M35" i="20" s="1"/>
  <c r="E35" i="20"/>
  <c r="G34" i="20"/>
  <c r="F34" i="20"/>
  <c r="E34" i="20"/>
  <c r="G30" i="20"/>
  <c r="F30" i="20"/>
  <c r="E30" i="20"/>
  <c r="I30" i="20" s="1"/>
  <c r="G25" i="20"/>
  <c r="F25" i="20"/>
  <c r="E25" i="20"/>
  <c r="G23" i="20"/>
  <c r="F23" i="20"/>
  <c r="E23" i="20"/>
  <c r="G19" i="20"/>
  <c r="F19" i="20"/>
  <c r="E19" i="20"/>
  <c r="I19" i="20" s="1"/>
  <c r="I17" i="20"/>
  <c r="M17" i="20" s="1"/>
  <c r="H17" i="20"/>
  <c r="G17" i="20"/>
  <c r="F17" i="20"/>
  <c r="E17" i="20"/>
  <c r="G15" i="20"/>
  <c r="F15" i="20"/>
  <c r="E15" i="20"/>
  <c r="H15" i="20" s="1"/>
  <c r="K15" i="20" s="1"/>
  <c r="G14" i="20"/>
  <c r="F14" i="20"/>
  <c r="E14" i="20"/>
  <c r="G11" i="20"/>
  <c r="F11" i="20"/>
  <c r="E11" i="20"/>
  <c r="G10" i="20"/>
  <c r="F10" i="20"/>
  <c r="I10" i="20" s="1"/>
  <c r="E10" i="20"/>
  <c r="G9" i="20"/>
  <c r="F9" i="20"/>
  <c r="E9" i="20"/>
  <c r="G7" i="20"/>
  <c r="F7" i="20"/>
  <c r="E7" i="20"/>
  <c r="G5" i="20"/>
  <c r="F5" i="20"/>
  <c r="H5" i="20" s="1"/>
  <c r="K5" i="20" s="1"/>
  <c r="E5" i="20"/>
  <c r="G2" i="20"/>
  <c r="F2" i="20"/>
  <c r="E2" i="20"/>
  <c r="G300" i="20"/>
  <c r="F300" i="20"/>
  <c r="E300" i="20"/>
  <c r="I300" i="20" s="1"/>
  <c r="I294" i="20"/>
  <c r="M294" i="20" s="1"/>
  <c r="H294" i="20"/>
  <c r="G294" i="20"/>
  <c r="F294" i="20"/>
  <c r="E294" i="20"/>
  <c r="G291" i="20"/>
  <c r="F291" i="20"/>
  <c r="E291" i="20"/>
  <c r="G288" i="20"/>
  <c r="F288" i="20"/>
  <c r="E288" i="20"/>
  <c r="H286" i="20"/>
  <c r="G286" i="20"/>
  <c r="F286" i="20"/>
  <c r="E286" i="20"/>
  <c r="G284" i="20"/>
  <c r="F284" i="20"/>
  <c r="E284" i="20"/>
  <c r="I284" i="20" s="1"/>
  <c r="L284" i="20" s="1"/>
  <c r="G283" i="20"/>
  <c r="F283" i="20"/>
  <c r="E283" i="20"/>
  <c r="G282" i="20"/>
  <c r="F282" i="20"/>
  <c r="I282" i="20" s="1"/>
  <c r="E282" i="20"/>
  <c r="H282" i="20" s="1"/>
  <c r="J282" i="20" s="1"/>
  <c r="G281" i="20"/>
  <c r="F281" i="20"/>
  <c r="E281" i="20"/>
  <c r="G277" i="20"/>
  <c r="F277" i="20"/>
  <c r="E277" i="20"/>
  <c r="G275" i="20"/>
  <c r="F275" i="20"/>
  <c r="E275" i="20"/>
  <c r="I275" i="20" s="1"/>
  <c r="M275" i="20" s="1"/>
  <c r="H271" i="20"/>
  <c r="G271" i="20"/>
  <c r="F271" i="20"/>
  <c r="I271" i="20" s="1"/>
  <c r="M271" i="20" s="1"/>
  <c r="E271" i="20"/>
  <c r="G270" i="20"/>
  <c r="F270" i="20"/>
  <c r="E270" i="20"/>
  <c r="G265" i="20"/>
  <c r="F265" i="20"/>
  <c r="E265" i="20"/>
  <c r="G264" i="20"/>
  <c r="F264" i="20"/>
  <c r="E264" i="20"/>
  <c r="H264" i="20" s="1"/>
  <c r="G260" i="20"/>
  <c r="F260" i="20"/>
  <c r="E260" i="20"/>
  <c r="G258" i="20"/>
  <c r="F258" i="20"/>
  <c r="E258" i="20"/>
  <c r="I258" i="20" s="1"/>
  <c r="M258" i="20" s="1"/>
  <c r="G254" i="20"/>
  <c r="F254" i="20"/>
  <c r="E254" i="20"/>
  <c r="I254" i="20" s="1"/>
  <c r="M254" i="20" s="1"/>
  <c r="G242" i="20"/>
  <c r="F242" i="20"/>
  <c r="E242" i="20"/>
  <c r="I241" i="20"/>
  <c r="H241" i="20"/>
  <c r="G241" i="20"/>
  <c r="F241" i="20"/>
  <c r="E241" i="20"/>
  <c r="G239" i="20"/>
  <c r="F239" i="20"/>
  <c r="E239" i="20"/>
  <c r="G234" i="20"/>
  <c r="F234" i="20"/>
  <c r="H234" i="20" s="1"/>
  <c r="E234" i="20"/>
  <c r="G233" i="20"/>
  <c r="F233" i="20"/>
  <c r="E233" i="20"/>
  <c r="I233" i="20" s="1"/>
  <c r="G228" i="20"/>
  <c r="F228" i="20"/>
  <c r="E228" i="20"/>
  <c r="G224" i="20"/>
  <c r="F224" i="20"/>
  <c r="E224" i="20"/>
  <c r="I224" i="20" s="1"/>
  <c r="G220" i="20"/>
  <c r="F220" i="20"/>
  <c r="E220" i="20"/>
  <c r="H220" i="20" s="1"/>
  <c r="K220" i="20" s="1"/>
  <c r="G218" i="20"/>
  <c r="F218" i="20"/>
  <c r="E218" i="20"/>
  <c r="I216" i="20"/>
  <c r="L216" i="20" s="1"/>
  <c r="G216" i="20"/>
  <c r="F216" i="20"/>
  <c r="E216" i="20"/>
  <c r="H216" i="20" s="1"/>
  <c r="G214" i="20"/>
  <c r="F214" i="20"/>
  <c r="E214" i="20"/>
  <c r="G213" i="20"/>
  <c r="F213" i="20"/>
  <c r="E213" i="20"/>
  <c r="G212" i="20"/>
  <c r="F212" i="20"/>
  <c r="E212" i="20"/>
  <c r="G210" i="20"/>
  <c r="F210" i="20"/>
  <c r="E210" i="20"/>
  <c r="I202" i="20"/>
  <c r="M202" i="20" s="1"/>
  <c r="G202" i="20"/>
  <c r="F202" i="20"/>
  <c r="E202" i="20"/>
  <c r="H202" i="20" s="1"/>
  <c r="G201" i="20"/>
  <c r="F201" i="20"/>
  <c r="E201" i="20"/>
  <c r="I196" i="20"/>
  <c r="G196" i="20"/>
  <c r="F196" i="20"/>
  <c r="E196" i="20"/>
  <c r="G194" i="20"/>
  <c r="F194" i="20"/>
  <c r="E194" i="20"/>
  <c r="I194" i="20" s="1"/>
  <c r="M194" i="20" s="1"/>
  <c r="G189" i="20"/>
  <c r="F189" i="20"/>
  <c r="E189" i="20"/>
  <c r="I189" i="20" s="1"/>
  <c r="M189" i="20" s="1"/>
  <c r="K188" i="20"/>
  <c r="J188" i="20"/>
  <c r="I188" i="20"/>
  <c r="M188" i="20" s="1"/>
  <c r="G188" i="20"/>
  <c r="F188" i="20"/>
  <c r="H188" i="20" s="1"/>
  <c r="E188" i="20"/>
  <c r="G187" i="20"/>
  <c r="F187" i="20"/>
  <c r="E187" i="20"/>
  <c r="G185" i="20"/>
  <c r="F185" i="20"/>
  <c r="E185" i="20"/>
  <c r="G184" i="20"/>
  <c r="F184" i="20"/>
  <c r="E184" i="20"/>
  <c r="G181" i="20"/>
  <c r="F181" i="20"/>
  <c r="E181" i="20"/>
  <c r="I181" i="20" s="1"/>
  <c r="G176" i="20"/>
  <c r="F176" i="20"/>
  <c r="I176" i="20" s="1"/>
  <c r="M176" i="20" s="1"/>
  <c r="E176" i="20"/>
  <c r="H175" i="20"/>
  <c r="K175" i="20" s="1"/>
  <c r="G175" i="20"/>
  <c r="F175" i="20"/>
  <c r="E175" i="20"/>
  <c r="G174" i="20"/>
  <c r="F174" i="20"/>
  <c r="E174" i="20"/>
  <c r="I174" i="20" s="1"/>
  <c r="M174" i="20" s="1"/>
  <c r="G168" i="20"/>
  <c r="F168" i="20"/>
  <c r="E168" i="20"/>
  <c r="G163" i="20"/>
  <c r="F163" i="20"/>
  <c r="E163" i="20"/>
  <c r="I163" i="20" s="1"/>
  <c r="G158" i="20"/>
  <c r="F158" i="20"/>
  <c r="E158" i="20"/>
  <c r="I158" i="20" s="1"/>
  <c r="M158" i="20" s="1"/>
  <c r="G156" i="20"/>
  <c r="F156" i="20"/>
  <c r="E156" i="20"/>
  <c r="G155" i="20"/>
  <c r="F155" i="20"/>
  <c r="E155" i="20"/>
  <c r="G153" i="20"/>
  <c r="F153" i="20"/>
  <c r="E153" i="20"/>
  <c r="I152" i="20"/>
  <c r="G152" i="20"/>
  <c r="F152" i="20"/>
  <c r="E152" i="20"/>
  <c r="H152" i="20" s="1"/>
  <c r="G150" i="20"/>
  <c r="F150" i="20"/>
  <c r="E150" i="20"/>
  <c r="G149" i="20"/>
  <c r="F149" i="20"/>
  <c r="E149" i="20"/>
  <c r="G147" i="20"/>
  <c r="F147" i="20"/>
  <c r="E147" i="20"/>
  <c r="I147" i="20" s="1"/>
  <c r="G143" i="20"/>
  <c r="F143" i="20"/>
  <c r="E143" i="20"/>
  <c r="G142" i="20"/>
  <c r="F142" i="20"/>
  <c r="I142" i="20" s="1"/>
  <c r="E142" i="20"/>
  <c r="G141" i="20"/>
  <c r="F141" i="20"/>
  <c r="E141" i="20"/>
  <c r="I141" i="20" s="1"/>
  <c r="G140" i="20"/>
  <c r="F140" i="20"/>
  <c r="E140" i="20"/>
  <c r="G139" i="20"/>
  <c r="F139" i="20"/>
  <c r="E139" i="20"/>
  <c r="G138" i="20"/>
  <c r="F138" i="20"/>
  <c r="E138" i="20"/>
  <c r="G137" i="20"/>
  <c r="F137" i="20"/>
  <c r="E137" i="20"/>
  <c r="G136" i="20"/>
  <c r="F136" i="20"/>
  <c r="E136" i="20"/>
  <c r="G135" i="20"/>
  <c r="F135" i="20"/>
  <c r="E135" i="20"/>
  <c r="I135" i="20" s="1"/>
  <c r="M135" i="20" s="1"/>
  <c r="G134" i="20"/>
  <c r="F134" i="20"/>
  <c r="I134" i="20" s="1"/>
  <c r="E134" i="20"/>
  <c r="G133" i="20"/>
  <c r="F133" i="20"/>
  <c r="E133" i="20"/>
  <c r="H125" i="20"/>
  <c r="G125" i="20"/>
  <c r="F125" i="20"/>
  <c r="E125" i="20"/>
  <c r="I125" i="20" s="1"/>
  <c r="I123" i="20"/>
  <c r="G123" i="20"/>
  <c r="F123" i="20"/>
  <c r="H123" i="20" s="1"/>
  <c r="K123" i="20" s="1"/>
  <c r="E123" i="20"/>
  <c r="G117" i="20"/>
  <c r="F117" i="20"/>
  <c r="E117" i="20"/>
  <c r="G115" i="20"/>
  <c r="F115" i="20"/>
  <c r="E115" i="20"/>
  <c r="G114" i="20"/>
  <c r="F114" i="20"/>
  <c r="E114" i="20"/>
  <c r="I114" i="20" s="1"/>
  <c r="M114" i="20" s="1"/>
  <c r="G112" i="20"/>
  <c r="F112" i="20"/>
  <c r="E112" i="20"/>
  <c r="G111" i="20"/>
  <c r="F111" i="20"/>
  <c r="E111" i="20"/>
  <c r="H111" i="20" s="1"/>
  <c r="J111" i="20" s="1"/>
  <c r="G110" i="20"/>
  <c r="F110" i="20"/>
  <c r="H110" i="20" s="1"/>
  <c r="E110" i="20"/>
  <c r="G107" i="20"/>
  <c r="F107" i="20"/>
  <c r="E107" i="20"/>
  <c r="I107" i="20" s="1"/>
  <c r="M107" i="20" s="1"/>
  <c r="G106" i="20"/>
  <c r="F106" i="20"/>
  <c r="E106" i="20"/>
  <c r="G105" i="20"/>
  <c r="F105" i="20"/>
  <c r="E105" i="20"/>
  <c r="I105" i="20" s="1"/>
  <c r="G103" i="20"/>
  <c r="F103" i="20"/>
  <c r="E103" i="20"/>
  <c r="I103" i="20" s="1"/>
  <c r="L103" i="20" s="1"/>
  <c r="G100" i="20"/>
  <c r="F100" i="20"/>
  <c r="E100" i="20"/>
  <c r="G95" i="20"/>
  <c r="F95" i="20"/>
  <c r="E95" i="20"/>
  <c r="G92" i="20"/>
  <c r="F92" i="20"/>
  <c r="E92" i="20"/>
  <c r="H92" i="20" s="1"/>
  <c r="G88" i="20"/>
  <c r="F88" i="20"/>
  <c r="E88" i="20"/>
  <c r="I88" i="20" s="1"/>
  <c r="G87" i="20"/>
  <c r="F87" i="20"/>
  <c r="E87" i="20"/>
  <c r="G82" i="20"/>
  <c r="F82" i="20"/>
  <c r="E82" i="20"/>
  <c r="G77" i="20"/>
  <c r="F77" i="20"/>
  <c r="I77" i="20" s="1"/>
  <c r="E77" i="20"/>
  <c r="G75" i="20"/>
  <c r="F75" i="20"/>
  <c r="E75" i="20"/>
  <c r="G73" i="20"/>
  <c r="F73" i="20"/>
  <c r="E73" i="20"/>
  <c r="I73" i="20" s="1"/>
  <c r="G70" i="20"/>
  <c r="F70" i="20"/>
  <c r="H70" i="20" s="1"/>
  <c r="K70" i="20" s="1"/>
  <c r="E70" i="20"/>
  <c r="I70" i="20" s="1"/>
  <c r="G65" i="20"/>
  <c r="F65" i="20"/>
  <c r="E65" i="20"/>
  <c r="G64" i="20"/>
  <c r="F64" i="20"/>
  <c r="E64" i="20"/>
  <c r="G62" i="20"/>
  <c r="F62" i="20"/>
  <c r="E62" i="20"/>
  <c r="G60" i="20"/>
  <c r="F60" i="20"/>
  <c r="E60" i="20"/>
  <c r="I60" i="20" s="1"/>
  <c r="G58" i="20"/>
  <c r="F58" i="20"/>
  <c r="I58" i="20" s="1"/>
  <c r="M58" i="20" s="1"/>
  <c r="E58" i="20"/>
  <c r="G57" i="20"/>
  <c r="F57" i="20"/>
  <c r="E57" i="20"/>
  <c r="H57" i="20" s="1"/>
  <c r="I53" i="20"/>
  <c r="M53" i="20" s="1"/>
  <c r="H53" i="20"/>
  <c r="K53" i="20" s="1"/>
  <c r="G53" i="20"/>
  <c r="F53" i="20"/>
  <c r="E53" i="20"/>
  <c r="G51" i="20"/>
  <c r="F51" i="20"/>
  <c r="E51" i="20"/>
  <c r="G50" i="20"/>
  <c r="F50" i="20"/>
  <c r="I50" i="20" s="1"/>
  <c r="E50" i="20"/>
  <c r="H49" i="20"/>
  <c r="G49" i="20"/>
  <c r="F49" i="20"/>
  <c r="E49" i="20"/>
  <c r="H48" i="20"/>
  <c r="G48" i="20"/>
  <c r="F48" i="20"/>
  <c r="I48" i="20" s="1"/>
  <c r="E48" i="20"/>
  <c r="G45" i="20"/>
  <c r="F45" i="20"/>
  <c r="E45" i="20"/>
  <c r="G42" i="20"/>
  <c r="F42" i="20"/>
  <c r="E42" i="20"/>
  <c r="G41" i="20"/>
  <c r="F41" i="20"/>
  <c r="E41" i="20"/>
  <c r="I41" i="20" s="1"/>
  <c r="G39" i="20"/>
  <c r="F39" i="20"/>
  <c r="E39" i="20"/>
  <c r="G36" i="20"/>
  <c r="F36" i="20"/>
  <c r="E36" i="20"/>
  <c r="I36" i="20" s="1"/>
  <c r="J32" i="20"/>
  <c r="P32" i="20" s="1"/>
  <c r="I32" i="20"/>
  <c r="H32" i="20"/>
  <c r="K32" i="20" s="1"/>
  <c r="G32" i="20"/>
  <c r="F32" i="20"/>
  <c r="E32" i="20"/>
  <c r="G31" i="20"/>
  <c r="F31" i="20"/>
  <c r="E31" i="20"/>
  <c r="G29" i="20"/>
  <c r="F29" i="20"/>
  <c r="E29" i="20"/>
  <c r="H29" i="20" s="1"/>
  <c r="G28" i="20"/>
  <c r="F28" i="20"/>
  <c r="E28" i="20"/>
  <c r="G27" i="20"/>
  <c r="F27" i="20"/>
  <c r="E27" i="20"/>
  <c r="I27" i="20" s="1"/>
  <c r="L27" i="20" s="1"/>
  <c r="G22" i="20"/>
  <c r="F22" i="20"/>
  <c r="I22" i="20" s="1"/>
  <c r="M22" i="20" s="1"/>
  <c r="E22" i="20"/>
  <c r="G18" i="20"/>
  <c r="F18" i="20"/>
  <c r="E18" i="20"/>
  <c r="G16" i="20"/>
  <c r="F16" i="20"/>
  <c r="E16" i="20"/>
  <c r="I16" i="20" s="1"/>
  <c r="M16" i="20" s="1"/>
  <c r="G13" i="20"/>
  <c r="F13" i="20"/>
  <c r="E13" i="20"/>
  <c r="G12" i="20"/>
  <c r="F12" i="20"/>
  <c r="I12" i="20" s="1"/>
  <c r="E12" i="20"/>
  <c r="G8" i="20"/>
  <c r="F8" i="20"/>
  <c r="I8" i="20" s="1"/>
  <c r="E8" i="20"/>
  <c r="G6" i="20"/>
  <c r="F6" i="20"/>
  <c r="E6" i="20"/>
  <c r="G4" i="20"/>
  <c r="F4" i="20"/>
  <c r="E4" i="20"/>
  <c r="H4" i="20" s="1"/>
  <c r="G3" i="20"/>
  <c r="F3" i="20"/>
  <c r="E3" i="20"/>
  <c r="I3" i="20" s="1"/>
  <c r="M3" i="20" s="1"/>
  <c r="G301" i="20"/>
  <c r="F301" i="20"/>
  <c r="E301" i="20"/>
  <c r="G285" i="20"/>
  <c r="F285" i="20"/>
  <c r="E285" i="20"/>
  <c r="G280" i="20"/>
  <c r="F280" i="20"/>
  <c r="E280" i="20"/>
  <c r="I279" i="20"/>
  <c r="M279" i="20" s="1"/>
  <c r="G279" i="20"/>
  <c r="F279" i="20"/>
  <c r="E279" i="20"/>
  <c r="H279" i="20" s="1"/>
  <c r="G269" i="20"/>
  <c r="F269" i="20"/>
  <c r="E269" i="20"/>
  <c r="I257" i="20"/>
  <c r="H257" i="20"/>
  <c r="K257" i="20" s="1"/>
  <c r="G257" i="20"/>
  <c r="F257" i="20"/>
  <c r="E257" i="20"/>
  <c r="G248" i="20"/>
  <c r="F248" i="20"/>
  <c r="I248" i="20" s="1"/>
  <c r="E248" i="20"/>
  <c r="G244" i="20"/>
  <c r="F244" i="20"/>
  <c r="E244" i="20"/>
  <c r="G215" i="20"/>
  <c r="F215" i="20"/>
  <c r="E215" i="20"/>
  <c r="H215" i="20" s="1"/>
  <c r="G197" i="20"/>
  <c r="F197" i="20"/>
  <c r="E197" i="20"/>
  <c r="G192" i="20"/>
  <c r="F192" i="20"/>
  <c r="E192" i="20"/>
  <c r="G190" i="20"/>
  <c r="F190" i="20"/>
  <c r="E190" i="20"/>
  <c r="G170" i="20"/>
  <c r="F170" i="20"/>
  <c r="E170" i="20"/>
  <c r="I164" i="20"/>
  <c r="M164" i="20" s="1"/>
  <c r="H164" i="20"/>
  <c r="G164" i="20"/>
  <c r="F164" i="20"/>
  <c r="E164" i="20"/>
  <c r="G162" i="20"/>
  <c r="F162" i="20"/>
  <c r="E162" i="20"/>
  <c r="G161" i="20"/>
  <c r="F161" i="20"/>
  <c r="I161" i="20" s="1"/>
  <c r="E161" i="20"/>
  <c r="I160" i="20"/>
  <c r="M160" i="20" s="1"/>
  <c r="G160" i="20"/>
  <c r="F160" i="20"/>
  <c r="E160" i="20"/>
  <c r="H160" i="20" s="1"/>
  <c r="K160" i="20" s="1"/>
  <c r="G157" i="20"/>
  <c r="F157" i="20"/>
  <c r="E157" i="20"/>
  <c r="G127" i="20"/>
  <c r="F127" i="20"/>
  <c r="I127" i="20" s="1"/>
  <c r="M127" i="20" s="1"/>
  <c r="E127" i="20"/>
  <c r="G126" i="20"/>
  <c r="F126" i="20"/>
  <c r="E126" i="20"/>
  <c r="G119" i="20"/>
  <c r="F119" i="20"/>
  <c r="E119" i="20"/>
  <c r="G118" i="20"/>
  <c r="F118" i="20"/>
  <c r="I118" i="20" s="1"/>
  <c r="E118" i="20"/>
  <c r="G99" i="20"/>
  <c r="F99" i="20"/>
  <c r="I99" i="20" s="1"/>
  <c r="E99" i="20"/>
  <c r="H99" i="20" s="1"/>
  <c r="K99" i="20" s="1"/>
  <c r="G97" i="20"/>
  <c r="F97" i="20"/>
  <c r="I97" i="20" s="1"/>
  <c r="E97" i="20"/>
  <c r="G80" i="20"/>
  <c r="F80" i="20"/>
  <c r="E80" i="20"/>
  <c r="G78" i="20"/>
  <c r="F78" i="20"/>
  <c r="E78" i="20"/>
  <c r="I78" i="20" s="1"/>
  <c r="G69" i="20"/>
  <c r="F69" i="20"/>
  <c r="E69" i="20"/>
  <c r="G63" i="20"/>
  <c r="F63" i="20"/>
  <c r="E63" i="20"/>
  <c r="H63" i="20" s="1"/>
  <c r="J63" i="20" s="1"/>
  <c r="G55" i="20"/>
  <c r="F55" i="20"/>
  <c r="E55" i="20"/>
  <c r="G44" i="20"/>
  <c r="F44" i="20"/>
  <c r="E44" i="20"/>
  <c r="I44" i="20" s="1"/>
  <c r="G40" i="20"/>
  <c r="F40" i="20"/>
  <c r="E40" i="20"/>
  <c r="I40" i="20" s="1"/>
  <c r="M40" i="20" s="1"/>
  <c r="G33" i="20"/>
  <c r="F33" i="20"/>
  <c r="E33" i="20"/>
  <c r="G26" i="20"/>
  <c r="F26" i="20"/>
  <c r="E26" i="20"/>
  <c r="G24" i="20"/>
  <c r="F24" i="20"/>
  <c r="E24" i="20"/>
  <c r="H24" i="20" s="1"/>
  <c r="K24" i="20" s="1"/>
  <c r="H21" i="20"/>
  <c r="K21" i="20" s="1"/>
  <c r="G21" i="20"/>
  <c r="F21" i="20"/>
  <c r="I21" i="20" s="1"/>
  <c r="L21" i="20" s="1"/>
  <c r="E21" i="20"/>
  <c r="G901" i="19"/>
  <c r="F901" i="19"/>
  <c r="I901" i="19" s="1"/>
  <c r="E901" i="19"/>
  <c r="G900" i="19"/>
  <c r="F900" i="19"/>
  <c r="E900" i="19"/>
  <c r="I900" i="19" s="1"/>
  <c r="I899" i="19"/>
  <c r="M899" i="19" s="1"/>
  <c r="H899" i="19"/>
  <c r="K899" i="19" s="1"/>
  <c r="G899" i="19"/>
  <c r="F899" i="19"/>
  <c r="E899" i="19"/>
  <c r="G898" i="19"/>
  <c r="F898" i="19"/>
  <c r="H898" i="19" s="1"/>
  <c r="E898" i="19"/>
  <c r="G897" i="19"/>
  <c r="F897" i="19"/>
  <c r="I897" i="19" s="1"/>
  <c r="E897" i="19"/>
  <c r="G896" i="19"/>
  <c r="F896" i="19"/>
  <c r="E896" i="19"/>
  <c r="I895" i="19"/>
  <c r="H895" i="19"/>
  <c r="K895" i="19" s="1"/>
  <c r="G895" i="19"/>
  <c r="F895" i="19"/>
  <c r="E895" i="19"/>
  <c r="K894" i="19"/>
  <c r="J894" i="19"/>
  <c r="I894" i="19"/>
  <c r="H894" i="19"/>
  <c r="G894" i="19"/>
  <c r="F894" i="19"/>
  <c r="E894" i="19"/>
  <c r="H893" i="19"/>
  <c r="G893" i="19"/>
  <c r="F893" i="19"/>
  <c r="E893" i="19"/>
  <c r="J892" i="19"/>
  <c r="P892" i="19" s="1"/>
  <c r="N892" i="19" s="1"/>
  <c r="I892" i="19"/>
  <c r="H892" i="19"/>
  <c r="K892" i="19" s="1"/>
  <c r="G892" i="19"/>
  <c r="F892" i="19"/>
  <c r="E892" i="19"/>
  <c r="G891" i="19"/>
  <c r="F891" i="19"/>
  <c r="I891" i="19" s="1"/>
  <c r="E891" i="19"/>
  <c r="G890" i="19"/>
  <c r="F890" i="19"/>
  <c r="I890" i="19" s="1"/>
  <c r="E890" i="19"/>
  <c r="K889" i="19"/>
  <c r="J889" i="19"/>
  <c r="P889" i="19" s="1"/>
  <c r="I889" i="19"/>
  <c r="H889" i="19"/>
  <c r="G889" i="19"/>
  <c r="F889" i="19"/>
  <c r="E889" i="19"/>
  <c r="G888" i="19"/>
  <c r="F888" i="19"/>
  <c r="E888" i="19"/>
  <c r="I887" i="19"/>
  <c r="M887" i="19" s="1"/>
  <c r="H887" i="19"/>
  <c r="G887" i="19"/>
  <c r="F887" i="19"/>
  <c r="E887" i="19"/>
  <c r="G886" i="19"/>
  <c r="F886" i="19"/>
  <c r="I886" i="19" s="1"/>
  <c r="E886" i="19"/>
  <c r="G885" i="19"/>
  <c r="F885" i="19"/>
  <c r="E885" i="19"/>
  <c r="I884" i="19"/>
  <c r="H884" i="19"/>
  <c r="K884" i="19" s="1"/>
  <c r="G884" i="19"/>
  <c r="F884" i="19"/>
  <c r="E884" i="19"/>
  <c r="G883" i="19"/>
  <c r="F883" i="19"/>
  <c r="E883" i="19"/>
  <c r="H882" i="19"/>
  <c r="J882" i="19" s="1"/>
  <c r="G882" i="19"/>
  <c r="F882" i="19"/>
  <c r="E882" i="19"/>
  <c r="G881" i="19"/>
  <c r="F881" i="19"/>
  <c r="I881" i="19" s="1"/>
  <c r="E881" i="19"/>
  <c r="I880" i="19"/>
  <c r="H880" i="19"/>
  <c r="G880" i="19"/>
  <c r="F880" i="19"/>
  <c r="E880" i="19"/>
  <c r="I879" i="19"/>
  <c r="H879" i="19"/>
  <c r="K879" i="19" s="1"/>
  <c r="G879" i="19"/>
  <c r="F879" i="19"/>
  <c r="E879" i="19"/>
  <c r="L878" i="19"/>
  <c r="H878" i="19"/>
  <c r="J878" i="19" s="1"/>
  <c r="G878" i="19"/>
  <c r="F878" i="19"/>
  <c r="E878" i="19"/>
  <c r="I878" i="19" s="1"/>
  <c r="M878" i="19" s="1"/>
  <c r="G877" i="19"/>
  <c r="F877" i="19"/>
  <c r="E877" i="19"/>
  <c r="G876" i="19"/>
  <c r="F876" i="19"/>
  <c r="I876" i="19" s="1"/>
  <c r="E876" i="19"/>
  <c r="I875" i="19"/>
  <c r="G875" i="19"/>
  <c r="F875" i="19"/>
  <c r="H875" i="19" s="1"/>
  <c r="E875" i="19"/>
  <c r="I874" i="19"/>
  <c r="H874" i="19"/>
  <c r="K874" i="19" s="1"/>
  <c r="G874" i="19"/>
  <c r="F874" i="19"/>
  <c r="E874" i="19"/>
  <c r="M873" i="19"/>
  <c r="L873" i="19"/>
  <c r="H873" i="19"/>
  <c r="J873" i="19" s="1"/>
  <c r="G873" i="19"/>
  <c r="F873" i="19"/>
  <c r="E873" i="19"/>
  <c r="I873" i="19" s="1"/>
  <c r="I872" i="19"/>
  <c r="M872" i="19" s="1"/>
  <c r="G872" i="19"/>
  <c r="F872" i="19"/>
  <c r="E872" i="19"/>
  <c r="H872" i="19" s="1"/>
  <c r="G871" i="19"/>
  <c r="F871" i="19"/>
  <c r="E871" i="19"/>
  <c r="G870" i="19"/>
  <c r="F870" i="19"/>
  <c r="I870" i="19" s="1"/>
  <c r="E870" i="19"/>
  <c r="I869" i="19"/>
  <c r="H869" i="19"/>
  <c r="G869" i="19"/>
  <c r="F869" i="19"/>
  <c r="E869" i="19"/>
  <c r="G868" i="19"/>
  <c r="F868" i="19"/>
  <c r="H868" i="19" s="1"/>
  <c r="E868" i="19"/>
  <c r="I867" i="19"/>
  <c r="H867" i="19"/>
  <c r="J867" i="19" s="1"/>
  <c r="G867" i="19"/>
  <c r="F867" i="19"/>
  <c r="E867" i="19"/>
  <c r="G866" i="19"/>
  <c r="F866" i="19"/>
  <c r="E866" i="19"/>
  <c r="M865" i="19"/>
  <c r="Q865" i="19" s="1"/>
  <c r="H865" i="19"/>
  <c r="G865" i="19"/>
  <c r="F865" i="19"/>
  <c r="E865" i="19"/>
  <c r="I865" i="19" s="1"/>
  <c r="L865" i="19" s="1"/>
  <c r="M864" i="19"/>
  <c r="I864" i="19"/>
  <c r="L864" i="19" s="1"/>
  <c r="H864" i="19"/>
  <c r="K864" i="19" s="1"/>
  <c r="G864" i="19"/>
  <c r="F864" i="19"/>
  <c r="E864" i="19"/>
  <c r="M863" i="19"/>
  <c r="L863" i="19"/>
  <c r="H863" i="19"/>
  <c r="G863" i="19"/>
  <c r="F863" i="19"/>
  <c r="E863" i="19"/>
  <c r="I863" i="19" s="1"/>
  <c r="I862" i="19"/>
  <c r="H862" i="19"/>
  <c r="K862" i="19" s="1"/>
  <c r="G862" i="19"/>
  <c r="F862" i="19"/>
  <c r="E862" i="19"/>
  <c r="J861" i="19"/>
  <c r="I861" i="19"/>
  <c r="M861" i="19" s="1"/>
  <c r="G861" i="19"/>
  <c r="F861" i="19"/>
  <c r="E861" i="19"/>
  <c r="H861" i="19" s="1"/>
  <c r="K861" i="19" s="1"/>
  <c r="G860" i="19"/>
  <c r="F860" i="19"/>
  <c r="E860" i="19"/>
  <c r="J859" i="19"/>
  <c r="P859" i="19" s="1"/>
  <c r="I859" i="19"/>
  <c r="G859" i="19"/>
  <c r="F859" i="19"/>
  <c r="E859" i="19"/>
  <c r="H859" i="19" s="1"/>
  <c r="K859" i="19" s="1"/>
  <c r="G858" i="19"/>
  <c r="F858" i="19"/>
  <c r="I858" i="19" s="1"/>
  <c r="E858" i="19"/>
  <c r="G857" i="19"/>
  <c r="F857" i="19"/>
  <c r="E857" i="19"/>
  <c r="G856" i="19"/>
  <c r="F856" i="19"/>
  <c r="E856" i="19"/>
  <c r="G855" i="19"/>
  <c r="F855" i="19"/>
  <c r="E855" i="19"/>
  <c r="I854" i="19"/>
  <c r="H854" i="19"/>
  <c r="G854" i="19"/>
  <c r="F854" i="19"/>
  <c r="E854" i="19"/>
  <c r="G853" i="19"/>
  <c r="F853" i="19"/>
  <c r="E853" i="19"/>
  <c r="G852" i="19"/>
  <c r="F852" i="19"/>
  <c r="E852" i="19"/>
  <c r="I852" i="19" s="1"/>
  <c r="G851" i="19"/>
  <c r="F851" i="19"/>
  <c r="I851" i="19" s="1"/>
  <c r="E851" i="19"/>
  <c r="I850" i="19"/>
  <c r="H850" i="19"/>
  <c r="K850" i="19" s="1"/>
  <c r="G850" i="19"/>
  <c r="F850" i="19"/>
  <c r="E850" i="19"/>
  <c r="L849" i="19"/>
  <c r="H849" i="19"/>
  <c r="J849" i="19" s="1"/>
  <c r="G849" i="19"/>
  <c r="F849" i="19"/>
  <c r="E849" i="19"/>
  <c r="I849" i="19" s="1"/>
  <c r="M849" i="19" s="1"/>
  <c r="G848" i="19"/>
  <c r="F848" i="19"/>
  <c r="E848" i="19"/>
  <c r="I848" i="19" s="1"/>
  <c r="K847" i="19"/>
  <c r="J847" i="19"/>
  <c r="P847" i="19" s="1"/>
  <c r="I847" i="19"/>
  <c r="H847" i="19"/>
  <c r="G847" i="19"/>
  <c r="F847" i="19"/>
  <c r="E847" i="19"/>
  <c r="G846" i="19"/>
  <c r="F846" i="19"/>
  <c r="E846" i="19"/>
  <c r="H845" i="19"/>
  <c r="G845" i="19"/>
  <c r="F845" i="19"/>
  <c r="E845" i="19"/>
  <c r="I845" i="19" s="1"/>
  <c r="I844" i="19"/>
  <c r="M844" i="19" s="1"/>
  <c r="H844" i="19"/>
  <c r="G844" i="19"/>
  <c r="F844" i="19"/>
  <c r="E844" i="19"/>
  <c r="G843" i="19"/>
  <c r="F843" i="19"/>
  <c r="E843" i="19"/>
  <c r="G842" i="19"/>
  <c r="F842" i="19"/>
  <c r="E842" i="19"/>
  <c r="G841" i="19"/>
  <c r="F841" i="19"/>
  <c r="E841" i="19"/>
  <c r="H841" i="19" s="1"/>
  <c r="K841" i="19" s="1"/>
  <c r="G840" i="19"/>
  <c r="F840" i="19"/>
  <c r="I840" i="19" s="1"/>
  <c r="E840" i="19"/>
  <c r="M839" i="19"/>
  <c r="L839" i="19"/>
  <c r="K839" i="19"/>
  <c r="I839" i="19"/>
  <c r="G839" i="19"/>
  <c r="F839" i="19"/>
  <c r="E839" i="19"/>
  <c r="H839" i="19" s="1"/>
  <c r="J839" i="19" s="1"/>
  <c r="I838" i="19"/>
  <c r="L838" i="19" s="1"/>
  <c r="H838" i="19"/>
  <c r="G838" i="19"/>
  <c r="F838" i="19"/>
  <c r="E838" i="19"/>
  <c r="G837" i="19"/>
  <c r="F837" i="19"/>
  <c r="E837" i="19"/>
  <c r="I837" i="19" s="1"/>
  <c r="M837" i="19" s="1"/>
  <c r="M836" i="19"/>
  <c r="L836" i="19"/>
  <c r="K836" i="19"/>
  <c r="I836" i="19"/>
  <c r="G836" i="19"/>
  <c r="F836" i="19"/>
  <c r="E836" i="19"/>
  <c r="H836" i="19" s="1"/>
  <c r="J836" i="19" s="1"/>
  <c r="P836" i="19" s="1"/>
  <c r="O836" i="19" s="1"/>
  <c r="G835" i="19"/>
  <c r="F835" i="19"/>
  <c r="E835" i="19"/>
  <c r="G834" i="19"/>
  <c r="F834" i="19"/>
  <c r="E834" i="19"/>
  <c r="L833" i="19"/>
  <c r="G833" i="19"/>
  <c r="F833" i="19"/>
  <c r="I833" i="19" s="1"/>
  <c r="M833" i="19" s="1"/>
  <c r="E833" i="19"/>
  <c r="I832" i="19"/>
  <c r="L832" i="19" s="1"/>
  <c r="G832" i="19"/>
  <c r="F832" i="19"/>
  <c r="E832" i="19"/>
  <c r="I831" i="19"/>
  <c r="H831" i="19"/>
  <c r="G831" i="19"/>
  <c r="F831" i="19"/>
  <c r="E831" i="19"/>
  <c r="I830" i="19"/>
  <c r="H830" i="19"/>
  <c r="G830" i="19"/>
  <c r="F830" i="19"/>
  <c r="E830" i="19"/>
  <c r="G829" i="19"/>
  <c r="F829" i="19"/>
  <c r="E829" i="19"/>
  <c r="I828" i="19"/>
  <c r="H828" i="19"/>
  <c r="G828" i="19"/>
  <c r="F828" i="19"/>
  <c r="E828" i="19"/>
  <c r="G827" i="19"/>
  <c r="F827" i="19"/>
  <c r="E827" i="19"/>
  <c r="I826" i="19"/>
  <c r="H826" i="19"/>
  <c r="G826" i="19"/>
  <c r="F826" i="19"/>
  <c r="E826" i="19"/>
  <c r="I825" i="19"/>
  <c r="H825" i="19"/>
  <c r="G825" i="19"/>
  <c r="F825" i="19"/>
  <c r="E825" i="19"/>
  <c r="G824" i="19"/>
  <c r="F824" i="19"/>
  <c r="E824" i="19"/>
  <c r="I823" i="19"/>
  <c r="H823" i="19"/>
  <c r="G823" i="19"/>
  <c r="F823" i="19"/>
  <c r="E823" i="19"/>
  <c r="K822" i="19"/>
  <c r="I822" i="19"/>
  <c r="G822" i="19"/>
  <c r="F822" i="19"/>
  <c r="E822" i="19"/>
  <c r="H822" i="19" s="1"/>
  <c r="J822" i="19" s="1"/>
  <c r="P822" i="19" s="1"/>
  <c r="M821" i="19"/>
  <c r="Q821" i="19" s="1"/>
  <c r="H821" i="19"/>
  <c r="G821" i="19"/>
  <c r="F821" i="19"/>
  <c r="E821" i="19"/>
  <c r="I821" i="19" s="1"/>
  <c r="L821" i="19" s="1"/>
  <c r="I820" i="19"/>
  <c r="H820" i="19"/>
  <c r="G820" i="19"/>
  <c r="F820" i="19"/>
  <c r="E820" i="19"/>
  <c r="G819" i="19"/>
  <c r="F819" i="19"/>
  <c r="E819" i="19"/>
  <c r="H818" i="19"/>
  <c r="G818" i="19"/>
  <c r="F818" i="19"/>
  <c r="I818" i="19" s="1"/>
  <c r="E818" i="19"/>
  <c r="I817" i="19"/>
  <c r="H817" i="19"/>
  <c r="G817" i="19"/>
  <c r="F817" i="19"/>
  <c r="E817" i="19"/>
  <c r="G816" i="19"/>
  <c r="F816" i="19"/>
  <c r="E816" i="19"/>
  <c r="I815" i="19"/>
  <c r="H815" i="19"/>
  <c r="G815" i="19"/>
  <c r="F815" i="19"/>
  <c r="E815" i="19"/>
  <c r="G814" i="19"/>
  <c r="F814" i="19"/>
  <c r="E814" i="19"/>
  <c r="I813" i="19"/>
  <c r="H813" i="19"/>
  <c r="G813" i="19"/>
  <c r="F813" i="19"/>
  <c r="E813" i="19"/>
  <c r="I812" i="19"/>
  <c r="G812" i="19"/>
  <c r="F812" i="19"/>
  <c r="E812" i="19"/>
  <c r="M811" i="19"/>
  <c r="I811" i="19"/>
  <c r="L811" i="19" s="1"/>
  <c r="G811" i="19"/>
  <c r="F811" i="19"/>
  <c r="E811" i="19"/>
  <c r="H811" i="19" s="1"/>
  <c r="L810" i="19"/>
  <c r="Q810" i="19" s="1"/>
  <c r="G810" i="19"/>
  <c r="F810" i="19"/>
  <c r="I810" i="19" s="1"/>
  <c r="M810" i="19" s="1"/>
  <c r="E810" i="19"/>
  <c r="M809" i="19"/>
  <c r="L809" i="19"/>
  <c r="Q809" i="19" s="1"/>
  <c r="G809" i="19"/>
  <c r="F809" i="19"/>
  <c r="E809" i="19"/>
  <c r="I809" i="19" s="1"/>
  <c r="G808" i="19"/>
  <c r="F808" i="19"/>
  <c r="E808" i="19"/>
  <c r="G807" i="19"/>
  <c r="F807" i="19"/>
  <c r="E807" i="19"/>
  <c r="I806" i="19"/>
  <c r="M806" i="19" s="1"/>
  <c r="H806" i="19"/>
  <c r="K806" i="19" s="1"/>
  <c r="G806" i="19"/>
  <c r="F806" i="19"/>
  <c r="E806" i="19"/>
  <c r="G805" i="19"/>
  <c r="F805" i="19"/>
  <c r="E805" i="19"/>
  <c r="H804" i="19"/>
  <c r="G804" i="19"/>
  <c r="F804" i="19"/>
  <c r="E804" i="19"/>
  <c r="I803" i="19"/>
  <c r="H803" i="19"/>
  <c r="G803" i="19"/>
  <c r="F803" i="19"/>
  <c r="E803" i="19"/>
  <c r="I802" i="19"/>
  <c r="G802" i="19"/>
  <c r="F802" i="19"/>
  <c r="E802" i="19"/>
  <c r="I801" i="19"/>
  <c r="G801" i="19"/>
  <c r="F801" i="19"/>
  <c r="E801" i="19"/>
  <c r="H801" i="19" s="1"/>
  <c r="G800" i="19"/>
  <c r="F800" i="19"/>
  <c r="I800" i="19" s="1"/>
  <c r="M800" i="19" s="1"/>
  <c r="E800" i="19"/>
  <c r="M799" i="19"/>
  <c r="L799" i="19"/>
  <c r="G799" i="19"/>
  <c r="F799" i="19"/>
  <c r="E799" i="19"/>
  <c r="I799" i="19" s="1"/>
  <c r="G798" i="19"/>
  <c r="F798" i="19"/>
  <c r="E798" i="19"/>
  <c r="G797" i="19"/>
  <c r="F797" i="19"/>
  <c r="E797" i="19"/>
  <c r="I796" i="19"/>
  <c r="M796" i="19" s="1"/>
  <c r="H796" i="19"/>
  <c r="K796" i="19" s="1"/>
  <c r="G796" i="19"/>
  <c r="F796" i="19"/>
  <c r="E796" i="19"/>
  <c r="G795" i="19"/>
  <c r="F795" i="19"/>
  <c r="E795" i="19"/>
  <c r="G794" i="19"/>
  <c r="F794" i="19"/>
  <c r="H794" i="19" s="1"/>
  <c r="K794" i="19" s="1"/>
  <c r="E794" i="19"/>
  <c r="I793" i="19"/>
  <c r="H793" i="19"/>
  <c r="G793" i="19"/>
  <c r="F793" i="19"/>
  <c r="E793" i="19"/>
  <c r="J792" i="19"/>
  <c r="I792" i="19"/>
  <c r="G792" i="19"/>
  <c r="F792" i="19"/>
  <c r="E792" i="19"/>
  <c r="H792" i="19" s="1"/>
  <c r="K792" i="19" s="1"/>
  <c r="M791" i="19"/>
  <c r="I791" i="19"/>
  <c r="L791" i="19" s="1"/>
  <c r="G791" i="19"/>
  <c r="F791" i="19"/>
  <c r="E791" i="19"/>
  <c r="H791" i="19" s="1"/>
  <c r="G790" i="19"/>
  <c r="F790" i="19"/>
  <c r="I790" i="19" s="1"/>
  <c r="M790" i="19" s="1"/>
  <c r="E790" i="19"/>
  <c r="G789" i="19"/>
  <c r="F789" i="19"/>
  <c r="E789" i="19"/>
  <c r="I789" i="19" s="1"/>
  <c r="G788" i="19"/>
  <c r="F788" i="19"/>
  <c r="E788" i="19"/>
  <c r="G787" i="19"/>
  <c r="F787" i="19"/>
  <c r="E787" i="19"/>
  <c r="I786" i="19"/>
  <c r="M786" i="19" s="1"/>
  <c r="H786" i="19"/>
  <c r="G786" i="19"/>
  <c r="F786" i="19"/>
  <c r="E786" i="19"/>
  <c r="G785" i="19"/>
  <c r="F785" i="19"/>
  <c r="E785" i="19"/>
  <c r="H784" i="19"/>
  <c r="K784" i="19" s="1"/>
  <c r="G784" i="19"/>
  <c r="F784" i="19"/>
  <c r="E784" i="19"/>
  <c r="I783" i="19"/>
  <c r="H783" i="19"/>
  <c r="G783" i="19"/>
  <c r="F783" i="19"/>
  <c r="E783" i="19"/>
  <c r="K782" i="19"/>
  <c r="J782" i="19"/>
  <c r="I782" i="19"/>
  <c r="L782" i="19" s="1"/>
  <c r="G782" i="19"/>
  <c r="F782" i="19"/>
  <c r="E782" i="19"/>
  <c r="H782" i="19" s="1"/>
  <c r="I781" i="19"/>
  <c r="G781" i="19"/>
  <c r="F781" i="19"/>
  <c r="E781" i="19"/>
  <c r="H781" i="19" s="1"/>
  <c r="L780" i="19"/>
  <c r="Q780" i="19" s="1"/>
  <c r="G780" i="19"/>
  <c r="F780" i="19"/>
  <c r="I780" i="19" s="1"/>
  <c r="M780" i="19" s="1"/>
  <c r="E780" i="19"/>
  <c r="G779" i="19"/>
  <c r="F779" i="19"/>
  <c r="E779" i="19"/>
  <c r="G778" i="19"/>
  <c r="F778" i="19"/>
  <c r="E778" i="19"/>
  <c r="G777" i="19"/>
  <c r="F777" i="19"/>
  <c r="E777" i="19"/>
  <c r="I776" i="19"/>
  <c r="M776" i="19" s="1"/>
  <c r="H776" i="19"/>
  <c r="G776" i="19"/>
  <c r="F776" i="19"/>
  <c r="E776" i="19"/>
  <c r="G775" i="19"/>
  <c r="F775" i="19"/>
  <c r="E775" i="19"/>
  <c r="G774" i="19"/>
  <c r="F774" i="19"/>
  <c r="H774" i="19" s="1"/>
  <c r="E774" i="19"/>
  <c r="K773" i="19"/>
  <c r="I773" i="19"/>
  <c r="M773" i="19" s="1"/>
  <c r="H773" i="19"/>
  <c r="J773" i="19" s="1"/>
  <c r="G773" i="19"/>
  <c r="F773" i="19"/>
  <c r="E773" i="19"/>
  <c r="I772" i="19"/>
  <c r="G772" i="19"/>
  <c r="F772" i="19"/>
  <c r="E772" i="19"/>
  <c r="H772" i="19" s="1"/>
  <c r="K772" i="19" s="1"/>
  <c r="I771" i="19"/>
  <c r="L771" i="19" s="1"/>
  <c r="G771" i="19"/>
  <c r="F771" i="19"/>
  <c r="E771" i="19"/>
  <c r="H771" i="19" s="1"/>
  <c r="G770" i="19"/>
  <c r="F770" i="19"/>
  <c r="E770" i="19"/>
  <c r="G769" i="19"/>
  <c r="F769" i="19"/>
  <c r="E769" i="19"/>
  <c r="G768" i="19"/>
  <c r="F768" i="19"/>
  <c r="E768" i="19"/>
  <c r="I768" i="19" s="1"/>
  <c r="I767" i="19"/>
  <c r="G767" i="19"/>
  <c r="F767" i="19"/>
  <c r="E767" i="19"/>
  <c r="I766" i="19"/>
  <c r="H766" i="19"/>
  <c r="G766" i="19"/>
  <c r="F766" i="19"/>
  <c r="E766" i="19"/>
  <c r="G765" i="19"/>
  <c r="F765" i="19"/>
  <c r="E765" i="19"/>
  <c r="G764" i="19"/>
  <c r="F764" i="19"/>
  <c r="H764" i="19" s="1"/>
  <c r="E764" i="19"/>
  <c r="J763" i="19"/>
  <c r="I763" i="19"/>
  <c r="M763" i="19" s="1"/>
  <c r="H763" i="19"/>
  <c r="K763" i="19" s="1"/>
  <c r="G763" i="19"/>
  <c r="F763" i="19"/>
  <c r="E763" i="19"/>
  <c r="G762" i="19"/>
  <c r="F762" i="19"/>
  <c r="E762" i="19"/>
  <c r="G761" i="19"/>
  <c r="F761" i="19"/>
  <c r="E761" i="19"/>
  <c r="G760" i="19"/>
  <c r="F760" i="19"/>
  <c r="E760" i="19"/>
  <c r="G759" i="19"/>
  <c r="F759" i="19"/>
  <c r="E759" i="19"/>
  <c r="I759" i="19" s="1"/>
  <c r="L759" i="19" s="1"/>
  <c r="G758" i="19"/>
  <c r="F758" i="19"/>
  <c r="E758" i="19"/>
  <c r="G757" i="19"/>
  <c r="F757" i="19"/>
  <c r="E757" i="19"/>
  <c r="I756" i="19"/>
  <c r="H756" i="19"/>
  <c r="K756" i="19" s="1"/>
  <c r="G756" i="19"/>
  <c r="F756" i="19"/>
  <c r="E756" i="19"/>
  <c r="G755" i="19"/>
  <c r="F755" i="19"/>
  <c r="E755" i="19"/>
  <c r="G754" i="19"/>
  <c r="F754" i="19"/>
  <c r="H754" i="19" s="1"/>
  <c r="E754" i="19"/>
  <c r="I753" i="19"/>
  <c r="M753" i="19" s="1"/>
  <c r="H753" i="19"/>
  <c r="G753" i="19"/>
  <c r="F753" i="19"/>
  <c r="E753" i="19"/>
  <c r="K752" i="19"/>
  <c r="G752" i="19"/>
  <c r="F752" i="19"/>
  <c r="E752" i="19"/>
  <c r="H752" i="19" s="1"/>
  <c r="J752" i="19" s="1"/>
  <c r="I751" i="19"/>
  <c r="G751" i="19"/>
  <c r="F751" i="19"/>
  <c r="E751" i="19"/>
  <c r="H751" i="19" s="1"/>
  <c r="L750" i="19"/>
  <c r="Q750" i="19" s="1"/>
  <c r="K750" i="19"/>
  <c r="H750" i="19"/>
  <c r="J750" i="19" s="1"/>
  <c r="P750" i="19" s="1"/>
  <c r="G750" i="19"/>
  <c r="F750" i="19"/>
  <c r="I750" i="19" s="1"/>
  <c r="M750" i="19" s="1"/>
  <c r="E750" i="19"/>
  <c r="H749" i="19"/>
  <c r="G749" i="19"/>
  <c r="F749" i="19"/>
  <c r="E749" i="19"/>
  <c r="I749" i="19" s="1"/>
  <c r="L748" i="19"/>
  <c r="Q748" i="19" s="1"/>
  <c r="G748" i="19"/>
  <c r="F748" i="19"/>
  <c r="E748" i="19"/>
  <c r="I748" i="19" s="1"/>
  <c r="M748" i="19" s="1"/>
  <c r="H747" i="19"/>
  <c r="K747" i="19" s="1"/>
  <c r="G747" i="19"/>
  <c r="F747" i="19"/>
  <c r="E747" i="19"/>
  <c r="I747" i="19" s="1"/>
  <c r="L746" i="19"/>
  <c r="Q746" i="19" s="1"/>
  <c r="I746" i="19"/>
  <c r="M746" i="19" s="1"/>
  <c r="H746" i="19"/>
  <c r="G746" i="19"/>
  <c r="F746" i="19"/>
  <c r="E746" i="19"/>
  <c r="G745" i="19"/>
  <c r="F745" i="19"/>
  <c r="E745" i="19"/>
  <c r="H744" i="19"/>
  <c r="G744" i="19"/>
  <c r="F744" i="19"/>
  <c r="E744" i="19"/>
  <c r="I744" i="19" s="1"/>
  <c r="G743" i="19"/>
  <c r="F743" i="19"/>
  <c r="E743" i="19"/>
  <c r="G742" i="19"/>
  <c r="F742" i="19"/>
  <c r="E742" i="19"/>
  <c r="G741" i="19"/>
  <c r="F741" i="19"/>
  <c r="I741" i="19" s="1"/>
  <c r="E741" i="19"/>
  <c r="G740" i="19"/>
  <c r="F740" i="19"/>
  <c r="E740" i="19"/>
  <c r="I739" i="19"/>
  <c r="H739" i="19"/>
  <c r="K739" i="19" s="1"/>
  <c r="G739" i="19"/>
  <c r="F739" i="19"/>
  <c r="E739" i="19"/>
  <c r="L738" i="19"/>
  <c r="Q738" i="19" s="1"/>
  <c r="I738" i="19"/>
  <c r="M738" i="19" s="1"/>
  <c r="G738" i="19"/>
  <c r="F738" i="19"/>
  <c r="E738" i="19"/>
  <c r="H738" i="19" s="1"/>
  <c r="J738" i="19" s="1"/>
  <c r="L737" i="19"/>
  <c r="G737" i="19"/>
  <c r="F737" i="19"/>
  <c r="E737" i="19"/>
  <c r="I737" i="19" s="1"/>
  <c r="M737" i="19" s="1"/>
  <c r="G736" i="19"/>
  <c r="F736" i="19"/>
  <c r="H736" i="19" s="1"/>
  <c r="K736" i="19" s="1"/>
  <c r="E736" i="19"/>
  <c r="G735" i="19"/>
  <c r="F735" i="19"/>
  <c r="E735" i="19"/>
  <c r="G734" i="19"/>
  <c r="F734" i="19"/>
  <c r="E734" i="19"/>
  <c r="I734" i="19" s="1"/>
  <c r="I733" i="19"/>
  <c r="G733" i="19"/>
  <c r="F733" i="19"/>
  <c r="E733" i="19"/>
  <c r="H733" i="19" s="1"/>
  <c r="J733" i="19" s="1"/>
  <c r="G732" i="19"/>
  <c r="F732" i="19"/>
  <c r="E732" i="19"/>
  <c r="H731" i="19"/>
  <c r="G731" i="19"/>
  <c r="F731" i="19"/>
  <c r="E731" i="19"/>
  <c r="I731" i="19" s="1"/>
  <c r="M731" i="19" s="1"/>
  <c r="G730" i="19"/>
  <c r="F730" i="19"/>
  <c r="I730" i="19" s="1"/>
  <c r="E730" i="19"/>
  <c r="G729" i="19"/>
  <c r="F729" i="19"/>
  <c r="E729" i="19"/>
  <c r="I728" i="19"/>
  <c r="G728" i="19"/>
  <c r="F728" i="19"/>
  <c r="E728" i="19"/>
  <c r="H728" i="19" s="1"/>
  <c r="K728" i="19" s="1"/>
  <c r="H727" i="19"/>
  <c r="G727" i="19"/>
  <c r="F727" i="19"/>
  <c r="E727" i="19"/>
  <c r="I727" i="19" s="1"/>
  <c r="L727" i="19" s="1"/>
  <c r="I726" i="19"/>
  <c r="G726" i="19"/>
  <c r="F726" i="19"/>
  <c r="E726" i="19"/>
  <c r="H726" i="19" s="1"/>
  <c r="K726" i="19" s="1"/>
  <c r="I725" i="19"/>
  <c r="M725" i="19" s="1"/>
  <c r="G725" i="19"/>
  <c r="F725" i="19"/>
  <c r="E725" i="19"/>
  <c r="H725" i="19" s="1"/>
  <c r="J725" i="19" s="1"/>
  <c r="G724" i="19"/>
  <c r="F724" i="19"/>
  <c r="H724" i="19" s="1"/>
  <c r="E724" i="19"/>
  <c r="M723" i="19"/>
  <c r="I723" i="19"/>
  <c r="L723" i="19" s="1"/>
  <c r="Q723" i="19" s="1"/>
  <c r="H723" i="19"/>
  <c r="K723" i="19" s="1"/>
  <c r="G723" i="19"/>
  <c r="F723" i="19"/>
  <c r="E723" i="19"/>
  <c r="K722" i="19"/>
  <c r="I722" i="19"/>
  <c r="G722" i="19"/>
  <c r="F722" i="19"/>
  <c r="H722" i="19" s="1"/>
  <c r="J722" i="19" s="1"/>
  <c r="E722" i="19"/>
  <c r="G721" i="19"/>
  <c r="F721" i="19"/>
  <c r="I721" i="19" s="1"/>
  <c r="E721" i="19"/>
  <c r="G720" i="19"/>
  <c r="F720" i="19"/>
  <c r="I720" i="19" s="1"/>
  <c r="E720" i="19"/>
  <c r="J719" i="19"/>
  <c r="P719" i="19" s="1"/>
  <c r="I719" i="19"/>
  <c r="G719" i="19"/>
  <c r="F719" i="19"/>
  <c r="E719" i="19"/>
  <c r="H719" i="19" s="1"/>
  <c r="K719" i="19" s="1"/>
  <c r="I718" i="19"/>
  <c r="M718" i="19" s="1"/>
  <c r="H718" i="19"/>
  <c r="K718" i="19" s="1"/>
  <c r="G718" i="19"/>
  <c r="F718" i="19"/>
  <c r="E718" i="19"/>
  <c r="G717" i="19"/>
  <c r="F717" i="19"/>
  <c r="E717" i="19"/>
  <c r="I717" i="19" s="1"/>
  <c r="M717" i="19" s="1"/>
  <c r="G716" i="19"/>
  <c r="F716" i="19"/>
  <c r="E716" i="19"/>
  <c r="G715" i="19"/>
  <c r="F715" i="19"/>
  <c r="E715" i="19"/>
  <c r="G714" i="19"/>
  <c r="F714" i="19"/>
  <c r="H714" i="19" s="1"/>
  <c r="E714" i="19"/>
  <c r="G713" i="19"/>
  <c r="F713" i="19"/>
  <c r="I713" i="19" s="1"/>
  <c r="E713" i="19"/>
  <c r="G712" i="19"/>
  <c r="F712" i="19"/>
  <c r="H712" i="19" s="1"/>
  <c r="E712" i="19"/>
  <c r="I712" i="19" s="1"/>
  <c r="M712" i="19" s="1"/>
  <c r="G711" i="19"/>
  <c r="F711" i="19"/>
  <c r="E711" i="19"/>
  <c r="I711" i="19" s="1"/>
  <c r="L711" i="19" s="1"/>
  <c r="I710" i="19"/>
  <c r="H710" i="19"/>
  <c r="G710" i="19"/>
  <c r="F710" i="19"/>
  <c r="E710" i="19"/>
  <c r="G709" i="19"/>
  <c r="F709" i="19"/>
  <c r="H709" i="19" s="1"/>
  <c r="E709" i="19"/>
  <c r="I708" i="19"/>
  <c r="H708" i="19"/>
  <c r="G708" i="19"/>
  <c r="F708" i="19"/>
  <c r="E708" i="19"/>
  <c r="M707" i="19"/>
  <c r="H707" i="19"/>
  <c r="K707" i="19" s="1"/>
  <c r="G707" i="19"/>
  <c r="F707" i="19"/>
  <c r="I707" i="19" s="1"/>
  <c r="L707" i="19" s="1"/>
  <c r="Q707" i="19" s="1"/>
  <c r="E707" i="19"/>
  <c r="I706" i="19"/>
  <c r="G706" i="19"/>
  <c r="F706" i="19"/>
  <c r="E706" i="19"/>
  <c r="H706" i="19" s="1"/>
  <c r="G705" i="19"/>
  <c r="F705" i="19"/>
  <c r="E705" i="19"/>
  <c r="I704" i="19"/>
  <c r="L704" i="19" s="1"/>
  <c r="H704" i="19"/>
  <c r="K704" i="19" s="1"/>
  <c r="G704" i="19"/>
  <c r="F704" i="19"/>
  <c r="E704" i="19"/>
  <c r="G703" i="19"/>
  <c r="F703" i="19"/>
  <c r="H703" i="19" s="1"/>
  <c r="E703" i="19"/>
  <c r="G702" i="19"/>
  <c r="F702" i="19"/>
  <c r="E702" i="19"/>
  <c r="H702" i="19" s="1"/>
  <c r="J702" i="19" s="1"/>
  <c r="G701" i="19"/>
  <c r="F701" i="19"/>
  <c r="I701" i="19" s="1"/>
  <c r="E701" i="19"/>
  <c r="G700" i="19"/>
  <c r="F700" i="19"/>
  <c r="E700" i="19"/>
  <c r="H700" i="19" s="1"/>
  <c r="K700" i="19" s="1"/>
  <c r="M699" i="19"/>
  <c r="H699" i="19"/>
  <c r="K699" i="19" s="1"/>
  <c r="G699" i="19"/>
  <c r="F699" i="19"/>
  <c r="I699" i="19" s="1"/>
  <c r="L699" i="19" s="1"/>
  <c r="E699" i="19"/>
  <c r="H698" i="19"/>
  <c r="G698" i="19"/>
  <c r="F698" i="19"/>
  <c r="E698" i="19"/>
  <c r="I697" i="19"/>
  <c r="H697" i="19"/>
  <c r="G697" i="19"/>
  <c r="F697" i="19"/>
  <c r="E697" i="19"/>
  <c r="I696" i="19"/>
  <c r="M696" i="19" s="1"/>
  <c r="G696" i="19"/>
  <c r="F696" i="19"/>
  <c r="E696" i="19"/>
  <c r="H696" i="19" s="1"/>
  <c r="J696" i="19" s="1"/>
  <c r="G695" i="19"/>
  <c r="F695" i="19"/>
  <c r="E695" i="19"/>
  <c r="I694" i="19"/>
  <c r="L694" i="19" s="1"/>
  <c r="H694" i="19"/>
  <c r="K694" i="19" s="1"/>
  <c r="G694" i="19"/>
  <c r="F694" i="19"/>
  <c r="E694" i="19"/>
  <c r="G693" i="19"/>
  <c r="F693" i="19"/>
  <c r="H693" i="19" s="1"/>
  <c r="E693" i="19"/>
  <c r="G692" i="19"/>
  <c r="F692" i="19"/>
  <c r="E692" i="19"/>
  <c r="H692" i="19" s="1"/>
  <c r="J692" i="19" s="1"/>
  <c r="G691" i="19"/>
  <c r="F691" i="19"/>
  <c r="I691" i="19" s="1"/>
  <c r="E691" i="19"/>
  <c r="G690" i="19"/>
  <c r="F690" i="19"/>
  <c r="E690" i="19"/>
  <c r="H690" i="19" s="1"/>
  <c r="K690" i="19" s="1"/>
  <c r="L689" i="19"/>
  <c r="I689" i="19"/>
  <c r="M689" i="19" s="1"/>
  <c r="H689" i="19"/>
  <c r="G689" i="19"/>
  <c r="F689" i="19"/>
  <c r="E689" i="19"/>
  <c r="L688" i="19"/>
  <c r="Q688" i="19" s="1"/>
  <c r="G688" i="19"/>
  <c r="F688" i="19"/>
  <c r="E688" i="19"/>
  <c r="I688" i="19" s="1"/>
  <c r="M688" i="19" s="1"/>
  <c r="I687" i="19"/>
  <c r="H687" i="19"/>
  <c r="G687" i="19"/>
  <c r="F687" i="19"/>
  <c r="E687" i="19"/>
  <c r="I686" i="19"/>
  <c r="H686" i="19"/>
  <c r="G686" i="19"/>
  <c r="F686" i="19"/>
  <c r="E686" i="19"/>
  <c r="G685" i="19"/>
  <c r="F685" i="19"/>
  <c r="E685" i="19"/>
  <c r="I684" i="19"/>
  <c r="H684" i="19"/>
  <c r="G684" i="19"/>
  <c r="F684" i="19"/>
  <c r="E684" i="19"/>
  <c r="H683" i="19"/>
  <c r="J683" i="19" s="1"/>
  <c r="G683" i="19"/>
  <c r="F683" i="19"/>
  <c r="E683" i="19"/>
  <c r="G682" i="19"/>
  <c r="F682" i="19"/>
  <c r="E682" i="19"/>
  <c r="H682" i="19" s="1"/>
  <c r="J682" i="19" s="1"/>
  <c r="G681" i="19"/>
  <c r="F681" i="19"/>
  <c r="I681" i="19" s="1"/>
  <c r="M681" i="19" s="1"/>
  <c r="E681" i="19"/>
  <c r="G680" i="19"/>
  <c r="F680" i="19"/>
  <c r="E680" i="19"/>
  <c r="G679" i="19"/>
  <c r="F679" i="19"/>
  <c r="I679" i="19" s="1"/>
  <c r="L679" i="19" s="1"/>
  <c r="E679" i="19"/>
  <c r="G678" i="19"/>
  <c r="F678" i="19"/>
  <c r="E678" i="19"/>
  <c r="G677" i="19"/>
  <c r="F677" i="19"/>
  <c r="E677" i="19"/>
  <c r="I676" i="19"/>
  <c r="H676" i="19"/>
  <c r="G676" i="19"/>
  <c r="F676" i="19"/>
  <c r="E676" i="19"/>
  <c r="G675" i="19"/>
  <c r="F675" i="19"/>
  <c r="E675" i="19"/>
  <c r="I675" i="19" s="1"/>
  <c r="M675" i="19" s="1"/>
  <c r="I674" i="19"/>
  <c r="H674" i="19"/>
  <c r="K674" i="19" s="1"/>
  <c r="G674" i="19"/>
  <c r="F674" i="19"/>
  <c r="E674" i="19"/>
  <c r="G673" i="19"/>
  <c r="F673" i="19"/>
  <c r="E673" i="19"/>
  <c r="G672" i="19"/>
  <c r="F672" i="19"/>
  <c r="E672" i="19"/>
  <c r="I671" i="19"/>
  <c r="H671" i="19"/>
  <c r="G671" i="19"/>
  <c r="F671" i="19"/>
  <c r="E671" i="19"/>
  <c r="G670" i="19"/>
  <c r="F670" i="19"/>
  <c r="E670" i="19"/>
  <c r="H670" i="19" s="1"/>
  <c r="K670" i="19" s="1"/>
  <c r="H669" i="19"/>
  <c r="K669" i="19" s="1"/>
  <c r="G669" i="19"/>
  <c r="F669" i="19"/>
  <c r="I669" i="19" s="1"/>
  <c r="L669" i="19" s="1"/>
  <c r="E669" i="19"/>
  <c r="G668" i="19"/>
  <c r="F668" i="19"/>
  <c r="E668" i="19"/>
  <c r="G667" i="19"/>
  <c r="F667" i="19"/>
  <c r="E667" i="19"/>
  <c r="I666" i="19"/>
  <c r="H666" i="19"/>
  <c r="G666" i="19"/>
  <c r="F666" i="19"/>
  <c r="E666" i="19"/>
  <c r="G665" i="19"/>
  <c r="F665" i="19"/>
  <c r="E665" i="19"/>
  <c r="I665" i="19" s="1"/>
  <c r="M665" i="19" s="1"/>
  <c r="I664" i="19"/>
  <c r="H664" i="19"/>
  <c r="K664" i="19" s="1"/>
  <c r="G664" i="19"/>
  <c r="F664" i="19"/>
  <c r="E664" i="19"/>
  <c r="G663" i="19"/>
  <c r="F663" i="19"/>
  <c r="E663" i="19"/>
  <c r="G662" i="19"/>
  <c r="F662" i="19"/>
  <c r="E662" i="19"/>
  <c r="I661" i="19"/>
  <c r="H661" i="19"/>
  <c r="G661" i="19"/>
  <c r="F661" i="19"/>
  <c r="E661" i="19"/>
  <c r="G660" i="19"/>
  <c r="F660" i="19"/>
  <c r="E660" i="19"/>
  <c r="H660" i="19" s="1"/>
  <c r="K660" i="19" s="1"/>
  <c r="H659" i="19"/>
  <c r="K659" i="19" s="1"/>
  <c r="G659" i="19"/>
  <c r="F659" i="19"/>
  <c r="I659" i="19" s="1"/>
  <c r="L659" i="19" s="1"/>
  <c r="E659" i="19"/>
  <c r="G658" i="19"/>
  <c r="F658" i="19"/>
  <c r="E658" i="19"/>
  <c r="G657" i="19"/>
  <c r="F657" i="19"/>
  <c r="E657" i="19"/>
  <c r="I656" i="19"/>
  <c r="H656" i="19"/>
  <c r="G656" i="19"/>
  <c r="F656" i="19"/>
  <c r="E656" i="19"/>
  <c r="G655" i="19"/>
  <c r="F655" i="19"/>
  <c r="E655" i="19"/>
  <c r="I655" i="19" s="1"/>
  <c r="M655" i="19" s="1"/>
  <c r="M654" i="19"/>
  <c r="L654" i="19"/>
  <c r="Q654" i="19" s="1"/>
  <c r="I654" i="19"/>
  <c r="H654" i="19"/>
  <c r="K654" i="19" s="1"/>
  <c r="G654" i="19"/>
  <c r="F654" i="19"/>
  <c r="E654" i="19"/>
  <c r="G653" i="19"/>
  <c r="F653" i="19"/>
  <c r="E653" i="19"/>
  <c r="G652" i="19"/>
  <c r="F652" i="19"/>
  <c r="E652" i="19"/>
  <c r="I651" i="19"/>
  <c r="H651" i="19"/>
  <c r="G651" i="19"/>
  <c r="F651" i="19"/>
  <c r="E651" i="19"/>
  <c r="G650" i="19"/>
  <c r="F650" i="19"/>
  <c r="E650" i="19"/>
  <c r="H650" i="19" s="1"/>
  <c r="K650" i="19" s="1"/>
  <c r="H649" i="19"/>
  <c r="K649" i="19" s="1"/>
  <c r="G649" i="19"/>
  <c r="F649" i="19"/>
  <c r="I649" i="19" s="1"/>
  <c r="L649" i="19" s="1"/>
  <c r="E649" i="19"/>
  <c r="G648" i="19"/>
  <c r="F648" i="19"/>
  <c r="E648" i="19"/>
  <c r="G647" i="19"/>
  <c r="F647" i="19"/>
  <c r="E647" i="19"/>
  <c r="I646" i="19"/>
  <c r="H646" i="19"/>
  <c r="G646" i="19"/>
  <c r="F646" i="19"/>
  <c r="E646" i="19"/>
  <c r="G645" i="19"/>
  <c r="F645" i="19"/>
  <c r="E645" i="19"/>
  <c r="I645" i="19" s="1"/>
  <c r="M645" i="19" s="1"/>
  <c r="I644" i="19"/>
  <c r="M644" i="19" s="1"/>
  <c r="H644" i="19"/>
  <c r="K644" i="19" s="1"/>
  <c r="G644" i="19"/>
  <c r="F644" i="19"/>
  <c r="E644" i="19"/>
  <c r="G643" i="19"/>
  <c r="F643" i="19"/>
  <c r="E643" i="19"/>
  <c r="H642" i="19"/>
  <c r="J642" i="19" s="1"/>
  <c r="G642" i="19"/>
  <c r="F642" i="19"/>
  <c r="I642" i="19" s="1"/>
  <c r="E642" i="19"/>
  <c r="J641" i="19"/>
  <c r="P641" i="19" s="1"/>
  <c r="I641" i="19"/>
  <c r="L641" i="19" s="1"/>
  <c r="H641" i="19"/>
  <c r="K641" i="19" s="1"/>
  <c r="G641" i="19"/>
  <c r="F641" i="19"/>
  <c r="E641" i="19"/>
  <c r="G640" i="19"/>
  <c r="F640" i="19"/>
  <c r="E640" i="19"/>
  <c r="H639" i="19"/>
  <c r="G639" i="19"/>
  <c r="F639" i="19"/>
  <c r="I639" i="19" s="1"/>
  <c r="E639" i="19"/>
  <c r="G638" i="19"/>
  <c r="F638" i="19"/>
  <c r="E638" i="19"/>
  <c r="G637" i="19"/>
  <c r="F637" i="19"/>
  <c r="I637" i="19" s="1"/>
  <c r="M637" i="19" s="1"/>
  <c r="E637" i="19"/>
  <c r="I636" i="19"/>
  <c r="H636" i="19"/>
  <c r="J636" i="19" s="1"/>
  <c r="G636" i="19"/>
  <c r="F636" i="19"/>
  <c r="E636" i="19"/>
  <c r="G635" i="19"/>
  <c r="F635" i="19"/>
  <c r="E635" i="19"/>
  <c r="M634" i="19"/>
  <c r="L634" i="19"/>
  <c r="Q634" i="19" s="1"/>
  <c r="I634" i="19"/>
  <c r="H634" i="19"/>
  <c r="G634" i="19"/>
  <c r="F634" i="19"/>
  <c r="E634" i="19"/>
  <c r="G633" i="19"/>
  <c r="F633" i="19"/>
  <c r="E633" i="19"/>
  <c r="G632" i="19"/>
  <c r="F632" i="19"/>
  <c r="I632" i="19" s="1"/>
  <c r="E632" i="19"/>
  <c r="J631" i="19"/>
  <c r="P631" i="19" s="1"/>
  <c r="O631" i="19" s="1"/>
  <c r="I631" i="19"/>
  <c r="L631" i="19" s="1"/>
  <c r="H631" i="19"/>
  <c r="K631" i="19" s="1"/>
  <c r="G631" i="19"/>
  <c r="F631" i="19"/>
  <c r="E631" i="19"/>
  <c r="G630" i="19"/>
  <c r="F630" i="19"/>
  <c r="E630" i="19"/>
  <c r="H629" i="19"/>
  <c r="G629" i="19"/>
  <c r="F629" i="19"/>
  <c r="I629" i="19" s="1"/>
  <c r="L629" i="19" s="1"/>
  <c r="E629" i="19"/>
  <c r="G628" i="19"/>
  <c r="F628" i="19"/>
  <c r="E628" i="19"/>
  <c r="G627" i="19"/>
  <c r="F627" i="19"/>
  <c r="I627" i="19" s="1"/>
  <c r="E627" i="19"/>
  <c r="I626" i="19"/>
  <c r="H626" i="19"/>
  <c r="J626" i="19" s="1"/>
  <c r="G626" i="19"/>
  <c r="F626" i="19"/>
  <c r="E626" i="19"/>
  <c r="G625" i="19"/>
  <c r="F625" i="19"/>
  <c r="E625" i="19"/>
  <c r="I624" i="19"/>
  <c r="H624" i="19"/>
  <c r="G624" i="19"/>
  <c r="F624" i="19"/>
  <c r="E624" i="19"/>
  <c r="G623" i="19"/>
  <c r="F623" i="19"/>
  <c r="E623" i="19"/>
  <c r="H622" i="19"/>
  <c r="J622" i="19" s="1"/>
  <c r="G622" i="19"/>
  <c r="F622" i="19"/>
  <c r="I622" i="19" s="1"/>
  <c r="E622" i="19"/>
  <c r="I621" i="19"/>
  <c r="L621" i="19" s="1"/>
  <c r="H621" i="19"/>
  <c r="K621" i="19" s="1"/>
  <c r="G621" i="19"/>
  <c r="F621" i="19"/>
  <c r="E621" i="19"/>
  <c r="G620" i="19"/>
  <c r="F620" i="19"/>
  <c r="E620" i="19"/>
  <c r="H619" i="19"/>
  <c r="G619" i="19"/>
  <c r="F619" i="19"/>
  <c r="I619" i="19" s="1"/>
  <c r="L619" i="19" s="1"/>
  <c r="E619" i="19"/>
  <c r="G618" i="19"/>
  <c r="F618" i="19"/>
  <c r="E618" i="19"/>
  <c r="G617" i="19"/>
  <c r="F617" i="19"/>
  <c r="I617" i="19" s="1"/>
  <c r="M617" i="19" s="1"/>
  <c r="E617" i="19"/>
  <c r="I616" i="19"/>
  <c r="H616" i="19"/>
  <c r="J616" i="19" s="1"/>
  <c r="G616" i="19"/>
  <c r="F616" i="19"/>
  <c r="E616" i="19"/>
  <c r="G615" i="19"/>
  <c r="F615" i="19"/>
  <c r="E615" i="19"/>
  <c r="I614" i="19"/>
  <c r="L614" i="19" s="1"/>
  <c r="H614" i="19"/>
  <c r="G614" i="19"/>
  <c r="F614" i="19"/>
  <c r="E614" i="19"/>
  <c r="G613" i="19"/>
  <c r="F613" i="19"/>
  <c r="E613" i="19"/>
  <c r="G612" i="19"/>
  <c r="F612" i="19"/>
  <c r="I612" i="19" s="1"/>
  <c r="E612" i="19"/>
  <c r="M611" i="19"/>
  <c r="I611" i="19"/>
  <c r="L611" i="19" s="1"/>
  <c r="H611" i="19"/>
  <c r="K611" i="19" s="1"/>
  <c r="G611" i="19"/>
  <c r="F611" i="19"/>
  <c r="E611" i="19"/>
  <c r="G610" i="19"/>
  <c r="F610" i="19"/>
  <c r="E610" i="19"/>
  <c r="M609" i="19"/>
  <c r="H609" i="19"/>
  <c r="G609" i="19"/>
  <c r="F609" i="19"/>
  <c r="E609" i="19"/>
  <c r="I609" i="19" s="1"/>
  <c r="L609" i="19" s="1"/>
  <c r="H608" i="19"/>
  <c r="K608" i="19" s="1"/>
  <c r="G608" i="19"/>
  <c r="F608" i="19"/>
  <c r="I608" i="19" s="1"/>
  <c r="E608" i="19"/>
  <c r="M607" i="19"/>
  <c r="L607" i="19"/>
  <c r="Q607" i="19" s="1"/>
  <c r="H607" i="19"/>
  <c r="K607" i="19" s="1"/>
  <c r="G607" i="19"/>
  <c r="F607" i="19"/>
  <c r="E607" i="19"/>
  <c r="I607" i="19" s="1"/>
  <c r="G606" i="19"/>
  <c r="F606" i="19"/>
  <c r="E606" i="19"/>
  <c r="G605" i="19"/>
  <c r="F605" i="19"/>
  <c r="I605" i="19" s="1"/>
  <c r="E605" i="19"/>
  <c r="L604" i="19"/>
  <c r="J604" i="19"/>
  <c r="P604" i="19" s="1"/>
  <c r="O604" i="19" s="1"/>
  <c r="I604" i="19"/>
  <c r="M604" i="19" s="1"/>
  <c r="H604" i="19"/>
  <c r="K604" i="19" s="1"/>
  <c r="G604" i="19"/>
  <c r="F604" i="19"/>
  <c r="E604" i="19"/>
  <c r="G603" i="19"/>
  <c r="F603" i="19"/>
  <c r="E603" i="19"/>
  <c r="G602" i="19"/>
  <c r="F602" i="19"/>
  <c r="H602" i="19" s="1"/>
  <c r="E602" i="19"/>
  <c r="G601" i="19"/>
  <c r="F601" i="19"/>
  <c r="E601" i="19"/>
  <c r="I600" i="19"/>
  <c r="L600" i="19" s="1"/>
  <c r="H600" i="19"/>
  <c r="K600" i="19" s="1"/>
  <c r="G600" i="19"/>
  <c r="F600" i="19"/>
  <c r="E600" i="19"/>
  <c r="L599" i="19"/>
  <c r="Q599" i="19" s="1"/>
  <c r="H599" i="19"/>
  <c r="K599" i="19" s="1"/>
  <c r="G599" i="19"/>
  <c r="F599" i="19"/>
  <c r="E599" i="19"/>
  <c r="I599" i="19" s="1"/>
  <c r="M599" i="19" s="1"/>
  <c r="G598" i="19"/>
  <c r="F598" i="19"/>
  <c r="E598" i="19"/>
  <c r="G597" i="19"/>
  <c r="F597" i="19"/>
  <c r="E597" i="19"/>
  <c r="G596" i="19"/>
  <c r="F596" i="19"/>
  <c r="E596" i="19"/>
  <c r="G595" i="19"/>
  <c r="F595" i="19"/>
  <c r="E595" i="19"/>
  <c r="I594" i="19"/>
  <c r="M594" i="19" s="1"/>
  <c r="H594" i="19"/>
  <c r="G594" i="19"/>
  <c r="F594" i="19"/>
  <c r="E594" i="19"/>
  <c r="H593" i="19"/>
  <c r="J593" i="19" s="1"/>
  <c r="G593" i="19"/>
  <c r="F593" i="19"/>
  <c r="E593" i="19"/>
  <c r="I593" i="19" s="1"/>
  <c r="L593" i="19" s="1"/>
  <c r="G592" i="19"/>
  <c r="F592" i="19"/>
  <c r="E592" i="19"/>
  <c r="G591" i="19"/>
  <c r="F591" i="19"/>
  <c r="E591" i="19"/>
  <c r="G590" i="19"/>
  <c r="F590" i="19"/>
  <c r="E590" i="19"/>
  <c r="J589" i="19"/>
  <c r="I589" i="19"/>
  <c r="H589" i="19"/>
  <c r="K589" i="19" s="1"/>
  <c r="G589" i="19"/>
  <c r="F589" i="19"/>
  <c r="E589" i="19"/>
  <c r="G588" i="19"/>
  <c r="F588" i="19"/>
  <c r="E588" i="19"/>
  <c r="G587" i="19"/>
  <c r="F587" i="19"/>
  <c r="E587" i="19"/>
  <c r="G586" i="19"/>
  <c r="F586" i="19"/>
  <c r="E586" i="19"/>
  <c r="H585" i="19"/>
  <c r="G585" i="19"/>
  <c r="F585" i="19"/>
  <c r="E585" i="19"/>
  <c r="I585" i="19" s="1"/>
  <c r="H584" i="19"/>
  <c r="K584" i="19" s="1"/>
  <c r="G584" i="19"/>
  <c r="F584" i="19"/>
  <c r="E584" i="19"/>
  <c r="G583" i="19"/>
  <c r="F583" i="19"/>
  <c r="E583" i="19"/>
  <c r="G582" i="19"/>
  <c r="F582" i="19"/>
  <c r="H582" i="19" s="1"/>
  <c r="E582" i="19"/>
  <c r="I582" i="19" s="1"/>
  <c r="K581" i="19"/>
  <c r="J581" i="19"/>
  <c r="I581" i="19"/>
  <c r="M581" i="19" s="1"/>
  <c r="G581" i="19"/>
  <c r="F581" i="19"/>
  <c r="E581" i="19"/>
  <c r="H581" i="19" s="1"/>
  <c r="G580" i="19"/>
  <c r="F580" i="19"/>
  <c r="E580" i="19"/>
  <c r="G579" i="19"/>
  <c r="F579" i="19"/>
  <c r="E579" i="19"/>
  <c r="G578" i="19"/>
  <c r="F578" i="19"/>
  <c r="E578" i="19"/>
  <c r="H578" i="19" s="1"/>
  <c r="J578" i="19" s="1"/>
  <c r="G577" i="19"/>
  <c r="F577" i="19"/>
  <c r="E577" i="19"/>
  <c r="I577" i="19" s="1"/>
  <c r="L577" i="19" s="1"/>
  <c r="G576" i="19"/>
  <c r="F576" i="19"/>
  <c r="E576" i="19"/>
  <c r="H575" i="19"/>
  <c r="G575" i="19"/>
  <c r="F575" i="19"/>
  <c r="E575" i="19"/>
  <c r="I574" i="19"/>
  <c r="H574" i="19"/>
  <c r="G574" i="19"/>
  <c r="F574" i="19"/>
  <c r="E574" i="19"/>
  <c r="H573" i="19"/>
  <c r="G573" i="19"/>
  <c r="F573" i="19"/>
  <c r="E573" i="19"/>
  <c r="I573" i="19" s="1"/>
  <c r="M573" i="19" s="1"/>
  <c r="G572" i="19"/>
  <c r="F572" i="19"/>
  <c r="E572" i="19"/>
  <c r="G571" i="19"/>
  <c r="F571" i="19"/>
  <c r="E571" i="19"/>
  <c r="I571" i="19" s="1"/>
  <c r="L571" i="19" s="1"/>
  <c r="G570" i="19"/>
  <c r="F570" i="19"/>
  <c r="E570" i="19"/>
  <c r="I569" i="19"/>
  <c r="H569" i="19"/>
  <c r="G569" i="19"/>
  <c r="F569" i="19"/>
  <c r="E569" i="19"/>
  <c r="G568" i="19"/>
  <c r="F568" i="19"/>
  <c r="E568" i="19"/>
  <c r="I568" i="19" s="1"/>
  <c r="I567" i="19"/>
  <c r="H567" i="19"/>
  <c r="K567" i="19" s="1"/>
  <c r="G567" i="19"/>
  <c r="F567" i="19"/>
  <c r="E567" i="19"/>
  <c r="G566" i="19"/>
  <c r="F566" i="19"/>
  <c r="E566" i="19"/>
  <c r="I566" i="19" s="1"/>
  <c r="G565" i="19"/>
  <c r="F565" i="19"/>
  <c r="E565" i="19"/>
  <c r="G564" i="19"/>
  <c r="F564" i="19"/>
  <c r="E564" i="19"/>
  <c r="G563" i="19"/>
  <c r="F563" i="19"/>
  <c r="E563" i="19"/>
  <c r="H563" i="19" s="1"/>
  <c r="J563" i="19" s="1"/>
  <c r="G562" i="19"/>
  <c r="F562" i="19"/>
  <c r="E562" i="19"/>
  <c r="G561" i="19"/>
  <c r="F561" i="19"/>
  <c r="E561" i="19"/>
  <c r="G560" i="19"/>
  <c r="F560" i="19"/>
  <c r="E560" i="19"/>
  <c r="G559" i="19"/>
  <c r="F559" i="19"/>
  <c r="E559" i="19"/>
  <c r="G558" i="19"/>
  <c r="F558" i="19"/>
  <c r="E558" i="19"/>
  <c r="H557" i="19"/>
  <c r="G557" i="19"/>
  <c r="F557" i="19"/>
  <c r="E557" i="19"/>
  <c r="G556" i="19"/>
  <c r="F556" i="19"/>
  <c r="I556" i="19" s="1"/>
  <c r="E556" i="19"/>
  <c r="G555" i="19"/>
  <c r="F555" i="19"/>
  <c r="E555" i="19"/>
  <c r="G554" i="19"/>
  <c r="F554" i="19"/>
  <c r="E554" i="19"/>
  <c r="G553" i="19"/>
  <c r="F553" i="19"/>
  <c r="E553" i="19"/>
  <c r="I553" i="19" s="1"/>
  <c r="G552" i="19"/>
  <c r="F552" i="19"/>
  <c r="E552" i="19"/>
  <c r="I552" i="19" s="1"/>
  <c r="M552" i="19" s="1"/>
  <c r="G551" i="19"/>
  <c r="F551" i="19"/>
  <c r="E551" i="19"/>
  <c r="G550" i="19"/>
  <c r="F550" i="19"/>
  <c r="E550" i="19"/>
  <c r="G549" i="19"/>
  <c r="F549" i="19"/>
  <c r="E549" i="19"/>
  <c r="G548" i="19"/>
  <c r="F548" i="19"/>
  <c r="E548" i="19"/>
  <c r="G547" i="19"/>
  <c r="F547" i="19"/>
  <c r="E547" i="19"/>
  <c r="H547" i="19" s="1"/>
  <c r="K547" i="19" s="1"/>
  <c r="G546" i="19"/>
  <c r="F546" i="19"/>
  <c r="E546" i="19"/>
  <c r="K545" i="19"/>
  <c r="J545" i="19"/>
  <c r="I545" i="19"/>
  <c r="G545" i="19"/>
  <c r="F545" i="19"/>
  <c r="E545" i="19"/>
  <c r="H545" i="19" s="1"/>
  <c r="G544" i="19"/>
  <c r="F544" i="19"/>
  <c r="I544" i="19" s="1"/>
  <c r="M544" i="19" s="1"/>
  <c r="E544" i="19"/>
  <c r="G543" i="19"/>
  <c r="F543" i="19"/>
  <c r="E543" i="19"/>
  <c r="G542" i="19"/>
  <c r="F542" i="19"/>
  <c r="E542" i="19"/>
  <c r="G541" i="19"/>
  <c r="F541" i="19"/>
  <c r="E541" i="19"/>
  <c r="I541" i="19" s="1"/>
  <c r="L541" i="19" s="1"/>
  <c r="G540" i="19"/>
  <c r="F540" i="19"/>
  <c r="E540" i="19"/>
  <c r="H540" i="19" s="1"/>
  <c r="K540" i="19" s="1"/>
  <c r="G539" i="19"/>
  <c r="F539" i="19"/>
  <c r="E539" i="19"/>
  <c r="G538" i="19"/>
  <c r="F538" i="19"/>
  <c r="E538" i="19"/>
  <c r="G537" i="19"/>
  <c r="F537" i="19"/>
  <c r="E537" i="19"/>
  <c r="G536" i="19"/>
  <c r="F536" i="19"/>
  <c r="E536" i="19"/>
  <c r="I535" i="19"/>
  <c r="G535" i="19"/>
  <c r="F535" i="19"/>
  <c r="E535" i="19"/>
  <c r="H535" i="19" s="1"/>
  <c r="G534" i="19"/>
  <c r="F534" i="19"/>
  <c r="E534" i="19"/>
  <c r="K533" i="19"/>
  <c r="I533" i="19"/>
  <c r="G533" i="19"/>
  <c r="F533" i="19"/>
  <c r="E533" i="19"/>
  <c r="H533" i="19" s="1"/>
  <c r="J533" i="19" s="1"/>
  <c r="L532" i="19"/>
  <c r="I532" i="19"/>
  <c r="M532" i="19" s="1"/>
  <c r="H532" i="19"/>
  <c r="K532" i="19" s="1"/>
  <c r="G532" i="19"/>
  <c r="F532" i="19"/>
  <c r="E532" i="19"/>
  <c r="G531" i="19"/>
  <c r="F531" i="19"/>
  <c r="E531" i="19"/>
  <c r="G530" i="19"/>
  <c r="F530" i="19"/>
  <c r="I530" i="19" s="1"/>
  <c r="E530" i="19"/>
  <c r="G529" i="19"/>
  <c r="F529" i="19"/>
  <c r="E529" i="19"/>
  <c r="G528" i="19"/>
  <c r="F528" i="19"/>
  <c r="E528" i="19"/>
  <c r="G527" i="19"/>
  <c r="F527" i="19"/>
  <c r="H527" i="19" s="1"/>
  <c r="E527" i="19"/>
  <c r="G526" i="19"/>
  <c r="F526" i="19"/>
  <c r="E526" i="19"/>
  <c r="G525" i="19"/>
  <c r="F525" i="19"/>
  <c r="E525" i="19"/>
  <c r="I525" i="19" s="1"/>
  <c r="H524" i="19"/>
  <c r="G524" i="19"/>
  <c r="F524" i="19"/>
  <c r="E524" i="19"/>
  <c r="I524" i="19" s="1"/>
  <c r="L524" i="19" s="1"/>
  <c r="G523" i="19"/>
  <c r="F523" i="19"/>
  <c r="E523" i="19"/>
  <c r="G522" i="19"/>
  <c r="F522" i="19"/>
  <c r="H522" i="19" s="1"/>
  <c r="E522" i="19"/>
  <c r="I521" i="19"/>
  <c r="G521" i="19"/>
  <c r="F521" i="19"/>
  <c r="E521" i="19"/>
  <c r="G520" i="19"/>
  <c r="F520" i="19"/>
  <c r="E520" i="19"/>
  <c r="I520" i="19" s="1"/>
  <c r="I519" i="19"/>
  <c r="L519" i="19" s="1"/>
  <c r="H519" i="19"/>
  <c r="K519" i="19" s="1"/>
  <c r="G519" i="19"/>
  <c r="F519" i="19"/>
  <c r="E519" i="19"/>
  <c r="G518" i="19"/>
  <c r="F518" i="19"/>
  <c r="E518" i="19"/>
  <c r="H518" i="19" s="1"/>
  <c r="G517" i="19"/>
  <c r="F517" i="19"/>
  <c r="E517" i="19"/>
  <c r="I516" i="19"/>
  <c r="G516" i="19"/>
  <c r="F516" i="19"/>
  <c r="E516" i="19"/>
  <c r="G515" i="19"/>
  <c r="F515" i="19"/>
  <c r="I515" i="19" s="1"/>
  <c r="E515" i="19"/>
  <c r="G514" i="19"/>
  <c r="F514" i="19"/>
  <c r="E514" i="19"/>
  <c r="G513" i="19"/>
  <c r="F513" i="19"/>
  <c r="E513" i="19"/>
  <c r="G512" i="19"/>
  <c r="F512" i="19"/>
  <c r="E512" i="19"/>
  <c r="I512" i="19" s="1"/>
  <c r="G511" i="19"/>
  <c r="F511" i="19"/>
  <c r="E511" i="19"/>
  <c r="G510" i="19"/>
  <c r="F510" i="19"/>
  <c r="E510" i="19"/>
  <c r="G509" i="19"/>
  <c r="F509" i="19"/>
  <c r="E509" i="19"/>
  <c r="H509" i="19" s="1"/>
  <c r="I508" i="19"/>
  <c r="M508" i="19" s="1"/>
  <c r="G508" i="19"/>
  <c r="F508" i="19"/>
  <c r="E508" i="19"/>
  <c r="G507" i="19"/>
  <c r="F507" i="19"/>
  <c r="E507" i="19"/>
  <c r="G506" i="19"/>
  <c r="F506" i="19"/>
  <c r="E506" i="19"/>
  <c r="G505" i="19"/>
  <c r="F505" i="19"/>
  <c r="E505" i="19"/>
  <c r="G504" i="19"/>
  <c r="F504" i="19"/>
  <c r="E504" i="19"/>
  <c r="G503" i="19"/>
  <c r="F503" i="19"/>
  <c r="E503" i="19"/>
  <c r="H503" i="19" s="1"/>
  <c r="G502" i="19"/>
  <c r="F502" i="19"/>
  <c r="I502" i="19" s="1"/>
  <c r="E502" i="19"/>
  <c r="G501" i="19"/>
  <c r="F501" i="19"/>
  <c r="I501" i="19" s="1"/>
  <c r="M501" i="19" s="1"/>
  <c r="E501" i="19"/>
  <c r="G500" i="19"/>
  <c r="F500" i="19"/>
  <c r="E500" i="19"/>
  <c r="G499" i="19"/>
  <c r="F499" i="19"/>
  <c r="E499" i="19"/>
  <c r="G498" i="19"/>
  <c r="F498" i="19"/>
  <c r="I498" i="19" s="1"/>
  <c r="L498" i="19" s="1"/>
  <c r="E498" i="19"/>
  <c r="G497" i="19"/>
  <c r="F497" i="19"/>
  <c r="E497" i="19"/>
  <c r="G496" i="19"/>
  <c r="F496" i="19"/>
  <c r="E496" i="19"/>
  <c r="G495" i="19"/>
  <c r="F495" i="19"/>
  <c r="E495" i="19"/>
  <c r="G494" i="19"/>
  <c r="F494" i="19"/>
  <c r="E494" i="19"/>
  <c r="G493" i="19"/>
  <c r="F493" i="19"/>
  <c r="E493" i="19"/>
  <c r="G492" i="19"/>
  <c r="F492" i="19"/>
  <c r="E492" i="19"/>
  <c r="H492" i="19" s="1"/>
  <c r="K492" i="19" s="1"/>
  <c r="G491" i="19"/>
  <c r="F491" i="19"/>
  <c r="I491" i="19" s="1"/>
  <c r="E491" i="19"/>
  <c r="G490" i="19"/>
  <c r="F490" i="19"/>
  <c r="E490" i="19"/>
  <c r="G489" i="19"/>
  <c r="F489" i="19"/>
  <c r="E489" i="19"/>
  <c r="G488" i="19"/>
  <c r="F488" i="19"/>
  <c r="E488" i="19"/>
  <c r="I487" i="19"/>
  <c r="H487" i="19"/>
  <c r="G487" i="19"/>
  <c r="F487" i="19"/>
  <c r="E487" i="19"/>
  <c r="G486" i="19"/>
  <c r="F486" i="19"/>
  <c r="E486" i="19"/>
  <c r="G485" i="19"/>
  <c r="F485" i="19"/>
  <c r="E485" i="19"/>
  <c r="H484" i="19"/>
  <c r="K484" i="19" s="1"/>
  <c r="G484" i="19"/>
  <c r="F484" i="19"/>
  <c r="E484" i="19"/>
  <c r="I484" i="19" s="1"/>
  <c r="G483" i="19"/>
  <c r="F483" i="19"/>
  <c r="E483" i="19"/>
  <c r="H483" i="19" s="1"/>
  <c r="J483" i="19" s="1"/>
  <c r="H482" i="19"/>
  <c r="G482" i="19"/>
  <c r="F482" i="19"/>
  <c r="E482" i="19"/>
  <c r="I482" i="19" s="1"/>
  <c r="G481" i="19"/>
  <c r="F481" i="19"/>
  <c r="E481" i="19"/>
  <c r="G480" i="19"/>
  <c r="F480" i="19"/>
  <c r="I480" i="19" s="1"/>
  <c r="E480" i="19"/>
  <c r="G479" i="19"/>
  <c r="F479" i="19"/>
  <c r="E479" i="19"/>
  <c r="I479" i="19" s="1"/>
  <c r="G478" i="19"/>
  <c r="F478" i="19"/>
  <c r="H478" i="19" s="1"/>
  <c r="E478" i="19"/>
  <c r="G477" i="19"/>
  <c r="F477" i="19"/>
  <c r="E477" i="19"/>
  <c r="G476" i="19"/>
  <c r="F476" i="19"/>
  <c r="E476" i="19"/>
  <c r="I475" i="19"/>
  <c r="G475" i="19"/>
  <c r="F475" i="19"/>
  <c r="E475" i="19"/>
  <c r="H475" i="19" s="1"/>
  <c r="J475" i="19" s="1"/>
  <c r="H474" i="19"/>
  <c r="J474" i="19" s="1"/>
  <c r="G474" i="19"/>
  <c r="F474" i="19"/>
  <c r="E474" i="19"/>
  <c r="I474" i="19" s="1"/>
  <c r="M474" i="19" s="1"/>
  <c r="L473" i="19"/>
  <c r="Q473" i="19" s="1"/>
  <c r="H473" i="19"/>
  <c r="J473" i="19" s="1"/>
  <c r="G473" i="19"/>
  <c r="F473" i="19"/>
  <c r="E473" i="19"/>
  <c r="I473" i="19" s="1"/>
  <c r="M473" i="19" s="1"/>
  <c r="G472" i="19"/>
  <c r="F472" i="19"/>
  <c r="E472" i="19"/>
  <c r="G471" i="19"/>
  <c r="F471" i="19"/>
  <c r="E471" i="19"/>
  <c r="H471" i="19" s="1"/>
  <c r="J471" i="19" s="1"/>
  <c r="G470" i="19"/>
  <c r="F470" i="19"/>
  <c r="E470" i="19"/>
  <c r="G469" i="19"/>
  <c r="F469" i="19"/>
  <c r="E469" i="19"/>
  <c r="G468" i="19"/>
  <c r="F468" i="19"/>
  <c r="E468" i="19"/>
  <c r="G467" i="19"/>
  <c r="F467" i="19"/>
  <c r="I467" i="19" s="1"/>
  <c r="E467" i="19"/>
  <c r="G466" i="19"/>
  <c r="F466" i="19"/>
  <c r="E466" i="19"/>
  <c r="H466" i="19" s="1"/>
  <c r="J466" i="19" s="1"/>
  <c r="G465" i="19"/>
  <c r="F465" i="19"/>
  <c r="I465" i="19" s="1"/>
  <c r="M465" i="19" s="1"/>
  <c r="E465" i="19"/>
  <c r="G464" i="19"/>
  <c r="F464" i="19"/>
  <c r="E464" i="19"/>
  <c r="G463" i="19"/>
  <c r="F463" i="19"/>
  <c r="E463" i="19"/>
  <c r="G462" i="19"/>
  <c r="F462" i="19"/>
  <c r="E462" i="19"/>
  <c r="H462" i="19" s="1"/>
  <c r="G461" i="19"/>
  <c r="F461" i="19"/>
  <c r="E461" i="19"/>
  <c r="I461" i="19" s="1"/>
  <c r="L461" i="19" s="1"/>
  <c r="I460" i="19"/>
  <c r="M460" i="19" s="1"/>
  <c r="H460" i="19"/>
  <c r="J460" i="19" s="1"/>
  <c r="G460" i="19"/>
  <c r="F460" i="19"/>
  <c r="E460" i="19"/>
  <c r="G459" i="19"/>
  <c r="F459" i="19"/>
  <c r="E459" i="19"/>
  <c r="G458" i="19"/>
  <c r="F458" i="19"/>
  <c r="H458" i="19" s="1"/>
  <c r="E458" i="19"/>
  <c r="G457" i="19"/>
  <c r="F457" i="19"/>
  <c r="E457" i="19"/>
  <c r="G456" i="19"/>
  <c r="F456" i="19"/>
  <c r="E456" i="19"/>
  <c r="H456" i="19" s="1"/>
  <c r="K456" i="19" s="1"/>
  <c r="G455" i="19"/>
  <c r="F455" i="19"/>
  <c r="E455" i="19"/>
  <c r="I455" i="19" s="1"/>
  <c r="M455" i="19" s="1"/>
  <c r="G454" i="19"/>
  <c r="F454" i="19"/>
  <c r="E454" i="19"/>
  <c r="G453" i="19"/>
  <c r="F453" i="19"/>
  <c r="E453" i="19"/>
  <c r="G452" i="19"/>
  <c r="F452" i="19"/>
  <c r="E452" i="19"/>
  <c r="G451" i="19"/>
  <c r="F451" i="19"/>
  <c r="E451" i="19"/>
  <c r="I450" i="19"/>
  <c r="H450" i="19"/>
  <c r="J450" i="19" s="1"/>
  <c r="G450" i="19"/>
  <c r="F450" i="19"/>
  <c r="E450" i="19"/>
  <c r="G449" i="19"/>
  <c r="F449" i="19"/>
  <c r="E449" i="19"/>
  <c r="I449" i="19" s="1"/>
  <c r="G448" i="19"/>
  <c r="F448" i="19"/>
  <c r="E448" i="19"/>
  <c r="G447" i="19"/>
  <c r="F447" i="19"/>
  <c r="E447" i="19"/>
  <c r="G446" i="19"/>
  <c r="F446" i="19"/>
  <c r="E446" i="19"/>
  <c r="I446" i="19" s="1"/>
  <c r="G445" i="19"/>
  <c r="F445" i="19"/>
  <c r="E445" i="19"/>
  <c r="I445" i="19" s="1"/>
  <c r="G444" i="19"/>
  <c r="F444" i="19"/>
  <c r="E444" i="19"/>
  <c r="G443" i="19"/>
  <c r="F443" i="19"/>
  <c r="H443" i="19" s="1"/>
  <c r="E443" i="19"/>
  <c r="G442" i="19"/>
  <c r="F442" i="19"/>
  <c r="E442" i="19"/>
  <c r="G441" i="19"/>
  <c r="F441" i="19"/>
  <c r="E441" i="19"/>
  <c r="G440" i="19"/>
  <c r="F440" i="19"/>
  <c r="E440" i="19"/>
  <c r="G439" i="19"/>
  <c r="F439" i="19"/>
  <c r="E439" i="19"/>
  <c r="G438" i="19"/>
  <c r="F438" i="19"/>
  <c r="E438" i="19"/>
  <c r="G437" i="19"/>
  <c r="F437" i="19"/>
  <c r="E437" i="19"/>
  <c r="G436" i="19"/>
  <c r="F436" i="19"/>
  <c r="E436" i="19"/>
  <c r="G435" i="19"/>
  <c r="F435" i="19"/>
  <c r="I435" i="19" s="1"/>
  <c r="E435" i="19"/>
  <c r="G434" i="19"/>
  <c r="F434" i="19"/>
  <c r="E434" i="19"/>
  <c r="H434" i="19" s="1"/>
  <c r="G433" i="19"/>
  <c r="F433" i="19"/>
  <c r="I433" i="19" s="1"/>
  <c r="E433" i="19"/>
  <c r="G432" i="19"/>
  <c r="F432" i="19"/>
  <c r="E432" i="19"/>
  <c r="G431" i="19"/>
  <c r="F431" i="19"/>
  <c r="E431" i="19"/>
  <c r="G430" i="19"/>
  <c r="F430" i="19"/>
  <c r="E430" i="19"/>
  <c r="I430" i="19" s="1"/>
  <c r="G429" i="19"/>
  <c r="F429" i="19"/>
  <c r="E429" i="19"/>
  <c r="I429" i="19" s="1"/>
  <c r="G428" i="19"/>
  <c r="F428" i="19"/>
  <c r="E428" i="19"/>
  <c r="I428" i="19" s="1"/>
  <c r="G427" i="19"/>
  <c r="F427" i="19"/>
  <c r="E427" i="19"/>
  <c r="I427" i="19" s="1"/>
  <c r="G426" i="19"/>
  <c r="F426" i="19"/>
  <c r="E426" i="19"/>
  <c r="G425" i="19"/>
  <c r="F425" i="19"/>
  <c r="E425" i="19"/>
  <c r="G424" i="19"/>
  <c r="F424" i="19"/>
  <c r="E424" i="19"/>
  <c r="I423" i="19"/>
  <c r="L423" i="19" s="1"/>
  <c r="G423" i="19"/>
  <c r="F423" i="19"/>
  <c r="E423" i="19"/>
  <c r="G422" i="19"/>
  <c r="F422" i="19"/>
  <c r="I422" i="19" s="1"/>
  <c r="E422" i="19"/>
  <c r="G421" i="19"/>
  <c r="F421" i="19"/>
  <c r="I421" i="19" s="1"/>
  <c r="E421" i="19"/>
  <c r="G420" i="19"/>
  <c r="F420" i="19"/>
  <c r="E420" i="19"/>
  <c r="G419" i="19"/>
  <c r="F419" i="19"/>
  <c r="E419" i="19"/>
  <c r="H419" i="19" s="1"/>
  <c r="G418" i="19"/>
  <c r="F418" i="19"/>
  <c r="E418" i="19"/>
  <c r="G417" i="19"/>
  <c r="F417" i="19"/>
  <c r="E417" i="19"/>
  <c r="G416" i="19"/>
  <c r="F416" i="19"/>
  <c r="E416" i="19"/>
  <c r="H416" i="19" s="1"/>
  <c r="J416" i="19" s="1"/>
  <c r="G415" i="19"/>
  <c r="F415" i="19"/>
  <c r="E415" i="19"/>
  <c r="G414" i="19"/>
  <c r="F414" i="19"/>
  <c r="E414" i="19"/>
  <c r="G413" i="19"/>
  <c r="F413" i="19"/>
  <c r="E413" i="19"/>
  <c r="G412" i="19"/>
  <c r="F412" i="19"/>
  <c r="E412" i="19"/>
  <c r="H412" i="19" s="1"/>
  <c r="I411" i="19"/>
  <c r="M411" i="19" s="1"/>
  <c r="G411" i="19"/>
  <c r="F411" i="19"/>
  <c r="E411" i="19"/>
  <c r="G410" i="19"/>
  <c r="F410" i="19"/>
  <c r="E410" i="19"/>
  <c r="I409" i="19"/>
  <c r="M409" i="19" s="1"/>
  <c r="H409" i="19"/>
  <c r="K409" i="19" s="1"/>
  <c r="G409" i="19"/>
  <c r="F409" i="19"/>
  <c r="E409" i="19"/>
  <c r="G408" i="19"/>
  <c r="F408" i="19"/>
  <c r="E408" i="19"/>
  <c r="G407" i="19"/>
  <c r="F407" i="19"/>
  <c r="E407" i="19"/>
  <c r="I407" i="19" s="1"/>
  <c r="G406" i="19"/>
  <c r="F406" i="19"/>
  <c r="H406" i="19" s="1"/>
  <c r="K406" i="19" s="1"/>
  <c r="E406" i="19"/>
  <c r="G405" i="19"/>
  <c r="F405" i="19"/>
  <c r="E405" i="19"/>
  <c r="G404" i="19"/>
  <c r="F404" i="19"/>
  <c r="E404" i="19"/>
  <c r="I404" i="19" s="1"/>
  <c r="L404" i="19" s="1"/>
  <c r="L403" i="19"/>
  <c r="Q403" i="19" s="1"/>
  <c r="H403" i="19"/>
  <c r="K403" i="19" s="1"/>
  <c r="G403" i="19"/>
  <c r="F403" i="19"/>
  <c r="E403" i="19"/>
  <c r="I403" i="19" s="1"/>
  <c r="M403" i="19" s="1"/>
  <c r="G402" i="19"/>
  <c r="F402" i="19"/>
  <c r="I402" i="19" s="1"/>
  <c r="E402" i="19"/>
  <c r="G401" i="19"/>
  <c r="F401" i="19"/>
  <c r="E401" i="19"/>
  <c r="H401" i="19" s="1"/>
  <c r="G400" i="19"/>
  <c r="F400" i="19"/>
  <c r="E400" i="19"/>
  <c r="I399" i="19"/>
  <c r="M399" i="19" s="1"/>
  <c r="H399" i="19"/>
  <c r="G399" i="19"/>
  <c r="F399" i="19"/>
  <c r="E399" i="19"/>
  <c r="G398" i="19"/>
  <c r="F398" i="19"/>
  <c r="E398" i="19"/>
  <c r="G397" i="19"/>
  <c r="F397" i="19"/>
  <c r="E397" i="19"/>
  <c r="I396" i="19"/>
  <c r="M396" i="19" s="1"/>
  <c r="H396" i="19"/>
  <c r="J396" i="19" s="1"/>
  <c r="G396" i="19"/>
  <c r="F396" i="19"/>
  <c r="E396" i="19"/>
  <c r="G395" i="19"/>
  <c r="F395" i="19"/>
  <c r="E395" i="19"/>
  <c r="G394" i="19"/>
  <c r="F394" i="19"/>
  <c r="I394" i="19" s="1"/>
  <c r="E394" i="19"/>
  <c r="L393" i="19"/>
  <c r="Q393" i="19" s="1"/>
  <c r="G393" i="19"/>
  <c r="F393" i="19"/>
  <c r="E393" i="19"/>
  <c r="I393" i="19" s="1"/>
  <c r="M393" i="19" s="1"/>
  <c r="G392" i="19"/>
  <c r="F392" i="19"/>
  <c r="E392" i="19"/>
  <c r="H392" i="19" s="1"/>
  <c r="K392" i="19" s="1"/>
  <c r="I391" i="19"/>
  <c r="M391" i="19" s="1"/>
  <c r="G391" i="19"/>
  <c r="F391" i="19"/>
  <c r="E391" i="19"/>
  <c r="H391" i="19" s="1"/>
  <c r="G390" i="19"/>
  <c r="F390" i="19"/>
  <c r="E390" i="19"/>
  <c r="G389" i="19"/>
  <c r="F389" i="19"/>
  <c r="E389" i="19"/>
  <c r="I389" i="19" s="1"/>
  <c r="M389" i="19" s="1"/>
  <c r="G388" i="19"/>
  <c r="F388" i="19"/>
  <c r="E388" i="19"/>
  <c r="G387" i="19"/>
  <c r="F387" i="19"/>
  <c r="I387" i="19" s="1"/>
  <c r="E387" i="19"/>
  <c r="G386" i="19"/>
  <c r="F386" i="19"/>
  <c r="E386" i="19"/>
  <c r="H386" i="19" s="1"/>
  <c r="J386" i="19" s="1"/>
  <c r="G385" i="19"/>
  <c r="F385" i="19"/>
  <c r="E385" i="19"/>
  <c r="G384" i="19"/>
  <c r="F384" i="19"/>
  <c r="E384" i="19"/>
  <c r="G383" i="19"/>
  <c r="F383" i="19"/>
  <c r="E383" i="19"/>
  <c r="I383" i="19" s="1"/>
  <c r="M383" i="19" s="1"/>
  <c r="G382" i="19"/>
  <c r="F382" i="19"/>
  <c r="E382" i="19"/>
  <c r="H382" i="19" s="1"/>
  <c r="K382" i="19" s="1"/>
  <c r="G381" i="19"/>
  <c r="F381" i="19"/>
  <c r="E381" i="19"/>
  <c r="I381" i="19" s="1"/>
  <c r="L381" i="19" s="1"/>
  <c r="G380" i="19"/>
  <c r="F380" i="19"/>
  <c r="E380" i="19"/>
  <c r="I380" i="19" s="1"/>
  <c r="M380" i="19" s="1"/>
  <c r="G379" i="19"/>
  <c r="F379" i="19"/>
  <c r="I379" i="19" s="1"/>
  <c r="E379" i="19"/>
  <c r="G378" i="19"/>
  <c r="F378" i="19"/>
  <c r="E378" i="19"/>
  <c r="G377" i="19"/>
  <c r="F377" i="19"/>
  <c r="E377" i="19"/>
  <c r="G376" i="19"/>
  <c r="F376" i="19"/>
  <c r="I376" i="19" s="1"/>
  <c r="E376" i="19"/>
  <c r="G375" i="19"/>
  <c r="F375" i="19"/>
  <c r="E375" i="19"/>
  <c r="H375" i="19" s="1"/>
  <c r="G374" i="19"/>
  <c r="F374" i="19"/>
  <c r="E374" i="19"/>
  <c r="G373" i="19"/>
  <c r="F373" i="19"/>
  <c r="E373" i="19"/>
  <c r="G372" i="19"/>
  <c r="F372" i="19"/>
  <c r="E372" i="19"/>
  <c r="I371" i="19"/>
  <c r="H371" i="19"/>
  <c r="G371" i="19"/>
  <c r="F371" i="19"/>
  <c r="E371" i="19"/>
  <c r="G370" i="19"/>
  <c r="F370" i="19"/>
  <c r="E370" i="19"/>
  <c r="I369" i="19"/>
  <c r="M369" i="19" s="1"/>
  <c r="G369" i="19"/>
  <c r="F369" i="19"/>
  <c r="E369" i="19"/>
  <c r="H369" i="19" s="1"/>
  <c r="G368" i="19"/>
  <c r="F368" i="19"/>
  <c r="E368" i="19"/>
  <c r="G367" i="19"/>
  <c r="F367" i="19"/>
  <c r="E367" i="19"/>
  <c r="G366" i="19"/>
  <c r="F366" i="19"/>
  <c r="E366" i="19"/>
  <c r="G365" i="19"/>
  <c r="F365" i="19"/>
  <c r="E365" i="19"/>
  <c r="H365" i="19" s="1"/>
  <c r="K365" i="19" s="1"/>
  <c r="G364" i="19"/>
  <c r="F364" i="19"/>
  <c r="I364" i="19" s="1"/>
  <c r="E364" i="19"/>
  <c r="G363" i="19"/>
  <c r="F363" i="19"/>
  <c r="E363" i="19"/>
  <c r="G362" i="19"/>
  <c r="F362" i="19"/>
  <c r="E362" i="19"/>
  <c r="G361" i="19"/>
  <c r="F361" i="19"/>
  <c r="E361" i="19"/>
  <c r="I360" i="19"/>
  <c r="M360" i="19" s="1"/>
  <c r="H360" i="19"/>
  <c r="K360" i="19" s="1"/>
  <c r="G360" i="19"/>
  <c r="F360" i="19"/>
  <c r="E360" i="19"/>
  <c r="G359" i="19"/>
  <c r="F359" i="19"/>
  <c r="E359" i="19"/>
  <c r="I359" i="19" s="1"/>
  <c r="G358" i="19"/>
  <c r="F358" i="19"/>
  <c r="E358" i="19"/>
  <c r="G357" i="19"/>
  <c r="F357" i="19"/>
  <c r="E357" i="19"/>
  <c r="G356" i="19"/>
  <c r="F356" i="19"/>
  <c r="E356" i="19"/>
  <c r="M355" i="19"/>
  <c r="L355" i="19"/>
  <c r="G355" i="19"/>
  <c r="F355" i="19"/>
  <c r="E355" i="19"/>
  <c r="I355" i="19" s="1"/>
  <c r="G354" i="19"/>
  <c r="F354" i="19"/>
  <c r="E354" i="19"/>
  <c r="G353" i="19"/>
  <c r="F353" i="19"/>
  <c r="E353" i="19"/>
  <c r="G352" i="19"/>
  <c r="F352" i="19"/>
  <c r="E352" i="19"/>
  <c r="H352" i="19" s="1"/>
  <c r="G351" i="19"/>
  <c r="F351" i="19"/>
  <c r="E351" i="19"/>
  <c r="G350" i="19"/>
  <c r="F350" i="19"/>
  <c r="E350" i="19"/>
  <c r="G349" i="19"/>
  <c r="F349" i="19"/>
  <c r="E349" i="19"/>
  <c r="G348" i="19"/>
  <c r="F348" i="19"/>
  <c r="E348" i="19"/>
  <c r="G347" i="19"/>
  <c r="F347" i="19"/>
  <c r="E347" i="19"/>
  <c r="G346" i="19"/>
  <c r="F346" i="19"/>
  <c r="E346" i="19"/>
  <c r="M345" i="19"/>
  <c r="L345" i="19"/>
  <c r="G345" i="19"/>
  <c r="F345" i="19"/>
  <c r="E345" i="19"/>
  <c r="I345" i="19" s="1"/>
  <c r="G344" i="19"/>
  <c r="F344" i="19"/>
  <c r="E344" i="19"/>
  <c r="G343" i="19"/>
  <c r="F343" i="19"/>
  <c r="E343" i="19"/>
  <c r="I343" i="19" s="1"/>
  <c r="G342" i="19"/>
  <c r="F342" i="19"/>
  <c r="E342" i="19"/>
  <c r="H342" i="19" s="1"/>
  <c r="G341" i="19"/>
  <c r="F341" i="19"/>
  <c r="I341" i="19" s="1"/>
  <c r="M341" i="19" s="1"/>
  <c r="E341" i="19"/>
  <c r="G340" i="19"/>
  <c r="F340" i="19"/>
  <c r="E340" i="19"/>
  <c r="G339" i="19"/>
  <c r="F339" i="19"/>
  <c r="E339" i="19"/>
  <c r="G338" i="19"/>
  <c r="F338" i="19"/>
  <c r="E338" i="19"/>
  <c r="G337" i="19"/>
  <c r="F337" i="19"/>
  <c r="E337" i="19"/>
  <c r="G336" i="19"/>
  <c r="F336" i="19"/>
  <c r="E336" i="19"/>
  <c r="G335" i="19"/>
  <c r="F335" i="19"/>
  <c r="E335" i="19"/>
  <c r="I335" i="19" s="1"/>
  <c r="G334" i="19"/>
  <c r="F334" i="19"/>
  <c r="E334" i="19"/>
  <c r="G333" i="19"/>
  <c r="F333" i="19"/>
  <c r="E333" i="19"/>
  <c r="G332" i="19"/>
  <c r="F332" i="19"/>
  <c r="E332" i="19"/>
  <c r="H332" i="19" s="1"/>
  <c r="G331" i="19"/>
  <c r="F331" i="19"/>
  <c r="E331" i="19"/>
  <c r="G330" i="19"/>
  <c r="F330" i="19"/>
  <c r="E330" i="19"/>
  <c r="G329" i="19"/>
  <c r="F329" i="19"/>
  <c r="E329" i="19"/>
  <c r="G328" i="19"/>
  <c r="F328" i="19"/>
  <c r="E328" i="19"/>
  <c r="G327" i="19"/>
  <c r="F327" i="19"/>
  <c r="E327" i="19"/>
  <c r="G326" i="19"/>
  <c r="F326" i="19"/>
  <c r="E326" i="19"/>
  <c r="G325" i="19"/>
  <c r="F325" i="19"/>
  <c r="E325" i="19"/>
  <c r="I325" i="19" s="1"/>
  <c r="M325" i="19" s="1"/>
  <c r="G324" i="19"/>
  <c r="F324" i="19"/>
  <c r="E324" i="19"/>
  <c r="G323" i="19"/>
  <c r="F323" i="19"/>
  <c r="I323" i="19" s="1"/>
  <c r="E323" i="19"/>
  <c r="I322" i="19"/>
  <c r="M322" i="19" s="1"/>
  <c r="H322" i="19"/>
  <c r="K322" i="19" s="1"/>
  <c r="G322" i="19"/>
  <c r="F322" i="19"/>
  <c r="E322" i="19"/>
  <c r="G321" i="19"/>
  <c r="F321" i="19"/>
  <c r="E321" i="19"/>
  <c r="G320" i="19"/>
  <c r="F320" i="19"/>
  <c r="E320" i="19"/>
  <c r="G319" i="19"/>
  <c r="F319" i="19"/>
  <c r="E319" i="19"/>
  <c r="H319" i="19" s="1"/>
  <c r="K319" i="19" s="1"/>
  <c r="G318" i="19"/>
  <c r="F318" i="19"/>
  <c r="E318" i="19"/>
  <c r="G317" i="19"/>
  <c r="F317" i="19"/>
  <c r="E317" i="19"/>
  <c r="G316" i="19"/>
  <c r="F316" i="19"/>
  <c r="I316" i="19" s="1"/>
  <c r="E316" i="19"/>
  <c r="G315" i="19"/>
  <c r="F315" i="19"/>
  <c r="E315" i="19"/>
  <c r="I315" i="19" s="1"/>
  <c r="M315" i="19" s="1"/>
  <c r="G314" i="19"/>
  <c r="F314" i="19"/>
  <c r="E314" i="19"/>
  <c r="G313" i="19"/>
  <c r="F313" i="19"/>
  <c r="I313" i="19" s="1"/>
  <c r="E313" i="19"/>
  <c r="G312" i="19"/>
  <c r="F312" i="19"/>
  <c r="I312" i="19" s="1"/>
  <c r="M312" i="19" s="1"/>
  <c r="E312" i="19"/>
  <c r="G311" i="19"/>
  <c r="F311" i="19"/>
  <c r="E311" i="19"/>
  <c r="G310" i="19"/>
  <c r="F310" i="19"/>
  <c r="E310" i="19"/>
  <c r="I310" i="19" s="1"/>
  <c r="I309" i="19"/>
  <c r="H309" i="19"/>
  <c r="K309" i="19" s="1"/>
  <c r="G309" i="19"/>
  <c r="F309" i="19"/>
  <c r="E309" i="19"/>
  <c r="G308" i="19"/>
  <c r="F308" i="19"/>
  <c r="E308" i="19"/>
  <c r="G307" i="19"/>
  <c r="F307" i="19"/>
  <c r="E307" i="19"/>
  <c r="G306" i="19"/>
  <c r="F306" i="19"/>
  <c r="I306" i="19" s="1"/>
  <c r="E306" i="19"/>
  <c r="M305" i="19"/>
  <c r="L305" i="19"/>
  <c r="G305" i="19"/>
  <c r="F305" i="19"/>
  <c r="E305" i="19"/>
  <c r="I305" i="19" s="1"/>
  <c r="G304" i="19"/>
  <c r="F304" i="19"/>
  <c r="E304" i="19"/>
  <c r="I304" i="19" s="1"/>
  <c r="M304" i="19" s="1"/>
  <c r="G303" i="19"/>
  <c r="F303" i="19"/>
  <c r="H303" i="19" s="1"/>
  <c r="J303" i="19" s="1"/>
  <c r="E303" i="19"/>
  <c r="I302" i="19"/>
  <c r="M302" i="19" s="1"/>
  <c r="H302" i="19"/>
  <c r="K302" i="19" s="1"/>
  <c r="G302" i="19"/>
  <c r="F302" i="19"/>
  <c r="E302" i="19"/>
  <c r="G301" i="19"/>
  <c r="F301" i="19"/>
  <c r="E301" i="19"/>
  <c r="H301" i="19" s="1"/>
  <c r="G300" i="19"/>
  <c r="F300" i="19"/>
  <c r="I300" i="19" s="1"/>
  <c r="E300" i="19"/>
  <c r="G299" i="19"/>
  <c r="F299" i="19"/>
  <c r="E299" i="19"/>
  <c r="G298" i="19"/>
  <c r="F298" i="19"/>
  <c r="I298" i="19" s="1"/>
  <c r="E298" i="19"/>
  <c r="I297" i="19"/>
  <c r="L297" i="19" s="1"/>
  <c r="H297" i="19"/>
  <c r="K297" i="19" s="1"/>
  <c r="G297" i="19"/>
  <c r="F297" i="19"/>
  <c r="E297" i="19"/>
  <c r="G296" i="19"/>
  <c r="F296" i="19"/>
  <c r="E296" i="19"/>
  <c r="I295" i="19"/>
  <c r="M295" i="19" s="1"/>
  <c r="H295" i="19"/>
  <c r="J295" i="19" s="1"/>
  <c r="G295" i="19"/>
  <c r="F295" i="19"/>
  <c r="E295" i="19"/>
  <c r="G294" i="19"/>
  <c r="F294" i="19"/>
  <c r="E294" i="19"/>
  <c r="G293" i="19"/>
  <c r="F293" i="19"/>
  <c r="E293" i="19"/>
  <c r="G292" i="19"/>
  <c r="F292" i="19"/>
  <c r="E292" i="19"/>
  <c r="G291" i="19"/>
  <c r="F291" i="19"/>
  <c r="E291" i="19"/>
  <c r="G290" i="19"/>
  <c r="F290" i="19"/>
  <c r="E290" i="19"/>
  <c r="G289" i="19"/>
  <c r="F289" i="19"/>
  <c r="E289" i="19"/>
  <c r="G288" i="19"/>
  <c r="F288" i="19"/>
  <c r="E288" i="19"/>
  <c r="G287" i="19"/>
  <c r="F287" i="19"/>
  <c r="E287" i="19"/>
  <c r="G286" i="19"/>
  <c r="F286" i="19"/>
  <c r="E286" i="19"/>
  <c r="G285" i="19"/>
  <c r="F285" i="19"/>
  <c r="E285" i="19"/>
  <c r="I285" i="19" s="1"/>
  <c r="M285" i="19" s="1"/>
  <c r="G284" i="19"/>
  <c r="F284" i="19"/>
  <c r="E284" i="19"/>
  <c r="G283" i="19"/>
  <c r="F283" i="19"/>
  <c r="E283" i="19"/>
  <c r="H283" i="19" s="1"/>
  <c r="K283" i="19" s="1"/>
  <c r="I282" i="19"/>
  <c r="G282" i="19"/>
  <c r="F282" i="19"/>
  <c r="E282" i="19"/>
  <c r="G281" i="19"/>
  <c r="F281" i="19"/>
  <c r="E281" i="19"/>
  <c r="H281" i="19" s="1"/>
  <c r="K281" i="19" s="1"/>
  <c r="G280" i="19"/>
  <c r="F280" i="19"/>
  <c r="E280" i="19"/>
  <c r="I279" i="19"/>
  <c r="G279" i="19"/>
  <c r="F279" i="19"/>
  <c r="H279" i="19" s="1"/>
  <c r="E279" i="19"/>
  <c r="G278" i="19"/>
  <c r="F278" i="19"/>
  <c r="E278" i="19"/>
  <c r="I278" i="19" s="1"/>
  <c r="L278" i="19" s="1"/>
  <c r="G277" i="19"/>
  <c r="F277" i="19"/>
  <c r="E277" i="19"/>
  <c r="G276" i="19"/>
  <c r="F276" i="19"/>
  <c r="E276" i="19"/>
  <c r="G275" i="19"/>
  <c r="F275" i="19"/>
  <c r="E275" i="19"/>
  <c r="I274" i="19"/>
  <c r="M274" i="19" s="1"/>
  <c r="H274" i="19"/>
  <c r="G274" i="19"/>
  <c r="F274" i="19"/>
  <c r="E274" i="19"/>
  <c r="G273" i="19"/>
  <c r="F273" i="19"/>
  <c r="E273" i="19"/>
  <c r="G272" i="19"/>
  <c r="F272" i="19"/>
  <c r="I272" i="19" s="1"/>
  <c r="E272" i="19"/>
  <c r="G271" i="19"/>
  <c r="F271" i="19"/>
  <c r="E271" i="19"/>
  <c r="G270" i="19"/>
  <c r="F270" i="19"/>
  <c r="E270" i="19"/>
  <c r="G269" i="19"/>
  <c r="F269" i="19"/>
  <c r="E269" i="19"/>
  <c r="H269" i="19" s="1"/>
  <c r="G268" i="19"/>
  <c r="F268" i="19"/>
  <c r="E268" i="19"/>
  <c r="G267" i="19"/>
  <c r="F267" i="19"/>
  <c r="I267" i="19" s="1"/>
  <c r="E267" i="19"/>
  <c r="G266" i="19"/>
  <c r="F266" i="19"/>
  <c r="E266" i="19"/>
  <c r="G265" i="19"/>
  <c r="F265" i="19"/>
  <c r="E265" i="19"/>
  <c r="G264" i="19"/>
  <c r="F264" i="19"/>
  <c r="E264" i="19"/>
  <c r="G263" i="19"/>
  <c r="F263" i="19"/>
  <c r="E263" i="19"/>
  <c r="G262" i="19"/>
  <c r="F262" i="19"/>
  <c r="E262" i="19"/>
  <c r="H262" i="19" s="1"/>
  <c r="G261" i="19"/>
  <c r="F261" i="19"/>
  <c r="E261" i="19"/>
  <c r="G260" i="19"/>
  <c r="F260" i="19"/>
  <c r="E260" i="19"/>
  <c r="G259" i="19"/>
  <c r="F259" i="19"/>
  <c r="E259" i="19"/>
  <c r="G258" i="19"/>
  <c r="F258" i="19"/>
  <c r="E258" i="19"/>
  <c r="G257" i="19"/>
  <c r="F257" i="19"/>
  <c r="H257" i="19" s="1"/>
  <c r="E257" i="19"/>
  <c r="I256" i="19"/>
  <c r="H256" i="19"/>
  <c r="G256" i="19"/>
  <c r="F256" i="19"/>
  <c r="E256" i="19"/>
  <c r="G255" i="19"/>
  <c r="F255" i="19"/>
  <c r="E255" i="19"/>
  <c r="G254" i="19"/>
  <c r="F254" i="19"/>
  <c r="E254" i="19"/>
  <c r="G253" i="19"/>
  <c r="F253" i="19"/>
  <c r="I253" i="19" s="1"/>
  <c r="E253" i="19"/>
  <c r="G252" i="19"/>
  <c r="F252" i="19"/>
  <c r="E252" i="19"/>
  <c r="G251" i="19"/>
  <c r="F251" i="19"/>
  <c r="E251" i="19"/>
  <c r="H250" i="19"/>
  <c r="G250" i="19"/>
  <c r="F250" i="19"/>
  <c r="E250" i="19"/>
  <c r="G249" i="19"/>
  <c r="F249" i="19"/>
  <c r="E249" i="19"/>
  <c r="G248" i="19"/>
  <c r="F248" i="19"/>
  <c r="E248" i="19"/>
  <c r="G247" i="19"/>
  <c r="F247" i="19"/>
  <c r="E247" i="19"/>
  <c r="I246" i="19"/>
  <c r="L246" i="19" s="1"/>
  <c r="H246" i="19"/>
  <c r="G246" i="19"/>
  <c r="F246" i="19"/>
  <c r="E246" i="19"/>
  <c r="G245" i="19"/>
  <c r="F245" i="19"/>
  <c r="E245" i="19"/>
  <c r="G244" i="19"/>
  <c r="F244" i="19"/>
  <c r="E244" i="19"/>
  <c r="G243" i="19"/>
  <c r="F243" i="19"/>
  <c r="E243" i="19"/>
  <c r="G242" i="19"/>
  <c r="F242" i="19"/>
  <c r="E242" i="19"/>
  <c r="I242" i="19" s="1"/>
  <c r="L242" i="19" s="1"/>
  <c r="G241" i="19"/>
  <c r="F241" i="19"/>
  <c r="E241" i="19"/>
  <c r="G240" i="19"/>
  <c r="F240" i="19"/>
  <c r="E240" i="19"/>
  <c r="I240" i="19" s="1"/>
  <c r="G239" i="19"/>
  <c r="F239" i="19"/>
  <c r="H239" i="19" s="1"/>
  <c r="E239" i="19"/>
  <c r="I239" i="19" s="1"/>
  <c r="G238" i="19"/>
  <c r="F238" i="19"/>
  <c r="E238" i="19"/>
  <c r="G237" i="19"/>
  <c r="F237" i="19"/>
  <c r="E237" i="19"/>
  <c r="I237" i="19" s="1"/>
  <c r="G236" i="19"/>
  <c r="F236" i="19"/>
  <c r="E236" i="19"/>
  <c r="G235" i="19"/>
  <c r="F235" i="19"/>
  <c r="E235" i="19"/>
  <c r="I235" i="19" s="1"/>
  <c r="M235" i="19" s="1"/>
  <c r="G234" i="19"/>
  <c r="F234" i="19"/>
  <c r="E234" i="19"/>
  <c r="G233" i="19"/>
  <c r="F233" i="19"/>
  <c r="E233" i="19"/>
  <c r="G232" i="19"/>
  <c r="F232" i="19"/>
  <c r="E232" i="19"/>
  <c r="G231" i="19"/>
  <c r="F231" i="19"/>
  <c r="E231" i="19"/>
  <c r="G230" i="19"/>
  <c r="F230" i="19"/>
  <c r="E230" i="19"/>
  <c r="G229" i="19"/>
  <c r="F229" i="19"/>
  <c r="E229" i="19"/>
  <c r="G228" i="19"/>
  <c r="F228" i="19"/>
  <c r="E228" i="19"/>
  <c r="G227" i="19"/>
  <c r="F227" i="19"/>
  <c r="I227" i="19" s="1"/>
  <c r="E227" i="19"/>
  <c r="G226" i="19"/>
  <c r="F226" i="19"/>
  <c r="E226" i="19"/>
  <c r="G225" i="19"/>
  <c r="F225" i="19"/>
  <c r="E225" i="19"/>
  <c r="G224" i="19"/>
  <c r="F224" i="19"/>
  <c r="E224" i="19"/>
  <c r="G223" i="19"/>
  <c r="F223" i="19"/>
  <c r="E223" i="19"/>
  <c r="G222" i="19"/>
  <c r="F222" i="19"/>
  <c r="E222" i="19"/>
  <c r="G221" i="19"/>
  <c r="F221" i="19"/>
  <c r="I221" i="19" s="1"/>
  <c r="M221" i="19" s="1"/>
  <c r="E221" i="19"/>
  <c r="G220" i="19"/>
  <c r="F220" i="19"/>
  <c r="E220" i="19"/>
  <c r="G219" i="19"/>
  <c r="F219" i="19"/>
  <c r="E219" i="19"/>
  <c r="G218" i="19"/>
  <c r="F218" i="19"/>
  <c r="E218" i="19"/>
  <c r="G217" i="19"/>
  <c r="F217" i="19"/>
  <c r="E217" i="19"/>
  <c r="G216" i="19"/>
  <c r="F216" i="19"/>
  <c r="I216" i="19" s="1"/>
  <c r="E216" i="19"/>
  <c r="G215" i="19"/>
  <c r="F215" i="19"/>
  <c r="E215" i="19"/>
  <c r="G214" i="19"/>
  <c r="F214" i="19"/>
  <c r="H214" i="19" s="1"/>
  <c r="E214" i="19"/>
  <c r="G213" i="19"/>
  <c r="F213" i="19"/>
  <c r="E213" i="19"/>
  <c r="I212" i="19"/>
  <c r="G212" i="19"/>
  <c r="F212" i="19"/>
  <c r="E212" i="19"/>
  <c r="G211" i="19"/>
  <c r="F211" i="19"/>
  <c r="H211" i="19" s="1"/>
  <c r="J211" i="19" s="1"/>
  <c r="E211" i="19"/>
  <c r="G210" i="19"/>
  <c r="F210" i="19"/>
  <c r="E210" i="19"/>
  <c r="G209" i="19"/>
  <c r="F209" i="19"/>
  <c r="E209" i="19"/>
  <c r="H208" i="19"/>
  <c r="G208" i="19"/>
  <c r="F208" i="19"/>
  <c r="I208" i="19" s="1"/>
  <c r="E208" i="19"/>
  <c r="G207" i="19"/>
  <c r="F207" i="19"/>
  <c r="I207" i="19" s="1"/>
  <c r="E207" i="19"/>
  <c r="G206" i="19"/>
  <c r="F206" i="19"/>
  <c r="E206" i="19"/>
  <c r="G205" i="19"/>
  <c r="F205" i="19"/>
  <c r="E205" i="19"/>
  <c r="G204" i="19"/>
  <c r="F204" i="19"/>
  <c r="E204" i="19"/>
  <c r="G203" i="19"/>
  <c r="F203" i="19"/>
  <c r="E203" i="19"/>
  <c r="I202" i="19"/>
  <c r="H202" i="19"/>
  <c r="G202" i="19"/>
  <c r="F202" i="19"/>
  <c r="E202" i="19"/>
  <c r="G201" i="19"/>
  <c r="F201" i="19"/>
  <c r="E201" i="19"/>
  <c r="G200" i="19"/>
  <c r="F200" i="19"/>
  <c r="E200" i="19"/>
  <c r="G199" i="19"/>
  <c r="F199" i="19"/>
  <c r="E199" i="19"/>
  <c r="H199" i="19" s="1"/>
  <c r="K198" i="19"/>
  <c r="J198" i="19"/>
  <c r="G198" i="19"/>
  <c r="F198" i="19"/>
  <c r="E198" i="19"/>
  <c r="H198" i="19" s="1"/>
  <c r="G197" i="19"/>
  <c r="F197" i="19"/>
  <c r="E197" i="19"/>
  <c r="I197" i="19" s="1"/>
  <c r="L197" i="19" s="1"/>
  <c r="G196" i="19"/>
  <c r="F196" i="19"/>
  <c r="E196" i="19"/>
  <c r="I196" i="19" s="1"/>
  <c r="G195" i="19"/>
  <c r="F195" i="19"/>
  <c r="E195" i="19"/>
  <c r="I195" i="19" s="1"/>
  <c r="G194" i="19"/>
  <c r="F194" i="19"/>
  <c r="E194" i="19"/>
  <c r="G193" i="19"/>
  <c r="F193" i="19"/>
  <c r="E193" i="19"/>
  <c r="H193" i="19" s="1"/>
  <c r="I192" i="19"/>
  <c r="G192" i="19"/>
  <c r="F192" i="19"/>
  <c r="H192" i="19" s="1"/>
  <c r="K192" i="19" s="1"/>
  <c r="E192" i="19"/>
  <c r="G191" i="19"/>
  <c r="F191" i="19"/>
  <c r="E191" i="19"/>
  <c r="G190" i="19"/>
  <c r="F190" i="19"/>
  <c r="E190" i="19"/>
  <c r="I190" i="19" s="1"/>
  <c r="L190" i="19" s="1"/>
  <c r="G189" i="19"/>
  <c r="F189" i="19"/>
  <c r="E189" i="19"/>
  <c r="G188" i="19"/>
  <c r="F188" i="19"/>
  <c r="I188" i="19" s="1"/>
  <c r="E188" i="19"/>
  <c r="G187" i="19"/>
  <c r="F187" i="19"/>
  <c r="E187" i="19"/>
  <c r="I186" i="19"/>
  <c r="G186" i="19"/>
  <c r="F186" i="19"/>
  <c r="H186" i="19" s="1"/>
  <c r="E186" i="19"/>
  <c r="G185" i="19"/>
  <c r="F185" i="19"/>
  <c r="E185" i="19"/>
  <c r="I185" i="19" s="1"/>
  <c r="G184" i="19"/>
  <c r="F184" i="19"/>
  <c r="E184" i="19"/>
  <c r="H184" i="19" s="1"/>
  <c r="G183" i="19"/>
  <c r="F183" i="19"/>
  <c r="E183" i="19"/>
  <c r="I182" i="19"/>
  <c r="H182" i="19"/>
  <c r="G182" i="19"/>
  <c r="F182" i="19"/>
  <c r="E182" i="19"/>
  <c r="G181" i="19"/>
  <c r="F181" i="19"/>
  <c r="H181" i="19" s="1"/>
  <c r="E181" i="19"/>
  <c r="G180" i="19"/>
  <c r="F180" i="19"/>
  <c r="E180" i="19"/>
  <c r="G179" i="19"/>
  <c r="F179" i="19"/>
  <c r="E179" i="19"/>
  <c r="I179" i="19" s="1"/>
  <c r="G178" i="19"/>
  <c r="F178" i="19"/>
  <c r="I178" i="19" s="1"/>
  <c r="E178" i="19"/>
  <c r="G177" i="19"/>
  <c r="F177" i="19"/>
  <c r="E177" i="19"/>
  <c r="I176" i="19"/>
  <c r="M176" i="19" s="1"/>
  <c r="G176" i="19"/>
  <c r="F176" i="19"/>
  <c r="E176" i="19"/>
  <c r="H176" i="19" s="1"/>
  <c r="G175" i="19"/>
  <c r="F175" i="19"/>
  <c r="E175" i="19"/>
  <c r="G174" i="19"/>
  <c r="F174" i="19"/>
  <c r="E174" i="19"/>
  <c r="G173" i="19"/>
  <c r="F173" i="19"/>
  <c r="E173" i="19"/>
  <c r="H173" i="19" s="1"/>
  <c r="K173" i="19" s="1"/>
  <c r="G172" i="19"/>
  <c r="F172" i="19"/>
  <c r="E172" i="19"/>
  <c r="I172" i="19" s="1"/>
  <c r="I171" i="19"/>
  <c r="L171" i="19" s="1"/>
  <c r="H171" i="19"/>
  <c r="K171" i="19" s="1"/>
  <c r="G171" i="19"/>
  <c r="F171" i="19"/>
  <c r="E171" i="19"/>
  <c r="G170" i="19"/>
  <c r="F170" i="19"/>
  <c r="E170" i="19"/>
  <c r="G169" i="19"/>
  <c r="F169" i="19"/>
  <c r="E169" i="19"/>
  <c r="G168" i="19"/>
  <c r="F168" i="19"/>
  <c r="E168" i="19"/>
  <c r="G167" i="19"/>
  <c r="F167" i="19"/>
  <c r="E167" i="19"/>
  <c r="G166" i="19"/>
  <c r="F166" i="19"/>
  <c r="E166" i="19"/>
  <c r="I166" i="19" s="1"/>
  <c r="M166" i="19" s="1"/>
  <c r="G165" i="19"/>
  <c r="F165" i="19"/>
  <c r="E165" i="19"/>
  <c r="G164" i="19"/>
  <c r="F164" i="19"/>
  <c r="E164" i="19"/>
  <c r="I164" i="19" s="1"/>
  <c r="I163" i="19"/>
  <c r="G163" i="19"/>
  <c r="F163" i="19"/>
  <c r="E163" i="19"/>
  <c r="H163" i="19" s="1"/>
  <c r="G162" i="19"/>
  <c r="F162" i="19"/>
  <c r="E162" i="19"/>
  <c r="I162" i="19" s="1"/>
  <c r="L162" i="19" s="1"/>
  <c r="K161" i="19"/>
  <c r="G161" i="19"/>
  <c r="F161" i="19"/>
  <c r="E161" i="19"/>
  <c r="H161" i="19" s="1"/>
  <c r="J161" i="19" s="1"/>
  <c r="G160" i="19"/>
  <c r="F160" i="19"/>
  <c r="E160" i="19"/>
  <c r="G159" i="19"/>
  <c r="F159" i="19"/>
  <c r="E159" i="19"/>
  <c r="G158" i="19"/>
  <c r="F158" i="19"/>
  <c r="E158" i="19"/>
  <c r="H158" i="19" s="1"/>
  <c r="G157" i="19"/>
  <c r="F157" i="19"/>
  <c r="E157" i="19"/>
  <c r="I157" i="19" s="1"/>
  <c r="I156" i="19"/>
  <c r="M156" i="19" s="1"/>
  <c r="G156" i="19"/>
  <c r="F156" i="19"/>
  <c r="E156" i="19"/>
  <c r="G155" i="19"/>
  <c r="F155" i="19"/>
  <c r="E155" i="19"/>
  <c r="G154" i="19"/>
  <c r="F154" i="19"/>
  <c r="E154" i="19"/>
  <c r="G153" i="19"/>
  <c r="F153" i="19"/>
  <c r="E153" i="19"/>
  <c r="G152" i="19"/>
  <c r="F152" i="19"/>
  <c r="E152" i="19"/>
  <c r="G151" i="19"/>
  <c r="F151" i="19"/>
  <c r="I151" i="19" s="1"/>
  <c r="M151" i="19" s="1"/>
  <c r="E151" i="19"/>
  <c r="G150" i="19"/>
  <c r="F150" i="19"/>
  <c r="E150" i="19"/>
  <c r="G149" i="19"/>
  <c r="F149" i="19"/>
  <c r="E149" i="19"/>
  <c r="H149" i="19" s="1"/>
  <c r="G148" i="19"/>
  <c r="F148" i="19"/>
  <c r="E148" i="19"/>
  <c r="G147" i="19"/>
  <c r="F147" i="19"/>
  <c r="E147" i="19"/>
  <c r="H147" i="19" s="1"/>
  <c r="J147" i="19" s="1"/>
  <c r="G146" i="19"/>
  <c r="F146" i="19"/>
  <c r="E146" i="19"/>
  <c r="G145" i="19"/>
  <c r="F145" i="19"/>
  <c r="E145" i="19"/>
  <c r="H145" i="19" s="1"/>
  <c r="J145" i="19" s="1"/>
  <c r="G144" i="19"/>
  <c r="F144" i="19"/>
  <c r="E144" i="19"/>
  <c r="G143" i="19"/>
  <c r="F143" i="19"/>
  <c r="E143" i="19"/>
  <c r="H143" i="19" s="1"/>
  <c r="G142" i="19"/>
  <c r="F142" i="19"/>
  <c r="E142" i="19"/>
  <c r="I142" i="19" s="1"/>
  <c r="G141" i="19"/>
  <c r="F141" i="19"/>
  <c r="E141" i="19"/>
  <c r="G140" i="19"/>
  <c r="F140" i="19"/>
  <c r="E140" i="19"/>
  <c r="H140" i="19" s="1"/>
  <c r="J140" i="19" s="1"/>
  <c r="G139" i="19"/>
  <c r="F139" i="19"/>
  <c r="E139" i="19"/>
  <c r="G138" i="19"/>
  <c r="F138" i="19"/>
  <c r="E138" i="19"/>
  <c r="G137" i="19"/>
  <c r="F137" i="19"/>
  <c r="E137" i="19"/>
  <c r="G136" i="19"/>
  <c r="F136" i="19"/>
  <c r="E136" i="19"/>
  <c r="I136" i="19" s="1"/>
  <c r="I135" i="19"/>
  <c r="M135" i="19" s="1"/>
  <c r="G135" i="19"/>
  <c r="F135" i="19"/>
  <c r="E135" i="19"/>
  <c r="G134" i="19"/>
  <c r="F134" i="19"/>
  <c r="E134" i="19"/>
  <c r="I134" i="19" s="1"/>
  <c r="L134" i="19" s="1"/>
  <c r="G133" i="19"/>
  <c r="F133" i="19"/>
  <c r="E133" i="19"/>
  <c r="H133" i="19" s="1"/>
  <c r="K133" i="19" s="1"/>
  <c r="G132" i="19"/>
  <c r="F132" i="19"/>
  <c r="E132" i="19"/>
  <c r="G131" i="19"/>
  <c r="F131" i="19"/>
  <c r="I131" i="19" s="1"/>
  <c r="E131" i="19"/>
  <c r="G130" i="19"/>
  <c r="F130" i="19"/>
  <c r="E130" i="19"/>
  <c r="G129" i="19"/>
  <c r="F129" i="19"/>
  <c r="E129" i="19"/>
  <c r="G128" i="19"/>
  <c r="F128" i="19"/>
  <c r="E128" i="19"/>
  <c r="I127" i="19"/>
  <c r="H127" i="19"/>
  <c r="K127" i="19" s="1"/>
  <c r="G127" i="19"/>
  <c r="F127" i="19"/>
  <c r="E127" i="19"/>
  <c r="G126" i="19"/>
  <c r="F126" i="19"/>
  <c r="E126" i="19"/>
  <c r="I126" i="19" s="1"/>
  <c r="M126" i="19" s="1"/>
  <c r="G125" i="19"/>
  <c r="F125" i="19"/>
  <c r="E125" i="19"/>
  <c r="H124" i="19"/>
  <c r="K124" i="19" s="1"/>
  <c r="G124" i="19"/>
  <c r="F124" i="19"/>
  <c r="E124" i="19"/>
  <c r="I124" i="19" s="1"/>
  <c r="G123" i="19"/>
  <c r="F123" i="19"/>
  <c r="E123" i="19"/>
  <c r="G122" i="19"/>
  <c r="F122" i="19"/>
  <c r="E122" i="19"/>
  <c r="G121" i="19"/>
  <c r="F121" i="19"/>
  <c r="E121" i="19"/>
  <c r="I121" i="19" s="1"/>
  <c r="G120" i="19"/>
  <c r="F120" i="19"/>
  <c r="I120" i="19" s="1"/>
  <c r="E120" i="19"/>
  <c r="G119" i="19"/>
  <c r="F119" i="19"/>
  <c r="E119" i="19"/>
  <c r="G118" i="19"/>
  <c r="F118" i="19"/>
  <c r="E118" i="19"/>
  <c r="G117" i="19"/>
  <c r="F117" i="19"/>
  <c r="E117" i="19"/>
  <c r="G116" i="19"/>
  <c r="F116" i="19"/>
  <c r="E116" i="19"/>
  <c r="G115" i="19"/>
  <c r="F115" i="19"/>
  <c r="E115" i="19"/>
  <c r="G114" i="19"/>
  <c r="F114" i="19"/>
  <c r="E114" i="19"/>
  <c r="G113" i="19"/>
  <c r="F113" i="19"/>
  <c r="E113" i="19"/>
  <c r="H113" i="19" s="1"/>
  <c r="J113" i="19" s="1"/>
  <c r="G112" i="19"/>
  <c r="F112" i="19"/>
  <c r="E112" i="19"/>
  <c r="G111" i="19"/>
  <c r="F111" i="19"/>
  <c r="E111" i="19"/>
  <c r="G110" i="19"/>
  <c r="F110" i="19"/>
  <c r="E110" i="19"/>
  <c r="G109" i="19"/>
  <c r="F109" i="19"/>
  <c r="E109" i="19"/>
  <c r="G108" i="19"/>
  <c r="F108" i="19"/>
  <c r="E108" i="19"/>
  <c r="G107" i="19"/>
  <c r="F107" i="19"/>
  <c r="E107" i="19"/>
  <c r="I106" i="19"/>
  <c r="L106" i="19" s="1"/>
  <c r="H106" i="19"/>
  <c r="K106" i="19" s="1"/>
  <c r="G106" i="19"/>
  <c r="F106" i="19"/>
  <c r="E106" i="19"/>
  <c r="G105" i="19"/>
  <c r="F105" i="19"/>
  <c r="E105" i="19"/>
  <c r="G104" i="19"/>
  <c r="F104" i="19"/>
  <c r="E104" i="19"/>
  <c r="G103" i="19"/>
  <c r="F103" i="19"/>
  <c r="E103" i="19"/>
  <c r="G102" i="19"/>
  <c r="F102" i="19"/>
  <c r="E102" i="19"/>
  <c r="H102" i="19" s="1"/>
  <c r="K102" i="19" s="1"/>
  <c r="G101" i="19"/>
  <c r="F101" i="19"/>
  <c r="E101" i="19"/>
  <c r="G100" i="19"/>
  <c r="F100" i="19"/>
  <c r="E100" i="19"/>
  <c r="G99" i="19"/>
  <c r="F99" i="19"/>
  <c r="E99" i="19"/>
  <c r="I99" i="19" s="1"/>
  <c r="G98" i="19"/>
  <c r="F98" i="19"/>
  <c r="E98" i="19"/>
  <c r="G97" i="19"/>
  <c r="F97" i="19"/>
  <c r="E97" i="19"/>
  <c r="G96" i="19"/>
  <c r="F96" i="19"/>
  <c r="E96" i="19"/>
  <c r="I96" i="19" s="1"/>
  <c r="M96" i="19" s="1"/>
  <c r="G95" i="19"/>
  <c r="F95" i="19"/>
  <c r="E95" i="19"/>
  <c r="G94" i="19"/>
  <c r="F94" i="19"/>
  <c r="E94" i="19"/>
  <c r="G93" i="19"/>
  <c r="F93" i="19"/>
  <c r="E93" i="19"/>
  <c r="I92" i="19"/>
  <c r="G92" i="19"/>
  <c r="F92" i="19"/>
  <c r="E92" i="19"/>
  <c r="H92" i="19" s="1"/>
  <c r="G91" i="19"/>
  <c r="F91" i="19"/>
  <c r="E91" i="19"/>
  <c r="I91" i="19" s="1"/>
  <c r="G90" i="19"/>
  <c r="F90" i="19"/>
  <c r="E90" i="19"/>
  <c r="I90" i="19" s="1"/>
  <c r="L90" i="19" s="1"/>
  <c r="G89" i="19"/>
  <c r="F89" i="19"/>
  <c r="E89" i="19"/>
  <c r="G88" i="19"/>
  <c r="F88" i="19"/>
  <c r="E88" i="19"/>
  <c r="G87" i="19"/>
  <c r="F87" i="19"/>
  <c r="E87" i="19"/>
  <c r="I87" i="19" s="1"/>
  <c r="G86" i="19"/>
  <c r="F86" i="19"/>
  <c r="I86" i="19" s="1"/>
  <c r="E86" i="19"/>
  <c r="G85" i="19"/>
  <c r="F85" i="19"/>
  <c r="E85" i="19"/>
  <c r="G84" i="19"/>
  <c r="F84" i="19"/>
  <c r="E84" i="19"/>
  <c r="G83" i="19"/>
  <c r="F83" i="19"/>
  <c r="E83" i="19"/>
  <c r="G82" i="19"/>
  <c r="F82" i="19"/>
  <c r="E82" i="19"/>
  <c r="G81" i="19"/>
  <c r="F81" i="19"/>
  <c r="E81" i="19"/>
  <c r="I81" i="19" s="1"/>
  <c r="G80" i="19"/>
  <c r="F80" i="19"/>
  <c r="E80" i="19"/>
  <c r="G79" i="19"/>
  <c r="F79" i="19"/>
  <c r="E79" i="19"/>
  <c r="I79" i="19" s="1"/>
  <c r="G78" i="19"/>
  <c r="F78" i="19"/>
  <c r="E78" i="19"/>
  <c r="G77" i="19"/>
  <c r="F77" i="19"/>
  <c r="E77" i="19"/>
  <c r="H77" i="19" s="1"/>
  <c r="K77" i="19" s="1"/>
  <c r="G76" i="19"/>
  <c r="F76" i="19"/>
  <c r="E76" i="19"/>
  <c r="I76" i="19" s="1"/>
  <c r="G75" i="19"/>
  <c r="F75" i="19"/>
  <c r="E75" i="19"/>
  <c r="H74" i="19"/>
  <c r="K74" i="19" s="1"/>
  <c r="G74" i="19"/>
  <c r="F74" i="19"/>
  <c r="E74" i="19"/>
  <c r="G73" i="19"/>
  <c r="F73" i="19"/>
  <c r="E73" i="19"/>
  <c r="G72" i="19"/>
  <c r="F72" i="19"/>
  <c r="E72" i="19"/>
  <c r="G71" i="19"/>
  <c r="F71" i="19"/>
  <c r="E71" i="19"/>
  <c r="I71" i="19" s="1"/>
  <c r="M71" i="19" s="1"/>
  <c r="G70" i="19"/>
  <c r="F70" i="19"/>
  <c r="E70" i="19"/>
  <c r="G69" i="19"/>
  <c r="F69" i="19"/>
  <c r="I69" i="19" s="1"/>
  <c r="E69" i="19"/>
  <c r="G68" i="19"/>
  <c r="F68" i="19"/>
  <c r="E68" i="19"/>
  <c r="G67" i="19"/>
  <c r="F67" i="19"/>
  <c r="I67" i="19" s="1"/>
  <c r="E67" i="19"/>
  <c r="I66" i="19"/>
  <c r="G66" i="19"/>
  <c r="F66" i="19"/>
  <c r="E66" i="19"/>
  <c r="H66" i="19" s="1"/>
  <c r="K66" i="19" s="1"/>
  <c r="G65" i="19"/>
  <c r="F65" i="19"/>
  <c r="E65" i="19"/>
  <c r="G64" i="19"/>
  <c r="F64" i="19"/>
  <c r="I64" i="19" s="1"/>
  <c r="M64" i="19" s="1"/>
  <c r="E64" i="19"/>
  <c r="G63" i="19"/>
  <c r="F63" i="19"/>
  <c r="E63" i="19"/>
  <c r="G62" i="19"/>
  <c r="F62" i="19"/>
  <c r="E62" i="19"/>
  <c r="I62" i="19" s="1"/>
  <c r="L61" i="19"/>
  <c r="Q61" i="19" s="1"/>
  <c r="I61" i="19"/>
  <c r="M61" i="19" s="1"/>
  <c r="G61" i="19"/>
  <c r="F61" i="19"/>
  <c r="E61" i="19"/>
  <c r="H61" i="19" s="1"/>
  <c r="K61" i="19" s="1"/>
  <c r="G60" i="19"/>
  <c r="F60" i="19"/>
  <c r="E60" i="19"/>
  <c r="G59" i="19"/>
  <c r="F59" i="19"/>
  <c r="E59" i="19"/>
  <c r="G58" i="19"/>
  <c r="F58" i="19"/>
  <c r="E58" i="19"/>
  <c r="G57" i="19"/>
  <c r="F57" i="19"/>
  <c r="E57" i="19"/>
  <c r="G56" i="19"/>
  <c r="F56" i="19"/>
  <c r="E56" i="19"/>
  <c r="G55" i="19"/>
  <c r="F55" i="19"/>
  <c r="E55" i="19"/>
  <c r="I55" i="19" s="1"/>
  <c r="M55" i="19" s="1"/>
  <c r="I54" i="19"/>
  <c r="H54" i="19"/>
  <c r="K54" i="19" s="1"/>
  <c r="G54" i="19"/>
  <c r="F54" i="19"/>
  <c r="E54" i="19"/>
  <c r="G53" i="19"/>
  <c r="F53" i="19"/>
  <c r="E53" i="19"/>
  <c r="G52" i="19"/>
  <c r="F52" i="19"/>
  <c r="E52" i="19"/>
  <c r="H52" i="19" s="1"/>
  <c r="K52" i="19" s="1"/>
  <c r="G51" i="19"/>
  <c r="F51" i="19"/>
  <c r="E51" i="19"/>
  <c r="I51" i="19" s="1"/>
  <c r="G50" i="19"/>
  <c r="F50" i="19"/>
  <c r="E50" i="19"/>
  <c r="G49" i="19"/>
  <c r="F49" i="19"/>
  <c r="I49" i="19" s="1"/>
  <c r="M49" i="19" s="1"/>
  <c r="E49" i="19"/>
  <c r="H49" i="19" s="1"/>
  <c r="K49" i="19" s="1"/>
  <c r="G48" i="19"/>
  <c r="F48" i="19"/>
  <c r="E48" i="19"/>
  <c r="H47" i="19"/>
  <c r="G47" i="19"/>
  <c r="F47" i="19"/>
  <c r="E47" i="19"/>
  <c r="G46" i="19"/>
  <c r="F46" i="19"/>
  <c r="E46" i="19"/>
  <c r="I46" i="19" s="1"/>
  <c r="G45" i="19"/>
  <c r="F45" i="19"/>
  <c r="E45" i="19"/>
  <c r="G44" i="19"/>
  <c r="F44" i="19"/>
  <c r="E44" i="19"/>
  <c r="G43" i="19"/>
  <c r="F43" i="19"/>
  <c r="E43" i="19"/>
  <c r="G42" i="19"/>
  <c r="F42" i="19"/>
  <c r="E42" i="19"/>
  <c r="H42" i="19" s="1"/>
  <c r="K42" i="19" s="1"/>
  <c r="G41" i="19"/>
  <c r="F41" i="19"/>
  <c r="E41" i="19"/>
  <c r="G40" i="19"/>
  <c r="F40" i="19"/>
  <c r="E40" i="19"/>
  <c r="G39" i="19"/>
  <c r="F39" i="19"/>
  <c r="E39" i="19"/>
  <c r="G38" i="19"/>
  <c r="F38" i="19"/>
  <c r="E38" i="19"/>
  <c r="G37" i="19"/>
  <c r="F37" i="19"/>
  <c r="E37" i="19"/>
  <c r="H37" i="19" s="1"/>
  <c r="K37" i="19" s="1"/>
  <c r="G36" i="19"/>
  <c r="F36" i="19"/>
  <c r="E36" i="19"/>
  <c r="G35" i="19"/>
  <c r="F35" i="19"/>
  <c r="H35" i="19" s="1"/>
  <c r="E35" i="19"/>
  <c r="G34" i="19"/>
  <c r="F34" i="19"/>
  <c r="E34" i="19"/>
  <c r="G33" i="19"/>
  <c r="F33" i="19"/>
  <c r="E33" i="19"/>
  <c r="G32" i="19"/>
  <c r="F32" i="19"/>
  <c r="E32" i="19"/>
  <c r="H32" i="19" s="1"/>
  <c r="K32" i="19" s="1"/>
  <c r="G31" i="19"/>
  <c r="F31" i="19"/>
  <c r="E31" i="19"/>
  <c r="G30" i="19"/>
  <c r="F30" i="19"/>
  <c r="H30" i="19" s="1"/>
  <c r="E30" i="19"/>
  <c r="G29" i="19"/>
  <c r="F29" i="19"/>
  <c r="E29" i="19"/>
  <c r="G28" i="19"/>
  <c r="F28" i="19"/>
  <c r="E28" i="19"/>
  <c r="G27" i="19"/>
  <c r="F27" i="19"/>
  <c r="E27" i="19"/>
  <c r="H27" i="19" s="1"/>
  <c r="K27" i="19" s="1"/>
  <c r="G26" i="19"/>
  <c r="F26" i="19"/>
  <c r="E26" i="19"/>
  <c r="G25" i="19"/>
  <c r="F25" i="19"/>
  <c r="E25" i="19"/>
  <c r="I25" i="19" s="1"/>
  <c r="I24" i="19"/>
  <c r="G24" i="19"/>
  <c r="F24" i="19"/>
  <c r="E24" i="19"/>
  <c r="H24" i="19" s="1"/>
  <c r="K24" i="19" s="1"/>
  <c r="G23" i="19"/>
  <c r="F23" i="19"/>
  <c r="E23" i="19"/>
  <c r="G22" i="19"/>
  <c r="F22" i="19"/>
  <c r="E22" i="19"/>
  <c r="G21" i="19"/>
  <c r="F21" i="19"/>
  <c r="E21" i="19"/>
  <c r="G20" i="19"/>
  <c r="F20" i="19"/>
  <c r="E20" i="19"/>
  <c r="G19" i="19"/>
  <c r="F19" i="19"/>
  <c r="E19" i="19"/>
  <c r="G18" i="19"/>
  <c r="F18" i="19"/>
  <c r="E18" i="19"/>
  <c r="G17" i="19"/>
  <c r="F17" i="19"/>
  <c r="E17" i="19"/>
  <c r="G16" i="19"/>
  <c r="F16" i="19"/>
  <c r="E16" i="19"/>
  <c r="I16" i="19" s="1"/>
  <c r="G15" i="19"/>
  <c r="F15" i="19"/>
  <c r="E15" i="19"/>
  <c r="I15" i="19" s="1"/>
  <c r="M15" i="19" s="1"/>
  <c r="G14" i="19"/>
  <c r="F14" i="19"/>
  <c r="E14" i="19"/>
  <c r="G13" i="19"/>
  <c r="F13" i="19"/>
  <c r="E13" i="19"/>
  <c r="I13" i="19" s="1"/>
  <c r="G12" i="19"/>
  <c r="F12" i="19"/>
  <c r="E12" i="19"/>
  <c r="I12" i="19" s="1"/>
  <c r="M12" i="19" s="1"/>
  <c r="G11" i="19"/>
  <c r="F11" i="19"/>
  <c r="E11" i="19"/>
  <c r="G10" i="19"/>
  <c r="F10" i="19"/>
  <c r="E10" i="19"/>
  <c r="G9" i="19"/>
  <c r="F9" i="19"/>
  <c r="E9" i="19"/>
  <c r="I9" i="19" s="1"/>
  <c r="M9" i="19" s="1"/>
  <c r="G8" i="19"/>
  <c r="F8" i="19"/>
  <c r="E8" i="19"/>
  <c r="G7" i="19"/>
  <c r="F7" i="19"/>
  <c r="E7" i="19"/>
  <c r="I7" i="19" s="1"/>
  <c r="G6" i="19"/>
  <c r="F6" i="19"/>
  <c r="E6" i="19"/>
  <c r="H6" i="19" s="1"/>
  <c r="K6" i="19" s="1"/>
  <c r="G5" i="19"/>
  <c r="F5" i="19"/>
  <c r="E5" i="19"/>
  <c r="I5" i="19" s="1"/>
  <c r="L5" i="19" s="1"/>
  <c r="G4" i="19"/>
  <c r="F4" i="19"/>
  <c r="E4" i="19"/>
  <c r="I4" i="19" s="1"/>
  <c r="M4" i="19" s="1"/>
  <c r="G3" i="19"/>
  <c r="F3" i="19"/>
  <c r="E3" i="19"/>
  <c r="G2" i="19"/>
  <c r="F2" i="19"/>
  <c r="E2" i="19"/>
  <c r="N236" i="18"/>
  <c r="E3" i="18"/>
  <c r="F3" i="18"/>
  <c r="G3" i="18"/>
  <c r="H3" i="18"/>
  <c r="I3" i="18"/>
  <c r="M3" i="18" s="1"/>
  <c r="J3" i="18"/>
  <c r="K3" i="18"/>
  <c r="E4" i="18"/>
  <c r="I4" i="18" s="1"/>
  <c r="F4" i="18"/>
  <c r="G4" i="18"/>
  <c r="E5" i="18"/>
  <c r="F5" i="18"/>
  <c r="G5" i="18"/>
  <c r="E6" i="18"/>
  <c r="F6" i="18"/>
  <c r="G6" i="18"/>
  <c r="H6" i="18"/>
  <c r="K6" i="18" s="1"/>
  <c r="I6" i="18"/>
  <c r="M6" i="18" s="1"/>
  <c r="J6" i="18"/>
  <c r="E7" i="18"/>
  <c r="H7" i="18" s="1"/>
  <c r="F7" i="18"/>
  <c r="G7" i="18"/>
  <c r="E8" i="18"/>
  <c r="F8" i="18"/>
  <c r="G8" i="18"/>
  <c r="H8" i="18"/>
  <c r="K8" i="18" s="1"/>
  <c r="I8" i="18"/>
  <c r="E9" i="18"/>
  <c r="H9" i="18" s="1"/>
  <c r="F9" i="18"/>
  <c r="G9" i="18"/>
  <c r="E10" i="18"/>
  <c r="F10" i="18"/>
  <c r="G10" i="18"/>
  <c r="E11" i="18"/>
  <c r="H11" i="18" s="1"/>
  <c r="F11" i="18"/>
  <c r="I11" i="18" s="1"/>
  <c r="G11" i="18"/>
  <c r="E12" i="18"/>
  <c r="F12" i="18"/>
  <c r="G12" i="18"/>
  <c r="E13" i="18"/>
  <c r="F13" i="18"/>
  <c r="G13" i="18"/>
  <c r="H13" i="18"/>
  <c r="I13" i="18"/>
  <c r="L13" i="18" s="1"/>
  <c r="E255" i="18"/>
  <c r="F255" i="18"/>
  <c r="G255" i="18"/>
  <c r="E256" i="18"/>
  <c r="F256" i="18"/>
  <c r="G256" i="18"/>
  <c r="E257" i="18"/>
  <c r="F257" i="18"/>
  <c r="G257" i="18"/>
  <c r="E14" i="18"/>
  <c r="F14" i="18"/>
  <c r="G14" i="18"/>
  <c r="E15" i="18"/>
  <c r="F15" i="18"/>
  <c r="G15" i="18"/>
  <c r="H15" i="18"/>
  <c r="I15" i="18"/>
  <c r="L15" i="18" s="1"/>
  <c r="E16" i="18"/>
  <c r="F16" i="18"/>
  <c r="G16" i="18"/>
  <c r="H16" i="18"/>
  <c r="K16" i="18" s="1"/>
  <c r="I16" i="18"/>
  <c r="J16" i="18"/>
  <c r="P16" i="18"/>
  <c r="E258" i="18"/>
  <c r="F258" i="18"/>
  <c r="G258" i="18"/>
  <c r="E282" i="18"/>
  <c r="F282" i="18"/>
  <c r="G282" i="18"/>
  <c r="H282" i="18"/>
  <c r="K282" i="18" s="1"/>
  <c r="I282" i="18"/>
  <c r="J282" i="18"/>
  <c r="P282" i="18" s="1"/>
  <c r="E17" i="18"/>
  <c r="H17" i="18" s="1"/>
  <c r="F17" i="18"/>
  <c r="G17" i="18"/>
  <c r="E259" i="18"/>
  <c r="F259" i="18"/>
  <c r="G259" i="18"/>
  <c r="H259" i="18"/>
  <c r="K259" i="18" s="1"/>
  <c r="I259" i="18"/>
  <c r="J259" i="18"/>
  <c r="P259" i="18" s="1"/>
  <c r="E18" i="18"/>
  <c r="F18" i="18"/>
  <c r="G18" i="18"/>
  <c r="E260" i="18"/>
  <c r="F260" i="18"/>
  <c r="G260" i="18"/>
  <c r="E19" i="18"/>
  <c r="F19" i="18"/>
  <c r="I19" i="18" s="1"/>
  <c r="M19" i="18" s="1"/>
  <c r="G19" i="18"/>
  <c r="H19" i="18"/>
  <c r="L19" i="18"/>
  <c r="Q19" i="18" s="1"/>
  <c r="E20" i="18"/>
  <c r="F20" i="18"/>
  <c r="G20" i="18"/>
  <c r="E21" i="18"/>
  <c r="F21" i="18"/>
  <c r="G21" i="18"/>
  <c r="H21" i="18"/>
  <c r="I21" i="18"/>
  <c r="L21" i="18" s="1"/>
  <c r="J21" i="18"/>
  <c r="K21" i="18"/>
  <c r="E22" i="18"/>
  <c r="H22" i="18" s="1"/>
  <c r="F22" i="18"/>
  <c r="G22" i="18"/>
  <c r="E23" i="18"/>
  <c r="F23" i="18"/>
  <c r="G23" i="18"/>
  <c r="E24" i="18"/>
  <c r="H24" i="18" s="1"/>
  <c r="F24" i="18"/>
  <c r="G24" i="18"/>
  <c r="I24" i="18"/>
  <c r="M24" i="18" s="1"/>
  <c r="E25" i="18"/>
  <c r="H25" i="18" s="1"/>
  <c r="F25" i="18"/>
  <c r="G25" i="18"/>
  <c r="E26" i="18"/>
  <c r="F26" i="18"/>
  <c r="G26" i="18"/>
  <c r="H26" i="18"/>
  <c r="J26" i="18" s="1"/>
  <c r="I26" i="18"/>
  <c r="M26" i="18" s="1"/>
  <c r="E27" i="18"/>
  <c r="F27" i="18"/>
  <c r="G27" i="18"/>
  <c r="E28" i="18"/>
  <c r="F28" i="18"/>
  <c r="G28" i="18"/>
  <c r="E29" i="18"/>
  <c r="H29" i="18" s="1"/>
  <c r="F29" i="18"/>
  <c r="I29" i="18" s="1"/>
  <c r="G29" i="18"/>
  <c r="E30" i="18"/>
  <c r="I30" i="18" s="1"/>
  <c r="F30" i="18"/>
  <c r="G30" i="18"/>
  <c r="E31" i="18"/>
  <c r="H31" i="18" s="1"/>
  <c r="F31" i="18"/>
  <c r="G31" i="18"/>
  <c r="E32" i="18"/>
  <c r="F32" i="18"/>
  <c r="G32" i="18"/>
  <c r="E33" i="18"/>
  <c r="F33" i="18"/>
  <c r="G33" i="18"/>
  <c r="E34" i="18"/>
  <c r="F34" i="18"/>
  <c r="G34" i="18"/>
  <c r="E35" i="18"/>
  <c r="F35" i="18"/>
  <c r="G35" i="18"/>
  <c r="E36" i="18"/>
  <c r="H36" i="18" s="1"/>
  <c r="J36" i="18" s="1"/>
  <c r="F36" i="18"/>
  <c r="G36" i="18"/>
  <c r="E37" i="18"/>
  <c r="H37" i="18" s="1"/>
  <c r="F37" i="18"/>
  <c r="G37" i="18"/>
  <c r="I37" i="18"/>
  <c r="E38" i="18"/>
  <c r="F38" i="18"/>
  <c r="G38" i="18"/>
  <c r="E39" i="18"/>
  <c r="H39" i="18" s="1"/>
  <c r="F39" i="18"/>
  <c r="G39" i="18"/>
  <c r="I39" i="18"/>
  <c r="M39" i="18" s="1"/>
  <c r="E261" i="18"/>
  <c r="F261" i="18"/>
  <c r="G261" i="18"/>
  <c r="E40" i="18"/>
  <c r="H40" i="18" s="1"/>
  <c r="F40" i="18"/>
  <c r="G40" i="18"/>
  <c r="I40" i="18"/>
  <c r="L40" i="18" s="1"/>
  <c r="M40" i="18"/>
  <c r="E41" i="18"/>
  <c r="F41" i="18"/>
  <c r="G41" i="18"/>
  <c r="E42" i="18"/>
  <c r="H42" i="18" s="1"/>
  <c r="K42" i="18" s="1"/>
  <c r="F42" i="18"/>
  <c r="G42" i="18"/>
  <c r="J42" i="18"/>
  <c r="E262" i="18"/>
  <c r="H262" i="18" s="1"/>
  <c r="F262" i="18"/>
  <c r="I262" i="18" s="1"/>
  <c r="G262" i="18"/>
  <c r="E43" i="18"/>
  <c r="F43" i="18"/>
  <c r="G43" i="18"/>
  <c r="E44" i="18"/>
  <c r="H44" i="18" s="1"/>
  <c r="F44" i="18"/>
  <c r="G44" i="18"/>
  <c r="E45" i="18"/>
  <c r="F45" i="18"/>
  <c r="G45" i="18"/>
  <c r="E46" i="18"/>
  <c r="F46" i="18"/>
  <c r="G46" i="18"/>
  <c r="E47" i="18"/>
  <c r="H47" i="18" s="1"/>
  <c r="F47" i="18"/>
  <c r="G47" i="18"/>
  <c r="I47" i="18"/>
  <c r="E48" i="18"/>
  <c r="F48" i="18"/>
  <c r="G48" i="18"/>
  <c r="E49" i="18"/>
  <c r="H49" i="18" s="1"/>
  <c r="K49" i="18" s="1"/>
  <c r="F49" i="18"/>
  <c r="G49" i="18"/>
  <c r="I49" i="18"/>
  <c r="E50" i="18"/>
  <c r="F50" i="18"/>
  <c r="G50" i="18"/>
  <c r="E51" i="18"/>
  <c r="H51" i="18" s="1"/>
  <c r="F51" i="18"/>
  <c r="I51" i="18" s="1"/>
  <c r="G51" i="18"/>
  <c r="E52" i="18"/>
  <c r="H52" i="18" s="1"/>
  <c r="F52" i="18"/>
  <c r="G52" i="18"/>
  <c r="E53" i="18"/>
  <c r="F53" i="18"/>
  <c r="G53" i="18"/>
  <c r="E54" i="18"/>
  <c r="F54" i="18"/>
  <c r="G54" i="18"/>
  <c r="E55" i="18"/>
  <c r="H55" i="18" s="1"/>
  <c r="F55" i="18"/>
  <c r="G55" i="18"/>
  <c r="E283" i="18"/>
  <c r="F283" i="18"/>
  <c r="G283" i="18"/>
  <c r="E56" i="18"/>
  <c r="F56" i="18"/>
  <c r="G56" i="18"/>
  <c r="E263" i="18"/>
  <c r="F263" i="18"/>
  <c r="G263" i="18"/>
  <c r="H263" i="18"/>
  <c r="E57" i="18"/>
  <c r="F57" i="18"/>
  <c r="G57" i="18"/>
  <c r="E58" i="18"/>
  <c r="F58" i="18"/>
  <c r="G58" i="18"/>
  <c r="H58" i="18"/>
  <c r="K58" i="18" s="1"/>
  <c r="E59" i="18"/>
  <c r="H59" i="18" s="1"/>
  <c r="J59" i="18" s="1"/>
  <c r="F59" i="18"/>
  <c r="I59" i="18" s="1"/>
  <c r="G59" i="18"/>
  <c r="E284" i="18"/>
  <c r="F284" i="18"/>
  <c r="G284" i="18"/>
  <c r="H284" i="18"/>
  <c r="K284" i="18" s="1"/>
  <c r="I284" i="18"/>
  <c r="E60" i="18"/>
  <c r="H60" i="18" s="1"/>
  <c r="F60" i="18"/>
  <c r="G60" i="18"/>
  <c r="E61" i="18"/>
  <c r="F61" i="18"/>
  <c r="G61" i="18"/>
  <c r="E62" i="18"/>
  <c r="H62" i="18" s="1"/>
  <c r="F62" i="18"/>
  <c r="G62" i="18"/>
  <c r="E63" i="18"/>
  <c r="I63" i="18" s="1"/>
  <c r="F63" i="18"/>
  <c r="G63" i="18"/>
  <c r="H63" i="18"/>
  <c r="K63" i="18" s="1"/>
  <c r="E64" i="18"/>
  <c r="F64" i="18"/>
  <c r="G64" i="18"/>
  <c r="I64" i="18"/>
  <c r="E65" i="18"/>
  <c r="H65" i="18" s="1"/>
  <c r="F65" i="18"/>
  <c r="G65" i="18"/>
  <c r="E66" i="18"/>
  <c r="F66" i="18"/>
  <c r="G66" i="18"/>
  <c r="E285" i="18"/>
  <c r="F285" i="18"/>
  <c r="G285" i="18"/>
  <c r="H285" i="18"/>
  <c r="K285" i="18" s="1"/>
  <c r="E67" i="18"/>
  <c r="H67" i="18" s="1"/>
  <c r="F67" i="18"/>
  <c r="G67" i="18"/>
  <c r="E68" i="18"/>
  <c r="F68" i="18"/>
  <c r="G68" i="18"/>
  <c r="E69" i="18"/>
  <c r="F69" i="18"/>
  <c r="G69" i="18"/>
  <c r="E70" i="18"/>
  <c r="F70" i="18"/>
  <c r="G70" i="18"/>
  <c r="E264" i="18"/>
  <c r="H264" i="18" s="1"/>
  <c r="F264" i="18"/>
  <c r="G264" i="18"/>
  <c r="E71" i="18"/>
  <c r="F71" i="18"/>
  <c r="I71" i="18" s="1"/>
  <c r="G71" i="18"/>
  <c r="H71" i="18"/>
  <c r="E72" i="18"/>
  <c r="I72" i="18" s="1"/>
  <c r="F72" i="18"/>
  <c r="G72" i="18"/>
  <c r="E73" i="18"/>
  <c r="F73" i="18"/>
  <c r="G73" i="18"/>
  <c r="H73" i="18"/>
  <c r="E74" i="18"/>
  <c r="F74" i="18"/>
  <c r="G74" i="18"/>
  <c r="E75" i="18"/>
  <c r="I75" i="18" s="1"/>
  <c r="F75" i="18"/>
  <c r="G75" i="18"/>
  <c r="E76" i="18"/>
  <c r="F76" i="18"/>
  <c r="G76" i="18"/>
  <c r="I76" i="18"/>
  <c r="E77" i="18"/>
  <c r="F77" i="18"/>
  <c r="G77" i="18"/>
  <c r="E78" i="18"/>
  <c r="H78" i="18" s="1"/>
  <c r="K78" i="18" s="1"/>
  <c r="F78" i="18"/>
  <c r="G78" i="18"/>
  <c r="J78" i="18"/>
  <c r="E286" i="18"/>
  <c r="I286" i="18" s="1"/>
  <c r="F286" i="18"/>
  <c r="G286" i="18"/>
  <c r="E79" i="18"/>
  <c r="H79" i="18" s="1"/>
  <c r="F79" i="18"/>
  <c r="G79" i="18"/>
  <c r="E265" i="18"/>
  <c r="F265" i="18"/>
  <c r="G265" i="18"/>
  <c r="E80" i="18"/>
  <c r="H80" i="18" s="1"/>
  <c r="F80" i="18"/>
  <c r="G80" i="18"/>
  <c r="I80" i="18"/>
  <c r="M80" i="18" s="1"/>
  <c r="L80" i="18"/>
  <c r="E81" i="18"/>
  <c r="F81" i="18"/>
  <c r="G81" i="18"/>
  <c r="E82" i="18"/>
  <c r="H82" i="18" s="1"/>
  <c r="J82" i="18" s="1"/>
  <c r="F82" i="18"/>
  <c r="G82" i="18"/>
  <c r="I82" i="18"/>
  <c r="M82" i="18" s="1"/>
  <c r="E83" i="18"/>
  <c r="F83" i="18"/>
  <c r="G83" i="18"/>
  <c r="H83" i="18"/>
  <c r="J83" i="18" s="1"/>
  <c r="I83" i="18"/>
  <c r="K83" i="18"/>
  <c r="E84" i="18"/>
  <c r="F84" i="18"/>
  <c r="G84" i="18"/>
  <c r="E85" i="18"/>
  <c r="H85" i="18" s="1"/>
  <c r="F85" i="18"/>
  <c r="G85" i="18"/>
  <c r="I85" i="18"/>
  <c r="L85" i="18" s="1"/>
  <c r="E86" i="18"/>
  <c r="I86" i="18" s="1"/>
  <c r="F86" i="18"/>
  <c r="H86" i="18" s="1"/>
  <c r="G86" i="18"/>
  <c r="E87" i="18"/>
  <c r="H87" i="18" s="1"/>
  <c r="F87" i="18"/>
  <c r="G87" i="18"/>
  <c r="E88" i="18"/>
  <c r="F88" i="18"/>
  <c r="H88" i="18" s="1"/>
  <c r="G88" i="18"/>
  <c r="E89" i="18"/>
  <c r="F89" i="18"/>
  <c r="G89" i="18"/>
  <c r="E90" i="18"/>
  <c r="H90" i="18" s="1"/>
  <c r="F90" i="18"/>
  <c r="G90" i="18"/>
  <c r="E91" i="18"/>
  <c r="F91" i="18"/>
  <c r="G91" i="18"/>
  <c r="E266" i="18"/>
  <c r="F266" i="18"/>
  <c r="G266" i="18"/>
  <c r="E92" i="18"/>
  <c r="F92" i="18"/>
  <c r="G92" i="18"/>
  <c r="E93" i="18"/>
  <c r="F93" i="18"/>
  <c r="G93" i="18"/>
  <c r="E94" i="18"/>
  <c r="F94" i="18"/>
  <c r="G94" i="18"/>
  <c r="H94" i="18"/>
  <c r="J94" i="18" s="1"/>
  <c r="I94" i="18"/>
  <c r="M94" i="18" s="1"/>
  <c r="K94" i="18"/>
  <c r="L94" i="18"/>
  <c r="Q94" i="18" s="1"/>
  <c r="E95" i="18"/>
  <c r="F95" i="18"/>
  <c r="G95" i="18"/>
  <c r="E267" i="18"/>
  <c r="F267" i="18"/>
  <c r="G267" i="18"/>
  <c r="E268" i="18"/>
  <c r="F268" i="18"/>
  <c r="G268" i="18"/>
  <c r="E96" i="18"/>
  <c r="F96" i="18"/>
  <c r="G96" i="18"/>
  <c r="E97" i="18"/>
  <c r="H97" i="18" s="1"/>
  <c r="F97" i="18"/>
  <c r="G97" i="18"/>
  <c r="E98" i="18"/>
  <c r="F98" i="18"/>
  <c r="G98" i="18"/>
  <c r="H98" i="18"/>
  <c r="I98" i="18"/>
  <c r="L98" i="18" s="1"/>
  <c r="E99" i="18"/>
  <c r="F99" i="18"/>
  <c r="G99" i="18"/>
  <c r="E100" i="18"/>
  <c r="F100" i="18"/>
  <c r="G100" i="18"/>
  <c r="E269" i="18"/>
  <c r="F269" i="18"/>
  <c r="G269" i="18"/>
  <c r="E101" i="18"/>
  <c r="F101" i="18"/>
  <c r="G101" i="18"/>
  <c r="H101" i="18"/>
  <c r="I101" i="18"/>
  <c r="M101" i="18" s="1"/>
  <c r="E102" i="18"/>
  <c r="F102" i="18"/>
  <c r="G102" i="18"/>
  <c r="E103" i="18"/>
  <c r="H103" i="18" s="1"/>
  <c r="F103" i="18"/>
  <c r="G103" i="18"/>
  <c r="E104" i="18"/>
  <c r="H104" i="18" s="1"/>
  <c r="F104" i="18"/>
  <c r="G104" i="18"/>
  <c r="E105" i="18"/>
  <c r="F105" i="18"/>
  <c r="G105" i="18"/>
  <c r="E270" i="18"/>
  <c r="H270" i="18" s="1"/>
  <c r="F270" i="18"/>
  <c r="G270" i="18"/>
  <c r="E106" i="18"/>
  <c r="F106" i="18"/>
  <c r="G106" i="18"/>
  <c r="E271" i="18"/>
  <c r="F271" i="18"/>
  <c r="G271" i="18"/>
  <c r="E107" i="18"/>
  <c r="F107" i="18"/>
  <c r="G107" i="18"/>
  <c r="E108" i="18"/>
  <c r="F108" i="18"/>
  <c r="G108" i="18"/>
  <c r="E287" i="18"/>
  <c r="I287" i="18" s="1"/>
  <c r="F287" i="18"/>
  <c r="H287" i="18" s="1"/>
  <c r="J287" i="18" s="1"/>
  <c r="G287" i="18"/>
  <c r="E272" i="18"/>
  <c r="F272" i="18"/>
  <c r="G272" i="18"/>
  <c r="H272" i="18"/>
  <c r="I272" i="18"/>
  <c r="E288" i="18"/>
  <c r="F288" i="18"/>
  <c r="G288" i="18"/>
  <c r="E289" i="18"/>
  <c r="H289" i="18" s="1"/>
  <c r="F289" i="18"/>
  <c r="G289" i="18"/>
  <c r="E109" i="18"/>
  <c r="H109" i="18" s="1"/>
  <c r="F109" i="18"/>
  <c r="G109" i="18"/>
  <c r="E110" i="18"/>
  <c r="F110" i="18"/>
  <c r="G110" i="18"/>
  <c r="E111" i="18"/>
  <c r="F111" i="18"/>
  <c r="G111" i="18"/>
  <c r="H111" i="18"/>
  <c r="K111" i="18" s="1"/>
  <c r="I111" i="18"/>
  <c r="L111" i="18" s="1"/>
  <c r="E112" i="18"/>
  <c r="F112" i="18"/>
  <c r="G112" i="18"/>
  <c r="E113" i="18"/>
  <c r="I113" i="18" s="1"/>
  <c r="F113" i="18"/>
  <c r="G113" i="18"/>
  <c r="E114" i="18"/>
  <c r="F114" i="18"/>
  <c r="G114" i="18"/>
  <c r="E115" i="18"/>
  <c r="F115" i="18"/>
  <c r="G115" i="18"/>
  <c r="H115" i="18"/>
  <c r="E116" i="18"/>
  <c r="F116" i="18"/>
  <c r="G116" i="18"/>
  <c r="E117" i="18"/>
  <c r="F117" i="18"/>
  <c r="G117" i="18"/>
  <c r="E118" i="18"/>
  <c r="H118" i="18" s="1"/>
  <c r="F118" i="18"/>
  <c r="G118" i="18"/>
  <c r="E119" i="18"/>
  <c r="F119" i="18"/>
  <c r="G119" i="18"/>
  <c r="H119" i="18"/>
  <c r="E120" i="18"/>
  <c r="F120" i="18"/>
  <c r="G120" i="18"/>
  <c r="E290" i="18"/>
  <c r="H290" i="18" s="1"/>
  <c r="F290" i="18"/>
  <c r="G290" i="18"/>
  <c r="E121" i="18"/>
  <c r="F121" i="18"/>
  <c r="G121" i="18"/>
  <c r="E122" i="18"/>
  <c r="F122" i="18"/>
  <c r="G122" i="18"/>
  <c r="E123" i="18"/>
  <c r="F123" i="18"/>
  <c r="G123" i="18"/>
  <c r="H123" i="18"/>
  <c r="K123" i="18" s="1"/>
  <c r="J123" i="18"/>
  <c r="E124" i="18"/>
  <c r="H124" i="18" s="1"/>
  <c r="F124" i="18"/>
  <c r="I124" i="18" s="1"/>
  <c r="M124" i="18" s="1"/>
  <c r="G124" i="18"/>
  <c r="E125" i="18"/>
  <c r="F125" i="18"/>
  <c r="G125" i="18"/>
  <c r="E126" i="18"/>
  <c r="F126" i="18"/>
  <c r="G126" i="18"/>
  <c r="E127" i="18"/>
  <c r="H127" i="18" s="1"/>
  <c r="F127" i="18"/>
  <c r="G127" i="18"/>
  <c r="E128" i="18"/>
  <c r="H128" i="18" s="1"/>
  <c r="F128" i="18"/>
  <c r="G128" i="18"/>
  <c r="E129" i="18"/>
  <c r="F129" i="18"/>
  <c r="G129" i="18"/>
  <c r="E130" i="18"/>
  <c r="H130" i="18" s="1"/>
  <c r="F130" i="18"/>
  <c r="G130" i="18"/>
  <c r="E131" i="18"/>
  <c r="F131" i="18"/>
  <c r="G131" i="18"/>
  <c r="I131" i="18"/>
  <c r="E132" i="18"/>
  <c r="F132" i="18"/>
  <c r="G132" i="18"/>
  <c r="E133" i="18"/>
  <c r="F133" i="18"/>
  <c r="G133" i="18"/>
  <c r="E134" i="18"/>
  <c r="F134" i="18"/>
  <c r="G134" i="18"/>
  <c r="E135" i="18"/>
  <c r="F135" i="18"/>
  <c r="G135" i="18"/>
  <c r="E136" i="18"/>
  <c r="F136" i="18"/>
  <c r="G136" i="18"/>
  <c r="E137" i="18"/>
  <c r="I137" i="18" s="1"/>
  <c r="F137" i="18"/>
  <c r="G137" i="18"/>
  <c r="E273" i="18"/>
  <c r="F273" i="18"/>
  <c r="G273" i="18"/>
  <c r="H273" i="18"/>
  <c r="J273" i="18" s="1"/>
  <c r="E138" i="18"/>
  <c r="F138" i="18"/>
  <c r="G138" i="18"/>
  <c r="E139" i="18"/>
  <c r="I139" i="18" s="1"/>
  <c r="F139" i="18"/>
  <c r="G139" i="18"/>
  <c r="H139" i="18"/>
  <c r="K139" i="18" s="1"/>
  <c r="E140" i="18"/>
  <c r="F140" i="18"/>
  <c r="G140" i="18"/>
  <c r="I140" i="18"/>
  <c r="E141" i="18"/>
  <c r="H141" i="18" s="1"/>
  <c r="F141" i="18"/>
  <c r="G141" i="18"/>
  <c r="E142" i="18"/>
  <c r="I142" i="18" s="1"/>
  <c r="F142" i="18"/>
  <c r="G142" i="18"/>
  <c r="E143" i="18"/>
  <c r="F143" i="18"/>
  <c r="G143" i="18"/>
  <c r="E274" i="18"/>
  <c r="F274" i="18"/>
  <c r="G274" i="18"/>
  <c r="E144" i="18"/>
  <c r="F144" i="18"/>
  <c r="G144" i="18"/>
  <c r="E145" i="18"/>
  <c r="I145" i="18" s="1"/>
  <c r="F145" i="18"/>
  <c r="G145" i="18"/>
  <c r="H145" i="18"/>
  <c r="J145" i="18" s="1"/>
  <c r="E146" i="18"/>
  <c r="F146" i="18"/>
  <c r="G146" i="18"/>
  <c r="H146" i="18"/>
  <c r="J146" i="18" s="1"/>
  <c r="E147" i="18"/>
  <c r="F147" i="18"/>
  <c r="G147" i="18"/>
  <c r="E148" i="18"/>
  <c r="F148" i="18"/>
  <c r="G148" i="18"/>
  <c r="E149" i="18"/>
  <c r="F149" i="18"/>
  <c r="G149" i="18"/>
  <c r="E150" i="18"/>
  <c r="F150" i="18"/>
  <c r="G150" i="18"/>
  <c r="E291" i="18"/>
  <c r="F291" i="18"/>
  <c r="G291" i="18"/>
  <c r="E151" i="18"/>
  <c r="F151" i="18"/>
  <c r="G151" i="18"/>
  <c r="E152" i="18"/>
  <c r="F152" i="18"/>
  <c r="H152" i="18" s="1"/>
  <c r="G152" i="18"/>
  <c r="E153" i="18"/>
  <c r="F153" i="18"/>
  <c r="G153" i="18"/>
  <c r="E154" i="18"/>
  <c r="F154" i="18"/>
  <c r="G154" i="18"/>
  <c r="E292" i="18"/>
  <c r="F292" i="18"/>
  <c r="G292" i="18"/>
  <c r="E155" i="18"/>
  <c r="F155" i="18"/>
  <c r="G155" i="18"/>
  <c r="E156" i="18"/>
  <c r="F156" i="18"/>
  <c r="G156" i="18"/>
  <c r="H156" i="18"/>
  <c r="K156" i="18" s="1"/>
  <c r="I156" i="18"/>
  <c r="L156" i="18" s="1"/>
  <c r="J156" i="18"/>
  <c r="E293" i="18"/>
  <c r="H293" i="18" s="1"/>
  <c r="F293" i="18"/>
  <c r="G293" i="18"/>
  <c r="E294" i="18"/>
  <c r="F294" i="18"/>
  <c r="G294" i="18"/>
  <c r="E157" i="18"/>
  <c r="F157" i="18"/>
  <c r="G157" i="18"/>
  <c r="E158" i="18"/>
  <c r="F158" i="18"/>
  <c r="G158" i="18"/>
  <c r="E159" i="18"/>
  <c r="F159" i="18"/>
  <c r="G159" i="18"/>
  <c r="H159" i="18"/>
  <c r="K159" i="18" s="1"/>
  <c r="I159" i="18"/>
  <c r="L159" i="18" s="1"/>
  <c r="J159" i="18"/>
  <c r="E160" i="18"/>
  <c r="F160" i="18"/>
  <c r="G160" i="18"/>
  <c r="H160" i="18"/>
  <c r="I160" i="18"/>
  <c r="L160" i="18" s="1"/>
  <c r="E161" i="18"/>
  <c r="H161" i="18" s="1"/>
  <c r="J161" i="18" s="1"/>
  <c r="F161" i="18"/>
  <c r="G161" i="18"/>
  <c r="E162" i="18"/>
  <c r="F162" i="18"/>
  <c r="G162" i="18"/>
  <c r="H162" i="18"/>
  <c r="I162" i="18"/>
  <c r="E163" i="18"/>
  <c r="F163" i="18"/>
  <c r="G163" i="18"/>
  <c r="E164" i="18"/>
  <c r="I164" i="18" s="1"/>
  <c r="F164" i="18"/>
  <c r="H164" i="18" s="1"/>
  <c r="J164" i="18" s="1"/>
  <c r="G164" i="18"/>
  <c r="K164" i="18"/>
  <c r="E165" i="18"/>
  <c r="H165" i="18" s="1"/>
  <c r="F165" i="18"/>
  <c r="G165" i="18"/>
  <c r="E166" i="18"/>
  <c r="I166" i="18" s="1"/>
  <c r="F166" i="18"/>
  <c r="G166" i="18"/>
  <c r="H166" i="18"/>
  <c r="J166" i="18" s="1"/>
  <c r="E295" i="18"/>
  <c r="H295" i="18" s="1"/>
  <c r="F295" i="18"/>
  <c r="G295" i="18"/>
  <c r="I295" i="18"/>
  <c r="L295" i="18" s="1"/>
  <c r="E167" i="18"/>
  <c r="F167" i="18"/>
  <c r="G167" i="18"/>
  <c r="E168" i="18"/>
  <c r="H168" i="18" s="1"/>
  <c r="F168" i="18"/>
  <c r="I168" i="18" s="1"/>
  <c r="G168" i="18"/>
  <c r="E169" i="18"/>
  <c r="H169" i="18" s="1"/>
  <c r="F169" i="18"/>
  <c r="G169" i="18"/>
  <c r="E275" i="18"/>
  <c r="I275" i="18" s="1"/>
  <c r="L275" i="18" s="1"/>
  <c r="F275" i="18"/>
  <c r="G275" i="18"/>
  <c r="E296" i="18"/>
  <c r="I296" i="18" s="1"/>
  <c r="F296" i="18"/>
  <c r="G296" i="18"/>
  <c r="H296" i="18"/>
  <c r="J296" i="18" s="1"/>
  <c r="E170" i="18"/>
  <c r="F170" i="18"/>
  <c r="G170" i="18"/>
  <c r="E171" i="18"/>
  <c r="F171" i="18"/>
  <c r="G171" i="18"/>
  <c r="E172" i="18"/>
  <c r="F172" i="18"/>
  <c r="G172" i="18"/>
  <c r="E173" i="18"/>
  <c r="I173" i="18" s="1"/>
  <c r="F173" i="18"/>
  <c r="G173" i="18"/>
  <c r="E297" i="18"/>
  <c r="H297" i="18" s="1"/>
  <c r="J297" i="18" s="1"/>
  <c r="F297" i="18"/>
  <c r="G297" i="18"/>
  <c r="E174" i="18"/>
  <c r="F174" i="18"/>
  <c r="G174" i="18"/>
  <c r="I174" i="18"/>
  <c r="L174" i="18" s="1"/>
  <c r="E175" i="18"/>
  <c r="I175" i="18" s="1"/>
  <c r="F175" i="18"/>
  <c r="G175" i="18"/>
  <c r="E176" i="18"/>
  <c r="F176" i="18"/>
  <c r="H176" i="18" s="1"/>
  <c r="G176" i="18"/>
  <c r="E177" i="18"/>
  <c r="H177" i="18" s="1"/>
  <c r="K177" i="18" s="1"/>
  <c r="F177" i="18"/>
  <c r="G177" i="18"/>
  <c r="E178" i="18"/>
  <c r="F178" i="18"/>
  <c r="G178" i="18"/>
  <c r="E179" i="18"/>
  <c r="I179" i="18" s="1"/>
  <c r="F179" i="18"/>
  <c r="G179" i="18"/>
  <c r="E298" i="18"/>
  <c r="H298" i="18" s="1"/>
  <c r="F298" i="18"/>
  <c r="G298" i="18"/>
  <c r="E180" i="18"/>
  <c r="F180" i="18"/>
  <c r="G180" i="18"/>
  <c r="E181" i="18"/>
  <c r="F181" i="18"/>
  <c r="G181" i="18"/>
  <c r="E182" i="18"/>
  <c r="F182" i="18"/>
  <c r="G182" i="18"/>
  <c r="E183" i="18"/>
  <c r="F183" i="18"/>
  <c r="G183" i="18"/>
  <c r="E184" i="18"/>
  <c r="F184" i="18"/>
  <c r="G184" i="18"/>
  <c r="E185" i="18"/>
  <c r="H185" i="18" s="1"/>
  <c r="J185" i="18" s="1"/>
  <c r="F185" i="18"/>
  <c r="G185" i="18"/>
  <c r="E186" i="18"/>
  <c r="H186" i="18" s="1"/>
  <c r="F186" i="18"/>
  <c r="G186" i="18"/>
  <c r="E187" i="18"/>
  <c r="H187" i="18" s="1"/>
  <c r="J187" i="18" s="1"/>
  <c r="F187" i="18"/>
  <c r="G187" i="18"/>
  <c r="K187" i="18"/>
  <c r="E276" i="18"/>
  <c r="H276" i="18" s="1"/>
  <c r="F276" i="18"/>
  <c r="G276" i="18"/>
  <c r="E188" i="18"/>
  <c r="F188" i="18"/>
  <c r="G188" i="18"/>
  <c r="E189" i="18"/>
  <c r="F189" i="18"/>
  <c r="G189" i="18"/>
  <c r="E190" i="18"/>
  <c r="I190" i="18" s="1"/>
  <c r="F190" i="18"/>
  <c r="G190" i="18"/>
  <c r="E299" i="18"/>
  <c r="F299" i="18"/>
  <c r="H299" i="18" s="1"/>
  <c r="G299" i="18"/>
  <c r="E191" i="18"/>
  <c r="H191" i="18" s="1"/>
  <c r="F191" i="18"/>
  <c r="G191" i="18"/>
  <c r="E192" i="18"/>
  <c r="F192" i="18"/>
  <c r="G192" i="18"/>
  <c r="H192" i="18"/>
  <c r="E193" i="18"/>
  <c r="F193" i="18"/>
  <c r="G193" i="18"/>
  <c r="E194" i="18"/>
  <c r="F194" i="18"/>
  <c r="G194" i="18"/>
  <c r="E195" i="18"/>
  <c r="I195" i="18" s="1"/>
  <c r="L195" i="18" s="1"/>
  <c r="F195" i="18"/>
  <c r="G195" i="18"/>
  <c r="H195" i="18"/>
  <c r="E196" i="18"/>
  <c r="H196" i="18" s="1"/>
  <c r="F196" i="18"/>
  <c r="I196" i="18" s="1"/>
  <c r="G196" i="18"/>
  <c r="E197" i="18"/>
  <c r="H197" i="18" s="1"/>
  <c r="F197" i="18"/>
  <c r="G197" i="18"/>
  <c r="E198" i="18"/>
  <c r="F198" i="18"/>
  <c r="G198" i="18"/>
  <c r="E199" i="18"/>
  <c r="F199" i="18"/>
  <c r="G199" i="18"/>
  <c r="E277" i="18"/>
  <c r="H277" i="18" s="1"/>
  <c r="F277" i="18"/>
  <c r="G277" i="18"/>
  <c r="E200" i="18"/>
  <c r="F200" i="18"/>
  <c r="G200" i="18"/>
  <c r="H200" i="18"/>
  <c r="I200" i="18"/>
  <c r="M200" i="18" s="1"/>
  <c r="J200" i="18"/>
  <c r="K200" i="18"/>
  <c r="E201" i="18"/>
  <c r="H201" i="18" s="1"/>
  <c r="F201" i="18"/>
  <c r="G201" i="18"/>
  <c r="E202" i="18"/>
  <c r="I202" i="18" s="1"/>
  <c r="F202" i="18"/>
  <c r="G202" i="18"/>
  <c r="E203" i="18"/>
  <c r="F203" i="18"/>
  <c r="G203" i="18"/>
  <c r="E204" i="18"/>
  <c r="F204" i="18"/>
  <c r="G204" i="18"/>
  <c r="E205" i="18"/>
  <c r="H205" i="18" s="1"/>
  <c r="J205" i="18" s="1"/>
  <c r="F205" i="18"/>
  <c r="G205" i="18"/>
  <c r="E206" i="18"/>
  <c r="F206" i="18"/>
  <c r="G206" i="18"/>
  <c r="E207" i="18"/>
  <c r="I207" i="18" s="1"/>
  <c r="F207" i="18"/>
  <c r="G207" i="18"/>
  <c r="E208" i="18"/>
  <c r="I208" i="18" s="1"/>
  <c r="M208" i="18" s="1"/>
  <c r="F208" i="18"/>
  <c r="G208" i="18"/>
  <c r="L208" i="18"/>
  <c r="Q208" i="18" s="1"/>
  <c r="E209" i="18"/>
  <c r="F209" i="18"/>
  <c r="G209" i="18"/>
  <c r="E210" i="18"/>
  <c r="H210" i="18" s="1"/>
  <c r="F210" i="18"/>
  <c r="I210" i="18" s="1"/>
  <c r="G210" i="18"/>
  <c r="E211" i="18"/>
  <c r="F211" i="18"/>
  <c r="G211" i="18"/>
  <c r="E212" i="18"/>
  <c r="F212" i="18"/>
  <c r="G212" i="18"/>
  <c r="E213" i="18"/>
  <c r="I213" i="18" s="1"/>
  <c r="F213" i="18"/>
  <c r="G213" i="18"/>
  <c r="H213" i="18"/>
  <c r="E214" i="18"/>
  <c r="F214" i="18"/>
  <c r="G214" i="18"/>
  <c r="E215" i="18"/>
  <c r="F215" i="18"/>
  <c r="G215" i="18"/>
  <c r="H215" i="18"/>
  <c r="I215" i="18"/>
  <c r="L215" i="18" s="1"/>
  <c r="E216" i="18"/>
  <c r="H216" i="18" s="1"/>
  <c r="F216" i="18"/>
  <c r="G216" i="18"/>
  <c r="I216" i="18"/>
  <c r="L216" i="18" s="1"/>
  <c r="E217" i="18"/>
  <c r="F217" i="18"/>
  <c r="G217" i="18"/>
  <c r="E218" i="18"/>
  <c r="H218" i="18" s="1"/>
  <c r="K218" i="18" s="1"/>
  <c r="F218" i="18"/>
  <c r="G218" i="18"/>
  <c r="E278" i="18"/>
  <c r="F278" i="18"/>
  <c r="G278" i="18"/>
  <c r="E219" i="18"/>
  <c r="I219" i="18" s="1"/>
  <c r="F219" i="18"/>
  <c r="G219" i="18"/>
  <c r="E300" i="18"/>
  <c r="I300" i="18" s="1"/>
  <c r="F300" i="18"/>
  <c r="G300" i="18"/>
  <c r="E220" i="18"/>
  <c r="I220" i="18" s="1"/>
  <c r="L220" i="18" s="1"/>
  <c r="F220" i="18"/>
  <c r="G220" i="18"/>
  <c r="E221" i="18"/>
  <c r="F221" i="18"/>
  <c r="G221" i="18"/>
  <c r="E222" i="18"/>
  <c r="H222" i="18" s="1"/>
  <c r="J222" i="18" s="1"/>
  <c r="F222" i="18"/>
  <c r="G222" i="18"/>
  <c r="E301" i="18"/>
  <c r="H301" i="18" s="1"/>
  <c r="F301" i="18"/>
  <c r="G301" i="18"/>
  <c r="E223" i="18"/>
  <c r="F223" i="18"/>
  <c r="G223" i="18"/>
  <c r="E224" i="18"/>
  <c r="H224" i="18" s="1"/>
  <c r="J224" i="18" s="1"/>
  <c r="F224" i="18"/>
  <c r="G224" i="18"/>
  <c r="I224" i="18"/>
  <c r="M224" i="18" s="1"/>
  <c r="E225" i="18"/>
  <c r="F225" i="18"/>
  <c r="G225" i="18"/>
  <c r="H225" i="18"/>
  <c r="K225" i="18" s="1"/>
  <c r="I225" i="18"/>
  <c r="M225" i="18" s="1"/>
  <c r="J225" i="18"/>
  <c r="E226" i="18"/>
  <c r="H226" i="18" s="1"/>
  <c r="J226" i="18" s="1"/>
  <c r="F226" i="18"/>
  <c r="G226" i="18"/>
  <c r="E227" i="18"/>
  <c r="I227" i="18" s="1"/>
  <c r="F227" i="18"/>
  <c r="G227" i="18"/>
  <c r="H227" i="18"/>
  <c r="E228" i="18"/>
  <c r="F228" i="18"/>
  <c r="G228" i="18"/>
  <c r="E229" i="18"/>
  <c r="I229" i="18" s="1"/>
  <c r="F229" i="18"/>
  <c r="G229" i="18"/>
  <c r="E230" i="18"/>
  <c r="F230" i="18"/>
  <c r="G230" i="18"/>
  <c r="H230" i="18"/>
  <c r="K230" i="18" s="1"/>
  <c r="I230" i="18"/>
  <c r="M230" i="18" s="1"/>
  <c r="J230" i="18"/>
  <c r="E231" i="18"/>
  <c r="I231" i="18" s="1"/>
  <c r="L231" i="18" s="1"/>
  <c r="F231" i="18"/>
  <c r="G231" i="18"/>
  <c r="E279" i="18"/>
  <c r="F279" i="18"/>
  <c r="G279" i="18"/>
  <c r="H279" i="18"/>
  <c r="I279" i="18"/>
  <c r="L279" i="18" s="1"/>
  <c r="E232" i="18"/>
  <c r="F232" i="18"/>
  <c r="G232" i="18"/>
  <c r="E233" i="18"/>
  <c r="F233" i="18"/>
  <c r="G233" i="18"/>
  <c r="E234" i="18"/>
  <c r="F234" i="18"/>
  <c r="G234" i="18"/>
  <c r="H234" i="18"/>
  <c r="J234" i="18" s="1"/>
  <c r="I234" i="18"/>
  <c r="M234" i="18" s="1"/>
  <c r="E235" i="18"/>
  <c r="F235" i="18"/>
  <c r="H235" i="18" s="1"/>
  <c r="G235" i="18"/>
  <c r="E236" i="18"/>
  <c r="F236" i="18"/>
  <c r="G236" i="18"/>
  <c r="H236" i="18"/>
  <c r="K236" i="18" s="1"/>
  <c r="I236" i="18"/>
  <c r="J236" i="18"/>
  <c r="P236" i="18" s="1"/>
  <c r="O236" i="18" s="1"/>
  <c r="E237" i="18"/>
  <c r="I237" i="18" s="1"/>
  <c r="F237" i="18"/>
  <c r="G237" i="18"/>
  <c r="E238" i="18"/>
  <c r="F238" i="18"/>
  <c r="G238" i="18"/>
  <c r="E239" i="18"/>
  <c r="H239" i="18" s="1"/>
  <c r="J239" i="18" s="1"/>
  <c r="F239" i="18"/>
  <c r="G239" i="18"/>
  <c r="I239" i="18"/>
  <c r="M239" i="18" s="1"/>
  <c r="E240" i="18"/>
  <c r="F240" i="18"/>
  <c r="G240" i="18"/>
  <c r="H240" i="18"/>
  <c r="J240" i="18" s="1"/>
  <c r="E241" i="18"/>
  <c r="H241" i="18" s="1"/>
  <c r="F241" i="18"/>
  <c r="I241" i="18" s="1"/>
  <c r="G241" i="18"/>
  <c r="E242" i="18"/>
  <c r="F242" i="18"/>
  <c r="G242" i="18"/>
  <c r="E243" i="18"/>
  <c r="I243" i="18" s="1"/>
  <c r="F243" i="18"/>
  <c r="G243" i="18"/>
  <c r="E244" i="18"/>
  <c r="H244" i="18" s="1"/>
  <c r="F244" i="18"/>
  <c r="G244" i="18"/>
  <c r="E245" i="18"/>
  <c r="F245" i="18"/>
  <c r="G245" i="18"/>
  <c r="H245" i="18"/>
  <c r="E246" i="18"/>
  <c r="H246" i="18" s="1"/>
  <c r="F246" i="18"/>
  <c r="G246" i="18"/>
  <c r="E247" i="18"/>
  <c r="I247" i="18" s="1"/>
  <c r="L247" i="18" s="1"/>
  <c r="F247" i="18"/>
  <c r="H247" i="18" s="1"/>
  <c r="G247" i="18"/>
  <c r="E248" i="18"/>
  <c r="F248" i="18"/>
  <c r="G248" i="18"/>
  <c r="I248" i="18"/>
  <c r="L248" i="18" s="1"/>
  <c r="E280" i="18"/>
  <c r="F280" i="18"/>
  <c r="G280" i="18"/>
  <c r="E249" i="18"/>
  <c r="I249" i="18" s="1"/>
  <c r="F249" i="18"/>
  <c r="G249" i="18"/>
  <c r="E281" i="18"/>
  <c r="I281" i="18" s="1"/>
  <c r="F281" i="18"/>
  <c r="G281" i="18"/>
  <c r="E250" i="18"/>
  <c r="F250" i="18"/>
  <c r="G250" i="18"/>
  <c r="E251" i="18"/>
  <c r="I251" i="18" s="1"/>
  <c r="M251" i="18" s="1"/>
  <c r="F251" i="18"/>
  <c r="G251" i="18"/>
  <c r="H251" i="18"/>
  <c r="J251" i="18" s="1"/>
  <c r="E252" i="18"/>
  <c r="F252" i="18"/>
  <c r="H252" i="18" s="1"/>
  <c r="G252" i="18"/>
  <c r="I252" i="18"/>
  <c r="E253" i="18"/>
  <c r="F253" i="18"/>
  <c r="H253" i="18" s="1"/>
  <c r="G253" i="18"/>
  <c r="E254" i="18"/>
  <c r="H254" i="18" s="1"/>
  <c r="F254" i="18"/>
  <c r="I254" i="18" s="1"/>
  <c r="M254" i="18" s="1"/>
  <c r="G254" i="18"/>
  <c r="G2" i="18"/>
  <c r="F2" i="18"/>
  <c r="E2" i="18"/>
  <c r="H2" i="18" s="1"/>
  <c r="E3" i="4"/>
  <c r="F3" i="4"/>
  <c r="G3" i="4"/>
  <c r="H3" i="4"/>
  <c r="I3" i="4"/>
  <c r="E4" i="4"/>
  <c r="H4" i="4" s="1"/>
  <c r="K4" i="4" s="1"/>
  <c r="F4" i="4"/>
  <c r="G4" i="4"/>
  <c r="E5" i="4"/>
  <c r="F5" i="4"/>
  <c r="G5" i="4"/>
  <c r="E6" i="4"/>
  <c r="F6" i="4"/>
  <c r="G6" i="4"/>
  <c r="E7" i="4"/>
  <c r="F7" i="4"/>
  <c r="G7" i="4"/>
  <c r="H7" i="4"/>
  <c r="E8" i="4"/>
  <c r="H8" i="4" s="1"/>
  <c r="J8" i="4" s="1"/>
  <c r="F8" i="4"/>
  <c r="G8" i="4"/>
  <c r="E9" i="4"/>
  <c r="I9" i="4" s="1"/>
  <c r="F9" i="4"/>
  <c r="G9" i="4"/>
  <c r="H9" i="4"/>
  <c r="E10" i="4"/>
  <c r="H10" i="4" s="1"/>
  <c r="J10" i="4" s="1"/>
  <c r="F10" i="4"/>
  <c r="G10" i="4"/>
  <c r="E11" i="4"/>
  <c r="I11" i="4" s="1"/>
  <c r="M11" i="4" s="1"/>
  <c r="F11" i="4"/>
  <c r="G11" i="4"/>
  <c r="E12" i="4"/>
  <c r="F12" i="4"/>
  <c r="G12" i="4"/>
  <c r="E13" i="4"/>
  <c r="H13" i="4" s="1"/>
  <c r="F13" i="4"/>
  <c r="G13" i="4"/>
  <c r="E14" i="4"/>
  <c r="F14" i="4"/>
  <c r="G14" i="4"/>
  <c r="E15" i="4"/>
  <c r="F15" i="4"/>
  <c r="G15" i="4"/>
  <c r="E16" i="4"/>
  <c r="F16" i="4"/>
  <c r="G16" i="4"/>
  <c r="E17" i="4"/>
  <c r="F17" i="4"/>
  <c r="G17" i="4"/>
  <c r="E18" i="4"/>
  <c r="I18" i="4" s="1"/>
  <c r="M18" i="4" s="1"/>
  <c r="F18" i="4"/>
  <c r="G18" i="4"/>
  <c r="E19" i="4"/>
  <c r="F19" i="4"/>
  <c r="G19" i="4"/>
  <c r="E20" i="4"/>
  <c r="F20" i="4"/>
  <c r="G20" i="4"/>
  <c r="E21" i="4"/>
  <c r="F21" i="4"/>
  <c r="G21" i="4"/>
  <c r="E22" i="4"/>
  <c r="F22" i="4"/>
  <c r="H22" i="4" s="1"/>
  <c r="G22" i="4"/>
  <c r="E23" i="4"/>
  <c r="H23" i="4" s="1"/>
  <c r="F23" i="4"/>
  <c r="G23" i="4"/>
  <c r="E24" i="4"/>
  <c r="F24" i="4"/>
  <c r="G24" i="4"/>
  <c r="E25" i="4"/>
  <c r="F25" i="4"/>
  <c r="G25" i="4"/>
  <c r="E26" i="4"/>
  <c r="F26" i="4"/>
  <c r="G26" i="4"/>
  <c r="I26" i="4"/>
  <c r="M26" i="4" s="1"/>
  <c r="E27" i="4"/>
  <c r="H27" i="4" s="1"/>
  <c r="F27" i="4"/>
  <c r="G27" i="4"/>
  <c r="E28" i="4"/>
  <c r="H28" i="4" s="1"/>
  <c r="F28" i="4"/>
  <c r="G28" i="4"/>
  <c r="I28" i="4"/>
  <c r="M28" i="4" s="1"/>
  <c r="L28" i="4"/>
  <c r="Q28" i="4" s="1"/>
  <c r="E29" i="4"/>
  <c r="H29" i="4" s="1"/>
  <c r="F29" i="4"/>
  <c r="G29" i="4"/>
  <c r="E30" i="4"/>
  <c r="F30" i="4"/>
  <c r="G30" i="4"/>
  <c r="E31" i="4"/>
  <c r="H31" i="4" s="1"/>
  <c r="F31" i="4"/>
  <c r="G31" i="4"/>
  <c r="E32" i="4"/>
  <c r="H32" i="4" s="1"/>
  <c r="F32" i="4"/>
  <c r="G32" i="4"/>
  <c r="E33" i="4"/>
  <c r="F33" i="4"/>
  <c r="H33" i="4" s="1"/>
  <c r="G33" i="4"/>
  <c r="E34" i="4"/>
  <c r="F34" i="4"/>
  <c r="G34" i="4"/>
  <c r="H34" i="4"/>
  <c r="K34" i="4" s="1"/>
  <c r="E35" i="4"/>
  <c r="F35" i="4"/>
  <c r="G35" i="4"/>
  <c r="E36" i="4"/>
  <c r="F36" i="4"/>
  <c r="G36" i="4"/>
  <c r="E37" i="4"/>
  <c r="F37" i="4"/>
  <c r="G37" i="4"/>
  <c r="E38" i="4"/>
  <c r="F38" i="4"/>
  <c r="G38" i="4"/>
  <c r="E39" i="4"/>
  <c r="F39" i="4"/>
  <c r="G39" i="4"/>
  <c r="E40" i="4"/>
  <c r="F40" i="4"/>
  <c r="G40" i="4"/>
  <c r="E41" i="4"/>
  <c r="F41" i="4"/>
  <c r="G41" i="4"/>
  <c r="E42" i="4"/>
  <c r="F42" i="4"/>
  <c r="G42" i="4"/>
  <c r="E43" i="4"/>
  <c r="H43" i="4" s="1"/>
  <c r="F43" i="4"/>
  <c r="G43" i="4"/>
  <c r="E44" i="4"/>
  <c r="F44" i="4"/>
  <c r="G44" i="4"/>
  <c r="E45" i="4"/>
  <c r="F45" i="4"/>
  <c r="G45" i="4"/>
  <c r="E46" i="4"/>
  <c r="F46" i="4"/>
  <c r="I46" i="4" s="1"/>
  <c r="G46" i="4"/>
  <c r="H46" i="4"/>
  <c r="J46" i="4" s="1"/>
  <c r="E47" i="4"/>
  <c r="F47" i="4"/>
  <c r="G47" i="4"/>
  <c r="E48" i="4"/>
  <c r="F48" i="4"/>
  <c r="G48" i="4"/>
  <c r="E49" i="4"/>
  <c r="F49" i="4"/>
  <c r="G49" i="4"/>
  <c r="E50" i="4"/>
  <c r="F50" i="4"/>
  <c r="G50" i="4"/>
  <c r="E51" i="4"/>
  <c r="F51" i="4"/>
  <c r="G51" i="4"/>
  <c r="E52" i="4"/>
  <c r="F52" i="4"/>
  <c r="G52" i="4"/>
  <c r="E53" i="4"/>
  <c r="I53" i="4" s="1"/>
  <c r="F53" i="4"/>
  <c r="G53" i="4"/>
  <c r="E54" i="4"/>
  <c r="F54" i="4"/>
  <c r="G54" i="4"/>
  <c r="E55" i="4"/>
  <c r="F55" i="4"/>
  <c r="G55" i="4"/>
  <c r="E56" i="4"/>
  <c r="F56" i="4"/>
  <c r="G56" i="4"/>
  <c r="I56" i="4"/>
  <c r="E57" i="4"/>
  <c r="H57" i="4" s="1"/>
  <c r="J57" i="4" s="1"/>
  <c r="F57" i="4"/>
  <c r="G57" i="4"/>
  <c r="E58" i="4"/>
  <c r="F58" i="4"/>
  <c r="G58" i="4"/>
  <c r="I58" i="4"/>
  <c r="E59" i="4"/>
  <c r="F59" i="4"/>
  <c r="G59" i="4"/>
  <c r="E60" i="4"/>
  <c r="F60" i="4"/>
  <c r="G60" i="4"/>
  <c r="E61" i="4"/>
  <c r="F61" i="4"/>
  <c r="G61" i="4"/>
  <c r="I61" i="4"/>
  <c r="M61" i="4" s="1"/>
  <c r="E62" i="4"/>
  <c r="F62" i="4"/>
  <c r="G62" i="4"/>
  <c r="H62" i="4"/>
  <c r="J62" i="4" s="1"/>
  <c r="E63" i="4"/>
  <c r="F63" i="4"/>
  <c r="G63" i="4"/>
  <c r="E64" i="4"/>
  <c r="F64" i="4"/>
  <c r="G64" i="4"/>
  <c r="I64" i="4"/>
  <c r="E65" i="4"/>
  <c r="F65" i="4"/>
  <c r="G65" i="4"/>
  <c r="E66" i="4"/>
  <c r="F66" i="4"/>
  <c r="G66" i="4"/>
  <c r="E67" i="4"/>
  <c r="F67" i="4"/>
  <c r="G67" i="4"/>
  <c r="E68" i="4"/>
  <c r="F68" i="4"/>
  <c r="G68" i="4"/>
  <c r="E69" i="4"/>
  <c r="I69" i="4" s="1"/>
  <c r="F69" i="4"/>
  <c r="G69" i="4"/>
  <c r="E70" i="4"/>
  <c r="F70" i="4"/>
  <c r="G70" i="4"/>
  <c r="E71" i="4"/>
  <c r="F71" i="4"/>
  <c r="G71" i="4"/>
  <c r="E72" i="4"/>
  <c r="F72" i="4"/>
  <c r="G72" i="4"/>
  <c r="E73" i="4"/>
  <c r="F73" i="4"/>
  <c r="H73" i="4" s="1"/>
  <c r="J73" i="4" s="1"/>
  <c r="G73" i="4"/>
  <c r="I73" i="4"/>
  <c r="M73" i="4" s="1"/>
  <c r="L73" i="4"/>
  <c r="Q73" i="4" s="1"/>
  <c r="E74" i="4"/>
  <c r="F74" i="4"/>
  <c r="G74" i="4"/>
  <c r="E75" i="4"/>
  <c r="F75" i="4"/>
  <c r="G75" i="4"/>
  <c r="E76" i="4"/>
  <c r="I76" i="4" s="1"/>
  <c r="F76" i="4"/>
  <c r="G76" i="4"/>
  <c r="H76" i="4"/>
  <c r="K76" i="4" s="1"/>
  <c r="E77" i="4"/>
  <c r="F77" i="4"/>
  <c r="G77" i="4"/>
  <c r="E78" i="4"/>
  <c r="F78" i="4"/>
  <c r="I78" i="4" s="1"/>
  <c r="M78" i="4" s="1"/>
  <c r="G78" i="4"/>
  <c r="E79" i="4"/>
  <c r="F79" i="4"/>
  <c r="G79" i="4"/>
  <c r="H79" i="4"/>
  <c r="K79" i="4" s="1"/>
  <c r="I79" i="4"/>
  <c r="E80" i="4"/>
  <c r="F80" i="4"/>
  <c r="G80" i="4"/>
  <c r="E81" i="4"/>
  <c r="F81" i="4"/>
  <c r="G81" i="4"/>
  <c r="H81" i="4"/>
  <c r="I81" i="4"/>
  <c r="E82" i="4"/>
  <c r="F82" i="4"/>
  <c r="G82" i="4"/>
  <c r="E83" i="4"/>
  <c r="F83" i="4"/>
  <c r="G83" i="4"/>
  <c r="E84" i="4"/>
  <c r="F84" i="4"/>
  <c r="I84" i="4" s="1"/>
  <c r="G84" i="4"/>
  <c r="H84" i="4"/>
  <c r="E85" i="4"/>
  <c r="F85" i="4"/>
  <c r="G85" i="4"/>
  <c r="E86" i="4"/>
  <c r="H86" i="4" s="1"/>
  <c r="K86" i="4" s="1"/>
  <c r="F86" i="4"/>
  <c r="G86" i="4"/>
  <c r="E87" i="4"/>
  <c r="F87" i="4"/>
  <c r="G87" i="4"/>
  <c r="E88" i="4"/>
  <c r="F88" i="4"/>
  <c r="G88" i="4"/>
  <c r="E89" i="4"/>
  <c r="F89" i="4"/>
  <c r="G89" i="4"/>
  <c r="E90" i="4"/>
  <c r="H90" i="4" s="1"/>
  <c r="F90" i="4"/>
  <c r="G90" i="4"/>
  <c r="I90" i="4"/>
  <c r="E91" i="4"/>
  <c r="F91" i="4"/>
  <c r="G91" i="4"/>
  <c r="E92" i="4"/>
  <c r="F92" i="4"/>
  <c r="G92" i="4"/>
  <c r="E93" i="4"/>
  <c r="F93" i="4"/>
  <c r="G93" i="4"/>
  <c r="H93" i="4"/>
  <c r="J93" i="4" s="1"/>
  <c r="E94" i="4"/>
  <c r="F94" i="4"/>
  <c r="G94" i="4"/>
  <c r="E95" i="4"/>
  <c r="H95" i="4" s="1"/>
  <c r="F95" i="4"/>
  <c r="G95" i="4"/>
  <c r="E96" i="4"/>
  <c r="F96" i="4"/>
  <c r="G96" i="4"/>
  <c r="E97" i="4"/>
  <c r="F97" i="4"/>
  <c r="G97" i="4"/>
  <c r="E98" i="4"/>
  <c r="F98" i="4"/>
  <c r="G98" i="4"/>
  <c r="E99" i="4"/>
  <c r="H99" i="4" s="1"/>
  <c r="F99" i="4"/>
  <c r="G99" i="4"/>
  <c r="E100" i="4"/>
  <c r="I100" i="4" s="1"/>
  <c r="F100" i="4"/>
  <c r="G100" i="4"/>
  <c r="E101" i="4"/>
  <c r="F101" i="4"/>
  <c r="G101" i="4"/>
  <c r="E102" i="4"/>
  <c r="F102" i="4"/>
  <c r="G102" i="4"/>
  <c r="E103" i="4"/>
  <c r="F103" i="4"/>
  <c r="H103" i="4" s="1"/>
  <c r="G103" i="4"/>
  <c r="E104" i="4"/>
  <c r="F104" i="4"/>
  <c r="G104" i="4"/>
  <c r="E105" i="4"/>
  <c r="F105" i="4"/>
  <c r="G105" i="4"/>
  <c r="E106" i="4"/>
  <c r="I106" i="4" s="1"/>
  <c r="F106" i="4"/>
  <c r="G106" i="4"/>
  <c r="E107" i="4"/>
  <c r="F107" i="4"/>
  <c r="G107" i="4"/>
  <c r="E108" i="4"/>
  <c r="H108" i="4" s="1"/>
  <c r="F108" i="4"/>
  <c r="G108" i="4"/>
  <c r="E109" i="4"/>
  <c r="F109" i="4"/>
  <c r="G109" i="4"/>
  <c r="E110" i="4"/>
  <c r="F110" i="4"/>
  <c r="G110" i="4"/>
  <c r="E111" i="4"/>
  <c r="H111" i="4" s="1"/>
  <c r="K111" i="4" s="1"/>
  <c r="F111" i="4"/>
  <c r="G111" i="4"/>
  <c r="E112" i="4"/>
  <c r="H112" i="4" s="1"/>
  <c r="J112" i="4" s="1"/>
  <c r="F112" i="4"/>
  <c r="G112" i="4"/>
  <c r="E113" i="4"/>
  <c r="F113" i="4"/>
  <c r="G113" i="4"/>
  <c r="H113" i="4"/>
  <c r="J113" i="4" s="1"/>
  <c r="E114" i="4"/>
  <c r="F114" i="4"/>
  <c r="G114" i="4"/>
  <c r="E115" i="4"/>
  <c r="I115" i="4" s="1"/>
  <c r="F115" i="4"/>
  <c r="G115" i="4"/>
  <c r="E116" i="4"/>
  <c r="F116" i="4"/>
  <c r="G116" i="4"/>
  <c r="E117" i="4"/>
  <c r="H117" i="4" s="1"/>
  <c r="J117" i="4" s="1"/>
  <c r="F117" i="4"/>
  <c r="G117" i="4"/>
  <c r="E118" i="4"/>
  <c r="H118" i="4" s="1"/>
  <c r="F118" i="4"/>
  <c r="G118" i="4"/>
  <c r="I118" i="4"/>
  <c r="L118" i="4" s="1"/>
  <c r="E119" i="4"/>
  <c r="F119" i="4"/>
  <c r="G119" i="4"/>
  <c r="E120" i="4"/>
  <c r="F120" i="4"/>
  <c r="I120" i="4" s="1"/>
  <c r="L120" i="4" s="1"/>
  <c r="G120" i="4"/>
  <c r="M120" i="4"/>
  <c r="E121" i="4"/>
  <c r="F121" i="4"/>
  <c r="G121" i="4"/>
  <c r="E122" i="4"/>
  <c r="F122" i="4"/>
  <c r="G122" i="4"/>
  <c r="E123" i="4"/>
  <c r="I123" i="4" s="1"/>
  <c r="F123" i="4"/>
  <c r="G123" i="4"/>
  <c r="E124" i="4"/>
  <c r="F124" i="4"/>
  <c r="G124" i="4"/>
  <c r="E125" i="4"/>
  <c r="F125" i="4"/>
  <c r="G125" i="4"/>
  <c r="E126" i="4"/>
  <c r="F126" i="4"/>
  <c r="G126" i="4"/>
  <c r="E127" i="4"/>
  <c r="F127" i="4"/>
  <c r="H127" i="4" s="1"/>
  <c r="J127" i="4" s="1"/>
  <c r="G127" i="4"/>
  <c r="E128" i="4"/>
  <c r="F128" i="4"/>
  <c r="G128" i="4"/>
  <c r="E129" i="4"/>
  <c r="F129" i="4"/>
  <c r="G129" i="4"/>
  <c r="E130" i="4"/>
  <c r="H130" i="4" s="1"/>
  <c r="F130" i="4"/>
  <c r="G130" i="4"/>
  <c r="E131" i="4"/>
  <c r="F131" i="4"/>
  <c r="I131" i="4" s="1"/>
  <c r="G131" i="4"/>
  <c r="E132" i="4"/>
  <c r="F132" i="4"/>
  <c r="G132" i="4"/>
  <c r="E133" i="4"/>
  <c r="H133" i="4" s="1"/>
  <c r="F133" i="4"/>
  <c r="G133" i="4"/>
  <c r="I133" i="4"/>
  <c r="L133" i="4" s="1"/>
  <c r="E134" i="4"/>
  <c r="F134" i="4"/>
  <c r="G134" i="4"/>
  <c r="E135" i="4"/>
  <c r="F135" i="4"/>
  <c r="H135" i="4" s="1"/>
  <c r="G135" i="4"/>
  <c r="E136" i="4"/>
  <c r="F136" i="4"/>
  <c r="G136" i="4"/>
  <c r="E137" i="4"/>
  <c r="F137" i="4"/>
  <c r="G137" i="4"/>
  <c r="E138" i="4"/>
  <c r="F138" i="4"/>
  <c r="G138" i="4"/>
  <c r="E139" i="4"/>
  <c r="F139" i="4"/>
  <c r="G139" i="4"/>
  <c r="E140" i="4"/>
  <c r="H140" i="4" s="1"/>
  <c r="F140" i="4"/>
  <c r="G140" i="4"/>
  <c r="E141" i="4"/>
  <c r="I141" i="4" s="1"/>
  <c r="F141" i="4"/>
  <c r="G141" i="4"/>
  <c r="E142" i="4"/>
  <c r="F142" i="4"/>
  <c r="G142" i="4"/>
  <c r="E143" i="4"/>
  <c r="F143" i="4"/>
  <c r="I143" i="4" s="1"/>
  <c r="M143" i="4" s="1"/>
  <c r="G143" i="4"/>
  <c r="E144" i="4"/>
  <c r="I144" i="4" s="1"/>
  <c r="M144" i="4" s="1"/>
  <c r="F144" i="4"/>
  <c r="G144" i="4"/>
  <c r="E145" i="4"/>
  <c r="H145" i="4" s="1"/>
  <c r="F145" i="4"/>
  <c r="G145" i="4"/>
  <c r="E146" i="4"/>
  <c r="I146" i="4" s="1"/>
  <c r="M146" i="4" s="1"/>
  <c r="F146" i="4"/>
  <c r="G146" i="4"/>
  <c r="E147" i="4"/>
  <c r="H147" i="4" s="1"/>
  <c r="J147" i="4" s="1"/>
  <c r="F147" i="4"/>
  <c r="G147" i="4"/>
  <c r="E148" i="4"/>
  <c r="F148" i="4"/>
  <c r="G148" i="4"/>
  <c r="I148" i="4"/>
  <c r="L148" i="4" s="1"/>
  <c r="E149" i="4"/>
  <c r="F149" i="4"/>
  <c r="G149" i="4"/>
  <c r="E150" i="4"/>
  <c r="H150" i="4" s="1"/>
  <c r="J150" i="4" s="1"/>
  <c r="F150" i="4"/>
  <c r="G150" i="4"/>
  <c r="E151" i="4"/>
  <c r="H151" i="4" s="1"/>
  <c r="K151" i="4" s="1"/>
  <c r="F151" i="4"/>
  <c r="G151" i="4"/>
  <c r="E152" i="4"/>
  <c r="F152" i="4"/>
  <c r="G152" i="4"/>
  <c r="E153" i="4"/>
  <c r="F153" i="4"/>
  <c r="G153" i="4"/>
  <c r="E154" i="4"/>
  <c r="F154" i="4"/>
  <c r="G154" i="4"/>
  <c r="I154" i="4"/>
  <c r="M154" i="4" s="1"/>
  <c r="E155" i="4"/>
  <c r="F155" i="4"/>
  <c r="G155" i="4"/>
  <c r="E156" i="4"/>
  <c r="F156" i="4"/>
  <c r="G156" i="4"/>
  <c r="E157" i="4"/>
  <c r="F157" i="4"/>
  <c r="G157" i="4"/>
  <c r="H157" i="4"/>
  <c r="J157" i="4" s="1"/>
  <c r="E158" i="4"/>
  <c r="F158" i="4"/>
  <c r="H158" i="4" s="1"/>
  <c r="G158" i="4"/>
  <c r="E159" i="4"/>
  <c r="F159" i="4"/>
  <c r="G159" i="4"/>
  <c r="E160" i="4"/>
  <c r="F160" i="4"/>
  <c r="H160" i="4" s="1"/>
  <c r="G160" i="4"/>
  <c r="E161" i="4"/>
  <c r="I161" i="4" s="1"/>
  <c r="F161" i="4"/>
  <c r="G161" i="4"/>
  <c r="E162" i="4"/>
  <c r="F162" i="4"/>
  <c r="G162" i="4"/>
  <c r="E163" i="4"/>
  <c r="F163" i="4"/>
  <c r="G163" i="4"/>
  <c r="H163" i="4"/>
  <c r="E164" i="4"/>
  <c r="F164" i="4"/>
  <c r="G164" i="4"/>
  <c r="E165" i="4"/>
  <c r="F165" i="4"/>
  <c r="G165" i="4"/>
  <c r="E166" i="4"/>
  <c r="F166" i="4"/>
  <c r="G166" i="4"/>
  <c r="E167" i="4"/>
  <c r="F167" i="4"/>
  <c r="G167" i="4"/>
  <c r="E168" i="4"/>
  <c r="F168" i="4"/>
  <c r="G168" i="4"/>
  <c r="E169" i="4"/>
  <c r="F169" i="4"/>
  <c r="G169" i="4"/>
  <c r="I169" i="4"/>
  <c r="L169" i="4" s="1"/>
  <c r="E170" i="4"/>
  <c r="F170" i="4"/>
  <c r="G170" i="4"/>
  <c r="E171" i="4"/>
  <c r="F171" i="4"/>
  <c r="G171" i="4"/>
  <c r="E172" i="4"/>
  <c r="F172" i="4"/>
  <c r="G172" i="4"/>
  <c r="E173" i="4"/>
  <c r="F173" i="4"/>
  <c r="G173" i="4"/>
  <c r="H173" i="4"/>
  <c r="E174" i="4"/>
  <c r="F174" i="4"/>
  <c r="G174" i="4"/>
  <c r="E175" i="4"/>
  <c r="F175" i="4"/>
  <c r="G175" i="4"/>
  <c r="E176" i="4"/>
  <c r="H176" i="4" s="1"/>
  <c r="F176" i="4"/>
  <c r="G176" i="4"/>
  <c r="I176" i="4"/>
  <c r="L176" i="4" s="1"/>
  <c r="E177" i="4"/>
  <c r="F177" i="4"/>
  <c r="I177" i="4" s="1"/>
  <c r="L177" i="4" s="1"/>
  <c r="G177" i="4"/>
  <c r="E178" i="4"/>
  <c r="F178" i="4"/>
  <c r="I178" i="4" s="1"/>
  <c r="G178" i="4"/>
  <c r="E179" i="4"/>
  <c r="F179" i="4"/>
  <c r="H179" i="4" s="1"/>
  <c r="G179" i="4"/>
  <c r="E180" i="4"/>
  <c r="F180" i="4"/>
  <c r="G180" i="4"/>
  <c r="E181" i="4"/>
  <c r="F181" i="4"/>
  <c r="G181" i="4"/>
  <c r="E182" i="4"/>
  <c r="I182" i="4" s="1"/>
  <c r="F182" i="4"/>
  <c r="G182" i="4"/>
  <c r="E183" i="4"/>
  <c r="F183" i="4"/>
  <c r="I183" i="4" s="1"/>
  <c r="M183" i="4" s="1"/>
  <c r="G183" i="4"/>
  <c r="E184" i="4"/>
  <c r="I184" i="4" s="1"/>
  <c r="F184" i="4"/>
  <c r="G184" i="4"/>
  <c r="E185" i="4"/>
  <c r="H185" i="4" s="1"/>
  <c r="F185" i="4"/>
  <c r="G185" i="4"/>
  <c r="E186" i="4"/>
  <c r="F186" i="4"/>
  <c r="G186" i="4"/>
  <c r="E187" i="4"/>
  <c r="F187" i="4"/>
  <c r="G187" i="4"/>
  <c r="E188" i="4"/>
  <c r="F188" i="4"/>
  <c r="I188" i="4" s="1"/>
  <c r="G188" i="4"/>
  <c r="E189" i="4"/>
  <c r="F189" i="4"/>
  <c r="G189" i="4"/>
  <c r="E190" i="4"/>
  <c r="F190" i="4"/>
  <c r="G190" i="4"/>
  <c r="E191" i="4"/>
  <c r="F191" i="4"/>
  <c r="H191" i="4" s="1"/>
  <c r="J191" i="4" s="1"/>
  <c r="G191" i="4"/>
  <c r="E192" i="4"/>
  <c r="F192" i="4"/>
  <c r="G192" i="4"/>
  <c r="E193" i="4"/>
  <c r="I193" i="4" s="1"/>
  <c r="F193" i="4"/>
  <c r="G193" i="4"/>
  <c r="E194" i="4"/>
  <c r="F194" i="4"/>
  <c r="H194" i="4" s="1"/>
  <c r="K194" i="4" s="1"/>
  <c r="G194" i="4"/>
  <c r="E195" i="4"/>
  <c r="F195" i="4"/>
  <c r="H195" i="4" s="1"/>
  <c r="G195" i="4"/>
  <c r="E196" i="4"/>
  <c r="H196" i="4" s="1"/>
  <c r="F196" i="4"/>
  <c r="G196" i="4"/>
  <c r="E197" i="4"/>
  <c r="H197" i="4" s="1"/>
  <c r="K197" i="4" s="1"/>
  <c r="F197" i="4"/>
  <c r="G197" i="4"/>
  <c r="E198" i="4"/>
  <c r="I198" i="4" s="1"/>
  <c r="F198" i="4"/>
  <c r="G198" i="4"/>
  <c r="E199" i="4"/>
  <c r="F199" i="4"/>
  <c r="G199" i="4"/>
  <c r="E200" i="4"/>
  <c r="F200" i="4"/>
  <c r="G200" i="4"/>
  <c r="E201" i="4"/>
  <c r="I201" i="4" s="1"/>
  <c r="F201" i="4"/>
  <c r="G201" i="4"/>
  <c r="E202" i="4"/>
  <c r="F202" i="4"/>
  <c r="G202" i="4"/>
  <c r="E203" i="4"/>
  <c r="F203" i="4"/>
  <c r="G203" i="4"/>
  <c r="E204" i="4"/>
  <c r="I204" i="4" s="1"/>
  <c r="F204" i="4"/>
  <c r="G204" i="4"/>
  <c r="E205" i="4"/>
  <c r="F205" i="4"/>
  <c r="H205" i="4" s="1"/>
  <c r="G205" i="4"/>
  <c r="E206" i="4"/>
  <c r="F206" i="4"/>
  <c r="G206" i="4"/>
  <c r="H206" i="4"/>
  <c r="J206" i="4" s="1"/>
  <c r="E207" i="4"/>
  <c r="F207" i="4"/>
  <c r="G207" i="4"/>
  <c r="E208" i="4"/>
  <c r="H208" i="4" s="1"/>
  <c r="F208" i="4"/>
  <c r="G208" i="4"/>
  <c r="E209" i="4"/>
  <c r="F209" i="4"/>
  <c r="G209" i="4"/>
  <c r="E210" i="4"/>
  <c r="H210" i="4" s="1"/>
  <c r="K210" i="4" s="1"/>
  <c r="F210" i="4"/>
  <c r="G210" i="4"/>
  <c r="E211" i="4"/>
  <c r="H211" i="4" s="1"/>
  <c r="F211" i="4"/>
  <c r="G211" i="4"/>
  <c r="E212" i="4"/>
  <c r="F212" i="4"/>
  <c r="G212" i="4"/>
  <c r="E213" i="4"/>
  <c r="H213" i="4" s="1"/>
  <c r="F213" i="4"/>
  <c r="G213" i="4"/>
  <c r="E214" i="4"/>
  <c r="F214" i="4"/>
  <c r="G214" i="4"/>
  <c r="E215" i="4"/>
  <c r="F215" i="4"/>
  <c r="G215" i="4"/>
  <c r="E216" i="4"/>
  <c r="F216" i="4"/>
  <c r="I216" i="4" s="1"/>
  <c r="L216" i="4" s="1"/>
  <c r="G216" i="4"/>
  <c r="E217" i="4"/>
  <c r="F217" i="4"/>
  <c r="G217" i="4"/>
  <c r="E218" i="4"/>
  <c r="F218" i="4"/>
  <c r="G218" i="4"/>
  <c r="H218" i="4"/>
  <c r="J218" i="4" s="1"/>
  <c r="E219" i="4"/>
  <c r="F219" i="4"/>
  <c r="H219" i="4" s="1"/>
  <c r="G219" i="4"/>
  <c r="E220" i="4"/>
  <c r="F220" i="4"/>
  <c r="G220" i="4"/>
  <c r="E221" i="4"/>
  <c r="F221" i="4"/>
  <c r="G221" i="4"/>
  <c r="E222" i="4"/>
  <c r="I222" i="4" s="1"/>
  <c r="M222" i="4" s="1"/>
  <c r="F222" i="4"/>
  <c r="G222" i="4"/>
  <c r="E223" i="4"/>
  <c r="H223" i="4" s="1"/>
  <c r="F223" i="4"/>
  <c r="G223" i="4"/>
  <c r="E224" i="4"/>
  <c r="F224" i="4"/>
  <c r="G224" i="4"/>
  <c r="E225" i="4"/>
  <c r="I225" i="4" s="1"/>
  <c r="L225" i="4" s="1"/>
  <c r="F225" i="4"/>
  <c r="G225" i="4"/>
  <c r="E226" i="4"/>
  <c r="I226" i="4" s="1"/>
  <c r="F226" i="4"/>
  <c r="G226" i="4"/>
  <c r="E227" i="4"/>
  <c r="H227" i="4" s="1"/>
  <c r="F227" i="4"/>
  <c r="G227" i="4"/>
  <c r="E228" i="4"/>
  <c r="F228" i="4"/>
  <c r="H228" i="4" s="1"/>
  <c r="G228" i="4"/>
  <c r="E229" i="4"/>
  <c r="F229" i="4"/>
  <c r="G229" i="4"/>
  <c r="E230" i="4"/>
  <c r="F230" i="4"/>
  <c r="H230" i="4" s="1"/>
  <c r="J230" i="4" s="1"/>
  <c r="G230" i="4"/>
  <c r="E231" i="4"/>
  <c r="F231" i="4"/>
  <c r="G231" i="4"/>
  <c r="E232" i="4"/>
  <c r="H232" i="4" s="1"/>
  <c r="K232" i="4" s="1"/>
  <c r="F232" i="4"/>
  <c r="G232" i="4"/>
  <c r="I232" i="4"/>
  <c r="E233" i="4"/>
  <c r="F233" i="4"/>
  <c r="I233" i="4" s="1"/>
  <c r="G233" i="4"/>
  <c r="E234" i="4"/>
  <c r="F234" i="4"/>
  <c r="G234" i="4"/>
  <c r="E235" i="4"/>
  <c r="F235" i="4"/>
  <c r="G235" i="4"/>
  <c r="E236" i="4"/>
  <c r="F236" i="4"/>
  <c r="G236" i="4"/>
  <c r="E237" i="4"/>
  <c r="F237" i="4"/>
  <c r="G237" i="4"/>
  <c r="E238" i="4"/>
  <c r="F238" i="4"/>
  <c r="G238" i="4"/>
  <c r="H238" i="4"/>
  <c r="E239" i="4"/>
  <c r="F239" i="4"/>
  <c r="G239" i="4"/>
  <c r="E240" i="4"/>
  <c r="F240" i="4"/>
  <c r="H240" i="4" s="1"/>
  <c r="J240" i="4" s="1"/>
  <c r="G240" i="4"/>
  <c r="E241" i="4"/>
  <c r="F241" i="4"/>
  <c r="G241" i="4"/>
  <c r="E242" i="4"/>
  <c r="F242" i="4"/>
  <c r="G242" i="4"/>
  <c r="E243" i="4"/>
  <c r="I243" i="4" s="1"/>
  <c r="F243" i="4"/>
  <c r="G243" i="4"/>
  <c r="E244" i="4"/>
  <c r="F244" i="4"/>
  <c r="G244" i="4"/>
  <c r="E245" i="4"/>
  <c r="H245" i="4" s="1"/>
  <c r="J245" i="4" s="1"/>
  <c r="F245" i="4"/>
  <c r="G245" i="4"/>
  <c r="E246" i="4"/>
  <c r="F246" i="4"/>
  <c r="G246" i="4"/>
  <c r="E247" i="4"/>
  <c r="I247" i="4" s="1"/>
  <c r="F247" i="4"/>
  <c r="G247" i="4"/>
  <c r="E248" i="4"/>
  <c r="F248" i="4"/>
  <c r="I248" i="4" s="1"/>
  <c r="G248" i="4"/>
  <c r="H248" i="4"/>
  <c r="E249" i="4"/>
  <c r="F249" i="4"/>
  <c r="G249" i="4"/>
  <c r="E250" i="4"/>
  <c r="F250" i="4"/>
  <c r="G250" i="4"/>
  <c r="E251" i="4"/>
  <c r="F251" i="4"/>
  <c r="H251" i="4" s="1"/>
  <c r="G251" i="4"/>
  <c r="E252" i="4"/>
  <c r="I252" i="4" s="1"/>
  <c r="F252" i="4"/>
  <c r="G252" i="4"/>
  <c r="E253" i="4"/>
  <c r="H253" i="4" s="1"/>
  <c r="F253" i="4"/>
  <c r="I253" i="4" s="1"/>
  <c r="G253" i="4"/>
  <c r="E254" i="4"/>
  <c r="F254" i="4"/>
  <c r="G254" i="4"/>
  <c r="E255" i="4"/>
  <c r="F255" i="4"/>
  <c r="G255" i="4"/>
  <c r="E256" i="4"/>
  <c r="I256" i="4" s="1"/>
  <c r="L256" i="4" s="1"/>
  <c r="F256" i="4"/>
  <c r="G256" i="4"/>
  <c r="E257" i="4"/>
  <c r="F257" i="4"/>
  <c r="I257" i="4" s="1"/>
  <c r="G257" i="4"/>
  <c r="H257" i="4"/>
  <c r="K257" i="4" s="1"/>
  <c r="E258" i="4"/>
  <c r="F258" i="4"/>
  <c r="G258" i="4"/>
  <c r="E259" i="4"/>
  <c r="F259" i="4"/>
  <c r="G259" i="4"/>
  <c r="E260" i="4"/>
  <c r="F260" i="4"/>
  <c r="G260" i="4"/>
  <c r="E261" i="4"/>
  <c r="I261" i="4" s="1"/>
  <c r="F261" i="4"/>
  <c r="G261" i="4"/>
  <c r="E262" i="4"/>
  <c r="F262" i="4"/>
  <c r="G262" i="4"/>
  <c r="E263" i="4"/>
  <c r="H263" i="4" s="1"/>
  <c r="J263" i="4" s="1"/>
  <c r="F263" i="4"/>
  <c r="G263" i="4"/>
  <c r="E264" i="4"/>
  <c r="F264" i="4"/>
  <c r="G264" i="4"/>
  <c r="E265" i="4"/>
  <c r="I265" i="4" s="1"/>
  <c r="F265" i="4"/>
  <c r="G265" i="4"/>
  <c r="E266" i="4"/>
  <c r="F266" i="4"/>
  <c r="G266" i="4"/>
  <c r="E267" i="4"/>
  <c r="H267" i="4" s="1"/>
  <c r="J267" i="4" s="1"/>
  <c r="F267" i="4"/>
  <c r="G267" i="4"/>
  <c r="E268" i="4"/>
  <c r="H268" i="4" s="1"/>
  <c r="J268" i="4" s="1"/>
  <c r="F268" i="4"/>
  <c r="G268" i="4"/>
  <c r="E269" i="4"/>
  <c r="F269" i="4"/>
  <c r="G269" i="4"/>
  <c r="E270" i="4"/>
  <c r="I270" i="4" s="1"/>
  <c r="F270" i="4"/>
  <c r="G270" i="4"/>
  <c r="H270" i="4"/>
  <c r="J270" i="4" s="1"/>
  <c r="E271" i="4"/>
  <c r="F271" i="4"/>
  <c r="G271" i="4"/>
  <c r="E272" i="4"/>
  <c r="F272" i="4"/>
  <c r="G272" i="4"/>
  <c r="E273" i="4"/>
  <c r="F273" i="4"/>
  <c r="G273" i="4"/>
  <c r="E274" i="4"/>
  <c r="H274" i="4" s="1"/>
  <c r="F274" i="4"/>
  <c r="G274" i="4"/>
  <c r="E275" i="4"/>
  <c r="I275" i="4" s="1"/>
  <c r="F275" i="4"/>
  <c r="G275" i="4"/>
  <c r="E276" i="4"/>
  <c r="F276" i="4"/>
  <c r="G276" i="4"/>
  <c r="E277" i="4"/>
  <c r="F277" i="4"/>
  <c r="G277" i="4"/>
  <c r="E278" i="4"/>
  <c r="F278" i="4"/>
  <c r="H278" i="4" s="1"/>
  <c r="J278" i="4" s="1"/>
  <c r="G278" i="4"/>
  <c r="E279" i="4"/>
  <c r="H279" i="4" s="1"/>
  <c r="K279" i="4" s="1"/>
  <c r="F279" i="4"/>
  <c r="G279" i="4"/>
  <c r="I279" i="4"/>
  <c r="L279" i="4" s="1"/>
  <c r="E280" i="4"/>
  <c r="F280" i="4"/>
  <c r="G280" i="4"/>
  <c r="E281" i="4"/>
  <c r="F281" i="4"/>
  <c r="G281" i="4"/>
  <c r="I281" i="4"/>
  <c r="L281" i="4" s="1"/>
  <c r="E282" i="4"/>
  <c r="F282" i="4"/>
  <c r="G282" i="4"/>
  <c r="E283" i="4"/>
  <c r="F283" i="4"/>
  <c r="G283" i="4"/>
  <c r="H283" i="4"/>
  <c r="I283" i="4"/>
  <c r="L283" i="4" s="1"/>
  <c r="E284" i="4"/>
  <c r="I284" i="4" s="1"/>
  <c r="F284" i="4"/>
  <c r="G284" i="4"/>
  <c r="E285" i="4"/>
  <c r="I285" i="4" s="1"/>
  <c r="M285" i="4" s="1"/>
  <c r="F285" i="4"/>
  <c r="G285" i="4"/>
  <c r="E286" i="4"/>
  <c r="F286" i="4"/>
  <c r="G286" i="4"/>
  <c r="E287" i="4"/>
  <c r="I287" i="4" s="1"/>
  <c r="F287" i="4"/>
  <c r="G287" i="4"/>
  <c r="H287" i="4"/>
  <c r="K287" i="4" s="1"/>
  <c r="E288" i="4"/>
  <c r="F288" i="4"/>
  <c r="I288" i="4" s="1"/>
  <c r="L288" i="4" s="1"/>
  <c r="G288" i="4"/>
  <c r="E289" i="4"/>
  <c r="F289" i="4"/>
  <c r="G289" i="4"/>
  <c r="E290" i="4"/>
  <c r="F290" i="4"/>
  <c r="G290" i="4"/>
  <c r="I290" i="4"/>
  <c r="M290" i="4" s="1"/>
  <c r="E291" i="4"/>
  <c r="F291" i="4"/>
  <c r="G291" i="4"/>
  <c r="E292" i="4"/>
  <c r="F292" i="4"/>
  <c r="G292" i="4"/>
  <c r="E293" i="4"/>
  <c r="F293" i="4"/>
  <c r="G293" i="4"/>
  <c r="E294" i="4"/>
  <c r="F294" i="4"/>
  <c r="G294" i="4"/>
  <c r="E295" i="4"/>
  <c r="H295" i="4" s="1"/>
  <c r="F295" i="4"/>
  <c r="G295" i="4"/>
  <c r="E296" i="4"/>
  <c r="H296" i="4" s="1"/>
  <c r="J296" i="4" s="1"/>
  <c r="F296" i="4"/>
  <c r="G296" i="4"/>
  <c r="E297" i="4"/>
  <c r="H297" i="4" s="1"/>
  <c r="J297" i="4" s="1"/>
  <c r="F297" i="4"/>
  <c r="G297" i="4"/>
  <c r="E298" i="4"/>
  <c r="F298" i="4"/>
  <c r="G298" i="4"/>
  <c r="E299" i="4"/>
  <c r="F299" i="4"/>
  <c r="G299" i="4"/>
  <c r="E300" i="4"/>
  <c r="F300" i="4"/>
  <c r="G300" i="4"/>
  <c r="E301" i="4"/>
  <c r="I301" i="4" s="1"/>
  <c r="M301" i="4" s="1"/>
  <c r="F301" i="4"/>
  <c r="G301" i="4"/>
  <c r="G2" i="4"/>
  <c r="F2" i="4"/>
  <c r="E2" i="4"/>
  <c r="E3" i="3"/>
  <c r="I3" i="3" s="1"/>
  <c r="M3" i="3" s="1"/>
  <c r="F3" i="3"/>
  <c r="G3" i="3"/>
  <c r="E4" i="3"/>
  <c r="F4" i="3"/>
  <c r="I4" i="3" s="1"/>
  <c r="G4" i="3"/>
  <c r="E5" i="3"/>
  <c r="F5" i="3"/>
  <c r="G5" i="3"/>
  <c r="E6" i="3"/>
  <c r="F6" i="3"/>
  <c r="G6" i="3"/>
  <c r="E7" i="3"/>
  <c r="F7" i="3"/>
  <c r="G7" i="3"/>
  <c r="E8" i="3"/>
  <c r="F8" i="3"/>
  <c r="G8" i="3"/>
  <c r="E9" i="3"/>
  <c r="F9" i="3"/>
  <c r="G9" i="3"/>
  <c r="E10" i="3"/>
  <c r="F10" i="3"/>
  <c r="G10" i="3"/>
  <c r="E11" i="3"/>
  <c r="F11" i="3"/>
  <c r="G11" i="3"/>
  <c r="E12" i="3"/>
  <c r="F12" i="3"/>
  <c r="G12" i="3"/>
  <c r="E13" i="3"/>
  <c r="F13" i="3"/>
  <c r="G13" i="3"/>
  <c r="E14" i="3"/>
  <c r="F14" i="3"/>
  <c r="G14" i="3"/>
  <c r="E15" i="3"/>
  <c r="F15" i="3"/>
  <c r="G15" i="3"/>
  <c r="E16" i="3"/>
  <c r="F16" i="3"/>
  <c r="G16" i="3"/>
  <c r="E17" i="3"/>
  <c r="F17" i="3"/>
  <c r="G17" i="3"/>
  <c r="E18" i="3"/>
  <c r="F18" i="3"/>
  <c r="G18" i="3"/>
  <c r="E19" i="3"/>
  <c r="H19" i="3" s="1"/>
  <c r="K19" i="3" s="1"/>
  <c r="F19" i="3"/>
  <c r="I19" i="3" s="1"/>
  <c r="G19" i="3"/>
  <c r="E20" i="3"/>
  <c r="F20" i="3"/>
  <c r="G20" i="3"/>
  <c r="E21" i="3"/>
  <c r="F21" i="3"/>
  <c r="G21" i="3"/>
  <c r="E22" i="3"/>
  <c r="F22" i="3"/>
  <c r="G22" i="3"/>
  <c r="E23" i="3"/>
  <c r="H23" i="3" s="1"/>
  <c r="K23" i="3" s="1"/>
  <c r="F23" i="3"/>
  <c r="G23" i="3"/>
  <c r="E24" i="3"/>
  <c r="H24" i="3" s="1"/>
  <c r="F24" i="3"/>
  <c r="G24" i="3"/>
  <c r="E25" i="3"/>
  <c r="F25" i="3"/>
  <c r="G25" i="3"/>
  <c r="E26" i="3"/>
  <c r="F26" i="3"/>
  <c r="G26" i="3"/>
  <c r="E27" i="3"/>
  <c r="F27" i="3"/>
  <c r="G27" i="3"/>
  <c r="E28" i="3"/>
  <c r="F28" i="3"/>
  <c r="H28" i="3" s="1"/>
  <c r="J28" i="3" s="1"/>
  <c r="G28" i="3"/>
  <c r="E29" i="3"/>
  <c r="F29" i="3"/>
  <c r="G29" i="3"/>
  <c r="E30" i="3"/>
  <c r="F30" i="3"/>
  <c r="G30" i="3"/>
  <c r="E31" i="3"/>
  <c r="F31" i="3"/>
  <c r="G31" i="3"/>
  <c r="E32" i="3"/>
  <c r="F32" i="3"/>
  <c r="G32" i="3"/>
  <c r="E33" i="3"/>
  <c r="F33" i="3"/>
  <c r="G33" i="3"/>
  <c r="E34" i="3"/>
  <c r="F34" i="3"/>
  <c r="G34" i="3"/>
  <c r="E35" i="3"/>
  <c r="F35" i="3"/>
  <c r="G35" i="3"/>
  <c r="E36" i="3"/>
  <c r="F36" i="3"/>
  <c r="G36" i="3"/>
  <c r="E37" i="3"/>
  <c r="F37" i="3"/>
  <c r="G37" i="3"/>
  <c r="E38" i="3"/>
  <c r="F38" i="3"/>
  <c r="G38" i="3"/>
  <c r="E39" i="3"/>
  <c r="H39" i="3" s="1"/>
  <c r="F39" i="3"/>
  <c r="G39" i="3"/>
  <c r="E40" i="3"/>
  <c r="I40" i="3" s="1"/>
  <c r="F40" i="3"/>
  <c r="G40" i="3"/>
  <c r="E41" i="3"/>
  <c r="F41" i="3"/>
  <c r="G41" i="3"/>
  <c r="E42" i="3"/>
  <c r="F42" i="3"/>
  <c r="G42" i="3"/>
  <c r="E43" i="3"/>
  <c r="F43" i="3"/>
  <c r="G43" i="3"/>
  <c r="E44" i="3"/>
  <c r="F44" i="3"/>
  <c r="G44" i="3"/>
  <c r="E45" i="3"/>
  <c r="F45" i="3"/>
  <c r="G45" i="3"/>
  <c r="E46" i="3"/>
  <c r="F46" i="3"/>
  <c r="G46" i="3"/>
  <c r="E47" i="3"/>
  <c r="F47" i="3"/>
  <c r="G47" i="3"/>
  <c r="E48" i="3"/>
  <c r="F48" i="3"/>
  <c r="G48" i="3"/>
  <c r="E49" i="3"/>
  <c r="F49" i="3"/>
  <c r="G49" i="3"/>
  <c r="E50" i="3"/>
  <c r="F50" i="3"/>
  <c r="G50" i="3"/>
  <c r="E51" i="3"/>
  <c r="F51" i="3"/>
  <c r="G51" i="3"/>
  <c r="E52" i="3"/>
  <c r="F52" i="3"/>
  <c r="G52" i="3"/>
  <c r="E53" i="3"/>
  <c r="F53" i="3"/>
  <c r="G53" i="3"/>
  <c r="E54" i="3"/>
  <c r="I54" i="3" s="1"/>
  <c r="F54" i="3"/>
  <c r="G54" i="3"/>
  <c r="E55" i="3"/>
  <c r="F55" i="3"/>
  <c r="G55" i="3"/>
  <c r="E56" i="3"/>
  <c r="F56" i="3"/>
  <c r="G56" i="3"/>
  <c r="E57" i="3"/>
  <c r="F57" i="3"/>
  <c r="G57" i="3"/>
  <c r="E58" i="3"/>
  <c r="F58" i="3"/>
  <c r="G58" i="3"/>
  <c r="E59" i="3"/>
  <c r="F59" i="3"/>
  <c r="G59" i="3"/>
  <c r="E60" i="3"/>
  <c r="I60" i="3" s="1"/>
  <c r="F60" i="3"/>
  <c r="G60" i="3"/>
  <c r="E61" i="3"/>
  <c r="F61" i="3"/>
  <c r="G61" i="3"/>
  <c r="E62" i="3"/>
  <c r="F62" i="3"/>
  <c r="G62" i="3"/>
  <c r="E63" i="3"/>
  <c r="H63" i="3" s="1"/>
  <c r="F63" i="3"/>
  <c r="G63" i="3"/>
  <c r="E64" i="3"/>
  <c r="F64" i="3"/>
  <c r="G64" i="3"/>
  <c r="E65" i="3"/>
  <c r="F65" i="3"/>
  <c r="G65" i="3"/>
  <c r="E66" i="3"/>
  <c r="F66" i="3"/>
  <c r="G66" i="3"/>
  <c r="E67" i="3"/>
  <c r="F67" i="3"/>
  <c r="H67" i="3" s="1"/>
  <c r="K67" i="3" s="1"/>
  <c r="G67" i="3"/>
  <c r="E68" i="3"/>
  <c r="F68" i="3"/>
  <c r="G68" i="3"/>
  <c r="E69" i="3"/>
  <c r="F69" i="3"/>
  <c r="G69" i="3"/>
  <c r="E70" i="3"/>
  <c r="F70" i="3"/>
  <c r="H70" i="3" s="1"/>
  <c r="G70" i="3"/>
  <c r="E71" i="3"/>
  <c r="F71" i="3"/>
  <c r="G71" i="3"/>
  <c r="E72" i="3"/>
  <c r="F72" i="3"/>
  <c r="G72" i="3"/>
  <c r="E73" i="3"/>
  <c r="F73" i="3"/>
  <c r="G73" i="3"/>
  <c r="E74" i="3"/>
  <c r="F74" i="3"/>
  <c r="G74" i="3"/>
  <c r="E75" i="3"/>
  <c r="F75" i="3"/>
  <c r="G75" i="3"/>
  <c r="E76" i="3"/>
  <c r="F76" i="3"/>
  <c r="G76" i="3"/>
  <c r="E77" i="3"/>
  <c r="F77" i="3"/>
  <c r="G77" i="3"/>
  <c r="E78" i="3"/>
  <c r="F78" i="3"/>
  <c r="G78" i="3"/>
  <c r="E79" i="3"/>
  <c r="H79" i="3" s="1"/>
  <c r="F79" i="3"/>
  <c r="G79" i="3"/>
  <c r="E80" i="3"/>
  <c r="F80" i="3"/>
  <c r="G80" i="3"/>
  <c r="E81" i="3"/>
  <c r="F81" i="3"/>
  <c r="G81" i="3"/>
  <c r="E82" i="3"/>
  <c r="F82" i="3"/>
  <c r="G82" i="3"/>
  <c r="E83" i="3"/>
  <c r="F83" i="3"/>
  <c r="G83" i="3"/>
  <c r="E84" i="3"/>
  <c r="F84" i="3"/>
  <c r="G84" i="3"/>
  <c r="E85" i="3"/>
  <c r="F85" i="3"/>
  <c r="G85" i="3"/>
  <c r="E86" i="3"/>
  <c r="F86" i="3"/>
  <c r="G86" i="3"/>
  <c r="E87" i="3"/>
  <c r="F87" i="3"/>
  <c r="G87" i="3"/>
  <c r="E88" i="3"/>
  <c r="F88" i="3"/>
  <c r="G88" i="3"/>
  <c r="E89" i="3"/>
  <c r="F89" i="3"/>
  <c r="G89" i="3"/>
  <c r="E90" i="3"/>
  <c r="F90" i="3"/>
  <c r="G90" i="3"/>
  <c r="E91" i="3"/>
  <c r="F91" i="3"/>
  <c r="G91" i="3"/>
  <c r="E92" i="3"/>
  <c r="F92" i="3"/>
  <c r="G92" i="3"/>
  <c r="E93" i="3"/>
  <c r="F93" i="3"/>
  <c r="G93" i="3"/>
  <c r="E94" i="3"/>
  <c r="F94" i="3"/>
  <c r="G94" i="3"/>
  <c r="E95" i="3"/>
  <c r="F95" i="3"/>
  <c r="G95" i="3"/>
  <c r="E96" i="3"/>
  <c r="F96" i="3"/>
  <c r="G96" i="3"/>
  <c r="E97" i="3"/>
  <c r="F97" i="3"/>
  <c r="G97" i="3"/>
  <c r="E98" i="3"/>
  <c r="F98" i="3"/>
  <c r="G98" i="3"/>
  <c r="E99" i="3"/>
  <c r="F99" i="3"/>
  <c r="G99" i="3"/>
  <c r="E100" i="3"/>
  <c r="F100" i="3"/>
  <c r="G100" i="3"/>
  <c r="E101" i="3"/>
  <c r="H101" i="3" s="1"/>
  <c r="F101" i="3"/>
  <c r="G101" i="3"/>
  <c r="E102" i="3"/>
  <c r="F102" i="3"/>
  <c r="G102" i="3"/>
  <c r="E103" i="3"/>
  <c r="F103" i="3"/>
  <c r="G103" i="3"/>
  <c r="E104" i="3"/>
  <c r="F104" i="3"/>
  <c r="G104" i="3"/>
  <c r="E105" i="3"/>
  <c r="H105" i="3" s="1"/>
  <c r="F105" i="3"/>
  <c r="G105" i="3"/>
  <c r="E106" i="3"/>
  <c r="F106" i="3"/>
  <c r="G106" i="3"/>
  <c r="E107" i="3"/>
  <c r="F107" i="3"/>
  <c r="G107" i="3"/>
  <c r="E108" i="3"/>
  <c r="F108" i="3"/>
  <c r="G108" i="3"/>
  <c r="E109" i="3"/>
  <c r="F109" i="3"/>
  <c r="G109" i="3"/>
  <c r="E110" i="3"/>
  <c r="F110" i="3"/>
  <c r="G110" i="3"/>
  <c r="E111" i="3"/>
  <c r="H111" i="3" s="1"/>
  <c r="K111" i="3" s="1"/>
  <c r="F111" i="3"/>
  <c r="G111" i="3"/>
  <c r="E112" i="3"/>
  <c r="F112" i="3"/>
  <c r="G112" i="3"/>
  <c r="E113" i="3"/>
  <c r="F113" i="3"/>
  <c r="G113" i="3"/>
  <c r="E114" i="3"/>
  <c r="F114" i="3"/>
  <c r="G114" i="3"/>
  <c r="E115" i="3"/>
  <c r="F115" i="3"/>
  <c r="G115" i="3"/>
  <c r="E116" i="3"/>
  <c r="F116" i="3"/>
  <c r="G116" i="3"/>
  <c r="E117" i="3"/>
  <c r="F117" i="3"/>
  <c r="G117" i="3"/>
  <c r="E118" i="3"/>
  <c r="F118" i="3"/>
  <c r="G118" i="3"/>
  <c r="E119" i="3"/>
  <c r="F119" i="3"/>
  <c r="G119" i="3"/>
  <c r="E120" i="3"/>
  <c r="F120" i="3"/>
  <c r="G120" i="3"/>
  <c r="E121" i="3"/>
  <c r="F121" i="3"/>
  <c r="G121" i="3"/>
  <c r="E122" i="3"/>
  <c r="F122" i="3"/>
  <c r="G122" i="3"/>
  <c r="E123" i="3"/>
  <c r="F123" i="3"/>
  <c r="G123" i="3"/>
  <c r="E124" i="3"/>
  <c r="F124" i="3"/>
  <c r="G124" i="3"/>
  <c r="E125" i="3"/>
  <c r="F125" i="3"/>
  <c r="G125" i="3"/>
  <c r="E126" i="3"/>
  <c r="F126" i="3"/>
  <c r="G126" i="3"/>
  <c r="E127" i="3"/>
  <c r="F127" i="3"/>
  <c r="G127" i="3"/>
  <c r="E128" i="3"/>
  <c r="F128" i="3"/>
  <c r="G128" i="3"/>
  <c r="E129" i="3"/>
  <c r="F129" i="3"/>
  <c r="G129" i="3"/>
  <c r="E130" i="3"/>
  <c r="F130" i="3"/>
  <c r="G130" i="3"/>
  <c r="E131" i="3"/>
  <c r="F131" i="3"/>
  <c r="G131" i="3"/>
  <c r="E132" i="3"/>
  <c r="F132" i="3"/>
  <c r="G132" i="3"/>
  <c r="E133" i="3"/>
  <c r="F133" i="3"/>
  <c r="G133" i="3"/>
  <c r="E134" i="3"/>
  <c r="F134" i="3"/>
  <c r="G134" i="3"/>
  <c r="E135" i="3"/>
  <c r="F135" i="3"/>
  <c r="G135" i="3"/>
  <c r="E136" i="3"/>
  <c r="F136" i="3"/>
  <c r="G136" i="3"/>
  <c r="E137" i="3"/>
  <c r="F137" i="3"/>
  <c r="G137" i="3"/>
  <c r="E138" i="3"/>
  <c r="F138" i="3"/>
  <c r="G138" i="3"/>
  <c r="E139" i="3"/>
  <c r="F139" i="3"/>
  <c r="G139" i="3"/>
  <c r="E140" i="3"/>
  <c r="F140" i="3"/>
  <c r="G140" i="3"/>
  <c r="E141" i="3"/>
  <c r="F141" i="3"/>
  <c r="G141" i="3"/>
  <c r="E142" i="3"/>
  <c r="F142" i="3"/>
  <c r="G142" i="3"/>
  <c r="E143" i="3"/>
  <c r="F143" i="3"/>
  <c r="G143" i="3"/>
  <c r="E144" i="3"/>
  <c r="I144" i="3" s="1"/>
  <c r="L144" i="3" s="1"/>
  <c r="F144" i="3"/>
  <c r="G144" i="3"/>
  <c r="E145" i="3"/>
  <c r="F145" i="3"/>
  <c r="G145" i="3"/>
  <c r="E146" i="3"/>
  <c r="F146" i="3"/>
  <c r="G146" i="3"/>
  <c r="E147" i="3"/>
  <c r="I147" i="3" s="1"/>
  <c r="L147" i="3" s="1"/>
  <c r="F147" i="3"/>
  <c r="G147" i="3"/>
  <c r="E148" i="3"/>
  <c r="F148" i="3"/>
  <c r="G148" i="3"/>
  <c r="E149" i="3"/>
  <c r="F149" i="3"/>
  <c r="G149" i="3"/>
  <c r="E150" i="3"/>
  <c r="I150" i="3" s="1"/>
  <c r="F150" i="3"/>
  <c r="G150" i="3"/>
  <c r="E151" i="3"/>
  <c r="F151" i="3"/>
  <c r="G151" i="3"/>
  <c r="E152" i="3"/>
  <c r="F152" i="3"/>
  <c r="G152" i="3"/>
  <c r="E153" i="3"/>
  <c r="F153" i="3"/>
  <c r="G153" i="3"/>
  <c r="E154" i="3"/>
  <c r="H154" i="3" s="1"/>
  <c r="F154" i="3"/>
  <c r="G154" i="3"/>
  <c r="E155" i="3"/>
  <c r="F155" i="3"/>
  <c r="G155" i="3"/>
  <c r="E156" i="3"/>
  <c r="F156" i="3"/>
  <c r="G156" i="3"/>
  <c r="E157" i="3"/>
  <c r="F157" i="3"/>
  <c r="G157" i="3"/>
  <c r="E158" i="3"/>
  <c r="F158" i="3"/>
  <c r="G158" i="3"/>
  <c r="E159" i="3"/>
  <c r="F159" i="3"/>
  <c r="G159" i="3"/>
  <c r="E160" i="3"/>
  <c r="F160" i="3"/>
  <c r="G160" i="3"/>
  <c r="E161" i="3"/>
  <c r="F161" i="3"/>
  <c r="G161" i="3"/>
  <c r="E162" i="3"/>
  <c r="F162" i="3"/>
  <c r="G162" i="3"/>
  <c r="E163" i="3"/>
  <c r="F163" i="3"/>
  <c r="G163" i="3"/>
  <c r="E164" i="3"/>
  <c r="F164" i="3"/>
  <c r="G164" i="3"/>
  <c r="E165" i="3"/>
  <c r="I165" i="3" s="1"/>
  <c r="F165" i="3"/>
  <c r="G165" i="3"/>
  <c r="E166" i="3"/>
  <c r="F166" i="3"/>
  <c r="G166" i="3"/>
  <c r="E167" i="3"/>
  <c r="F167" i="3"/>
  <c r="G167" i="3"/>
  <c r="E168" i="3"/>
  <c r="F168" i="3"/>
  <c r="G168" i="3"/>
  <c r="E169" i="3"/>
  <c r="F169" i="3"/>
  <c r="G169" i="3"/>
  <c r="E170" i="3"/>
  <c r="F170" i="3"/>
  <c r="G170" i="3"/>
  <c r="E171" i="3"/>
  <c r="F171" i="3"/>
  <c r="G171" i="3"/>
  <c r="E172" i="3"/>
  <c r="F172" i="3"/>
  <c r="G172" i="3"/>
  <c r="E173" i="3"/>
  <c r="F173" i="3"/>
  <c r="H173" i="3" s="1"/>
  <c r="G173" i="3"/>
  <c r="E174" i="3"/>
  <c r="F174" i="3"/>
  <c r="G174" i="3"/>
  <c r="E175" i="3"/>
  <c r="F175" i="3"/>
  <c r="G175" i="3"/>
  <c r="E176" i="3"/>
  <c r="F176" i="3"/>
  <c r="G176" i="3"/>
  <c r="E177" i="3"/>
  <c r="F177" i="3"/>
  <c r="G177" i="3"/>
  <c r="E178" i="3"/>
  <c r="F178" i="3"/>
  <c r="G178" i="3"/>
  <c r="E179" i="3"/>
  <c r="H179" i="3" s="1"/>
  <c r="J179" i="3" s="1"/>
  <c r="F179" i="3"/>
  <c r="G179" i="3"/>
  <c r="E180" i="3"/>
  <c r="F180" i="3"/>
  <c r="G180" i="3"/>
  <c r="E181" i="3"/>
  <c r="F181" i="3"/>
  <c r="G181" i="3"/>
  <c r="E182" i="3"/>
  <c r="F182" i="3"/>
  <c r="G182" i="3"/>
  <c r="E183" i="3"/>
  <c r="F183" i="3"/>
  <c r="G183" i="3"/>
  <c r="E184" i="3"/>
  <c r="F184" i="3"/>
  <c r="G184" i="3"/>
  <c r="E185" i="3"/>
  <c r="F185" i="3"/>
  <c r="G185" i="3"/>
  <c r="E186" i="3"/>
  <c r="F186" i="3"/>
  <c r="G186" i="3"/>
  <c r="E187" i="3"/>
  <c r="F187" i="3"/>
  <c r="G187" i="3"/>
  <c r="E188" i="3"/>
  <c r="F188" i="3"/>
  <c r="G188" i="3"/>
  <c r="E189" i="3"/>
  <c r="F189" i="3"/>
  <c r="G189" i="3"/>
  <c r="E190" i="3"/>
  <c r="F190" i="3"/>
  <c r="G190" i="3"/>
  <c r="E191" i="3"/>
  <c r="F191" i="3"/>
  <c r="G191" i="3"/>
  <c r="E192" i="3"/>
  <c r="F192" i="3"/>
  <c r="G192" i="3"/>
  <c r="E193" i="3"/>
  <c r="F193" i="3"/>
  <c r="G193" i="3"/>
  <c r="E194" i="3"/>
  <c r="H194" i="3" s="1"/>
  <c r="K194" i="3" s="1"/>
  <c r="F194" i="3"/>
  <c r="G194" i="3"/>
  <c r="E195" i="3"/>
  <c r="F195" i="3"/>
  <c r="G195" i="3"/>
  <c r="E196" i="3"/>
  <c r="F196" i="3"/>
  <c r="G196" i="3"/>
  <c r="E197" i="3"/>
  <c r="F197" i="3"/>
  <c r="G197" i="3"/>
  <c r="E198" i="3"/>
  <c r="F198" i="3"/>
  <c r="G198" i="3"/>
  <c r="E199" i="3"/>
  <c r="F199" i="3"/>
  <c r="G199" i="3"/>
  <c r="E200" i="3"/>
  <c r="F200" i="3"/>
  <c r="G200" i="3"/>
  <c r="E201" i="3"/>
  <c r="F201" i="3"/>
  <c r="G201" i="3"/>
  <c r="E202" i="3"/>
  <c r="F202" i="3"/>
  <c r="G202" i="3"/>
  <c r="E203" i="3"/>
  <c r="F203" i="3"/>
  <c r="G203" i="3"/>
  <c r="E204" i="3"/>
  <c r="F204" i="3"/>
  <c r="G204" i="3"/>
  <c r="E205" i="3"/>
  <c r="F205" i="3"/>
  <c r="G205" i="3"/>
  <c r="E206" i="3"/>
  <c r="F206" i="3"/>
  <c r="G206" i="3"/>
  <c r="E207" i="3"/>
  <c r="F207" i="3"/>
  <c r="H207" i="3" s="1"/>
  <c r="J207" i="3" s="1"/>
  <c r="G207" i="3"/>
  <c r="E208" i="3"/>
  <c r="F208" i="3"/>
  <c r="G208" i="3"/>
  <c r="E209" i="3"/>
  <c r="F209" i="3"/>
  <c r="G209" i="3"/>
  <c r="E210" i="3"/>
  <c r="F210" i="3"/>
  <c r="G210" i="3"/>
  <c r="E211" i="3"/>
  <c r="F211" i="3"/>
  <c r="G211" i="3"/>
  <c r="E212" i="3"/>
  <c r="F212" i="3"/>
  <c r="G212" i="3"/>
  <c r="E213" i="3"/>
  <c r="F213" i="3"/>
  <c r="G213" i="3"/>
  <c r="E214" i="3"/>
  <c r="F214" i="3"/>
  <c r="G214" i="3"/>
  <c r="E215" i="3"/>
  <c r="F215" i="3"/>
  <c r="G215" i="3"/>
  <c r="E216" i="3"/>
  <c r="F216" i="3"/>
  <c r="G216" i="3"/>
  <c r="E217" i="3"/>
  <c r="F217" i="3"/>
  <c r="G217" i="3"/>
  <c r="E218" i="3"/>
  <c r="F218" i="3"/>
  <c r="G218" i="3"/>
  <c r="E219" i="3"/>
  <c r="F219" i="3"/>
  <c r="G219" i="3"/>
  <c r="E220" i="3"/>
  <c r="F220" i="3"/>
  <c r="G220" i="3"/>
  <c r="E221" i="3"/>
  <c r="F221" i="3"/>
  <c r="G221" i="3"/>
  <c r="E222" i="3"/>
  <c r="F222" i="3"/>
  <c r="G222" i="3"/>
  <c r="E223" i="3"/>
  <c r="F223" i="3"/>
  <c r="G223" i="3"/>
  <c r="E224" i="3"/>
  <c r="F224" i="3"/>
  <c r="G224" i="3"/>
  <c r="E225" i="3"/>
  <c r="F225" i="3"/>
  <c r="G225" i="3"/>
  <c r="E226" i="3"/>
  <c r="F226" i="3"/>
  <c r="G226" i="3"/>
  <c r="E227" i="3"/>
  <c r="F227" i="3"/>
  <c r="G227" i="3"/>
  <c r="E228" i="3"/>
  <c r="F228" i="3"/>
  <c r="G228" i="3"/>
  <c r="E229" i="3"/>
  <c r="H229" i="3" s="1"/>
  <c r="F229" i="3"/>
  <c r="G229" i="3"/>
  <c r="E230" i="3"/>
  <c r="F230" i="3"/>
  <c r="G230" i="3"/>
  <c r="E231" i="3"/>
  <c r="F231" i="3"/>
  <c r="G231" i="3"/>
  <c r="E232" i="3"/>
  <c r="F232" i="3"/>
  <c r="G232" i="3"/>
  <c r="E233" i="3"/>
  <c r="F233" i="3"/>
  <c r="G233" i="3"/>
  <c r="E234" i="3"/>
  <c r="F234" i="3"/>
  <c r="G234" i="3"/>
  <c r="E235" i="3"/>
  <c r="F235" i="3"/>
  <c r="G235" i="3"/>
  <c r="E236" i="3"/>
  <c r="F236" i="3"/>
  <c r="G236" i="3"/>
  <c r="E237" i="3"/>
  <c r="F237" i="3"/>
  <c r="G237" i="3"/>
  <c r="E238" i="3"/>
  <c r="F238" i="3"/>
  <c r="G238" i="3"/>
  <c r="E239" i="3"/>
  <c r="F239" i="3"/>
  <c r="G239" i="3"/>
  <c r="E240" i="3"/>
  <c r="F240" i="3"/>
  <c r="G240" i="3"/>
  <c r="E241" i="3"/>
  <c r="F241" i="3"/>
  <c r="G241" i="3"/>
  <c r="E242" i="3"/>
  <c r="F242" i="3"/>
  <c r="H242" i="3" s="1"/>
  <c r="J242" i="3" s="1"/>
  <c r="G242" i="3"/>
  <c r="E243" i="3"/>
  <c r="F243" i="3"/>
  <c r="G243" i="3"/>
  <c r="E244" i="3"/>
  <c r="F244" i="3"/>
  <c r="G244" i="3"/>
  <c r="E245" i="3"/>
  <c r="F245" i="3"/>
  <c r="G245" i="3"/>
  <c r="E246" i="3"/>
  <c r="F246" i="3"/>
  <c r="G246" i="3"/>
  <c r="E247" i="3"/>
  <c r="F247" i="3"/>
  <c r="G247" i="3"/>
  <c r="E248" i="3"/>
  <c r="F248" i="3"/>
  <c r="G248" i="3"/>
  <c r="E249" i="3"/>
  <c r="F249" i="3"/>
  <c r="G249" i="3"/>
  <c r="E250" i="3"/>
  <c r="F250" i="3"/>
  <c r="G250" i="3"/>
  <c r="E251" i="3"/>
  <c r="F251" i="3"/>
  <c r="G251" i="3"/>
  <c r="E252" i="3"/>
  <c r="F252" i="3"/>
  <c r="G252" i="3"/>
  <c r="E253" i="3"/>
  <c r="F253" i="3"/>
  <c r="G253" i="3"/>
  <c r="E254" i="3"/>
  <c r="H254" i="3" s="1"/>
  <c r="J254" i="3" s="1"/>
  <c r="F254" i="3"/>
  <c r="G254" i="3"/>
  <c r="E255" i="3"/>
  <c r="F255" i="3"/>
  <c r="G255" i="3"/>
  <c r="E256" i="3"/>
  <c r="F256" i="3"/>
  <c r="I256" i="3" s="1"/>
  <c r="L256" i="3" s="1"/>
  <c r="G256" i="3"/>
  <c r="E257" i="3"/>
  <c r="F257" i="3"/>
  <c r="G257" i="3"/>
  <c r="E258" i="3"/>
  <c r="H258" i="3" s="1"/>
  <c r="J258" i="3" s="1"/>
  <c r="F258" i="3"/>
  <c r="G258" i="3"/>
  <c r="E259" i="3"/>
  <c r="F259" i="3"/>
  <c r="G259" i="3"/>
  <c r="E260" i="3"/>
  <c r="F260" i="3"/>
  <c r="G260" i="3"/>
  <c r="E261" i="3"/>
  <c r="F261" i="3"/>
  <c r="G261" i="3"/>
  <c r="E262" i="3"/>
  <c r="F262" i="3"/>
  <c r="G262" i="3"/>
  <c r="E263" i="3"/>
  <c r="F263" i="3"/>
  <c r="G263" i="3"/>
  <c r="E264" i="3"/>
  <c r="I264" i="3" s="1"/>
  <c r="L264" i="3" s="1"/>
  <c r="F264" i="3"/>
  <c r="G264" i="3"/>
  <c r="E265" i="3"/>
  <c r="F265" i="3"/>
  <c r="G265" i="3"/>
  <c r="E266" i="3"/>
  <c r="F266" i="3"/>
  <c r="G266" i="3"/>
  <c r="E267" i="3"/>
  <c r="F267" i="3"/>
  <c r="G267" i="3"/>
  <c r="E268" i="3"/>
  <c r="H268" i="3" s="1"/>
  <c r="K268" i="3" s="1"/>
  <c r="F268" i="3"/>
  <c r="G268" i="3"/>
  <c r="E269" i="3"/>
  <c r="F269" i="3"/>
  <c r="G269" i="3"/>
  <c r="E270" i="3"/>
  <c r="F270" i="3"/>
  <c r="G270" i="3"/>
  <c r="E271" i="3"/>
  <c r="F271" i="3"/>
  <c r="H271" i="3" s="1"/>
  <c r="K271" i="3" s="1"/>
  <c r="G271" i="3"/>
  <c r="E272" i="3"/>
  <c r="F272" i="3"/>
  <c r="G272" i="3"/>
  <c r="E273" i="3"/>
  <c r="F273" i="3"/>
  <c r="G273" i="3"/>
  <c r="E274" i="3"/>
  <c r="F274" i="3"/>
  <c r="G274" i="3"/>
  <c r="E275" i="3"/>
  <c r="F275" i="3"/>
  <c r="G275" i="3"/>
  <c r="E276" i="3"/>
  <c r="F276" i="3"/>
  <c r="G276" i="3"/>
  <c r="E277" i="3"/>
  <c r="F277" i="3"/>
  <c r="G277" i="3"/>
  <c r="E278" i="3"/>
  <c r="I278" i="3" s="1"/>
  <c r="M278" i="3" s="1"/>
  <c r="F278" i="3"/>
  <c r="G278" i="3"/>
  <c r="E279" i="3"/>
  <c r="F279" i="3"/>
  <c r="G279" i="3"/>
  <c r="E280" i="3"/>
  <c r="F280" i="3"/>
  <c r="G280" i="3"/>
  <c r="E281" i="3"/>
  <c r="F281" i="3"/>
  <c r="G281" i="3"/>
  <c r="E282" i="3"/>
  <c r="F282" i="3"/>
  <c r="G282" i="3"/>
  <c r="E283" i="3"/>
  <c r="F283" i="3"/>
  <c r="G283" i="3"/>
  <c r="E284" i="3"/>
  <c r="F284" i="3"/>
  <c r="G284" i="3"/>
  <c r="E285" i="3"/>
  <c r="F285" i="3"/>
  <c r="G285" i="3"/>
  <c r="E286" i="3"/>
  <c r="F286" i="3"/>
  <c r="G286" i="3"/>
  <c r="E287" i="3"/>
  <c r="F287" i="3"/>
  <c r="G287" i="3"/>
  <c r="E288" i="3"/>
  <c r="I288" i="3" s="1"/>
  <c r="M288" i="3" s="1"/>
  <c r="F288" i="3"/>
  <c r="G288" i="3"/>
  <c r="E289" i="3"/>
  <c r="F289" i="3"/>
  <c r="G289" i="3"/>
  <c r="E290" i="3"/>
  <c r="F290" i="3"/>
  <c r="G290" i="3"/>
  <c r="E291" i="3"/>
  <c r="F291" i="3"/>
  <c r="G291" i="3"/>
  <c r="E292" i="3"/>
  <c r="F292" i="3"/>
  <c r="G292" i="3"/>
  <c r="E293" i="3"/>
  <c r="F293" i="3"/>
  <c r="G293" i="3"/>
  <c r="E294" i="3"/>
  <c r="F294" i="3"/>
  <c r="G294" i="3"/>
  <c r="E295" i="3"/>
  <c r="F295" i="3"/>
  <c r="G295" i="3"/>
  <c r="E296" i="3"/>
  <c r="F296" i="3"/>
  <c r="G296" i="3"/>
  <c r="E297" i="3"/>
  <c r="F297" i="3"/>
  <c r="H297" i="3" s="1"/>
  <c r="K297" i="3" s="1"/>
  <c r="G297" i="3"/>
  <c r="E298" i="3"/>
  <c r="F298" i="3"/>
  <c r="G298" i="3"/>
  <c r="E299" i="3"/>
  <c r="F299" i="3"/>
  <c r="G299" i="3"/>
  <c r="E300" i="3"/>
  <c r="F300" i="3"/>
  <c r="G300" i="3"/>
  <c r="E301" i="3"/>
  <c r="F301" i="3"/>
  <c r="G301" i="3"/>
  <c r="G2" i="3"/>
  <c r="F2" i="3"/>
  <c r="E2" i="3"/>
  <c r="E77" i="17"/>
  <c r="F77" i="17"/>
  <c r="G77" i="17"/>
  <c r="H77" i="17"/>
  <c r="J77" i="17" s="1"/>
  <c r="I77" i="17"/>
  <c r="L77" i="17" s="1"/>
  <c r="E78" i="17"/>
  <c r="F78" i="17"/>
  <c r="G78" i="17"/>
  <c r="E2" i="17"/>
  <c r="F2" i="17"/>
  <c r="G2" i="17"/>
  <c r="E79" i="17"/>
  <c r="F79" i="17"/>
  <c r="G79" i="17"/>
  <c r="E80" i="17"/>
  <c r="F80" i="17"/>
  <c r="G80" i="17"/>
  <c r="E3" i="17"/>
  <c r="H3" i="17" s="1"/>
  <c r="J3" i="17" s="1"/>
  <c r="F3" i="17"/>
  <c r="G3" i="17"/>
  <c r="I3" i="17"/>
  <c r="L3" i="17" s="1"/>
  <c r="E81" i="17"/>
  <c r="F81" i="17"/>
  <c r="G81" i="17"/>
  <c r="E82" i="17"/>
  <c r="F82" i="17"/>
  <c r="G82" i="17"/>
  <c r="E4" i="17"/>
  <c r="F4" i="17"/>
  <c r="I4" i="17" s="1"/>
  <c r="G4" i="17"/>
  <c r="E243" i="17"/>
  <c r="F243" i="17"/>
  <c r="G243" i="17"/>
  <c r="E83" i="17"/>
  <c r="H83" i="17" s="1"/>
  <c r="F83" i="17"/>
  <c r="G83" i="17"/>
  <c r="I83" i="17"/>
  <c r="E84" i="17"/>
  <c r="F84" i="17"/>
  <c r="G84" i="17"/>
  <c r="E85" i="17"/>
  <c r="F85" i="17"/>
  <c r="G85" i="17"/>
  <c r="E5" i="17"/>
  <c r="F5" i="17"/>
  <c r="G5" i="17"/>
  <c r="H5" i="17"/>
  <c r="K5" i="17" s="1"/>
  <c r="I5" i="17"/>
  <c r="E6" i="17"/>
  <c r="F6" i="17"/>
  <c r="G6" i="17"/>
  <c r="E86" i="17"/>
  <c r="H86" i="17" s="1"/>
  <c r="F86" i="17"/>
  <c r="G86" i="17"/>
  <c r="E7" i="17"/>
  <c r="I7" i="17" s="1"/>
  <c r="F7" i="17"/>
  <c r="G7" i="17"/>
  <c r="H7" i="17"/>
  <c r="E87" i="17"/>
  <c r="F87" i="17"/>
  <c r="G87" i="17"/>
  <c r="E8" i="17"/>
  <c r="H8" i="17" s="1"/>
  <c r="F8" i="17"/>
  <c r="G8" i="17"/>
  <c r="I8" i="17"/>
  <c r="E88" i="17"/>
  <c r="F88" i="17"/>
  <c r="G88" i="17"/>
  <c r="E244" i="17"/>
  <c r="F244" i="17"/>
  <c r="G244" i="17"/>
  <c r="H244" i="17"/>
  <c r="I244" i="17"/>
  <c r="L244" i="17" s="1"/>
  <c r="E9" i="17"/>
  <c r="F9" i="17"/>
  <c r="G9" i="17"/>
  <c r="H9" i="17"/>
  <c r="I9" i="17"/>
  <c r="E292" i="17"/>
  <c r="F292" i="17"/>
  <c r="G292" i="17"/>
  <c r="E89" i="17"/>
  <c r="I89" i="17" s="1"/>
  <c r="F89" i="17"/>
  <c r="G89" i="17"/>
  <c r="E245" i="17"/>
  <c r="F245" i="17"/>
  <c r="G245" i="17"/>
  <c r="E246" i="17"/>
  <c r="H246" i="17" s="1"/>
  <c r="F246" i="17"/>
  <c r="G246" i="17"/>
  <c r="E10" i="17"/>
  <c r="F10" i="17"/>
  <c r="G10" i="17"/>
  <c r="E11" i="17"/>
  <c r="F11" i="17"/>
  <c r="G11" i="17"/>
  <c r="E12" i="17"/>
  <c r="F12" i="17"/>
  <c r="G12" i="17"/>
  <c r="E247" i="17"/>
  <c r="F247" i="17"/>
  <c r="G247" i="17"/>
  <c r="E90" i="17"/>
  <c r="H90" i="17" s="1"/>
  <c r="J90" i="17" s="1"/>
  <c r="F90" i="17"/>
  <c r="G90" i="17"/>
  <c r="E13" i="17"/>
  <c r="F13" i="17"/>
  <c r="G13" i="17"/>
  <c r="E91" i="17"/>
  <c r="F91" i="17"/>
  <c r="G91" i="17"/>
  <c r="E248" i="17"/>
  <c r="F248" i="17"/>
  <c r="G248" i="17"/>
  <c r="E14" i="17"/>
  <c r="F14" i="17"/>
  <c r="G14" i="17"/>
  <c r="E92" i="17"/>
  <c r="H92" i="17" s="1"/>
  <c r="F92" i="17"/>
  <c r="G92" i="17"/>
  <c r="E15" i="17"/>
  <c r="I15" i="17" s="1"/>
  <c r="F15" i="17"/>
  <c r="G15" i="17"/>
  <c r="E293" i="17"/>
  <c r="F293" i="17"/>
  <c r="G293" i="17"/>
  <c r="E93" i="17"/>
  <c r="F93" i="17"/>
  <c r="G93" i="17"/>
  <c r="H93" i="17"/>
  <c r="K93" i="17" s="1"/>
  <c r="I93" i="17"/>
  <c r="E94" i="17"/>
  <c r="F94" i="17"/>
  <c r="G94" i="17"/>
  <c r="H94" i="17"/>
  <c r="E95" i="17"/>
  <c r="F95" i="17"/>
  <c r="G95" i="17"/>
  <c r="H95" i="17"/>
  <c r="K95" i="17" s="1"/>
  <c r="I95" i="17"/>
  <c r="E249" i="17"/>
  <c r="F249" i="17"/>
  <c r="G249" i="17"/>
  <c r="E96" i="17"/>
  <c r="F96" i="17"/>
  <c r="G96" i="17"/>
  <c r="E16" i="17"/>
  <c r="F16" i="17"/>
  <c r="I16" i="17" s="1"/>
  <c r="G16" i="17"/>
  <c r="E250" i="17"/>
  <c r="F250" i="17"/>
  <c r="G250" i="17"/>
  <c r="E97" i="17"/>
  <c r="F97" i="17"/>
  <c r="H97" i="17" s="1"/>
  <c r="G97" i="17"/>
  <c r="E98" i="17"/>
  <c r="F98" i="17"/>
  <c r="G98" i="17"/>
  <c r="E99" i="17"/>
  <c r="F99" i="17"/>
  <c r="G99" i="17"/>
  <c r="E17" i="17"/>
  <c r="H17" i="17" s="1"/>
  <c r="F17" i="17"/>
  <c r="G17" i="17"/>
  <c r="E18" i="17"/>
  <c r="I18" i="17" s="1"/>
  <c r="M18" i="17" s="1"/>
  <c r="F18" i="17"/>
  <c r="G18" i="17"/>
  <c r="H18" i="17"/>
  <c r="E100" i="17"/>
  <c r="F100" i="17"/>
  <c r="G100" i="17"/>
  <c r="H100" i="17"/>
  <c r="I100" i="17"/>
  <c r="E101" i="17"/>
  <c r="F101" i="17"/>
  <c r="H101" i="17" s="1"/>
  <c r="K101" i="17" s="1"/>
  <c r="G101" i="17"/>
  <c r="E19" i="17"/>
  <c r="F19" i="17"/>
  <c r="G19" i="17"/>
  <c r="E251" i="17"/>
  <c r="F251" i="17"/>
  <c r="G251" i="17"/>
  <c r="H251" i="17"/>
  <c r="K251" i="17" s="1"/>
  <c r="I251" i="17"/>
  <c r="E252" i="17"/>
  <c r="F252" i="17"/>
  <c r="G252" i="17"/>
  <c r="E102" i="17"/>
  <c r="F102" i="17"/>
  <c r="G102" i="17"/>
  <c r="H102" i="17"/>
  <c r="I102" i="17"/>
  <c r="L102" i="17" s="1"/>
  <c r="E103" i="17"/>
  <c r="F103" i="17"/>
  <c r="G103" i="17"/>
  <c r="E253" i="17"/>
  <c r="F253" i="17"/>
  <c r="G253" i="17"/>
  <c r="E104" i="17"/>
  <c r="F104" i="17"/>
  <c r="G104" i="17"/>
  <c r="E105" i="17"/>
  <c r="F105" i="17"/>
  <c r="G105" i="17"/>
  <c r="E106" i="17"/>
  <c r="F106" i="17"/>
  <c r="G106" i="17"/>
  <c r="H106" i="17"/>
  <c r="J106" i="17" s="1"/>
  <c r="I106" i="17"/>
  <c r="E20" i="17"/>
  <c r="H20" i="17" s="1"/>
  <c r="F20" i="17"/>
  <c r="G20" i="17"/>
  <c r="I20" i="17"/>
  <c r="E254" i="17"/>
  <c r="F254" i="17"/>
  <c r="G254" i="17"/>
  <c r="E107" i="17"/>
  <c r="H107" i="17" s="1"/>
  <c r="F107" i="17"/>
  <c r="G107" i="17"/>
  <c r="E108" i="17"/>
  <c r="F108" i="17"/>
  <c r="G108" i="17"/>
  <c r="H108" i="17"/>
  <c r="E21" i="17"/>
  <c r="H21" i="17" s="1"/>
  <c r="F21" i="17"/>
  <c r="G21" i="17"/>
  <c r="E109" i="17"/>
  <c r="F109" i="17"/>
  <c r="G109" i="17"/>
  <c r="H109" i="17"/>
  <c r="I109" i="17"/>
  <c r="E22" i="17"/>
  <c r="F22" i="17"/>
  <c r="G22" i="17"/>
  <c r="E110" i="17"/>
  <c r="F110" i="17"/>
  <c r="G110" i="17"/>
  <c r="E255" i="17"/>
  <c r="F255" i="17"/>
  <c r="G255" i="17"/>
  <c r="H255" i="17"/>
  <c r="E111" i="17"/>
  <c r="H111" i="17" s="1"/>
  <c r="F111" i="17"/>
  <c r="G111" i="17"/>
  <c r="E112" i="17"/>
  <c r="F112" i="17"/>
  <c r="G112" i="17"/>
  <c r="E113" i="17"/>
  <c r="I113" i="17" s="1"/>
  <c r="L113" i="17" s="1"/>
  <c r="F113" i="17"/>
  <c r="G113" i="17"/>
  <c r="H113" i="17"/>
  <c r="K113" i="17" s="1"/>
  <c r="E294" i="17"/>
  <c r="I294" i="17" s="1"/>
  <c r="F294" i="17"/>
  <c r="G294" i="17"/>
  <c r="E114" i="17"/>
  <c r="I114" i="17" s="1"/>
  <c r="F114" i="17"/>
  <c r="G114" i="17"/>
  <c r="H114" i="17"/>
  <c r="K114" i="17" s="1"/>
  <c r="E115" i="17"/>
  <c r="F115" i="17"/>
  <c r="G115" i="17"/>
  <c r="E256" i="17"/>
  <c r="H256" i="17" s="1"/>
  <c r="F256" i="17"/>
  <c r="G256" i="17"/>
  <c r="E23" i="17"/>
  <c r="F23" i="17"/>
  <c r="H23" i="17" s="1"/>
  <c r="G23" i="17"/>
  <c r="E116" i="17"/>
  <c r="H116" i="17" s="1"/>
  <c r="F116" i="17"/>
  <c r="G116" i="17"/>
  <c r="E117" i="17"/>
  <c r="F117" i="17"/>
  <c r="G117" i="17"/>
  <c r="E118" i="17"/>
  <c r="F118" i="17"/>
  <c r="G118" i="17"/>
  <c r="E24" i="17"/>
  <c r="F24" i="17"/>
  <c r="G24" i="17"/>
  <c r="E119" i="17"/>
  <c r="F119" i="17"/>
  <c r="G119" i="17"/>
  <c r="E25" i="17"/>
  <c r="I25" i="17" s="1"/>
  <c r="F25" i="17"/>
  <c r="G25" i="17"/>
  <c r="E26" i="17"/>
  <c r="F26" i="17"/>
  <c r="G26" i="17"/>
  <c r="H26" i="17"/>
  <c r="I26" i="17"/>
  <c r="E120" i="17"/>
  <c r="F120" i="17"/>
  <c r="G120" i="17"/>
  <c r="E121" i="17"/>
  <c r="H121" i="17" s="1"/>
  <c r="F121" i="17"/>
  <c r="G121" i="17"/>
  <c r="I121" i="17"/>
  <c r="M121" i="17" s="1"/>
  <c r="E122" i="17"/>
  <c r="I122" i="17" s="1"/>
  <c r="L122" i="17" s="1"/>
  <c r="F122" i="17"/>
  <c r="G122" i="17"/>
  <c r="E123" i="17"/>
  <c r="H123" i="17" s="1"/>
  <c r="K123" i="17" s="1"/>
  <c r="F123" i="17"/>
  <c r="G123" i="17"/>
  <c r="I123" i="17"/>
  <c r="E124" i="17"/>
  <c r="H124" i="17" s="1"/>
  <c r="F124" i="17"/>
  <c r="G124" i="17"/>
  <c r="E125" i="17"/>
  <c r="F125" i="17"/>
  <c r="G125" i="17"/>
  <c r="E27" i="17"/>
  <c r="F27" i="17"/>
  <c r="I27" i="17" s="1"/>
  <c r="M27" i="17" s="1"/>
  <c r="G27" i="17"/>
  <c r="H27" i="17"/>
  <c r="E257" i="17"/>
  <c r="F257" i="17"/>
  <c r="G257" i="17"/>
  <c r="E28" i="17"/>
  <c r="F28" i="17"/>
  <c r="G28" i="17"/>
  <c r="H28" i="17"/>
  <c r="K28" i="17" s="1"/>
  <c r="I28" i="17"/>
  <c r="L28" i="17" s="1"/>
  <c r="E126" i="17"/>
  <c r="F126" i="17"/>
  <c r="G126" i="17"/>
  <c r="E29" i="17"/>
  <c r="F29" i="17"/>
  <c r="G29" i="17"/>
  <c r="E127" i="17"/>
  <c r="F127" i="17"/>
  <c r="G127" i="17"/>
  <c r="H127" i="17"/>
  <c r="J127" i="17" s="1"/>
  <c r="I127" i="17"/>
  <c r="M127" i="17" s="1"/>
  <c r="L127" i="17"/>
  <c r="Q127" i="17" s="1"/>
  <c r="E30" i="17"/>
  <c r="F30" i="17"/>
  <c r="G30" i="17"/>
  <c r="H30" i="17"/>
  <c r="E128" i="17"/>
  <c r="F128" i="17"/>
  <c r="G128" i="17"/>
  <c r="H128" i="17"/>
  <c r="K128" i="17" s="1"/>
  <c r="I128" i="17"/>
  <c r="M128" i="17" s="1"/>
  <c r="E31" i="17"/>
  <c r="F31" i="17"/>
  <c r="G31" i="17"/>
  <c r="H31" i="17"/>
  <c r="I31" i="17"/>
  <c r="E258" i="17"/>
  <c r="F258" i="17"/>
  <c r="G258" i="17"/>
  <c r="E129" i="17"/>
  <c r="I129" i="17" s="1"/>
  <c r="F129" i="17"/>
  <c r="H129" i="17" s="1"/>
  <c r="G129" i="17"/>
  <c r="E130" i="17"/>
  <c r="F130" i="17"/>
  <c r="G130" i="17"/>
  <c r="E32" i="17"/>
  <c r="I32" i="17" s="1"/>
  <c r="F32" i="17"/>
  <c r="G32" i="17"/>
  <c r="E131" i="17"/>
  <c r="F131" i="17"/>
  <c r="G131" i="17"/>
  <c r="E132" i="17"/>
  <c r="F132" i="17"/>
  <c r="G132" i="17"/>
  <c r="E259" i="17"/>
  <c r="F259" i="17"/>
  <c r="G259" i="17"/>
  <c r="E133" i="17"/>
  <c r="F133" i="17"/>
  <c r="G133" i="17"/>
  <c r="H133" i="17"/>
  <c r="J133" i="17" s="1"/>
  <c r="I133" i="17"/>
  <c r="K133" i="17"/>
  <c r="E134" i="17"/>
  <c r="H134" i="17" s="1"/>
  <c r="F134" i="17"/>
  <c r="G134" i="17"/>
  <c r="E135" i="17"/>
  <c r="F135" i="17"/>
  <c r="G135" i="17"/>
  <c r="H135" i="17"/>
  <c r="E33" i="17"/>
  <c r="F33" i="17"/>
  <c r="G33" i="17"/>
  <c r="E301" i="17"/>
  <c r="F301" i="17"/>
  <c r="G301" i="17"/>
  <c r="H301" i="17"/>
  <c r="J301" i="17" s="1"/>
  <c r="I301" i="17"/>
  <c r="M301" i="17" s="1"/>
  <c r="K301" i="17"/>
  <c r="E136" i="17"/>
  <c r="F136" i="17"/>
  <c r="G136" i="17"/>
  <c r="H136" i="17"/>
  <c r="K136" i="17" s="1"/>
  <c r="I136" i="17"/>
  <c r="E34" i="17"/>
  <c r="F34" i="17"/>
  <c r="G34" i="17"/>
  <c r="E137" i="17"/>
  <c r="F137" i="17"/>
  <c r="G137" i="17"/>
  <c r="H137" i="17"/>
  <c r="I137" i="17"/>
  <c r="M137" i="17" s="1"/>
  <c r="E138" i="17"/>
  <c r="H138" i="17" s="1"/>
  <c r="F138" i="17"/>
  <c r="G138" i="17"/>
  <c r="E139" i="17"/>
  <c r="F139" i="17"/>
  <c r="G139" i="17"/>
  <c r="H139" i="17"/>
  <c r="K139" i="17" s="1"/>
  <c r="I139" i="17"/>
  <c r="E35" i="17"/>
  <c r="F35" i="17"/>
  <c r="G35" i="17"/>
  <c r="E260" i="17"/>
  <c r="F260" i="17"/>
  <c r="G260" i="17"/>
  <c r="E140" i="17"/>
  <c r="F140" i="17"/>
  <c r="G140" i="17"/>
  <c r="H140" i="17"/>
  <c r="E36" i="17"/>
  <c r="F36" i="17"/>
  <c r="G36" i="17"/>
  <c r="E141" i="17"/>
  <c r="H141" i="17" s="1"/>
  <c r="F141" i="17"/>
  <c r="G141" i="17"/>
  <c r="E142" i="17"/>
  <c r="F142" i="17"/>
  <c r="G142" i="17"/>
  <c r="E143" i="17"/>
  <c r="F143" i="17"/>
  <c r="G143" i="17"/>
  <c r="E144" i="17"/>
  <c r="F144" i="17"/>
  <c r="H144" i="17" s="1"/>
  <c r="J144" i="17" s="1"/>
  <c r="G144" i="17"/>
  <c r="I144" i="17"/>
  <c r="M144" i="17" s="1"/>
  <c r="L144" i="17"/>
  <c r="Q144" i="17" s="1"/>
  <c r="E145" i="17"/>
  <c r="I145" i="17" s="1"/>
  <c r="L145" i="17" s="1"/>
  <c r="F145" i="17"/>
  <c r="G145" i="17"/>
  <c r="E37" i="17"/>
  <c r="F37" i="17"/>
  <c r="G37" i="17"/>
  <c r="H37" i="17"/>
  <c r="K37" i="17" s="1"/>
  <c r="I37" i="17"/>
  <c r="M37" i="17" s="1"/>
  <c r="E146" i="17"/>
  <c r="F146" i="17"/>
  <c r="G146" i="17"/>
  <c r="E261" i="17"/>
  <c r="F261" i="17"/>
  <c r="G261" i="17"/>
  <c r="E38" i="17"/>
  <c r="H38" i="17" s="1"/>
  <c r="F38" i="17"/>
  <c r="G38" i="17"/>
  <c r="E262" i="17"/>
  <c r="F262" i="17"/>
  <c r="G262" i="17"/>
  <c r="E295" i="17"/>
  <c r="I295" i="17" s="1"/>
  <c r="F295" i="17"/>
  <c r="G295" i="17"/>
  <c r="E39" i="17"/>
  <c r="F39" i="17"/>
  <c r="G39" i="17"/>
  <c r="E40" i="17"/>
  <c r="F40" i="17"/>
  <c r="G40" i="17"/>
  <c r="E263" i="17"/>
  <c r="F263" i="17"/>
  <c r="G263" i="17"/>
  <c r="E264" i="17"/>
  <c r="F264" i="17"/>
  <c r="G264" i="17"/>
  <c r="E147" i="17"/>
  <c r="F147" i="17"/>
  <c r="G147" i="17"/>
  <c r="H147" i="17"/>
  <c r="K147" i="17" s="1"/>
  <c r="I147" i="17"/>
  <c r="E148" i="17"/>
  <c r="F148" i="17"/>
  <c r="G148" i="17"/>
  <c r="H148" i="17"/>
  <c r="K148" i="17" s="1"/>
  <c r="I148" i="17"/>
  <c r="E149" i="17"/>
  <c r="F149" i="17"/>
  <c r="G149" i="17"/>
  <c r="E150" i="17"/>
  <c r="F150" i="17"/>
  <c r="G150" i="17"/>
  <c r="H150" i="17"/>
  <c r="I150" i="17"/>
  <c r="E41" i="17"/>
  <c r="F41" i="17"/>
  <c r="G41" i="17"/>
  <c r="E151" i="17"/>
  <c r="H151" i="17" s="1"/>
  <c r="F151" i="17"/>
  <c r="G151" i="17"/>
  <c r="E42" i="17"/>
  <c r="F42" i="17"/>
  <c r="G42" i="17"/>
  <c r="E152" i="17"/>
  <c r="I152" i="17" s="1"/>
  <c r="F152" i="17"/>
  <c r="G152" i="17"/>
  <c r="E153" i="17"/>
  <c r="H153" i="17" s="1"/>
  <c r="F153" i="17"/>
  <c r="G153" i="17"/>
  <c r="E265" i="17"/>
  <c r="F265" i="17"/>
  <c r="G265" i="17"/>
  <c r="E154" i="17"/>
  <c r="F154" i="17"/>
  <c r="G154" i="17"/>
  <c r="E155" i="17"/>
  <c r="F155" i="17"/>
  <c r="G155" i="17"/>
  <c r="E156" i="17"/>
  <c r="I156" i="17" s="1"/>
  <c r="F156" i="17"/>
  <c r="G156" i="17"/>
  <c r="H156" i="17"/>
  <c r="J156" i="17" s="1"/>
  <c r="E157" i="17"/>
  <c r="F157" i="17"/>
  <c r="G157" i="17"/>
  <c r="E158" i="17"/>
  <c r="F158" i="17"/>
  <c r="G158" i="17"/>
  <c r="E159" i="17"/>
  <c r="F159" i="17"/>
  <c r="G159" i="17"/>
  <c r="E160" i="17"/>
  <c r="F160" i="17"/>
  <c r="G160" i="17"/>
  <c r="E296" i="17"/>
  <c r="I296" i="17" s="1"/>
  <c r="L296" i="17" s="1"/>
  <c r="F296" i="17"/>
  <c r="G296" i="17"/>
  <c r="E297" i="17"/>
  <c r="F297" i="17"/>
  <c r="G297" i="17"/>
  <c r="E161" i="17"/>
  <c r="F161" i="17"/>
  <c r="G161" i="17"/>
  <c r="E162" i="17"/>
  <c r="H162" i="17" s="1"/>
  <c r="K162" i="17" s="1"/>
  <c r="F162" i="17"/>
  <c r="G162" i="17"/>
  <c r="E163" i="17"/>
  <c r="F163" i="17"/>
  <c r="G163" i="17"/>
  <c r="E43" i="17"/>
  <c r="I43" i="17" s="1"/>
  <c r="F43" i="17"/>
  <c r="G43" i="17"/>
  <c r="H43" i="17"/>
  <c r="E164" i="17"/>
  <c r="F164" i="17"/>
  <c r="G164" i="17"/>
  <c r="H164" i="17"/>
  <c r="I164" i="17"/>
  <c r="E165" i="17"/>
  <c r="F165" i="17"/>
  <c r="G165" i="17"/>
  <c r="E166" i="17"/>
  <c r="H166" i="17" s="1"/>
  <c r="F166" i="17"/>
  <c r="G166" i="17"/>
  <c r="E167" i="17"/>
  <c r="F167" i="17"/>
  <c r="G167" i="17"/>
  <c r="E168" i="17"/>
  <c r="I168" i="17" s="1"/>
  <c r="F168" i="17"/>
  <c r="G168" i="17"/>
  <c r="H168" i="17"/>
  <c r="J168" i="17" s="1"/>
  <c r="E44" i="17"/>
  <c r="F44" i="17"/>
  <c r="G44" i="17"/>
  <c r="H44" i="17"/>
  <c r="I44" i="17"/>
  <c r="E169" i="17"/>
  <c r="F169" i="17"/>
  <c r="G169" i="17"/>
  <c r="E266" i="17"/>
  <c r="F266" i="17"/>
  <c r="G266" i="17"/>
  <c r="H266" i="17"/>
  <c r="J266" i="17" s="1"/>
  <c r="I266" i="17"/>
  <c r="E170" i="17"/>
  <c r="F170" i="17"/>
  <c r="G170" i="17"/>
  <c r="E171" i="17"/>
  <c r="F171" i="17"/>
  <c r="G171" i="17"/>
  <c r="H171" i="17"/>
  <c r="J171" i="17" s="1"/>
  <c r="I171" i="17"/>
  <c r="M171" i="17" s="1"/>
  <c r="L171" i="17"/>
  <c r="E172" i="17"/>
  <c r="F172" i="17"/>
  <c r="G172" i="17"/>
  <c r="E173" i="17"/>
  <c r="F173" i="17"/>
  <c r="I173" i="17" s="1"/>
  <c r="G173" i="17"/>
  <c r="E45" i="17"/>
  <c r="F45" i="17"/>
  <c r="G45" i="17"/>
  <c r="E267" i="17"/>
  <c r="F267" i="17"/>
  <c r="G267" i="17"/>
  <c r="E298" i="17"/>
  <c r="I298" i="17" s="1"/>
  <c r="F298" i="17"/>
  <c r="G298" i="17"/>
  <c r="E174" i="17"/>
  <c r="I174" i="17" s="1"/>
  <c r="L174" i="17" s="1"/>
  <c r="F174" i="17"/>
  <c r="G174" i="17"/>
  <c r="E175" i="17"/>
  <c r="H175" i="17" s="1"/>
  <c r="J175" i="17" s="1"/>
  <c r="F175" i="17"/>
  <c r="G175" i="17"/>
  <c r="I175" i="17"/>
  <c r="L175" i="17" s="1"/>
  <c r="E268" i="17"/>
  <c r="H268" i="17" s="1"/>
  <c r="J268" i="17" s="1"/>
  <c r="F268" i="17"/>
  <c r="G268" i="17"/>
  <c r="E269" i="17"/>
  <c r="F269" i="17"/>
  <c r="G269" i="17"/>
  <c r="E176" i="17"/>
  <c r="I176" i="17" s="1"/>
  <c r="F176" i="17"/>
  <c r="G176" i="17"/>
  <c r="E46" i="17"/>
  <c r="F46" i="17"/>
  <c r="G46" i="17"/>
  <c r="E177" i="17"/>
  <c r="F177" i="17"/>
  <c r="G177" i="17"/>
  <c r="E47" i="17"/>
  <c r="F47" i="17"/>
  <c r="G47" i="17"/>
  <c r="E178" i="17"/>
  <c r="F178" i="17"/>
  <c r="G178" i="17"/>
  <c r="E179" i="17"/>
  <c r="H179" i="17" s="1"/>
  <c r="F179" i="17"/>
  <c r="G179" i="17"/>
  <c r="E48" i="17"/>
  <c r="F48" i="17"/>
  <c r="H48" i="17" s="1"/>
  <c r="G48" i="17"/>
  <c r="E180" i="17"/>
  <c r="F180" i="17"/>
  <c r="G180" i="17"/>
  <c r="E181" i="17"/>
  <c r="F181" i="17"/>
  <c r="G181" i="17"/>
  <c r="E270" i="17"/>
  <c r="F270" i="17"/>
  <c r="G270" i="17"/>
  <c r="E271" i="17"/>
  <c r="I271" i="17" s="1"/>
  <c r="F271" i="17"/>
  <c r="G271" i="17"/>
  <c r="H271" i="17"/>
  <c r="J271" i="17" s="1"/>
  <c r="E182" i="17"/>
  <c r="F182" i="17"/>
  <c r="G182" i="17"/>
  <c r="E183" i="17"/>
  <c r="F183" i="17"/>
  <c r="G183" i="17"/>
  <c r="E272" i="17"/>
  <c r="H272" i="17" s="1"/>
  <c r="J272" i="17" s="1"/>
  <c r="F272" i="17"/>
  <c r="G272" i="17"/>
  <c r="I272" i="17"/>
  <c r="E49" i="17"/>
  <c r="F49" i="17"/>
  <c r="G49" i="17"/>
  <c r="E50" i="17"/>
  <c r="H50" i="17" s="1"/>
  <c r="J50" i="17" s="1"/>
  <c r="F50" i="17"/>
  <c r="G50" i="17"/>
  <c r="E273" i="17"/>
  <c r="I273" i="17" s="1"/>
  <c r="L273" i="17" s="1"/>
  <c r="F273" i="17"/>
  <c r="G273" i="17"/>
  <c r="H273" i="17"/>
  <c r="E184" i="17"/>
  <c r="H184" i="17" s="1"/>
  <c r="J184" i="17" s="1"/>
  <c r="F184" i="17"/>
  <c r="G184" i="17"/>
  <c r="I184" i="17"/>
  <c r="M184" i="17" s="1"/>
  <c r="E274" i="17"/>
  <c r="I274" i="17" s="1"/>
  <c r="F274" i="17"/>
  <c r="G274" i="17"/>
  <c r="E51" i="17"/>
  <c r="F51" i="17"/>
  <c r="G51" i="17"/>
  <c r="E185" i="17"/>
  <c r="I185" i="17" s="1"/>
  <c r="F185" i="17"/>
  <c r="G185" i="17"/>
  <c r="E186" i="17"/>
  <c r="F186" i="17"/>
  <c r="H186" i="17" s="1"/>
  <c r="G186" i="17"/>
  <c r="E275" i="17"/>
  <c r="F275" i="17"/>
  <c r="G275" i="17"/>
  <c r="E52" i="17"/>
  <c r="F52" i="17"/>
  <c r="G52" i="17"/>
  <c r="H52" i="17"/>
  <c r="E187" i="17"/>
  <c r="F187" i="17"/>
  <c r="G187" i="17"/>
  <c r="E188" i="17"/>
  <c r="H188" i="17" s="1"/>
  <c r="J188" i="17" s="1"/>
  <c r="F188" i="17"/>
  <c r="G188" i="17"/>
  <c r="E189" i="17"/>
  <c r="F189" i="17"/>
  <c r="G189" i="17"/>
  <c r="E190" i="17"/>
  <c r="F190" i="17"/>
  <c r="G190" i="17"/>
  <c r="E53" i="17"/>
  <c r="F53" i="17"/>
  <c r="G53" i="17"/>
  <c r="E54" i="17"/>
  <c r="F54" i="17"/>
  <c r="G54" i="17"/>
  <c r="E191" i="17"/>
  <c r="H191" i="17" s="1"/>
  <c r="F191" i="17"/>
  <c r="G191" i="17"/>
  <c r="E276" i="17"/>
  <c r="I276" i="17" s="1"/>
  <c r="L276" i="17" s="1"/>
  <c r="F276" i="17"/>
  <c r="G276" i="17"/>
  <c r="E277" i="17"/>
  <c r="H277" i="17" s="1"/>
  <c r="F277" i="17"/>
  <c r="G277" i="17"/>
  <c r="I277" i="17"/>
  <c r="J277" i="17"/>
  <c r="K277" i="17"/>
  <c r="E192" i="17"/>
  <c r="H192" i="17" s="1"/>
  <c r="J192" i="17" s="1"/>
  <c r="F192" i="17"/>
  <c r="G192" i="17"/>
  <c r="I192" i="17"/>
  <c r="E193" i="17"/>
  <c r="F193" i="17"/>
  <c r="G193" i="17"/>
  <c r="E194" i="17"/>
  <c r="H194" i="17" s="1"/>
  <c r="F194" i="17"/>
  <c r="G194" i="17"/>
  <c r="E195" i="17"/>
  <c r="H195" i="17" s="1"/>
  <c r="F195" i="17"/>
  <c r="G195" i="17"/>
  <c r="E196" i="17"/>
  <c r="H196" i="17" s="1"/>
  <c r="K196" i="17" s="1"/>
  <c r="F196" i="17"/>
  <c r="G196" i="17"/>
  <c r="E197" i="17"/>
  <c r="F197" i="17"/>
  <c r="G197" i="17"/>
  <c r="H197" i="17"/>
  <c r="I197" i="17"/>
  <c r="E198" i="17"/>
  <c r="F198" i="17"/>
  <c r="G198" i="17"/>
  <c r="E278" i="17"/>
  <c r="H278" i="17" s="1"/>
  <c r="F278" i="17"/>
  <c r="G278" i="17"/>
  <c r="I278" i="17"/>
  <c r="L278" i="17" s="1"/>
  <c r="E199" i="17"/>
  <c r="F199" i="17"/>
  <c r="G199" i="17"/>
  <c r="E200" i="17"/>
  <c r="F200" i="17"/>
  <c r="G200" i="17"/>
  <c r="E55" i="17"/>
  <c r="F55" i="17"/>
  <c r="G55" i="17"/>
  <c r="E299" i="17"/>
  <c r="F299" i="17"/>
  <c r="G299" i="17"/>
  <c r="E201" i="17"/>
  <c r="H201" i="17" s="1"/>
  <c r="F201" i="17"/>
  <c r="G201" i="17"/>
  <c r="E202" i="17"/>
  <c r="I202" i="17" s="1"/>
  <c r="F202" i="17"/>
  <c r="G202" i="17"/>
  <c r="E203" i="17"/>
  <c r="H203" i="17" s="1"/>
  <c r="J203" i="17" s="1"/>
  <c r="F203" i="17"/>
  <c r="G203" i="17"/>
  <c r="I203" i="17"/>
  <c r="M203" i="17" s="1"/>
  <c r="E204" i="17"/>
  <c r="H204" i="17" s="1"/>
  <c r="F204" i="17"/>
  <c r="G204" i="17"/>
  <c r="E205" i="17"/>
  <c r="F205" i="17"/>
  <c r="G205" i="17"/>
  <c r="E56" i="17"/>
  <c r="H56" i="17" s="1"/>
  <c r="F56" i="17"/>
  <c r="G56" i="17"/>
  <c r="E206" i="17"/>
  <c r="F206" i="17"/>
  <c r="I206" i="17" s="1"/>
  <c r="G206" i="17"/>
  <c r="E57" i="17"/>
  <c r="F57" i="17"/>
  <c r="G57" i="17"/>
  <c r="E207" i="17"/>
  <c r="H207" i="17" s="1"/>
  <c r="F207" i="17"/>
  <c r="G207" i="17"/>
  <c r="I207" i="17"/>
  <c r="E58" i="17"/>
  <c r="F58" i="17"/>
  <c r="G58" i="17"/>
  <c r="E208" i="17"/>
  <c r="F208" i="17"/>
  <c r="H208" i="17" s="1"/>
  <c r="G208" i="17"/>
  <c r="E209" i="17"/>
  <c r="I209" i="17" s="1"/>
  <c r="F209" i="17"/>
  <c r="G209" i="17"/>
  <c r="E59" i="17"/>
  <c r="F59" i="17"/>
  <c r="G59" i="17"/>
  <c r="E60" i="17"/>
  <c r="F60" i="17"/>
  <c r="G60" i="17"/>
  <c r="E300" i="17"/>
  <c r="F300" i="17"/>
  <c r="G300" i="17"/>
  <c r="E210" i="17"/>
  <c r="H210" i="17" s="1"/>
  <c r="F210" i="17"/>
  <c r="G210" i="17"/>
  <c r="I210" i="17"/>
  <c r="L210" i="17" s="1"/>
  <c r="E61" i="17"/>
  <c r="F61" i="17"/>
  <c r="G61" i="17"/>
  <c r="E279" i="17"/>
  <c r="F279" i="17"/>
  <c r="G279" i="17"/>
  <c r="E62" i="17"/>
  <c r="F62" i="17"/>
  <c r="G62" i="17"/>
  <c r="E211" i="17"/>
  <c r="F211" i="17"/>
  <c r="G211" i="17"/>
  <c r="E212" i="17"/>
  <c r="I212" i="17" s="1"/>
  <c r="L212" i="17" s="1"/>
  <c r="F212" i="17"/>
  <c r="G212" i="17"/>
  <c r="E213" i="17"/>
  <c r="F213" i="17"/>
  <c r="H213" i="17" s="1"/>
  <c r="G213" i="17"/>
  <c r="E214" i="17"/>
  <c r="H214" i="17" s="1"/>
  <c r="J214" i="17" s="1"/>
  <c r="F214" i="17"/>
  <c r="G214" i="17"/>
  <c r="E63" i="17"/>
  <c r="H63" i="17" s="1"/>
  <c r="F63" i="17"/>
  <c r="G63" i="17"/>
  <c r="E215" i="17"/>
  <c r="I215" i="17" s="1"/>
  <c r="F215" i="17"/>
  <c r="G215" i="17"/>
  <c r="E216" i="17"/>
  <c r="F216" i="17"/>
  <c r="G216" i="17"/>
  <c r="E280" i="17"/>
  <c r="H280" i="17" s="1"/>
  <c r="J280" i="17" s="1"/>
  <c r="F280" i="17"/>
  <c r="G280" i="17"/>
  <c r="I280" i="17"/>
  <c r="L280" i="17" s="1"/>
  <c r="E217" i="17"/>
  <c r="F217" i="17"/>
  <c r="I217" i="17" s="1"/>
  <c r="G217" i="17"/>
  <c r="H217" i="17"/>
  <c r="J217" i="17" s="1"/>
  <c r="E281" i="17"/>
  <c r="I281" i="17" s="1"/>
  <c r="F281" i="17"/>
  <c r="G281" i="17"/>
  <c r="E282" i="17"/>
  <c r="F282" i="17"/>
  <c r="G282" i="17"/>
  <c r="E218" i="17"/>
  <c r="F218" i="17"/>
  <c r="G218" i="17"/>
  <c r="H218" i="17"/>
  <c r="K218" i="17" s="1"/>
  <c r="I218" i="17"/>
  <c r="L218" i="17" s="1"/>
  <c r="E219" i="17"/>
  <c r="F219" i="17"/>
  <c r="G219" i="17"/>
  <c r="E220" i="17"/>
  <c r="F220" i="17"/>
  <c r="G220" i="17"/>
  <c r="E221" i="17"/>
  <c r="F221" i="17"/>
  <c r="G221" i="17"/>
  <c r="E64" i="17"/>
  <c r="F64" i="17"/>
  <c r="G64" i="17"/>
  <c r="I64" i="17"/>
  <c r="M64" i="17" s="1"/>
  <c r="E222" i="17"/>
  <c r="H222" i="17" s="1"/>
  <c r="F222" i="17"/>
  <c r="G222" i="17"/>
  <c r="E223" i="17"/>
  <c r="F223" i="17"/>
  <c r="G223" i="17"/>
  <c r="E65" i="17"/>
  <c r="I65" i="17" s="1"/>
  <c r="F65" i="17"/>
  <c r="G65" i="17"/>
  <c r="E224" i="17"/>
  <c r="H224" i="17" s="1"/>
  <c r="F224" i="17"/>
  <c r="G224" i="17"/>
  <c r="E283" i="17"/>
  <c r="H283" i="17" s="1"/>
  <c r="F283" i="17"/>
  <c r="G283" i="17"/>
  <c r="E66" i="17"/>
  <c r="F66" i="17"/>
  <c r="G66" i="17"/>
  <c r="E67" i="17"/>
  <c r="F67" i="17"/>
  <c r="G67" i="17"/>
  <c r="H67" i="17"/>
  <c r="J67" i="17" s="1"/>
  <c r="I67" i="17"/>
  <c r="M67" i="17" s="1"/>
  <c r="E225" i="17"/>
  <c r="I225" i="17" s="1"/>
  <c r="F225" i="17"/>
  <c r="G225" i="17"/>
  <c r="E284" i="17"/>
  <c r="F284" i="17"/>
  <c r="G284" i="17"/>
  <c r="E226" i="17"/>
  <c r="H226" i="17" s="1"/>
  <c r="J226" i="17" s="1"/>
  <c r="F226" i="17"/>
  <c r="G226" i="17"/>
  <c r="E227" i="17"/>
  <c r="F227" i="17"/>
  <c r="I227" i="17" s="1"/>
  <c r="G227" i="17"/>
  <c r="E228" i="17"/>
  <c r="I228" i="17" s="1"/>
  <c r="F228" i="17"/>
  <c r="G228" i="17"/>
  <c r="E229" i="17"/>
  <c r="F229" i="17"/>
  <c r="G229" i="17"/>
  <c r="E230" i="17"/>
  <c r="H230" i="17" s="1"/>
  <c r="J230" i="17" s="1"/>
  <c r="F230" i="17"/>
  <c r="G230" i="17"/>
  <c r="I230" i="17"/>
  <c r="L230" i="17" s="1"/>
  <c r="E68" i="17"/>
  <c r="F68" i="17"/>
  <c r="G68" i="17"/>
  <c r="E285" i="17"/>
  <c r="F285" i="17"/>
  <c r="G285" i="17"/>
  <c r="H285" i="17"/>
  <c r="E231" i="17"/>
  <c r="I231" i="17" s="1"/>
  <c r="L231" i="17" s="1"/>
  <c r="F231" i="17"/>
  <c r="G231" i="17"/>
  <c r="E286" i="17"/>
  <c r="F286" i="17"/>
  <c r="G286" i="17"/>
  <c r="H286" i="17"/>
  <c r="J286" i="17" s="1"/>
  <c r="I286" i="17"/>
  <c r="M286" i="17" s="1"/>
  <c r="E232" i="17"/>
  <c r="I232" i="17" s="1"/>
  <c r="F232" i="17"/>
  <c r="G232" i="17"/>
  <c r="H232" i="17"/>
  <c r="E233" i="17"/>
  <c r="F233" i="17"/>
  <c r="G233" i="17"/>
  <c r="E287" i="17"/>
  <c r="F287" i="17"/>
  <c r="I287" i="17" s="1"/>
  <c r="G287" i="17"/>
  <c r="H287" i="17"/>
  <c r="J287" i="17" s="1"/>
  <c r="E69" i="17"/>
  <c r="F69" i="17"/>
  <c r="G69" i="17"/>
  <c r="E234" i="17"/>
  <c r="H234" i="17" s="1"/>
  <c r="F234" i="17"/>
  <c r="G234" i="17"/>
  <c r="I234" i="17"/>
  <c r="L234" i="17" s="1"/>
  <c r="E70" i="17"/>
  <c r="H70" i="17" s="1"/>
  <c r="F70" i="17"/>
  <c r="G70" i="17"/>
  <c r="E71" i="17"/>
  <c r="F71" i="17"/>
  <c r="G71" i="17"/>
  <c r="E235" i="17"/>
  <c r="F235" i="17"/>
  <c r="G235" i="17"/>
  <c r="H235" i="17"/>
  <c r="K235" i="17" s="1"/>
  <c r="I235" i="17"/>
  <c r="M235" i="17" s="1"/>
  <c r="E72" i="17"/>
  <c r="F72" i="17"/>
  <c r="G72" i="17"/>
  <c r="H72" i="17"/>
  <c r="E73" i="17"/>
  <c r="I73" i="17" s="1"/>
  <c r="F73" i="17"/>
  <c r="G73" i="17"/>
  <c r="E236" i="17"/>
  <c r="F236" i="17"/>
  <c r="G236" i="17"/>
  <c r="E237" i="17"/>
  <c r="F237" i="17"/>
  <c r="G237" i="17"/>
  <c r="E238" i="17"/>
  <c r="I238" i="17" s="1"/>
  <c r="M238" i="17" s="1"/>
  <c r="F238" i="17"/>
  <c r="H238" i="17" s="1"/>
  <c r="G238" i="17"/>
  <c r="E239" i="17"/>
  <c r="I239" i="17" s="1"/>
  <c r="F239" i="17"/>
  <c r="G239" i="17"/>
  <c r="E288" i="17"/>
  <c r="H288" i="17" s="1"/>
  <c r="J288" i="17" s="1"/>
  <c r="F288" i="17"/>
  <c r="G288" i="17"/>
  <c r="E240" i="17"/>
  <c r="F240" i="17"/>
  <c r="G240" i="17"/>
  <c r="E74" i="17"/>
  <c r="F74" i="17"/>
  <c r="G74" i="17"/>
  <c r="E75" i="17"/>
  <c r="F75" i="17"/>
  <c r="G75" i="17"/>
  <c r="E241" i="17"/>
  <c r="I241" i="17" s="1"/>
  <c r="L241" i="17" s="1"/>
  <c r="F241" i="17"/>
  <c r="G241" i="17"/>
  <c r="E242" i="17"/>
  <c r="I242" i="17" s="1"/>
  <c r="F242" i="17"/>
  <c r="G242" i="17"/>
  <c r="E289" i="17"/>
  <c r="I289" i="17" s="1"/>
  <c r="F289" i="17"/>
  <c r="G289" i="17"/>
  <c r="H289" i="17"/>
  <c r="K289" i="17" s="1"/>
  <c r="E290" i="17"/>
  <c r="F290" i="17"/>
  <c r="G290" i="17"/>
  <c r="E291" i="17"/>
  <c r="H291" i="17" s="1"/>
  <c r="F291" i="17"/>
  <c r="G291" i="17"/>
  <c r="I291" i="17"/>
  <c r="M291" i="17" s="1"/>
  <c r="G76" i="17"/>
  <c r="F76" i="17"/>
  <c r="E76" i="17"/>
  <c r="H76" i="17" s="1"/>
  <c r="E3" i="16"/>
  <c r="F3" i="16"/>
  <c r="G3" i="16"/>
  <c r="H3" i="16"/>
  <c r="J3" i="16" s="1"/>
  <c r="I3" i="16"/>
  <c r="L3" i="16" s="1"/>
  <c r="E4" i="16"/>
  <c r="F4" i="16"/>
  <c r="G4" i="16"/>
  <c r="E5" i="16"/>
  <c r="F5" i="16"/>
  <c r="G5" i="16"/>
  <c r="E6" i="16"/>
  <c r="F6" i="16"/>
  <c r="G6" i="16"/>
  <c r="H6" i="16"/>
  <c r="J6" i="16" s="1"/>
  <c r="E7" i="16"/>
  <c r="F7" i="16"/>
  <c r="G7" i="16"/>
  <c r="E8" i="16"/>
  <c r="F8" i="16"/>
  <c r="G8" i="16"/>
  <c r="E9" i="16"/>
  <c r="F9" i="16"/>
  <c r="G9" i="16"/>
  <c r="H9" i="16"/>
  <c r="K9" i="16" s="1"/>
  <c r="E10" i="16"/>
  <c r="F10" i="16"/>
  <c r="G10" i="16"/>
  <c r="E11" i="16"/>
  <c r="F11" i="16"/>
  <c r="G11" i="16"/>
  <c r="E12" i="16"/>
  <c r="F12" i="16"/>
  <c r="H12" i="16" s="1"/>
  <c r="G12" i="16"/>
  <c r="E13" i="16"/>
  <c r="F13" i="16"/>
  <c r="G13" i="16"/>
  <c r="E14" i="16"/>
  <c r="H14" i="16" s="1"/>
  <c r="F14" i="16"/>
  <c r="G14" i="16"/>
  <c r="E15" i="16"/>
  <c r="F15" i="16"/>
  <c r="G15" i="16"/>
  <c r="E16" i="16"/>
  <c r="F16" i="16"/>
  <c r="G16" i="16"/>
  <c r="E17" i="16"/>
  <c r="F17" i="16"/>
  <c r="G17" i="16"/>
  <c r="E18" i="16"/>
  <c r="F18" i="16"/>
  <c r="G18" i="16"/>
  <c r="H18" i="16"/>
  <c r="J18" i="16" s="1"/>
  <c r="E19" i="16"/>
  <c r="F19" i="16"/>
  <c r="G19" i="16"/>
  <c r="E20" i="16"/>
  <c r="F20" i="16"/>
  <c r="G20" i="16"/>
  <c r="E21" i="16"/>
  <c r="F21" i="16"/>
  <c r="G21" i="16"/>
  <c r="E22" i="16"/>
  <c r="F22" i="16"/>
  <c r="G22" i="16"/>
  <c r="E23" i="16"/>
  <c r="F23" i="16"/>
  <c r="G23" i="16"/>
  <c r="E24" i="16"/>
  <c r="F24" i="16"/>
  <c r="G24" i="16"/>
  <c r="E25" i="16"/>
  <c r="F25" i="16"/>
  <c r="G25" i="16"/>
  <c r="E26" i="16"/>
  <c r="I26" i="16" s="1"/>
  <c r="F26" i="16"/>
  <c r="G26" i="16"/>
  <c r="H26" i="16"/>
  <c r="K26" i="16" s="1"/>
  <c r="E27" i="16"/>
  <c r="F27" i="16"/>
  <c r="G27" i="16"/>
  <c r="E28" i="16"/>
  <c r="F28" i="16"/>
  <c r="G28" i="16"/>
  <c r="E29" i="16"/>
  <c r="F29" i="16"/>
  <c r="G29" i="16"/>
  <c r="E30" i="16"/>
  <c r="F30" i="16"/>
  <c r="G30" i="16"/>
  <c r="E31" i="16"/>
  <c r="F31" i="16"/>
  <c r="G31" i="16"/>
  <c r="E32" i="16"/>
  <c r="F32" i="16"/>
  <c r="G32" i="16"/>
  <c r="E33" i="16"/>
  <c r="F33" i="16"/>
  <c r="G33" i="16"/>
  <c r="E34" i="16"/>
  <c r="F34" i="16"/>
  <c r="G34" i="16"/>
  <c r="E35" i="16"/>
  <c r="F35" i="16"/>
  <c r="G35" i="16"/>
  <c r="E36" i="16"/>
  <c r="F36" i="16"/>
  <c r="H36" i="16" s="1"/>
  <c r="J36" i="16" s="1"/>
  <c r="G36" i="16"/>
  <c r="E37" i="16"/>
  <c r="F37" i="16"/>
  <c r="G37" i="16"/>
  <c r="E38" i="16"/>
  <c r="H38" i="16" s="1"/>
  <c r="F38" i="16"/>
  <c r="G38" i="16"/>
  <c r="E39" i="16"/>
  <c r="F39" i="16"/>
  <c r="G39" i="16"/>
  <c r="E40" i="16"/>
  <c r="F40" i="16"/>
  <c r="G40" i="16"/>
  <c r="E41" i="16"/>
  <c r="F41" i="16"/>
  <c r="G41" i="16"/>
  <c r="E42" i="16"/>
  <c r="F42" i="16"/>
  <c r="G42" i="16"/>
  <c r="E43" i="16"/>
  <c r="F43" i="16"/>
  <c r="G43" i="16"/>
  <c r="H43" i="16"/>
  <c r="J43" i="16" s="1"/>
  <c r="I43" i="16"/>
  <c r="L43" i="16" s="1"/>
  <c r="E44" i="16"/>
  <c r="F44" i="16"/>
  <c r="G44" i="16"/>
  <c r="E45" i="16"/>
  <c r="F45" i="16"/>
  <c r="G45" i="16"/>
  <c r="E46" i="16"/>
  <c r="F46" i="16"/>
  <c r="H46" i="16" s="1"/>
  <c r="G46" i="16"/>
  <c r="E47" i="16"/>
  <c r="F47" i="16"/>
  <c r="G47" i="16"/>
  <c r="E48" i="16"/>
  <c r="H48" i="16" s="1"/>
  <c r="F48" i="16"/>
  <c r="I48" i="16" s="1"/>
  <c r="L48" i="16" s="1"/>
  <c r="G48" i="16"/>
  <c r="E49" i="16"/>
  <c r="F49" i="16"/>
  <c r="G49" i="16"/>
  <c r="E50" i="16"/>
  <c r="F50" i="16"/>
  <c r="G50" i="16"/>
  <c r="E51" i="16"/>
  <c r="H51" i="16" s="1"/>
  <c r="J51" i="16" s="1"/>
  <c r="F51" i="16"/>
  <c r="I51" i="16" s="1"/>
  <c r="G51" i="16"/>
  <c r="E52" i="16"/>
  <c r="F52" i="16"/>
  <c r="G52" i="16"/>
  <c r="E53" i="16"/>
  <c r="F53" i="16"/>
  <c r="G53" i="16"/>
  <c r="E54" i="16"/>
  <c r="F54" i="16"/>
  <c r="I54" i="16" s="1"/>
  <c r="G54" i="16"/>
  <c r="E55" i="16"/>
  <c r="F55" i="16"/>
  <c r="I55" i="16" s="1"/>
  <c r="G55" i="16"/>
  <c r="E56" i="16"/>
  <c r="H56" i="16" s="1"/>
  <c r="J56" i="16" s="1"/>
  <c r="F56" i="16"/>
  <c r="G56" i="16"/>
  <c r="I56" i="16"/>
  <c r="E57" i="16"/>
  <c r="H57" i="16" s="1"/>
  <c r="F57" i="16"/>
  <c r="G57" i="16"/>
  <c r="E58" i="16"/>
  <c r="F58" i="16"/>
  <c r="G58" i="16"/>
  <c r="E59" i="16"/>
  <c r="F59" i="16"/>
  <c r="I59" i="16" s="1"/>
  <c r="G59" i="16"/>
  <c r="E60" i="16"/>
  <c r="F60" i="16"/>
  <c r="G60" i="16"/>
  <c r="E61" i="16"/>
  <c r="F61" i="16"/>
  <c r="G61" i="16"/>
  <c r="E62" i="16"/>
  <c r="F62" i="16"/>
  <c r="G62" i="16"/>
  <c r="E63" i="16"/>
  <c r="F63" i="16"/>
  <c r="G63" i="16"/>
  <c r="E64" i="16"/>
  <c r="F64" i="16"/>
  <c r="G64" i="16"/>
  <c r="E65" i="16"/>
  <c r="H65" i="16" s="1"/>
  <c r="J65" i="16" s="1"/>
  <c r="F65" i="16"/>
  <c r="G65" i="16"/>
  <c r="E66" i="16"/>
  <c r="F66" i="16"/>
  <c r="G66" i="16"/>
  <c r="E67" i="16"/>
  <c r="F67" i="16"/>
  <c r="G67" i="16"/>
  <c r="E68" i="16"/>
  <c r="F68" i="16"/>
  <c r="G68" i="16"/>
  <c r="E69" i="16"/>
  <c r="F69" i="16"/>
  <c r="G69" i="16"/>
  <c r="E70" i="16"/>
  <c r="F70" i="16"/>
  <c r="G70" i="16"/>
  <c r="E71" i="16"/>
  <c r="F71" i="16"/>
  <c r="G71" i="16"/>
  <c r="E72" i="16"/>
  <c r="F72" i="16"/>
  <c r="G72" i="16"/>
  <c r="E73" i="16"/>
  <c r="F73" i="16"/>
  <c r="G73" i="16"/>
  <c r="E74" i="16"/>
  <c r="F74" i="16"/>
  <c r="G74" i="16"/>
  <c r="E75" i="16"/>
  <c r="F75" i="16"/>
  <c r="H75" i="16" s="1"/>
  <c r="J75" i="16" s="1"/>
  <c r="G75" i="16"/>
  <c r="E76" i="16"/>
  <c r="F76" i="16"/>
  <c r="G76" i="16"/>
  <c r="E77" i="16"/>
  <c r="F77" i="16"/>
  <c r="H77" i="16" s="1"/>
  <c r="G77" i="16"/>
  <c r="E78" i="16"/>
  <c r="F78" i="16"/>
  <c r="G78" i="16"/>
  <c r="E79" i="16"/>
  <c r="F79" i="16"/>
  <c r="I79" i="16" s="1"/>
  <c r="G79" i="16"/>
  <c r="E80" i="16"/>
  <c r="F80" i="16"/>
  <c r="G80" i="16"/>
  <c r="E81" i="16"/>
  <c r="F81" i="16"/>
  <c r="G81" i="16"/>
  <c r="E82" i="16"/>
  <c r="F82" i="16"/>
  <c r="G82" i="16"/>
  <c r="E83" i="16"/>
  <c r="F83" i="16"/>
  <c r="G83" i="16"/>
  <c r="E84" i="16"/>
  <c r="F84" i="16"/>
  <c r="G84" i="16"/>
  <c r="E85" i="16"/>
  <c r="F85" i="16"/>
  <c r="G85" i="16"/>
  <c r="E86" i="16"/>
  <c r="H86" i="16" s="1"/>
  <c r="F86" i="16"/>
  <c r="G86" i="16"/>
  <c r="E87" i="16"/>
  <c r="F87" i="16"/>
  <c r="G87" i="16"/>
  <c r="E88" i="16"/>
  <c r="F88" i="16"/>
  <c r="G88" i="16"/>
  <c r="E89" i="16"/>
  <c r="F89" i="16"/>
  <c r="G89" i="16"/>
  <c r="E90" i="16"/>
  <c r="F90" i="16"/>
  <c r="G90" i="16"/>
  <c r="E91" i="16"/>
  <c r="F91" i="16"/>
  <c r="G91" i="16"/>
  <c r="E92" i="16"/>
  <c r="F92" i="16"/>
  <c r="G92" i="16"/>
  <c r="E93" i="16"/>
  <c r="F93" i="16"/>
  <c r="I93" i="16" s="1"/>
  <c r="L93" i="16" s="1"/>
  <c r="G93" i="16"/>
  <c r="H93" i="16"/>
  <c r="E94" i="16"/>
  <c r="F94" i="16"/>
  <c r="G94" i="16"/>
  <c r="E95" i="16"/>
  <c r="F95" i="16"/>
  <c r="G95" i="16"/>
  <c r="E96" i="16"/>
  <c r="F96" i="16"/>
  <c r="G96" i="16"/>
  <c r="E97" i="16"/>
  <c r="H97" i="16" s="1"/>
  <c r="F97" i="16"/>
  <c r="G97" i="16"/>
  <c r="E98" i="16"/>
  <c r="F98" i="16"/>
  <c r="G98" i="16"/>
  <c r="E99" i="16"/>
  <c r="F99" i="16"/>
  <c r="G99" i="16"/>
  <c r="E100" i="16"/>
  <c r="F100" i="16"/>
  <c r="G100" i="16"/>
  <c r="E101" i="16"/>
  <c r="F101" i="16"/>
  <c r="G101" i="16"/>
  <c r="E102" i="16"/>
  <c r="F102" i="16"/>
  <c r="G102" i="16"/>
  <c r="E103" i="16"/>
  <c r="F103" i="16"/>
  <c r="I103" i="16" s="1"/>
  <c r="G103" i="16"/>
  <c r="E104" i="16"/>
  <c r="F104" i="16"/>
  <c r="G104" i="16"/>
  <c r="E105" i="16"/>
  <c r="F105" i="16"/>
  <c r="G105" i="16"/>
  <c r="E106" i="16"/>
  <c r="F106" i="16"/>
  <c r="G106" i="16"/>
  <c r="E107" i="16"/>
  <c r="F107" i="16"/>
  <c r="G107" i="16"/>
  <c r="E108" i="16"/>
  <c r="H108" i="16" s="1"/>
  <c r="J108" i="16" s="1"/>
  <c r="F108" i="16"/>
  <c r="G108" i="16"/>
  <c r="E109" i="16"/>
  <c r="F109" i="16"/>
  <c r="G109" i="16"/>
  <c r="E110" i="16"/>
  <c r="F110" i="16"/>
  <c r="G110" i="16"/>
  <c r="E111" i="16"/>
  <c r="F111" i="16"/>
  <c r="G111" i="16"/>
  <c r="E112" i="16"/>
  <c r="F112" i="16"/>
  <c r="H112" i="16" s="1"/>
  <c r="G112" i="16"/>
  <c r="E113" i="16"/>
  <c r="F113" i="16"/>
  <c r="G113" i="16"/>
  <c r="E114" i="16"/>
  <c r="F114" i="16"/>
  <c r="G114" i="16"/>
  <c r="E115" i="16"/>
  <c r="F115" i="16"/>
  <c r="G115" i="16"/>
  <c r="E116" i="16"/>
  <c r="F116" i="16"/>
  <c r="G116" i="16"/>
  <c r="E117" i="16"/>
  <c r="F117" i="16"/>
  <c r="G117" i="16"/>
  <c r="E118" i="16"/>
  <c r="I118" i="16" s="1"/>
  <c r="F118" i="16"/>
  <c r="G118" i="16"/>
  <c r="E119" i="16"/>
  <c r="F119" i="16"/>
  <c r="G119" i="16"/>
  <c r="E120" i="16"/>
  <c r="F120" i="16"/>
  <c r="G120" i="16"/>
  <c r="E121" i="16"/>
  <c r="F121" i="16"/>
  <c r="G121" i="16"/>
  <c r="E122" i="16"/>
  <c r="F122" i="16"/>
  <c r="G122" i="16"/>
  <c r="E123" i="16"/>
  <c r="F123" i="16"/>
  <c r="G123" i="16"/>
  <c r="E124" i="16"/>
  <c r="F124" i="16"/>
  <c r="G124" i="16"/>
  <c r="E125" i="16"/>
  <c r="F125" i="16"/>
  <c r="G125" i="16"/>
  <c r="E126" i="16"/>
  <c r="F126" i="16"/>
  <c r="G126" i="16"/>
  <c r="E127" i="16"/>
  <c r="F127" i="16"/>
  <c r="G127" i="16"/>
  <c r="E128" i="16"/>
  <c r="F128" i="16"/>
  <c r="G128" i="16"/>
  <c r="H128" i="16"/>
  <c r="E129" i="16"/>
  <c r="F129" i="16"/>
  <c r="G129" i="16"/>
  <c r="E130" i="16"/>
  <c r="H130" i="16" s="1"/>
  <c r="F130" i="16"/>
  <c r="G130" i="16"/>
  <c r="E131" i="16"/>
  <c r="I131" i="16" s="1"/>
  <c r="F131" i="16"/>
  <c r="G131" i="16"/>
  <c r="E132" i="16"/>
  <c r="F132" i="16"/>
  <c r="G132" i="16"/>
  <c r="E133" i="16"/>
  <c r="F133" i="16"/>
  <c r="G133" i="16"/>
  <c r="E134" i="16"/>
  <c r="F134" i="16"/>
  <c r="G134" i="16"/>
  <c r="E135" i="16"/>
  <c r="F135" i="16"/>
  <c r="G135" i="16"/>
  <c r="E136" i="16"/>
  <c r="F136" i="16"/>
  <c r="G136" i="16"/>
  <c r="E137" i="16"/>
  <c r="F137" i="16"/>
  <c r="H137" i="16" s="1"/>
  <c r="J137" i="16" s="1"/>
  <c r="G137" i="16"/>
  <c r="E138" i="16"/>
  <c r="F138" i="16"/>
  <c r="G138" i="16"/>
  <c r="E139" i="16"/>
  <c r="F139" i="16"/>
  <c r="G139" i="16"/>
  <c r="E140" i="16"/>
  <c r="I140" i="16" s="1"/>
  <c r="F140" i="16"/>
  <c r="G140" i="16"/>
  <c r="H140" i="16"/>
  <c r="K140" i="16" s="1"/>
  <c r="E141" i="16"/>
  <c r="F141" i="16"/>
  <c r="G141" i="16"/>
  <c r="E142" i="16"/>
  <c r="F142" i="16"/>
  <c r="I142" i="16" s="1"/>
  <c r="G142" i="16"/>
  <c r="E143" i="16"/>
  <c r="F143" i="16"/>
  <c r="G143" i="16"/>
  <c r="E144" i="16"/>
  <c r="F144" i="16"/>
  <c r="G144" i="16"/>
  <c r="E145" i="16"/>
  <c r="F145" i="16"/>
  <c r="G145" i="16"/>
  <c r="E146" i="16"/>
  <c r="F146" i="16"/>
  <c r="G146" i="16"/>
  <c r="H146" i="16"/>
  <c r="J146" i="16" s="1"/>
  <c r="E147" i="16"/>
  <c r="F147" i="16"/>
  <c r="G147" i="16"/>
  <c r="E148" i="16"/>
  <c r="F148" i="16"/>
  <c r="I148" i="16" s="1"/>
  <c r="G148" i="16"/>
  <c r="E149" i="16"/>
  <c r="F149" i="16"/>
  <c r="H149" i="16" s="1"/>
  <c r="G149" i="16"/>
  <c r="E150" i="16"/>
  <c r="F150" i="16"/>
  <c r="G150" i="16"/>
  <c r="E151" i="16"/>
  <c r="F151" i="16"/>
  <c r="G151" i="16"/>
  <c r="H151" i="16"/>
  <c r="J151" i="16" s="1"/>
  <c r="I151" i="16"/>
  <c r="L151" i="16" s="1"/>
  <c r="E152" i="16"/>
  <c r="F152" i="16"/>
  <c r="G152" i="16"/>
  <c r="E153" i="16"/>
  <c r="I153" i="16" s="1"/>
  <c r="F153" i="16"/>
  <c r="G153" i="16"/>
  <c r="E154" i="16"/>
  <c r="F154" i="16"/>
  <c r="H154" i="16" s="1"/>
  <c r="G154" i="16"/>
  <c r="E155" i="16"/>
  <c r="F155" i="16"/>
  <c r="G155" i="16"/>
  <c r="E156" i="16"/>
  <c r="F156" i="16"/>
  <c r="G156" i="16"/>
  <c r="E157" i="16"/>
  <c r="F157" i="16"/>
  <c r="G157" i="16"/>
  <c r="E158" i="16"/>
  <c r="F158" i="16"/>
  <c r="I158" i="16" s="1"/>
  <c r="G158" i="16"/>
  <c r="E159" i="16"/>
  <c r="H159" i="16" s="1"/>
  <c r="K159" i="16" s="1"/>
  <c r="F159" i="16"/>
  <c r="G159" i="16"/>
  <c r="E160" i="16"/>
  <c r="F160" i="16"/>
  <c r="G160" i="16"/>
  <c r="E161" i="16"/>
  <c r="H161" i="16" s="1"/>
  <c r="F161" i="16"/>
  <c r="G161" i="16"/>
  <c r="E162" i="16"/>
  <c r="F162" i="16"/>
  <c r="G162" i="16"/>
  <c r="E163" i="16"/>
  <c r="F163" i="16"/>
  <c r="G163" i="16"/>
  <c r="E164" i="16"/>
  <c r="F164" i="16"/>
  <c r="G164" i="16"/>
  <c r="E165" i="16"/>
  <c r="F165" i="16"/>
  <c r="G165" i="16"/>
  <c r="E166" i="16"/>
  <c r="F166" i="16"/>
  <c r="G166" i="16"/>
  <c r="E167" i="16"/>
  <c r="F167" i="16"/>
  <c r="G167" i="16"/>
  <c r="E168" i="16"/>
  <c r="F168" i="16"/>
  <c r="G168" i="16"/>
  <c r="E169" i="16"/>
  <c r="F169" i="16"/>
  <c r="G169" i="16"/>
  <c r="E170" i="16"/>
  <c r="F170" i="16"/>
  <c r="G170" i="16"/>
  <c r="H170" i="16"/>
  <c r="J170" i="16" s="1"/>
  <c r="E171" i="16"/>
  <c r="H171" i="16" s="1"/>
  <c r="F171" i="16"/>
  <c r="I171" i="16" s="1"/>
  <c r="L171" i="16" s="1"/>
  <c r="G171" i="16"/>
  <c r="E172" i="16"/>
  <c r="F172" i="16"/>
  <c r="G172" i="16"/>
  <c r="E173" i="16"/>
  <c r="F173" i="16"/>
  <c r="G173" i="16"/>
  <c r="E174" i="16"/>
  <c r="F174" i="16"/>
  <c r="G174" i="16"/>
  <c r="E175" i="16"/>
  <c r="F175" i="16"/>
  <c r="G175" i="16"/>
  <c r="E176" i="16"/>
  <c r="F176" i="16"/>
  <c r="G176" i="16"/>
  <c r="E177" i="16"/>
  <c r="F177" i="16"/>
  <c r="G177" i="16"/>
  <c r="E178" i="16"/>
  <c r="F178" i="16"/>
  <c r="G178" i="16"/>
  <c r="E179" i="16"/>
  <c r="F179" i="16"/>
  <c r="G179" i="16"/>
  <c r="E180" i="16"/>
  <c r="F180" i="16"/>
  <c r="G180" i="16"/>
  <c r="E181" i="16"/>
  <c r="H181" i="16" s="1"/>
  <c r="K181" i="16" s="1"/>
  <c r="F181" i="16"/>
  <c r="G181" i="16"/>
  <c r="E182" i="16"/>
  <c r="F182" i="16"/>
  <c r="G182" i="16"/>
  <c r="E183" i="16"/>
  <c r="F183" i="16"/>
  <c r="G183" i="16"/>
  <c r="E184" i="16"/>
  <c r="F184" i="16"/>
  <c r="H184" i="16" s="1"/>
  <c r="G184" i="16"/>
  <c r="E185" i="16"/>
  <c r="F185" i="16"/>
  <c r="G185" i="16"/>
  <c r="E186" i="16"/>
  <c r="H186" i="16" s="1"/>
  <c r="J186" i="16" s="1"/>
  <c r="F186" i="16"/>
  <c r="G186" i="16"/>
  <c r="E187" i="16"/>
  <c r="F187" i="16"/>
  <c r="G187" i="16"/>
  <c r="E188" i="16"/>
  <c r="F188" i="16"/>
  <c r="G188" i="16"/>
  <c r="E189" i="16"/>
  <c r="F189" i="16"/>
  <c r="H189" i="16" s="1"/>
  <c r="G189" i="16"/>
  <c r="E190" i="16"/>
  <c r="F190" i="16"/>
  <c r="G190" i="16"/>
  <c r="E191" i="16"/>
  <c r="F191" i="16"/>
  <c r="G191" i="16"/>
  <c r="H191" i="16"/>
  <c r="K191" i="16" s="1"/>
  <c r="E192" i="16"/>
  <c r="F192" i="16"/>
  <c r="G192" i="16"/>
  <c r="E193" i="16"/>
  <c r="H193" i="16" s="1"/>
  <c r="J193" i="16" s="1"/>
  <c r="F193" i="16"/>
  <c r="G193" i="16"/>
  <c r="E194" i="16"/>
  <c r="F194" i="16"/>
  <c r="H194" i="16" s="1"/>
  <c r="G194" i="16"/>
  <c r="E195" i="16"/>
  <c r="F195" i="16"/>
  <c r="G195" i="16"/>
  <c r="E196" i="16"/>
  <c r="H196" i="16" s="1"/>
  <c r="J196" i="16" s="1"/>
  <c r="F196" i="16"/>
  <c r="G196" i="16"/>
  <c r="E197" i="16"/>
  <c r="F197" i="16"/>
  <c r="G197" i="16"/>
  <c r="E198" i="16"/>
  <c r="F198" i="16"/>
  <c r="G198" i="16"/>
  <c r="E199" i="16"/>
  <c r="F199" i="16"/>
  <c r="G199" i="16"/>
  <c r="E200" i="16"/>
  <c r="F200" i="16"/>
  <c r="G200" i="16"/>
  <c r="E201" i="16"/>
  <c r="F201" i="16"/>
  <c r="G201" i="16"/>
  <c r="E202" i="16"/>
  <c r="F202" i="16"/>
  <c r="G202" i="16"/>
  <c r="E203" i="16"/>
  <c r="F203" i="16"/>
  <c r="G203" i="16"/>
  <c r="E204" i="16"/>
  <c r="H204" i="16" s="1"/>
  <c r="F204" i="16"/>
  <c r="G204" i="16"/>
  <c r="E205" i="16"/>
  <c r="F205" i="16"/>
  <c r="G205" i="16"/>
  <c r="E206" i="16"/>
  <c r="F206" i="16"/>
  <c r="G206" i="16"/>
  <c r="E207" i="16"/>
  <c r="F207" i="16"/>
  <c r="H207" i="16" s="1"/>
  <c r="G207" i="16"/>
  <c r="E208" i="16"/>
  <c r="F208" i="16"/>
  <c r="G208" i="16"/>
  <c r="E209" i="16"/>
  <c r="F209" i="16"/>
  <c r="G209" i="16"/>
  <c r="E210" i="16"/>
  <c r="F210" i="16"/>
  <c r="G210" i="16"/>
  <c r="I210" i="16"/>
  <c r="E211" i="16"/>
  <c r="F211" i="16"/>
  <c r="G211" i="16"/>
  <c r="E212" i="16"/>
  <c r="F212" i="16"/>
  <c r="G212" i="16"/>
  <c r="E213" i="16"/>
  <c r="F213" i="16"/>
  <c r="G213" i="16"/>
  <c r="E214" i="16"/>
  <c r="H214" i="16" s="1"/>
  <c r="F214" i="16"/>
  <c r="G214" i="16"/>
  <c r="E215" i="16"/>
  <c r="F215" i="16"/>
  <c r="G215" i="16"/>
  <c r="E216" i="16"/>
  <c r="F216" i="16"/>
  <c r="G216" i="16"/>
  <c r="E217" i="16"/>
  <c r="F217" i="16"/>
  <c r="G217" i="16"/>
  <c r="E218" i="16"/>
  <c r="F218" i="16"/>
  <c r="G218" i="16"/>
  <c r="E219" i="16"/>
  <c r="F219" i="16"/>
  <c r="G219" i="16"/>
  <c r="E220" i="16"/>
  <c r="I220" i="16" s="1"/>
  <c r="F220" i="16"/>
  <c r="G220" i="16"/>
  <c r="E221" i="16"/>
  <c r="F221" i="16"/>
  <c r="G221" i="16"/>
  <c r="E222" i="16"/>
  <c r="F222" i="16"/>
  <c r="G222" i="16"/>
  <c r="E223" i="16"/>
  <c r="F223" i="16"/>
  <c r="G223" i="16"/>
  <c r="E224" i="16"/>
  <c r="F224" i="16"/>
  <c r="G224" i="16"/>
  <c r="E225" i="16"/>
  <c r="F225" i="16"/>
  <c r="G225" i="16"/>
  <c r="E226" i="16"/>
  <c r="F226" i="16"/>
  <c r="G226" i="16"/>
  <c r="E227" i="16"/>
  <c r="F227" i="16"/>
  <c r="G227" i="16"/>
  <c r="E228" i="16"/>
  <c r="F228" i="16"/>
  <c r="G228" i="16"/>
  <c r="E229" i="16"/>
  <c r="F229" i="16"/>
  <c r="G229" i="16"/>
  <c r="E230" i="16"/>
  <c r="I230" i="16" s="1"/>
  <c r="F230" i="16"/>
  <c r="G230" i="16"/>
  <c r="E231" i="16"/>
  <c r="F231" i="16"/>
  <c r="G231" i="16"/>
  <c r="E232" i="16"/>
  <c r="F232" i="16"/>
  <c r="G232" i="16"/>
  <c r="E233" i="16"/>
  <c r="F233" i="16"/>
  <c r="G233" i="16"/>
  <c r="E234" i="16"/>
  <c r="F234" i="16"/>
  <c r="G234" i="16"/>
  <c r="E235" i="16"/>
  <c r="F235" i="16"/>
  <c r="G235" i="16"/>
  <c r="E236" i="16"/>
  <c r="F236" i="16"/>
  <c r="G236" i="16"/>
  <c r="E237" i="16"/>
  <c r="F237" i="16"/>
  <c r="G237" i="16"/>
  <c r="E238" i="16"/>
  <c r="F238" i="16"/>
  <c r="G238" i="16"/>
  <c r="H238" i="16"/>
  <c r="K238" i="16" s="1"/>
  <c r="I238" i="16"/>
  <c r="E239" i="16"/>
  <c r="H239" i="16" s="1"/>
  <c r="F239" i="16"/>
  <c r="G239" i="16"/>
  <c r="E240" i="16"/>
  <c r="F240" i="16"/>
  <c r="G240" i="16"/>
  <c r="E241" i="16"/>
  <c r="F241" i="16"/>
  <c r="G241" i="16"/>
  <c r="E242" i="16"/>
  <c r="F242" i="16"/>
  <c r="G242" i="16"/>
  <c r="E243" i="16"/>
  <c r="H243" i="16" s="1"/>
  <c r="K243" i="16" s="1"/>
  <c r="F243" i="16"/>
  <c r="G243" i="16"/>
  <c r="E244" i="16"/>
  <c r="F244" i="16"/>
  <c r="G244" i="16"/>
  <c r="E245" i="16"/>
  <c r="H245" i="16" s="1"/>
  <c r="J245" i="16" s="1"/>
  <c r="F245" i="16"/>
  <c r="G245" i="16"/>
  <c r="E246" i="16"/>
  <c r="H246" i="16" s="1"/>
  <c r="F246" i="16"/>
  <c r="G246" i="16"/>
  <c r="E247" i="16"/>
  <c r="F247" i="16"/>
  <c r="G247" i="16"/>
  <c r="E248" i="16"/>
  <c r="F248" i="16"/>
  <c r="G248" i="16"/>
  <c r="E249" i="16"/>
  <c r="F249" i="16"/>
  <c r="G249" i="16"/>
  <c r="E250" i="16"/>
  <c r="F250" i="16"/>
  <c r="G250" i="16"/>
  <c r="E251" i="16"/>
  <c r="F251" i="16"/>
  <c r="G251" i="16"/>
  <c r="E252" i="16"/>
  <c r="F252" i="16"/>
  <c r="G252" i="16"/>
  <c r="E253" i="16"/>
  <c r="F253" i="16"/>
  <c r="G253" i="16"/>
  <c r="E254" i="16"/>
  <c r="F254" i="16"/>
  <c r="G254" i="16"/>
  <c r="E255" i="16"/>
  <c r="F255" i="16"/>
  <c r="G255" i="16"/>
  <c r="E256" i="16"/>
  <c r="F256" i="16"/>
  <c r="G256" i="16"/>
  <c r="E257" i="16"/>
  <c r="H257" i="16" s="1"/>
  <c r="F257" i="16"/>
  <c r="G257" i="16"/>
  <c r="E258" i="16"/>
  <c r="H258" i="16" s="1"/>
  <c r="K258" i="16" s="1"/>
  <c r="F258" i="16"/>
  <c r="G258" i="16"/>
  <c r="E259" i="16"/>
  <c r="H259" i="16" s="1"/>
  <c r="J259" i="16" s="1"/>
  <c r="F259" i="16"/>
  <c r="G259" i="16"/>
  <c r="E260" i="16"/>
  <c r="F260" i="16"/>
  <c r="G260" i="16"/>
  <c r="E261" i="16"/>
  <c r="F261" i="16"/>
  <c r="G261" i="16"/>
  <c r="E262" i="16"/>
  <c r="F262" i="16"/>
  <c r="G262" i="16"/>
  <c r="E263" i="16"/>
  <c r="F263" i="16"/>
  <c r="G263" i="16"/>
  <c r="E264" i="16"/>
  <c r="F264" i="16"/>
  <c r="G264" i="16"/>
  <c r="E265" i="16"/>
  <c r="H265" i="16" s="1"/>
  <c r="J265" i="16" s="1"/>
  <c r="F265" i="16"/>
  <c r="G265" i="16"/>
  <c r="E266" i="16"/>
  <c r="F266" i="16"/>
  <c r="G266" i="16"/>
  <c r="E267" i="16"/>
  <c r="F267" i="16"/>
  <c r="G267" i="16"/>
  <c r="E268" i="16"/>
  <c r="I268" i="16" s="1"/>
  <c r="L268" i="16" s="1"/>
  <c r="F268" i="16"/>
  <c r="G268" i="16"/>
  <c r="E269" i="16"/>
  <c r="F269" i="16"/>
  <c r="G269" i="16"/>
  <c r="H269" i="16"/>
  <c r="J269" i="16" s="1"/>
  <c r="E270" i="16"/>
  <c r="F270" i="16"/>
  <c r="G270" i="16"/>
  <c r="E271" i="16"/>
  <c r="F271" i="16"/>
  <c r="G271" i="16"/>
  <c r="E272" i="16"/>
  <c r="F272" i="16"/>
  <c r="G272" i="16"/>
  <c r="H272" i="16"/>
  <c r="J272" i="16" s="1"/>
  <c r="I272" i="16"/>
  <c r="M272" i="16" s="1"/>
  <c r="E273" i="16"/>
  <c r="H273" i="16" s="1"/>
  <c r="K273" i="16" s="1"/>
  <c r="F273" i="16"/>
  <c r="G273" i="16"/>
  <c r="E274" i="16"/>
  <c r="F274" i="16"/>
  <c r="G274" i="16"/>
  <c r="E275" i="16"/>
  <c r="F275" i="16"/>
  <c r="G275" i="16"/>
  <c r="H275" i="16"/>
  <c r="J275" i="16" s="1"/>
  <c r="E276" i="16"/>
  <c r="H276" i="16" s="1"/>
  <c r="J276" i="16" s="1"/>
  <c r="F276" i="16"/>
  <c r="G276" i="16"/>
  <c r="E277" i="16"/>
  <c r="H277" i="16" s="1"/>
  <c r="F277" i="16"/>
  <c r="G277" i="16"/>
  <c r="E278" i="16"/>
  <c r="F278" i="16"/>
  <c r="G278" i="16"/>
  <c r="E279" i="16"/>
  <c r="I279" i="16" s="1"/>
  <c r="M279" i="16" s="1"/>
  <c r="F279" i="16"/>
  <c r="G279" i="16"/>
  <c r="E280" i="16"/>
  <c r="F280" i="16"/>
  <c r="G280" i="16"/>
  <c r="E281" i="16"/>
  <c r="F281" i="16"/>
  <c r="G281" i="16"/>
  <c r="E282" i="16"/>
  <c r="F282" i="16"/>
  <c r="I282" i="16" s="1"/>
  <c r="M282" i="16" s="1"/>
  <c r="G282" i="16"/>
  <c r="E283" i="16"/>
  <c r="F283" i="16"/>
  <c r="I283" i="16" s="1"/>
  <c r="G283" i="16"/>
  <c r="H283" i="16"/>
  <c r="K283" i="16" s="1"/>
  <c r="E284" i="16"/>
  <c r="F284" i="16"/>
  <c r="G284" i="16"/>
  <c r="E285" i="16"/>
  <c r="F285" i="16"/>
  <c r="G285" i="16"/>
  <c r="E286" i="16"/>
  <c r="F286" i="16"/>
  <c r="G286" i="16"/>
  <c r="E287" i="16"/>
  <c r="H287" i="16" s="1"/>
  <c r="J287" i="16" s="1"/>
  <c r="F287" i="16"/>
  <c r="G287" i="16"/>
  <c r="E288" i="16"/>
  <c r="F288" i="16"/>
  <c r="G288" i="16"/>
  <c r="E289" i="16"/>
  <c r="H289" i="16" s="1"/>
  <c r="K289" i="16" s="1"/>
  <c r="F289" i="16"/>
  <c r="G289" i="16"/>
  <c r="E290" i="16"/>
  <c r="F290" i="16"/>
  <c r="G290" i="16"/>
  <c r="E291" i="16"/>
  <c r="F291" i="16"/>
  <c r="G291" i="16"/>
  <c r="H291" i="16"/>
  <c r="J291" i="16" s="1"/>
  <c r="E292" i="16"/>
  <c r="F292" i="16"/>
  <c r="G292" i="16"/>
  <c r="I292" i="16"/>
  <c r="L292" i="16" s="1"/>
  <c r="E293" i="16"/>
  <c r="I293" i="16" s="1"/>
  <c r="F293" i="16"/>
  <c r="G293" i="16"/>
  <c r="E294" i="16"/>
  <c r="I294" i="16" s="1"/>
  <c r="M294" i="16" s="1"/>
  <c r="F294" i="16"/>
  <c r="G294" i="16"/>
  <c r="E295" i="16"/>
  <c r="I295" i="16" s="1"/>
  <c r="L295" i="16" s="1"/>
  <c r="F295" i="16"/>
  <c r="G295" i="16"/>
  <c r="E296" i="16"/>
  <c r="F296" i="16"/>
  <c r="G296" i="16"/>
  <c r="E297" i="16"/>
  <c r="F297" i="16"/>
  <c r="G297" i="16"/>
  <c r="E298" i="16"/>
  <c r="F298" i="16"/>
  <c r="G298" i="16"/>
  <c r="E299" i="16"/>
  <c r="F299" i="16"/>
  <c r="G299" i="16"/>
  <c r="E300" i="16"/>
  <c r="F300" i="16"/>
  <c r="G300" i="16"/>
  <c r="E301" i="16"/>
  <c r="F301" i="16"/>
  <c r="G301" i="16"/>
  <c r="H301" i="16"/>
  <c r="J301" i="16" s="1"/>
  <c r="G2" i="16"/>
  <c r="F2" i="16"/>
  <c r="E2" i="16"/>
  <c r="E3" i="15"/>
  <c r="H3" i="15" s="1"/>
  <c r="J3" i="15" s="1"/>
  <c r="F3" i="15"/>
  <c r="G3" i="15"/>
  <c r="E4" i="15"/>
  <c r="F4" i="15"/>
  <c r="G4" i="15"/>
  <c r="E5" i="15"/>
  <c r="F5" i="15"/>
  <c r="G5" i="15"/>
  <c r="E6" i="15"/>
  <c r="F6" i="15"/>
  <c r="G6" i="15"/>
  <c r="E7" i="15"/>
  <c r="F7" i="15"/>
  <c r="G7" i="15"/>
  <c r="E8" i="15"/>
  <c r="F8" i="15"/>
  <c r="G8" i="15"/>
  <c r="E9" i="15"/>
  <c r="I9" i="15" s="1"/>
  <c r="F9" i="15"/>
  <c r="G9" i="15"/>
  <c r="E10" i="15"/>
  <c r="F10" i="15"/>
  <c r="G10" i="15"/>
  <c r="E11" i="15"/>
  <c r="F11" i="15"/>
  <c r="I11" i="15" s="1"/>
  <c r="G11" i="15"/>
  <c r="E12" i="15"/>
  <c r="F12" i="15"/>
  <c r="G12" i="15"/>
  <c r="E13" i="15"/>
  <c r="F13" i="15"/>
  <c r="G13" i="15"/>
  <c r="I13" i="15"/>
  <c r="E14" i="15"/>
  <c r="F14" i="15"/>
  <c r="G14" i="15"/>
  <c r="E15" i="15"/>
  <c r="F15" i="15"/>
  <c r="G15" i="15"/>
  <c r="E16" i="15"/>
  <c r="F16" i="15"/>
  <c r="H16" i="15" s="1"/>
  <c r="G16" i="15"/>
  <c r="E17" i="15"/>
  <c r="F17" i="15"/>
  <c r="G17" i="15"/>
  <c r="E18" i="15"/>
  <c r="F18" i="15"/>
  <c r="G18" i="15"/>
  <c r="H18" i="15"/>
  <c r="K18" i="15" s="1"/>
  <c r="I18" i="15"/>
  <c r="E19" i="15"/>
  <c r="F19" i="15"/>
  <c r="G19" i="15"/>
  <c r="E20" i="15"/>
  <c r="F20" i="15"/>
  <c r="G20" i="15"/>
  <c r="E21" i="15"/>
  <c r="I21" i="15" s="1"/>
  <c r="F21" i="15"/>
  <c r="G21" i="15"/>
  <c r="E22" i="15"/>
  <c r="F22" i="15"/>
  <c r="G22" i="15"/>
  <c r="E23" i="15"/>
  <c r="H23" i="15" s="1"/>
  <c r="F23" i="15"/>
  <c r="G23" i="15"/>
  <c r="E24" i="15"/>
  <c r="F24" i="15"/>
  <c r="G24" i="15"/>
  <c r="E25" i="15"/>
  <c r="F25" i="15"/>
  <c r="G25" i="15"/>
  <c r="E26" i="15"/>
  <c r="F26" i="15"/>
  <c r="G26" i="15"/>
  <c r="E27" i="15"/>
  <c r="F27" i="15"/>
  <c r="G27" i="15"/>
  <c r="E28" i="15"/>
  <c r="I28" i="15" s="1"/>
  <c r="F28" i="15"/>
  <c r="G28" i="15"/>
  <c r="E29" i="15"/>
  <c r="F29" i="15"/>
  <c r="G29" i="15"/>
  <c r="E30" i="15"/>
  <c r="F30" i="15"/>
  <c r="G30" i="15"/>
  <c r="E31" i="15"/>
  <c r="F31" i="15"/>
  <c r="G31" i="15"/>
  <c r="E32" i="15"/>
  <c r="F32" i="15"/>
  <c r="G32" i="15"/>
  <c r="E33" i="15"/>
  <c r="F33" i="15"/>
  <c r="G33" i="15"/>
  <c r="E34" i="15"/>
  <c r="F34" i="15"/>
  <c r="G34" i="15"/>
  <c r="E35" i="15"/>
  <c r="F35" i="15"/>
  <c r="G35" i="15"/>
  <c r="E36" i="15"/>
  <c r="H36" i="15" s="1"/>
  <c r="F36" i="15"/>
  <c r="G36" i="15"/>
  <c r="E37" i="15"/>
  <c r="F37" i="15"/>
  <c r="G37" i="15"/>
  <c r="E38" i="15"/>
  <c r="I38" i="15" s="1"/>
  <c r="F38" i="15"/>
  <c r="G38" i="15"/>
  <c r="E39" i="15"/>
  <c r="F39" i="15"/>
  <c r="G39" i="15"/>
  <c r="E40" i="15"/>
  <c r="F40" i="15"/>
  <c r="G40" i="15"/>
  <c r="E41" i="15"/>
  <c r="H41" i="15" s="1"/>
  <c r="F41" i="15"/>
  <c r="G41" i="15"/>
  <c r="E42" i="15"/>
  <c r="F42" i="15"/>
  <c r="G42" i="15"/>
  <c r="E43" i="15"/>
  <c r="H43" i="15" s="1"/>
  <c r="F43" i="15"/>
  <c r="G43" i="15"/>
  <c r="E44" i="15"/>
  <c r="F44" i="15"/>
  <c r="G44" i="15"/>
  <c r="E45" i="15"/>
  <c r="F45" i="15"/>
  <c r="G45" i="15"/>
  <c r="E46" i="15"/>
  <c r="F46" i="15"/>
  <c r="G46" i="15"/>
  <c r="I46" i="15"/>
  <c r="E47" i="15"/>
  <c r="F47" i="15"/>
  <c r="G47" i="15"/>
  <c r="E48" i="15"/>
  <c r="F48" i="15"/>
  <c r="I48" i="15" s="1"/>
  <c r="G48" i="15"/>
  <c r="E49" i="15"/>
  <c r="F49" i="15"/>
  <c r="I49" i="15" s="1"/>
  <c r="G49" i="15"/>
  <c r="H49" i="15"/>
  <c r="E50" i="15"/>
  <c r="F50" i="15"/>
  <c r="G50" i="15"/>
  <c r="E51" i="15"/>
  <c r="F51" i="15"/>
  <c r="G51" i="15"/>
  <c r="E52" i="15"/>
  <c r="F52" i="15"/>
  <c r="G52" i="15"/>
  <c r="E53" i="15"/>
  <c r="F53" i="15"/>
  <c r="G53" i="15"/>
  <c r="E54" i="15"/>
  <c r="F54" i="15"/>
  <c r="G54" i="15"/>
  <c r="E55" i="15"/>
  <c r="F55" i="15"/>
  <c r="G55" i="15"/>
  <c r="E56" i="15"/>
  <c r="F56" i="15"/>
  <c r="G56" i="15"/>
  <c r="E57" i="15"/>
  <c r="F57" i="15"/>
  <c r="G57" i="15"/>
  <c r="E58" i="15"/>
  <c r="F58" i="15"/>
  <c r="I58" i="15" s="1"/>
  <c r="G58" i="15"/>
  <c r="H58" i="15"/>
  <c r="J58" i="15" s="1"/>
  <c r="E59" i="15"/>
  <c r="F59" i="15"/>
  <c r="G59" i="15"/>
  <c r="E60" i="15"/>
  <c r="F60" i="15"/>
  <c r="G60" i="15"/>
  <c r="E61" i="15"/>
  <c r="F61" i="15"/>
  <c r="G61" i="15"/>
  <c r="E62" i="15"/>
  <c r="F62" i="15"/>
  <c r="G62" i="15"/>
  <c r="E63" i="15"/>
  <c r="I63" i="15" s="1"/>
  <c r="F63" i="15"/>
  <c r="G63" i="15"/>
  <c r="E64" i="15"/>
  <c r="I64" i="15" s="1"/>
  <c r="F64" i="15"/>
  <c r="G64" i="15"/>
  <c r="E65" i="15"/>
  <c r="F65" i="15"/>
  <c r="G65" i="15"/>
  <c r="E66" i="15"/>
  <c r="H66" i="15" s="1"/>
  <c r="F66" i="15"/>
  <c r="G66" i="15"/>
  <c r="E67" i="15"/>
  <c r="H67" i="15" s="1"/>
  <c r="F67" i="15"/>
  <c r="G67" i="15"/>
  <c r="E68" i="15"/>
  <c r="F68" i="15"/>
  <c r="I68" i="15" s="1"/>
  <c r="G68" i="15"/>
  <c r="E69" i="15"/>
  <c r="F69" i="15"/>
  <c r="G69" i="15"/>
  <c r="E70" i="15"/>
  <c r="F70" i="15"/>
  <c r="G70" i="15"/>
  <c r="E71" i="15"/>
  <c r="F71" i="15"/>
  <c r="H71" i="15" s="1"/>
  <c r="K71" i="15" s="1"/>
  <c r="G71" i="15"/>
  <c r="E72" i="15"/>
  <c r="I72" i="15" s="1"/>
  <c r="L72" i="15" s="1"/>
  <c r="F72" i="15"/>
  <c r="G72" i="15"/>
  <c r="E73" i="15"/>
  <c r="F73" i="15"/>
  <c r="G73" i="15"/>
  <c r="E74" i="15"/>
  <c r="F74" i="15"/>
  <c r="G74" i="15"/>
  <c r="E75" i="15"/>
  <c r="F75" i="15"/>
  <c r="G75" i="15"/>
  <c r="E76" i="15"/>
  <c r="F76" i="15"/>
  <c r="G76" i="15"/>
  <c r="E77" i="15"/>
  <c r="F77" i="15"/>
  <c r="G77" i="15"/>
  <c r="H77" i="15"/>
  <c r="J77" i="15" s="1"/>
  <c r="E78" i="15"/>
  <c r="F78" i="15"/>
  <c r="G78" i="15"/>
  <c r="E79" i="15"/>
  <c r="F79" i="15"/>
  <c r="G79" i="15"/>
  <c r="E80" i="15"/>
  <c r="H80" i="15" s="1"/>
  <c r="F80" i="15"/>
  <c r="G80" i="15"/>
  <c r="E81" i="15"/>
  <c r="F81" i="15"/>
  <c r="G81" i="15"/>
  <c r="E82" i="15"/>
  <c r="F82" i="15"/>
  <c r="G82" i="15"/>
  <c r="E83" i="15"/>
  <c r="F83" i="15"/>
  <c r="G83" i="15"/>
  <c r="I83" i="15"/>
  <c r="M83" i="15" s="1"/>
  <c r="E84" i="15"/>
  <c r="F84" i="15"/>
  <c r="G84" i="15"/>
  <c r="E85" i="15"/>
  <c r="F85" i="15"/>
  <c r="G85" i="15"/>
  <c r="E86" i="15"/>
  <c r="F86" i="15"/>
  <c r="G86" i="15"/>
  <c r="E87" i="15"/>
  <c r="F87" i="15"/>
  <c r="G87" i="15"/>
  <c r="H87" i="15"/>
  <c r="J87" i="15" s="1"/>
  <c r="E88" i="15"/>
  <c r="H88" i="15" s="1"/>
  <c r="F88" i="15"/>
  <c r="G88" i="15"/>
  <c r="E89" i="15"/>
  <c r="F89" i="15"/>
  <c r="G89" i="15"/>
  <c r="E90" i="15"/>
  <c r="F90" i="15"/>
  <c r="G90" i="15"/>
  <c r="E91" i="15"/>
  <c r="F91" i="15"/>
  <c r="G91" i="15"/>
  <c r="E92" i="15"/>
  <c r="F92" i="15"/>
  <c r="I92" i="15" s="1"/>
  <c r="G92" i="15"/>
  <c r="E93" i="15"/>
  <c r="F93" i="15"/>
  <c r="I93" i="15" s="1"/>
  <c r="G93" i="15"/>
  <c r="E94" i="15"/>
  <c r="F94" i="15"/>
  <c r="I94" i="15" s="1"/>
  <c r="G94" i="15"/>
  <c r="E95" i="15"/>
  <c r="F95" i="15"/>
  <c r="G95" i="15"/>
  <c r="H95" i="15"/>
  <c r="J95" i="15" s="1"/>
  <c r="E96" i="15"/>
  <c r="H96" i="15" s="1"/>
  <c r="J96" i="15" s="1"/>
  <c r="F96" i="15"/>
  <c r="G96" i="15"/>
  <c r="E97" i="15"/>
  <c r="H97" i="15" s="1"/>
  <c r="J97" i="15" s="1"/>
  <c r="F97" i="15"/>
  <c r="G97" i="15"/>
  <c r="I97" i="15"/>
  <c r="L97" i="15" s="1"/>
  <c r="E98" i="15"/>
  <c r="F98" i="15"/>
  <c r="G98" i="15"/>
  <c r="E99" i="15"/>
  <c r="F99" i="15"/>
  <c r="G99" i="15"/>
  <c r="E100" i="15"/>
  <c r="F100" i="15"/>
  <c r="I100" i="15" s="1"/>
  <c r="M100" i="15" s="1"/>
  <c r="G100" i="15"/>
  <c r="E101" i="15"/>
  <c r="F101" i="15"/>
  <c r="G101" i="15"/>
  <c r="E102" i="15"/>
  <c r="F102" i="15"/>
  <c r="G102" i="15"/>
  <c r="E103" i="15"/>
  <c r="F103" i="15"/>
  <c r="G103" i="15"/>
  <c r="E104" i="15"/>
  <c r="F104" i="15"/>
  <c r="G104" i="15"/>
  <c r="E105" i="15"/>
  <c r="F105" i="15"/>
  <c r="G105" i="15"/>
  <c r="E106" i="15"/>
  <c r="F106" i="15"/>
  <c r="G106" i="15"/>
  <c r="E107" i="15"/>
  <c r="H107" i="15" s="1"/>
  <c r="F107" i="15"/>
  <c r="G107" i="15"/>
  <c r="E108" i="15"/>
  <c r="F108" i="15"/>
  <c r="G108" i="15"/>
  <c r="E109" i="15"/>
  <c r="F109" i="15"/>
  <c r="G109" i="15"/>
  <c r="E110" i="15"/>
  <c r="F110" i="15"/>
  <c r="G110" i="15"/>
  <c r="E111" i="15"/>
  <c r="F111" i="15"/>
  <c r="G111" i="15"/>
  <c r="H111" i="15"/>
  <c r="E112" i="15"/>
  <c r="F112" i="15"/>
  <c r="G112" i="15"/>
  <c r="H112" i="15"/>
  <c r="E113" i="15"/>
  <c r="F113" i="15"/>
  <c r="G113" i="15"/>
  <c r="E114" i="15"/>
  <c r="F114" i="15"/>
  <c r="G114" i="15"/>
  <c r="H114" i="15"/>
  <c r="K114" i="15" s="1"/>
  <c r="E115" i="15"/>
  <c r="F115" i="15"/>
  <c r="I115" i="15" s="1"/>
  <c r="G115" i="15"/>
  <c r="E116" i="15"/>
  <c r="F116" i="15"/>
  <c r="G116" i="15"/>
  <c r="E117" i="15"/>
  <c r="F117" i="15"/>
  <c r="G117" i="15"/>
  <c r="I117" i="15"/>
  <c r="L117" i="15" s="1"/>
  <c r="E118" i="15"/>
  <c r="F118" i="15"/>
  <c r="G118" i="15"/>
  <c r="E119" i="15"/>
  <c r="F119" i="15"/>
  <c r="G119" i="15"/>
  <c r="E120" i="15"/>
  <c r="I120" i="15" s="1"/>
  <c r="F120" i="15"/>
  <c r="G120" i="15"/>
  <c r="H120" i="15"/>
  <c r="J120" i="15" s="1"/>
  <c r="E121" i="15"/>
  <c r="F121" i="15"/>
  <c r="G121" i="15"/>
  <c r="E122" i="15"/>
  <c r="F122" i="15"/>
  <c r="G122" i="15"/>
  <c r="E123" i="15"/>
  <c r="F123" i="15"/>
  <c r="G123" i="15"/>
  <c r="E124" i="15"/>
  <c r="I124" i="15" s="1"/>
  <c r="F124" i="15"/>
  <c r="G124" i="15"/>
  <c r="E125" i="15"/>
  <c r="H125" i="15" s="1"/>
  <c r="F125" i="15"/>
  <c r="G125" i="15"/>
  <c r="I125" i="15"/>
  <c r="E126" i="15"/>
  <c r="F126" i="15"/>
  <c r="G126" i="15"/>
  <c r="E127" i="15"/>
  <c r="F127" i="15"/>
  <c r="I127" i="15" s="1"/>
  <c r="G127" i="15"/>
  <c r="E128" i="15"/>
  <c r="I128" i="15" s="1"/>
  <c r="F128" i="15"/>
  <c r="G128" i="15"/>
  <c r="E129" i="15"/>
  <c r="F129" i="15"/>
  <c r="G129" i="15"/>
  <c r="E130" i="15"/>
  <c r="I130" i="15" s="1"/>
  <c r="F130" i="15"/>
  <c r="G130" i="15"/>
  <c r="E131" i="15"/>
  <c r="F131" i="15"/>
  <c r="G131" i="15"/>
  <c r="H131" i="15"/>
  <c r="K131" i="15" s="1"/>
  <c r="E132" i="15"/>
  <c r="H132" i="15" s="1"/>
  <c r="F132" i="15"/>
  <c r="G132" i="15"/>
  <c r="E133" i="15"/>
  <c r="H133" i="15" s="1"/>
  <c r="K133" i="15" s="1"/>
  <c r="F133" i="15"/>
  <c r="G133" i="15"/>
  <c r="E134" i="15"/>
  <c r="F134" i="15"/>
  <c r="G134" i="15"/>
  <c r="I134" i="15"/>
  <c r="M134" i="15" s="1"/>
  <c r="E135" i="15"/>
  <c r="I135" i="15" s="1"/>
  <c r="F135" i="15"/>
  <c r="G135" i="15"/>
  <c r="H135" i="15"/>
  <c r="E136" i="15"/>
  <c r="F136" i="15"/>
  <c r="G136" i="15"/>
  <c r="E137" i="15"/>
  <c r="F137" i="15"/>
  <c r="G137" i="15"/>
  <c r="E138" i="15"/>
  <c r="H138" i="15" s="1"/>
  <c r="K138" i="15" s="1"/>
  <c r="F138" i="15"/>
  <c r="G138" i="15"/>
  <c r="E139" i="15"/>
  <c r="F139" i="15"/>
  <c r="G139" i="15"/>
  <c r="E140" i="15"/>
  <c r="I140" i="15" s="1"/>
  <c r="F140" i="15"/>
  <c r="G140" i="15"/>
  <c r="E141" i="15"/>
  <c r="F141" i="15"/>
  <c r="H141" i="15" s="1"/>
  <c r="K141" i="15" s="1"/>
  <c r="G141" i="15"/>
  <c r="E142" i="15"/>
  <c r="H142" i="15" s="1"/>
  <c r="F142" i="15"/>
  <c r="G142" i="15"/>
  <c r="E143" i="15"/>
  <c r="F143" i="15"/>
  <c r="G143" i="15"/>
  <c r="E144" i="15"/>
  <c r="I144" i="15" s="1"/>
  <c r="F144" i="15"/>
  <c r="G144" i="15"/>
  <c r="E145" i="15"/>
  <c r="F145" i="15"/>
  <c r="G145" i="15"/>
  <c r="E146" i="15"/>
  <c r="I146" i="15" s="1"/>
  <c r="F146" i="15"/>
  <c r="G146" i="15"/>
  <c r="E147" i="15"/>
  <c r="F147" i="15"/>
  <c r="H147" i="15" s="1"/>
  <c r="K147" i="15" s="1"/>
  <c r="G147" i="15"/>
  <c r="E148" i="15"/>
  <c r="H148" i="15" s="1"/>
  <c r="F148" i="15"/>
  <c r="G148" i="15"/>
  <c r="E149" i="15"/>
  <c r="F149" i="15"/>
  <c r="G149" i="15"/>
  <c r="E150" i="15"/>
  <c r="F150" i="15"/>
  <c r="H150" i="15" s="1"/>
  <c r="K150" i="15" s="1"/>
  <c r="G150" i="15"/>
  <c r="E151" i="15"/>
  <c r="H151" i="15" s="1"/>
  <c r="K151" i="15" s="1"/>
  <c r="F151" i="15"/>
  <c r="G151" i="15"/>
  <c r="E152" i="15"/>
  <c r="F152" i="15"/>
  <c r="G152" i="15"/>
  <c r="E153" i="15"/>
  <c r="F153" i="15"/>
  <c r="G153" i="15"/>
  <c r="I153" i="15"/>
  <c r="M153" i="15" s="1"/>
  <c r="E154" i="15"/>
  <c r="F154" i="15"/>
  <c r="G154" i="15"/>
  <c r="E155" i="15"/>
  <c r="F155" i="15"/>
  <c r="G155" i="15"/>
  <c r="H155" i="15"/>
  <c r="E156" i="15"/>
  <c r="F156" i="15"/>
  <c r="G156" i="15"/>
  <c r="E157" i="15"/>
  <c r="H157" i="15" s="1"/>
  <c r="F157" i="15"/>
  <c r="G157" i="15"/>
  <c r="E158" i="15"/>
  <c r="F158" i="15"/>
  <c r="G158" i="15"/>
  <c r="I158" i="15"/>
  <c r="E159" i="15"/>
  <c r="F159" i="15"/>
  <c r="G159" i="15"/>
  <c r="E160" i="15"/>
  <c r="H160" i="15" s="1"/>
  <c r="J160" i="15" s="1"/>
  <c r="F160" i="15"/>
  <c r="G160" i="15"/>
  <c r="E161" i="15"/>
  <c r="F161" i="15"/>
  <c r="G161" i="15"/>
  <c r="I161" i="15"/>
  <c r="E162" i="15"/>
  <c r="F162" i="15"/>
  <c r="G162" i="15"/>
  <c r="E163" i="15"/>
  <c r="F163" i="15"/>
  <c r="H163" i="15" s="1"/>
  <c r="G163" i="15"/>
  <c r="I163" i="15"/>
  <c r="M163" i="15" s="1"/>
  <c r="E164" i="15"/>
  <c r="F164" i="15"/>
  <c r="G164" i="15"/>
  <c r="E165" i="15"/>
  <c r="F165" i="15"/>
  <c r="G165" i="15"/>
  <c r="E166" i="15"/>
  <c r="F166" i="15"/>
  <c r="G166" i="15"/>
  <c r="E167" i="15"/>
  <c r="F167" i="15"/>
  <c r="G167" i="15"/>
  <c r="E168" i="15"/>
  <c r="H168" i="15" s="1"/>
  <c r="F168" i="15"/>
  <c r="G168" i="15"/>
  <c r="E169" i="15"/>
  <c r="F169" i="15"/>
  <c r="G169" i="15"/>
  <c r="E170" i="15"/>
  <c r="F170" i="15"/>
  <c r="G170" i="15"/>
  <c r="H170" i="15"/>
  <c r="J170" i="15" s="1"/>
  <c r="E171" i="15"/>
  <c r="F171" i="15"/>
  <c r="G171" i="15"/>
  <c r="E172" i="15"/>
  <c r="F172" i="15"/>
  <c r="G172" i="15"/>
  <c r="E173" i="15"/>
  <c r="F173" i="15"/>
  <c r="I173" i="15" s="1"/>
  <c r="G173" i="15"/>
  <c r="E174" i="15"/>
  <c r="H174" i="15" s="1"/>
  <c r="F174" i="15"/>
  <c r="G174" i="15"/>
  <c r="E175" i="15"/>
  <c r="F175" i="15"/>
  <c r="G175" i="15"/>
  <c r="E176" i="15"/>
  <c r="F176" i="15"/>
  <c r="H176" i="15" s="1"/>
  <c r="G176" i="15"/>
  <c r="E177" i="15"/>
  <c r="I177" i="15" s="1"/>
  <c r="F177" i="15"/>
  <c r="G177" i="15"/>
  <c r="E178" i="15"/>
  <c r="I178" i="15" s="1"/>
  <c r="L178" i="15" s="1"/>
  <c r="F178" i="15"/>
  <c r="G178" i="15"/>
  <c r="E179" i="15"/>
  <c r="F179" i="15"/>
  <c r="G179" i="15"/>
  <c r="E180" i="15"/>
  <c r="H180" i="15" s="1"/>
  <c r="J180" i="15" s="1"/>
  <c r="F180" i="15"/>
  <c r="G180" i="15"/>
  <c r="E181" i="15"/>
  <c r="F181" i="15"/>
  <c r="G181" i="15"/>
  <c r="E182" i="15"/>
  <c r="F182" i="15"/>
  <c r="G182" i="15"/>
  <c r="E183" i="15"/>
  <c r="I183" i="15" s="1"/>
  <c r="M183" i="15" s="1"/>
  <c r="F183" i="15"/>
  <c r="G183" i="15"/>
  <c r="H183" i="15"/>
  <c r="J183" i="15" s="1"/>
  <c r="E184" i="15"/>
  <c r="F184" i="15"/>
  <c r="G184" i="15"/>
  <c r="E185" i="15"/>
  <c r="F185" i="15"/>
  <c r="G185" i="15"/>
  <c r="H185" i="15"/>
  <c r="E186" i="15"/>
  <c r="H186" i="15" s="1"/>
  <c r="F186" i="15"/>
  <c r="G186" i="15"/>
  <c r="E187" i="15"/>
  <c r="F187" i="15"/>
  <c r="G187" i="15"/>
  <c r="E188" i="15"/>
  <c r="F188" i="15"/>
  <c r="G188" i="15"/>
  <c r="H188" i="15"/>
  <c r="E189" i="15"/>
  <c r="F189" i="15"/>
  <c r="G189" i="15"/>
  <c r="E190" i="15"/>
  <c r="F190" i="15"/>
  <c r="H190" i="15" s="1"/>
  <c r="J190" i="15" s="1"/>
  <c r="G190" i="15"/>
  <c r="E191" i="15"/>
  <c r="I191" i="15" s="1"/>
  <c r="F191" i="15"/>
  <c r="G191" i="15"/>
  <c r="E192" i="15"/>
  <c r="F192" i="15"/>
  <c r="G192" i="15"/>
  <c r="E193" i="15"/>
  <c r="F193" i="15"/>
  <c r="H193" i="15" s="1"/>
  <c r="J193" i="15" s="1"/>
  <c r="G193" i="15"/>
  <c r="E194" i="15"/>
  <c r="I194" i="15" s="1"/>
  <c r="F194" i="15"/>
  <c r="G194" i="15"/>
  <c r="H194" i="15"/>
  <c r="J194" i="15" s="1"/>
  <c r="E195" i="15"/>
  <c r="F195" i="15"/>
  <c r="G195" i="15"/>
  <c r="E196" i="15"/>
  <c r="H196" i="15" s="1"/>
  <c r="J196" i="15" s="1"/>
  <c r="F196" i="15"/>
  <c r="G196" i="15"/>
  <c r="E197" i="15"/>
  <c r="F197" i="15"/>
  <c r="G197" i="15"/>
  <c r="E198" i="15"/>
  <c r="F198" i="15"/>
  <c r="G198" i="15"/>
  <c r="E199" i="15"/>
  <c r="F199" i="15"/>
  <c r="G199" i="15"/>
  <c r="E200" i="15"/>
  <c r="F200" i="15"/>
  <c r="G200" i="15"/>
  <c r="E201" i="15"/>
  <c r="F201" i="15"/>
  <c r="I201" i="15" s="1"/>
  <c r="G201" i="15"/>
  <c r="E202" i="15"/>
  <c r="F202" i="15"/>
  <c r="G202" i="15"/>
  <c r="E203" i="15"/>
  <c r="F203" i="15"/>
  <c r="H203" i="15" s="1"/>
  <c r="G203" i="15"/>
  <c r="E204" i="15"/>
  <c r="F204" i="15"/>
  <c r="G204" i="15"/>
  <c r="E205" i="15"/>
  <c r="F205" i="15"/>
  <c r="G205" i="15"/>
  <c r="E206" i="15"/>
  <c r="F206" i="15"/>
  <c r="I206" i="15" s="1"/>
  <c r="G206" i="15"/>
  <c r="E207" i="15"/>
  <c r="H207" i="15" s="1"/>
  <c r="F207" i="15"/>
  <c r="G207" i="15"/>
  <c r="E208" i="15"/>
  <c r="F208" i="15"/>
  <c r="G208" i="15"/>
  <c r="E209" i="15"/>
  <c r="F209" i="15"/>
  <c r="G209" i="15"/>
  <c r="E210" i="15"/>
  <c r="F210" i="15"/>
  <c r="G210" i="15"/>
  <c r="E211" i="15"/>
  <c r="I211" i="15" s="1"/>
  <c r="F211" i="15"/>
  <c r="G211" i="15"/>
  <c r="E212" i="15"/>
  <c r="F212" i="15"/>
  <c r="G212" i="15"/>
  <c r="E213" i="15"/>
  <c r="I213" i="15" s="1"/>
  <c r="F213" i="15"/>
  <c r="G213" i="15"/>
  <c r="E214" i="15"/>
  <c r="F214" i="15"/>
  <c r="G214" i="15"/>
  <c r="E215" i="15"/>
  <c r="F215" i="15"/>
  <c r="G215" i="15"/>
  <c r="E216" i="15"/>
  <c r="I216" i="15" s="1"/>
  <c r="F216" i="15"/>
  <c r="G216" i="15"/>
  <c r="E217" i="15"/>
  <c r="F217" i="15"/>
  <c r="G217" i="15"/>
  <c r="E218" i="15"/>
  <c r="I218" i="15" s="1"/>
  <c r="L218" i="15" s="1"/>
  <c r="F218" i="15"/>
  <c r="G218" i="15"/>
  <c r="E219" i="15"/>
  <c r="F219" i="15"/>
  <c r="G219" i="15"/>
  <c r="E220" i="15"/>
  <c r="F220" i="15"/>
  <c r="G220" i="15"/>
  <c r="E221" i="15"/>
  <c r="H221" i="15" s="1"/>
  <c r="F221" i="15"/>
  <c r="G221" i="15"/>
  <c r="E222" i="15"/>
  <c r="H222" i="15" s="1"/>
  <c r="F222" i="15"/>
  <c r="G222" i="15"/>
  <c r="E223" i="15"/>
  <c r="F223" i="15"/>
  <c r="G223" i="15"/>
  <c r="E224" i="15"/>
  <c r="F224" i="15"/>
  <c r="H224" i="15" s="1"/>
  <c r="G224" i="15"/>
  <c r="E225" i="15"/>
  <c r="F225" i="15"/>
  <c r="G225" i="15"/>
  <c r="E226" i="15"/>
  <c r="I226" i="15" s="1"/>
  <c r="L226" i="15" s="1"/>
  <c r="F226" i="15"/>
  <c r="G226" i="15"/>
  <c r="M226" i="15"/>
  <c r="E227" i="15"/>
  <c r="H227" i="15" s="1"/>
  <c r="F227" i="15"/>
  <c r="G227" i="15"/>
  <c r="I227" i="15"/>
  <c r="L227" i="15" s="1"/>
  <c r="E228" i="15"/>
  <c r="F228" i="15"/>
  <c r="G228" i="15"/>
  <c r="E229" i="15"/>
  <c r="H229" i="15" s="1"/>
  <c r="F229" i="15"/>
  <c r="G229" i="15"/>
  <c r="E230" i="15"/>
  <c r="F230" i="15"/>
  <c r="G230" i="15"/>
  <c r="E231" i="15"/>
  <c r="F231" i="15"/>
  <c r="G231" i="15"/>
  <c r="E232" i="15"/>
  <c r="F232" i="15"/>
  <c r="H232" i="15" s="1"/>
  <c r="G232" i="15"/>
  <c r="I232" i="15"/>
  <c r="M232" i="15" s="1"/>
  <c r="E233" i="15"/>
  <c r="H233" i="15" s="1"/>
  <c r="F233" i="15"/>
  <c r="G233" i="15"/>
  <c r="E234" i="15"/>
  <c r="I234" i="15" s="1"/>
  <c r="F234" i="15"/>
  <c r="G234" i="15"/>
  <c r="E235" i="15"/>
  <c r="F235" i="15"/>
  <c r="G235" i="15"/>
  <c r="E236" i="15"/>
  <c r="F236" i="15"/>
  <c r="G236" i="15"/>
  <c r="E237" i="15"/>
  <c r="H237" i="15" s="1"/>
  <c r="F237" i="15"/>
  <c r="G237" i="15"/>
  <c r="E238" i="15"/>
  <c r="H238" i="15" s="1"/>
  <c r="K238" i="15" s="1"/>
  <c r="F238" i="15"/>
  <c r="G238" i="15"/>
  <c r="I238" i="15"/>
  <c r="L238" i="15" s="1"/>
  <c r="E239" i="15"/>
  <c r="H239" i="15" s="1"/>
  <c r="F239" i="15"/>
  <c r="G239" i="15"/>
  <c r="I239" i="15"/>
  <c r="E240" i="15"/>
  <c r="F240" i="15"/>
  <c r="G240" i="15"/>
  <c r="E241" i="15"/>
  <c r="F241" i="15"/>
  <c r="G241" i="15"/>
  <c r="E242" i="15"/>
  <c r="F242" i="15"/>
  <c r="G242" i="15"/>
  <c r="E243" i="15"/>
  <c r="H243" i="15" s="1"/>
  <c r="F243" i="15"/>
  <c r="G243" i="15"/>
  <c r="E244" i="15"/>
  <c r="H244" i="15" s="1"/>
  <c r="F244" i="15"/>
  <c r="G244" i="15"/>
  <c r="E245" i="15"/>
  <c r="F245" i="15"/>
  <c r="G245" i="15"/>
  <c r="E246" i="15"/>
  <c r="F246" i="15"/>
  <c r="G246" i="15"/>
  <c r="E247" i="15"/>
  <c r="F247" i="15"/>
  <c r="G247" i="15"/>
  <c r="E248" i="15"/>
  <c r="I248" i="15" s="1"/>
  <c r="F248" i="15"/>
  <c r="G248" i="15"/>
  <c r="E249" i="15"/>
  <c r="I249" i="15" s="1"/>
  <c r="F249" i="15"/>
  <c r="G249" i="15"/>
  <c r="E250" i="15"/>
  <c r="F250" i="15"/>
  <c r="G250" i="15"/>
  <c r="E251" i="15"/>
  <c r="F251" i="15"/>
  <c r="G251" i="15"/>
  <c r="E252" i="15"/>
  <c r="H252" i="15" s="1"/>
  <c r="J252" i="15" s="1"/>
  <c r="F252" i="15"/>
  <c r="G252" i="15"/>
  <c r="I252" i="15"/>
  <c r="L252" i="15" s="1"/>
  <c r="E253" i="15"/>
  <c r="H253" i="15" s="1"/>
  <c r="F253" i="15"/>
  <c r="G253" i="15"/>
  <c r="E254" i="15"/>
  <c r="F254" i="15"/>
  <c r="G254" i="15"/>
  <c r="E255" i="15"/>
  <c r="F255" i="15"/>
  <c r="G255" i="15"/>
  <c r="E256" i="15"/>
  <c r="H256" i="15" s="1"/>
  <c r="K256" i="15" s="1"/>
  <c r="F256" i="15"/>
  <c r="G256" i="15"/>
  <c r="E257" i="15"/>
  <c r="I257" i="15" s="1"/>
  <c r="L257" i="15" s="1"/>
  <c r="F257" i="15"/>
  <c r="G257" i="15"/>
  <c r="E258" i="15"/>
  <c r="H258" i="15" s="1"/>
  <c r="J258" i="15" s="1"/>
  <c r="F258" i="15"/>
  <c r="G258" i="15"/>
  <c r="E259" i="15"/>
  <c r="F259" i="15"/>
  <c r="I259" i="15" s="1"/>
  <c r="L259" i="15" s="1"/>
  <c r="G259" i="15"/>
  <c r="E260" i="15"/>
  <c r="F260" i="15"/>
  <c r="I260" i="15" s="1"/>
  <c r="G260" i="15"/>
  <c r="E261" i="15"/>
  <c r="F261" i="15"/>
  <c r="G261" i="15"/>
  <c r="E262" i="15"/>
  <c r="F262" i="15"/>
  <c r="G262" i="15"/>
  <c r="H262" i="15"/>
  <c r="J262" i="15" s="1"/>
  <c r="I262" i="15"/>
  <c r="M262" i="15" s="1"/>
  <c r="E263" i="15"/>
  <c r="I263" i="15" s="1"/>
  <c r="F263" i="15"/>
  <c r="G263" i="15"/>
  <c r="E264" i="15"/>
  <c r="F264" i="15"/>
  <c r="G264" i="15"/>
  <c r="H264" i="15"/>
  <c r="E265" i="15"/>
  <c r="F265" i="15"/>
  <c r="G265" i="15"/>
  <c r="E266" i="15"/>
  <c r="H266" i="15" s="1"/>
  <c r="K266" i="15" s="1"/>
  <c r="F266" i="15"/>
  <c r="G266" i="15"/>
  <c r="E267" i="15"/>
  <c r="F267" i="15"/>
  <c r="G267" i="15"/>
  <c r="E268" i="15"/>
  <c r="F268" i="15"/>
  <c r="G268" i="15"/>
  <c r="I268" i="15"/>
  <c r="M268" i="15" s="1"/>
  <c r="E269" i="15"/>
  <c r="I269" i="15" s="1"/>
  <c r="L269" i="15" s="1"/>
  <c r="F269" i="15"/>
  <c r="G269" i="15"/>
  <c r="E270" i="15"/>
  <c r="F270" i="15"/>
  <c r="G270" i="15"/>
  <c r="E271" i="15"/>
  <c r="I271" i="15" s="1"/>
  <c r="M271" i="15" s="1"/>
  <c r="F271" i="15"/>
  <c r="G271" i="15"/>
  <c r="H271" i="15"/>
  <c r="K271" i="15" s="1"/>
  <c r="E272" i="15"/>
  <c r="F272" i="15"/>
  <c r="G272" i="15"/>
  <c r="E273" i="15"/>
  <c r="F273" i="15"/>
  <c r="G273" i="15"/>
  <c r="I273" i="15"/>
  <c r="M273" i="15" s="1"/>
  <c r="E274" i="15"/>
  <c r="F274" i="15"/>
  <c r="G274" i="15"/>
  <c r="E275" i="15"/>
  <c r="F275" i="15"/>
  <c r="I275" i="15" s="1"/>
  <c r="G275" i="15"/>
  <c r="E276" i="15"/>
  <c r="F276" i="15"/>
  <c r="G276" i="15"/>
  <c r="I276" i="15"/>
  <c r="M276" i="15" s="1"/>
  <c r="E277" i="15"/>
  <c r="I277" i="15" s="1"/>
  <c r="M277" i="15" s="1"/>
  <c r="F277" i="15"/>
  <c r="G277" i="15"/>
  <c r="E278" i="15"/>
  <c r="F278" i="15"/>
  <c r="G278" i="15"/>
  <c r="I278" i="15"/>
  <c r="L278" i="15" s="1"/>
  <c r="E279" i="15"/>
  <c r="F279" i="15"/>
  <c r="G279" i="15"/>
  <c r="E280" i="15"/>
  <c r="I280" i="15" s="1"/>
  <c r="L280" i="15" s="1"/>
  <c r="F280" i="15"/>
  <c r="G280" i="15"/>
  <c r="E281" i="15"/>
  <c r="F281" i="15"/>
  <c r="I281" i="15" s="1"/>
  <c r="G281" i="15"/>
  <c r="E282" i="15"/>
  <c r="H282" i="15" s="1"/>
  <c r="F282" i="15"/>
  <c r="G282" i="15"/>
  <c r="E283" i="15"/>
  <c r="F283" i="15"/>
  <c r="H283" i="15" s="1"/>
  <c r="J283" i="15" s="1"/>
  <c r="G283" i="15"/>
  <c r="I283" i="15"/>
  <c r="L283" i="15" s="1"/>
  <c r="E284" i="15"/>
  <c r="F284" i="15"/>
  <c r="G284" i="15"/>
  <c r="E285" i="15"/>
  <c r="F285" i="15"/>
  <c r="G285" i="15"/>
  <c r="E286" i="15"/>
  <c r="F286" i="15"/>
  <c r="G286" i="15"/>
  <c r="H286" i="15"/>
  <c r="J286" i="15" s="1"/>
  <c r="E287" i="15"/>
  <c r="F287" i="15"/>
  <c r="G287" i="15"/>
  <c r="E288" i="15"/>
  <c r="I288" i="15" s="1"/>
  <c r="L288" i="15" s="1"/>
  <c r="F288" i="15"/>
  <c r="G288" i="15"/>
  <c r="E289" i="15"/>
  <c r="I289" i="15" s="1"/>
  <c r="F289" i="15"/>
  <c r="G289" i="15"/>
  <c r="E290" i="15"/>
  <c r="H290" i="15" s="1"/>
  <c r="J290" i="15" s="1"/>
  <c r="F290" i="15"/>
  <c r="G290" i="15"/>
  <c r="E291" i="15"/>
  <c r="F291" i="15"/>
  <c r="G291" i="15"/>
  <c r="E292" i="15"/>
  <c r="F292" i="15"/>
  <c r="G292" i="15"/>
  <c r="E293" i="15"/>
  <c r="F293" i="15"/>
  <c r="G293" i="15"/>
  <c r="H293" i="15"/>
  <c r="K293" i="15" s="1"/>
  <c r="I293" i="15"/>
  <c r="L293" i="15" s="1"/>
  <c r="E294" i="15"/>
  <c r="H294" i="15" s="1"/>
  <c r="K294" i="15" s="1"/>
  <c r="F294" i="15"/>
  <c r="G294" i="15"/>
  <c r="E295" i="15"/>
  <c r="F295" i="15"/>
  <c r="G295" i="15"/>
  <c r="E296" i="15"/>
  <c r="F296" i="15"/>
  <c r="G296" i="15"/>
  <c r="E297" i="15"/>
  <c r="H297" i="15" s="1"/>
  <c r="F297" i="15"/>
  <c r="G297" i="15"/>
  <c r="E298" i="15"/>
  <c r="H298" i="15" s="1"/>
  <c r="F298" i="15"/>
  <c r="G298" i="15"/>
  <c r="E299" i="15"/>
  <c r="I299" i="15" s="1"/>
  <c r="L299" i="15" s="1"/>
  <c r="F299" i="15"/>
  <c r="G299" i="15"/>
  <c r="E300" i="15"/>
  <c r="F300" i="15"/>
  <c r="G300" i="15"/>
  <c r="E301" i="15"/>
  <c r="F301" i="15"/>
  <c r="G301" i="15"/>
  <c r="G2" i="15"/>
  <c r="F2" i="15"/>
  <c r="E2" i="15"/>
  <c r="E37" i="14"/>
  <c r="I37" i="14" s="1"/>
  <c r="M37" i="14" s="1"/>
  <c r="F37" i="14"/>
  <c r="G37" i="14"/>
  <c r="E38" i="14"/>
  <c r="F38" i="14"/>
  <c r="G38" i="14"/>
  <c r="E156" i="14"/>
  <c r="F156" i="14"/>
  <c r="G156" i="14"/>
  <c r="E39" i="14"/>
  <c r="F39" i="14"/>
  <c r="G39" i="14"/>
  <c r="E157" i="14"/>
  <c r="F157" i="14"/>
  <c r="G157" i="14"/>
  <c r="E40" i="14"/>
  <c r="H40" i="14" s="1"/>
  <c r="F40" i="14"/>
  <c r="G40" i="14"/>
  <c r="E158" i="14"/>
  <c r="F158" i="14"/>
  <c r="G158" i="14"/>
  <c r="E159" i="14"/>
  <c r="F159" i="14"/>
  <c r="G159" i="14"/>
  <c r="E160" i="14"/>
  <c r="F160" i="14"/>
  <c r="G160" i="14"/>
  <c r="E41" i="14"/>
  <c r="F41" i="14"/>
  <c r="G41" i="14"/>
  <c r="E42" i="14"/>
  <c r="I42" i="14" s="1"/>
  <c r="F42" i="14"/>
  <c r="G42" i="14"/>
  <c r="E161" i="14"/>
  <c r="F161" i="14"/>
  <c r="G161" i="14"/>
  <c r="E162" i="14"/>
  <c r="F162" i="14"/>
  <c r="G162" i="14"/>
  <c r="E43" i="14"/>
  <c r="F43" i="14"/>
  <c r="G43" i="14"/>
  <c r="E163" i="14"/>
  <c r="F163" i="14"/>
  <c r="G163" i="14"/>
  <c r="E44" i="14"/>
  <c r="F44" i="14"/>
  <c r="G44" i="14"/>
  <c r="E164" i="14"/>
  <c r="F164" i="14"/>
  <c r="G164" i="14"/>
  <c r="E284" i="14"/>
  <c r="F284" i="14"/>
  <c r="G284" i="14"/>
  <c r="E2" i="14"/>
  <c r="F2" i="14"/>
  <c r="G2" i="14"/>
  <c r="E45" i="14"/>
  <c r="F45" i="14"/>
  <c r="G45" i="14"/>
  <c r="E165" i="14"/>
  <c r="F165" i="14"/>
  <c r="G165" i="14"/>
  <c r="E3" i="14"/>
  <c r="F3" i="14"/>
  <c r="G3" i="14"/>
  <c r="E166" i="14"/>
  <c r="F166" i="14"/>
  <c r="G166" i="14"/>
  <c r="E4" i="14"/>
  <c r="F4" i="14"/>
  <c r="G4" i="14"/>
  <c r="E46" i="14"/>
  <c r="F46" i="14"/>
  <c r="G46" i="14"/>
  <c r="H46" i="14"/>
  <c r="E47" i="14"/>
  <c r="F47" i="14"/>
  <c r="G47" i="14"/>
  <c r="E48" i="14"/>
  <c r="F48" i="14"/>
  <c r="G48" i="14"/>
  <c r="E167" i="14"/>
  <c r="F167" i="14"/>
  <c r="G167" i="14"/>
  <c r="E49" i="14"/>
  <c r="F49" i="14"/>
  <c r="G49" i="14"/>
  <c r="E50" i="14"/>
  <c r="F50" i="14"/>
  <c r="G50" i="14"/>
  <c r="E5" i="14"/>
  <c r="H5" i="14" s="1"/>
  <c r="F5" i="14"/>
  <c r="G5" i="14"/>
  <c r="E168" i="14"/>
  <c r="F168" i="14"/>
  <c r="G168" i="14"/>
  <c r="E169" i="14"/>
  <c r="F169" i="14"/>
  <c r="G169" i="14"/>
  <c r="E51" i="14"/>
  <c r="F51" i="14"/>
  <c r="G51" i="14"/>
  <c r="E285" i="14"/>
  <c r="F285" i="14"/>
  <c r="G285" i="14"/>
  <c r="E170" i="14"/>
  <c r="I170" i="14" s="1"/>
  <c r="F170" i="14"/>
  <c r="G170" i="14"/>
  <c r="E52" i="14"/>
  <c r="F52" i="14"/>
  <c r="G52" i="14"/>
  <c r="E6" i="14"/>
  <c r="F6" i="14"/>
  <c r="G6" i="14"/>
  <c r="E53" i="14"/>
  <c r="H53" i="14" s="1"/>
  <c r="F53" i="14"/>
  <c r="G53" i="14"/>
  <c r="E54" i="14"/>
  <c r="F54" i="14"/>
  <c r="G54" i="14"/>
  <c r="E171" i="14"/>
  <c r="H171" i="14" s="1"/>
  <c r="K171" i="14" s="1"/>
  <c r="F171" i="14"/>
  <c r="G171" i="14"/>
  <c r="E7" i="14"/>
  <c r="F7" i="14"/>
  <c r="G7" i="14"/>
  <c r="E55" i="14"/>
  <c r="F55" i="14"/>
  <c r="G55" i="14"/>
  <c r="E172" i="14"/>
  <c r="H172" i="14" s="1"/>
  <c r="F172" i="14"/>
  <c r="G172" i="14"/>
  <c r="E173" i="14"/>
  <c r="F173" i="14"/>
  <c r="G173" i="14"/>
  <c r="E56" i="14"/>
  <c r="F56" i="14"/>
  <c r="H56" i="14" s="1"/>
  <c r="G56" i="14"/>
  <c r="E57" i="14"/>
  <c r="F57" i="14"/>
  <c r="G57" i="14"/>
  <c r="E58" i="14"/>
  <c r="F58" i="14"/>
  <c r="G58" i="14"/>
  <c r="E59" i="14"/>
  <c r="H59" i="14" s="1"/>
  <c r="F59" i="14"/>
  <c r="G59" i="14"/>
  <c r="E174" i="14"/>
  <c r="F174" i="14"/>
  <c r="H174" i="14" s="1"/>
  <c r="G174" i="14"/>
  <c r="E60" i="14"/>
  <c r="I60" i="14" s="1"/>
  <c r="F60" i="14"/>
  <c r="H60" i="14" s="1"/>
  <c r="G60" i="14"/>
  <c r="E175" i="14"/>
  <c r="F175" i="14"/>
  <c r="H175" i="14" s="1"/>
  <c r="G175" i="14"/>
  <c r="E8" i="14"/>
  <c r="H8" i="14" s="1"/>
  <c r="F8" i="14"/>
  <c r="G8" i="14"/>
  <c r="E176" i="14"/>
  <c r="F176" i="14"/>
  <c r="G176" i="14"/>
  <c r="E61" i="14"/>
  <c r="F61" i="14"/>
  <c r="H61" i="14" s="1"/>
  <c r="G61" i="14"/>
  <c r="E62" i="14"/>
  <c r="I62" i="14" s="1"/>
  <c r="M62" i="14" s="1"/>
  <c r="F62" i="14"/>
  <c r="G62" i="14"/>
  <c r="E177" i="14"/>
  <c r="F177" i="14"/>
  <c r="G177" i="14"/>
  <c r="E63" i="14"/>
  <c r="F63" i="14"/>
  <c r="G63" i="14"/>
  <c r="H63" i="14"/>
  <c r="E178" i="14"/>
  <c r="F178" i="14"/>
  <c r="G178" i="14"/>
  <c r="E64" i="14"/>
  <c r="F64" i="14"/>
  <c r="H64" i="14" s="1"/>
  <c r="G64" i="14"/>
  <c r="E9" i="14"/>
  <c r="F9" i="14"/>
  <c r="G9" i="14"/>
  <c r="H9" i="14"/>
  <c r="K9" i="14" s="1"/>
  <c r="E65" i="14"/>
  <c r="F65" i="14"/>
  <c r="G65" i="14"/>
  <c r="E66" i="14"/>
  <c r="F66" i="14"/>
  <c r="G66" i="14"/>
  <c r="E179" i="14"/>
  <c r="F179" i="14"/>
  <c r="G179" i="14"/>
  <c r="E286" i="14"/>
  <c r="F286" i="14"/>
  <c r="G286" i="14"/>
  <c r="E180" i="14"/>
  <c r="I180" i="14" s="1"/>
  <c r="F180" i="14"/>
  <c r="G180" i="14"/>
  <c r="E10" i="14"/>
  <c r="F10" i="14"/>
  <c r="G10" i="14"/>
  <c r="E67" i="14"/>
  <c r="H67" i="14" s="1"/>
  <c r="F67" i="14"/>
  <c r="G67" i="14"/>
  <c r="E181" i="14"/>
  <c r="F181" i="14"/>
  <c r="G181" i="14"/>
  <c r="E182" i="14"/>
  <c r="F182" i="14"/>
  <c r="G182" i="14"/>
  <c r="E68" i="14"/>
  <c r="F68" i="14"/>
  <c r="G68" i="14"/>
  <c r="E183" i="14"/>
  <c r="I183" i="14" s="1"/>
  <c r="F183" i="14"/>
  <c r="G183" i="14"/>
  <c r="E69" i="14"/>
  <c r="F69" i="14"/>
  <c r="G69" i="14"/>
  <c r="E184" i="14"/>
  <c r="F184" i="14"/>
  <c r="G184" i="14"/>
  <c r="E70" i="14"/>
  <c r="F70" i="14"/>
  <c r="G70" i="14"/>
  <c r="E11" i="14"/>
  <c r="F11" i="14"/>
  <c r="H11" i="14" s="1"/>
  <c r="K11" i="14" s="1"/>
  <c r="G11" i="14"/>
  <c r="E185" i="14"/>
  <c r="F185" i="14"/>
  <c r="G185" i="14"/>
  <c r="I185" i="14"/>
  <c r="M185" i="14" s="1"/>
  <c r="E12" i="14"/>
  <c r="F12" i="14"/>
  <c r="G12" i="14"/>
  <c r="E186" i="14"/>
  <c r="F186" i="14"/>
  <c r="G186" i="14"/>
  <c r="E71" i="14"/>
  <c r="F71" i="14"/>
  <c r="G71" i="14"/>
  <c r="E187" i="14"/>
  <c r="H187" i="14" s="1"/>
  <c r="F187" i="14"/>
  <c r="G187" i="14"/>
  <c r="E297" i="14"/>
  <c r="F297" i="14"/>
  <c r="G297" i="14"/>
  <c r="E188" i="14"/>
  <c r="F188" i="14"/>
  <c r="G188" i="14"/>
  <c r="E189" i="14"/>
  <c r="F189" i="14"/>
  <c r="G189" i="14"/>
  <c r="E72" i="14"/>
  <c r="F72" i="14"/>
  <c r="G72" i="14"/>
  <c r="E73" i="14"/>
  <c r="F73" i="14"/>
  <c r="G73" i="14"/>
  <c r="E190" i="14"/>
  <c r="F190" i="14"/>
  <c r="G190" i="14"/>
  <c r="E191" i="14"/>
  <c r="F191" i="14"/>
  <c r="G191" i="14"/>
  <c r="E192" i="14"/>
  <c r="F192" i="14"/>
  <c r="G192" i="14"/>
  <c r="E74" i="14"/>
  <c r="F74" i="14"/>
  <c r="G74" i="14"/>
  <c r="E193" i="14"/>
  <c r="F193" i="14"/>
  <c r="G193" i="14"/>
  <c r="E194" i="14"/>
  <c r="F194" i="14"/>
  <c r="G194" i="14"/>
  <c r="E75" i="14"/>
  <c r="F75" i="14"/>
  <c r="G75" i="14"/>
  <c r="E195" i="14"/>
  <c r="H195" i="14" s="1"/>
  <c r="J195" i="14" s="1"/>
  <c r="F195" i="14"/>
  <c r="G195" i="14"/>
  <c r="E13" i="14"/>
  <c r="F13" i="14"/>
  <c r="G13" i="14"/>
  <c r="E196" i="14"/>
  <c r="F196" i="14"/>
  <c r="I196" i="14" s="1"/>
  <c r="G196" i="14"/>
  <c r="E14" i="14"/>
  <c r="F14" i="14"/>
  <c r="G14" i="14"/>
  <c r="E76" i="14"/>
  <c r="F76" i="14"/>
  <c r="G76" i="14"/>
  <c r="E197" i="14"/>
  <c r="F197" i="14"/>
  <c r="G197" i="14"/>
  <c r="I197" i="14"/>
  <c r="L197" i="14" s="1"/>
  <c r="E198" i="14"/>
  <c r="F198" i="14"/>
  <c r="G198" i="14"/>
  <c r="E77" i="14"/>
  <c r="H77" i="14" s="1"/>
  <c r="F77" i="14"/>
  <c r="G77" i="14"/>
  <c r="E199" i="14"/>
  <c r="F199" i="14"/>
  <c r="G199" i="14"/>
  <c r="E78" i="14"/>
  <c r="F78" i="14"/>
  <c r="G78" i="14"/>
  <c r="E79" i="14"/>
  <c r="F79" i="14"/>
  <c r="G79" i="14"/>
  <c r="E80" i="14"/>
  <c r="F80" i="14"/>
  <c r="G80" i="14"/>
  <c r="E200" i="14"/>
  <c r="I200" i="14" s="1"/>
  <c r="F200" i="14"/>
  <c r="G200" i="14"/>
  <c r="E201" i="14"/>
  <c r="F201" i="14"/>
  <c r="G201" i="14"/>
  <c r="E81" i="14"/>
  <c r="F81" i="14"/>
  <c r="G81" i="14"/>
  <c r="E82" i="14"/>
  <c r="F82" i="14"/>
  <c r="G82" i="14"/>
  <c r="E83" i="14"/>
  <c r="F83" i="14"/>
  <c r="G83" i="14"/>
  <c r="E298" i="14"/>
  <c r="F298" i="14"/>
  <c r="G298" i="14"/>
  <c r="E84" i="14"/>
  <c r="F84" i="14"/>
  <c r="G84" i="14"/>
  <c r="E85" i="14"/>
  <c r="F85" i="14"/>
  <c r="G85" i="14"/>
  <c r="E202" i="14"/>
  <c r="F202" i="14"/>
  <c r="G202" i="14"/>
  <c r="E86" i="14"/>
  <c r="F86" i="14"/>
  <c r="G86" i="14"/>
  <c r="E15" i="14"/>
  <c r="F15" i="14"/>
  <c r="G15" i="14"/>
  <c r="E16" i="14"/>
  <c r="F16" i="14"/>
  <c r="G16" i="14"/>
  <c r="E287" i="14"/>
  <c r="F287" i="14"/>
  <c r="G287" i="14"/>
  <c r="E203" i="14"/>
  <c r="F203" i="14"/>
  <c r="G203" i="14"/>
  <c r="E204" i="14"/>
  <c r="F204" i="14"/>
  <c r="G204" i="14"/>
  <c r="E87" i="14"/>
  <c r="H87" i="14" s="1"/>
  <c r="J87" i="14" s="1"/>
  <c r="F87" i="14"/>
  <c r="G87" i="14"/>
  <c r="I87" i="14"/>
  <c r="M87" i="14" s="1"/>
  <c r="E205" i="14"/>
  <c r="I205" i="14" s="1"/>
  <c r="F205" i="14"/>
  <c r="G205" i="14"/>
  <c r="E88" i="14"/>
  <c r="F88" i="14"/>
  <c r="G88" i="14"/>
  <c r="E17" i="14"/>
  <c r="F17" i="14"/>
  <c r="I17" i="14" s="1"/>
  <c r="L17" i="14" s="1"/>
  <c r="G17" i="14"/>
  <c r="E18" i="14"/>
  <c r="F18" i="14"/>
  <c r="G18" i="14"/>
  <c r="E206" i="14"/>
  <c r="F206" i="14"/>
  <c r="G206" i="14"/>
  <c r="E207" i="14"/>
  <c r="F207" i="14"/>
  <c r="G207" i="14"/>
  <c r="E208" i="14"/>
  <c r="F208" i="14"/>
  <c r="G208" i="14"/>
  <c r="E209" i="14"/>
  <c r="F209" i="14"/>
  <c r="G209" i="14"/>
  <c r="E210" i="14"/>
  <c r="F210" i="14"/>
  <c r="G210" i="14"/>
  <c r="E89" i="14"/>
  <c r="F89" i="14"/>
  <c r="G89" i="14"/>
  <c r="E90" i="14"/>
  <c r="F90" i="14"/>
  <c r="G90" i="14"/>
  <c r="E91" i="14"/>
  <c r="I91" i="14" s="1"/>
  <c r="F91" i="14"/>
  <c r="G91" i="14"/>
  <c r="E92" i="14"/>
  <c r="F92" i="14"/>
  <c r="G92" i="14"/>
  <c r="E93" i="14"/>
  <c r="H93" i="14" s="1"/>
  <c r="F93" i="14"/>
  <c r="G93" i="14"/>
  <c r="E94" i="14"/>
  <c r="F94" i="14"/>
  <c r="I94" i="14" s="1"/>
  <c r="G94" i="14"/>
  <c r="E95" i="14"/>
  <c r="F95" i="14"/>
  <c r="G95" i="14"/>
  <c r="E96" i="14"/>
  <c r="F96" i="14"/>
  <c r="G96" i="14"/>
  <c r="E97" i="14"/>
  <c r="F97" i="14"/>
  <c r="G97" i="14"/>
  <c r="E98" i="14"/>
  <c r="I98" i="14" s="1"/>
  <c r="F98" i="14"/>
  <c r="G98" i="14"/>
  <c r="E99" i="14"/>
  <c r="F99" i="14"/>
  <c r="G99" i="14"/>
  <c r="E211" i="14"/>
  <c r="F211" i="14"/>
  <c r="H211" i="14" s="1"/>
  <c r="G211" i="14"/>
  <c r="E212" i="14"/>
  <c r="F212" i="14"/>
  <c r="G212" i="14"/>
  <c r="E288" i="14"/>
  <c r="F288" i="14"/>
  <c r="G288" i="14"/>
  <c r="E100" i="14"/>
  <c r="F100" i="14"/>
  <c r="G100" i="14"/>
  <c r="E213" i="14"/>
  <c r="F213" i="14"/>
  <c r="G213" i="14"/>
  <c r="E101" i="14"/>
  <c r="F101" i="14"/>
  <c r="G101" i="14"/>
  <c r="E102" i="14"/>
  <c r="F102" i="14"/>
  <c r="G102" i="14"/>
  <c r="E214" i="14"/>
  <c r="F214" i="14"/>
  <c r="G214" i="14"/>
  <c r="E103" i="14"/>
  <c r="F103" i="14"/>
  <c r="H103" i="14" s="1"/>
  <c r="G103" i="14"/>
  <c r="E104" i="14"/>
  <c r="I104" i="14" s="1"/>
  <c r="L104" i="14" s="1"/>
  <c r="F104" i="14"/>
  <c r="G104" i="14"/>
  <c r="E215" i="14"/>
  <c r="I215" i="14" s="1"/>
  <c r="L215" i="14" s="1"/>
  <c r="F215" i="14"/>
  <c r="G215" i="14"/>
  <c r="E105" i="14"/>
  <c r="F105" i="14"/>
  <c r="G105" i="14"/>
  <c r="E106" i="14"/>
  <c r="F106" i="14"/>
  <c r="I106" i="14" s="1"/>
  <c r="G106" i="14"/>
  <c r="E19" i="14"/>
  <c r="F19" i="14"/>
  <c r="G19" i="14"/>
  <c r="E107" i="14"/>
  <c r="H107" i="14" s="1"/>
  <c r="F107" i="14"/>
  <c r="G107" i="14"/>
  <c r="E216" i="14"/>
  <c r="F216" i="14"/>
  <c r="G216" i="14"/>
  <c r="E20" i="14"/>
  <c r="F20" i="14"/>
  <c r="G20" i="14"/>
  <c r="E21" i="14"/>
  <c r="F21" i="14"/>
  <c r="G21" i="14"/>
  <c r="E22" i="14"/>
  <c r="H22" i="14" s="1"/>
  <c r="F22" i="14"/>
  <c r="G22" i="14"/>
  <c r="E108" i="14"/>
  <c r="I108" i="14" s="1"/>
  <c r="F108" i="14"/>
  <c r="G108" i="14"/>
  <c r="E23" i="14"/>
  <c r="F23" i="14"/>
  <c r="G23" i="14"/>
  <c r="E217" i="14"/>
  <c r="F217" i="14"/>
  <c r="G217" i="14"/>
  <c r="E218" i="14"/>
  <c r="F218" i="14"/>
  <c r="G218" i="14"/>
  <c r="E219" i="14"/>
  <c r="I219" i="14" s="1"/>
  <c r="F219" i="14"/>
  <c r="G219" i="14"/>
  <c r="E109" i="14"/>
  <c r="F109" i="14"/>
  <c r="G109" i="14"/>
  <c r="E220" i="14"/>
  <c r="F220" i="14"/>
  <c r="G220" i="14"/>
  <c r="E24" i="14"/>
  <c r="F24" i="14"/>
  <c r="G24" i="14"/>
  <c r="E221" i="14"/>
  <c r="F221" i="14"/>
  <c r="G221" i="14"/>
  <c r="E289" i="14"/>
  <c r="F289" i="14"/>
  <c r="G289" i="14"/>
  <c r="E222" i="14"/>
  <c r="F222" i="14"/>
  <c r="G222" i="14"/>
  <c r="E110" i="14"/>
  <c r="F110" i="14"/>
  <c r="G110" i="14"/>
  <c r="E111" i="14"/>
  <c r="F111" i="14"/>
  <c r="G111" i="14"/>
  <c r="E112" i="14"/>
  <c r="I112" i="14" s="1"/>
  <c r="F112" i="14"/>
  <c r="G112" i="14"/>
  <c r="E290" i="14"/>
  <c r="F290" i="14"/>
  <c r="G290" i="14"/>
  <c r="E223" i="14"/>
  <c r="F223" i="14"/>
  <c r="G223" i="14"/>
  <c r="E291" i="14"/>
  <c r="F291" i="14"/>
  <c r="G291" i="14"/>
  <c r="E224" i="14"/>
  <c r="F224" i="14"/>
  <c r="G224" i="14"/>
  <c r="E113" i="14"/>
  <c r="F113" i="14"/>
  <c r="G113" i="14"/>
  <c r="E225" i="14"/>
  <c r="F225" i="14"/>
  <c r="G225" i="14"/>
  <c r="E299" i="14"/>
  <c r="F299" i="14"/>
  <c r="G299" i="14"/>
  <c r="E114" i="14"/>
  <c r="F114" i="14"/>
  <c r="G114" i="14"/>
  <c r="E115" i="14"/>
  <c r="H115" i="14" s="1"/>
  <c r="F115" i="14"/>
  <c r="G115" i="14"/>
  <c r="E226" i="14"/>
  <c r="H226" i="14" s="1"/>
  <c r="J226" i="14" s="1"/>
  <c r="F226" i="14"/>
  <c r="G226" i="14"/>
  <c r="E116" i="14"/>
  <c r="F116" i="14"/>
  <c r="G116" i="14"/>
  <c r="H116" i="14"/>
  <c r="J116" i="14" s="1"/>
  <c r="E117" i="14"/>
  <c r="H117" i="14" s="1"/>
  <c r="F117" i="14"/>
  <c r="G117" i="14"/>
  <c r="E118" i="14"/>
  <c r="F118" i="14"/>
  <c r="G118" i="14"/>
  <c r="E25" i="14"/>
  <c r="F25" i="14"/>
  <c r="G25" i="14"/>
  <c r="I25" i="14"/>
  <c r="E227" i="14"/>
  <c r="F227" i="14"/>
  <c r="G227" i="14"/>
  <c r="E26" i="14"/>
  <c r="F26" i="14"/>
  <c r="G26" i="14"/>
  <c r="E292" i="14"/>
  <c r="F292" i="14"/>
  <c r="G292" i="14"/>
  <c r="E119" i="14"/>
  <c r="F119" i="14"/>
  <c r="G119" i="14"/>
  <c r="E228" i="14"/>
  <c r="F228" i="14"/>
  <c r="G228" i="14"/>
  <c r="E120" i="14"/>
  <c r="F120" i="14"/>
  <c r="G120" i="14"/>
  <c r="E27" i="14"/>
  <c r="F27" i="14"/>
  <c r="G27" i="14"/>
  <c r="E229" i="14"/>
  <c r="I229" i="14" s="1"/>
  <c r="L229" i="14" s="1"/>
  <c r="F229" i="14"/>
  <c r="H229" i="14" s="1"/>
  <c r="G229" i="14"/>
  <c r="E230" i="14"/>
  <c r="F230" i="14"/>
  <c r="G230" i="14"/>
  <c r="E231" i="14"/>
  <c r="F231" i="14"/>
  <c r="G231" i="14"/>
  <c r="E121" i="14"/>
  <c r="F121" i="14"/>
  <c r="G121" i="14"/>
  <c r="E122" i="14"/>
  <c r="I122" i="14" s="1"/>
  <c r="F122" i="14"/>
  <c r="G122" i="14"/>
  <c r="E232" i="14"/>
  <c r="F232" i="14"/>
  <c r="G232" i="14"/>
  <c r="E233" i="14"/>
  <c r="F233" i="14"/>
  <c r="G233" i="14"/>
  <c r="E234" i="14"/>
  <c r="F234" i="14"/>
  <c r="G234" i="14"/>
  <c r="E300" i="14"/>
  <c r="F300" i="14"/>
  <c r="G300" i="14"/>
  <c r="E235" i="14"/>
  <c r="F235" i="14"/>
  <c r="G235" i="14"/>
  <c r="E236" i="14"/>
  <c r="F236" i="14"/>
  <c r="G236" i="14"/>
  <c r="E237" i="14"/>
  <c r="F237" i="14"/>
  <c r="G237" i="14"/>
  <c r="E123" i="14"/>
  <c r="F123" i="14"/>
  <c r="G123" i="14"/>
  <c r="E293" i="14"/>
  <c r="I293" i="14" s="1"/>
  <c r="F293" i="14"/>
  <c r="G293" i="14"/>
  <c r="E124" i="14"/>
  <c r="F124" i="14"/>
  <c r="G124" i="14"/>
  <c r="E125" i="14"/>
  <c r="F125" i="14"/>
  <c r="G125" i="14"/>
  <c r="E126" i="14"/>
  <c r="F126" i="14"/>
  <c r="G126" i="14"/>
  <c r="E28" i="14"/>
  <c r="F28" i="14"/>
  <c r="G28" i="14"/>
  <c r="E127" i="14"/>
  <c r="F127" i="14"/>
  <c r="G127" i="14"/>
  <c r="E238" i="14"/>
  <c r="F238" i="14"/>
  <c r="G238" i="14"/>
  <c r="E128" i="14"/>
  <c r="F128" i="14"/>
  <c r="G128" i="14"/>
  <c r="E239" i="14"/>
  <c r="F239" i="14"/>
  <c r="G239" i="14"/>
  <c r="E129" i="14"/>
  <c r="F129" i="14"/>
  <c r="H129" i="14" s="1"/>
  <c r="G129" i="14"/>
  <c r="E240" i="14"/>
  <c r="I240" i="14" s="1"/>
  <c r="F240" i="14"/>
  <c r="G240" i="14"/>
  <c r="E241" i="14"/>
  <c r="I241" i="14" s="1"/>
  <c r="F241" i="14"/>
  <c r="G241" i="14"/>
  <c r="E242" i="14"/>
  <c r="F242" i="14"/>
  <c r="G242" i="14"/>
  <c r="E130" i="14"/>
  <c r="F130" i="14"/>
  <c r="G130" i="14"/>
  <c r="E243" i="14"/>
  <c r="I243" i="14" s="1"/>
  <c r="L243" i="14" s="1"/>
  <c r="F243" i="14"/>
  <c r="G243" i="14"/>
  <c r="E244" i="14"/>
  <c r="F244" i="14"/>
  <c r="G244" i="14"/>
  <c r="E245" i="14"/>
  <c r="F245" i="14"/>
  <c r="H245" i="14" s="1"/>
  <c r="G245" i="14"/>
  <c r="E131" i="14"/>
  <c r="F131" i="14"/>
  <c r="G131" i="14"/>
  <c r="E246" i="14"/>
  <c r="F246" i="14"/>
  <c r="G246" i="14"/>
  <c r="E247" i="14"/>
  <c r="F247" i="14"/>
  <c r="G247" i="14"/>
  <c r="E248" i="14"/>
  <c r="F248" i="14"/>
  <c r="G248" i="14"/>
  <c r="E294" i="14"/>
  <c r="F294" i="14"/>
  <c r="H294" i="14" s="1"/>
  <c r="G294" i="14"/>
  <c r="E132" i="14"/>
  <c r="H132" i="14" s="1"/>
  <c r="F132" i="14"/>
  <c r="G132" i="14"/>
  <c r="I132" i="14"/>
  <c r="E133" i="14"/>
  <c r="F133" i="14"/>
  <c r="G133" i="14"/>
  <c r="E249" i="14"/>
  <c r="F249" i="14"/>
  <c r="G249" i="14"/>
  <c r="E250" i="14"/>
  <c r="F250" i="14"/>
  <c r="G250" i="14"/>
  <c r="E251" i="14"/>
  <c r="H251" i="14" s="1"/>
  <c r="K251" i="14" s="1"/>
  <c r="F251" i="14"/>
  <c r="G251" i="14"/>
  <c r="E252" i="14"/>
  <c r="F252" i="14"/>
  <c r="G252" i="14"/>
  <c r="E134" i="14"/>
  <c r="F134" i="14"/>
  <c r="G134" i="14"/>
  <c r="E253" i="14"/>
  <c r="F253" i="14"/>
  <c r="G253" i="14"/>
  <c r="E135" i="14"/>
  <c r="F135" i="14"/>
  <c r="G135" i="14"/>
  <c r="E136" i="14"/>
  <c r="F136" i="14"/>
  <c r="G136" i="14"/>
  <c r="E254" i="14"/>
  <c r="F254" i="14"/>
  <c r="G254" i="14"/>
  <c r="E29" i="14"/>
  <c r="F29" i="14"/>
  <c r="G29" i="14"/>
  <c r="E255" i="14"/>
  <c r="F255" i="14"/>
  <c r="G255" i="14"/>
  <c r="E256" i="14"/>
  <c r="F256" i="14"/>
  <c r="G256" i="14"/>
  <c r="E257" i="14"/>
  <c r="F257" i="14"/>
  <c r="G257" i="14"/>
  <c r="E30" i="14"/>
  <c r="F30" i="14"/>
  <c r="G30" i="14"/>
  <c r="E295" i="14"/>
  <c r="F295" i="14"/>
  <c r="G295" i="14"/>
  <c r="E258" i="14"/>
  <c r="F258" i="14"/>
  <c r="G258" i="14"/>
  <c r="E259" i="14"/>
  <c r="F259" i="14"/>
  <c r="G259" i="14"/>
  <c r="E260" i="14"/>
  <c r="F260" i="14"/>
  <c r="G260" i="14"/>
  <c r="E261" i="14"/>
  <c r="F261" i="14"/>
  <c r="G261" i="14"/>
  <c r="E137" i="14"/>
  <c r="F137" i="14"/>
  <c r="G137" i="14"/>
  <c r="E262" i="14"/>
  <c r="F262" i="14"/>
  <c r="G262" i="14"/>
  <c r="E263" i="14"/>
  <c r="F263" i="14"/>
  <c r="G263" i="14"/>
  <c r="H263" i="14"/>
  <c r="E31" i="14"/>
  <c r="F31" i="14"/>
  <c r="G31" i="14"/>
  <c r="E138" i="14"/>
  <c r="F138" i="14"/>
  <c r="G138" i="14"/>
  <c r="E264" i="14"/>
  <c r="F264" i="14"/>
  <c r="G264" i="14"/>
  <c r="E139" i="14"/>
  <c r="F139" i="14"/>
  <c r="G139" i="14"/>
  <c r="E265" i="14"/>
  <c r="F265" i="14"/>
  <c r="H265" i="14" s="1"/>
  <c r="G265" i="14"/>
  <c r="E266" i="14"/>
  <c r="F266" i="14"/>
  <c r="G266" i="14"/>
  <c r="E267" i="14"/>
  <c r="F267" i="14"/>
  <c r="G267" i="14"/>
  <c r="E140" i="14"/>
  <c r="F140" i="14"/>
  <c r="G140" i="14"/>
  <c r="E141" i="14"/>
  <c r="F141" i="14"/>
  <c r="G141" i="14"/>
  <c r="E268" i="14"/>
  <c r="F268" i="14"/>
  <c r="G268" i="14"/>
  <c r="E269" i="14"/>
  <c r="H269" i="14" s="1"/>
  <c r="F269" i="14"/>
  <c r="G269" i="14"/>
  <c r="E301" i="14"/>
  <c r="F301" i="14"/>
  <c r="G301" i="14"/>
  <c r="E32" i="14"/>
  <c r="F32" i="14"/>
  <c r="G32" i="14"/>
  <c r="E142" i="14"/>
  <c r="F142" i="14"/>
  <c r="G142" i="14"/>
  <c r="E143" i="14"/>
  <c r="F143" i="14"/>
  <c r="G143" i="14"/>
  <c r="E270" i="14"/>
  <c r="H270" i="14" s="1"/>
  <c r="F270" i="14"/>
  <c r="G270" i="14"/>
  <c r="E271" i="14"/>
  <c r="F271" i="14"/>
  <c r="G271" i="14"/>
  <c r="E272" i="14"/>
  <c r="F272" i="14"/>
  <c r="G272" i="14"/>
  <c r="E144" i="14"/>
  <c r="F144" i="14"/>
  <c r="G144" i="14"/>
  <c r="E273" i="14"/>
  <c r="F273" i="14"/>
  <c r="G273" i="14"/>
  <c r="E145" i="14"/>
  <c r="I145" i="14" s="1"/>
  <c r="F145" i="14"/>
  <c r="G145" i="14"/>
  <c r="E274" i="14"/>
  <c r="F274" i="14"/>
  <c r="G274" i="14"/>
  <c r="E33" i="14"/>
  <c r="F33" i="14"/>
  <c r="G33" i="14"/>
  <c r="E34" i="14"/>
  <c r="F34" i="14"/>
  <c r="G34" i="14"/>
  <c r="E146" i="14"/>
  <c r="F146" i="14"/>
  <c r="G146" i="14"/>
  <c r="E147" i="14"/>
  <c r="F147" i="14"/>
  <c r="G147" i="14"/>
  <c r="E148" i="14"/>
  <c r="F148" i="14"/>
  <c r="G148" i="14"/>
  <c r="E149" i="14"/>
  <c r="F149" i="14"/>
  <c r="G149" i="14"/>
  <c r="E35" i="14"/>
  <c r="F35" i="14"/>
  <c r="G35" i="14"/>
  <c r="E150" i="14"/>
  <c r="F150" i="14"/>
  <c r="G150" i="14"/>
  <c r="E275" i="14"/>
  <c r="F275" i="14"/>
  <c r="G275" i="14"/>
  <c r="E151" i="14"/>
  <c r="F151" i="14"/>
  <c r="G151" i="14"/>
  <c r="E276" i="14"/>
  <c r="F276" i="14"/>
  <c r="G276" i="14"/>
  <c r="E277" i="14"/>
  <c r="F277" i="14"/>
  <c r="G277" i="14"/>
  <c r="E152" i="14"/>
  <c r="F152" i="14"/>
  <c r="G152" i="14"/>
  <c r="E278" i="14"/>
  <c r="F278" i="14"/>
  <c r="G278" i="14"/>
  <c r="E279" i="14"/>
  <c r="F279" i="14"/>
  <c r="G279" i="14"/>
  <c r="E153" i="14"/>
  <c r="F153" i="14"/>
  <c r="G153" i="14"/>
  <c r="I153" i="14"/>
  <c r="L153" i="14" s="1"/>
  <c r="E280" i="14"/>
  <c r="F280" i="14"/>
  <c r="G280" i="14"/>
  <c r="E281" i="14"/>
  <c r="F281" i="14"/>
  <c r="G281" i="14"/>
  <c r="E282" i="14"/>
  <c r="F282" i="14"/>
  <c r="G282" i="14"/>
  <c r="E283" i="14"/>
  <c r="F283" i="14"/>
  <c r="G283" i="14"/>
  <c r="E296" i="14"/>
  <c r="F296" i="14"/>
  <c r="G296" i="14"/>
  <c r="E154" i="14"/>
  <c r="F154" i="14"/>
  <c r="G154" i="14"/>
  <c r="E36" i="14"/>
  <c r="F36" i="14"/>
  <c r="G36" i="14"/>
  <c r="G155" i="14"/>
  <c r="F155" i="14"/>
  <c r="E155" i="14"/>
  <c r="E3" i="13"/>
  <c r="F3" i="13"/>
  <c r="G3" i="13"/>
  <c r="H3" i="13"/>
  <c r="J3" i="13" s="1"/>
  <c r="I3" i="13"/>
  <c r="L3" i="13" s="1"/>
  <c r="E4" i="13"/>
  <c r="F4" i="13"/>
  <c r="G4" i="13"/>
  <c r="E5" i="13"/>
  <c r="F5" i="13"/>
  <c r="G5" i="13"/>
  <c r="E6" i="13"/>
  <c r="F6" i="13"/>
  <c r="G6" i="13"/>
  <c r="E7" i="13"/>
  <c r="F7" i="13"/>
  <c r="G7" i="13"/>
  <c r="E8" i="13"/>
  <c r="F8" i="13"/>
  <c r="G8" i="13"/>
  <c r="E9" i="13"/>
  <c r="F9" i="13"/>
  <c r="G9" i="13"/>
  <c r="E10" i="13"/>
  <c r="F10" i="13"/>
  <c r="G10" i="13"/>
  <c r="E11" i="13"/>
  <c r="F11" i="13"/>
  <c r="G11" i="13"/>
  <c r="E12" i="13"/>
  <c r="F12" i="13"/>
  <c r="G12" i="13"/>
  <c r="E13" i="13"/>
  <c r="F13" i="13"/>
  <c r="H13" i="13" s="1"/>
  <c r="K13" i="13" s="1"/>
  <c r="G13" i="13"/>
  <c r="I13" i="13"/>
  <c r="L13" i="13" s="1"/>
  <c r="E14" i="13"/>
  <c r="F14" i="13"/>
  <c r="G14" i="13"/>
  <c r="E15" i="13"/>
  <c r="F15" i="13"/>
  <c r="G15" i="13"/>
  <c r="E16" i="13"/>
  <c r="F16" i="13"/>
  <c r="G16" i="13"/>
  <c r="E17" i="13"/>
  <c r="F17" i="13"/>
  <c r="G17" i="13"/>
  <c r="E18" i="13"/>
  <c r="I18" i="13" s="1"/>
  <c r="F18" i="13"/>
  <c r="G18" i="13"/>
  <c r="E19" i="13"/>
  <c r="F19" i="13"/>
  <c r="I19" i="13" s="1"/>
  <c r="G19" i="13"/>
  <c r="E20" i="13"/>
  <c r="F20" i="13"/>
  <c r="G20" i="13"/>
  <c r="E21" i="13"/>
  <c r="I21" i="13" s="1"/>
  <c r="F21" i="13"/>
  <c r="G21" i="13"/>
  <c r="E22" i="13"/>
  <c r="F22" i="13"/>
  <c r="G22" i="13"/>
  <c r="E23" i="13"/>
  <c r="F23" i="13"/>
  <c r="G23" i="13"/>
  <c r="E24" i="13"/>
  <c r="F24" i="13"/>
  <c r="G24" i="13"/>
  <c r="E25" i="13"/>
  <c r="F25" i="13"/>
  <c r="G25" i="13"/>
  <c r="E26" i="13"/>
  <c r="F26" i="13"/>
  <c r="G26" i="13"/>
  <c r="E27" i="13"/>
  <c r="F27" i="13"/>
  <c r="G27" i="13"/>
  <c r="E28" i="13"/>
  <c r="H28" i="13" s="1"/>
  <c r="J28" i="13" s="1"/>
  <c r="F28" i="13"/>
  <c r="G28" i="13"/>
  <c r="I28" i="13"/>
  <c r="E29" i="13"/>
  <c r="F29" i="13"/>
  <c r="G29" i="13"/>
  <c r="E30" i="13"/>
  <c r="F30" i="13"/>
  <c r="G30" i="13"/>
  <c r="E31" i="13"/>
  <c r="F31" i="13"/>
  <c r="G31" i="13"/>
  <c r="E32" i="13"/>
  <c r="F32" i="13"/>
  <c r="G32" i="13"/>
  <c r="E33" i="13"/>
  <c r="H33" i="13" s="1"/>
  <c r="F33" i="13"/>
  <c r="G33" i="13"/>
  <c r="E34" i="13"/>
  <c r="F34" i="13"/>
  <c r="G34" i="13"/>
  <c r="E35" i="13"/>
  <c r="F35" i="13"/>
  <c r="G35" i="13"/>
  <c r="E36" i="13"/>
  <c r="I36" i="13" s="1"/>
  <c r="F36" i="13"/>
  <c r="G36" i="13"/>
  <c r="E37" i="13"/>
  <c r="F37" i="13"/>
  <c r="G37" i="13"/>
  <c r="E38" i="13"/>
  <c r="F38" i="13"/>
  <c r="H38" i="13" s="1"/>
  <c r="G38" i="13"/>
  <c r="E39" i="13"/>
  <c r="F39" i="13"/>
  <c r="G39" i="13"/>
  <c r="E40" i="13"/>
  <c r="F40" i="13"/>
  <c r="G40" i="13"/>
  <c r="E41" i="13"/>
  <c r="F41" i="13"/>
  <c r="H41" i="13" s="1"/>
  <c r="G41" i="13"/>
  <c r="E42" i="13"/>
  <c r="F42" i="13"/>
  <c r="G42" i="13"/>
  <c r="E43" i="13"/>
  <c r="F43" i="13"/>
  <c r="G43" i="13"/>
  <c r="E44" i="13"/>
  <c r="F44" i="13"/>
  <c r="G44" i="13"/>
  <c r="E45" i="13"/>
  <c r="F45" i="13"/>
  <c r="G45" i="13"/>
  <c r="E46" i="13"/>
  <c r="F46" i="13"/>
  <c r="G46" i="13"/>
  <c r="E47" i="13"/>
  <c r="F47" i="13"/>
  <c r="G47" i="13"/>
  <c r="E48" i="13"/>
  <c r="F48" i="13"/>
  <c r="G48" i="13"/>
  <c r="E49" i="13"/>
  <c r="F49" i="13"/>
  <c r="G49" i="13"/>
  <c r="E50" i="13"/>
  <c r="F50" i="13"/>
  <c r="G50" i="13"/>
  <c r="E51" i="13"/>
  <c r="F51" i="13"/>
  <c r="G51" i="13"/>
  <c r="I51" i="13"/>
  <c r="M51" i="13" s="1"/>
  <c r="E52" i="13"/>
  <c r="F52" i="13"/>
  <c r="G52" i="13"/>
  <c r="E53" i="13"/>
  <c r="H53" i="13" s="1"/>
  <c r="F53" i="13"/>
  <c r="G53" i="13"/>
  <c r="E54" i="13"/>
  <c r="F54" i="13"/>
  <c r="G54" i="13"/>
  <c r="E55" i="13"/>
  <c r="F55" i="13"/>
  <c r="G55" i="13"/>
  <c r="E56" i="13"/>
  <c r="H56" i="13" s="1"/>
  <c r="J56" i="13" s="1"/>
  <c r="F56" i="13"/>
  <c r="G56" i="13"/>
  <c r="E57" i="13"/>
  <c r="F57" i="13"/>
  <c r="G57" i="13"/>
  <c r="E58" i="13"/>
  <c r="H58" i="13" s="1"/>
  <c r="F58" i="13"/>
  <c r="G58" i="13"/>
  <c r="E59" i="13"/>
  <c r="F59" i="13"/>
  <c r="G59" i="13"/>
  <c r="E60" i="13"/>
  <c r="F60" i="13"/>
  <c r="G60" i="13"/>
  <c r="E61" i="13"/>
  <c r="F61" i="13"/>
  <c r="G61" i="13"/>
  <c r="E62" i="13"/>
  <c r="F62" i="13"/>
  <c r="G62" i="13"/>
  <c r="E63" i="13"/>
  <c r="I63" i="13" s="1"/>
  <c r="F63" i="13"/>
  <c r="G63" i="13"/>
  <c r="E64" i="13"/>
  <c r="F64" i="13"/>
  <c r="G64" i="13"/>
  <c r="E65" i="13"/>
  <c r="F65" i="13"/>
  <c r="G65" i="13"/>
  <c r="E66" i="13"/>
  <c r="H66" i="13" s="1"/>
  <c r="J66" i="13" s="1"/>
  <c r="F66" i="13"/>
  <c r="G66" i="13"/>
  <c r="E67" i="13"/>
  <c r="H67" i="13" s="1"/>
  <c r="F67" i="13"/>
  <c r="G67" i="13"/>
  <c r="E68" i="13"/>
  <c r="H68" i="13" s="1"/>
  <c r="F68" i="13"/>
  <c r="G68" i="13"/>
  <c r="E69" i="13"/>
  <c r="F69" i="13"/>
  <c r="G69" i="13"/>
  <c r="E70" i="13"/>
  <c r="F70" i="13"/>
  <c r="G70" i="13"/>
  <c r="E71" i="13"/>
  <c r="F71" i="13"/>
  <c r="G71" i="13"/>
  <c r="E72" i="13"/>
  <c r="F72" i="13"/>
  <c r="G72" i="13"/>
  <c r="E73" i="13"/>
  <c r="F73" i="13"/>
  <c r="G73" i="13"/>
  <c r="E74" i="13"/>
  <c r="I74" i="13" s="1"/>
  <c r="F74" i="13"/>
  <c r="G74" i="13"/>
  <c r="E75" i="13"/>
  <c r="I75" i="13" s="1"/>
  <c r="M75" i="13" s="1"/>
  <c r="F75" i="13"/>
  <c r="G75" i="13"/>
  <c r="E76" i="13"/>
  <c r="F76" i="13"/>
  <c r="G76" i="13"/>
  <c r="E77" i="13"/>
  <c r="F77" i="13"/>
  <c r="G77" i="13"/>
  <c r="E78" i="13"/>
  <c r="H78" i="13" s="1"/>
  <c r="K78" i="13" s="1"/>
  <c r="F78" i="13"/>
  <c r="G78" i="13"/>
  <c r="E79" i="13"/>
  <c r="F79" i="13"/>
  <c r="G79" i="13"/>
  <c r="E80" i="13"/>
  <c r="F80" i="13"/>
  <c r="G80" i="13"/>
  <c r="E81" i="13"/>
  <c r="H81" i="13" s="1"/>
  <c r="J81" i="13" s="1"/>
  <c r="F81" i="13"/>
  <c r="G81" i="13"/>
  <c r="E82" i="13"/>
  <c r="F82" i="13"/>
  <c r="G82" i="13"/>
  <c r="E83" i="13"/>
  <c r="H83" i="13" s="1"/>
  <c r="J83" i="13" s="1"/>
  <c r="F83" i="13"/>
  <c r="G83" i="13"/>
  <c r="E84" i="13"/>
  <c r="F84" i="13"/>
  <c r="G84" i="13"/>
  <c r="E85" i="13"/>
  <c r="F85" i="13"/>
  <c r="G85" i="13"/>
  <c r="I85" i="13"/>
  <c r="M85" i="13" s="1"/>
  <c r="E86" i="13"/>
  <c r="F86" i="13"/>
  <c r="G86" i="13"/>
  <c r="E87" i="13"/>
  <c r="F87" i="13"/>
  <c r="I87" i="13" s="1"/>
  <c r="G87" i="13"/>
  <c r="E88" i="13"/>
  <c r="F88" i="13"/>
  <c r="G88" i="13"/>
  <c r="E89" i="13"/>
  <c r="F89" i="13"/>
  <c r="G89" i="13"/>
  <c r="E90" i="13"/>
  <c r="H90" i="13" s="1"/>
  <c r="J90" i="13" s="1"/>
  <c r="F90" i="13"/>
  <c r="G90" i="13"/>
  <c r="E91" i="13"/>
  <c r="F91" i="13"/>
  <c r="G91" i="13"/>
  <c r="E92" i="13"/>
  <c r="F92" i="13"/>
  <c r="I92" i="13" s="1"/>
  <c r="G92" i="13"/>
  <c r="E93" i="13"/>
  <c r="F93" i="13"/>
  <c r="G93" i="13"/>
  <c r="E94" i="13"/>
  <c r="F94" i="13"/>
  <c r="G94" i="13"/>
  <c r="E95" i="13"/>
  <c r="I95" i="13" s="1"/>
  <c r="F95" i="13"/>
  <c r="G95" i="13"/>
  <c r="E96" i="13"/>
  <c r="H96" i="13" s="1"/>
  <c r="J96" i="13" s="1"/>
  <c r="F96" i="13"/>
  <c r="G96" i="13"/>
  <c r="E97" i="13"/>
  <c r="H97" i="13" s="1"/>
  <c r="F97" i="13"/>
  <c r="G97" i="13"/>
  <c r="E98" i="13"/>
  <c r="F98" i="13"/>
  <c r="G98" i="13"/>
  <c r="E99" i="13"/>
  <c r="F99" i="13"/>
  <c r="G99" i="13"/>
  <c r="E100" i="13"/>
  <c r="F100" i="13"/>
  <c r="G100" i="13"/>
  <c r="E101" i="13"/>
  <c r="H101" i="13" s="1"/>
  <c r="F101" i="13"/>
  <c r="G101" i="13"/>
  <c r="E102" i="13"/>
  <c r="I102" i="13" s="1"/>
  <c r="M102" i="13" s="1"/>
  <c r="F102" i="13"/>
  <c r="G102" i="13"/>
  <c r="E103" i="13"/>
  <c r="F103" i="13"/>
  <c r="G103" i="13"/>
  <c r="E104" i="13"/>
  <c r="F104" i="13"/>
  <c r="G104" i="13"/>
  <c r="E105" i="13"/>
  <c r="F105" i="13"/>
  <c r="G105" i="13"/>
  <c r="E106" i="13"/>
  <c r="F106" i="13"/>
  <c r="G106" i="13"/>
  <c r="E107" i="13"/>
  <c r="F107" i="13"/>
  <c r="H107" i="13" s="1"/>
  <c r="J107" i="13" s="1"/>
  <c r="G107" i="13"/>
  <c r="E108" i="13"/>
  <c r="F108" i="13"/>
  <c r="G108" i="13"/>
  <c r="E109" i="13"/>
  <c r="H109" i="13" s="1"/>
  <c r="K109" i="13" s="1"/>
  <c r="F109" i="13"/>
  <c r="G109" i="13"/>
  <c r="E110" i="13"/>
  <c r="F110" i="13"/>
  <c r="G110" i="13"/>
  <c r="E111" i="13"/>
  <c r="F111" i="13"/>
  <c r="I111" i="13" s="1"/>
  <c r="L111" i="13" s="1"/>
  <c r="G111" i="13"/>
  <c r="E112" i="13"/>
  <c r="F112" i="13"/>
  <c r="G112" i="13"/>
  <c r="E113" i="13"/>
  <c r="F113" i="13"/>
  <c r="G113" i="13"/>
  <c r="H113" i="13"/>
  <c r="E114" i="13"/>
  <c r="F114" i="13"/>
  <c r="G114" i="13"/>
  <c r="E115" i="13"/>
  <c r="F115" i="13"/>
  <c r="G115" i="13"/>
  <c r="E116" i="13"/>
  <c r="F116" i="13"/>
  <c r="G116" i="13"/>
  <c r="E117" i="13"/>
  <c r="F117" i="13"/>
  <c r="G117" i="13"/>
  <c r="E118" i="13"/>
  <c r="H118" i="13" s="1"/>
  <c r="F118" i="13"/>
  <c r="G118" i="13"/>
  <c r="E119" i="13"/>
  <c r="F119" i="13"/>
  <c r="G119" i="13"/>
  <c r="E120" i="13"/>
  <c r="I120" i="13" s="1"/>
  <c r="L120" i="13" s="1"/>
  <c r="F120" i="13"/>
  <c r="G120" i="13"/>
  <c r="E121" i="13"/>
  <c r="F121" i="13"/>
  <c r="G121" i="13"/>
  <c r="E122" i="13"/>
  <c r="F122" i="13"/>
  <c r="G122" i="13"/>
  <c r="I122" i="13"/>
  <c r="L122" i="13" s="1"/>
  <c r="E123" i="13"/>
  <c r="F123" i="13"/>
  <c r="H123" i="13" s="1"/>
  <c r="K123" i="13" s="1"/>
  <c r="G123" i="13"/>
  <c r="E124" i="13"/>
  <c r="F124" i="13"/>
  <c r="G124" i="13"/>
  <c r="E125" i="13"/>
  <c r="F125" i="13"/>
  <c r="G125" i="13"/>
  <c r="E126" i="13"/>
  <c r="F126" i="13"/>
  <c r="H126" i="13" s="1"/>
  <c r="G126" i="13"/>
  <c r="E127" i="13"/>
  <c r="F127" i="13"/>
  <c r="G127" i="13"/>
  <c r="E128" i="13"/>
  <c r="F128" i="13"/>
  <c r="G128" i="13"/>
  <c r="E129" i="13"/>
  <c r="F129" i="13"/>
  <c r="G129" i="13"/>
  <c r="E130" i="13"/>
  <c r="F130" i="13"/>
  <c r="G130" i="13"/>
  <c r="E131" i="13"/>
  <c r="F131" i="13"/>
  <c r="H131" i="13" s="1"/>
  <c r="G131" i="13"/>
  <c r="E132" i="13"/>
  <c r="F132" i="13"/>
  <c r="G132" i="13"/>
  <c r="I132" i="13"/>
  <c r="L132" i="13" s="1"/>
  <c r="E133" i="13"/>
  <c r="F133" i="13"/>
  <c r="G133" i="13"/>
  <c r="E134" i="13"/>
  <c r="F134" i="13"/>
  <c r="G134" i="13"/>
  <c r="E135" i="13"/>
  <c r="H135" i="13" s="1"/>
  <c r="F135" i="13"/>
  <c r="G135" i="13"/>
  <c r="E136" i="13"/>
  <c r="H136" i="13" s="1"/>
  <c r="F136" i="13"/>
  <c r="G136" i="13"/>
  <c r="E137" i="13"/>
  <c r="H137" i="13" s="1"/>
  <c r="J137" i="13" s="1"/>
  <c r="F137" i="13"/>
  <c r="G137" i="13"/>
  <c r="E138" i="13"/>
  <c r="F138" i="13"/>
  <c r="G138" i="13"/>
  <c r="E139" i="13"/>
  <c r="F139" i="13"/>
  <c r="G139" i="13"/>
  <c r="E140" i="13"/>
  <c r="F140" i="13"/>
  <c r="H140" i="13" s="1"/>
  <c r="J140" i="13" s="1"/>
  <c r="G140" i="13"/>
  <c r="E141" i="13"/>
  <c r="F141" i="13"/>
  <c r="G141" i="13"/>
  <c r="H141" i="13"/>
  <c r="E142" i="13"/>
  <c r="F142" i="13"/>
  <c r="H142" i="13" s="1"/>
  <c r="J142" i="13" s="1"/>
  <c r="G142" i="13"/>
  <c r="E143" i="13"/>
  <c r="F143" i="13"/>
  <c r="G143" i="13"/>
  <c r="H143" i="13"/>
  <c r="E144" i="13"/>
  <c r="F144" i="13"/>
  <c r="G144" i="13"/>
  <c r="E145" i="13"/>
  <c r="F145" i="13"/>
  <c r="H145" i="13" s="1"/>
  <c r="J145" i="13" s="1"/>
  <c r="G145" i="13"/>
  <c r="E146" i="13"/>
  <c r="F146" i="13"/>
  <c r="G146" i="13"/>
  <c r="E147" i="13"/>
  <c r="F147" i="13"/>
  <c r="G147" i="13"/>
  <c r="E148" i="13"/>
  <c r="F148" i="13"/>
  <c r="G148" i="13"/>
  <c r="E149" i="13"/>
  <c r="F149" i="13"/>
  <c r="G149" i="13"/>
  <c r="E150" i="13"/>
  <c r="F150" i="13"/>
  <c r="G150" i="13"/>
  <c r="E151" i="13"/>
  <c r="F151" i="13"/>
  <c r="G151" i="13"/>
  <c r="E152" i="13"/>
  <c r="H152" i="13" s="1"/>
  <c r="F152" i="13"/>
  <c r="G152" i="13"/>
  <c r="E153" i="13"/>
  <c r="F153" i="13"/>
  <c r="H153" i="13" s="1"/>
  <c r="G153" i="13"/>
  <c r="E154" i="13"/>
  <c r="F154" i="13"/>
  <c r="G154" i="13"/>
  <c r="E155" i="13"/>
  <c r="F155" i="13"/>
  <c r="G155" i="13"/>
  <c r="E156" i="13"/>
  <c r="F156" i="13"/>
  <c r="G156" i="13"/>
  <c r="E157" i="13"/>
  <c r="F157" i="13"/>
  <c r="G157" i="13"/>
  <c r="E158" i="13"/>
  <c r="F158" i="13"/>
  <c r="G158" i="13"/>
  <c r="E159" i="13"/>
  <c r="H159" i="13" s="1"/>
  <c r="J159" i="13" s="1"/>
  <c r="F159" i="13"/>
  <c r="G159" i="13"/>
  <c r="E160" i="13"/>
  <c r="F160" i="13"/>
  <c r="G160" i="13"/>
  <c r="E161" i="13"/>
  <c r="F161" i="13"/>
  <c r="G161" i="13"/>
  <c r="E162" i="13"/>
  <c r="F162" i="13"/>
  <c r="G162" i="13"/>
  <c r="E163" i="13"/>
  <c r="F163" i="13"/>
  <c r="G163" i="13"/>
  <c r="E164" i="13"/>
  <c r="F164" i="13"/>
  <c r="G164" i="13"/>
  <c r="E165" i="13"/>
  <c r="F165" i="13"/>
  <c r="G165" i="13"/>
  <c r="E166" i="13"/>
  <c r="F166" i="13"/>
  <c r="G166" i="13"/>
  <c r="E167" i="13"/>
  <c r="F167" i="13"/>
  <c r="I167" i="13" s="1"/>
  <c r="L167" i="13" s="1"/>
  <c r="G167" i="13"/>
  <c r="E168" i="13"/>
  <c r="F168" i="13"/>
  <c r="G168" i="13"/>
  <c r="E169" i="13"/>
  <c r="F169" i="13"/>
  <c r="G169" i="13"/>
  <c r="E170" i="13"/>
  <c r="F170" i="13"/>
  <c r="H170" i="13" s="1"/>
  <c r="G170" i="13"/>
  <c r="E171" i="13"/>
  <c r="F171" i="13"/>
  <c r="G171" i="13"/>
  <c r="E172" i="13"/>
  <c r="F172" i="13"/>
  <c r="G172" i="13"/>
  <c r="E173" i="13"/>
  <c r="F173" i="13"/>
  <c r="G173" i="13"/>
  <c r="E174" i="13"/>
  <c r="F174" i="13"/>
  <c r="G174" i="13"/>
  <c r="E175" i="13"/>
  <c r="H175" i="13" s="1"/>
  <c r="K175" i="13" s="1"/>
  <c r="F175" i="13"/>
  <c r="G175" i="13"/>
  <c r="E176" i="13"/>
  <c r="H176" i="13" s="1"/>
  <c r="F176" i="13"/>
  <c r="G176" i="13"/>
  <c r="E177" i="13"/>
  <c r="F177" i="13"/>
  <c r="H177" i="13" s="1"/>
  <c r="G177" i="13"/>
  <c r="E178" i="13"/>
  <c r="F178" i="13"/>
  <c r="G178" i="13"/>
  <c r="E179" i="13"/>
  <c r="F179" i="13"/>
  <c r="G179" i="13"/>
  <c r="E180" i="13"/>
  <c r="F180" i="13"/>
  <c r="G180" i="13"/>
  <c r="E181" i="13"/>
  <c r="H181" i="13" s="1"/>
  <c r="F181" i="13"/>
  <c r="G181" i="13"/>
  <c r="E182" i="13"/>
  <c r="I182" i="13" s="1"/>
  <c r="F182" i="13"/>
  <c r="G182" i="13"/>
  <c r="E183" i="13"/>
  <c r="H183" i="13" s="1"/>
  <c r="F183" i="13"/>
  <c r="G183" i="13"/>
  <c r="E184" i="13"/>
  <c r="I184" i="13" s="1"/>
  <c r="F184" i="13"/>
  <c r="G184" i="13"/>
  <c r="E185" i="13"/>
  <c r="I185" i="13" s="1"/>
  <c r="M185" i="13" s="1"/>
  <c r="F185" i="13"/>
  <c r="G185" i="13"/>
  <c r="E186" i="13"/>
  <c r="F186" i="13"/>
  <c r="G186" i="13"/>
  <c r="E187" i="13"/>
  <c r="I187" i="13" s="1"/>
  <c r="L187" i="13" s="1"/>
  <c r="F187" i="13"/>
  <c r="G187" i="13"/>
  <c r="E188" i="13"/>
  <c r="F188" i="13"/>
  <c r="G188" i="13"/>
  <c r="E189" i="13"/>
  <c r="F189" i="13"/>
  <c r="I189" i="13" s="1"/>
  <c r="L189" i="13" s="1"/>
  <c r="G189" i="13"/>
  <c r="E190" i="13"/>
  <c r="F190" i="13"/>
  <c r="G190" i="13"/>
  <c r="E191" i="13"/>
  <c r="H191" i="13" s="1"/>
  <c r="F191" i="13"/>
  <c r="G191" i="13"/>
  <c r="E192" i="13"/>
  <c r="F192" i="13"/>
  <c r="G192" i="13"/>
  <c r="E193" i="13"/>
  <c r="F193" i="13"/>
  <c r="G193" i="13"/>
  <c r="E194" i="13"/>
  <c r="F194" i="13"/>
  <c r="H194" i="13" s="1"/>
  <c r="G194" i="13"/>
  <c r="E195" i="13"/>
  <c r="F195" i="13"/>
  <c r="G195" i="13"/>
  <c r="E196" i="13"/>
  <c r="H196" i="13" s="1"/>
  <c r="J196" i="13" s="1"/>
  <c r="F196" i="13"/>
  <c r="G196" i="13"/>
  <c r="E197" i="13"/>
  <c r="F197" i="13"/>
  <c r="H197" i="13" s="1"/>
  <c r="J197" i="13" s="1"/>
  <c r="G197" i="13"/>
  <c r="E198" i="13"/>
  <c r="F198" i="13"/>
  <c r="H198" i="13" s="1"/>
  <c r="G198" i="13"/>
  <c r="E199" i="13"/>
  <c r="F199" i="13"/>
  <c r="G199" i="13"/>
  <c r="E200" i="13"/>
  <c r="F200" i="13"/>
  <c r="G200" i="13"/>
  <c r="E201" i="13"/>
  <c r="I201" i="13" s="1"/>
  <c r="L201" i="13" s="1"/>
  <c r="F201" i="13"/>
  <c r="G201" i="13"/>
  <c r="E202" i="13"/>
  <c r="F202" i="13"/>
  <c r="G202" i="13"/>
  <c r="E203" i="13"/>
  <c r="F203" i="13"/>
  <c r="H203" i="13" s="1"/>
  <c r="G203" i="13"/>
  <c r="E204" i="13"/>
  <c r="I204" i="13" s="1"/>
  <c r="F204" i="13"/>
  <c r="G204" i="13"/>
  <c r="E205" i="13"/>
  <c r="F205" i="13"/>
  <c r="G205" i="13"/>
  <c r="E206" i="13"/>
  <c r="F206" i="13"/>
  <c r="G206" i="13"/>
  <c r="E207" i="13"/>
  <c r="F207" i="13"/>
  <c r="G207" i="13"/>
  <c r="E208" i="13"/>
  <c r="F208" i="13"/>
  <c r="G208" i="13"/>
  <c r="E209" i="13"/>
  <c r="F209" i="13"/>
  <c r="G209" i="13"/>
  <c r="E210" i="13"/>
  <c r="F210" i="13"/>
  <c r="G210" i="13"/>
  <c r="E211" i="13"/>
  <c r="F211" i="13"/>
  <c r="G211" i="13"/>
  <c r="E212" i="13"/>
  <c r="F212" i="13"/>
  <c r="I212" i="13" s="1"/>
  <c r="M212" i="13" s="1"/>
  <c r="G212" i="13"/>
  <c r="E213" i="13"/>
  <c r="F213" i="13"/>
  <c r="G213" i="13"/>
  <c r="I213" i="13"/>
  <c r="E214" i="13"/>
  <c r="F214" i="13"/>
  <c r="G214" i="13"/>
  <c r="E215" i="13"/>
  <c r="F215" i="13"/>
  <c r="G215" i="13"/>
  <c r="E216" i="13"/>
  <c r="F216" i="13"/>
  <c r="G216" i="13"/>
  <c r="E217" i="13"/>
  <c r="I217" i="13" s="1"/>
  <c r="F217" i="13"/>
  <c r="G217" i="13"/>
  <c r="E218" i="13"/>
  <c r="F218" i="13"/>
  <c r="G218" i="13"/>
  <c r="E219" i="13"/>
  <c r="F219" i="13"/>
  <c r="G219" i="13"/>
  <c r="E220" i="13"/>
  <c r="F220" i="13"/>
  <c r="G220" i="13"/>
  <c r="E221" i="13"/>
  <c r="F221" i="13"/>
  <c r="G221" i="13"/>
  <c r="E222" i="13"/>
  <c r="H222" i="13" s="1"/>
  <c r="F222" i="13"/>
  <c r="G222" i="13"/>
  <c r="E223" i="13"/>
  <c r="F223" i="13"/>
  <c r="G223" i="13"/>
  <c r="E224" i="13"/>
  <c r="F224" i="13"/>
  <c r="G224" i="13"/>
  <c r="E225" i="13"/>
  <c r="F225" i="13"/>
  <c r="G225" i="13"/>
  <c r="E226" i="13"/>
  <c r="F226" i="13"/>
  <c r="G226" i="13"/>
  <c r="E227" i="13"/>
  <c r="F227" i="13"/>
  <c r="G227" i="13"/>
  <c r="I227" i="13"/>
  <c r="L227" i="13" s="1"/>
  <c r="E228" i="13"/>
  <c r="F228" i="13"/>
  <c r="G228" i="13"/>
  <c r="E229" i="13"/>
  <c r="F229" i="13"/>
  <c r="G229" i="13"/>
  <c r="E230" i="13"/>
  <c r="F230" i="13"/>
  <c r="G230" i="13"/>
  <c r="E231" i="13"/>
  <c r="F231" i="13"/>
  <c r="G231" i="13"/>
  <c r="E232" i="13"/>
  <c r="F232" i="13"/>
  <c r="G232" i="13"/>
  <c r="E233" i="13"/>
  <c r="F233" i="13"/>
  <c r="G233" i="13"/>
  <c r="E234" i="13"/>
  <c r="F234" i="13"/>
  <c r="I234" i="13" s="1"/>
  <c r="G234" i="13"/>
  <c r="E235" i="13"/>
  <c r="H235" i="13" s="1"/>
  <c r="J235" i="13" s="1"/>
  <c r="F235" i="13"/>
  <c r="G235" i="13"/>
  <c r="E236" i="13"/>
  <c r="F236" i="13"/>
  <c r="G236" i="13"/>
  <c r="E237" i="13"/>
  <c r="F237" i="13"/>
  <c r="G237" i="13"/>
  <c r="E238" i="13"/>
  <c r="H238" i="13" s="1"/>
  <c r="F238" i="13"/>
  <c r="G238" i="13"/>
  <c r="E239" i="13"/>
  <c r="F239" i="13"/>
  <c r="G239" i="13"/>
  <c r="E240" i="13"/>
  <c r="F240" i="13"/>
  <c r="G240" i="13"/>
  <c r="E241" i="13"/>
  <c r="I241" i="13" s="1"/>
  <c r="L241" i="13" s="1"/>
  <c r="F241" i="13"/>
  <c r="G241" i="13"/>
  <c r="E242" i="13"/>
  <c r="F242" i="13"/>
  <c r="G242" i="13"/>
  <c r="E243" i="13"/>
  <c r="H243" i="13" s="1"/>
  <c r="F243" i="13"/>
  <c r="G243" i="13"/>
  <c r="E244" i="13"/>
  <c r="F244" i="13"/>
  <c r="G244" i="13"/>
  <c r="E245" i="13"/>
  <c r="F245" i="13"/>
  <c r="G245" i="13"/>
  <c r="H245" i="13"/>
  <c r="J245" i="13" s="1"/>
  <c r="E246" i="13"/>
  <c r="F246" i="13"/>
  <c r="G246" i="13"/>
  <c r="E247" i="13"/>
  <c r="F247" i="13"/>
  <c r="G247" i="13"/>
  <c r="E248" i="13"/>
  <c r="F248" i="13"/>
  <c r="G248" i="13"/>
  <c r="E249" i="13"/>
  <c r="F249" i="13"/>
  <c r="G249" i="13"/>
  <c r="E250" i="13"/>
  <c r="H250" i="13" s="1"/>
  <c r="F250" i="13"/>
  <c r="G250" i="13"/>
  <c r="E251" i="13"/>
  <c r="F251" i="13"/>
  <c r="G251" i="13"/>
  <c r="E252" i="13"/>
  <c r="I252" i="13" s="1"/>
  <c r="L252" i="13" s="1"/>
  <c r="F252" i="13"/>
  <c r="G252" i="13"/>
  <c r="E253" i="13"/>
  <c r="F253" i="13"/>
  <c r="G253" i="13"/>
  <c r="E254" i="13"/>
  <c r="I254" i="13" s="1"/>
  <c r="L254" i="13" s="1"/>
  <c r="F254" i="13"/>
  <c r="G254" i="13"/>
  <c r="E255" i="13"/>
  <c r="F255" i="13"/>
  <c r="G255" i="13"/>
  <c r="E256" i="13"/>
  <c r="F256" i="13"/>
  <c r="G256" i="13"/>
  <c r="E257" i="13"/>
  <c r="F257" i="13"/>
  <c r="G257" i="13"/>
  <c r="E258" i="13"/>
  <c r="F258" i="13"/>
  <c r="G258" i="13"/>
  <c r="E259" i="13"/>
  <c r="F259" i="13"/>
  <c r="G259" i="13"/>
  <c r="E260" i="13"/>
  <c r="F260" i="13"/>
  <c r="G260" i="13"/>
  <c r="E261" i="13"/>
  <c r="F261" i="13"/>
  <c r="G261" i="13"/>
  <c r="E262" i="13"/>
  <c r="F262" i="13"/>
  <c r="G262" i="13"/>
  <c r="I262" i="13"/>
  <c r="L262" i="13" s="1"/>
  <c r="E263" i="13"/>
  <c r="F263" i="13"/>
  <c r="G263" i="13"/>
  <c r="E264" i="13"/>
  <c r="F264" i="13"/>
  <c r="G264" i="13"/>
  <c r="E265" i="13"/>
  <c r="F265" i="13"/>
  <c r="G265" i="13"/>
  <c r="E266" i="13"/>
  <c r="H266" i="13" s="1"/>
  <c r="J266" i="13" s="1"/>
  <c r="F266" i="13"/>
  <c r="G266" i="13"/>
  <c r="E267" i="13"/>
  <c r="F267" i="13"/>
  <c r="G267" i="13"/>
  <c r="E268" i="13"/>
  <c r="F268" i="13"/>
  <c r="G268" i="13"/>
  <c r="E269" i="13"/>
  <c r="F269" i="13"/>
  <c r="G269" i="13"/>
  <c r="E270" i="13"/>
  <c r="H270" i="13" s="1"/>
  <c r="F270" i="13"/>
  <c r="G270" i="13"/>
  <c r="E271" i="13"/>
  <c r="F271" i="13"/>
  <c r="G271" i="13"/>
  <c r="E272" i="13"/>
  <c r="F272" i="13"/>
  <c r="G272" i="13"/>
  <c r="E273" i="13"/>
  <c r="F273" i="13"/>
  <c r="G273" i="13"/>
  <c r="E274" i="13"/>
  <c r="F274" i="13"/>
  <c r="G274" i="13"/>
  <c r="E275" i="13"/>
  <c r="H275" i="13" s="1"/>
  <c r="J275" i="13" s="1"/>
  <c r="F275" i="13"/>
  <c r="G275" i="13"/>
  <c r="E276" i="13"/>
  <c r="F276" i="13"/>
  <c r="G276" i="13"/>
  <c r="E277" i="13"/>
  <c r="F277" i="13"/>
  <c r="I277" i="13" s="1"/>
  <c r="L277" i="13" s="1"/>
  <c r="G277" i="13"/>
  <c r="E278" i="13"/>
  <c r="F278" i="13"/>
  <c r="G278" i="13"/>
  <c r="E279" i="13"/>
  <c r="F279" i="13"/>
  <c r="G279" i="13"/>
  <c r="E280" i="13"/>
  <c r="F280" i="13"/>
  <c r="G280" i="13"/>
  <c r="E281" i="13"/>
  <c r="F281" i="13"/>
  <c r="I281" i="13" s="1"/>
  <c r="L281" i="13" s="1"/>
  <c r="G281" i="13"/>
  <c r="E282" i="13"/>
  <c r="F282" i="13"/>
  <c r="G282" i="13"/>
  <c r="E283" i="13"/>
  <c r="F283" i="13"/>
  <c r="G283" i="13"/>
  <c r="E284" i="13"/>
  <c r="F284" i="13"/>
  <c r="G284" i="13"/>
  <c r="E285" i="13"/>
  <c r="H285" i="13" s="1"/>
  <c r="J285" i="13" s="1"/>
  <c r="F285" i="13"/>
  <c r="G285" i="13"/>
  <c r="E286" i="13"/>
  <c r="F286" i="13"/>
  <c r="G286" i="13"/>
  <c r="E287" i="13"/>
  <c r="F287" i="13"/>
  <c r="I287" i="13" s="1"/>
  <c r="G287" i="13"/>
  <c r="E288" i="13"/>
  <c r="H288" i="13" s="1"/>
  <c r="J288" i="13" s="1"/>
  <c r="F288" i="13"/>
  <c r="G288" i="13"/>
  <c r="I288" i="13"/>
  <c r="M288" i="13" s="1"/>
  <c r="E289" i="13"/>
  <c r="F289" i="13"/>
  <c r="G289" i="13"/>
  <c r="E290" i="13"/>
  <c r="F290" i="13"/>
  <c r="G290" i="13"/>
  <c r="E291" i="13"/>
  <c r="I291" i="13" s="1"/>
  <c r="L291" i="13" s="1"/>
  <c r="F291" i="13"/>
  <c r="G291" i="13"/>
  <c r="E292" i="13"/>
  <c r="H292" i="13" s="1"/>
  <c r="F292" i="13"/>
  <c r="G292" i="13"/>
  <c r="E293" i="13"/>
  <c r="H293" i="13" s="1"/>
  <c r="J293" i="13" s="1"/>
  <c r="F293" i="13"/>
  <c r="G293" i="13"/>
  <c r="I293" i="13"/>
  <c r="M293" i="13" s="1"/>
  <c r="E294" i="13"/>
  <c r="H294" i="13" s="1"/>
  <c r="F294" i="13"/>
  <c r="G294" i="13"/>
  <c r="E295" i="13"/>
  <c r="F295" i="13"/>
  <c r="I295" i="13" s="1"/>
  <c r="G295" i="13"/>
  <c r="E296" i="13"/>
  <c r="F296" i="13"/>
  <c r="G296" i="13"/>
  <c r="E297" i="13"/>
  <c r="H297" i="13" s="1"/>
  <c r="F297" i="13"/>
  <c r="G297" i="13"/>
  <c r="E298" i="13"/>
  <c r="H298" i="13" s="1"/>
  <c r="J298" i="13" s="1"/>
  <c r="F298" i="13"/>
  <c r="G298" i="13"/>
  <c r="E299" i="13"/>
  <c r="F299" i="13"/>
  <c r="G299" i="13"/>
  <c r="E300" i="13"/>
  <c r="F300" i="13"/>
  <c r="I300" i="13" s="1"/>
  <c r="G300" i="13"/>
  <c r="E301" i="13"/>
  <c r="F301" i="13"/>
  <c r="I301" i="13" s="1"/>
  <c r="L301" i="13" s="1"/>
  <c r="G301" i="13"/>
  <c r="G2" i="13"/>
  <c r="F2" i="13"/>
  <c r="E2" i="13"/>
  <c r="G299" i="12"/>
  <c r="F299" i="12"/>
  <c r="E299" i="12"/>
  <c r="G298" i="12"/>
  <c r="F298" i="12"/>
  <c r="E298" i="12"/>
  <c r="H297" i="12"/>
  <c r="K297" i="12" s="1"/>
  <c r="G297" i="12"/>
  <c r="F297" i="12"/>
  <c r="E297" i="12"/>
  <c r="G296" i="12"/>
  <c r="F296" i="12"/>
  <c r="E296" i="12"/>
  <c r="G295" i="12"/>
  <c r="F295" i="12"/>
  <c r="E295" i="12"/>
  <c r="I295" i="12" s="1"/>
  <c r="G84" i="12"/>
  <c r="F84" i="12"/>
  <c r="E84" i="12"/>
  <c r="G294" i="12"/>
  <c r="F294" i="12"/>
  <c r="I294" i="12" s="1"/>
  <c r="L294" i="12" s="1"/>
  <c r="E294" i="12"/>
  <c r="I293" i="12"/>
  <c r="L293" i="12" s="1"/>
  <c r="H293" i="12"/>
  <c r="K293" i="12" s="1"/>
  <c r="G293" i="12"/>
  <c r="F293" i="12"/>
  <c r="E293" i="12"/>
  <c r="G292" i="12"/>
  <c r="F292" i="12"/>
  <c r="E292" i="12"/>
  <c r="G291" i="12"/>
  <c r="F291" i="12"/>
  <c r="E291" i="12"/>
  <c r="I83" i="12"/>
  <c r="G83" i="12"/>
  <c r="F83" i="12"/>
  <c r="E83" i="12"/>
  <c r="G301" i="12"/>
  <c r="F301" i="12"/>
  <c r="E301" i="12"/>
  <c r="G290" i="12"/>
  <c r="F290" i="12"/>
  <c r="E290" i="12"/>
  <c r="G82" i="12"/>
  <c r="F82" i="12"/>
  <c r="E82" i="12"/>
  <c r="G289" i="12"/>
  <c r="F289" i="12"/>
  <c r="E289" i="12"/>
  <c r="G81" i="12"/>
  <c r="F81" i="12"/>
  <c r="E81" i="12"/>
  <c r="G288" i="12"/>
  <c r="F288" i="12"/>
  <c r="E288" i="12"/>
  <c r="G287" i="12"/>
  <c r="F287" i="12"/>
  <c r="E287" i="12"/>
  <c r="H287" i="12" s="1"/>
  <c r="G80" i="12"/>
  <c r="F80" i="12"/>
  <c r="E80" i="12"/>
  <c r="G286" i="12"/>
  <c r="F286" i="12"/>
  <c r="E286" i="12"/>
  <c r="G285" i="12"/>
  <c r="F285" i="12"/>
  <c r="E285" i="12"/>
  <c r="I285" i="12" s="1"/>
  <c r="G284" i="12"/>
  <c r="F284" i="12"/>
  <c r="E284" i="12"/>
  <c r="I283" i="12"/>
  <c r="M283" i="12" s="1"/>
  <c r="H283" i="12"/>
  <c r="K283" i="12" s="1"/>
  <c r="G283" i="12"/>
  <c r="F283" i="12"/>
  <c r="E283" i="12"/>
  <c r="G282" i="12"/>
  <c r="F282" i="12"/>
  <c r="E282" i="12"/>
  <c r="H282" i="12" s="1"/>
  <c r="J282" i="12" s="1"/>
  <c r="G281" i="12"/>
  <c r="F281" i="12"/>
  <c r="E281" i="12"/>
  <c r="G79" i="12"/>
  <c r="F79" i="12"/>
  <c r="E79" i="12"/>
  <c r="G280" i="12"/>
  <c r="F280" i="12"/>
  <c r="E280" i="12"/>
  <c r="I279" i="12"/>
  <c r="H279" i="12"/>
  <c r="G279" i="12"/>
  <c r="F279" i="12"/>
  <c r="E279" i="12"/>
  <c r="G278" i="12"/>
  <c r="F278" i="12"/>
  <c r="E278" i="12"/>
  <c r="H278" i="12" s="1"/>
  <c r="G78" i="12"/>
  <c r="F78" i="12"/>
  <c r="E78" i="12"/>
  <c r="G277" i="12"/>
  <c r="F277" i="12"/>
  <c r="E277" i="12"/>
  <c r="G276" i="12"/>
  <c r="F276" i="12"/>
  <c r="E276" i="12"/>
  <c r="G275" i="12"/>
  <c r="F275" i="12"/>
  <c r="H275" i="12" s="1"/>
  <c r="E275" i="12"/>
  <c r="G274" i="12"/>
  <c r="F274" i="12"/>
  <c r="E274" i="12"/>
  <c r="G273" i="12"/>
  <c r="F273" i="12"/>
  <c r="E273" i="12"/>
  <c r="G77" i="12"/>
  <c r="F77" i="12"/>
  <c r="E77" i="12"/>
  <c r="G76" i="12"/>
  <c r="F76" i="12"/>
  <c r="E76" i="12"/>
  <c r="G75" i="12"/>
  <c r="F75" i="12"/>
  <c r="E75" i="12"/>
  <c r="I75" i="12" s="1"/>
  <c r="G272" i="12"/>
  <c r="F272" i="12"/>
  <c r="E272" i="12"/>
  <c r="G271" i="12"/>
  <c r="F271" i="12"/>
  <c r="E271" i="12"/>
  <c r="I271" i="12" s="1"/>
  <c r="G74" i="12"/>
  <c r="F74" i="12"/>
  <c r="I74" i="12" s="1"/>
  <c r="E74" i="12"/>
  <c r="G270" i="12"/>
  <c r="F270" i="12"/>
  <c r="E270" i="12"/>
  <c r="G73" i="12"/>
  <c r="F73" i="12"/>
  <c r="E73" i="12"/>
  <c r="I73" i="12" s="1"/>
  <c r="G269" i="12"/>
  <c r="F269" i="12"/>
  <c r="E269" i="12"/>
  <c r="G72" i="12"/>
  <c r="F72" i="12"/>
  <c r="E72" i="12"/>
  <c r="G268" i="12"/>
  <c r="F268" i="12"/>
  <c r="E268" i="12"/>
  <c r="I268" i="12" s="1"/>
  <c r="G71" i="12"/>
  <c r="F71" i="12"/>
  <c r="E71" i="12"/>
  <c r="G267" i="12"/>
  <c r="F267" i="12"/>
  <c r="E267" i="12"/>
  <c r="G266" i="12"/>
  <c r="F266" i="12"/>
  <c r="E266" i="12"/>
  <c r="G265" i="12"/>
  <c r="F265" i="12"/>
  <c r="E265" i="12"/>
  <c r="G264" i="12"/>
  <c r="F264" i="12"/>
  <c r="E264" i="12"/>
  <c r="G263" i="12"/>
  <c r="F263" i="12"/>
  <c r="E263" i="12"/>
  <c r="G262" i="12"/>
  <c r="F262" i="12"/>
  <c r="E262" i="12"/>
  <c r="G261" i="12"/>
  <c r="F261" i="12"/>
  <c r="E261" i="12"/>
  <c r="I260" i="12"/>
  <c r="L260" i="12" s="1"/>
  <c r="G260" i="12"/>
  <c r="F260" i="12"/>
  <c r="E260" i="12"/>
  <c r="H260" i="12" s="1"/>
  <c r="G259" i="12"/>
  <c r="F259" i="12"/>
  <c r="E259" i="12"/>
  <c r="I259" i="12" s="1"/>
  <c r="I70" i="12"/>
  <c r="L70" i="12" s="1"/>
  <c r="G70" i="12"/>
  <c r="F70" i="12"/>
  <c r="E70" i="12"/>
  <c r="G258" i="12"/>
  <c r="F258" i="12"/>
  <c r="E258" i="12"/>
  <c r="G257" i="12"/>
  <c r="F257" i="12"/>
  <c r="E257" i="12"/>
  <c r="I257" i="12" s="1"/>
  <c r="G256" i="12"/>
  <c r="F256" i="12"/>
  <c r="E256" i="12"/>
  <c r="G255" i="12"/>
  <c r="F255" i="12"/>
  <c r="E255" i="12"/>
  <c r="G254" i="12"/>
  <c r="F254" i="12"/>
  <c r="H254" i="12" s="1"/>
  <c r="E254" i="12"/>
  <c r="G85" i="12"/>
  <c r="F85" i="12"/>
  <c r="E85" i="12"/>
  <c r="G253" i="12"/>
  <c r="F253" i="12"/>
  <c r="E253" i="12"/>
  <c r="I253" i="12" s="1"/>
  <c r="G69" i="12"/>
  <c r="F69" i="12"/>
  <c r="E69" i="12"/>
  <c r="G252" i="12"/>
  <c r="F252" i="12"/>
  <c r="I252" i="12" s="1"/>
  <c r="E252" i="12"/>
  <c r="G251" i="12"/>
  <c r="F251" i="12"/>
  <c r="E251" i="12"/>
  <c r="I251" i="12" s="1"/>
  <c r="G250" i="12"/>
  <c r="F250" i="12"/>
  <c r="E250" i="12"/>
  <c r="H249" i="12"/>
  <c r="G249" i="12"/>
  <c r="F249" i="12"/>
  <c r="E249" i="12"/>
  <c r="G68" i="12"/>
  <c r="F68" i="12"/>
  <c r="E68" i="12"/>
  <c r="I248" i="12"/>
  <c r="M248" i="12" s="1"/>
  <c r="H248" i="12"/>
  <c r="K248" i="12" s="1"/>
  <c r="G248" i="12"/>
  <c r="F248" i="12"/>
  <c r="E248" i="12"/>
  <c r="G67" i="12"/>
  <c r="F67" i="12"/>
  <c r="E67" i="12"/>
  <c r="I247" i="12"/>
  <c r="G247" i="12"/>
  <c r="F247" i="12"/>
  <c r="H247" i="12" s="1"/>
  <c r="E247" i="12"/>
  <c r="G66" i="12"/>
  <c r="F66" i="12"/>
  <c r="E66" i="12"/>
  <c r="G246" i="12"/>
  <c r="F246" i="12"/>
  <c r="E246" i="12"/>
  <c r="G65" i="12"/>
  <c r="F65" i="12"/>
  <c r="H65" i="12" s="1"/>
  <c r="E65" i="12"/>
  <c r="G245" i="12"/>
  <c r="F245" i="12"/>
  <c r="E245" i="12"/>
  <c r="G244" i="12"/>
  <c r="F244" i="12"/>
  <c r="E244" i="12"/>
  <c r="I64" i="12"/>
  <c r="G64" i="12"/>
  <c r="F64" i="12"/>
  <c r="E64" i="12"/>
  <c r="G243" i="12"/>
  <c r="F243" i="12"/>
  <c r="H243" i="12" s="1"/>
  <c r="E243" i="12"/>
  <c r="I243" i="12" s="1"/>
  <c r="G242" i="12"/>
  <c r="F242" i="12"/>
  <c r="E242" i="12"/>
  <c r="G241" i="12"/>
  <c r="F241" i="12"/>
  <c r="E241" i="12"/>
  <c r="I240" i="12"/>
  <c r="G240" i="12"/>
  <c r="F240" i="12"/>
  <c r="E240" i="12"/>
  <c r="H240" i="12" s="1"/>
  <c r="K240" i="12" s="1"/>
  <c r="G63" i="12"/>
  <c r="F63" i="12"/>
  <c r="E63" i="12"/>
  <c r="G239" i="12"/>
  <c r="F239" i="12"/>
  <c r="E239" i="12"/>
  <c r="G62" i="12"/>
  <c r="F62" i="12"/>
  <c r="E62" i="12"/>
  <c r="G238" i="12"/>
  <c r="F238" i="12"/>
  <c r="E238" i="12"/>
  <c r="I238" i="12" s="1"/>
  <c r="G61" i="12"/>
  <c r="F61" i="12"/>
  <c r="E61" i="12"/>
  <c r="G237" i="12"/>
  <c r="F237" i="12"/>
  <c r="E237" i="12"/>
  <c r="G236" i="12"/>
  <c r="F236" i="12"/>
  <c r="E236" i="12"/>
  <c r="G60" i="12"/>
  <c r="F60" i="12"/>
  <c r="E60" i="12"/>
  <c r="G235" i="12"/>
  <c r="F235" i="12"/>
  <c r="E235" i="12"/>
  <c r="G59" i="12"/>
  <c r="F59" i="12"/>
  <c r="E59" i="12"/>
  <c r="G234" i="12"/>
  <c r="F234" i="12"/>
  <c r="E234" i="12"/>
  <c r="G58" i="12"/>
  <c r="F58" i="12"/>
  <c r="E58" i="12"/>
  <c r="G233" i="12"/>
  <c r="F233" i="12"/>
  <c r="E233" i="12"/>
  <c r="I232" i="12"/>
  <c r="L232" i="12" s="1"/>
  <c r="G232" i="12"/>
  <c r="F232" i="12"/>
  <c r="E232" i="12"/>
  <c r="H232" i="12" s="1"/>
  <c r="G57" i="12"/>
  <c r="F57" i="12"/>
  <c r="E57" i="12"/>
  <c r="G231" i="12"/>
  <c r="F231" i="12"/>
  <c r="E231" i="12"/>
  <c r="G230" i="12"/>
  <c r="F230" i="12"/>
  <c r="E230" i="12"/>
  <c r="G229" i="12"/>
  <c r="F229" i="12"/>
  <c r="E229" i="12"/>
  <c r="H229" i="12" s="1"/>
  <c r="G228" i="12"/>
  <c r="F228" i="12"/>
  <c r="E228" i="12"/>
  <c r="G56" i="12"/>
  <c r="F56" i="12"/>
  <c r="E56" i="12"/>
  <c r="G55" i="12"/>
  <c r="F55" i="12"/>
  <c r="E55" i="12"/>
  <c r="G227" i="12"/>
  <c r="F227" i="12"/>
  <c r="E227" i="12"/>
  <c r="G226" i="12"/>
  <c r="F226" i="12"/>
  <c r="E226" i="12"/>
  <c r="G225" i="12"/>
  <c r="F225" i="12"/>
  <c r="E225" i="12"/>
  <c r="G224" i="12"/>
  <c r="F224" i="12"/>
  <c r="E224" i="12"/>
  <c r="I224" i="12" s="1"/>
  <c r="L224" i="12" s="1"/>
  <c r="I54" i="12"/>
  <c r="G54" i="12"/>
  <c r="F54" i="12"/>
  <c r="E54" i="12"/>
  <c r="G223" i="12"/>
  <c r="F223" i="12"/>
  <c r="I223" i="12" s="1"/>
  <c r="M223" i="12" s="1"/>
  <c r="E223" i="12"/>
  <c r="G222" i="12"/>
  <c r="F222" i="12"/>
  <c r="E222" i="12"/>
  <c r="H221" i="12"/>
  <c r="G221" i="12"/>
  <c r="F221" i="12"/>
  <c r="E221" i="12"/>
  <c r="G220" i="12"/>
  <c r="F220" i="12"/>
  <c r="E220" i="12"/>
  <c r="I219" i="12"/>
  <c r="H219" i="12"/>
  <c r="G219" i="12"/>
  <c r="F219" i="12"/>
  <c r="E219" i="12"/>
  <c r="G218" i="12"/>
  <c r="F218" i="12"/>
  <c r="E218" i="12"/>
  <c r="G217" i="12"/>
  <c r="F217" i="12"/>
  <c r="E217" i="12"/>
  <c r="G216" i="12"/>
  <c r="F216" i="12"/>
  <c r="I216" i="12" s="1"/>
  <c r="E216" i="12"/>
  <c r="G215" i="12"/>
  <c r="F215" i="12"/>
  <c r="E215" i="12"/>
  <c r="I215" i="12" s="1"/>
  <c r="M215" i="12" s="1"/>
  <c r="G53" i="12"/>
  <c r="F53" i="12"/>
  <c r="E53" i="12"/>
  <c r="I214" i="12"/>
  <c r="G214" i="12"/>
  <c r="F214" i="12"/>
  <c r="E214" i="12"/>
  <c r="G213" i="12"/>
  <c r="F213" i="12"/>
  <c r="E213" i="12"/>
  <c r="I212" i="12"/>
  <c r="G212" i="12"/>
  <c r="F212" i="12"/>
  <c r="E212" i="12"/>
  <c r="H212" i="12" s="1"/>
  <c r="J212" i="12" s="1"/>
  <c r="G211" i="12"/>
  <c r="F211" i="12"/>
  <c r="H211" i="12" s="1"/>
  <c r="E211" i="12"/>
  <c r="G52" i="12"/>
  <c r="F52" i="12"/>
  <c r="E52" i="12"/>
  <c r="G210" i="12"/>
  <c r="F210" i="12"/>
  <c r="E210" i="12"/>
  <c r="G209" i="12"/>
  <c r="F209" i="12"/>
  <c r="E209" i="12"/>
  <c r="G208" i="12"/>
  <c r="F208" i="12"/>
  <c r="E208" i="12"/>
  <c r="G207" i="12"/>
  <c r="F207" i="12"/>
  <c r="E207" i="12"/>
  <c r="I207" i="12" s="1"/>
  <c r="I206" i="12"/>
  <c r="M206" i="12" s="1"/>
  <c r="G206" i="12"/>
  <c r="F206" i="12"/>
  <c r="E206" i="12"/>
  <c r="G51" i="12"/>
  <c r="F51" i="12"/>
  <c r="E51" i="12"/>
  <c r="H51" i="12" s="1"/>
  <c r="G50" i="12"/>
  <c r="F50" i="12"/>
  <c r="E50" i="12"/>
  <c r="I49" i="12"/>
  <c r="L49" i="12" s="1"/>
  <c r="H49" i="12"/>
  <c r="K49" i="12" s="1"/>
  <c r="G49" i="12"/>
  <c r="F49" i="12"/>
  <c r="E49" i="12"/>
  <c r="G205" i="12"/>
  <c r="F205" i="12"/>
  <c r="E205" i="12"/>
  <c r="G204" i="12"/>
  <c r="F204" i="12"/>
  <c r="E204" i="12"/>
  <c r="G48" i="12"/>
  <c r="F48" i="12"/>
  <c r="E48" i="12"/>
  <c r="G203" i="12"/>
  <c r="F203" i="12"/>
  <c r="E203" i="12"/>
  <c r="G202" i="12"/>
  <c r="F202" i="12"/>
  <c r="E202" i="12"/>
  <c r="G47" i="12"/>
  <c r="F47" i="12"/>
  <c r="E47" i="12"/>
  <c r="G201" i="12"/>
  <c r="F201" i="12"/>
  <c r="E201" i="12"/>
  <c r="I201" i="12" s="1"/>
  <c r="G200" i="12"/>
  <c r="F200" i="12"/>
  <c r="E200" i="12"/>
  <c r="G46" i="12"/>
  <c r="F46" i="12"/>
  <c r="E46" i="12"/>
  <c r="G199" i="12"/>
  <c r="F199" i="12"/>
  <c r="E199" i="12"/>
  <c r="I199" i="12" s="1"/>
  <c r="M199" i="12" s="1"/>
  <c r="G198" i="12"/>
  <c r="F198" i="12"/>
  <c r="E198" i="12"/>
  <c r="I198" i="12" s="1"/>
  <c r="G45" i="12"/>
  <c r="F45" i="12"/>
  <c r="I45" i="12" s="1"/>
  <c r="L45" i="12" s="1"/>
  <c r="E45" i="12"/>
  <c r="G197" i="12"/>
  <c r="F197" i="12"/>
  <c r="E197" i="12"/>
  <c r="I197" i="12" s="1"/>
  <c r="G196" i="12"/>
  <c r="F196" i="12"/>
  <c r="E196" i="12"/>
  <c r="G195" i="12"/>
  <c r="F195" i="12"/>
  <c r="E195" i="12"/>
  <c r="G44" i="12"/>
  <c r="F44" i="12"/>
  <c r="E44" i="12"/>
  <c r="G43" i="12"/>
  <c r="F43" i="12"/>
  <c r="E43" i="12"/>
  <c r="I43" i="12" s="1"/>
  <c r="L43" i="12" s="1"/>
  <c r="G194" i="12"/>
  <c r="F194" i="12"/>
  <c r="E194" i="12"/>
  <c r="G42" i="12"/>
  <c r="F42" i="12"/>
  <c r="E42" i="12"/>
  <c r="G193" i="12"/>
  <c r="F193" i="12"/>
  <c r="E193" i="12"/>
  <c r="G192" i="12"/>
  <c r="F192" i="12"/>
  <c r="E192" i="12"/>
  <c r="G41" i="12"/>
  <c r="F41" i="12"/>
  <c r="E41" i="12"/>
  <c r="I41" i="12" s="1"/>
  <c r="L41" i="12" s="1"/>
  <c r="G191" i="12"/>
  <c r="F191" i="12"/>
  <c r="E191" i="12"/>
  <c r="G190" i="12"/>
  <c r="F190" i="12"/>
  <c r="E190" i="12"/>
  <c r="G189" i="12"/>
  <c r="F189" i="12"/>
  <c r="E189" i="12"/>
  <c r="G188" i="12"/>
  <c r="F188" i="12"/>
  <c r="E188" i="12"/>
  <c r="G187" i="12"/>
  <c r="F187" i="12"/>
  <c r="E187" i="12"/>
  <c r="H187" i="12" s="1"/>
  <c r="G40" i="12"/>
  <c r="F40" i="12"/>
  <c r="I40" i="12" s="1"/>
  <c r="E40" i="12"/>
  <c r="G186" i="12"/>
  <c r="F186" i="12"/>
  <c r="E186" i="12"/>
  <c r="G185" i="12"/>
  <c r="F185" i="12"/>
  <c r="E185" i="12"/>
  <c r="G184" i="12"/>
  <c r="F184" i="12"/>
  <c r="E184" i="12"/>
  <c r="G39" i="12"/>
  <c r="F39" i="12"/>
  <c r="E39" i="12"/>
  <c r="H183" i="12"/>
  <c r="J183" i="12" s="1"/>
  <c r="G183" i="12"/>
  <c r="F183" i="12"/>
  <c r="E183" i="12"/>
  <c r="I183" i="12" s="1"/>
  <c r="G182" i="12"/>
  <c r="F182" i="12"/>
  <c r="E182" i="12"/>
  <c r="G181" i="12"/>
  <c r="F181" i="12"/>
  <c r="E181" i="12"/>
  <c r="G180" i="12"/>
  <c r="F180" i="12"/>
  <c r="E180" i="12"/>
  <c r="G179" i="12"/>
  <c r="F179" i="12"/>
  <c r="E179" i="12"/>
  <c r="I179" i="12" s="1"/>
  <c r="G38" i="12"/>
  <c r="F38" i="12"/>
  <c r="E38" i="12"/>
  <c r="G178" i="12"/>
  <c r="F178" i="12"/>
  <c r="H178" i="12" s="1"/>
  <c r="E178" i="12"/>
  <c r="G177" i="12"/>
  <c r="F177" i="12"/>
  <c r="E177" i="12"/>
  <c r="G37" i="12"/>
  <c r="F37" i="12"/>
  <c r="E37" i="12"/>
  <c r="G176" i="12"/>
  <c r="F176" i="12"/>
  <c r="E176" i="12"/>
  <c r="G175" i="12"/>
  <c r="F175" i="12"/>
  <c r="E175" i="12"/>
  <c r="H175" i="12" s="1"/>
  <c r="K175" i="12" s="1"/>
  <c r="G174" i="12"/>
  <c r="F174" i="12"/>
  <c r="E174" i="12"/>
  <c r="G173" i="12"/>
  <c r="F173" i="12"/>
  <c r="E173" i="12"/>
  <c r="G36" i="12"/>
  <c r="F36" i="12"/>
  <c r="E36" i="12"/>
  <c r="G172" i="12"/>
  <c r="F172" i="12"/>
  <c r="E172" i="12"/>
  <c r="I171" i="12"/>
  <c r="H171" i="12"/>
  <c r="K171" i="12" s="1"/>
  <c r="G171" i="12"/>
  <c r="F171" i="12"/>
  <c r="E171" i="12"/>
  <c r="G170" i="12"/>
  <c r="F170" i="12"/>
  <c r="E170" i="12"/>
  <c r="G169" i="12"/>
  <c r="F169" i="12"/>
  <c r="E169" i="12"/>
  <c r="I169" i="12" s="1"/>
  <c r="G35" i="12"/>
  <c r="F35" i="12"/>
  <c r="E35" i="12"/>
  <c r="G168" i="12"/>
  <c r="F168" i="12"/>
  <c r="E168" i="12"/>
  <c r="G167" i="12"/>
  <c r="F167" i="12"/>
  <c r="E167" i="12"/>
  <c r="I167" i="12" s="1"/>
  <c r="L167" i="12" s="1"/>
  <c r="G166" i="12"/>
  <c r="F166" i="12"/>
  <c r="E166" i="12"/>
  <c r="G34" i="12"/>
  <c r="F34" i="12"/>
  <c r="E34" i="12"/>
  <c r="H34" i="12" s="1"/>
  <c r="K34" i="12" s="1"/>
  <c r="G165" i="12"/>
  <c r="F165" i="12"/>
  <c r="E165" i="12"/>
  <c r="H165" i="12" s="1"/>
  <c r="K165" i="12" s="1"/>
  <c r="G164" i="12"/>
  <c r="F164" i="12"/>
  <c r="E164" i="12"/>
  <c r="G163" i="12"/>
  <c r="F163" i="12"/>
  <c r="E163" i="12"/>
  <c r="I163" i="12" s="1"/>
  <c r="G162" i="12"/>
  <c r="F162" i="12"/>
  <c r="E162" i="12"/>
  <c r="G33" i="12"/>
  <c r="F33" i="12"/>
  <c r="E33" i="12"/>
  <c r="I33" i="12" s="1"/>
  <c r="M33" i="12" s="1"/>
  <c r="G161" i="12"/>
  <c r="F161" i="12"/>
  <c r="E161" i="12"/>
  <c r="G160" i="12"/>
  <c r="F160" i="12"/>
  <c r="E160" i="12"/>
  <c r="I159" i="12"/>
  <c r="L159" i="12" s="1"/>
  <c r="G159" i="12"/>
  <c r="F159" i="12"/>
  <c r="E159" i="12"/>
  <c r="H159" i="12" s="1"/>
  <c r="G158" i="12"/>
  <c r="F158" i="12"/>
  <c r="E158" i="12"/>
  <c r="I158" i="12" s="1"/>
  <c r="G32" i="12"/>
  <c r="F32" i="12"/>
  <c r="E32" i="12"/>
  <c r="I32" i="12" s="1"/>
  <c r="G157" i="12"/>
  <c r="F157" i="12"/>
  <c r="E157" i="12"/>
  <c r="G300" i="12"/>
  <c r="F300" i="12"/>
  <c r="E300" i="12"/>
  <c r="G31" i="12"/>
  <c r="F31" i="12"/>
  <c r="E31" i="12"/>
  <c r="G30" i="12"/>
  <c r="F30" i="12"/>
  <c r="E30" i="12"/>
  <c r="G156" i="12"/>
  <c r="F156" i="12"/>
  <c r="E156" i="12"/>
  <c r="G155" i="12"/>
  <c r="F155" i="12"/>
  <c r="I155" i="12" s="1"/>
  <c r="E155" i="12"/>
  <c r="I29" i="12"/>
  <c r="H29" i="12"/>
  <c r="K29" i="12" s="1"/>
  <c r="G29" i="12"/>
  <c r="F29" i="12"/>
  <c r="E29" i="12"/>
  <c r="G154" i="12"/>
  <c r="F154" i="12"/>
  <c r="E154" i="12"/>
  <c r="G153" i="12"/>
  <c r="F153" i="12"/>
  <c r="E153" i="12"/>
  <c r="G152" i="12"/>
  <c r="F152" i="12"/>
  <c r="E152" i="12"/>
  <c r="H152" i="12" s="1"/>
  <c r="K152" i="12" s="1"/>
  <c r="G151" i="12"/>
  <c r="F151" i="12"/>
  <c r="E151" i="12"/>
  <c r="G150" i="12"/>
  <c r="F150" i="12"/>
  <c r="E150" i="12"/>
  <c r="G28" i="12"/>
  <c r="F28" i="12"/>
  <c r="E28" i="12"/>
  <c r="H149" i="12"/>
  <c r="J149" i="12" s="1"/>
  <c r="G149" i="12"/>
  <c r="F149" i="12"/>
  <c r="E149" i="12"/>
  <c r="I149" i="12" s="1"/>
  <c r="G148" i="12"/>
  <c r="F148" i="12"/>
  <c r="E148" i="12"/>
  <c r="G27" i="12"/>
  <c r="F27" i="12"/>
  <c r="E27" i="12"/>
  <c r="G147" i="12"/>
  <c r="F147" i="12"/>
  <c r="I147" i="12" s="1"/>
  <c r="E147" i="12"/>
  <c r="G146" i="12"/>
  <c r="F146" i="12"/>
  <c r="E146" i="12"/>
  <c r="G145" i="12"/>
  <c r="F145" i="12"/>
  <c r="E145" i="12"/>
  <c r="I145" i="12" s="1"/>
  <c r="I144" i="12"/>
  <c r="M144" i="12" s="1"/>
  <c r="H144" i="12"/>
  <c r="K144" i="12" s="1"/>
  <c r="G144" i="12"/>
  <c r="F144" i="12"/>
  <c r="E144" i="12"/>
  <c r="G143" i="12"/>
  <c r="F143" i="12"/>
  <c r="E143" i="12"/>
  <c r="I26" i="12"/>
  <c r="H26" i="12"/>
  <c r="K26" i="12" s="1"/>
  <c r="G26" i="12"/>
  <c r="F26" i="12"/>
  <c r="E26" i="12"/>
  <c r="G142" i="12"/>
  <c r="F142" i="12"/>
  <c r="E142" i="12"/>
  <c r="H142" i="12" s="1"/>
  <c r="K142" i="12" s="1"/>
  <c r="G141" i="12"/>
  <c r="F141" i="12"/>
  <c r="E141" i="12"/>
  <c r="I141" i="12" s="1"/>
  <c r="L141" i="12" s="1"/>
  <c r="G140" i="12"/>
  <c r="F140" i="12"/>
  <c r="E140" i="12"/>
  <c r="G139" i="12"/>
  <c r="F139" i="12"/>
  <c r="E139" i="12"/>
  <c r="G25" i="12"/>
  <c r="F25" i="12"/>
  <c r="E25" i="12"/>
  <c r="G138" i="12"/>
  <c r="F138" i="12"/>
  <c r="E138" i="12"/>
  <c r="G137" i="12"/>
  <c r="F137" i="12"/>
  <c r="E137" i="12"/>
  <c r="G136" i="12"/>
  <c r="F136" i="12"/>
  <c r="E136" i="12"/>
  <c r="I136" i="12" s="1"/>
  <c r="G135" i="12"/>
  <c r="F135" i="12"/>
  <c r="E135" i="12"/>
  <c r="G24" i="12"/>
  <c r="F24" i="12"/>
  <c r="E24" i="12"/>
  <c r="G134" i="12"/>
  <c r="F134" i="12"/>
  <c r="E134" i="12"/>
  <c r="G23" i="12"/>
  <c r="F23" i="12"/>
  <c r="E23" i="12"/>
  <c r="G133" i="12"/>
  <c r="F133" i="12"/>
  <c r="E133" i="12"/>
  <c r="G132" i="12"/>
  <c r="F132" i="12"/>
  <c r="E132" i="12"/>
  <c r="G22" i="12"/>
  <c r="F22" i="12"/>
  <c r="I22" i="12" s="1"/>
  <c r="E22" i="12"/>
  <c r="I131" i="12"/>
  <c r="M131" i="12" s="1"/>
  <c r="G131" i="12"/>
  <c r="F131" i="12"/>
  <c r="E131" i="12"/>
  <c r="H131" i="12" s="1"/>
  <c r="J131" i="12" s="1"/>
  <c r="G130" i="12"/>
  <c r="F130" i="12"/>
  <c r="E130" i="12"/>
  <c r="I130" i="12" s="1"/>
  <c r="G129" i="12"/>
  <c r="F129" i="12"/>
  <c r="E129" i="12"/>
  <c r="H129" i="12" s="1"/>
  <c r="G128" i="12"/>
  <c r="F128" i="12"/>
  <c r="E128" i="12"/>
  <c r="G127" i="12"/>
  <c r="F127" i="12"/>
  <c r="E127" i="12"/>
  <c r="G126" i="12"/>
  <c r="F126" i="12"/>
  <c r="E126" i="12"/>
  <c r="G21" i="12"/>
  <c r="F21" i="12"/>
  <c r="E21" i="12"/>
  <c r="G125" i="12"/>
  <c r="F125" i="12"/>
  <c r="E125" i="12"/>
  <c r="I125" i="12" s="1"/>
  <c r="G20" i="12"/>
  <c r="F20" i="12"/>
  <c r="E20" i="12"/>
  <c r="G124" i="12"/>
  <c r="F124" i="12"/>
  <c r="H124" i="12" s="1"/>
  <c r="E124" i="12"/>
  <c r="G123" i="12"/>
  <c r="F123" i="12"/>
  <c r="E123" i="12"/>
  <c r="G122" i="12"/>
  <c r="F122" i="12"/>
  <c r="E122" i="12"/>
  <c r="I121" i="12"/>
  <c r="H121" i="12"/>
  <c r="K121" i="12" s="1"/>
  <c r="G121" i="12"/>
  <c r="F121" i="12"/>
  <c r="E121" i="12"/>
  <c r="G120" i="12"/>
  <c r="F120" i="12"/>
  <c r="E120" i="12"/>
  <c r="G19" i="12"/>
  <c r="F19" i="12"/>
  <c r="E19" i="12"/>
  <c r="G119" i="12"/>
  <c r="F119" i="12"/>
  <c r="E119" i="12"/>
  <c r="G118" i="12"/>
  <c r="F118" i="12"/>
  <c r="E118" i="12"/>
  <c r="G117" i="12"/>
  <c r="F117" i="12"/>
  <c r="E117" i="12"/>
  <c r="I117" i="12" s="1"/>
  <c r="G18" i="12"/>
  <c r="F18" i="12"/>
  <c r="E18" i="12"/>
  <c r="G116" i="12"/>
  <c r="F116" i="12"/>
  <c r="E116" i="12"/>
  <c r="G17" i="12"/>
  <c r="F17" i="12"/>
  <c r="E17" i="12"/>
  <c r="G115" i="12"/>
  <c r="F115" i="12"/>
  <c r="E115" i="12"/>
  <c r="G114" i="12"/>
  <c r="F114" i="12"/>
  <c r="E114" i="12"/>
  <c r="I114" i="12" s="1"/>
  <c r="L114" i="12" s="1"/>
  <c r="G113" i="12"/>
  <c r="F113" i="12"/>
  <c r="E113" i="12"/>
  <c r="G112" i="12"/>
  <c r="F112" i="12"/>
  <c r="E112" i="12"/>
  <c r="G111" i="12"/>
  <c r="F111" i="12"/>
  <c r="I111" i="12" s="1"/>
  <c r="E111" i="12"/>
  <c r="G110" i="12"/>
  <c r="F110" i="12"/>
  <c r="E110" i="12"/>
  <c r="G16" i="12"/>
  <c r="F16" i="12"/>
  <c r="E16" i="12"/>
  <c r="G109" i="12"/>
  <c r="F109" i="12"/>
  <c r="E109" i="12"/>
  <c r="G108" i="12"/>
  <c r="F108" i="12"/>
  <c r="E108" i="12"/>
  <c r="G107" i="12"/>
  <c r="F107" i="12"/>
  <c r="E107" i="12"/>
  <c r="G15" i="12"/>
  <c r="F15" i="12"/>
  <c r="E15" i="12"/>
  <c r="G14" i="12"/>
  <c r="F14" i="12"/>
  <c r="I14" i="12" s="1"/>
  <c r="E14" i="12"/>
  <c r="H14" i="12" s="1"/>
  <c r="K14" i="12" s="1"/>
  <c r="G106" i="12"/>
  <c r="F106" i="12"/>
  <c r="E106" i="12"/>
  <c r="G105" i="12"/>
  <c r="F105" i="12"/>
  <c r="E105" i="12"/>
  <c r="G13" i="12"/>
  <c r="F13" i="12"/>
  <c r="E13" i="12"/>
  <c r="G12" i="12"/>
  <c r="F12" i="12"/>
  <c r="E12" i="12"/>
  <c r="G104" i="12"/>
  <c r="F104" i="12"/>
  <c r="E104" i="12"/>
  <c r="G103" i="12"/>
  <c r="F103" i="12"/>
  <c r="E103" i="12"/>
  <c r="I103" i="12" s="1"/>
  <c r="G11" i="12"/>
  <c r="F11" i="12"/>
  <c r="E11" i="12"/>
  <c r="G10" i="12"/>
  <c r="F10" i="12"/>
  <c r="E10" i="12"/>
  <c r="G102" i="12"/>
  <c r="F102" i="12"/>
  <c r="E102" i="12"/>
  <c r="G101" i="12"/>
  <c r="F101" i="12"/>
  <c r="E101" i="12"/>
  <c r="G9" i="12"/>
  <c r="F9" i="12"/>
  <c r="E9" i="12"/>
  <c r="G100" i="12"/>
  <c r="F100" i="12"/>
  <c r="E100" i="12"/>
  <c r="I100" i="12" s="1"/>
  <c r="M100" i="12" s="1"/>
  <c r="G99" i="12"/>
  <c r="F99" i="12"/>
  <c r="E99" i="12"/>
  <c r="G8" i="12"/>
  <c r="F8" i="12"/>
  <c r="E8" i="12"/>
  <c r="G7" i="12"/>
  <c r="F7" i="12"/>
  <c r="H7" i="12" s="1"/>
  <c r="E7" i="12"/>
  <c r="G98" i="12"/>
  <c r="F98" i="12"/>
  <c r="E98" i="12"/>
  <c r="G6" i="12"/>
  <c r="F6" i="12"/>
  <c r="I6" i="12" s="1"/>
  <c r="E6" i="12"/>
  <c r="G97" i="12"/>
  <c r="F97" i="12"/>
  <c r="E97" i="12"/>
  <c r="G96" i="12"/>
  <c r="F96" i="12"/>
  <c r="E96" i="12"/>
  <c r="I95" i="12"/>
  <c r="H95" i="12"/>
  <c r="K95" i="12" s="1"/>
  <c r="G95" i="12"/>
  <c r="F95" i="12"/>
  <c r="E95" i="12"/>
  <c r="G94" i="12"/>
  <c r="F94" i="12"/>
  <c r="E94" i="12"/>
  <c r="G93" i="12"/>
  <c r="F93" i="12"/>
  <c r="E93" i="12"/>
  <c r="G92" i="12"/>
  <c r="F92" i="12"/>
  <c r="E92" i="12"/>
  <c r="G91" i="12"/>
  <c r="F91" i="12"/>
  <c r="E91" i="12"/>
  <c r="G90" i="12"/>
  <c r="F90" i="12"/>
  <c r="E90" i="12"/>
  <c r="G89" i="12"/>
  <c r="F89" i="12"/>
  <c r="I89" i="12" s="1"/>
  <c r="E89" i="12"/>
  <c r="H5" i="12"/>
  <c r="K5" i="12" s="1"/>
  <c r="G5" i="12"/>
  <c r="F5" i="12"/>
  <c r="E5" i="12"/>
  <c r="I5" i="12" s="1"/>
  <c r="G4" i="12"/>
  <c r="F4" i="12"/>
  <c r="E4" i="12"/>
  <c r="G88" i="12"/>
  <c r="F88" i="12"/>
  <c r="I88" i="12" s="1"/>
  <c r="E88" i="12"/>
  <c r="G87" i="12"/>
  <c r="F87" i="12"/>
  <c r="E87" i="12"/>
  <c r="G3" i="12"/>
  <c r="F3" i="12"/>
  <c r="E3" i="12"/>
  <c r="G86" i="12"/>
  <c r="F86" i="12"/>
  <c r="I86" i="12" s="1"/>
  <c r="E86" i="12"/>
  <c r="H86" i="12" s="1"/>
  <c r="K86" i="12" s="1"/>
  <c r="G2" i="12"/>
  <c r="F2" i="12"/>
  <c r="E2" i="12"/>
  <c r="E54" i="1"/>
  <c r="F54" i="1"/>
  <c r="H54" i="1" s="1"/>
  <c r="J54" i="1" s="1"/>
  <c r="G54" i="1"/>
  <c r="E55" i="1"/>
  <c r="F55" i="1"/>
  <c r="G55" i="1"/>
  <c r="I55" i="1"/>
  <c r="E56" i="1"/>
  <c r="F56" i="1"/>
  <c r="G56" i="1"/>
  <c r="E57" i="1"/>
  <c r="F57" i="1"/>
  <c r="G57" i="1"/>
  <c r="E58" i="1"/>
  <c r="F58" i="1"/>
  <c r="G58" i="1"/>
  <c r="E2" i="1"/>
  <c r="F2" i="1"/>
  <c r="G2" i="1"/>
  <c r="E59" i="1"/>
  <c r="F59" i="1"/>
  <c r="G59" i="1"/>
  <c r="E3" i="1"/>
  <c r="F3" i="1"/>
  <c r="G3" i="1"/>
  <c r="E60" i="1"/>
  <c r="F60" i="1"/>
  <c r="G60" i="1"/>
  <c r="E61" i="1"/>
  <c r="F61" i="1"/>
  <c r="G61" i="1"/>
  <c r="E4" i="1"/>
  <c r="F4" i="1"/>
  <c r="G4" i="1"/>
  <c r="E5" i="1"/>
  <c r="F5" i="1"/>
  <c r="G5" i="1"/>
  <c r="E62" i="1"/>
  <c r="F62" i="1"/>
  <c r="G62" i="1"/>
  <c r="E63" i="1"/>
  <c r="F63" i="1"/>
  <c r="H63" i="1" s="1"/>
  <c r="G63" i="1"/>
  <c r="E64" i="1"/>
  <c r="F64" i="1"/>
  <c r="G64" i="1"/>
  <c r="E65" i="1"/>
  <c r="F65" i="1"/>
  <c r="I65" i="1" s="1"/>
  <c r="G65" i="1"/>
  <c r="E66" i="1"/>
  <c r="F66" i="1"/>
  <c r="G66" i="1"/>
  <c r="E67" i="1"/>
  <c r="F67" i="1"/>
  <c r="G67" i="1"/>
  <c r="E68" i="1"/>
  <c r="F68" i="1"/>
  <c r="I68" i="1" s="1"/>
  <c r="G68" i="1"/>
  <c r="E69" i="1"/>
  <c r="F69" i="1"/>
  <c r="G69" i="1"/>
  <c r="E70" i="1"/>
  <c r="F70" i="1"/>
  <c r="G70" i="1"/>
  <c r="E6" i="1"/>
  <c r="F6" i="1"/>
  <c r="G6" i="1"/>
  <c r="E7" i="1"/>
  <c r="F7" i="1"/>
  <c r="G7" i="1"/>
  <c r="E71" i="1"/>
  <c r="H71" i="1" s="1"/>
  <c r="F71" i="1"/>
  <c r="G71" i="1"/>
  <c r="E72" i="1"/>
  <c r="F72" i="1"/>
  <c r="G72" i="1"/>
  <c r="E73" i="1"/>
  <c r="F73" i="1"/>
  <c r="G73" i="1"/>
  <c r="E74" i="1"/>
  <c r="F74" i="1"/>
  <c r="I74" i="1" s="1"/>
  <c r="G74" i="1"/>
  <c r="E75" i="1"/>
  <c r="F75" i="1"/>
  <c r="G75" i="1"/>
  <c r="E76" i="1"/>
  <c r="F76" i="1"/>
  <c r="H76" i="1" s="1"/>
  <c r="J76" i="1" s="1"/>
  <c r="G76" i="1"/>
  <c r="E8" i="1"/>
  <c r="F8" i="1"/>
  <c r="G8" i="1"/>
  <c r="E77" i="1"/>
  <c r="I77" i="1" s="1"/>
  <c r="L77" i="1" s="1"/>
  <c r="F77" i="1"/>
  <c r="G77" i="1"/>
  <c r="E78" i="1"/>
  <c r="F78" i="1"/>
  <c r="G78" i="1"/>
  <c r="E79" i="1"/>
  <c r="F79" i="1"/>
  <c r="G79" i="1"/>
  <c r="E80" i="1"/>
  <c r="F80" i="1"/>
  <c r="G80" i="1"/>
  <c r="E81" i="1"/>
  <c r="F81" i="1"/>
  <c r="G81" i="1"/>
  <c r="E82" i="1"/>
  <c r="I82" i="1" s="1"/>
  <c r="F82" i="1"/>
  <c r="G82" i="1"/>
  <c r="E83" i="1"/>
  <c r="F83" i="1"/>
  <c r="G83" i="1"/>
  <c r="E9" i="1"/>
  <c r="F9" i="1"/>
  <c r="G9" i="1"/>
  <c r="E84" i="1"/>
  <c r="H84" i="1" s="1"/>
  <c r="F84" i="1"/>
  <c r="G84" i="1"/>
  <c r="E85" i="1"/>
  <c r="F85" i="1"/>
  <c r="G85" i="1"/>
  <c r="E86" i="1"/>
  <c r="I86" i="1" s="1"/>
  <c r="F86" i="1"/>
  <c r="G86" i="1"/>
  <c r="E87" i="1"/>
  <c r="H87" i="1" s="1"/>
  <c r="F87" i="1"/>
  <c r="G87" i="1"/>
  <c r="E88" i="1"/>
  <c r="F88" i="1"/>
  <c r="G88" i="1"/>
  <c r="E89" i="1"/>
  <c r="F89" i="1"/>
  <c r="G89" i="1"/>
  <c r="E90" i="1"/>
  <c r="F90" i="1"/>
  <c r="G90" i="1"/>
  <c r="E91" i="1"/>
  <c r="F91" i="1"/>
  <c r="H91" i="1" s="1"/>
  <c r="J91" i="1" s="1"/>
  <c r="G91" i="1"/>
  <c r="E92" i="1"/>
  <c r="F92" i="1"/>
  <c r="G92" i="1"/>
  <c r="E93" i="1"/>
  <c r="F93" i="1"/>
  <c r="G93" i="1"/>
  <c r="E94" i="1"/>
  <c r="F94" i="1"/>
  <c r="G94" i="1"/>
  <c r="E95" i="1"/>
  <c r="F95" i="1"/>
  <c r="G95" i="1"/>
  <c r="E96" i="1"/>
  <c r="F96" i="1"/>
  <c r="G96" i="1"/>
  <c r="E97" i="1"/>
  <c r="F97" i="1"/>
  <c r="G97" i="1"/>
  <c r="E98" i="1"/>
  <c r="F98" i="1"/>
  <c r="G98" i="1"/>
  <c r="E99" i="1"/>
  <c r="F99" i="1"/>
  <c r="H99" i="1" s="1"/>
  <c r="J99" i="1" s="1"/>
  <c r="G99" i="1"/>
  <c r="E100" i="1"/>
  <c r="F100" i="1"/>
  <c r="G100" i="1"/>
  <c r="E101" i="1"/>
  <c r="F101" i="1"/>
  <c r="G101" i="1"/>
  <c r="E102" i="1"/>
  <c r="F102" i="1"/>
  <c r="G102" i="1"/>
  <c r="E103" i="1"/>
  <c r="F103" i="1"/>
  <c r="G103" i="1"/>
  <c r="E10" i="1"/>
  <c r="F10" i="1"/>
  <c r="G10" i="1"/>
  <c r="E104" i="1"/>
  <c r="F104" i="1"/>
  <c r="G104" i="1"/>
  <c r="E105" i="1"/>
  <c r="F105" i="1"/>
  <c r="G105" i="1"/>
  <c r="E106" i="1"/>
  <c r="F106" i="1"/>
  <c r="G106" i="1"/>
  <c r="E107" i="1"/>
  <c r="F107" i="1"/>
  <c r="G107" i="1"/>
  <c r="E108" i="1"/>
  <c r="F108" i="1"/>
  <c r="G108" i="1"/>
  <c r="E109" i="1"/>
  <c r="F109" i="1"/>
  <c r="G109" i="1"/>
  <c r="E110" i="1"/>
  <c r="F110" i="1"/>
  <c r="G110" i="1"/>
  <c r="E11" i="1"/>
  <c r="F11" i="1"/>
  <c r="G11" i="1"/>
  <c r="E111" i="1"/>
  <c r="H111" i="1" s="1"/>
  <c r="J111" i="1" s="1"/>
  <c r="F111" i="1"/>
  <c r="G111" i="1"/>
  <c r="E112" i="1"/>
  <c r="F112" i="1"/>
  <c r="G112" i="1"/>
  <c r="E113" i="1"/>
  <c r="F113" i="1"/>
  <c r="G113" i="1"/>
  <c r="E114" i="1"/>
  <c r="H114" i="1" s="1"/>
  <c r="J114" i="1" s="1"/>
  <c r="F114" i="1"/>
  <c r="G114" i="1"/>
  <c r="E115" i="1"/>
  <c r="F115" i="1"/>
  <c r="G115" i="1"/>
  <c r="I115" i="1"/>
  <c r="E116" i="1"/>
  <c r="F116" i="1"/>
  <c r="G116" i="1"/>
  <c r="E299" i="1"/>
  <c r="F299" i="1"/>
  <c r="H299" i="1" s="1"/>
  <c r="G299" i="1"/>
  <c r="E117" i="1"/>
  <c r="F117" i="1"/>
  <c r="G117" i="1"/>
  <c r="E118" i="1"/>
  <c r="F118" i="1"/>
  <c r="G118" i="1"/>
  <c r="E119" i="1"/>
  <c r="F119" i="1"/>
  <c r="G119" i="1"/>
  <c r="E120" i="1"/>
  <c r="I120" i="1" s="1"/>
  <c r="F120" i="1"/>
  <c r="G120" i="1"/>
  <c r="E121" i="1"/>
  <c r="F121" i="1"/>
  <c r="G121" i="1"/>
  <c r="E122" i="1"/>
  <c r="F122" i="1"/>
  <c r="G122" i="1"/>
  <c r="E123" i="1"/>
  <c r="F123" i="1"/>
  <c r="G123" i="1"/>
  <c r="E124" i="1"/>
  <c r="F124" i="1"/>
  <c r="G124" i="1"/>
  <c r="E125" i="1"/>
  <c r="F125" i="1"/>
  <c r="G125" i="1"/>
  <c r="E126" i="1"/>
  <c r="F126" i="1"/>
  <c r="G126" i="1"/>
  <c r="E127" i="1"/>
  <c r="F127" i="1"/>
  <c r="G127" i="1"/>
  <c r="I127" i="1"/>
  <c r="M127" i="1" s="1"/>
  <c r="E128" i="1"/>
  <c r="F128" i="1"/>
  <c r="G128" i="1"/>
  <c r="E129" i="1"/>
  <c r="F129" i="1"/>
  <c r="H129" i="1" s="1"/>
  <c r="G129" i="1"/>
  <c r="E130" i="1"/>
  <c r="F130" i="1"/>
  <c r="G130" i="1"/>
  <c r="E131" i="1"/>
  <c r="F131" i="1"/>
  <c r="G131" i="1"/>
  <c r="E12" i="1"/>
  <c r="H12" i="1" s="1"/>
  <c r="J12" i="1" s="1"/>
  <c r="F12" i="1"/>
  <c r="G12" i="1"/>
  <c r="E132" i="1"/>
  <c r="H132" i="1" s="1"/>
  <c r="J132" i="1" s="1"/>
  <c r="F132" i="1"/>
  <c r="G132" i="1"/>
  <c r="E13" i="1"/>
  <c r="F13" i="1"/>
  <c r="G13" i="1"/>
  <c r="E133" i="1"/>
  <c r="F133" i="1"/>
  <c r="G133" i="1"/>
  <c r="E134" i="1"/>
  <c r="F134" i="1"/>
  <c r="G134" i="1"/>
  <c r="E135" i="1"/>
  <c r="F135" i="1"/>
  <c r="G135" i="1"/>
  <c r="E14" i="1"/>
  <c r="H14" i="1" s="1"/>
  <c r="J14" i="1" s="1"/>
  <c r="F14" i="1"/>
  <c r="G14" i="1"/>
  <c r="E136" i="1"/>
  <c r="F136" i="1"/>
  <c r="G136" i="1"/>
  <c r="E15" i="1"/>
  <c r="F15" i="1"/>
  <c r="G15" i="1"/>
  <c r="E137" i="1"/>
  <c r="F137" i="1"/>
  <c r="G137" i="1"/>
  <c r="E138" i="1"/>
  <c r="F138" i="1"/>
  <c r="G138" i="1"/>
  <c r="E139" i="1"/>
  <c r="F139" i="1"/>
  <c r="G139" i="1"/>
  <c r="E16" i="1"/>
  <c r="F16" i="1"/>
  <c r="H16" i="1" s="1"/>
  <c r="G16" i="1"/>
  <c r="E140" i="1"/>
  <c r="F140" i="1"/>
  <c r="G140" i="1"/>
  <c r="E141" i="1"/>
  <c r="F141" i="1"/>
  <c r="H141" i="1" s="1"/>
  <c r="G141" i="1"/>
  <c r="E142" i="1"/>
  <c r="F142" i="1"/>
  <c r="G142" i="1"/>
  <c r="E17" i="1"/>
  <c r="F17" i="1"/>
  <c r="G17" i="1"/>
  <c r="E143" i="1"/>
  <c r="H143" i="1" s="1"/>
  <c r="F143" i="1"/>
  <c r="G143" i="1"/>
  <c r="E144" i="1"/>
  <c r="F144" i="1"/>
  <c r="G144" i="1"/>
  <c r="E18" i="1"/>
  <c r="F18" i="1"/>
  <c r="G18" i="1"/>
  <c r="E145" i="1"/>
  <c r="F145" i="1"/>
  <c r="G145" i="1"/>
  <c r="E146" i="1"/>
  <c r="F146" i="1"/>
  <c r="G146" i="1"/>
  <c r="E147" i="1"/>
  <c r="F147" i="1"/>
  <c r="G147" i="1"/>
  <c r="E148" i="1"/>
  <c r="F148" i="1"/>
  <c r="G148" i="1"/>
  <c r="E149" i="1"/>
  <c r="F149" i="1"/>
  <c r="G149" i="1"/>
  <c r="H149" i="1"/>
  <c r="K149" i="1" s="1"/>
  <c r="E150" i="1"/>
  <c r="I150" i="1" s="1"/>
  <c r="F150" i="1"/>
  <c r="G150" i="1"/>
  <c r="E19" i="1"/>
  <c r="F19" i="1"/>
  <c r="G19" i="1"/>
  <c r="E151" i="1"/>
  <c r="F151" i="1"/>
  <c r="H151" i="1" s="1"/>
  <c r="G151" i="1"/>
  <c r="E152" i="1"/>
  <c r="F152" i="1"/>
  <c r="G152" i="1"/>
  <c r="E153" i="1"/>
  <c r="F153" i="1"/>
  <c r="G153" i="1"/>
  <c r="E154" i="1"/>
  <c r="F154" i="1"/>
  <c r="G154" i="1"/>
  <c r="E20" i="1"/>
  <c r="F20" i="1"/>
  <c r="G20" i="1"/>
  <c r="E155" i="1"/>
  <c r="F155" i="1"/>
  <c r="G155" i="1"/>
  <c r="E156" i="1"/>
  <c r="F156" i="1"/>
  <c r="G156" i="1"/>
  <c r="E157" i="1"/>
  <c r="F157" i="1"/>
  <c r="G157" i="1"/>
  <c r="E21" i="1"/>
  <c r="H21" i="1" s="1"/>
  <c r="F21" i="1"/>
  <c r="G21" i="1"/>
  <c r="E158" i="1"/>
  <c r="F158" i="1"/>
  <c r="G158" i="1"/>
  <c r="E159" i="1"/>
  <c r="F159" i="1"/>
  <c r="G159" i="1"/>
  <c r="E160" i="1"/>
  <c r="F160" i="1"/>
  <c r="G160" i="1"/>
  <c r="E161" i="1"/>
  <c r="F161" i="1"/>
  <c r="G161" i="1"/>
  <c r="E162" i="1"/>
  <c r="F162" i="1"/>
  <c r="G162" i="1"/>
  <c r="E22" i="1"/>
  <c r="I22" i="1" s="1"/>
  <c r="F22" i="1"/>
  <c r="G22" i="1"/>
  <c r="E163" i="1"/>
  <c r="F163" i="1"/>
  <c r="G163" i="1"/>
  <c r="E164" i="1"/>
  <c r="F164" i="1"/>
  <c r="G164" i="1"/>
  <c r="E165" i="1"/>
  <c r="F165" i="1"/>
  <c r="G165" i="1"/>
  <c r="E166" i="1"/>
  <c r="F166" i="1"/>
  <c r="G166" i="1"/>
  <c r="E23" i="1"/>
  <c r="F23" i="1"/>
  <c r="G23" i="1"/>
  <c r="E167" i="1"/>
  <c r="F167" i="1"/>
  <c r="G167" i="1"/>
  <c r="E168" i="1"/>
  <c r="F168" i="1"/>
  <c r="G168" i="1"/>
  <c r="E169" i="1"/>
  <c r="F169" i="1"/>
  <c r="G169" i="1"/>
  <c r="E170" i="1"/>
  <c r="F170" i="1"/>
  <c r="G170" i="1"/>
  <c r="E171" i="1"/>
  <c r="I171" i="1" s="1"/>
  <c r="L171" i="1" s="1"/>
  <c r="F171" i="1"/>
  <c r="H171" i="1" s="1"/>
  <c r="G171" i="1"/>
  <c r="E172" i="1"/>
  <c r="F172" i="1"/>
  <c r="G172" i="1"/>
  <c r="E24" i="1"/>
  <c r="F24" i="1"/>
  <c r="I24" i="1" s="1"/>
  <c r="G24" i="1"/>
  <c r="E173" i="1"/>
  <c r="F173" i="1"/>
  <c r="G173" i="1"/>
  <c r="E174" i="1"/>
  <c r="I174" i="1" s="1"/>
  <c r="L174" i="1" s="1"/>
  <c r="F174" i="1"/>
  <c r="G174" i="1"/>
  <c r="E175" i="1"/>
  <c r="F175" i="1"/>
  <c r="G175" i="1"/>
  <c r="I175" i="1"/>
  <c r="E176" i="1"/>
  <c r="F176" i="1"/>
  <c r="G176" i="1"/>
  <c r="E177" i="1"/>
  <c r="F177" i="1"/>
  <c r="G177" i="1"/>
  <c r="E25" i="1"/>
  <c r="F25" i="1"/>
  <c r="G25" i="1"/>
  <c r="E26" i="1"/>
  <c r="F26" i="1"/>
  <c r="G26" i="1"/>
  <c r="E178" i="1"/>
  <c r="F178" i="1"/>
  <c r="G178" i="1"/>
  <c r="E179" i="1"/>
  <c r="H179" i="1" s="1"/>
  <c r="F179" i="1"/>
  <c r="G179" i="1"/>
  <c r="E180" i="1"/>
  <c r="F180" i="1"/>
  <c r="G180" i="1"/>
  <c r="E181" i="1"/>
  <c r="F181" i="1"/>
  <c r="I181" i="1" s="1"/>
  <c r="G181" i="1"/>
  <c r="E182" i="1"/>
  <c r="F182" i="1"/>
  <c r="G182" i="1"/>
  <c r="E27" i="1"/>
  <c r="F27" i="1"/>
  <c r="G27" i="1"/>
  <c r="E183" i="1"/>
  <c r="H183" i="1" s="1"/>
  <c r="F183" i="1"/>
  <c r="G183" i="1"/>
  <c r="E28" i="1"/>
  <c r="F28" i="1"/>
  <c r="G28" i="1"/>
  <c r="E184" i="1"/>
  <c r="F184" i="1"/>
  <c r="G184" i="1"/>
  <c r="E185" i="1"/>
  <c r="F185" i="1"/>
  <c r="G185" i="1"/>
  <c r="E29" i="1"/>
  <c r="H29" i="1" s="1"/>
  <c r="F29" i="1"/>
  <c r="G29" i="1"/>
  <c r="E186" i="1"/>
  <c r="F186" i="1"/>
  <c r="G186" i="1"/>
  <c r="E187" i="1"/>
  <c r="F187" i="1"/>
  <c r="H187" i="1" s="1"/>
  <c r="G187" i="1"/>
  <c r="E188" i="1"/>
  <c r="F188" i="1"/>
  <c r="G188" i="1"/>
  <c r="E30" i="1"/>
  <c r="F30" i="1"/>
  <c r="G30" i="1"/>
  <c r="E189" i="1"/>
  <c r="F189" i="1"/>
  <c r="G189" i="1"/>
  <c r="E190" i="1"/>
  <c r="I190" i="1" s="1"/>
  <c r="F190" i="1"/>
  <c r="G190" i="1"/>
  <c r="E191" i="1"/>
  <c r="F191" i="1"/>
  <c r="G191" i="1"/>
  <c r="E192" i="1"/>
  <c r="F192" i="1"/>
  <c r="G192" i="1"/>
  <c r="I192" i="1"/>
  <c r="E193" i="1"/>
  <c r="F193" i="1"/>
  <c r="G193" i="1"/>
  <c r="E194" i="1"/>
  <c r="F194" i="1"/>
  <c r="G194" i="1"/>
  <c r="E195" i="1"/>
  <c r="F195" i="1"/>
  <c r="G195" i="1"/>
  <c r="E196" i="1"/>
  <c r="F196" i="1"/>
  <c r="G196" i="1"/>
  <c r="E197" i="1"/>
  <c r="I197" i="1" s="1"/>
  <c r="F197" i="1"/>
  <c r="G197" i="1"/>
  <c r="E198" i="1"/>
  <c r="F198" i="1"/>
  <c r="G198" i="1"/>
  <c r="E199" i="1"/>
  <c r="F199" i="1"/>
  <c r="G199" i="1"/>
  <c r="E200" i="1"/>
  <c r="H200" i="1" s="1"/>
  <c r="F200" i="1"/>
  <c r="G200" i="1"/>
  <c r="E31" i="1"/>
  <c r="F31" i="1"/>
  <c r="G31" i="1"/>
  <c r="E201" i="1"/>
  <c r="F201" i="1"/>
  <c r="G201" i="1"/>
  <c r="E202" i="1"/>
  <c r="F202" i="1"/>
  <c r="G202" i="1"/>
  <c r="E203" i="1"/>
  <c r="F203" i="1"/>
  <c r="G203" i="1"/>
  <c r="E32" i="1"/>
  <c r="F32" i="1"/>
  <c r="H32" i="1" s="1"/>
  <c r="G32" i="1"/>
  <c r="E204" i="1"/>
  <c r="F204" i="1"/>
  <c r="G204" i="1"/>
  <c r="E205" i="1"/>
  <c r="F205" i="1"/>
  <c r="G205" i="1"/>
  <c r="E33" i="1"/>
  <c r="F33" i="1"/>
  <c r="G33" i="1"/>
  <c r="E206" i="1"/>
  <c r="F206" i="1"/>
  <c r="G206" i="1"/>
  <c r="E34" i="1"/>
  <c r="F34" i="1"/>
  <c r="G34" i="1"/>
  <c r="E207" i="1"/>
  <c r="I207" i="1" s="1"/>
  <c r="L207" i="1" s="1"/>
  <c r="F207" i="1"/>
  <c r="G207" i="1"/>
  <c r="E208" i="1"/>
  <c r="F208" i="1"/>
  <c r="G208" i="1"/>
  <c r="E35" i="1"/>
  <c r="F35" i="1"/>
  <c r="G35" i="1"/>
  <c r="E209" i="1"/>
  <c r="F209" i="1"/>
  <c r="G209" i="1"/>
  <c r="E210" i="1"/>
  <c r="I210" i="1" s="1"/>
  <c r="M210" i="1" s="1"/>
  <c r="F210" i="1"/>
  <c r="G210" i="1"/>
  <c r="E211" i="1"/>
  <c r="F211" i="1"/>
  <c r="G211" i="1"/>
  <c r="E212" i="1"/>
  <c r="F212" i="1"/>
  <c r="I212" i="1" s="1"/>
  <c r="G212" i="1"/>
  <c r="E36" i="1"/>
  <c r="F36" i="1"/>
  <c r="G36" i="1"/>
  <c r="E213" i="1"/>
  <c r="I213" i="1" s="1"/>
  <c r="L213" i="1" s="1"/>
  <c r="F213" i="1"/>
  <c r="G213" i="1"/>
  <c r="E214" i="1"/>
  <c r="F214" i="1"/>
  <c r="H214" i="1" s="1"/>
  <c r="J214" i="1" s="1"/>
  <c r="G214" i="1"/>
  <c r="I214" i="1"/>
  <c r="M214" i="1" s="1"/>
  <c r="E215" i="1"/>
  <c r="I215" i="1" s="1"/>
  <c r="F215" i="1"/>
  <c r="G215" i="1"/>
  <c r="E216" i="1"/>
  <c r="F216" i="1"/>
  <c r="G216" i="1"/>
  <c r="E217" i="1"/>
  <c r="F217" i="1"/>
  <c r="G217" i="1"/>
  <c r="E300" i="1"/>
  <c r="F300" i="1"/>
  <c r="G300" i="1"/>
  <c r="E218" i="1"/>
  <c r="F218" i="1"/>
  <c r="G218" i="1"/>
  <c r="E219" i="1"/>
  <c r="I219" i="1" s="1"/>
  <c r="F219" i="1"/>
  <c r="G219" i="1"/>
  <c r="E220" i="1"/>
  <c r="I220" i="1" s="1"/>
  <c r="F220" i="1"/>
  <c r="G220" i="1"/>
  <c r="E221" i="1"/>
  <c r="F221" i="1"/>
  <c r="G221" i="1"/>
  <c r="E222" i="1"/>
  <c r="F222" i="1"/>
  <c r="G222" i="1"/>
  <c r="E223" i="1"/>
  <c r="F223" i="1"/>
  <c r="G223" i="1"/>
  <c r="E37" i="1"/>
  <c r="F37" i="1"/>
  <c r="G37" i="1"/>
  <c r="E224" i="1"/>
  <c r="F224" i="1"/>
  <c r="G224" i="1"/>
  <c r="E225" i="1"/>
  <c r="F225" i="1"/>
  <c r="G225" i="1"/>
  <c r="E38" i="1"/>
  <c r="F38" i="1"/>
  <c r="H38" i="1" s="1"/>
  <c r="G38" i="1"/>
  <c r="E226" i="1"/>
  <c r="H226" i="1" s="1"/>
  <c r="F226" i="1"/>
  <c r="G226" i="1"/>
  <c r="E227" i="1"/>
  <c r="H227" i="1" s="1"/>
  <c r="F227" i="1"/>
  <c r="G227" i="1"/>
  <c r="E39" i="1"/>
  <c r="I39" i="1" s="1"/>
  <c r="L39" i="1" s="1"/>
  <c r="F39" i="1"/>
  <c r="G39" i="1"/>
  <c r="E40" i="1"/>
  <c r="H40" i="1" s="1"/>
  <c r="F40" i="1"/>
  <c r="G40" i="1"/>
  <c r="E228" i="1"/>
  <c r="F228" i="1"/>
  <c r="G228" i="1"/>
  <c r="E229" i="1"/>
  <c r="I229" i="1" s="1"/>
  <c r="F229" i="1"/>
  <c r="H229" i="1" s="1"/>
  <c r="J229" i="1" s="1"/>
  <c r="G229" i="1"/>
  <c r="E230" i="1"/>
  <c r="H230" i="1" s="1"/>
  <c r="F230" i="1"/>
  <c r="G230" i="1"/>
  <c r="E231" i="1"/>
  <c r="H231" i="1" s="1"/>
  <c r="J231" i="1" s="1"/>
  <c r="F231" i="1"/>
  <c r="G231" i="1"/>
  <c r="I231" i="1"/>
  <c r="M231" i="1" s="1"/>
  <c r="E232" i="1"/>
  <c r="I232" i="1" s="1"/>
  <c r="F232" i="1"/>
  <c r="H232" i="1" s="1"/>
  <c r="G232" i="1"/>
  <c r="E233" i="1"/>
  <c r="F233" i="1"/>
  <c r="G233" i="1"/>
  <c r="E234" i="1"/>
  <c r="F234" i="1"/>
  <c r="G234" i="1"/>
  <c r="E41" i="1"/>
  <c r="F41" i="1"/>
  <c r="G41" i="1"/>
  <c r="E235" i="1"/>
  <c r="F235" i="1"/>
  <c r="G235" i="1"/>
  <c r="E236" i="1"/>
  <c r="F236" i="1"/>
  <c r="G236" i="1"/>
  <c r="E237" i="1"/>
  <c r="F237" i="1"/>
  <c r="H237" i="1" s="1"/>
  <c r="G237" i="1"/>
  <c r="E238" i="1"/>
  <c r="F238" i="1"/>
  <c r="G238" i="1"/>
  <c r="E239" i="1"/>
  <c r="F239" i="1"/>
  <c r="G239" i="1"/>
  <c r="E240" i="1"/>
  <c r="H240" i="1" s="1"/>
  <c r="J240" i="1" s="1"/>
  <c r="F240" i="1"/>
  <c r="G240" i="1"/>
  <c r="E301" i="1"/>
  <c r="F301" i="1"/>
  <c r="H301" i="1" s="1"/>
  <c r="K301" i="1" s="1"/>
  <c r="G301" i="1"/>
  <c r="I301" i="1"/>
  <c r="E241" i="1"/>
  <c r="F241" i="1"/>
  <c r="G241" i="1"/>
  <c r="E242" i="1"/>
  <c r="I242" i="1" s="1"/>
  <c r="M242" i="1" s="1"/>
  <c r="F242" i="1"/>
  <c r="G242" i="1"/>
  <c r="E243" i="1"/>
  <c r="F243" i="1"/>
  <c r="I243" i="1" s="1"/>
  <c r="M243" i="1" s="1"/>
  <c r="G243" i="1"/>
  <c r="E244" i="1"/>
  <c r="F244" i="1"/>
  <c r="G244" i="1"/>
  <c r="E42" i="1"/>
  <c r="F42" i="1"/>
  <c r="G42" i="1"/>
  <c r="E245" i="1"/>
  <c r="F245" i="1"/>
  <c r="H245" i="1" s="1"/>
  <c r="G245" i="1"/>
  <c r="E246" i="1"/>
  <c r="F246" i="1"/>
  <c r="H246" i="1" s="1"/>
  <c r="G246" i="1"/>
  <c r="E43" i="1"/>
  <c r="F43" i="1"/>
  <c r="G43" i="1"/>
  <c r="E247" i="1"/>
  <c r="H247" i="1" s="1"/>
  <c r="J247" i="1" s="1"/>
  <c r="F247" i="1"/>
  <c r="G247" i="1"/>
  <c r="E248" i="1"/>
  <c r="H248" i="1" s="1"/>
  <c r="K248" i="1" s="1"/>
  <c r="F248" i="1"/>
  <c r="G248" i="1"/>
  <c r="E249" i="1"/>
  <c r="F249" i="1"/>
  <c r="G249" i="1"/>
  <c r="E250" i="1"/>
  <c r="F250" i="1"/>
  <c r="G250" i="1"/>
  <c r="E251" i="1"/>
  <c r="F251" i="1"/>
  <c r="G251" i="1"/>
  <c r="E252" i="1"/>
  <c r="F252" i="1"/>
  <c r="G252" i="1"/>
  <c r="E253" i="1"/>
  <c r="F253" i="1"/>
  <c r="G253" i="1"/>
  <c r="E254" i="1"/>
  <c r="F254" i="1"/>
  <c r="G254" i="1"/>
  <c r="E255" i="1"/>
  <c r="H255" i="1" s="1"/>
  <c r="F255" i="1"/>
  <c r="G255" i="1"/>
  <c r="I255" i="1"/>
  <c r="E256" i="1"/>
  <c r="F256" i="1"/>
  <c r="G256" i="1"/>
  <c r="E257" i="1"/>
  <c r="F257" i="1"/>
  <c r="H257" i="1" s="1"/>
  <c r="G257" i="1"/>
  <c r="I257" i="1"/>
  <c r="L257" i="1" s="1"/>
  <c r="E258" i="1"/>
  <c r="I258" i="1" s="1"/>
  <c r="F258" i="1"/>
  <c r="G258" i="1"/>
  <c r="E44" i="1"/>
  <c r="F44" i="1"/>
  <c r="G44" i="1"/>
  <c r="E259" i="1"/>
  <c r="F259" i="1"/>
  <c r="G259" i="1"/>
  <c r="E260" i="1"/>
  <c r="F260" i="1"/>
  <c r="G260" i="1"/>
  <c r="E261" i="1"/>
  <c r="F261" i="1"/>
  <c r="G261" i="1"/>
  <c r="E262" i="1"/>
  <c r="F262" i="1"/>
  <c r="G262" i="1"/>
  <c r="E263" i="1"/>
  <c r="F263" i="1"/>
  <c r="G263" i="1"/>
  <c r="E264" i="1"/>
  <c r="F264" i="1"/>
  <c r="G264" i="1"/>
  <c r="E265" i="1"/>
  <c r="F265" i="1"/>
  <c r="G265" i="1"/>
  <c r="E45" i="1"/>
  <c r="I45" i="1" s="1"/>
  <c r="F45" i="1"/>
  <c r="G45" i="1"/>
  <c r="E266" i="1"/>
  <c r="F266" i="1"/>
  <c r="G266" i="1"/>
  <c r="E267" i="1"/>
  <c r="F267" i="1"/>
  <c r="G267" i="1"/>
  <c r="E268" i="1"/>
  <c r="F268" i="1"/>
  <c r="G268" i="1"/>
  <c r="E46" i="1"/>
  <c r="F46" i="1"/>
  <c r="G46" i="1"/>
  <c r="E269" i="1"/>
  <c r="H269" i="1" s="1"/>
  <c r="K269" i="1" s="1"/>
  <c r="F269" i="1"/>
  <c r="G269" i="1"/>
  <c r="E270" i="1"/>
  <c r="H270" i="1" s="1"/>
  <c r="K270" i="1" s="1"/>
  <c r="F270" i="1"/>
  <c r="G270" i="1"/>
  <c r="E271" i="1"/>
  <c r="F271" i="1"/>
  <c r="G271" i="1"/>
  <c r="E272" i="1"/>
  <c r="F272" i="1"/>
  <c r="G272" i="1"/>
  <c r="E273" i="1"/>
  <c r="F273" i="1"/>
  <c r="G273" i="1"/>
  <c r="E274" i="1"/>
  <c r="F274" i="1"/>
  <c r="G274" i="1"/>
  <c r="H274" i="1"/>
  <c r="J274" i="1" s="1"/>
  <c r="E47" i="1"/>
  <c r="F47" i="1"/>
  <c r="G47" i="1"/>
  <c r="E275" i="1"/>
  <c r="F275" i="1"/>
  <c r="G275" i="1"/>
  <c r="E276" i="1"/>
  <c r="F276" i="1"/>
  <c r="G276" i="1"/>
  <c r="E48" i="1"/>
  <c r="F48" i="1"/>
  <c r="G48" i="1"/>
  <c r="E277" i="1"/>
  <c r="F277" i="1"/>
  <c r="G277" i="1"/>
  <c r="E278" i="1"/>
  <c r="F278" i="1"/>
  <c r="G278" i="1"/>
  <c r="E49" i="1"/>
  <c r="F49" i="1"/>
  <c r="G49" i="1"/>
  <c r="E279" i="1"/>
  <c r="I279" i="1" s="1"/>
  <c r="M279" i="1" s="1"/>
  <c r="F279" i="1"/>
  <c r="G279" i="1"/>
  <c r="E280" i="1"/>
  <c r="F280" i="1"/>
  <c r="G280" i="1"/>
  <c r="E281" i="1"/>
  <c r="H281" i="1" s="1"/>
  <c r="J281" i="1" s="1"/>
  <c r="F281" i="1"/>
  <c r="G281" i="1"/>
  <c r="I281" i="1"/>
  <c r="M281" i="1" s="1"/>
  <c r="E282" i="1"/>
  <c r="F282" i="1"/>
  <c r="G282" i="1"/>
  <c r="E50" i="1"/>
  <c r="F50" i="1"/>
  <c r="G50" i="1"/>
  <c r="E283" i="1"/>
  <c r="F283" i="1"/>
  <c r="G283" i="1"/>
  <c r="E284" i="1"/>
  <c r="F284" i="1"/>
  <c r="G284" i="1"/>
  <c r="E285" i="1"/>
  <c r="F285" i="1"/>
  <c r="G285" i="1"/>
  <c r="E286" i="1"/>
  <c r="I286" i="1" s="1"/>
  <c r="F286" i="1"/>
  <c r="G286" i="1"/>
  <c r="E287" i="1"/>
  <c r="F287" i="1"/>
  <c r="G287" i="1"/>
  <c r="E51" i="1"/>
  <c r="F51" i="1"/>
  <c r="H51" i="1" s="1"/>
  <c r="G51" i="1"/>
  <c r="E288" i="1"/>
  <c r="F288" i="1"/>
  <c r="G288" i="1"/>
  <c r="E289" i="1"/>
  <c r="H289" i="1" s="1"/>
  <c r="K289" i="1" s="1"/>
  <c r="F289" i="1"/>
  <c r="G289" i="1"/>
  <c r="E290" i="1"/>
  <c r="F290" i="1"/>
  <c r="G290" i="1"/>
  <c r="E291" i="1"/>
  <c r="F291" i="1"/>
  <c r="G291" i="1"/>
  <c r="E292" i="1"/>
  <c r="F292" i="1"/>
  <c r="I292" i="1" s="1"/>
  <c r="G292" i="1"/>
  <c r="E52" i="1"/>
  <c r="F52" i="1"/>
  <c r="G52" i="1"/>
  <c r="E293" i="1"/>
  <c r="H293" i="1" s="1"/>
  <c r="F293" i="1"/>
  <c r="G293" i="1"/>
  <c r="E294" i="1"/>
  <c r="H294" i="1" s="1"/>
  <c r="F294" i="1"/>
  <c r="G294" i="1"/>
  <c r="E295" i="1"/>
  <c r="F295" i="1"/>
  <c r="G295" i="1"/>
  <c r="E296" i="1"/>
  <c r="F296" i="1"/>
  <c r="G296" i="1"/>
  <c r="E297" i="1"/>
  <c r="F297" i="1"/>
  <c r="G297" i="1"/>
  <c r="E298" i="1"/>
  <c r="F298" i="1"/>
  <c r="G298" i="1"/>
  <c r="G53" i="1"/>
  <c r="F53" i="1"/>
  <c r="E53" i="1"/>
  <c r="E107" i="2"/>
  <c r="F107" i="2"/>
  <c r="G107" i="2"/>
  <c r="H107" i="2"/>
  <c r="J107" i="2" s="1"/>
  <c r="I107" i="2"/>
  <c r="L107" i="2" s="1"/>
  <c r="E108" i="2"/>
  <c r="F108" i="2"/>
  <c r="G108" i="2"/>
  <c r="E109" i="2"/>
  <c r="F109" i="2"/>
  <c r="G109" i="2"/>
  <c r="E110" i="2"/>
  <c r="I110" i="2" s="1"/>
  <c r="F110" i="2"/>
  <c r="G110" i="2"/>
  <c r="E111" i="2"/>
  <c r="F111" i="2"/>
  <c r="G111" i="2"/>
  <c r="E112" i="2"/>
  <c r="H112" i="2" s="1"/>
  <c r="K112" i="2" s="1"/>
  <c r="F112" i="2"/>
  <c r="G112" i="2"/>
  <c r="E113" i="2"/>
  <c r="F113" i="2"/>
  <c r="I113" i="2" s="1"/>
  <c r="G113" i="2"/>
  <c r="E114" i="2"/>
  <c r="F114" i="2"/>
  <c r="G114" i="2"/>
  <c r="E115" i="2"/>
  <c r="F115" i="2"/>
  <c r="G115" i="2"/>
  <c r="E116" i="2"/>
  <c r="F116" i="2"/>
  <c r="G116" i="2"/>
  <c r="E117" i="2"/>
  <c r="F117" i="2"/>
  <c r="G117" i="2"/>
  <c r="I117" i="2"/>
  <c r="L117" i="2" s="1"/>
  <c r="E118" i="2"/>
  <c r="F118" i="2"/>
  <c r="G118" i="2"/>
  <c r="E119" i="2"/>
  <c r="F119" i="2"/>
  <c r="G119" i="2"/>
  <c r="E120" i="2"/>
  <c r="F120" i="2"/>
  <c r="G120" i="2"/>
  <c r="E121" i="2"/>
  <c r="H121" i="2" s="1"/>
  <c r="F121" i="2"/>
  <c r="G121" i="2"/>
  <c r="E122" i="2"/>
  <c r="F122" i="2"/>
  <c r="I122" i="2" s="1"/>
  <c r="G122" i="2"/>
  <c r="E123" i="2"/>
  <c r="F123" i="2"/>
  <c r="G123" i="2"/>
  <c r="E124" i="2"/>
  <c r="F124" i="2"/>
  <c r="G124" i="2"/>
  <c r="E125" i="2"/>
  <c r="F125" i="2"/>
  <c r="G125" i="2"/>
  <c r="E126" i="2"/>
  <c r="F126" i="2"/>
  <c r="G126" i="2"/>
  <c r="E127" i="2"/>
  <c r="F127" i="2"/>
  <c r="G127" i="2"/>
  <c r="E128" i="2"/>
  <c r="F128" i="2"/>
  <c r="G128" i="2"/>
  <c r="E129" i="2"/>
  <c r="F129" i="2"/>
  <c r="G129" i="2"/>
  <c r="E130" i="2"/>
  <c r="F130" i="2"/>
  <c r="G130" i="2"/>
  <c r="E131" i="2"/>
  <c r="F131" i="2"/>
  <c r="G131" i="2"/>
  <c r="E132" i="2"/>
  <c r="F132" i="2"/>
  <c r="H132" i="2" s="1"/>
  <c r="J132" i="2" s="1"/>
  <c r="G132" i="2"/>
  <c r="I132" i="2"/>
  <c r="E133" i="2"/>
  <c r="F133" i="2"/>
  <c r="G133" i="2"/>
  <c r="E134" i="2"/>
  <c r="F134" i="2"/>
  <c r="G134" i="2"/>
  <c r="E135" i="2"/>
  <c r="F135" i="2"/>
  <c r="G135" i="2"/>
  <c r="H135" i="2"/>
  <c r="K135" i="2" s="1"/>
  <c r="E136" i="2"/>
  <c r="F136" i="2"/>
  <c r="G136" i="2"/>
  <c r="E137" i="2"/>
  <c r="H137" i="2" s="1"/>
  <c r="K137" i="2" s="1"/>
  <c r="F137" i="2"/>
  <c r="G137" i="2"/>
  <c r="E138" i="2"/>
  <c r="F138" i="2"/>
  <c r="G138" i="2"/>
  <c r="E139" i="2"/>
  <c r="F139" i="2"/>
  <c r="G139" i="2"/>
  <c r="E140" i="2"/>
  <c r="F140" i="2"/>
  <c r="I140" i="2" s="1"/>
  <c r="G140" i="2"/>
  <c r="E141" i="2"/>
  <c r="F141" i="2"/>
  <c r="G141" i="2"/>
  <c r="E142" i="2"/>
  <c r="F142" i="2"/>
  <c r="G142" i="2"/>
  <c r="E143" i="2"/>
  <c r="F143" i="2"/>
  <c r="G143" i="2"/>
  <c r="E144" i="2"/>
  <c r="F144" i="2"/>
  <c r="G144" i="2"/>
  <c r="E145" i="2"/>
  <c r="I145" i="2" s="1"/>
  <c r="M145" i="2" s="1"/>
  <c r="F145" i="2"/>
  <c r="G145" i="2"/>
  <c r="H145" i="2"/>
  <c r="J145" i="2" s="1"/>
  <c r="E146" i="2"/>
  <c r="F146" i="2"/>
  <c r="G146" i="2"/>
  <c r="E147" i="2"/>
  <c r="F147" i="2"/>
  <c r="G147" i="2"/>
  <c r="E148" i="2"/>
  <c r="I148" i="2" s="1"/>
  <c r="F148" i="2"/>
  <c r="G148" i="2"/>
  <c r="E149" i="2"/>
  <c r="F149" i="2"/>
  <c r="G149" i="2"/>
  <c r="E150" i="2"/>
  <c r="F150" i="2"/>
  <c r="G150" i="2"/>
  <c r="E151" i="2"/>
  <c r="F151" i="2"/>
  <c r="G151" i="2"/>
  <c r="E152" i="2"/>
  <c r="F152" i="2"/>
  <c r="G152" i="2"/>
  <c r="E153" i="2"/>
  <c r="F153" i="2"/>
  <c r="G153" i="2"/>
  <c r="E154" i="2"/>
  <c r="F154" i="2"/>
  <c r="G154" i="2"/>
  <c r="E155" i="2"/>
  <c r="F155" i="2"/>
  <c r="G155" i="2"/>
  <c r="I155" i="2"/>
  <c r="E156" i="2"/>
  <c r="F156" i="2"/>
  <c r="G156" i="2"/>
  <c r="E157" i="2"/>
  <c r="F157" i="2"/>
  <c r="G157" i="2"/>
  <c r="I157" i="2"/>
  <c r="L157" i="2" s="1"/>
  <c r="E158" i="2"/>
  <c r="F158" i="2"/>
  <c r="G158" i="2"/>
  <c r="E159" i="2"/>
  <c r="F159" i="2"/>
  <c r="G159" i="2"/>
  <c r="E160" i="2"/>
  <c r="F160" i="2"/>
  <c r="G160" i="2"/>
  <c r="E161" i="2"/>
  <c r="F161" i="2"/>
  <c r="G161" i="2"/>
  <c r="E162" i="2"/>
  <c r="F162" i="2"/>
  <c r="G162" i="2"/>
  <c r="E163" i="2"/>
  <c r="F163" i="2"/>
  <c r="G163" i="2"/>
  <c r="E164" i="2"/>
  <c r="F164" i="2"/>
  <c r="G164" i="2"/>
  <c r="E165" i="2"/>
  <c r="F165" i="2"/>
  <c r="G165" i="2"/>
  <c r="E166" i="2"/>
  <c r="F166" i="2"/>
  <c r="G166" i="2"/>
  <c r="E167" i="2"/>
  <c r="F167" i="2"/>
  <c r="I167" i="2" s="1"/>
  <c r="G167" i="2"/>
  <c r="E168" i="2"/>
  <c r="F168" i="2"/>
  <c r="G168" i="2"/>
  <c r="E169" i="2"/>
  <c r="F169" i="2"/>
  <c r="H169" i="2" s="1"/>
  <c r="G169" i="2"/>
  <c r="E170" i="2"/>
  <c r="F170" i="2"/>
  <c r="G170" i="2"/>
  <c r="E171" i="2"/>
  <c r="F171" i="2"/>
  <c r="G171" i="2"/>
  <c r="E172" i="2"/>
  <c r="F172" i="2"/>
  <c r="H172" i="2" s="1"/>
  <c r="K172" i="2" s="1"/>
  <c r="G172" i="2"/>
  <c r="E173" i="2"/>
  <c r="F173" i="2"/>
  <c r="G173" i="2"/>
  <c r="E174" i="2"/>
  <c r="H174" i="2" s="1"/>
  <c r="J174" i="2" s="1"/>
  <c r="F174" i="2"/>
  <c r="G174" i="2"/>
  <c r="E175" i="2"/>
  <c r="F175" i="2"/>
  <c r="G175" i="2"/>
  <c r="E176" i="2"/>
  <c r="F176" i="2"/>
  <c r="G176" i="2"/>
  <c r="E177" i="2"/>
  <c r="I177" i="2" s="1"/>
  <c r="M177" i="2" s="1"/>
  <c r="F177" i="2"/>
  <c r="G177" i="2"/>
  <c r="E178" i="2"/>
  <c r="F178" i="2"/>
  <c r="G178" i="2"/>
  <c r="E179" i="2"/>
  <c r="H179" i="2" s="1"/>
  <c r="F179" i="2"/>
  <c r="G179" i="2"/>
  <c r="E180" i="2"/>
  <c r="F180" i="2"/>
  <c r="G180" i="2"/>
  <c r="E181" i="2"/>
  <c r="H181" i="2" s="1"/>
  <c r="J181" i="2" s="1"/>
  <c r="F181" i="2"/>
  <c r="G181" i="2"/>
  <c r="E182" i="2"/>
  <c r="F182" i="2"/>
  <c r="G182" i="2"/>
  <c r="E183" i="2"/>
  <c r="F183" i="2"/>
  <c r="G183" i="2"/>
  <c r="E184" i="2"/>
  <c r="F184" i="2"/>
  <c r="G184" i="2"/>
  <c r="E185" i="2"/>
  <c r="F185" i="2"/>
  <c r="G185" i="2"/>
  <c r="E186" i="2"/>
  <c r="F186" i="2"/>
  <c r="G186" i="2"/>
  <c r="E187" i="2"/>
  <c r="H187" i="2" s="1"/>
  <c r="F187" i="2"/>
  <c r="G187" i="2"/>
  <c r="E188" i="2"/>
  <c r="F188" i="2"/>
  <c r="G188" i="2"/>
  <c r="E189" i="2"/>
  <c r="F189" i="2"/>
  <c r="G189" i="2"/>
  <c r="E190" i="2"/>
  <c r="I190" i="2" s="1"/>
  <c r="M190" i="2" s="1"/>
  <c r="F190" i="2"/>
  <c r="G190" i="2"/>
  <c r="E191" i="2"/>
  <c r="F191" i="2"/>
  <c r="G191" i="2"/>
  <c r="E192" i="2"/>
  <c r="H192" i="2" s="1"/>
  <c r="K192" i="2" s="1"/>
  <c r="F192" i="2"/>
  <c r="G192" i="2"/>
  <c r="E193" i="2"/>
  <c r="I193" i="2" s="1"/>
  <c r="F193" i="2"/>
  <c r="G193" i="2"/>
  <c r="E194" i="2"/>
  <c r="F194" i="2"/>
  <c r="G194" i="2"/>
  <c r="H194" i="2"/>
  <c r="E195" i="2"/>
  <c r="F195" i="2"/>
  <c r="G195" i="2"/>
  <c r="E196" i="2"/>
  <c r="H196" i="2" s="1"/>
  <c r="J196" i="2" s="1"/>
  <c r="F196" i="2"/>
  <c r="G196" i="2"/>
  <c r="E197" i="2"/>
  <c r="F197" i="2"/>
  <c r="G197" i="2"/>
  <c r="E198" i="2"/>
  <c r="H198" i="2" s="1"/>
  <c r="F198" i="2"/>
  <c r="G198" i="2"/>
  <c r="E199" i="2"/>
  <c r="F199" i="2"/>
  <c r="G199" i="2"/>
  <c r="E200" i="2"/>
  <c r="F200" i="2"/>
  <c r="G200" i="2"/>
  <c r="E201" i="2"/>
  <c r="F201" i="2"/>
  <c r="I201" i="2" s="1"/>
  <c r="G201" i="2"/>
  <c r="E202" i="2"/>
  <c r="F202" i="2"/>
  <c r="G202" i="2"/>
  <c r="E203" i="2"/>
  <c r="F203" i="2"/>
  <c r="G203" i="2"/>
  <c r="H203" i="2"/>
  <c r="J203" i="2" s="1"/>
  <c r="E204" i="2"/>
  <c r="H204" i="2" s="1"/>
  <c r="F204" i="2"/>
  <c r="G204" i="2"/>
  <c r="E205" i="2"/>
  <c r="F205" i="2"/>
  <c r="G205" i="2"/>
  <c r="E206" i="2"/>
  <c r="F206" i="2"/>
  <c r="G206" i="2"/>
  <c r="H206" i="2"/>
  <c r="J206" i="2" s="1"/>
  <c r="E207" i="2"/>
  <c r="F207" i="2"/>
  <c r="G207" i="2"/>
  <c r="E208" i="2"/>
  <c r="F208" i="2"/>
  <c r="G208" i="2"/>
  <c r="E209" i="2"/>
  <c r="F209" i="2"/>
  <c r="G209" i="2"/>
  <c r="E210" i="2"/>
  <c r="F210" i="2"/>
  <c r="G210" i="2"/>
  <c r="E211" i="2"/>
  <c r="F211" i="2"/>
  <c r="G211" i="2"/>
  <c r="E212" i="2"/>
  <c r="F212" i="2"/>
  <c r="G212" i="2"/>
  <c r="E213" i="2"/>
  <c r="F213" i="2"/>
  <c r="G213" i="2"/>
  <c r="H213" i="2"/>
  <c r="J213" i="2" s="1"/>
  <c r="E214" i="2"/>
  <c r="F214" i="2"/>
  <c r="G214" i="2"/>
  <c r="E215" i="2"/>
  <c r="F215" i="2"/>
  <c r="G215" i="2"/>
  <c r="E216" i="2"/>
  <c r="F216" i="2"/>
  <c r="G216" i="2"/>
  <c r="H216" i="2"/>
  <c r="J216" i="2" s="1"/>
  <c r="E217" i="2"/>
  <c r="F217" i="2"/>
  <c r="G217" i="2"/>
  <c r="E218" i="2"/>
  <c r="F218" i="2"/>
  <c r="H218" i="2" s="1"/>
  <c r="G218" i="2"/>
  <c r="E219" i="2"/>
  <c r="F219" i="2"/>
  <c r="G219" i="2"/>
  <c r="E220" i="2"/>
  <c r="F220" i="2"/>
  <c r="G220" i="2"/>
  <c r="E221" i="2"/>
  <c r="F221" i="2"/>
  <c r="H221" i="2" s="1"/>
  <c r="K221" i="2" s="1"/>
  <c r="G221" i="2"/>
  <c r="E222" i="2"/>
  <c r="F222" i="2"/>
  <c r="G222" i="2"/>
  <c r="E223" i="2"/>
  <c r="I223" i="2" s="1"/>
  <c r="L223" i="2" s="1"/>
  <c r="F223" i="2"/>
  <c r="G223" i="2"/>
  <c r="E224" i="2"/>
  <c r="F224" i="2"/>
  <c r="G224" i="2"/>
  <c r="E225" i="2"/>
  <c r="F225" i="2"/>
  <c r="G225" i="2"/>
  <c r="E226" i="2"/>
  <c r="F226" i="2"/>
  <c r="G226" i="2"/>
  <c r="E227" i="2"/>
  <c r="H227" i="2" s="1"/>
  <c r="K227" i="2" s="1"/>
  <c r="F227" i="2"/>
  <c r="G227" i="2"/>
  <c r="I227" i="2"/>
  <c r="E228" i="2"/>
  <c r="F228" i="2"/>
  <c r="G228" i="2"/>
  <c r="E229" i="2"/>
  <c r="F229" i="2"/>
  <c r="G229" i="2"/>
  <c r="E230" i="2"/>
  <c r="F230" i="2"/>
  <c r="G230" i="2"/>
  <c r="E231" i="2"/>
  <c r="F231" i="2"/>
  <c r="G231" i="2"/>
  <c r="E232" i="2"/>
  <c r="H232" i="2" s="1"/>
  <c r="K232" i="2" s="1"/>
  <c r="F232" i="2"/>
  <c r="G232" i="2"/>
  <c r="E233" i="2"/>
  <c r="F233" i="2"/>
  <c r="G233" i="2"/>
  <c r="I233" i="2"/>
  <c r="E234" i="2"/>
  <c r="F234" i="2"/>
  <c r="G234" i="2"/>
  <c r="E235" i="2"/>
  <c r="F235" i="2"/>
  <c r="G235" i="2"/>
  <c r="E236" i="2"/>
  <c r="I236" i="2" s="1"/>
  <c r="M236" i="2" s="1"/>
  <c r="F236" i="2"/>
  <c r="G236" i="2"/>
  <c r="H236" i="2"/>
  <c r="E237" i="2"/>
  <c r="F237" i="2"/>
  <c r="G237" i="2"/>
  <c r="E238" i="2"/>
  <c r="F238" i="2"/>
  <c r="G238" i="2"/>
  <c r="E239" i="2"/>
  <c r="F239" i="2"/>
  <c r="G239" i="2"/>
  <c r="E240" i="2"/>
  <c r="F240" i="2"/>
  <c r="G240" i="2"/>
  <c r="E241" i="2"/>
  <c r="F241" i="2"/>
  <c r="G241" i="2"/>
  <c r="E242" i="2"/>
  <c r="F242" i="2"/>
  <c r="G242" i="2"/>
  <c r="E243" i="2"/>
  <c r="F243" i="2"/>
  <c r="G243" i="2"/>
  <c r="E244" i="2"/>
  <c r="F244" i="2"/>
  <c r="G244" i="2"/>
  <c r="E245" i="2"/>
  <c r="F245" i="2"/>
  <c r="G245" i="2"/>
  <c r="E246" i="2"/>
  <c r="F246" i="2"/>
  <c r="G246" i="2"/>
  <c r="E247" i="2"/>
  <c r="F247" i="2"/>
  <c r="G247" i="2"/>
  <c r="E248" i="2"/>
  <c r="F248" i="2"/>
  <c r="G248" i="2"/>
  <c r="E249" i="2"/>
  <c r="F249" i="2"/>
  <c r="G249" i="2"/>
  <c r="H249" i="2"/>
  <c r="E250" i="2"/>
  <c r="F250" i="2"/>
  <c r="G250" i="2"/>
  <c r="E251" i="2"/>
  <c r="F251" i="2"/>
  <c r="G251" i="2"/>
  <c r="E252" i="2"/>
  <c r="I252" i="2" s="1"/>
  <c r="L252" i="2" s="1"/>
  <c r="F252" i="2"/>
  <c r="G252" i="2"/>
  <c r="H252" i="2"/>
  <c r="E253" i="2"/>
  <c r="F253" i="2"/>
  <c r="G253" i="2"/>
  <c r="E254" i="2"/>
  <c r="F254" i="2"/>
  <c r="G254" i="2"/>
  <c r="E255" i="2"/>
  <c r="F255" i="2"/>
  <c r="G255" i="2"/>
  <c r="E256" i="2"/>
  <c r="F256" i="2"/>
  <c r="G256" i="2"/>
  <c r="E257" i="2"/>
  <c r="F257" i="2"/>
  <c r="I257" i="2" s="1"/>
  <c r="G257" i="2"/>
  <c r="E258" i="2"/>
  <c r="F258" i="2"/>
  <c r="I258" i="2" s="1"/>
  <c r="G258" i="2"/>
  <c r="E259" i="2"/>
  <c r="F259" i="2"/>
  <c r="G259" i="2"/>
  <c r="E260" i="2"/>
  <c r="F260" i="2"/>
  <c r="G260" i="2"/>
  <c r="E261" i="2"/>
  <c r="H261" i="2" s="1"/>
  <c r="J261" i="2" s="1"/>
  <c r="F261" i="2"/>
  <c r="G261" i="2"/>
  <c r="E262" i="2"/>
  <c r="F262" i="2"/>
  <c r="G262" i="2"/>
  <c r="E263" i="2"/>
  <c r="F263" i="2"/>
  <c r="G263" i="2"/>
  <c r="E264" i="2"/>
  <c r="F264" i="2"/>
  <c r="G264" i="2"/>
  <c r="E265" i="2"/>
  <c r="F265" i="2"/>
  <c r="G265" i="2"/>
  <c r="E266" i="2"/>
  <c r="H266" i="2" s="1"/>
  <c r="F266" i="2"/>
  <c r="G266" i="2"/>
  <c r="E267" i="2"/>
  <c r="F267" i="2"/>
  <c r="G267" i="2"/>
  <c r="E268" i="2"/>
  <c r="I268" i="2" s="1"/>
  <c r="F268" i="2"/>
  <c r="G268" i="2"/>
  <c r="E269" i="2"/>
  <c r="F269" i="2"/>
  <c r="G269" i="2"/>
  <c r="E270" i="2"/>
  <c r="F270" i="2"/>
  <c r="G270" i="2"/>
  <c r="E271" i="2"/>
  <c r="F271" i="2"/>
  <c r="G271" i="2"/>
  <c r="E272" i="2"/>
  <c r="F272" i="2"/>
  <c r="G272" i="2"/>
  <c r="E273" i="2"/>
  <c r="I273" i="2" s="1"/>
  <c r="F273" i="2"/>
  <c r="G273" i="2"/>
  <c r="E274" i="2"/>
  <c r="H274" i="2" s="1"/>
  <c r="K274" i="2" s="1"/>
  <c r="F274" i="2"/>
  <c r="G274" i="2"/>
  <c r="E275" i="2"/>
  <c r="F275" i="2"/>
  <c r="G275" i="2"/>
  <c r="E276" i="2"/>
  <c r="F276" i="2"/>
  <c r="G276" i="2"/>
  <c r="E277" i="2"/>
  <c r="F277" i="2"/>
  <c r="G277" i="2"/>
  <c r="E278" i="2"/>
  <c r="F278" i="2"/>
  <c r="G278" i="2"/>
  <c r="E279" i="2"/>
  <c r="H279" i="2" s="1"/>
  <c r="J279" i="2" s="1"/>
  <c r="F279" i="2"/>
  <c r="G279" i="2"/>
  <c r="E280" i="2"/>
  <c r="F280" i="2"/>
  <c r="G280" i="2"/>
  <c r="E281" i="2"/>
  <c r="F281" i="2"/>
  <c r="G281" i="2"/>
  <c r="H281" i="2"/>
  <c r="J281" i="2" s="1"/>
  <c r="E282" i="2"/>
  <c r="I282" i="2" s="1"/>
  <c r="L282" i="2" s="1"/>
  <c r="F282" i="2"/>
  <c r="G282" i="2"/>
  <c r="E283" i="2"/>
  <c r="F283" i="2"/>
  <c r="G283" i="2"/>
  <c r="E284" i="2"/>
  <c r="F284" i="2"/>
  <c r="G284" i="2"/>
  <c r="E285" i="2"/>
  <c r="F285" i="2"/>
  <c r="G285" i="2"/>
  <c r="E286" i="2"/>
  <c r="F286" i="2"/>
  <c r="G286" i="2"/>
  <c r="E287" i="2"/>
  <c r="F287" i="2"/>
  <c r="G287" i="2"/>
  <c r="E288" i="2"/>
  <c r="F288" i="2"/>
  <c r="G288" i="2"/>
  <c r="E289" i="2"/>
  <c r="F289" i="2"/>
  <c r="G289" i="2"/>
  <c r="H289" i="2"/>
  <c r="K289" i="2" s="1"/>
  <c r="E290" i="2"/>
  <c r="H290" i="2" s="1"/>
  <c r="F290" i="2"/>
  <c r="G290" i="2"/>
  <c r="E291" i="2"/>
  <c r="F291" i="2"/>
  <c r="G291" i="2"/>
  <c r="E292" i="2"/>
  <c r="F292" i="2"/>
  <c r="G292" i="2"/>
  <c r="E293" i="2"/>
  <c r="F293" i="2"/>
  <c r="G293" i="2"/>
  <c r="E294" i="2"/>
  <c r="F294" i="2"/>
  <c r="G294" i="2"/>
  <c r="E295" i="2"/>
  <c r="F295" i="2"/>
  <c r="G295" i="2"/>
  <c r="E296" i="2"/>
  <c r="H296" i="2" s="1"/>
  <c r="F296" i="2"/>
  <c r="G296" i="2"/>
  <c r="E297" i="2"/>
  <c r="F297" i="2"/>
  <c r="G297" i="2"/>
  <c r="E298" i="2"/>
  <c r="F298" i="2"/>
  <c r="G298" i="2"/>
  <c r="E299" i="2"/>
  <c r="F299" i="2"/>
  <c r="I299" i="2" s="1"/>
  <c r="L299" i="2" s="1"/>
  <c r="G299" i="2"/>
  <c r="E300" i="2"/>
  <c r="H300" i="2" s="1"/>
  <c r="F300" i="2"/>
  <c r="G300" i="2"/>
  <c r="E301" i="2"/>
  <c r="F301" i="2"/>
  <c r="G301" i="2"/>
  <c r="E3" i="2"/>
  <c r="F3" i="2"/>
  <c r="G3" i="2"/>
  <c r="E4" i="2"/>
  <c r="F4" i="2"/>
  <c r="G4" i="2"/>
  <c r="E5" i="2"/>
  <c r="F5" i="2"/>
  <c r="G5" i="2"/>
  <c r="E6" i="2"/>
  <c r="F6" i="2"/>
  <c r="G6" i="2"/>
  <c r="E7" i="2"/>
  <c r="F7" i="2"/>
  <c r="G7" i="2"/>
  <c r="E8" i="2"/>
  <c r="F8" i="2"/>
  <c r="G8" i="2"/>
  <c r="E9" i="2"/>
  <c r="F9" i="2"/>
  <c r="G9" i="2"/>
  <c r="E10" i="2"/>
  <c r="F10" i="2"/>
  <c r="G10" i="2"/>
  <c r="E11" i="2"/>
  <c r="F11" i="2"/>
  <c r="G11" i="2"/>
  <c r="E12" i="2"/>
  <c r="F12" i="2"/>
  <c r="G12" i="2"/>
  <c r="E13" i="2"/>
  <c r="F13" i="2"/>
  <c r="G13" i="2"/>
  <c r="E14" i="2"/>
  <c r="F14" i="2"/>
  <c r="G14" i="2"/>
  <c r="E15" i="2"/>
  <c r="F15" i="2"/>
  <c r="G15" i="2"/>
  <c r="E16" i="2"/>
  <c r="F16" i="2"/>
  <c r="G16" i="2"/>
  <c r="E17" i="2"/>
  <c r="F17" i="2"/>
  <c r="G17" i="2"/>
  <c r="E18" i="2"/>
  <c r="F18" i="2"/>
  <c r="G18" i="2"/>
  <c r="E19" i="2"/>
  <c r="F19" i="2"/>
  <c r="G19" i="2"/>
  <c r="E20" i="2"/>
  <c r="F20" i="2"/>
  <c r="G20" i="2"/>
  <c r="E21" i="2"/>
  <c r="F21" i="2"/>
  <c r="G21" i="2"/>
  <c r="E22" i="2"/>
  <c r="F22" i="2"/>
  <c r="G22" i="2"/>
  <c r="E23" i="2"/>
  <c r="F23" i="2"/>
  <c r="G23" i="2"/>
  <c r="E24" i="2"/>
  <c r="F24" i="2"/>
  <c r="G24" i="2"/>
  <c r="E25" i="2"/>
  <c r="F25" i="2"/>
  <c r="G25" i="2"/>
  <c r="E26" i="2"/>
  <c r="F26" i="2"/>
  <c r="G26" i="2"/>
  <c r="E27" i="2"/>
  <c r="F27" i="2"/>
  <c r="G27" i="2"/>
  <c r="E28" i="2"/>
  <c r="F28" i="2"/>
  <c r="G28" i="2"/>
  <c r="E29" i="2"/>
  <c r="F29" i="2"/>
  <c r="G29" i="2"/>
  <c r="E30" i="2"/>
  <c r="F30" i="2"/>
  <c r="G30" i="2"/>
  <c r="E31" i="2"/>
  <c r="F31" i="2"/>
  <c r="G31" i="2"/>
  <c r="E32" i="2"/>
  <c r="F32" i="2"/>
  <c r="G32" i="2"/>
  <c r="E33" i="2"/>
  <c r="F33" i="2"/>
  <c r="G33" i="2"/>
  <c r="E34" i="2"/>
  <c r="F34" i="2"/>
  <c r="G34" i="2"/>
  <c r="E35" i="2"/>
  <c r="F35" i="2"/>
  <c r="G35" i="2"/>
  <c r="E36" i="2"/>
  <c r="F36" i="2"/>
  <c r="G36" i="2"/>
  <c r="E37" i="2"/>
  <c r="F37" i="2"/>
  <c r="G37" i="2"/>
  <c r="E38" i="2"/>
  <c r="F38" i="2"/>
  <c r="G38" i="2"/>
  <c r="E39" i="2"/>
  <c r="F39" i="2"/>
  <c r="G39" i="2"/>
  <c r="E40" i="2"/>
  <c r="F40" i="2"/>
  <c r="G40" i="2"/>
  <c r="E41" i="2"/>
  <c r="F41" i="2"/>
  <c r="G41" i="2"/>
  <c r="E42" i="2"/>
  <c r="F42" i="2"/>
  <c r="G42" i="2"/>
  <c r="E43" i="2"/>
  <c r="F43" i="2"/>
  <c r="G43" i="2"/>
  <c r="E44" i="2"/>
  <c r="F44" i="2"/>
  <c r="G44" i="2"/>
  <c r="E45" i="2"/>
  <c r="F45" i="2"/>
  <c r="G45" i="2"/>
  <c r="E46" i="2"/>
  <c r="F46" i="2"/>
  <c r="G46" i="2"/>
  <c r="E47" i="2"/>
  <c r="F47" i="2"/>
  <c r="G47" i="2"/>
  <c r="E48" i="2"/>
  <c r="F48" i="2"/>
  <c r="G48" i="2"/>
  <c r="E49" i="2"/>
  <c r="F49" i="2"/>
  <c r="G49" i="2"/>
  <c r="E50" i="2"/>
  <c r="F50" i="2"/>
  <c r="G50" i="2"/>
  <c r="E51" i="2"/>
  <c r="F51" i="2"/>
  <c r="G51" i="2"/>
  <c r="E52" i="2"/>
  <c r="F52" i="2"/>
  <c r="G52" i="2"/>
  <c r="E53" i="2"/>
  <c r="F53" i="2"/>
  <c r="G53" i="2"/>
  <c r="E54" i="2"/>
  <c r="F54" i="2"/>
  <c r="G54" i="2"/>
  <c r="E55" i="2"/>
  <c r="F55" i="2"/>
  <c r="G55" i="2"/>
  <c r="E56" i="2"/>
  <c r="F56" i="2"/>
  <c r="G56" i="2"/>
  <c r="E57" i="2"/>
  <c r="F57" i="2"/>
  <c r="G57" i="2"/>
  <c r="E58" i="2"/>
  <c r="F58" i="2"/>
  <c r="G58" i="2"/>
  <c r="E59" i="2"/>
  <c r="F59" i="2"/>
  <c r="G59" i="2"/>
  <c r="E60" i="2"/>
  <c r="F60" i="2"/>
  <c r="G60" i="2"/>
  <c r="E61" i="2"/>
  <c r="F61" i="2"/>
  <c r="G61" i="2"/>
  <c r="E62" i="2"/>
  <c r="F62" i="2"/>
  <c r="G62" i="2"/>
  <c r="E63" i="2"/>
  <c r="F63" i="2"/>
  <c r="G63" i="2"/>
  <c r="E64" i="2"/>
  <c r="F64" i="2"/>
  <c r="G64" i="2"/>
  <c r="E65" i="2"/>
  <c r="F65" i="2"/>
  <c r="G65" i="2"/>
  <c r="E66" i="2"/>
  <c r="F66" i="2"/>
  <c r="G66" i="2"/>
  <c r="E67" i="2"/>
  <c r="F67" i="2"/>
  <c r="G67" i="2"/>
  <c r="E68" i="2"/>
  <c r="F68" i="2"/>
  <c r="G68" i="2"/>
  <c r="E69" i="2"/>
  <c r="F69" i="2"/>
  <c r="G69" i="2"/>
  <c r="E70" i="2"/>
  <c r="F70" i="2"/>
  <c r="G70" i="2"/>
  <c r="E71" i="2"/>
  <c r="F71" i="2"/>
  <c r="G71" i="2"/>
  <c r="E72" i="2"/>
  <c r="F72" i="2"/>
  <c r="G72" i="2"/>
  <c r="E73" i="2"/>
  <c r="F73" i="2"/>
  <c r="G73" i="2"/>
  <c r="E74" i="2"/>
  <c r="F74" i="2"/>
  <c r="G74" i="2"/>
  <c r="E75" i="2"/>
  <c r="F75" i="2"/>
  <c r="G75" i="2"/>
  <c r="E76" i="2"/>
  <c r="F76" i="2"/>
  <c r="G76" i="2"/>
  <c r="E77" i="2"/>
  <c r="F77" i="2"/>
  <c r="G77" i="2"/>
  <c r="E78" i="2"/>
  <c r="F78" i="2"/>
  <c r="G78" i="2"/>
  <c r="E79" i="2"/>
  <c r="F79" i="2"/>
  <c r="G79" i="2"/>
  <c r="E80" i="2"/>
  <c r="F80" i="2"/>
  <c r="G80" i="2"/>
  <c r="E81" i="2"/>
  <c r="F81" i="2"/>
  <c r="G81" i="2"/>
  <c r="E82" i="2"/>
  <c r="F82" i="2"/>
  <c r="G82" i="2"/>
  <c r="E83" i="2"/>
  <c r="F83" i="2"/>
  <c r="G83" i="2"/>
  <c r="E84" i="2"/>
  <c r="F84" i="2"/>
  <c r="G84" i="2"/>
  <c r="E85" i="2"/>
  <c r="F85" i="2"/>
  <c r="G85" i="2"/>
  <c r="E86" i="2"/>
  <c r="F86" i="2"/>
  <c r="G86" i="2"/>
  <c r="E87" i="2"/>
  <c r="F87" i="2"/>
  <c r="G87" i="2"/>
  <c r="E88" i="2"/>
  <c r="F88" i="2"/>
  <c r="G88" i="2"/>
  <c r="E89" i="2"/>
  <c r="F89" i="2"/>
  <c r="G89" i="2"/>
  <c r="E90" i="2"/>
  <c r="F90" i="2"/>
  <c r="G90" i="2"/>
  <c r="E91" i="2"/>
  <c r="F91" i="2"/>
  <c r="G91" i="2"/>
  <c r="E92" i="2"/>
  <c r="F92" i="2"/>
  <c r="G92" i="2"/>
  <c r="E93" i="2"/>
  <c r="F93" i="2"/>
  <c r="G93" i="2"/>
  <c r="E94" i="2"/>
  <c r="F94" i="2"/>
  <c r="G94" i="2"/>
  <c r="E95" i="2"/>
  <c r="F95" i="2"/>
  <c r="G95" i="2"/>
  <c r="E96" i="2"/>
  <c r="F96" i="2"/>
  <c r="G96" i="2"/>
  <c r="E97" i="2"/>
  <c r="F97" i="2"/>
  <c r="G97" i="2"/>
  <c r="E98" i="2"/>
  <c r="F98" i="2"/>
  <c r="G98" i="2"/>
  <c r="E99" i="2"/>
  <c r="F99" i="2"/>
  <c r="G99" i="2"/>
  <c r="E100" i="2"/>
  <c r="F100" i="2"/>
  <c r="G100" i="2"/>
  <c r="E101" i="2"/>
  <c r="F101" i="2"/>
  <c r="G101" i="2"/>
  <c r="E102" i="2"/>
  <c r="F102" i="2"/>
  <c r="G102" i="2"/>
  <c r="E103" i="2"/>
  <c r="F103" i="2"/>
  <c r="G103" i="2"/>
  <c r="E104" i="2"/>
  <c r="F104" i="2"/>
  <c r="G104" i="2"/>
  <c r="E105" i="2"/>
  <c r="F105" i="2"/>
  <c r="G105" i="2"/>
  <c r="E106" i="2"/>
  <c r="F106" i="2"/>
  <c r="G106" i="2"/>
  <c r="E3" i="11"/>
  <c r="F3" i="11"/>
  <c r="G3" i="11"/>
  <c r="E4" i="11"/>
  <c r="F4" i="11"/>
  <c r="G4" i="11"/>
  <c r="E5" i="11"/>
  <c r="F5" i="11"/>
  <c r="G5" i="11"/>
  <c r="E6" i="11"/>
  <c r="F6" i="11"/>
  <c r="G6" i="11"/>
  <c r="E7" i="11"/>
  <c r="H7" i="11" s="1"/>
  <c r="F7" i="11"/>
  <c r="G7" i="11"/>
  <c r="E8" i="11"/>
  <c r="F8" i="11"/>
  <c r="G8" i="11"/>
  <c r="E9" i="11"/>
  <c r="F9" i="11"/>
  <c r="G9" i="11"/>
  <c r="E10" i="11"/>
  <c r="H10" i="11" s="1"/>
  <c r="J10" i="11" s="1"/>
  <c r="F10" i="11"/>
  <c r="G10" i="11"/>
  <c r="E11" i="11"/>
  <c r="F11" i="11"/>
  <c r="G11" i="11"/>
  <c r="E12" i="11"/>
  <c r="F12" i="11"/>
  <c r="G12" i="11"/>
  <c r="E13" i="11"/>
  <c r="F13" i="11"/>
  <c r="H13" i="11" s="1"/>
  <c r="G13" i="11"/>
  <c r="E14" i="11"/>
  <c r="F14" i="11"/>
  <c r="G14" i="11"/>
  <c r="E15" i="11"/>
  <c r="F15" i="11"/>
  <c r="G15" i="11"/>
  <c r="E16" i="11"/>
  <c r="F16" i="11"/>
  <c r="G16" i="11"/>
  <c r="E17" i="11"/>
  <c r="H17" i="11" s="1"/>
  <c r="J17" i="11" s="1"/>
  <c r="F17" i="11"/>
  <c r="G17" i="11"/>
  <c r="E18" i="11"/>
  <c r="F18" i="11"/>
  <c r="G18" i="11"/>
  <c r="E19" i="11"/>
  <c r="F19" i="11"/>
  <c r="G19" i="11"/>
  <c r="E20" i="11"/>
  <c r="I20" i="11" s="1"/>
  <c r="F20" i="11"/>
  <c r="G20" i="11"/>
  <c r="E21" i="11"/>
  <c r="F21" i="11"/>
  <c r="G21" i="11"/>
  <c r="E22" i="11"/>
  <c r="F22" i="11"/>
  <c r="G22" i="11"/>
  <c r="E23" i="11"/>
  <c r="F23" i="11"/>
  <c r="G23" i="11"/>
  <c r="E24" i="11"/>
  <c r="F24" i="11"/>
  <c r="G24" i="11"/>
  <c r="E25" i="11"/>
  <c r="F25" i="11"/>
  <c r="G25" i="11"/>
  <c r="E26" i="11"/>
  <c r="F26" i="11"/>
  <c r="G26" i="11"/>
  <c r="E27" i="11"/>
  <c r="F27" i="11"/>
  <c r="G27" i="11"/>
  <c r="E28" i="11"/>
  <c r="F28" i="11"/>
  <c r="G28" i="11"/>
  <c r="E29" i="11"/>
  <c r="F29" i="11"/>
  <c r="G29" i="11"/>
  <c r="E30" i="11"/>
  <c r="I30" i="11" s="1"/>
  <c r="F30" i="11"/>
  <c r="G30" i="11"/>
  <c r="E31" i="11"/>
  <c r="F31" i="11"/>
  <c r="G31" i="11"/>
  <c r="E32" i="11"/>
  <c r="F32" i="11"/>
  <c r="G32" i="11"/>
  <c r="E33" i="11"/>
  <c r="F33" i="11"/>
  <c r="G33" i="11"/>
  <c r="E34" i="11"/>
  <c r="I34" i="11" s="1"/>
  <c r="F34" i="11"/>
  <c r="G34" i="11"/>
  <c r="E35" i="11"/>
  <c r="F35" i="11"/>
  <c r="G35" i="11"/>
  <c r="E36" i="11"/>
  <c r="F36" i="11"/>
  <c r="G36" i="11"/>
  <c r="E37" i="11"/>
  <c r="F37" i="11"/>
  <c r="G37" i="11"/>
  <c r="E38" i="11"/>
  <c r="F38" i="11"/>
  <c r="G38" i="11"/>
  <c r="E39" i="11"/>
  <c r="H39" i="11" s="1"/>
  <c r="F39" i="11"/>
  <c r="G39" i="11"/>
  <c r="E40" i="11"/>
  <c r="F40" i="11"/>
  <c r="G40" i="11"/>
  <c r="E41" i="11"/>
  <c r="F41" i="11"/>
  <c r="G41" i="11"/>
  <c r="E42" i="11"/>
  <c r="F42" i="11"/>
  <c r="G42" i="11"/>
  <c r="E43" i="11"/>
  <c r="F43" i="11"/>
  <c r="G43" i="11"/>
  <c r="E44" i="11"/>
  <c r="F44" i="11"/>
  <c r="G44" i="11"/>
  <c r="E45" i="11"/>
  <c r="F45" i="11"/>
  <c r="G45" i="11"/>
  <c r="E46" i="11"/>
  <c r="F46" i="11"/>
  <c r="G46" i="11"/>
  <c r="E47" i="11"/>
  <c r="F47" i="11"/>
  <c r="G47" i="11"/>
  <c r="E48" i="11"/>
  <c r="F48" i="11"/>
  <c r="G48" i="11"/>
  <c r="E49" i="11"/>
  <c r="F49" i="11"/>
  <c r="G49" i="11"/>
  <c r="E50" i="11"/>
  <c r="F50" i="11"/>
  <c r="G50" i="11"/>
  <c r="E51" i="11"/>
  <c r="F51" i="11"/>
  <c r="G51" i="11"/>
  <c r="E52" i="11"/>
  <c r="F52" i="11"/>
  <c r="G52" i="11"/>
  <c r="E53" i="11"/>
  <c r="F53" i="11"/>
  <c r="G53" i="11"/>
  <c r="E54" i="11"/>
  <c r="F54" i="11"/>
  <c r="G54" i="11"/>
  <c r="E55" i="11"/>
  <c r="F55" i="11"/>
  <c r="G55" i="11"/>
  <c r="E56" i="11"/>
  <c r="F56" i="11"/>
  <c r="G56" i="11"/>
  <c r="E57" i="11"/>
  <c r="F57" i="11"/>
  <c r="G57" i="11"/>
  <c r="E58" i="11"/>
  <c r="F58" i="11"/>
  <c r="G58" i="11"/>
  <c r="E59" i="11"/>
  <c r="H59" i="11" s="1"/>
  <c r="F59" i="11"/>
  <c r="G59" i="11"/>
  <c r="E60" i="11"/>
  <c r="F60" i="11"/>
  <c r="G60" i="11"/>
  <c r="E61" i="11"/>
  <c r="F61" i="11"/>
  <c r="G61" i="11"/>
  <c r="E62" i="11"/>
  <c r="F62" i="11"/>
  <c r="G62" i="11"/>
  <c r="E63" i="11"/>
  <c r="F63" i="11"/>
  <c r="G63" i="11"/>
  <c r="E64" i="11"/>
  <c r="F64" i="11"/>
  <c r="G64" i="11"/>
  <c r="E65" i="11"/>
  <c r="F65" i="11"/>
  <c r="G65" i="11"/>
  <c r="E66" i="11"/>
  <c r="F66" i="11"/>
  <c r="G66" i="11"/>
  <c r="E67" i="11"/>
  <c r="F67" i="11"/>
  <c r="G67" i="11"/>
  <c r="E68" i="11"/>
  <c r="F68" i="11"/>
  <c r="G68" i="11"/>
  <c r="E69" i="11"/>
  <c r="F69" i="11"/>
  <c r="G69" i="11"/>
  <c r="E70" i="11"/>
  <c r="F70" i="11"/>
  <c r="G70" i="11"/>
  <c r="E71" i="11"/>
  <c r="F71" i="11"/>
  <c r="G71" i="11"/>
  <c r="E72" i="11"/>
  <c r="F72" i="11"/>
  <c r="G72" i="11"/>
  <c r="E73" i="11"/>
  <c r="H73" i="11" s="1"/>
  <c r="F73" i="11"/>
  <c r="G73" i="11"/>
  <c r="E74" i="11"/>
  <c r="F74" i="11"/>
  <c r="G74" i="11"/>
  <c r="E75" i="11"/>
  <c r="I75" i="11" s="1"/>
  <c r="L75" i="11" s="1"/>
  <c r="F75" i="11"/>
  <c r="G75" i="11"/>
  <c r="E76" i="11"/>
  <c r="F76" i="11"/>
  <c r="G76" i="11"/>
  <c r="E77" i="11"/>
  <c r="F77" i="11"/>
  <c r="G77" i="11"/>
  <c r="E78" i="11"/>
  <c r="F78" i="11"/>
  <c r="G78" i="11"/>
  <c r="E79" i="11"/>
  <c r="I79" i="11" s="1"/>
  <c r="F79" i="11"/>
  <c r="G79" i="11"/>
  <c r="E80" i="11"/>
  <c r="H80" i="11" s="1"/>
  <c r="F80" i="11"/>
  <c r="G80" i="11"/>
  <c r="E81" i="11"/>
  <c r="F81" i="11"/>
  <c r="G81" i="11"/>
  <c r="E82" i="11"/>
  <c r="F82" i="11"/>
  <c r="G82" i="11"/>
  <c r="E83" i="11"/>
  <c r="F83" i="11"/>
  <c r="G83" i="11"/>
  <c r="E84" i="11"/>
  <c r="F84" i="11"/>
  <c r="G84" i="11"/>
  <c r="E85" i="11"/>
  <c r="F85" i="11"/>
  <c r="G85" i="11"/>
  <c r="E86" i="11"/>
  <c r="F86" i="11"/>
  <c r="G86" i="11"/>
  <c r="E87" i="11"/>
  <c r="F87" i="11"/>
  <c r="G87" i="11"/>
  <c r="E88" i="11"/>
  <c r="F88" i="11"/>
  <c r="G88" i="11"/>
  <c r="E89" i="11"/>
  <c r="F89" i="11"/>
  <c r="G89" i="11"/>
  <c r="E90" i="11"/>
  <c r="F90" i="11"/>
  <c r="G90" i="11"/>
  <c r="E91" i="11"/>
  <c r="F91" i="11"/>
  <c r="I91" i="11" s="1"/>
  <c r="G91" i="11"/>
  <c r="E92" i="11"/>
  <c r="H92" i="11" s="1"/>
  <c r="K92" i="11" s="1"/>
  <c r="F92" i="11"/>
  <c r="G92" i="11"/>
  <c r="E93" i="11"/>
  <c r="F93" i="11"/>
  <c r="G93" i="11"/>
  <c r="E94" i="11"/>
  <c r="F94" i="11"/>
  <c r="G94" i="11"/>
  <c r="E95" i="11"/>
  <c r="F95" i="11"/>
  <c r="G95" i="11"/>
  <c r="E96" i="11"/>
  <c r="F96" i="11"/>
  <c r="G96" i="11"/>
  <c r="E97" i="11"/>
  <c r="F97" i="11"/>
  <c r="G97" i="11"/>
  <c r="E98" i="11"/>
  <c r="F98" i="11"/>
  <c r="G98" i="11"/>
  <c r="E99" i="11"/>
  <c r="F99" i="11"/>
  <c r="G99" i="11"/>
  <c r="E100" i="11"/>
  <c r="F100" i="11"/>
  <c r="G100" i="11"/>
  <c r="E101" i="11"/>
  <c r="F101" i="11"/>
  <c r="G101" i="11"/>
  <c r="E102" i="11"/>
  <c r="F102" i="11"/>
  <c r="G102" i="11"/>
  <c r="E103" i="11"/>
  <c r="F103" i="11"/>
  <c r="G103" i="11"/>
  <c r="E104" i="11"/>
  <c r="F104" i="11"/>
  <c r="G104" i="11"/>
  <c r="E105" i="11"/>
  <c r="F105" i="11"/>
  <c r="G105" i="11"/>
  <c r="E106" i="11"/>
  <c r="F106" i="11"/>
  <c r="G106" i="11"/>
  <c r="E107" i="11"/>
  <c r="F107" i="11"/>
  <c r="G107" i="11"/>
  <c r="E108" i="11"/>
  <c r="F108" i="11"/>
  <c r="G108" i="11"/>
  <c r="E109" i="11"/>
  <c r="F109" i="11"/>
  <c r="G109" i="11"/>
  <c r="E110" i="11"/>
  <c r="I110" i="11" s="1"/>
  <c r="F110" i="11"/>
  <c r="G110" i="11"/>
  <c r="E111" i="11"/>
  <c r="F111" i="11"/>
  <c r="G111" i="11"/>
  <c r="E112" i="11"/>
  <c r="F112" i="11"/>
  <c r="G112" i="11"/>
  <c r="E113" i="11"/>
  <c r="F113" i="11"/>
  <c r="G113" i="11"/>
  <c r="E114" i="11"/>
  <c r="H114" i="11" s="1"/>
  <c r="F114" i="11"/>
  <c r="G114" i="11"/>
  <c r="E115" i="11"/>
  <c r="F115" i="11"/>
  <c r="G115" i="11"/>
  <c r="E116" i="11"/>
  <c r="F116" i="11"/>
  <c r="G116" i="11"/>
  <c r="E117" i="11"/>
  <c r="F117" i="11"/>
  <c r="G117" i="11"/>
  <c r="E118" i="11"/>
  <c r="F118" i="11"/>
  <c r="G118" i="11"/>
  <c r="E119" i="11"/>
  <c r="F119" i="11"/>
  <c r="G119" i="11"/>
  <c r="E120" i="11"/>
  <c r="F120" i="11"/>
  <c r="G120" i="11"/>
  <c r="E121" i="11"/>
  <c r="F121" i="11"/>
  <c r="H121" i="11" s="1"/>
  <c r="G121" i="11"/>
  <c r="E122" i="11"/>
  <c r="F122" i="11"/>
  <c r="G122" i="11"/>
  <c r="I122" i="11"/>
  <c r="E123" i="11"/>
  <c r="I123" i="11" s="1"/>
  <c r="L123" i="11" s="1"/>
  <c r="F123" i="11"/>
  <c r="G123" i="11"/>
  <c r="E124" i="11"/>
  <c r="H124" i="11" s="1"/>
  <c r="F124" i="11"/>
  <c r="G124" i="11"/>
  <c r="E125" i="11"/>
  <c r="F125" i="11"/>
  <c r="G125" i="11"/>
  <c r="E126" i="11"/>
  <c r="F126" i="11"/>
  <c r="G126" i="11"/>
  <c r="E127" i="11"/>
  <c r="F127" i="11"/>
  <c r="G127" i="11"/>
  <c r="E128" i="11"/>
  <c r="F128" i="11"/>
  <c r="G128" i="11"/>
  <c r="E129" i="11"/>
  <c r="F129" i="11"/>
  <c r="G129" i="11"/>
  <c r="E130" i="11"/>
  <c r="F130" i="11"/>
  <c r="G130" i="11"/>
  <c r="E131" i="11"/>
  <c r="F131" i="11"/>
  <c r="G131" i="11"/>
  <c r="E132" i="11"/>
  <c r="F132" i="11"/>
  <c r="G132" i="11"/>
  <c r="E133" i="11"/>
  <c r="F133" i="11"/>
  <c r="G133" i="11"/>
  <c r="E134" i="11"/>
  <c r="H134" i="11" s="1"/>
  <c r="F134" i="11"/>
  <c r="G134" i="11"/>
  <c r="E135" i="11"/>
  <c r="F135" i="11"/>
  <c r="G135" i="11"/>
  <c r="E136" i="11"/>
  <c r="F136" i="11"/>
  <c r="G136" i="11"/>
  <c r="E137" i="11"/>
  <c r="F137" i="11"/>
  <c r="G137" i="11"/>
  <c r="E138" i="11"/>
  <c r="F138" i="11"/>
  <c r="G138" i="11"/>
  <c r="E139" i="11"/>
  <c r="F139" i="11"/>
  <c r="G139" i="11"/>
  <c r="E140" i="11"/>
  <c r="H140" i="11" s="1"/>
  <c r="F140" i="11"/>
  <c r="G140" i="11"/>
  <c r="E141" i="11"/>
  <c r="F141" i="11"/>
  <c r="G141" i="11"/>
  <c r="E142" i="11"/>
  <c r="F142" i="11"/>
  <c r="G142" i="11"/>
  <c r="E143" i="11"/>
  <c r="F143" i="11"/>
  <c r="G143" i="11"/>
  <c r="E144" i="11"/>
  <c r="F144" i="11"/>
  <c r="G144" i="11"/>
  <c r="E145" i="11"/>
  <c r="F145" i="11"/>
  <c r="G145" i="11"/>
  <c r="E146" i="11"/>
  <c r="F146" i="11"/>
  <c r="G146" i="11"/>
  <c r="E147" i="11"/>
  <c r="F147" i="11"/>
  <c r="G147" i="11"/>
  <c r="E148" i="11"/>
  <c r="H148" i="11" s="1"/>
  <c r="F148" i="11"/>
  <c r="G148" i="11"/>
  <c r="E149" i="11"/>
  <c r="F149" i="11"/>
  <c r="G149" i="11"/>
  <c r="E150" i="11"/>
  <c r="F150" i="11"/>
  <c r="G150" i="11"/>
  <c r="E151" i="11"/>
  <c r="F151" i="11"/>
  <c r="G151" i="11"/>
  <c r="E152" i="11"/>
  <c r="F152" i="11"/>
  <c r="G152" i="11"/>
  <c r="E153" i="11"/>
  <c r="F153" i="11"/>
  <c r="G153" i="11"/>
  <c r="E154" i="11"/>
  <c r="F154" i="11"/>
  <c r="G154" i="11"/>
  <c r="E155" i="11"/>
  <c r="F155" i="11"/>
  <c r="G155" i="11"/>
  <c r="E156" i="11"/>
  <c r="H156" i="11" s="1"/>
  <c r="F156" i="11"/>
  <c r="G156" i="11"/>
  <c r="E157" i="11"/>
  <c r="F157" i="11"/>
  <c r="G157" i="11"/>
  <c r="E158" i="11"/>
  <c r="F158" i="11"/>
  <c r="G158" i="11"/>
  <c r="E159" i="11"/>
  <c r="F159" i="11"/>
  <c r="G159" i="11"/>
  <c r="E160" i="11"/>
  <c r="F160" i="11"/>
  <c r="G160" i="11"/>
  <c r="E161" i="11"/>
  <c r="F161" i="11"/>
  <c r="G161" i="11"/>
  <c r="E162" i="11"/>
  <c r="F162" i="11"/>
  <c r="G162" i="11"/>
  <c r="E163" i="11"/>
  <c r="F163" i="11"/>
  <c r="G163" i="11"/>
  <c r="E164" i="11"/>
  <c r="F164" i="11"/>
  <c r="G164" i="11"/>
  <c r="E165" i="11"/>
  <c r="F165" i="11"/>
  <c r="G165" i="11"/>
  <c r="E166" i="11"/>
  <c r="F166" i="11"/>
  <c r="G166" i="11"/>
  <c r="E167" i="11"/>
  <c r="F167" i="11"/>
  <c r="G167" i="11"/>
  <c r="E168" i="11"/>
  <c r="F168" i="11"/>
  <c r="G168" i="11"/>
  <c r="E169" i="11"/>
  <c r="F169" i="11"/>
  <c r="G169" i="11"/>
  <c r="E170" i="11"/>
  <c r="F170" i="11"/>
  <c r="G170" i="11"/>
  <c r="E171" i="11"/>
  <c r="F171" i="11"/>
  <c r="G171" i="11"/>
  <c r="E172" i="11"/>
  <c r="F172" i="11"/>
  <c r="G172" i="11"/>
  <c r="E173" i="11"/>
  <c r="F173" i="11"/>
  <c r="G173" i="11"/>
  <c r="E174" i="11"/>
  <c r="F174" i="11"/>
  <c r="G174" i="11"/>
  <c r="E175" i="11"/>
  <c r="F175" i="11"/>
  <c r="G175" i="11"/>
  <c r="E176" i="11"/>
  <c r="F176" i="11"/>
  <c r="G176" i="11"/>
  <c r="E177" i="11"/>
  <c r="F177" i="11"/>
  <c r="G177" i="11"/>
  <c r="E178" i="11"/>
  <c r="F178" i="11"/>
  <c r="G178" i="11"/>
  <c r="E179" i="11"/>
  <c r="F179" i="11"/>
  <c r="G179" i="11"/>
  <c r="E180" i="11"/>
  <c r="F180" i="11"/>
  <c r="G180" i="11"/>
  <c r="E181" i="11"/>
  <c r="F181" i="11"/>
  <c r="G181" i="11"/>
  <c r="E182" i="11"/>
  <c r="F182" i="11"/>
  <c r="G182" i="11"/>
  <c r="E183" i="11"/>
  <c r="F183" i="11"/>
  <c r="G183" i="11"/>
  <c r="E184" i="11"/>
  <c r="F184" i="11"/>
  <c r="G184" i="11"/>
  <c r="E185" i="11"/>
  <c r="F185" i="11"/>
  <c r="G185" i="11"/>
  <c r="E186" i="11"/>
  <c r="F186" i="11"/>
  <c r="G186" i="11"/>
  <c r="E187" i="11"/>
  <c r="F187" i="11"/>
  <c r="G187" i="11"/>
  <c r="E188" i="11"/>
  <c r="F188" i="11"/>
  <c r="G188" i="11"/>
  <c r="E189" i="11"/>
  <c r="F189" i="11"/>
  <c r="G189" i="11"/>
  <c r="E190" i="11"/>
  <c r="F190" i="11"/>
  <c r="G190" i="11"/>
  <c r="E191" i="11"/>
  <c r="F191" i="11"/>
  <c r="G191" i="11"/>
  <c r="E192" i="11"/>
  <c r="F192" i="11"/>
  <c r="G192" i="11"/>
  <c r="E193" i="11"/>
  <c r="F193" i="11"/>
  <c r="G193" i="11"/>
  <c r="E194" i="11"/>
  <c r="I194" i="11" s="1"/>
  <c r="L194" i="11" s="1"/>
  <c r="F194" i="11"/>
  <c r="G194" i="11"/>
  <c r="E195" i="11"/>
  <c r="F195" i="11"/>
  <c r="G195" i="11"/>
  <c r="E196" i="11"/>
  <c r="F196" i="11"/>
  <c r="G196" i="11"/>
  <c r="E197" i="11"/>
  <c r="F197" i="11"/>
  <c r="G197" i="11"/>
  <c r="E198" i="11"/>
  <c r="F198" i="11"/>
  <c r="G198" i="11"/>
  <c r="E199" i="11"/>
  <c r="I199" i="11" s="1"/>
  <c r="M199" i="11" s="1"/>
  <c r="F199" i="11"/>
  <c r="G199" i="11"/>
  <c r="E200" i="11"/>
  <c r="F200" i="11"/>
  <c r="G200" i="11"/>
  <c r="E201" i="11"/>
  <c r="F201" i="11"/>
  <c r="G201" i="11"/>
  <c r="E202" i="11"/>
  <c r="F202" i="11"/>
  <c r="G202" i="11"/>
  <c r="E203" i="11"/>
  <c r="F203" i="11"/>
  <c r="G203" i="11"/>
  <c r="E204" i="11"/>
  <c r="F204" i="11"/>
  <c r="G204" i="11"/>
  <c r="E205" i="11"/>
  <c r="F205" i="11"/>
  <c r="H205" i="11" s="1"/>
  <c r="J205" i="11" s="1"/>
  <c r="G205" i="11"/>
  <c r="E206" i="11"/>
  <c r="F206" i="11"/>
  <c r="G206" i="11"/>
  <c r="E207" i="11"/>
  <c r="F207" i="11"/>
  <c r="G207" i="11"/>
  <c r="E208" i="11"/>
  <c r="F208" i="11"/>
  <c r="G208" i="11"/>
  <c r="E209" i="11"/>
  <c r="F209" i="11"/>
  <c r="G209" i="11"/>
  <c r="E210" i="11"/>
  <c r="F210" i="11"/>
  <c r="G210" i="11"/>
  <c r="E211" i="11"/>
  <c r="F211" i="11"/>
  <c r="G211" i="11"/>
  <c r="E212" i="11"/>
  <c r="H212" i="11" s="1"/>
  <c r="K212" i="11" s="1"/>
  <c r="F212" i="11"/>
  <c r="G212" i="11"/>
  <c r="E213" i="11"/>
  <c r="F213" i="11"/>
  <c r="G213" i="11"/>
  <c r="E214" i="11"/>
  <c r="F214" i="11"/>
  <c r="G214" i="11"/>
  <c r="E215" i="11"/>
  <c r="F215" i="11"/>
  <c r="G215" i="11"/>
  <c r="E216" i="11"/>
  <c r="F216" i="11"/>
  <c r="G216" i="11"/>
  <c r="E217" i="11"/>
  <c r="F217" i="11"/>
  <c r="G217" i="11"/>
  <c r="E218" i="11"/>
  <c r="F218" i="11"/>
  <c r="G218" i="11"/>
  <c r="E219" i="11"/>
  <c r="F219" i="11"/>
  <c r="G219" i="11"/>
  <c r="E220" i="11"/>
  <c r="F220" i="11"/>
  <c r="G220" i="11"/>
  <c r="E221" i="11"/>
  <c r="F221" i="11"/>
  <c r="G221" i="11"/>
  <c r="E222" i="11"/>
  <c r="F222" i="11"/>
  <c r="G222" i="11"/>
  <c r="E223" i="11"/>
  <c r="F223" i="11"/>
  <c r="G223" i="11"/>
  <c r="E224" i="11"/>
  <c r="F224" i="11"/>
  <c r="G224" i="11"/>
  <c r="E225" i="11"/>
  <c r="F225" i="11"/>
  <c r="G225" i="11"/>
  <c r="E226" i="11"/>
  <c r="F226" i="11"/>
  <c r="G226" i="11"/>
  <c r="E227" i="11"/>
  <c r="H227" i="11" s="1"/>
  <c r="J227" i="11" s="1"/>
  <c r="F227" i="11"/>
  <c r="G227" i="11"/>
  <c r="E228" i="11"/>
  <c r="F228" i="11"/>
  <c r="G228" i="11"/>
  <c r="E229" i="11"/>
  <c r="F229" i="11"/>
  <c r="G229" i="11"/>
  <c r="E230" i="11"/>
  <c r="F230" i="11"/>
  <c r="G230" i="11"/>
  <c r="E231" i="11"/>
  <c r="F231" i="11"/>
  <c r="I231" i="11" s="1"/>
  <c r="M231" i="11" s="1"/>
  <c r="G231" i="11"/>
  <c r="E232" i="11"/>
  <c r="I232" i="11" s="1"/>
  <c r="L232" i="11" s="1"/>
  <c r="F232" i="11"/>
  <c r="G232" i="11"/>
  <c r="E233" i="11"/>
  <c r="F233" i="11"/>
  <c r="H233" i="11" s="1"/>
  <c r="J233" i="11" s="1"/>
  <c r="G233" i="11"/>
  <c r="E234" i="11"/>
  <c r="F234" i="11"/>
  <c r="G234" i="11"/>
  <c r="E235" i="11"/>
  <c r="F235" i="11"/>
  <c r="G235" i="11"/>
  <c r="E236" i="11"/>
  <c r="F236" i="11"/>
  <c r="G236" i="11"/>
  <c r="E237" i="11"/>
  <c r="F237" i="11"/>
  <c r="G237" i="11"/>
  <c r="E238" i="11"/>
  <c r="F238" i="11"/>
  <c r="G238" i="11"/>
  <c r="E239" i="11"/>
  <c r="F239" i="11"/>
  <c r="G239" i="11"/>
  <c r="E240" i="11"/>
  <c r="F240" i="11"/>
  <c r="G240" i="11"/>
  <c r="E241" i="11"/>
  <c r="F241" i="11"/>
  <c r="G241" i="11"/>
  <c r="E242" i="11"/>
  <c r="F242" i="11"/>
  <c r="G242" i="11"/>
  <c r="E243" i="11"/>
  <c r="F243" i="11"/>
  <c r="H243" i="11" s="1"/>
  <c r="K243" i="11" s="1"/>
  <c r="G243" i="11"/>
  <c r="E244" i="11"/>
  <c r="F244" i="11"/>
  <c r="G244" i="11"/>
  <c r="E245" i="11"/>
  <c r="F245" i="11"/>
  <c r="G245" i="11"/>
  <c r="E246" i="11"/>
  <c r="F246" i="11"/>
  <c r="G246" i="11"/>
  <c r="E247" i="11"/>
  <c r="F247" i="11"/>
  <c r="G247" i="11"/>
  <c r="E248" i="11"/>
  <c r="F248" i="11"/>
  <c r="G248" i="11"/>
  <c r="E249" i="11"/>
  <c r="F249" i="11"/>
  <c r="G249" i="11"/>
  <c r="H249" i="11"/>
  <c r="K249" i="11" s="1"/>
  <c r="E250" i="11"/>
  <c r="H250" i="11" s="1"/>
  <c r="F250" i="11"/>
  <c r="G250" i="11"/>
  <c r="E251" i="11"/>
  <c r="F251" i="11"/>
  <c r="G251" i="11"/>
  <c r="E252" i="11"/>
  <c r="F252" i="11"/>
  <c r="G252" i="11"/>
  <c r="E253" i="11"/>
  <c r="F253" i="11"/>
  <c r="G253" i="11"/>
  <c r="E254" i="11"/>
  <c r="F254" i="11"/>
  <c r="G254" i="11"/>
  <c r="E255" i="11"/>
  <c r="F255" i="11"/>
  <c r="G255" i="11"/>
  <c r="E256" i="11"/>
  <c r="F256" i="11"/>
  <c r="G256" i="11"/>
  <c r="E257" i="11"/>
  <c r="F257" i="11"/>
  <c r="G257" i="11"/>
  <c r="E258" i="11"/>
  <c r="F258" i="11"/>
  <c r="G258" i="11"/>
  <c r="E259" i="11"/>
  <c r="F259" i="11"/>
  <c r="G259" i="11"/>
  <c r="E260" i="11"/>
  <c r="F260" i="11"/>
  <c r="G260" i="11"/>
  <c r="E261" i="11"/>
  <c r="F261" i="11"/>
  <c r="G261" i="11"/>
  <c r="E262" i="11"/>
  <c r="F262" i="11"/>
  <c r="G262" i="11"/>
  <c r="E263" i="11"/>
  <c r="F263" i="11"/>
  <c r="G263" i="11"/>
  <c r="E264" i="11"/>
  <c r="F264" i="11"/>
  <c r="G264" i="11"/>
  <c r="E265" i="11"/>
  <c r="F265" i="11"/>
  <c r="G265" i="11"/>
  <c r="E266" i="11"/>
  <c r="F266" i="11"/>
  <c r="G266" i="11"/>
  <c r="E267" i="11"/>
  <c r="F267" i="11"/>
  <c r="G267" i="11"/>
  <c r="E268" i="11"/>
  <c r="H268" i="11" s="1"/>
  <c r="J268" i="11" s="1"/>
  <c r="F268" i="11"/>
  <c r="G268" i="11"/>
  <c r="E269" i="11"/>
  <c r="F269" i="11"/>
  <c r="G269" i="11"/>
  <c r="E270" i="11"/>
  <c r="F270" i="11"/>
  <c r="H270" i="11" s="1"/>
  <c r="J270" i="11" s="1"/>
  <c r="G270" i="11"/>
  <c r="E271" i="11"/>
  <c r="F271" i="11"/>
  <c r="G271" i="11"/>
  <c r="E272" i="11"/>
  <c r="F272" i="11"/>
  <c r="G272" i="11"/>
  <c r="E273" i="11"/>
  <c r="F273" i="11"/>
  <c r="G273" i="11"/>
  <c r="E274" i="11"/>
  <c r="F274" i="11"/>
  <c r="G274" i="11"/>
  <c r="E275" i="11"/>
  <c r="F275" i="11"/>
  <c r="G275" i="11"/>
  <c r="E276" i="11"/>
  <c r="F276" i="11"/>
  <c r="G276" i="11"/>
  <c r="E277" i="11"/>
  <c r="F277" i="11"/>
  <c r="G277" i="11"/>
  <c r="E278" i="11"/>
  <c r="F278" i="11"/>
  <c r="G278" i="11"/>
  <c r="E279" i="11"/>
  <c r="F279" i="11"/>
  <c r="G279" i="11"/>
  <c r="E280" i="11"/>
  <c r="F280" i="11"/>
  <c r="G280" i="11"/>
  <c r="E281" i="11"/>
  <c r="F281" i="11"/>
  <c r="G281" i="11"/>
  <c r="E282" i="11"/>
  <c r="F282" i="11"/>
  <c r="G282" i="11"/>
  <c r="E283" i="11"/>
  <c r="F283" i="11"/>
  <c r="G283" i="11"/>
  <c r="E284" i="11"/>
  <c r="F284" i="11"/>
  <c r="G284" i="11"/>
  <c r="E285" i="11"/>
  <c r="F285" i="11"/>
  <c r="G285" i="11"/>
  <c r="E286" i="11"/>
  <c r="F286" i="11"/>
  <c r="G286" i="11"/>
  <c r="E287" i="11"/>
  <c r="H287" i="11" s="1"/>
  <c r="F287" i="11"/>
  <c r="G287" i="11"/>
  <c r="E288" i="11"/>
  <c r="F288" i="11"/>
  <c r="G288" i="11"/>
  <c r="E289" i="11"/>
  <c r="F289" i="11"/>
  <c r="G289" i="11"/>
  <c r="E290" i="11"/>
  <c r="F290" i="11"/>
  <c r="G290" i="11"/>
  <c r="E291" i="11"/>
  <c r="F291" i="11"/>
  <c r="G291" i="11"/>
  <c r="E292" i="11"/>
  <c r="H292" i="11" s="1"/>
  <c r="K292" i="11" s="1"/>
  <c r="F292" i="11"/>
  <c r="G292" i="11"/>
  <c r="E293" i="11"/>
  <c r="F293" i="11"/>
  <c r="G293" i="11"/>
  <c r="E294" i="11"/>
  <c r="F294" i="11"/>
  <c r="G294" i="11"/>
  <c r="E295" i="11"/>
  <c r="F295" i="11"/>
  <c r="I295" i="11" s="1"/>
  <c r="G295" i="11"/>
  <c r="E296" i="11"/>
  <c r="F296" i="11"/>
  <c r="G296" i="11"/>
  <c r="E297" i="11"/>
  <c r="F297" i="11"/>
  <c r="G297" i="11"/>
  <c r="E298" i="11"/>
  <c r="F298" i="11"/>
  <c r="G298" i="11"/>
  <c r="E299" i="11"/>
  <c r="F299" i="11"/>
  <c r="G299" i="11"/>
  <c r="E300" i="11"/>
  <c r="F300" i="11"/>
  <c r="G300" i="11"/>
  <c r="E301" i="11"/>
  <c r="F301" i="11"/>
  <c r="G301" i="11"/>
  <c r="G2" i="11"/>
  <c r="F2" i="11"/>
  <c r="E2" i="11"/>
  <c r="E3" i="10"/>
  <c r="F3" i="10"/>
  <c r="G3" i="10"/>
  <c r="E4" i="10"/>
  <c r="F4" i="10"/>
  <c r="G4" i="10"/>
  <c r="E5" i="10"/>
  <c r="F5" i="10"/>
  <c r="G5" i="10"/>
  <c r="E6" i="10"/>
  <c r="F6" i="10"/>
  <c r="G6" i="10"/>
  <c r="E7" i="10"/>
  <c r="F7" i="10"/>
  <c r="G7" i="10"/>
  <c r="E8" i="10"/>
  <c r="F8" i="10"/>
  <c r="G8" i="10"/>
  <c r="E9" i="10"/>
  <c r="F9" i="10"/>
  <c r="G9" i="10"/>
  <c r="E10" i="10"/>
  <c r="F10" i="10"/>
  <c r="G10" i="10"/>
  <c r="E11" i="10"/>
  <c r="F11" i="10"/>
  <c r="G11" i="10"/>
  <c r="E12" i="10"/>
  <c r="H12" i="10" s="1"/>
  <c r="K12" i="10" s="1"/>
  <c r="F12" i="10"/>
  <c r="G12" i="10"/>
  <c r="E13" i="10"/>
  <c r="F13" i="10"/>
  <c r="G13" i="10"/>
  <c r="E14" i="10"/>
  <c r="F14" i="10"/>
  <c r="G14" i="10"/>
  <c r="E15" i="10"/>
  <c r="F15" i="10"/>
  <c r="G15" i="10"/>
  <c r="E16" i="10"/>
  <c r="F16" i="10"/>
  <c r="G16" i="10"/>
  <c r="E17" i="10"/>
  <c r="F17" i="10"/>
  <c r="G17" i="10"/>
  <c r="E18" i="10"/>
  <c r="F18" i="10"/>
  <c r="G18" i="10"/>
  <c r="E19" i="10"/>
  <c r="F19" i="10"/>
  <c r="G19" i="10"/>
  <c r="E20" i="10"/>
  <c r="I20" i="10" s="1"/>
  <c r="F20" i="10"/>
  <c r="G20" i="10"/>
  <c r="E21" i="10"/>
  <c r="F21" i="10"/>
  <c r="G21" i="10"/>
  <c r="E22" i="10"/>
  <c r="F22" i="10"/>
  <c r="G22" i="10"/>
  <c r="E23" i="10"/>
  <c r="F23" i="10"/>
  <c r="G23" i="10"/>
  <c r="E24" i="10"/>
  <c r="H24" i="10" s="1"/>
  <c r="J24" i="10" s="1"/>
  <c r="F24" i="10"/>
  <c r="G24" i="10"/>
  <c r="E25" i="10"/>
  <c r="F25" i="10"/>
  <c r="G25" i="10"/>
  <c r="E26" i="10"/>
  <c r="F26" i="10"/>
  <c r="G26" i="10"/>
  <c r="E27" i="10"/>
  <c r="F27" i="10"/>
  <c r="G27" i="10"/>
  <c r="E28" i="10"/>
  <c r="F28" i="10"/>
  <c r="G28" i="10"/>
  <c r="E29" i="10"/>
  <c r="F29" i="10"/>
  <c r="G29" i="10"/>
  <c r="E30" i="10"/>
  <c r="F30" i="10"/>
  <c r="G30" i="10"/>
  <c r="E31" i="10"/>
  <c r="F31" i="10"/>
  <c r="G31" i="10"/>
  <c r="E32" i="10"/>
  <c r="F32" i="10"/>
  <c r="G32" i="10"/>
  <c r="E33" i="10"/>
  <c r="F33" i="10"/>
  <c r="G33" i="10"/>
  <c r="E34" i="10"/>
  <c r="F34" i="10"/>
  <c r="G34" i="10"/>
  <c r="E35" i="10"/>
  <c r="F35" i="10"/>
  <c r="G35" i="10"/>
  <c r="E36" i="10"/>
  <c r="F36" i="10"/>
  <c r="G36" i="10"/>
  <c r="E37" i="10"/>
  <c r="F37" i="10"/>
  <c r="G37" i="10"/>
  <c r="E38" i="10"/>
  <c r="F38" i="10"/>
  <c r="G38" i="10"/>
  <c r="E39" i="10"/>
  <c r="F39" i="10"/>
  <c r="G39" i="10"/>
  <c r="E40" i="10"/>
  <c r="F40" i="10"/>
  <c r="G40" i="10"/>
  <c r="E41" i="10"/>
  <c r="F41" i="10"/>
  <c r="G41" i="10"/>
  <c r="E42" i="10"/>
  <c r="F42" i="10"/>
  <c r="G42" i="10"/>
  <c r="E43" i="10"/>
  <c r="F43" i="10"/>
  <c r="G43" i="10"/>
  <c r="E44" i="10"/>
  <c r="F44" i="10"/>
  <c r="G44" i="10"/>
  <c r="E45" i="10"/>
  <c r="F45" i="10"/>
  <c r="G45" i="10"/>
  <c r="E46" i="10"/>
  <c r="F46" i="10"/>
  <c r="G46" i="10"/>
  <c r="E47" i="10"/>
  <c r="F47" i="10"/>
  <c r="G47" i="10"/>
  <c r="E48" i="10"/>
  <c r="F48" i="10"/>
  <c r="G48" i="10"/>
  <c r="E49" i="10"/>
  <c r="F49" i="10"/>
  <c r="G49" i="10"/>
  <c r="E50" i="10"/>
  <c r="F50" i="10"/>
  <c r="G50" i="10"/>
  <c r="E51" i="10"/>
  <c r="F51" i="10"/>
  <c r="G51" i="10"/>
  <c r="E52" i="10"/>
  <c r="F52" i="10"/>
  <c r="G52" i="10"/>
  <c r="E53" i="10"/>
  <c r="F53" i="10"/>
  <c r="G53" i="10"/>
  <c r="E54" i="10"/>
  <c r="F54" i="10"/>
  <c r="G54" i="10"/>
  <c r="E55" i="10"/>
  <c r="F55" i="10"/>
  <c r="G55" i="10"/>
  <c r="E56" i="10"/>
  <c r="F56" i="10"/>
  <c r="G56" i="10"/>
  <c r="E57" i="10"/>
  <c r="F57" i="10"/>
  <c r="G57" i="10"/>
  <c r="E58" i="10"/>
  <c r="F58" i="10"/>
  <c r="G58" i="10"/>
  <c r="E59" i="10"/>
  <c r="F59" i="10"/>
  <c r="G59" i="10"/>
  <c r="E60" i="10"/>
  <c r="F60" i="10"/>
  <c r="G60" i="10"/>
  <c r="E61" i="10"/>
  <c r="F61" i="10"/>
  <c r="G61" i="10"/>
  <c r="E62" i="10"/>
  <c r="F62" i="10"/>
  <c r="G62" i="10"/>
  <c r="E63" i="10"/>
  <c r="F63" i="10"/>
  <c r="G63" i="10"/>
  <c r="E64" i="10"/>
  <c r="F64" i="10"/>
  <c r="G64" i="10"/>
  <c r="E65" i="10"/>
  <c r="F65" i="10"/>
  <c r="G65" i="10"/>
  <c r="E66" i="10"/>
  <c r="F66" i="10"/>
  <c r="G66" i="10"/>
  <c r="E67" i="10"/>
  <c r="F67" i="10"/>
  <c r="G67" i="10"/>
  <c r="E68" i="10"/>
  <c r="F68" i="10"/>
  <c r="G68" i="10"/>
  <c r="E69" i="10"/>
  <c r="F69" i="10"/>
  <c r="G69" i="10"/>
  <c r="E70" i="10"/>
  <c r="F70" i="10"/>
  <c r="G70" i="10"/>
  <c r="E71" i="10"/>
  <c r="F71" i="10"/>
  <c r="G71" i="10"/>
  <c r="E72" i="10"/>
  <c r="F72" i="10"/>
  <c r="G72" i="10"/>
  <c r="E73" i="10"/>
  <c r="F73" i="10"/>
  <c r="G73" i="10"/>
  <c r="E74" i="10"/>
  <c r="F74" i="10"/>
  <c r="G74" i="10"/>
  <c r="E75" i="10"/>
  <c r="F75" i="10"/>
  <c r="G75" i="10"/>
  <c r="E76" i="10"/>
  <c r="F76" i="10"/>
  <c r="G76" i="10"/>
  <c r="E77" i="10"/>
  <c r="F77" i="10"/>
  <c r="H77" i="10" s="1"/>
  <c r="G77" i="10"/>
  <c r="E78" i="10"/>
  <c r="F78" i="10"/>
  <c r="G78" i="10"/>
  <c r="E79" i="10"/>
  <c r="F79" i="10"/>
  <c r="G79" i="10"/>
  <c r="E80" i="10"/>
  <c r="F80" i="10"/>
  <c r="G80" i="10"/>
  <c r="E81" i="10"/>
  <c r="F81" i="10"/>
  <c r="G81" i="10"/>
  <c r="E82" i="10"/>
  <c r="F82" i="10"/>
  <c r="G82" i="10"/>
  <c r="E83" i="10"/>
  <c r="F83" i="10"/>
  <c r="G83" i="10"/>
  <c r="E84" i="10"/>
  <c r="F84" i="10"/>
  <c r="G84" i="10"/>
  <c r="E85" i="10"/>
  <c r="F85" i="10"/>
  <c r="G85" i="10"/>
  <c r="E86" i="10"/>
  <c r="F86" i="10"/>
  <c r="G86" i="10"/>
  <c r="E87" i="10"/>
  <c r="F87" i="10"/>
  <c r="G87" i="10"/>
  <c r="E88" i="10"/>
  <c r="F88" i="10"/>
  <c r="G88" i="10"/>
  <c r="E89" i="10"/>
  <c r="F89" i="10"/>
  <c r="G89" i="10"/>
  <c r="E90" i="10"/>
  <c r="H90" i="10" s="1"/>
  <c r="K90" i="10" s="1"/>
  <c r="F90" i="10"/>
  <c r="G90" i="10"/>
  <c r="E91" i="10"/>
  <c r="F91" i="10"/>
  <c r="G91" i="10"/>
  <c r="E92" i="10"/>
  <c r="F92" i="10"/>
  <c r="G92" i="10"/>
  <c r="E93" i="10"/>
  <c r="F93" i="10"/>
  <c r="G93" i="10"/>
  <c r="E94" i="10"/>
  <c r="F94" i="10"/>
  <c r="G94" i="10"/>
  <c r="E95" i="10"/>
  <c r="F95" i="10"/>
  <c r="G95" i="10"/>
  <c r="E96" i="10"/>
  <c r="F96" i="10"/>
  <c r="G96" i="10"/>
  <c r="E97" i="10"/>
  <c r="F97" i="10"/>
  <c r="G97" i="10"/>
  <c r="E98" i="10"/>
  <c r="F98" i="10"/>
  <c r="G98" i="10"/>
  <c r="E99" i="10"/>
  <c r="F99" i="10"/>
  <c r="G99" i="10"/>
  <c r="E100" i="10"/>
  <c r="F100" i="10"/>
  <c r="G100" i="10"/>
  <c r="E101" i="10"/>
  <c r="F101" i="10"/>
  <c r="G101" i="10"/>
  <c r="E102" i="10"/>
  <c r="F102" i="10"/>
  <c r="G102" i="10"/>
  <c r="E103" i="10"/>
  <c r="F103" i="10"/>
  <c r="G103" i="10"/>
  <c r="E104" i="10"/>
  <c r="F104" i="10"/>
  <c r="G104" i="10"/>
  <c r="E105" i="10"/>
  <c r="F105" i="10"/>
  <c r="G105" i="10"/>
  <c r="E106" i="10"/>
  <c r="F106" i="10"/>
  <c r="G106" i="10"/>
  <c r="E107" i="10"/>
  <c r="F107" i="10"/>
  <c r="G107" i="10"/>
  <c r="E108" i="10"/>
  <c r="F108" i="10"/>
  <c r="G108" i="10"/>
  <c r="E109" i="10"/>
  <c r="F109" i="10"/>
  <c r="G109" i="10"/>
  <c r="E110" i="10"/>
  <c r="F110" i="10"/>
  <c r="G110" i="10"/>
  <c r="E111" i="10"/>
  <c r="F111" i="10"/>
  <c r="G111" i="10"/>
  <c r="E112" i="10"/>
  <c r="F112" i="10"/>
  <c r="G112" i="10"/>
  <c r="E113" i="10"/>
  <c r="F113" i="10"/>
  <c r="G113" i="10"/>
  <c r="E114" i="10"/>
  <c r="F114" i="10"/>
  <c r="G114" i="10"/>
  <c r="E115" i="10"/>
  <c r="F115" i="10"/>
  <c r="G115" i="10"/>
  <c r="E116" i="10"/>
  <c r="F116" i="10"/>
  <c r="G116" i="10"/>
  <c r="E117" i="10"/>
  <c r="F117" i="10"/>
  <c r="G117" i="10"/>
  <c r="E118" i="10"/>
  <c r="F118" i="10"/>
  <c r="G118" i="10"/>
  <c r="E119" i="10"/>
  <c r="F119" i="10"/>
  <c r="G119" i="10"/>
  <c r="E120" i="10"/>
  <c r="F120" i="10"/>
  <c r="G120" i="10"/>
  <c r="E121" i="10"/>
  <c r="F121" i="10"/>
  <c r="G121" i="10"/>
  <c r="E122" i="10"/>
  <c r="F122" i="10"/>
  <c r="G122" i="10"/>
  <c r="E123" i="10"/>
  <c r="F123" i="10"/>
  <c r="G123" i="10"/>
  <c r="E124" i="10"/>
  <c r="F124" i="10"/>
  <c r="G124" i="10"/>
  <c r="E125" i="10"/>
  <c r="F125" i="10"/>
  <c r="G125" i="10"/>
  <c r="E126" i="10"/>
  <c r="F126" i="10"/>
  <c r="G126" i="10"/>
  <c r="E127" i="10"/>
  <c r="F127" i="10"/>
  <c r="G127" i="10"/>
  <c r="E128" i="10"/>
  <c r="F128" i="10"/>
  <c r="G128" i="10"/>
  <c r="E129" i="10"/>
  <c r="F129" i="10"/>
  <c r="G129" i="10"/>
  <c r="E130" i="10"/>
  <c r="F130" i="10"/>
  <c r="G130" i="10"/>
  <c r="E131" i="10"/>
  <c r="F131" i="10"/>
  <c r="G131" i="10"/>
  <c r="E132" i="10"/>
  <c r="F132" i="10"/>
  <c r="G132" i="10"/>
  <c r="E133" i="10"/>
  <c r="F133" i="10"/>
  <c r="G133" i="10"/>
  <c r="E134" i="10"/>
  <c r="F134" i="10"/>
  <c r="G134" i="10"/>
  <c r="E135" i="10"/>
  <c r="F135" i="10"/>
  <c r="G135" i="10"/>
  <c r="E136" i="10"/>
  <c r="F136" i="10"/>
  <c r="G136" i="10"/>
  <c r="E137" i="10"/>
  <c r="F137" i="10"/>
  <c r="G137" i="10"/>
  <c r="E138" i="10"/>
  <c r="F138" i="10"/>
  <c r="G138" i="10"/>
  <c r="E139" i="10"/>
  <c r="F139" i="10"/>
  <c r="G139" i="10"/>
  <c r="E140" i="10"/>
  <c r="F140" i="10"/>
  <c r="G140" i="10"/>
  <c r="E141" i="10"/>
  <c r="F141" i="10"/>
  <c r="G141" i="10"/>
  <c r="E142" i="10"/>
  <c r="F142" i="10"/>
  <c r="G142" i="10"/>
  <c r="E143" i="10"/>
  <c r="F143" i="10"/>
  <c r="G143" i="10"/>
  <c r="E144" i="10"/>
  <c r="F144" i="10"/>
  <c r="G144" i="10"/>
  <c r="E145" i="10"/>
  <c r="F145" i="10"/>
  <c r="G145" i="10"/>
  <c r="E146" i="10"/>
  <c r="F146" i="10"/>
  <c r="G146" i="10"/>
  <c r="E147" i="10"/>
  <c r="F147" i="10"/>
  <c r="G147" i="10"/>
  <c r="E148" i="10"/>
  <c r="F148" i="10"/>
  <c r="G148" i="10"/>
  <c r="E149" i="10"/>
  <c r="F149" i="10"/>
  <c r="G149" i="10"/>
  <c r="E150" i="10"/>
  <c r="F150" i="10"/>
  <c r="G150" i="10"/>
  <c r="E151" i="10"/>
  <c r="F151" i="10"/>
  <c r="G151" i="10"/>
  <c r="E152" i="10"/>
  <c r="F152" i="10"/>
  <c r="G152" i="10"/>
  <c r="E153" i="10"/>
  <c r="F153" i="10"/>
  <c r="G153" i="10"/>
  <c r="E154" i="10"/>
  <c r="F154" i="10"/>
  <c r="G154" i="10"/>
  <c r="E155" i="10"/>
  <c r="F155" i="10"/>
  <c r="G155" i="10"/>
  <c r="E156" i="10"/>
  <c r="F156" i="10"/>
  <c r="G156" i="10"/>
  <c r="E157" i="10"/>
  <c r="F157" i="10"/>
  <c r="G157" i="10"/>
  <c r="E158" i="10"/>
  <c r="F158" i="10"/>
  <c r="G158" i="10"/>
  <c r="E159" i="10"/>
  <c r="F159" i="10"/>
  <c r="G159" i="10"/>
  <c r="E160" i="10"/>
  <c r="F160" i="10"/>
  <c r="G160" i="10"/>
  <c r="E161" i="10"/>
  <c r="F161" i="10"/>
  <c r="G161" i="10"/>
  <c r="E162" i="10"/>
  <c r="F162" i="10"/>
  <c r="G162" i="10"/>
  <c r="E163" i="10"/>
  <c r="F163" i="10"/>
  <c r="G163" i="10"/>
  <c r="E164" i="10"/>
  <c r="F164" i="10"/>
  <c r="G164" i="10"/>
  <c r="E165" i="10"/>
  <c r="F165" i="10"/>
  <c r="G165" i="10"/>
  <c r="E166" i="10"/>
  <c r="F166" i="10"/>
  <c r="G166" i="10"/>
  <c r="E167" i="10"/>
  <c r="F167" i="10"/>
  <c r="G167" i="10"/>
  <c r="E168" i="10"/>
  <c r="F168" i="10"/>
  <c r="G168" i="10"/>
  <c r="E169" i="10"/>
  <c r="F169" i="10"/>
  <c r="G169" i="10"/>
  <c r="E170" i="10"/>
  <c r="F170" i="10"/>
  <c r="G170" i="10"/>
  <c r="E171" i="10"/>
  <c r="F171" i="10"/>
  <c r="G171" i="10"/>
  <c r="E172" i="10"/>
  <c r="F172" i="10"/>
  <c r="G172" i="10"/>
  <c r="E173" i="10"/>
  <c r="F173" i="10"/>
  <c r="G173" i="10"/>
  <c r="E174" i="10"/>
  <c r="F174" i="10"/>
  <c r="G174" i="10"/>
  <c r="E175" i="10"/>
  <c r="F175" i="10"/>
  <c r="G175" i="10"/>
  <c r="E176" i="10"/>
  <c r="F176" i="10"/>
  <c r="G176" i="10"/>
  <c r="E177" i="10"/>
  <c r="F177" i="10"/>
  <c r="G177" i="10"/>
  <c r="E178" i="10"/>
  <c r="F178" i="10"/>
  <c r="G178" i="10"/>
  <c r="E179" i="10"/>
  <c r="F179" i="10"/>
  <c r="G179" i="10"/>
  <c r="E180" i="10"/>
  <c r="F180" i="10"/>
  <c r="G180" i="10"/>
  <c r="E181" i="10"/>
  <c r="F181" i="10"/>
  <c r="G181" i="10"/>
  <c r="E182" i="10"/>
  <c r="F182" i="10"/>
  <c r="G182" i="10"/>
  <c r="E183" i="10"/>
  <c r="F183" i="10"/>
  <c r="G183" i="10"/>
  <c r="E184" i="10"/>
  <c r="F184" i="10"/>
  <c r="G184" i="10"/>
  <c r="E185" i="10"/>
  <c r="F185" i="10"/>
  <c r="G185" i="10"/>
  <c r="E186" i="10"/>
  <c r="F186" i="10"/>
  <c r="G186" i="10"/>
  <c r="E187" i="10"/>
  <c r="F187" i="10"/>
  <c r="G187" i="10"/>
  <c r="E188" i="10"/>
  <c r="F188" i="10"/>
  <c r="G188" i="10"/>
  <c r="E189" i="10"/>
  <c r="F189" i="10"/>
  <c r="G189" i="10"/>
  <c r="E190" i="10"/>
  <c r="F190" i="10"/>
  <c r="G190" i="10"/>
  <c r="E191" i="10"/>
  <c r="F191" i="10"/>
  <c r="G191" i="10"/>
  <c r="E192" i="10"/>
  <c r="F192" i="10"/>
  <c r="G192" i="10"/>
  <c r="E193" i="10"/>
  <c r="F193" i="10"/>
  <c r="G193" i="10"/>
  <c r="E194" i="10"/>
  <c r="F194" i="10"/>
  <c r="G194" i="10"/>
  <c r="E195" i="10"/>
  <c r="F195" i="10"/>
  <c r="G195" i="10"/>
  <c r="E196" i="10"/>
  <c r="F196" i="10"/>
  <c r="G196" i="10"/>
  <c r="E197" i="10"/>
  <c r="F197" i="10"/>
  <c r="G197" i="10"/>
  <c r="E198" i="10"/>
  <c r="F198" i="10"/>
  <c r="G198" i="10"/>
  <c r="E199" i="10"/>
  <c r="F199" i="10"/>
  <c r="G199" i="10"/>
  <c r="E200" i="10"/>
  <c r="F200" i="10"/>
  <c r="G200" i="10"/>
  <c r="E201" i="10"/>
  <c r="F201" i="10"/>
  <c r="G201" i="10"/>
  <c r="E202" i="10"/>
  <c r="F202" i="10"/>
  <c r="G202" i="10"/>
  <c r="E203" i="10"/>
  <c r="F203" i="10"/>
  <c r="G203" i="10"/>
  <c r="E204" i="10"/>
  <c r="F204" i="10"/>
  <c r="G204" i="10"/>
  <c r="E205" i="10"/>
  <c r="H205" i="10" s="1"/>
  <c r="F205" i="10"/>
  <c r="G205" i="10"/>
  <c r="E206" i="10"/>
  <c r="F206" i="10"/>
  <c r="G206" i="10"/>
  <c r="E207" i="10"/>
  <c r="F207" i="10"/>
  <c r="G207" i="10"/>
  <c r="E208" i="10"/>
  <c r="F208" i="10"/>
  <c r="G208" i="10"/>
  <c r="E209" i="10"/>
  <c r="F209" i="10"/>
  <c r="G209" i="10"/>
  <c r="E210" i="10"/>
  <c r="F210" i="10"/>
  <c r="G210" i="10"/>
  <c r="E211" i="10"/>
  <c r="F211" i="10"/>
  <c r="G211" i="10"/>
  <c r="E212" i="10"/>
  <c r="F212" i="10"/>
  <c r="G212" i="10"/>
  <c r="E213" i="10"/>
  <c r="F213" i="10"/>
  <c r="G213" i="10"/>
  <c r="E214" i="10"/>
  <c r="F214" i="10"/>
  <c r="G214" i="10"/>
  <c r="E215" i="10"/>
  <c r="F215" i="10"/>
  <c r="G215" i="10"/>
  <c r="E216" i="10"/>
  <c r="F216" i="10"/>
  <c r="G216" i="10"/>
  <c r="E217" i="10"/>
  <c r="I217" i="10" s="1"/>
  <c r="F217" i="10"/>
  <c r="G217" i="10"/>
  <c r="E218" i="10"/>
  <c r="F218" i="10"/>
  <c r="G218" i="10"/>
  <c r="E219" i="10"/>
  <c r="F219" i="10"/>
  <c r="G219" i="10"/>
  <c r="E220" i="10"/>
  <c r="F220" i="10"/>
  <c r="G220" i="10"/>
  <c r="E221" i="10"/>
  <c r="F221" i="10"/>
  <c r="G221" i="10"/>
  <c r="E222" i="10"/>
  <c r="F222" i="10"/>
  <c r="G222" i="10"/>
  <c r="E223" i="10"/>
  <c r="F223" i="10"/>
  <c r="G223" i="10"/>
  <c r="E224" i="10"/>
  <c r="F224" i="10"/>
  <c r="G224" i="10"/>
  <c r="E225" i="10"/>
  <c r="F225" i="10"/>
  <c r="G225" i="10"/>
  <c r="E226" i="10"/>
  <c r="F226" i="10"/>
  <c r="G226" i="10"/>
  <c r="E227" i="10"/>
  <c r="F227" i="10"/>
  <c r="G227" i="10"/>
  <c r="E228" i="10"/>
  <c r="F228" i="10"/>
  <c r="G228" i="10"/>
  <c r="E229" i="10"/>
  <c r="F229" i="10"/>
  <c r="G229" i="10"/>
  <c r="E230" i="10"/>
  <c r="F230" i="10"/>
  <c r="G230" i="10"/>
  <c r="E231" i="10"/>
  <c r="F231" i="10"/>
  <c r="G231" i="10"/>
  <c r="E232" i="10"/>
  <c r="F232" i="10"/>
  <c r="G232" i="10"/>
  <c r="E233" i="10"/>
  <c r="F233" i="10"/>
  <c r="G233" i="10"/>
  <c r="E234" i="10"/>
  <c r="F234" i="10"/>
  <c r="G234" i="10"/>
  <c r="E235" i="10"/>
  <c r="F235" i="10"/>
  <c r="G235" i="10"/>
  <c r="E236" i="10"/>
  <c r="F236" i="10"/>
  <c r="G236" i="10"/>
  <c r="E237" i="10"/>
  <c r="F237" i="10"/>
  <c r="G237" i="10"/>
  <c r="E238" i="10"/>
  <c r="F238" i="10"/>
  <c r="G238" i="10"/>
  <c r="E239" i="10"/>
  <c r="F239" i="10"/>
  <c r="G239" i="10"/>
  <c r="E240" i="10"/>
  <c r="F240" i="10"/>
  <c r="G240" i="10"/>
  <c r="E241" i="10"/>
  <c r="F241" i="10"/>
  <c r="G241" i="10"/>
  <c r="E242" i="10"/>
  <c r="F242" i="10"/>
  <c r="G242" i="10"/>
  <c r="E243" i="10"/>
  <c r="F243" i="10"/>
  <c r="G243" i="10"/>
  <c r="E244" i="10"/>
  <c r="F244" i="10"/>
  <c r="G244" i="10"/>
  <c r="E245" i="10"/>
  <c r="F245" i="10"/>
  <c r="G245" i="10"/>
  <c r="E246" i="10"/>
  <c r="F246" i="10"/>
  <c r="G246" i="10"/>
  <c r="E247" i="10"/>
  <c r="F247" i="10"/>
  <c r="G247" i="10"/>
  <c r="E248" i="10"/>
  <c r="F248" i="10"/>
  <c r="G248" i="10"/>
  <c r="E249" i="10"/>
  <c r="F249" i="10"/>
  <c r="G249" i="10"/>
  <c r="E250" i="10"/>
  <c r="F250" i="10"/>
  <c r="G250" i="10"/>
  <c r="E251" i="10"/>
  <c r="F251" i="10"/>
  <c r="G251" i="10"/>
  <c r="E252" i="10"/>
  <c r="F252" i="10"/>
  <c r="G252" i="10"/>
  <c r="E253" i="10"/>
  <c r="F253" i="10"/>
  <c r="G253" i="10"/>
  <c r="E254" i="10"/>
  <c r="F254" i="10"/>
  <c r="G254" i="10"/>
  <c r="E255" i="10"/>
  <c r="F255" i="10"/>
  <c r="G255" i="10"/>
  <c r="E256" i="10"/>
  <c r="F256" i="10"/>
  <c r="G256" i="10"/>
  <c r="E257" i="10"/>
  <c r="F257" i="10"/>
  <c r="G257" i="10"/>
  <c r="E258" i="10"/>
  <c r="F258" i="10"/>
  <c r="G258" i="10"/>
  <c r="E259" i="10"/>
  <c r="F259" i="10"/>
  <c r="G259" i="10"/>
  <c r="E260" i="10"/>
  <c r="F260" i="10"/>
  <c r="G260" i="10"/>
  <c r="E261" i="10"/>
  <c r="F261" i="10"/>
  <c r="G261" i="10"/>
  <c r="E262" i="10"/>
  <c r="F262" i="10"/>
  <c r="G262" i="10"/>
  <c r="E263" i="10"/>
  <c r="F263" i="10"/>
  <c r="G263" i="10"/>
  <c r="E264" i="10"/>
  <c r="F264" i="10"/>
  <c r="G264" i="10"/>
  <c r="E265" i="10"/>
  <c r="F265" i="10"/>
  <c r="G265" i="10"/>
  <c r="E266" i="10"/>
  <c r="F266" i="10"/>
  <c r="G266" i="10"/>
  <c r="E267" i="10"/>
  <c r="F267" i="10"/>
  <c r="G267" i="10"/>
  <c r="E268" i="10"/>
  <c r="F268" i="10"/>
  <c r="G268" i="10"/>
  <c r="E269" i="10"/>
  <c r="F269" i="10"/>
  <c r="G269" i="10"/>
  <c r="E270" i="10"/>
  <c r="F270" i="10"/>
  <c r="G270" i="10"/>
  <c r="E271" i="10"/>
  <c r="F271" i="10"/>
  <c r="G271" i="10"/>
  <c r="E272" i="10"/>
  <c r="F272" i="10"/>
  <c r="G272" i="10"/>
  <c r="E273" i="10"/>
  <c r="F273" i="10"/>
  <c r="G273" i="10"/>
  <c r="E274" i="10"/>
  <c r="F274" i="10"/>
  <c r="G274" i="10"/>
  <c r="E275" i="10"/>
  <c r="F275" i="10"/>
  <c r="G275" i="10"/>
  <c r="E276" i="10"/>
  <c r="F276" i="10"/>
  <c r="G276" i="10"/>
  <c r="E277" i="10"/>
  <c r="F277" i="10"/>
  <c r="G277" i="10"/>
  <c r="E278" i="10"/>
  <c r="F278" i="10"/>
  <c r="G278" i="10"/>
  <c r="E279" i="10"/>
  <c r="F279" i="10"/>
  <c r="G279" i="10"/>
  <c r="E280" i="10"/>
  <c r="F280" i="10"/>
  <c r="G280" i="10"/>
  <c r="E281" i="10"/>
  <c r="F281" i="10"/>
  <c r="G281" i="10"/>
  <c r="E282" i="10"/>
  <c r="F282" i="10"/>
  <c r="G282" i="10"/>
  <c r="E283" i="10"/>
  <c r="F283" i="10"/>
  <c r="G283" i="10"/>
  <c r="E284" i="10"/>
  <c r="F284" i="10"/>
  <c r="G284" i="10"/>
  <c r="E285" i="10"/>
  <c r="F285" i="10"/>
  <c r="G285" i="10"/>
  <c r="E286" i="10"/>
  <c r="F286" i="10"/>
  <c r="G286" i="10"/>
  <c r="E287" i="10"/>
  <c r="F287" i="10"/>
  <c r="G287" i="10"/>
  <c r="E288" i="10"/>
  <c r="F288" i="10"/>
  <c r="G288" i="10"/>
  <c r="E289" i="10"/>
  <c r="F289" i="10"/>
  <c r="G289" i="10"/>
  <c r="E290" i="10"/>
  <c r="F290" i="10"/>
  <c r="G290" i="10"/>
  <c r="E291" i="10"/>
  <c r="F291" i="10"/>
  <c r="G291" i="10"/>
  <c r="E292" i="10"/>
  <c r="F292" i="10"/>
  <c r="G292" i="10"/>
  <c r="E293" i="10"/>
  <c r="F293" i="10"/>
  <c r="G293" i="10"/>
  <c r="E294" i="10"/>
  <c r="F294" i="10"/>
  <c r="G294" i="10"/>
  <c r="E295" i="10"/>
  <c r="F295" i="10"/>
  <c r="G295" i="10"/>
  <c r="E296" i="10"/>
  <c r="F296" i="10"/>
  <c r="G296" i="10"/>
  <c r="E297" i="10"/>
  <c r="F297" i="10"/>
  <c r="G297" i="10"/>
  <c r="E298" i="10"/>
  <c r="F298" i="10"/>
  <c r="G298" i="10"/>
  <c r="E299" i="10"/>
  <c r="F299" i="10"/>
  <c r="G299" i="10"/>
  <c r="E300" i="10"/>
  <c r="F300" i="10"/>
  <c r="G300" i="10"/>
  <c r="E301" i="10"/>
  <c r="F301" i="10"/>
  <c r="G301" i="10"/>
  <c r="G2" i="10"/>
  <c r="F2" i="10"/>
  <c r="E2" i="10"/>
  <c r="E74" i="5"/>
  <c r="F74" i="5"/>
  <c r="G74" i="5"/>
  <c r="E75" i="5"/>
  <c r="F75" i="5"/>
  <c r="G75" i="5"/>
  <c r="E76" i="5"/>
  <c r="F76" i="5"/>
  <c r="G76" i="5"/>
  <c r="E77" i="5"/>
  <c r="F77" i="5"/>
  <c r="G77" i="5"/>
  <c r="E78" i="5"/>
  <c r="F78" i="5"/>
  <c r="G78" i="5"/>
  <c r="E79" i="5"/>
  <c r="F79" i="5"/>
  <c r="G79" i="5"/>
  <c r="E3" i="5"/>
  <c r="F3" i="5"/>
  <c r="G3" i="5"/>
  <c r="E80" i="5"/>
  <c r="F80" i="5"/>
  <c r="G80" i="5"/>
  <c r="E81" i="5"/>
  <c r="F81" i="5"/>
  <c r="G81" i="5"/>
  <c r="E82" i="5"/>
  <c r="F82" i="5"/>
  <c r="G82" i="5"/>
  <c r="E4" i="5"/>
  <c r="F4" i="5"/>
  <c r="G4" i="5"/>
  <c r="E83" i="5"/>
  <c r="F83" i="5"/>
  <c r="G83" i="5"/>
  <c r="E84" i="5"/>
  <c r="F84" i="5"/>
  <c r="G84" i="5"/>
  <c r="E85" i="5"/>
  <c r="F85" i="5"/>
  <c r="G85" i="5"/>
  <c r="E86" i="5"/>
  <c r="F86" i="5"/>
  <c r="G86" i="5"/>
  <c r="E5" i="5"/>
  <c r="F5" i="5"/>
  <c r="G5" i="5"/>
  <c r="E6" i="5"/>
  <c r="F6" i="5"/>
  <c r="G6" i="5"/>
  <c r="E288" i="5"/>
  <c r="F288" i="5"/>
  <c r="G288" i="5"/>
  <c r="E7" i="5"/>
  <c r="F7" i="5"/>
  <c r="G7" i="5"/>
  <c r="E87" i="5"/>
  <c r="F87" i="5"/>
  <c r="G87" i="5"/>
  <c r="E88" i="5"/>
  <c r="F88" i="5"/>
  <c r="G88" i="5"/>
  <c r="E8" i="5"/>
  <c r="F8" i="5"/>
  <c r="G8" i="5"/>
  <c r="E89" i="5"/>
  <c r="F89" i="5"/>
  <c r="G89" i="5"/>
  <c r="E90" i="5"/>
  <c r="F90" i="5"/>
  <c r="G90" i="5"/>
  <c r="E91" i="5"/>
  <c r="F91" i="5"/>
  <c r="G91" i="5"/>
  <c r="E92" i="5"/>
  <c r="F92" i="5"/>
  <c r="G92" i="5"/>
  <c r="E289" i="5"/>
  <c r="F289" i="5"/>
  <c r="G289" i="5"/>
  <c r="E9" i="5"/>
  <c r="F9" i="5"/>
  <c r="G9" i="5"/>
  <c r="E93" i="5"/>
  <c r="F93" i="5"/>
  <c r="G93" i="5"/>
  <c r="E94" i="5"/>
  <c r="F94" i="5"/>
  <c r="G94" i="5"/>
  <c r="E95" i="5"/>
  <c r="F95" i="5"/>
  <c r="G95" i="5"/>
  <c r="E10" i="5"/>
  <c r="F10" i="5"/>
  <c r="G10" i="5"/>
  <c r="E11" i="5"/>
  <c r="F11" i="5"/>
  <c r="G11" i="5"/>
  <c r="E96" i="5"/>
  <c r="F96" i="5"/>
  <c r="G96" i="5"/>
  <c r="E97" i="5"/>
  <c r="F97" i="5"/>
  <c r="G97" i="5"/>
  <c r="E98" i="5"/>
  <c r="F98" i="5"/>
  <c r="G98" i="5"/>
  <c r="E99" i="5"/>
  <c r="F99" i="5"/>
  <c r="G99" i="5"/>
  <c r="E100" i="5"/>
  <c r="F100" i="5"/>
  <c r="G100" i="5"/>
  <c r="E101" i="5"/>
  <c r="F101" i="5"/>
  <c r="G101" i="5"/>
  <c r="E102" i="5"/>
  <c r="F102" i="5"/>
  <c r="G102" i="5"/>
  <c r="E103" i="5"/>
  <c r="F103" i="5"/>
  <c r="G103" i="5"/>
  <c r="E104" i="5"/>
  <c r="F104" i="5"/>
  <c r="G104" i="5"/>
  <c r="E12" i="5"/>
  <c r="F12" i="5"/>
  <c r="G12" i="5"/>
  <c r="E105" i="5"/>
  <c r="F105" i="5"/>
  <c r="G105" i="5"/>
  <c r="E106" i="5"/>
  <c r="F106" i="5"/>
  <c r="G106" i="5"/>
  <c r="E107" i="5"/>
  <c r="F107" i="5"/>
  <c r="G107" i="5"/>
  <c r="E13" i="5"/>
  <c r="F13" i="5"/>
  <c r="G13" i="5"/>
  <c r="E14" i="5"/>
  <c r="F14" i="5"/>
  <c r="G14" i="5"/>
  <c r="E108" i="5"/>
  <c r="F108" i="5"/>
  <c r="G108" i="5"/>
  <c r="E109" i="5"/>
  <c r="F109" i="5"/>
  <c r="G109" i="5"/>
  <c r="E110" i="5"/>
  <c r="F110" i="5"/>
  <c r="G110" i="5"/>
  <c r="E15" i="5"/>
  <c r="F15" i="5"/>
  <c r="G15" i="5"/>
  <c r="E111" i="5"/>
  <c r="F111" i="5"/>
  <c r="G111" i="5"/>
  <c r="E112" i="5"/>
  <c r="F112" i="5"/>
  <c r="G112" i="5"/>
  <c r="E113" i="5"/>
  <c r="F113" i="5"/>
  <c r="G113" i="5"/>
  <c r="E114" i="5"/>
  <c r="F114" i="5"/>
  <c r="G114" i="5"/>
  <c r="E115" i="5"/>
  <c r="F115" i="5"/>
  <c r="G115" i="5"/>
  <c r="E116" i="5"/>
  <c r="F116" i="5"/>
  <c r="G116" i="5"/>
  <c r="E117" i="5"/>
  <c r="F117" i="5"/>
  <c r="G117" i="5"/>
  <c r="E118" i="5"/>
  <c r="F118" i="5"/>
  <c r="G118" i="5"/>
  <c r="E16" i="5"/>
  <c r="F16" i="5"/>
  <c r="G16" i="5"/>
  <c r="E119" i="5"/>
  <c r="F119" i="5"/>
  <c r="G119" i="5"/>
  <c r="E120" i="5"/>
  <c r="F120" i="5"/>
  <c r="G120" i="5"/>
  <c r="E121" i="5"/>
  <c r="F121" i="5"/>
  <c r="G121" i="5"/>
  <c r="E122" i="5"/>
  <c r="F122" i="5"/>
  <c r="G122" i="5"/>
  <c r="E17" i="5"/>
  <c r="F17" i="5"/>
  <c r="G17" i="5"/>
  <c r="E18" i="5"/>
  <c r="F18" i="5"/>
  <c r="G18" i="5"/>
  <c r="E123" i="5"/>
  <c r="F123" i="5"/>
  <c r="G123" i="5"/>
  <c r="E124" i="5"/>
  <c r="F124" i="5"/>
  <c r="G124" i="5"/>
  <c r="E290" i="5"/>
  <c r="F290" i="5"/>
  <c r="G290" i="5"/>
  <c r="E19" i="5"/>
  <c r="F19" i="5"/>
  <c r="G19" i="5"/>
  <c r="E125" i="5"/>
  <c r="F125" i="5"/>
  <c r="G125" i="5"/>
  <c r="E126" i="5"/>
  <c r="F126" i="5"/>
  <c r="G126" i="5"/>
  <c r="E127" i="5"/>
  <c r="F127" i="5"/>
  <c r="G127" i="5"/>
  <c r="E20" i="5"/>
  <c r="F20" i="5"/>
  <c r="G20" i="5"/>
  <c r="E128" i="5"/>
  <c r="F128" i="5"/>
  <c r="G128" i="5"/>
  <c r="E129" i="5"/>
  <c r="F129" i="5"/>
  <c r="G129" i="5"/>
  <c r="E130" i="5"/>
  <c r="F130" i="5"/>
  <c r="G130" i="5"/>
  <c r="E21" i="5"/>
  <c r="F21" i="5"/>
  <c r="G21" i="5"/>
  <c r="E131" i="5"/>
  <c r="F131" i="5"/>
  <c r="G131" i="5"/>
  <c r="E132" i="5"/>
  <c r="F132" i="5"/>
  <c r="G132" i="5"/>
  <c r="E133" i="5"/>
  <c r="F133" i="5"/>
  <c r="G133" i="5"/>
  <c r="E134" i="5"/>
  <c r="F134" i="5"/>
  <c r="G134" i="5"/>
  <c r="E135" i="5"/>
  <c r="F135" i="5"/>
  <c r="G135" i="5"/>
  <c r="E136" i="5"/>
  <c r="F136" i="5"/>
  <c r="G136" i="5"/>
  <c r="E22" i="5"/>
  <c r="F22" i="5"/>
  <c r="G22" i="5"/>
  <c r="E137" i="5"/>
  <c r="F137" i="5"/>
  <c r="G137" i="5"/>
  <c r="E138" i="5"/>
  <c r="F138" i="5"/>
  <c r="G138" i="5"/>
  <c r="E23" i="5"/>
  <c r="F23" i="5"/>
  <c r="G23" i="5"/>
  <c r="E24" i="5"/>
  <c r="F24" i="5"/>
  <c r="G24" i="5"/>
  <c r="E139" i="5"/>
  <c r="F139" i="5"/>
  <c r="G139" i="5"/>
  <c r="E140" i="5"/>
  <c r="F140" i="5"/>
  <c r="G140" i="5"/>
  <c r="E25" i="5"/>
  <c r="F25" i="5"/>
  <c r="G25" i="5"/>
  <c r="E141" i="5"/>
  <c r="F141" i="5"/>
  <c r="G141" i="5"/>
  <c r="E142" i="5"/>
  <c r="F142" i="5"/>
  <c r="G142" i="5"/>
  <c r="E26" i="5"/>
  <c r="F26" i="5"/>
  <c r="G26" i="5"/>
  <c r="E27" i="5"/>
  <c r="F27" i="5"/>
  <c r="G27" i="5"/>
  <c r="E143" i="5"/>
  <c r="F143" i="5"/>
  <c r="G143" i="5"/>
  <c r="E28" i="5"/>
  <c r="F28" i="5"/>
  <c r="G28" i="5"/>
  <c r="E29" i="5"/>
  <c r="F29" i="5"/>
  <c r="G29" i="5"/>
  <c r="E144" i="5"/>
  <c r="F144" i="5"/>
  <c r="G144" i="5"/>
  <c r="E291" i="5"/>
  <c r="F291" i="5"/>
  <c r="G291" i="5"/>
  <c r="E145" i="5"/>
  <c r="F145" i="5"/>
  <c r="G145" i="5"/>
  <c r="E146" i="5"/>
  <c r="F146" i="5"/>
  <c r="G146" i="5"/>
  <c r="E30" i="5"/>
  <c r="F30" i="5"/>
  <c r="G30" i="5"/>
  <c r="E147" i="5"/>
  <c r="F147" i="5"/>
  <c r="G147" i="5"/>
  <c r="E148" i="5"/>
  <c r="F148" i="5"/>
  <c r="G148" i="5"/>
  <c r="E31" i="5"/>
  <c r="F31" i="5"/>
  <c r="G31" i="5"/>
  <c r="E32" i="5"/>
  <c r="F32" i="5"/>
  <c r="G32" i="5"/>
  <c r="E149" i="5"/>
  <c r="F149" i="5"/>
  <c r="G149" i="5"/>
  <c r="E150" i="5"/>
  <c r="F150" i="5"/>
  <c r="G150" i="5"/>
  <c r="E151" i="5"/>
  <c r="F151" i="5"/>
  <c r="G151" i="5"/>
  <c r="E152" i="5"/>
  <c r="F152" i="5"/>
  <c r="G152" i="5"/>
  <c r="E153" i="5"/>
  <c r="F153" i="5"/>
  <c r="G153" i="5"/>
  <c r="E33" i="5"/>
  <c r="F33" i="5"/>
  <c r="G33" i="5"/>
  <c r="E154" i="5"/>
  <c r="F154" i="5"/>
  <c r="G154" i="5"/>
  <c r="E155" i="5"/>
  <c r="F155" i="5"/>
  <c r="G155" i="5"/>
  <c r="E156" i="5"/>
  <c r="F156" i="5"/>
  <c r="G156" i="5"/>
  <c r="E157" i="5"/>
  <c r="F157" i="5"/>
  <c r="G157" i="5"/>
  <c r="E158" i="5"/>
  <c r="F158" i="5"/>
  <c r="G158" i="5"/>
  <c r="E159" i="5"/>
  <c r="F159" i="5"/>
  <c r="G159" i="5"/>
  <c r="E34" i="5"/>
  <c r="F34" i="5"/>
  <c r="G34" i="5"/>
  <c r="E160" i="5"/>
  <c r="F160" i="5"/>
  <c r="G160" i="5"/>
  <c r="E161" i="5"/>
  <c r="F161" i="5"/>
  <c r="G161" i="5"/>
  <c r="E35" i="5"/>
  <c r="F35" i="5"/>
  <c r="G35" i="5"/>
  <c r="E162" i="5"/>
  <c r="F162" i="5"/>
  <c r="G162" i="5"/>
  <c r="E163" i="5"/>
  <c r="F163" i="5"/>
  <c r="G163" i="5"/>
  <c r="E164" i="5"/>
  <c r="F164" i="5"/>
  <c r="G164" i="5"/>
  <c r="E72" i="5"/>
  <c r="F72" i="5"/>
  <c r="G72" i="5"/>
  <c r="E165" i="5"/>
  <c r="F165" i="5"/>
  <c r="G165" i="5"/>
  <c r="E166" i="5"/>
  <c r="F166" i="5"/>
  <c r="G166" i="5"/>
  <c r="E167" i="5"/>
  <c r="F167" i="5"/>
  <c r="G167" i="5"/>
  <c r="E168" i="5"/>
  <c r="F168" i="5"/>
  <c r="G168" i="5"/>
  <c r="E169" i="5"/>
  <c r="F169" i="5"/>
  <c r="G169" i="5"/>
  <c r="E36" i="5"/>
  <c r="F36" i="5"/>
  <c r="G36" i="5"/>
  <c r="E170" i="5"/>
  <c r="F170" i="5"/>
  <c r="G170" i="5"/>
  <c r="E171" i="5"/>
  <c r="F171" i="5"/>
  <c r="G171" i="5"/>
  <c r="E172" i="5"/>
  <c r="F172" i="5"/>
  <c r="G172" i="5"/>
  <c r="E37" i="5"/>
  <c r="F37" i="5"/>
  <c r="G37" i="5"/>
  <c r="E173" i="5"/>
  <c r="F173" i="5"/>
  <c r="G173" i="5"/>
  <c r="E174" i="5"/>
  <c r="F174" i="5"/>
  <c r="G174" i="5"/>
  <c r="E175" i="5"/>
  <c r="F175" i="5"/>
  <c r="I175" i="5" s="1"/>
  <c r="G175" i="5"/>
  <c r="E38" i="5"/>
  <c r="F38" i="5"/>
  <c r="G38" i="5"/>
  <c r="E176" i="5"/>
  <c r="F176" i="5"/>
  <c r="G176" i="5"/>
  <c r="E177" i="5"/>
  <c r="F177" i="5"/>
  <c r="G177" i="5"/>
  <c r="E39" i="5"/>
  <c r="F39" i="5"/>
  <c r="G39" i="5"/>
  <c r="E40" i="5"/>
  <c r="F40" i="5"/>
  <c r="G40" i="5"/>
  <c r="E292" i="5"/>
  <c r="F292" i="5"/>
  <c r="G292" i="5"/>
  <c r="E178" i="5"/>
  <c r="F178" i="5"/>
  <c r="G178" i="5"/>
  <c r="E179" i="5"/>
  <c r="F179" i="5"/>
  <c r="G179" i="5"/>
  <c r="E180" i="5"/>
  <c r="F180" i="5"/>
  <c r="G180" i="5"/>
  <c r="E181" i="5"/>
  <c r="F181" i="5"/>
  <c r="H181" i="5" s="1"/>
  <c r="G181" i="5"/>
  <c r="E182" i="5"/>
  <c r="F182" i="5"/>
  <c r="G182" i="5"/>
  <c r="E41" i="5"/>
  <c r="F41" i="5"/>
  <c r="G41" i="5"/>
  <c r="E183" i="5"/>
  <c r="F183" i="5"/>
  <c r="G183" i="5"/>
  <c r="E184" i="5"/>
  <c r="F184" i="5"/>
  <c r="G184" i="5"/>
  <c r="E185" i="5"/>
  <c r="F185" i="5"/>
  <c r="G185" i="5"/>
  <c r="E186" i="5"/>
  <c r="F186" i="5"/>
  <c r="G186" i="5"/>
  <c r="E187" i="5"/>
  <c r="F187" i="5"/>
  <c r="G187" i="5"/>
  <c r="E188" i="5"/>
  <c r="F188" i="5"/>
  <c r="G188" i="5"/>
  <c r="E293" i="5"/>
  <c r="F293" i="5"/>
  <c r="G293" i="5"/>
  <c r="E189" i="5"/>
  <c r="F189" i="5"/>
  <c r="G189" i="5"/>
  <c r="E190" i="5"/>
  <c r="F190" i="5"/>
  <c r="G190" i="5"/>
  <c r="E42" i="5"/>
  <c r="H42" i="5" s="1"/>
  <c r="J42" i="5" s="1"/>
  <c r="F42" i="5"/>
  <c r="G42" i="5"/>
  <c r="E191" i="5"/>
  <c r="F191" i="5"/>
  <c r="G191" i="5"/>
  <c r="E192" i="5"/>
  <c r="F192" i="5"/>
  <c r="G192" i="5"/>
  <c r="E193" i="5"/>
  <c r="F193" i="5"/>
  <c r="G193" i="5"/>
  <c r="E194" i="5"/>
  <c r="F194" i="5"/>
  <c r="G194" i="5"/>
  <c r="E195" i="5"/>
  <c r="F195" i="5"/>
  <c r="G195" i="5"/>
  <c r="E196" i="5"/>
  <c r="F196" i="5"/>
  <c r="G196" i="5"/>
  <c r="E197" i="5"/>
  <c r="F197" i="5"/>
  <c r="G197" i="5"/>
  <c r="E198" i="5"/>
  <c r="F198" i="5"/>
  <c r="G198" i="5"/>
  <c r="E199" i="5"/>
  <c r="F199" i="5"/>
  <c r="G199" i="5"/>
  <c r="E200" i="5"/>
  <c r="F200" i="5"/>
  <c r="G200" i="5"/>
  <c r="E43" i="5"/>
  <c r="F43" i="5"/>
  <c r="G43" i="5"/>
  <c r="E44" i="5"/>
  <c r="F44" i="5"/>
  <c r="G44" i="5"/>
  <c r="E201" i="5"/>
  <c r="F201" i="5"/>
  <c r="G201" i="5"/>
  <c r="E202" i="5"/>
  <c r="F202" i="5"/>
  <c r="G202" i="5"/>
  <c r="E45" i="5"/>
  <c r="F45" i="5"/>
  <c r="G45" i="5"/>
  <c r="E203" i="5"/>
  <c r="F203" i="5"/>
  <c r="G203" i="5"/>
  <c r="E294" i="5"/>
  <c r="F294" i="5"/>
  <c r="G294" i="5"/>
  <c r="E204" i="5"/>
  <c r="F204" i="5"/>
  <c r="G204" i="5"/>
  <c r="E205" i="5"/>
  <c r="F205" i="5"/>
  <c r="G205" i="5"/>
  <c r="E206" i="5"/>
  <c r="F206" i="5"/>
  <c r="G206" i="5"/>
  <c r="E207" i="5"/>
  <c r="F207" i="5"/>
  <c r="G207" i="5"/>
  <c r="E46" i="5"/>
  <c r="H46" i="5" s="1"/>
  <c r="K46" i="5" s="1"/>
  <c r="F46" i="5"/>
  <c r="G46" i="5"/>
  <c r="E208" i="5"/>
  <c r="F208" i="5"/>
  <c r="G208" i="5"/>
  <c r="E209" i="5"/>
  <c r="F209" i="5"/>
  <c r="G209" i="5"/>
  <c r="E47" i="5"/>
  <c r="F47" i="5"/>
  <c r="G47" i="5"/>
  <c r="E48" i="5"/>
  <c r="F48" i="5"/>
  <c r="G48" i="5"/>
  <c r="E210" i="5"/>
  <c r="F210" i="5"/>
  <c r="I210" i="5" s="1"/>
  <c r="L210" i="5" s="1"/>
  <c r="G210" i="5"/>
  <c r="E211" i="5"/>
  <c r="F211" i="5"/>
  <c r="G211" i="5"/>
  <c r="E49" i="5"/>
  <c r="F49" i="5"/>
  <c r="G49" i="5"/>
  <c r="E212" i="5"/>
  <c r="F212" i="5"/>
  <c r="G212" i="5"/>
  <c r="E50" i="5"/>
  <c r="F50" i="5"/>
  <c r="G50" i="5"/>
  <c r="E51" i="5"/>
  <c r="H51" i="5" s="1"/>
  <c r="F51" i="5"/>
  <c r="G51" i="5"/>
  <c r="E52" i="5"/>
  <c r="F52" i="5"/>
  <c r="G52" i="5"/>
  <c r="E213" i="5"/>
  <c r="F213" i="5"/>
  <c r="G213" i="5"/>
  <c r="E295" i="5"/>
  <c r="F295" i="5"/>
  <c r="G295" i="5"/>
  <c r="E214" i="5"/>
  <c r="F214" i="5"/>
  <c r="G214" i="5"/>
  <c r="E53" i="5"/>
  <c r="F53" i="5"/>
  <c r="G53" i="5"/>
  <c r="E215" i="5"/>
  <c r="F215" i="5"/>
  <c r="G215" i="5"/>
  <c r="E216" i="5"/>
  <c r="F216" i="5"/>
  <c r="G216" i="5"/>
  <c r="E54" i="5"/>
  <c r="H54" i="5" s="1"/>
  <c r="F54" i="5"/>
  <c r="G54" i="5"/>
  <c r="E217" i="5"/>
  <c r="F217" i="5"/>
  <c r="G217" i="5"/>
  <c r="E218" i="5"/>
  <c r="I218" i="5" s="1"/>
  <c r="F218" i="5"/>
  <c r="G218" i="5"/>
  <c r="E219" i="5"/>
  <c r="F219" i="5"/>
  <c r="G219" i="5"/>
  <c r="E220" i="5"/>
  <c r="F220" i="5"/>
  <c r="G220" i="5"/>
  <c r="E55" i="5"/>
  <c r="F55" i="5"/>
  <c r="G55" i="5"/>
  <c r="E221" i="5"/>
  <c r="F221" i="5"/>
  <c r="G221" i="5"/>
  <c r="E222" i="5"/>
  <c r="F222" i="5"/>
  <c r="G222" i="5"/>
  <c r="E223" i="5"/>
  <c r="F223" i="5"/>
  <c r="G223" i="5"/>
  <c r="E224" i="5"/>
  <c r="F224" i="5"/>
  <c r="G224" i="5"/>
  <c r="E225" i="5"/>
  <c r="H225" i="5" s="1"/>
  <c r="K225" i="5" s="1"/>
  <c r="F225" i="5"/>
  <c r="G225" i="5"/>
  <c r="E226" i="5"/>
  <c r="F226" i="5"/>
  <c r="G226" i="5"/>
  <c r="E227" i="5"/>
  <c r="F227" i="5"/>
  <c r="G227" i="5"/>
  <c r="E228" i="5"/>
  <c r="F228" i="5"/>
  <c r="G228" i="5"/>
  <c r="E56" i="5"/>
  <c r="F56" i="5"/>
  <c r="G56" i="5"/>
  <c r="E57" i="5"/>
  <c r="F57" i="5"/>
  <c r="G57" i="5"/>
  <c r="E229" i="5"/>
  <c r="F229" i="5"/>
  <c r="G229" i="5"/>
  <c r="E58" i="5"/>
  <c r="F58" i="5"/>
  <c r="G58" i="5"/>
  <c r="E230" i="5"/>
  <c r="F230" i="5"/>
  <c r="G230" i="5"/>
  <c r="E231" i="5"/>
  <c r="F231" i="5"/>
  <c r="G231" i="5"/>
  <c r="E232" i="5"/>
  <c r="I232" i="5" s="1"/>
  <c r="L232" i="5" s="1"/>
  <c r="F232" i="5"/>
  <c r="G232" i="5"/>
  <c r="E59" i="5"/>
  <c r="F59" i="5"/>
  <c r="G59" i="5"/>
  <c r="E233" i="5"/>
  <c r="F233" i="5"/>
  <c r="G233" i="5"/>
  <c r="E60" i="5"/>
  <c r="F60" i="5"/>
  <c r="G60" i="5"/>
  <c r="E234" i="5"/>
  <c r="F234" i="5"/>
  <c r="G234" i="5"/>
  <c r="E61" i="5"/>
  <c r="F61" i="5"/>
  <c r="G61" i="5"/>
  <c r="E62" i="5"/>
  <c r="F62" i="5"/>
  <c r="G62" i="5"/>
  <c r="E235" i="5"/>
  <c r="F235" i="5"/>
  <c r="G235" i="5"/>
  <c r="E236" i="5"/>
  <c r="F236" i="5"/>
  <c r="G236" i="5"/>
  <c r="E237" i="5"/>
  <c r="F237" i="5"/>
  <c r="G237" i="5"/>
  <c r="E73" i="5"/>
  <c r="I73" i="5" s="1"/>
  <c r="L73" i="5" s="1"/>
  <c r="F73" i="5"/>
  <c r="G73" i="5"/>
  <c r="E238" i="5"/>
  <c r="F238" i="5"/>
  <c r="G238" i="5"/>
  <c r="E239" i="5"/>
  <c r="H239" i="5" s="1"/>
  <c r="J239" i="5" s="1"/>
  <c r="F239" i="5"/>
  <c r="G239" i="5"/>
  <c r="E240" i="5"/>
  <c r="F240" i="5"/>
  <c r="G240" i="5"/>
  <c r="E241" i="5"/>
  <c r="F241" i="5"/>
  <c r="G241" i="5"/>
  <c r="E296" i="5"/>
  <c r="F296" i="5"/>
  <c r="G296" i="5"/>
  <c r="E242" i="5"/>
  <c r="F242" i="5"/>
  <c r="G242" i="5"/>
  <c r="E63" i="5"/>
  <c r="F63" i="5"/>
  <c r="G63" i="5"/>
  <c r="E243" i="5"/>
  <c r="F243" i="5"/>
  <c r="G243" i="5"/>
  <c r="E244" i="5"/>
  <c r="F244" i="5"/>
  <c r="G244" i="5"/>
  <c r="E297" i="5"/>
  <c r="H297" i="5" s="1"/>
  <c r="F297" i="5"/>
  <c r="G297" i="5"/>
  <c r="E245" i="5"/>
  <c r="F245" i="5"/>
  <c r="G245" i="5"/>
  <c r="E246" i="5"/>
  <c r="F246" i="5"/>
  <c r="G246" i="5"/>
  <c r="E247" i="5"/>
  <c r="F247" i="5"/>
  <c r="G247" i="5"/>
  <c r="E248" i="5"/>
  <c r="F248" i="5"/>
  <c r="G248" i="5"/>
  <c r="E249" i="5"/>
  <c r="F249" i="5"/>
  <c r="G249" i="5"/>
  <c r="E250" i="5"/>
  <c r="F250" i="5"/>
  <c r="G250" i="5"/>
  <c r="E298" i="5"/>
  <c r="F298" i="5"/>
  <c r="G298" i="5"/>
  <c r="E251" i="5"/>
  <c r="F251" i="5"/>
  <c r="G251" i="5"/>
  <c r="E252" i="5"/>
  <c r="F252" i="5"/>
  <c r="G252" i="5"/>
  <c r="E253" i="5"/>
  <c r="F253" i="5"/>
  <c r="G253" i="5"/>
  <c r="E254" i="5"/>
  <c r="F254" i="5"/>
  <c r="G254" i="5"/>
  <c r="E255" i="5"/>
  <c r="F255" i="5"/>
  <c r="G255" i="5"/>
  <c r="E64" i="5"/>
  <c r="F64" i="5"/>
  <c r="G64" i="5"/>
  <c r="E256" i="5"/>
  <c r="F256" i="5"/>
  <c r="G256" i="5"/>
  <c r="E65" i="5"/>
  <c r="F65" i="5"/>
  <c r="G65" i="5"/>
  <c r="E257" i="5"/>
  <c r="F257" i="5"/>
  <c r="G257" i="5"/>
  <c r="E258" i="5"/>
  <c r="F258" i="5"/>
  <c r="G258" i="5"/>
  <c r="E259" i="5"/>
  <c r="F259" i="5"/>
  <c r="G259" i="5"/>
  <c r="E260" i="5"/>
  <c r="F260" i="5"/>
  <c r="G260" i="5"/>
  <c r="E261" i="5"/>
  <c r="H261" i="5" s="1"/>
  <c r="F261" i="5"/>
  <c r="G261" i="5"/>
  <c r="E66" i="5"/>
  <c r="F66" i="5"/>
  <c r="G66" i="5"/>
  <c r="E67" i="5"/>
  <c r="F67" i="5"/>
  <c r="G67" i="5"/>
  <c r="E262" i="5"/>
  <c r="F262" i="5"/>
  <c r="G262" i="5"/>
  <c r="E263" i="5"/>
  <c r="F263" i="5"/>
  <c r="G263" i="5"/>
  <c r="E264" i="5"/>
  <c r="F264" i="5"/>
  <c r="G264" i="5"/>
  <c r="E68" i="5"/>
  <c r="F68" i="5"/>
  <c r="G68" i="5"/>
  <c r="E265" i="5"/>
  <c r="F265" i="5"/>
  <c r="G265" i="5"/>
  <c r="E266" i="5"/>
  <c r="F266" i="5"/>
  <c r="G266" i="5"/>
  <c r="E267" i="5"/>
  <c r="F267" i="5"/>
  <c r="G267" i="5"/>
  <c r="E268" i="5"/>
  <c r="H268" i="5" s="1"/>
  <c r="F268" i="5"/>
  <c r="G268" i="5"/>
  <c r="E269" i="5"/>
  <c r="F269" i="5"/>
  <c r="G269" i="5"/>
  <c r="E69" i="5"/>
  <c r="F69" i="5"/>
  <c r="G69" i="5"/>
  <c r="E270" i="5"/>
  <c r="F270" i="5"/>
  <c r="G270" i="5"/>
  <c r="E271" i="5"/>
  <c r="F271" i="5"/>
  <c r="G271" i="5"/>
  <c r="E272" i="5"/>
  <c r="F272" i="5"/>
  <c r="G272" i="5"/>
  <c r="E273" i="5"/>
  <c r="F273" i="5"/>
  <c r="G273" i="5"/>
  <c r="E299" i="5"/>
  <c r="F299" i="5"/>
  <c r="G299" i="5"/>
  <c r="E274" i="5"/>
  <c r="F274" i="5"/>
  <c r="G274" i="5"/>
  <c r="E275" i="5"/>
  <c r="F275" i="5"/>
  <c r="G275" i="5"/>
  <c r="E276" i="5"/>
  <c r="H276" i="5" s="1"/>
  <c r="F276" i="5"/>
  <c r="G276" i="5"/>
  <c r="E277" i="5"/>
  <c r="F277" i="5"/>
  <c r="G277" i="5"/>
  <c r="E300" i="5"/>
  <c r="F300" i="5"/>
  <c r="G300" i="5"/>
  <c r="E278" i="5"/>
  <c r="F278" i="5"/>
  <c r="G278" i="5"/>
  <c r="E279" i="5"/>
  <c r="F279" i="5"/>
  <c r="G279" i="5"/>
  <c r="E280" i="5"/>
  <c r="F280" i="5"/>
  <c r="G280" i="5"/>
  <c r="E281" i="5"/>
  <c r="F281" i="5"/>
  <c r="G281" i="5"/>
  <c r="E282" i="5"/>
  <c r="F282" i="5"/>
  <c r="G282" i="5"/>
  <c r="E283" i="5"/>
  <c r="F283" i="5"/>
  <c r="G283" i="5"/>
  <c r="E70" i="5"/>
  <c r="F70" i="5"/>
  <c r="G70" i="5"/>
  <c r="E284" i="5"/>
  <c r="H284" i="5" s="1"/>
  <c r="F284" i="5"/>
  <c r="G284" i="5"/>
  <c r="E285" i="5"/>
  <c r="F285" i="5"/>
  <c r="G285" i="5"/>
  <c r="E71" i="5"/>
  <c r="F71" i="5"/>
  <c r="G71" i="5"/>
  <c r="E301" i="5"/>
  <c r="F301" i="5"/>
  <c r="G301" i="5"/>
  <c r="E286" i="5"/>
  <c r="F286" i="5"/>
  <c r="G286" i="5"/>
  <c r="E287" i="5"/>
  <c r="F287" i="5"/>
  <c r="G287" i="5"/>
  <c r="G2" i="5"/>
  <c r="F2" i="5"/>
  <c r="E2" i="5"/>
  <c r="E14" i="9"/>
  <c r="F14" i="9"/>
  <c r="G14" i="9"/>
  <c r="E15" i="9"/>
  <c r="F15" i="9"/>
  <c r="G15" i="9"/>
  <c r="E16" i="9"/>
  <c r="F16" i="9"/>
  <c r="G16" i="9"/>
  <c r="E17" i="9"/>
  <c r="F17" i="9"/>
  <c r="G17" i="9"/>
  <c r="E166" i="9"/>
  <c r="H166" i="9" s="1"/>
  <c r="F166" i="9"/>
  <c r="G166" i="9"/>
  <c r="E18" i="9"/>
  <c r="F18" i="9"/>
  <c r="G18" i="9"/>
  <c r="E19" i="9"/>
  <c r="F19" i="9"/>
  <c r="H19" i="9" s="1"/>
  <c r="G19" i="9"/>
  <c r="E245" i="9"/>
  <c r="F245" i="9"/>
  <c r="G245" i="9"/>
  <c r="E20" i="9"/>
  <c r="H20" i="9" s="1"/>
  <c r="F20" i="9"/>
  <c r="G20" i="9"/>
  <c r="E21" i="9"/>
  <c r="H21" i="9" s="1"/>
  <c r="K21" i="9" s="1"/>
  <c r="F21" i="9"/>
  <c r="G21" i="9"/>
  <c r="E167" i="9"/>
  <c r="F167" i="9"/>
  <c r="G167" i="9"/>
  <c r="E22" i="9"/>
  <c r="I22" i="9" s="1"/>
  <c r="M22" i="9" s="1"/>
  <c r="F22" i="9"/>
  <c r="G22" i="9"/>
  <c r="E23" i="9"/>
  <c r="F23" i="9"/>
  <c r="G23" i="9"/>
  <c r="E246" i="9"/>
  <c r="F246" i="9"/>
  <c r="G246" i="9"/>
  <c r="E2" i="9"/>
  <c r="F2" i="9"/>
  <c r="G2" i="9"/>
  <c r="E24" i="9"/>
  <c r="F24" i="9"/>
  <c r="G24" i="9"/>
  <c r="E247" i="9"/>
  <c r="F247" i="9"/>
  <c r="G247" i="9"/>
  <c r="E168" i="9"/>
  <c r="F168" i="9"/>
  <c r="G168" i="9"/>
  <c r="E248" i="9"/>
  <c r="F248" i="9"/>
  <c r="G248" i="9"/>
  <c r="E25" i="9"/>
  <c r="F25" i="9"/>
  <c r="G25" i="9"/>
  <c r="E301" i="9"/>
  <c r="F301" i="9"/>
  <c r="G301" i="9"/>
  <c r="E249" i="9"/>
  <c r="F249" i="9"/>
  <c r="G249" i="9"/>
  <c r="E26" i="9"/>
  <c r="F26" i="9"/>
  <c r="G26" i="9"/>
  <c r="E250" i="9"/>
  <c r="F250" i="9"/>
  <c r="G250" i="9"/>
  <c r="E169" i="9"/>
  <c r="H169" i="9" s="1"/>
  <c r="F169" i="9"/>
  <c r="G169" i="9"/>
  <c r="E27" i="9"/>
  <c r="F27" i="9"/>
  <c r="G27" i="9"/>
  <c r="E170" i="9"/>
  <c r="F170" i="9"/>
  <c r="G170" i="9"/>
  <c r="E28" i="9"/>
  <c r="F28" i="9"/>
  <c r="G28" i="9"/>
  <c r="E29" i="9"/>
  <c r="F29" i="9"/>
  <c r="G29" i="9"/>
  <c r="E171" i="9"/>
  <c r="F171" i="9"/>
  <c r="G171" i="9"/>
  <c r="H171" i="9"/>
  <c r="I171" i="9"/>
  <c r="L171" i="9" s="1"/>
  <c r="E172" i="9"/>
  <c r="F172" i="9"/>
  <c r="G172" i="9"/>
  <c r="E30" i="9"/>
  <c r="F30" i="9"/>
  <c r="G30" i="9"/>
  <c r="E31" i="9"/>
  <c r="F31" i="9"/>
  <c r="G31" i="9"/>
  <c r="E32" i="9"/>
  <c r="F32" i="9"/>
  <c r="G32" i="9"/>
  <c r="E33" i="9"/>
  <c r="F33" i="9"/>
  <c r="G33" i="9"/>
  <c r="E251" i="9"/>
  <c r="F251" i="9"/>
  <c r="G251" i="9"/>
  <c r="E34" i="9"/>
  <c r="F34" i="9"/>
  <c r="G34" i="9"/>
  <c r="E35" i="9"/>
  <c r="F35" i="9"/>
  <c r="G35" i="9"/>
  <c r="E173" i="9"/>
  <c r="F173" i="9"/>
  <c r="G173" i="9"/>
  <c r="H173" i="9"/>
  <c r="I173" i="9"/>
  <c r="M173" i="9" s="1"/>
  <c r="E252" i="9"/>
  <c r="F252" i="9"/>
  <c r="I252" i="9" s="1"/>
  <c r="G252" i="9"/>
  <c r="E36" i="9"/>
  <c r="F36" i="9"/>
  <c r="G36" i="9"/>
  <c r="E37" i="9"/>
  <c r="F37" i="9"/>
  <c r="G37" i="9"/>
  <c r="E253" i="9"/>
  <c r="F253" i="9"/>
  <c r="G253" i="9"/>
  <c r="E38" i="9"/>
  <c r="F38" i="9"/>
  <c r="G38" i="9"/>
  <c r="E174" i="9"/>
  <c r="F174" i="9"/>
  <c r="G174" i="9"/>
  <c r="E175" i="9"/>
  <c r="F175" i="9"/>
  <c r="G175" i="9"/>
  <c r="E176" i="9"/>
  <c r="F176" i="9"/>
  <c r="G176" i="9"/>
  <c r="I176" i="9"/>
  <c r="E39" i="9"/>
  <c r="F39" i="9"/>
  <c r="G39" i="9"/>
  <c r="E40" i="9"/>
  <c r="F40" i="9"/>
  <c r="G40" i="9"/>
  <c r="E6" i="9"/>
  <c r="F6" i="9"/>
  <c r="G6" i="9"/>
  <c r="H6" i="9"/>
  <c r="E41" i="9"/>
  <c r="F41" i="9"/>
  <c r="G41" i="9"/>
  <c r="E177" i="9"/>
  <c r="F177" i="9"/>
  <c r="G177" i="9"/>
  <c r="E42" i="9"/>
  <c r="F42" i="9"/>
  <c r="G42" i="9"/>
  <c r="H42" i="9"/>
  <c r="K42" i="9" s="1"/>
  <c r="I42" i="9"/>
  <c r="M42" i="9" s="1"/>
  <c r="E178" i="9"/>
  <c r="F178" i="9"/>
  <c r="G178" i="9"/>
  <c r="E254" i="9"/>
  <c r="F254" i="9"/>
  <c r="G254" i="9"/>
  <c r="E43" i="9"/>
  <c r="H43" i="9" s="1"/>
  <c r="F43" i="9"/>
  <c r="G43" i="9"/>
  <c r="E44" i="9"/>
  <c r="F44" i="9"/>
  <c r="G44" i="9"/>
  <c r="E179" i="9"/>
  <c r="F179" i="9"/>
  <c r="G179" i="9"/>
  <c r="H179" i="9"/>
  <c r="E180" i="9"/>
  <c r="F180" i="9"/>
  <c r="G180" i="9"/>
  <c r="E45" i="9"/>
  <c r="F45" i="9"/>
  <c r="G45" i="9"/>
  <c r="E46" i="9"/>
  <c r="F46" i="9"/>
  <c r="G46" i="9"/>
  <c r="E255" i="9"/>
  <c r="H255" i="9" s="1"/>
  <c r="F255" i="9"/>
  <c r="G255" i="9"/>
  <c r="I255" i="9"/>
  <c r="E47" i="9"/>
  <c r="F47" i="9"/>
  <c r="G47" i="9"/>
  <c r="E256" i="9"/>
  <c r="F256" i="9"/>
  <c r="G256" i="9"/>
  <c r="E181" i="9"/>
  <c r="F181" i="9"/>
  <c r="G181" i="9"/>
  <c r="E48" i="9"/>
  <c r="F48" i="9"/>
  <c r="G48" i="9"/>
  <c r="E257" i="9"/>
  <c r="F257" i="9"/>
  <c r="G257" i="9"/>
  <c r="E49" i="9"/>
  <c r="F49" i="9"/>
  <c r="G49" i="9"/>
  <c r="E258" i="9"/>
  <c r="F258" i="9"/>
  <c r="G258" i="9"/>
  <c r="E182" i="9"/>
  <c r="F182" i="9"/>
  <c r="G182" i="9"/>
  <c r="E183" i="9"/>
  <c r="H183" i="9" s="1"/>
  <c r="F183" i="9"/>
  <c r="G183" i="9"/>
  <c r="E184" i="9"/>
  <c r="F184" i="9"/>
  <c r="G184" i="9"/>
  <c r="E50" i="9"/>
  <c r="F50" i="9"/>
  <c r="G50" i="9"/>
  <c r="E185" i="9"/>
  <c r="F185" i="9"/>
  <c r="G185" i="9"/>
  <c r="E186" i="9"/>
  <c r="F186" i="9"/>
  <c r="G186" i="9"/>
  <c r="E51" i="9"/>
  <c r="F51" i="9"/>
  <c r="G51" i="9"/>
  <c r="E52" i="9"/>
  <c r="F52" i="9"/>
  <c r="G52" i="9"/>
  <c r="E259" i="9"/>
  <c r="I259" i="9" s="1"/>
  <c r="L259" i="9" s="1"/>
  <c r="F259" i="9"/>
  <c r="G259" i="9"/>
  <c r="E53" i="9"/>
  <c r="F53" i="9"/>
  <c r="G53" i="9"/>
  <c r="E54" i="9"/>
  <c r="F54" i="9"/>
  <c r="G54" i="9"/>
  <c r="E55" i="9"/>
  <c r="F55" i="9"/>
  <c r="G55" i="9"/>
  <c r="E3" i="9"/>
  <c r="F3" i="9"/>
  <c r="G3" i="9"/>
  <c r="E56" i="9"/>
  <c r="F56" i="9"/>
  <c r="G56" i="9"/>
  <c r="E260" i="9"/>
  <c r="F260" i="9"/>
  <c r="G260" i="9"/>
  <c r="E57" i="9"/>
  <c r="F57" i="9"/>
  <c r="G57" i="9"/>
  <c r="E187" i="9"/>
  <c r="F187" i="9"/>
  <c r="G187" i="9"/>
  <c r="E188" i="9"/>
  <c r="F188" i="9"/>
  <c r="H188" i="9" s="1"/>
  <c r="G188" i="9"/>
  <c r="E261" i="9"/>
  <c r="F261" i="9"/>
  <c r="G261" i="9"/>
  <c r="E58" i="9"/>
  <c r="H58" i="9" s="1"/>
  <c r="J58" i="9" s="1"/>
  <c r="F58" i="9"/>
  <c r="G58" i="9"/>
  <c r="E262" i="9"/>
  <c r="F262" i="9"/>
  <c r="G262" i="9"/>
  <c r="E263" i="9"/>
  <c r="F263" i="9"/>
  <c r="G263" i="9"/>
  <c r="E189" i="9"/>
  <c r="F189" i="9"/>
  <c r="G189" i="9"/>
  <c r="E264" i="9"/>
  <c r="F264" i="9"/>
  <c r="G264" i="9"/>
  <c r="E59" i="9"/>
  <c r="F59" i="9"/>
  <c r="G59" i="9"/>
  <c r="E190" i="9"/>
  <c r="H190" i="9" s="1"/>
  <c r="J190" i="9" s="1"/>
  <c r="F190" i="9"/>
  <c r="G190" i="9"/>
  <c r="E265" i="9"/>
  <c r="F265" i="9"/>
  <c r="G265" i="9"/>
  <c r="E60" i="9"/>
  <c r="F60" i="9"/>
  <c r="G60" i="9"/>
  <c r="E191" i="9"/>
  <c r="F191" i="9"/>
  <c r="G191" i="9"/>
  <c r="E266" i="9"/>
  <c r="F266" i="9"/>
  <c r="G266" i="9"/>
  <c r="E61" i="9"/>
  <c r="F61" i="9"/>
  <c r="G61" i="9"/>
  <c r="E62" i="9"/>
  <c r="H62" i="9" s="1"/>
  <c r="J62" i="9" s="1"/>
  <c r="F62" i="9"/>
  <c r="I62" i="9" s="1"/>
  <c r="M62" i="9" s="1"/>
  <c r="G62" i="9"/>
  <c r="E192" i="9"/>
  <c r="F192" i="9"/>
  <c r="G192" i="9"/>
  <c r="E63" i="9"/>
  <c r="I63" i="9" s="1"/>
  <c r="F63" i="9"/>
  <c r="G63" i="9"/>
  <c r="E267" i="9"/>
  <c r="F267" i="9"/>
  <c r="G267" i="9"/>
  <c r="E64" i="9"/>
  <c r="F64" i="9"/>
  <c r="G64" i="9"/>
  <c r="E193" i="9"/>
  <c r="F193" i="9"/>
  <c r="G193" i="9"/>
  <c r="E65" i="9"/>
  <c r="F65" i="9"/>
  <c r="H65" i="9" s="1"/>
  <c r="K65" i="9" s="1"/>
  <c r="G65" i="9"/>
  <c r="E66" i="9"/>
  <c r="F66" i="9"/>
  <c r="G66" i="9"/>
  <c r="E67" i="9"/>
  <c r="F67" i="9"/>
  <c r="G67" i="9"/>
  <c r="E268" i="9"/>
  <c r="F268" i="9"/>
  <c r="G268" i="9"/>
  <c r="E194" i="9"/>
  <c r="H194" i="9" s="1"/>
  <c r="F194" i="9"/>
  <c r="G194" i="9"/>
  <c r="E68" i="9"/>
  <c r="F68" i="9"/>
  <c r="G68" i="9"/>
  <c r="E69" i="9"/>
  <c r="F69" i="9"/>
  <c r="G69" i="9"/>
  <c r="E195" i="9"/>
  <c r="F195" i="9"/>
  <c r="G195" i="9"/>
  <c r="E196" i="9"/>
  <c r="F196" i="9"/>
  <c r="G196" i="9"/>
  <c r="E70" i="9"/>
  <c r="F70" i="9"/>
  <c r="G70" i="9"/>
  <c r="E71" i="9"/>
  <c r="F71" i="9"/>
  <c r="G71" i="9"/>
  <c r="E7" i="9"/>
  <c r="F7" i="9"/>
  <c r="G7" i="9"/>
  <c r="E72" i="9"/>
  <c r="I72" i="9" s="1"/>
  <c r="F72" i="9"/>
  <c r="G72" i="9"/>
  <c r="E73" i="9"/>
  <c r="F73" i="9"/>
  <c r="G73" i="9"/>
  <c r="E74" i="9"/>
  <c r="F74" i="9"/>
  <c r="G74" i="9"/>
  <c r="E75" i="9"/>
  <c r="F75" i="9"/>
  <c r="G75" i="9"/>
  <c r="E8" i="9"/>
  <c r="F8" i="9"/>
  <c r="G8" i="9"/>
  <c r="E76" i="9"/>
  <c r="F76" i="9"/>
  <c r="G76" i="9"/>
  <c r="E197" i="9"/>
  <c r="F197" i="9"/>
  <c r="G197" i="9"/>
  <c r="E198" i="9"/>
  <c r="F198" i="9"/>
  <c r="G198" i="9"/>
  <c r="E77" i="9"/>
  <c r="F77" i="9"/>
  <c r="H77" i="9" s="1"/>
  <c r="G77" i="9"/>
  <c r="E78" i="9"/>
  <c r="F78" i="9"/>
  <c r="G78" i="9"/>
  <c r="E269" i="9"/>
  <c r="F269" i="9"/>
  <c r="G269" i="9"/>
  <c r="E199" i="9"/>
  <c r="F199" i="9"/>
  <c r="I199" i="9" s="1"/>
  <c r="L199" i="9" s="1"/>
  <c r="G199" i="9"/>
  <c r="E79" i="9"/>
  <c r="F79" i="9"/>
  <c r="G79" i="9"/>
  <c r="I79" i="9"/>
  <c r="E200" i="9"/>
  <c r="H200" i="9" s="1"/>
  <c r="J200" i="9" s="1"/>
  <c r="F200" i="9"/>
  <c r="G200" i="9"/>
  <c r="E80" i="9"/>
  <c r="F80" i="9"/>
  <c r="G80" i="9"/>
  <c r="E81" i="9"/>
  <c r="F81" i="9"/>
  <c r="I81" i="9" s="1"/>
  <c r="L81" i="9" s="1"/>
  <c r="G81" i="9"/>
  <c r="E82" i="9"/>
  <c r="F82" i="9"/>
  <c r="G82" i="9"/>
  <c r="E201" i="9"/>
  <c r="F201" i="9"/>
  <c r="G201" i="9"/>
  <c r="E270" i="9"/>
  <c r="F270" i="9"/>
  <c r="G270" i="9"/>
  <c r="E271" i="9"/>
  <c r="F271" i="9"/>
  <c r="G271" i="9"/>
  <c r="E202" i="9"/>
  <c r="F202" i="9"/>
  <c r="G202" i="9"/>
  <c r="E83" i="9"/>
  <c r="F83" i="9"/>
  <c r="G83" i="9"/>
  <c r="E84" i="9"/>
  <c r="F84" i="9"/>
  <c r="G84" i="9"/>
  <c r="E85" i="9"/>
  <c r="F85" i="9"/>
  <c r="G85" i="9"/>
  <c r="E272" i="9"/>
  <c r="H272" i="9" s="1"/>
  <c r="J272" i="9" s="1"/>
  <c r="F272" i="9"/>
  <c r="G272" i="9"/>
  <c r="E4" i="9"/>
  <c r="F4" i="9"/>
  <c r="G4" i="9"/>
  <c r="E86" i="9"/>
  <c r="H86" i="9" s="1"/>
  <c r="F86" i="9"/>
  <c r="G86" i="9"/>
  <c r="I86" i="9"/>
  <c r="E87" i="9"/>
  <c r="F87" i="9"/>
  <c r="G87" i="9"/>
  <c r="E273" i="9"/>
  <c r="F273" i="9"/>
  <c r="G273" i="9"/>
  <c r="E274" i="9"/>
  <c r="F274" i="9"/>
  <c r="G274" i="9"/>
  <c r="E88" i="9"/>
  <c r="F88" i="9"/>
  <c r="G88" i="9"/>
  <c r="E203" i="9"/>
  <c r="F203" i="9"/>
  <c r="G203" i="9"/>
  <c r="E204" i="9"/>
  <c r="F204" i="9"/>
  <c r="G204" i="9"/>
  <c r="E89" i="9"/>
  <c r="H89" i="9" s="1"/>
  <c r="J89" i="9" s="1"/>
  <c r="F89" i="9"/>
  <c r="G89" i="9"/>
  <c r="E205" i="9"/>
  <c r="H205" i="9" s="1"/>
  <c r="F205" i="9"/>
  <c r="G205" i="9"/>
  <c r="E90" i="9"/>
  <c r="F90" i="9"/>
  <c r="G90" i="9"/>
  <c r="E275" i="9"/>
  <c r="F275" i="9"/>
  <c r="G275" i="9"/>
  <c r="E91" i="9"/>
  <c r="F91" i="9"/>
  <c r="G91" i="9"/>
  <c r="E206" i="9"/>
  <c r="F206" i="9"/>
  <c r="G206" i="9"/>
  <c r="E207" i="9"/>
  <c r="F207" i="9"/>
  <c r="G207" i="9"/>
  <c r="E92" i="9"/>
  <c r="F92" i="9"/>
  <c r="G92" i="9"/>
  <c r="E93" i="9"/>
  <c r="F93" i="9"/>
  <c r="G93" i="9"/>
  <c r="E94" i="9"/>
  <c r="F94" i="9"/>
  <c r="G94" i="9"/>
  <c r="E276" i="9"/>
  <c r="F276" i="9"/>
  <c r="G276" i="9"/>
  <c r="E95" i="9"/>
  <c r="F95" i="9"/>
  <c r="G95" i="9"/>
  <c r="E96" i="9"/>
  <c r="H96" i="9" s="1"/>
  <c r="F96" i="9"/>
  <c r="G96" i="9"/>
  <c r="E97" i="9"/>
  <c r="F97" i="9"/>
  <c r="I97" i="9" s="1"/>
  <c r="G97" i="9"/>
  <c r="E98" i="9"/>
  <c r="F98" i="9"/>
  <c r="G98" i="9"/>
  <c r="E99" i="9"/>
  <c r="F99" i="9"/>
  <c r="G99" i="9"/>
  <c r="E277" i="9"/>
  <c r="I277" i="9" s="1"/>
  <c r="F277" i="9"/>
  <c r="G277" i="9"/>
  <c r="E100" i="9"/>
  <c r="F100" i="9"/>
  <c r="G100" i="9"/>
  <c r="E5" i="9"/>
  <c r="F5" i="9"/>
  <c r="G5" i="9"/>
  <c r="E101" i="9"/>
  <c r="F101" i="9"/>
  <c r="G101" i="9"/>
  <c r="E102" i="9"/>
  <c r="F102" i="9"/>
  <c r="H102" i="9" s="1"/>
  <c r="G102" i="9"/>
  <c r="E278" i="9"/>
  <c r="F278" i="9"/>
  <c r="G278" i="9"/>
  <c r="E208" i="9"/>
  <c r="F208" i="9"/>
  <c r="G208" i="9"/>
  <c r="E103" i="9"/>
  <c r="F103" i="9"/>
  <c r="G103" i="9"/>
  <c r="E209" i="9"/>
  <c r="F209" i="9"/>
  <c r="H209" i="9" s="1"/>
  <c r="J209" i="9" s="1"/>
  <c r="G209" i="9"/>
  <c r="E210" i="9"/>
  <c r="I210" i="9" s="1"/>
  <c r="L210" i="9" s="1"/>
  <c r="F210" i="9"/>
  <c r="G210" i="9"/>
  <c r="E279" i="9"/>
  <c r="F279" i="9"/>
  <c r="G279" i="9"/>
  <c r="E211" i="9"/>
  <c r="F211" i="9"/>
  <c r="G211" i="9"/>
  <c r="E280" i="9"/>
  <c r="F280" i="9"/>
  <c r="G280" i="9"/>
  <c r="E104" i="9"/>
  <c r="I104" i="9" s="1"/>
  <c r="L104" i="9" s="1"/>
  <c r="F104" i="9"/>
  <c r="G104" i="9"/>
  <c r="E105" i="9"/>
  <c r="F105" i="9"/>
  <c r="G105" i="9"/>
  <c r="E212" i="9"/>
  <c r="F212" i="9"/>
  <c r="I212" i="9" s="1"/>
  <c r="L212" i="9" s="1"/>
  <c r="G212" i="9"/>
  <c r="E106" i="9"/>
  <c r="H106" i="9" s="1"/>
  <c r="F106" i="9"/>
  <c r="G106" i="9"/>
  <c r="E107" i="9"/>
  <c r="F107" i="9"/>
  <c r="G107" i="9"/>
  <c r="E281" i="9"/>
  <c r="F281" i="9"/>
  <c r="G281" i="9"/>
  <c r="E108" i="9"/>
  <c r="F108" i="9"/>
  <c r="G108" i="9"/>
  <c r="E109" i="9"/>
  <c r="F109" i="9"/>
  <c r="G109" i="9"/>
  <c r="E110" i="9"/>
  <c r="F110" i="9"/>
  <c r="G110" i="9"/>
  <c r="E213" i="9"/>
  <c r="F213" i="9"/>
  <c r="H213" i="9" s="1"/>
  <c r="G213" i="9"/>
  <c r="E214" i="9"/>
  <c r="F214" i="9"/>
  <c r="G214" i="9"/>
  <c r="E111" i="9"/>
  <c r="F111" i="9"/>
  <c r="G111" i="9"/>
  <c r="E282" i="9"/>
  <c r="F282" i="9"/>
  <c r="G282" i="9"/>
  <c r="E112" i="9"/>
  <c r="H112" i="9" s="1"/>
  <c r="K112" i="9" s="1"/>
  <c r="F112" i="9"/>
  <c r="G112" i="9"/>
  <c r="E113" i="9"/>
  <c r="F113" i="9"/>
  <c r="G113" i="9"/>
  <c r="E215" i="9"/>
  <c r="F215" i="9"/>
  <c r="G215" i="9"/>
  <c r="E216" i="9"/>
  <c r="F216" i="9"/>
  <c r="G216" i="9"/>
  <c r="E114" i="9"/>
  <c r="F114" i="9"/>
  <c r="G114" i="9"/>
  <c r="E115" i="9"/>
  <c r="H115" i="9" s="1"/>
  <c r="F115" i="9"/>
  <c r="G115" i="9"/>
  <c r="E217" i="9"/>
  <c r="F217" i="9"/>
  <c r="G217" i="9"/>
  <c r="E116" i="9"/>
  <c r="F116" i="9"/>
  <c r="G116" i="9"/>
  <c r="E117" i="9"/>
  <c r="F117" i="9"/>
  <c r="G117" i="9"/>
  <c r="E218" i="9"/>
  <c r="F218" i="9"/>
  <c r="G218" i="9"/>
  <c r="E219" i="9"/>
  <c r="F219" i="9"/>
  <c r="G219" i="9"/>
  <c r="H219" i="9"/>
  <c r="E118" i="9"/>
  <c r="F118" i="9"/>
  <c r="G118" i="9"/>
  <c r="E283" i="9"/>
  <c r="F283" i="9"/>
  <c r="G283" i="9"/>
  <c r="E220" i="9"/>
  <c r="F220" i="9"/>
  <c r="G220" i="9"/>
  <c r="E221" i="9"/>
  <c r="F221" i="9"/>
  <c r="G221" i="9"/>
  <c r="E222" i="9"/>
  <c r="F222" i="9"/>
  <c r="G222" i="9"/>
  <c r="E223" i="9"/>
  <c r="F223" i="9"/>
  <c r="H223" i="9" s="1"/>
  <c r="G223" i="9"/>
  <c r="E224" i="9"/>
  <c r="F224" i="9"/>
  <c r="H224" i="9" s="1"/>
  <c r="G224" i="9"/>
  <c r="E119" i="9"/>
  <c r="F119" i="9"/>
  <c r="G119" i="9"/>
  <c r="E225" i="9"/>
  <c r="I225" i="9" s="1"/>
  <c r="M225" i="9" s="1"/>
  <c r="F225" i="9"/>
  <c r="G225" i="9"/>
  <c r="E120" i="9"/>
  <c r="F120" i="9"/>
  <c r="G120" i="9"/>
  <c r="E121" i="9"/>
  <c r="F121" i="9"/>
  <c r="G121" i="9"/>
  <c r="E226" i="9"/>
  <c r="F226" i="9"/>
  <c r="G226" i="9"/>
  <c r="E284" i="9"/>
  <c r="F284" i="9"/>
  <c r="G284" i="9"/>
  <c r="E227" i="9"/>
  <c r="F227" i="9"/>
  <c r="G227" i="9"/>
  <c r="E9" i="9"/>
  <c r="H9" i="9" s="1"/>
  <c r="F9" i="9"/>
  <c r="G9" i="9"/>
  <c r="E122" i="9"/>
  <c r="F122" i="9"/>
  <c r="G122" i="9"/>
  <c r="E123" i="9"/>
  <c r="F123" i="9"/>
  <c r="G123" i="9"/>
  <c r="H123" i="9"/>
  <c r="K123" i="9" s="1"/>
  <c r="I123" i="9"/>
  <c r="E124" i="9"/>
  <c r="F124" i="9"/>
  <c r="G124" i="9"/>
  <c r="E285" i="9"/>
  <c r="F285" i="9"/>
  <c r="G285" i="9"/>
  <c r="E125" i="9"/>
  <c r="F125" i="9"/>
  <c r="H125" i="9" s="1"/>
  <c r="G125" i="9"/>
  <c r="E10" i="9"/>
  <c r="F10" i="9"/>
  <c r="G10" i="9"/>
  <c r="E228" i="9"/>
  <c r="F228" i="9"/>
  <c r="G228" i="9"/>
  <c r="I228" i="9"/>
  <c r="M228" i="9" s="1"/>
  <c r="E229" i="9"/>
  <c r="F229" i="9"/>
  <c r="G229" i="9"/>
  <c r="E286" i="9"/>
  <c r="F286" i="9"/>
  <c r="G286" i="9"/>
  <c r="E126" i="9"/>
  <c r="F126" i="9"/>
  <c r="G126" i="9"/>
  <c r="E127" i="9"/>
  <c r="F127" i="9"/>
  <c r="G127" i="9"/>
  <c r="E128" i="9"/>
  <c r="F128" i="9"/>
  <c r="G128" i="9"/>
  <c r="E129" i="9"/>
  <c r="I129" i="9" s="1"/>
  <c r="F129" i="9"/>
  <c r="G129" i="9"/>
  <c r="E130" i="9"/>
  <c r="F130" i="9"/>
  <c r="G130" i="9"/>
  <c r="E131" i="9"/>
  <c r="F131" i="9"/>
  <c r="H131" i="9" s="1"/>
  <c r="G131" i="9"/>
  <c r="E230" i="9"/>
  <c r="F230" i="9"/>
  <c r="G230" i="9"/>
  <c r="E231" i="9"/>
  <c r="F231" i="9"/>
  <c r="G231" i="9"/>
  <c r="E232" i="9"/>
  <c r="F232" i="9"/>
  <c r="G232" i="9"/>
  <c r="E233" i="9"/>
  <c r="F233" i="9"/>
  <c r="G233" i="9"/>
  <c r="E287" i="9"/>
  <c r="F287" i="9"/>
  <c r="G287" i="9"/>
  <c r="E132" i="9"/>
  <c r="F132" i="9"/>
  <c r="H132" i="9" s="1"/>
  <c r="G132" i="9"/>
  <c r="E288" i="9"/>
  <c r="F288" i="9"/>
  <c r="G288" i="9"/>
  <c r="E133" i="9"/>
  <c r="F133" i="9"/>
  <c r="G133" i="9"/>
  <c r="E234" i="9"/>
  <c r="F234" i="9"/>
  <c r="G234" i="9"/>
  <c r="E134" i="9"/>
  <c r="I134" i="9" s="1"/>
  <c r="L134" i="9" s="1"/>
  <c r="F134" i="9"/>
  <c r="G134" i="9"/>
  <c r="E235" i="9"/>
  <c r="H235" i="9" s="1"/>
  <c r="K235" i="9" s="1"/>
  <c r="F235" i="9"/>
  <c r="G235" i="9"/>
  <c r="E135" i="9"/>
  <c r="F135" i="9"/>
  <c r="G135" i="9"/>
  <c r="E136" i="9"/>
  <c r="F136" i="9"/>
  <c r="I136" i="9" s="1"/>
  <c r="G136" i="9"/>
  <c r="E137" i="9"/>
  <c r="F137" i="9"/>
  <c r="G137" i="9"/>
  <c r="E11" i="9"/>
  <c r="F11" i="9"/>
  <c r="G11" i="9"/>
  <c r="E138" i="9"/>
  <c r="I138" i="9" s="1"/>
  <c r="M138" i="9" s="1"/>
  <c r="F138" i="9"/>
  <c r="G138" i="9"/>
  <c r="H138" i="9"/>
  <c r="E236" i="9"/>
  <c r="F236" i="9"/>
  <c r="G236" i="9"/>
  <c r="H236" i="9"/>
  <c r="K236" i="9" s="1"/>
  <c r="I236" i="9"/>
  <c r="L236" i="9" s="1"/>
  <c r="E289" i="9"/>
  <c r="F289" i="9"/>
  <c r="G289" i="9"/>
  <c r="E139" i="9"/>
  <c r="H139" i="9" s="1"/>
  <c r="J139" i="9" s="1"/>
  <c r="F139" i="9"/>
  <c r="G139" i="9"/>
  <c r="E290" i="9"/>
  <c r="H290" i="9" s="1"/>
  <c r="K290" i="9" s="1"/>
  <c r="F290" i="9"/>
  <c r="G290" i="9"/>
  <c r="E291" i="9"/>
  <c r="H291" i="9" s="1"/>
  <c r="J291" i="9" s="1"/>
  <c r="F291" i="9"/>
  <c r="G291" i="9"/>
  <c r="I291" i="9"/>
  <c r="L291" i="9" s="1"/>
  <c r="E292" i="9"/>
  <c r="F292" i="9"/>
  <c r="G292" i="9"/>
  <c r="E293" i="9"/>
  <c r="F293" i="9"/>
  <c r="G293" i="9"/>
  <c r="E140" i="9"/>
  <c r="H140" i="9" s="1"/>
  <c r="J140" i="9" s="1"/>
  <c r="F140" i="9"/>
  <c r="G140" i="9"/>
  <c r="I140" i="9"/>
  <c r="E141" i="9"/>
  <c r="F141" i="9"/>
  <c r="G141" i="9"/>
  <c r="E237" i="9"/>
  <c r="F237" i="9"/>
  <c r="G237" i="9"/>
  <c r="E142" i="9"/>
  <c r="F142" i="9"/>
  <c r="G142" i="9"/>
  <c r="E294" i="9"/>
  <c r="H294" i="9" s="1"/>
  <c r="F294" i="9"/>
  <c r="G294" i="9"/>
  <c r="E295" i="9"/>
  <c r="F295" i="9"/>
  <c r="G295" i="9"/>
  <c r="E143" i="9"/>
  <c r="F143" i="9"/>
  <c r="G143" i="9"/>
  <c r="E144" i="9"/>
  <c r="F144" i="9"/>
  <c r="G144" i="9"/>
  <c r="E296" i="9"/>
  <c r="F296" i="9"/>
  <c r="G296" i="9"/>
  <c r="E145" i="9"/>
  <c r="I145" i="9" s="1"/>
  <c r="L145" i="9" s="1"/>
  <c r="F145" i="9"/>
  <c r="G145" i="9"/>
  <c r="H145" i="9"/>
  <c r="J145" i="9" s="1"/>
  <c r="E146" i="9"/>
  <c r="F146" i="9"/>
  <c r="G146" i="9"/>
  <c r="E147" i="9"/>
  <c r="F147" i="9"/>
  <c r="H147" i="9" s="1"/>
  <c r="G147" i="9"/>
  <c r="E12" i="9"/>
  <c r="F12" i="9"/>
  <c r="G12" i="9"/>
  <c r="E238" i="9"/>
  <c r="F238" i="9"/>
  <c r="G238" i="9"/>
  <c r="E148" i="9"/>
  <c r="F148" i="9"/>
  <c r="G148" i="9"/>
  <c r="E239" i="9"/>
  <c r="I239" i="9" s="1"/>
  <c r="M239" i="9" s="1"/>
  <c r="F239" i="9"/>
  <c r="G239" i="9"/>
  <c r="H239" i="9"/>
  <c r="K239" i="9" s="1"/>
  <c r="E240" i="9"/>
  <c r="F240" i="9"/>
  <c r="G240" i="9"/>
  <c r="E297" i="9"/>
  <c r="F297" i="9"/>
  <c r="G297" i="9"/>
  <c r="E149" i="9"/>
  <c r="F149" i="9"/>
  <c r="H149" i="9" s="1"/>
  <c r="G149" i="9"/>
  <c r="E150" i="9"/>
  <c r="F150" i="9"/>
  <c r="G150" i="9"/>
  <c r="E298" i="9"/>
  <c r="F298" i="9"/>
  <c r="G298" i="9"/>
  <c r="E151" i="9"/>
  <c r="F151" i="9"/>
  <c r="G151" i="9"/>
  <c r="E152" i="9"/>
  <c r="H152" i="9" s="1"/>
  <c r="J152" i="9" s="1"/>
  <c r="F152" i="9"/>
  <c r="G152" i="9"/>
  <c r="E153" i="9"/>
  <c r="F153" i="9"/>
  <c r="G153" i="9"/>
  <c r="E154" i="9"/>
  <c r="F154" i="9"/>
  <c r="G154" i="9"/>
  <c r="E155" i="9"/>
  <c r="F155" i="9"/>
  <c r="G155" i="9"/>
  <c r="E156" i="9"/>
  <c r="F156" i="9"/>
  <c r="G156" i="9"/>
  <c r="E157" i="9"/>
  <c r="F157" i="9"/>
  <c r="G157" i="9"/>
  <c r="E158" i="9"/>
  <c r="F158" i="9"/>
  <c r="G158" i="9"/>
  <c r="E241" i="9"/>
  <c r="F241" i="9"/>
  <c r="G241" i="9"/>
  <c r="E159" i="9"/>
  <c r="F159" i="9"/>
  <c r="G159" i="9"/>
  <c r="E242" i="9"/>
  <c r="F242" i="9"/>
  <c r="G242" i="9"/>
  <c r="E299" i="9"/>
  <c r="F299" i="9"/>
  <c r="G299" i="9"/>
  <c r="E243" i="9"/>
  <c r="F243" i="9"/>
  <c r="G243" i="9"/>
  <c r="E300" i="9"/>
  <c r="I300" i="9" s="1"/>
  <c r="L300" i="9" s="1"/>
  <c r="F300" i="9"/>
  <c r="H300" i="9" s="1"/>
  <c r="K300" i="9" s="1"/>
  <c r="G300" i="9"/>
  <c r="E160" i="9"/>
  <c r="F160" i="9"/>
  <c r="H160" i="9" s="1"/>
  <c r="G160" i="9"/>
  <c r="E161" i="9"/>
  <c r="H161" i="9" s="1"/>
  <c r="F161" i="9"/>
  <c r="G161" i="9"/>
  <c r="I161" i="9"/>
  <c r="M161" i="9" s="1"/>
  <c r="E162" i="9"/>
  <c r="I162" i="9" s="1"/>
  <c r="L162" i="9" s="1"/>
  <c r="F162" i="9"/>
  <c r="G162" i="9"/>
  <c r="E163" i="9"/>
  <c r="F163" i="9"/>
  <c r="G163" i="9"/>
  <c r="E164" i="9"/>
  <c r="F164" i="9"/>
  <c r="G164" i="9"/>
  <c r="E165" i="9"/>
  <c r="F165" i="9"/>
  <c r="G165" i="9"/>
  <c r="E244" i="9"/>
  <c r="F244" i="9"/>
  <c r="G244" i="9"/>
  <c r="G13" i="9"/>
  <c r="F13" i="9"/>
  <c r="E13" i="9"/>
  <c r="E6" i="8"/>
  <c r="F6" i="8"/>
  <c r="G6" i="8"/>
  <c r="H6" i="8"/>
  <c r="J6" i="8" s="1"/>
  <c r="I6" i="8"/>
  <c r="L6" i="8" s="1"/>
  <c r="E7" i="8"/>
  <c r="H7" i="8" s="1"/>
  <c r="F7" i="8"/>
  <c r="G7" i="8"/>
  <c r="E8" i="8"/>
  <c r="F8" i="8"/>
  <c r="G8" i="8"/>
  <c r="E9" i="8"/>
  <c r="I9" i="8" s="1"/>
  <c r="F9" i="8"/>
  <c r="G9" i="8"/>
  <c r="H9" i="8"/>
  <c r="J9" i="8" s="1"/>
  <c r="E10" i="8"/>
  <c r="F10" i="8"/>
  <c r="G10" i="8"/>
  <c r="E11" i="8"/>
  <c r="F11" i="8"/>
  <c r="G11" i="8"/>
  <c r="E12" i="8"/>
  <c r="F12" i="8"/>
  <c r="G12" i="8"/>
  <c r="E13" i="8"/>
  <c r="F13" i="8"/>
  <c r="G13" i="8"/>
  <c r="E14" i="8"/>
  <c r="F14" i="8"/>
  <c r="G14" i="8"/>
  <c r="E15" i="8"/>
  <c r="F15" i="8"/>
  <c r="G15" i="8"/>
  <c r="E16" i="8"/>
  <c r="F16" i="8"/>
  <c r="G16" i="8"/>
  <c r="E17" i="8"/>
  <c r="F17" i="8"/>
  <c r="G17" i="8"/>
  <c r="E18" i="8"/>
  <c r="F18" i="8"/>
  <c r="G18" i="8"/>
  <c r="E19" i="8"/>
  <c r="H19" i="8" s="1"/>
  <c r="F19" i="8"/>
  <c r="I19" i="8" s="1"/>
  <c r="G19" i="8"/>
  <c r="E20" i="8"/>
  <c r="F20" i="8"/>
  <c r="G20" i="8"/>
  <c r="E21" i="8"/>
  <c r="F21" i="8"/>
  <c r="G21" i="8"/>
  <c r="E22" i="8"/>
  <c r="F22" i="8"/>
  <c r="G22" i="8"/>
  <c r="E23" i="8"/>
  <c r="F23" i="8"/>
  <c r="G23" i="8"/>
  <c r="E24" i="8"/>
  <c r="H24" i="8" s="1"/>
  <c r="F24" i="8"/>
  <c r="G24" i="8"/>
  <c r="E25" i="8"/>
  <c r="F25" i="8"/>
  <c r="G25" i="8"/>
  <c r="E26" i="8"/>
  <c r="F26" i="8"/>
  <c r="G26" i="8"/>
  <c r="E27" i="8"/>
  <c r="F27" i="8"/>
  <c r="G27" i="8"/>
  <c r="E28" i="8"/>
  <c r="F28" i="8"/>
  <c r="G28" i="8"/>
  <c r="E29" i="8"/>
  <c r="I29" i="8" s="1"/>
  <c r="F29" i="8"/>
  <c r="G29" i="8"/>
  <c r="H29" i="8"/>
  <c r="J29" i="8" s="1"/>
  <c r="E30" i="8"/>
  <c r="F30" i="8"/>
  <c r="G30" i="8"/>
  <c r="E31" i="8"/>
  <c r="H31" i="8" s="1"/>
  <c r="J31" i="8" s="1"/>
  <c r="F31" i="8"/>
  <c r="G31" i="8"/>
  <c r="E32" i="8"/>
  <c r="F32" i="8"/>
  <c r="G32" i="8"/>
  <c r="E33" i="8"/>
  <c r="F33" i="8"/>
  <c r="G33" i="8"/>
  <c r="E34" i="8"/>
  <c r="I34" i="8" s="1"/>
  <c r="F34" i="8"/>
  <c r="G34" i="8"/>
  <c r="H34" i="8"/>
  <c r="J34" i="8" s="1"/>
  <c r="E35" i="8"/>
  <c r="H35" i="8" s="1"/>
  <c r="F35" i="8"/>
  <c r="G35" i="8"/>
  <c r="E36" i="8"/>
  <c r="F36" i="8"/>
  <c r="G36" i="8"/>
  <c r="E37" i="8"/>
  <c r="F37" i="8"/>
  <c r="G37" i="8"/>
  <c r="E38" i="8"/>
  <c r="F38" i="8"/>
  <c r="G38" i="8"/>
  <c r="H38" i="8"/>
  <c r="K38" i="8" s="1"/>
  <c r="E39" i="8"/>
  <c r="F39" i="8"/>
  <c r="G39" i="8"/>
  <c r="E40" i="8"/>
  <c r="F40" i="8"/>
  <c r="G40" i="8"/>
  <c r="E41" i="8"/>
  <c r="F41" i="8"/>
  <c r="G41" i="8"/>
  <c r="E42" i="8"/>
  <c r="H42" i="8" s="1"/>
  <c r="K42" i="8" s="1"/>
  <c r="F42" i="8"/>
  <c r="G42" i="8"/>
  <c r="E43" i="8"/>
  <c r="F43" i="8"/>
  <c r="G43" i="8"/>
  <c r="E44" i="8"/>
  <c r="F44" i="8"/>
  <c r="G44" i="8"/>
  <c r="E45" i="8"/>
  <c r="F45" i="8"/>
  <c r="G45" i="8"/>
  <c r="E46" i="8"/>
  <c r="F46" i="8"/>
  <c r="G46" i="8"/>
  <c r="I46" i="8"/>
  <c r="E47" i="8"/>
  <c r="F47" i="8"/>
  <c r="G47" i="8"/>
  <c r="E48" i="8"/>
  <c r="F48" i="8"/>
  <c r="G48" i="8"/>
  <c r="E49" i="8"/>
  <c r="I49" i="8" s="1"/>
  <c r="F49" i="8"/>
  <c r="G49" i="8"/>
  <c r="H49" i="8"/>
  <c r="J49" i="8" s="1"/>
  <c r="E50" i="8"/>
  <c r="F50" i="8"/>
  <c r="H50" i="8" s="1"/>
  <c r="G50" i="8"/>
  <c r="E51" i="8"/>
  <c r="I51" i="8" s="1"/>
  <c r="F51" i="8"/>
  <c r="G51" i="8"/>
  <c r="E52" i="8"/>
  <c r="I52" i="8" s="1"/>
  <c r="F52" i="8"/>
  <c r="G52" i="8"/>
  <c r="H52" i="8"/>
  <c r="E53" i="8"/>
  <c r="F53" i="8"/>
  <c r="G53" i="8"/>
  <c r="I53" i="8"/>
  <c r="E54" i="8"/>
  <c r="F54" i="8"/>
  <c r="G54" i="8"/>
  <c r="E55" i="8"/>
  <c r="F55" i="8"/>
  <c r="G55" i="8"/>
  <c r="E56" i="8"/>
  <c r="F56" i="8"/>
  <c r="G56" i="8"/>
  <c r="E57" i="8"/>
  <c r="F57" i="8"/>
  <c r="G57" i="8"/>
  <c r="E58" i="8"/>
  <c r="H58" i="8" s="1"/>
  <c r="F58" i="8"/>
  <c r="G58" i="8"/>
  <c r="E59" i="8"/>
  <c r="H59" i="8" s="1"/>
  <c r="F59" i="8"/>
  <c r="G59" i="8"/>
  <c r="E60" i="8"/>
  <c r="F60" i="8"/>
  <c r="H60" i="8" s="1"/>
  <c r="G60" i="8"/>
  <c r="E61" i="8"/>
  <c r="I61" i="8" s="1"/>
  <c r="F61" i="8"/>
  <c r="G61" i="8"/>
  <c r="E62" i="8"/>
  <c r="F62" i="8"/>
  <c r="G62" i="8"/>
  <c r="E63" i="8"/>
  <c r="F63" i="8"/>
  <c r="G63" i="8"/>
  <c r="E64" i="8"/>
  <c r="F64" i="8"/>
  <c r="I64" i="8" s="1"/>
  <c r="G64" i="8"/>
  <c r="E65" i="8"/>
  <c r="F65" i="8"/>
  <c r="G65" i="8"/>
  <c r="E66" i="8"/>
  <c r="F66" i="8"/>
  <c r="H66" i="8" s="1"/>
  <c r="K66" i="8" s="1"/>
  <c r="G66" i="8"/>
  <c r="I66" i="8"/>
  <c r="E67" i="8"/>
  <c r="F67" i="8"/>
  <c r="G67" i="8"/>
  <c r="E68" i="8"/>
  <c r="H68" i="8" s="1"/>
  <c r="F68" i="8"/>
  <c r="G68" i="8"/>
  <c r="E69" i="8"/>
  <c r="I69" i="8" s="1"/>
  <c r="F69" i="8"/>
  <c r="G69" i="8"/>
  <c r="E70" i="8"/>
  <c r="F70" i="8"/>
  <c r="G70" i="8"/>
  <c r="E71" i="8"/>
  <c r="H71" i="8" s="1"/>
  <c r="J71" i="8" s="1"/>
  <c r="F71" i="8"/>
  <c r="G71" i="8"/>
  <c r="E72" i="8"/>
  <c r="F72" i="8"/>
  <c r="G72" i="8"/>
  <c r="E73" i="8"/>
  <c r="F73" i="8"/>
  <c r="G73" i="8"/>
  <c r="E74" i="8"/>
  <c r="F74" i="8"/>
  <c r="G74" i="8"/>
  <c r="I74" i="8"/>
  <c r="M74" i="8" s="1"/>
  <c r="E75" i="8"/>
  <c r="H75" i="8" s="1"/>
  <c r="F75" i="8"/>
  <c r="G75" i="8"/>
  <c r="E76" i="8"/>
  <c r="H76" i="8" s="1"/>
  <c r="K76" i="8" s="1"/>
  <c r="F76" i="8"/>
  <c r="G76" i="8"/>
  <c r="E77" i="8"/>
  <c r="F77" i="8"/>
  <c r="G77" i="8"/>
  <c r="E78" i="8"/>
  <c r="F78" i="8"/>
  <c r="H78" i="8" s="1"/>
  <c r="J78" i="8" s="1"/>
  <c r="G78" i="8"/>
  <c r="E79" i="8"/>
  <c r="F79" i="8"/>
  <c r="G79" i="8"/>
  <c r="E80" i="8"/>
  <c r="I80" i="8" s="1"/>
  <c r="M80" i="8" s="1"/>
  <c r="F80" i="8"/>
  <c r="G80" i="8"/>
  <c r="E81" i="8"/>
  <c r="F81" i="8"/>
  <c r="G81" i="8"/>
  <c r="E82" i="8"/>
  <c r="F82" i="8"/>
  <c r="G82" i="8"/>
  <c r="E83" i="8"/>
  <c r="F83" i="8"/>
  <c r="G83" i="8"/>
  <c r="E84" i="8"/>
  <c r="F84" i="8"/>
  <c r="G84" i="8"/>
  <c r="E85" i="8"/>
  <c r="F85" i="8"/>
  <c r="G85" i="8"/>
  <c r="H85" i="8"/>
  <c r="J85" i="8" s="1"/>
  <c r="E86" i="8"/>
  <c r="F86" i="8"/>
  <c r="G86" i="8"/>
  <c r="E87" i="8"/>
  <c r="F87" i="8"/>
  <c r="G87" i="8"/>
  <c r="E88" i="8"/>
  <c r="F88" i="8"/>
  <c r="G88" i="8"/>
  <c r="E89" i="8"/>
  <c r="H89" i="8" s="1"/>
  <c r="F89" i="8"/>
  <c r="G89" i="8"/>
  <c r="E90" i="8"/>
  <c r="F90" i="8"/>
  <c r="G90" i="8"/>
  <c r="E91" i="8"/>
  <c r="I91" i="8" s="1"/>
  <c r="L91" i="8" s="1"/>
  <c r="F91" i="8"/>
  <c r="G91" i="8"/>
  <c r="H91" i="8"/>
  <c r="J91" i="8" s="1"/>
  <c r="E92" i="8"/>
  <c r="F92" i="8"/>
  <c r="G92" i="8"/>
  <c r="E93" i="8"/>
  <c r="F93" i="8"/>
  <c r="G93" i="8"/>
  <c r="E94" i="8"/>
  <c r="I94" i="8" s="1"/>
  <c r="F94" i="8"/>
  <c r="G94" i="8"/>
  <c r="E95" i="8"/>
  <c r="F95" i="8"/>
  <c r="G95" i="8"/>
  <c r="E96" i="8"/>
  <c r="H96" i="8" s="1"/>
  <c r="F96" i="8"/>
  <c r="G96" i="8"/>
  <c r="E97" i="8"/>
  <c r="F97" i="8"/>
  <c r="G97" i="8"/>
  <c r="E98" i="8"/>
  <c r="F98" i="8"/>
  <c r="G98" i="8"/>
  <c r="E99" i="8"/>
  <c r="H99" i="8" s="1"/>
  <c r="F99" i="8"/>
  <c r="G99" i="8"/>
  <c r="E100" i="8"/>
  <c r="H100" i="8" s="1"/>
  <c r="F100" i="8"/>
  <c r="G100" i="8"/>
  <c r="E101" i="8"/>
  <c r="F101" i="8"/>
  <c r="G101" i="8"/>
  <c r="H101" i="8"/>
  <c r="E102" i="8"/>
  <c r="F102" i="8"/>
  <c r="G102" i="8"/>
  <c r="E103" i="8"/>
  <c r="F103" i="8"/>
  <c r="G103" i="8"/>
  <c r="E104" i="8"/>
  <c r="I104" i="8" s="1"/>
  <c r="L104" i="8" s="1"/>
  <c r="F104" i="8"/>
  <c r="G104" i="8"/>
  <c r="H104" i="8"/>
  <c r="K104" i="8" s="1"/>
  <c r="E105" i="8"/>
  <c r="F105" i="8"/>
  <c r="G105" i="8"/>
  <c r="E106" i="8"/>
  <c r="H106" i="8" s="1"/>
  <c r="J106" i="8" s="1"/>
  <c r="F106" i="8"/>
  <c r="G106" i="8"/>
  <c r="E107" i="8"/>
  <c r="F107" i="8"/>
  <c r="G107" i="8"/>
  <c r="I107" i="8"/>
  <c r="E108" i="8"/>
  <c r="F108" i="8"/>
  <c r="G108" i="8"/>
  <c r="E109" i="8"/>
  <c r="H109" i="8" s="1"/>
  <c r="F109" i="8"/>
  <c r="G109" i="8"/>
  <c r="E110" i="8"/>
  <c r="F110" i="8"/>
  <c r="G110" i="8"/>
  <c r="E111" i="8"/>
  <c r="F111" i="8"/>
  <c r="H111" i="8" s="1"/>
  <c r="G111" i="8"/>
  <c r="E112" i="8"/>
  <c r="F112" i="8"/>
  <c r="G112" i="8"/>
  <c r="E113" i="8"/>
  <c r="F113" i="8"/>
  <c r="G113" i="8"/>
  <c r="E114" i="8"/>
  <c r="F114" i="8"/>
  <c r="H114" i="8" s="1"/>
  <c r="K114" i="8" s="1"/>
  <c r="G114" i="8"/>
  <c r="E115" i="8"/>
  <c r="F115" i="8"/>
  <c r="G115" i="8"/>
  <c r="E116" i="8"/>
  <c r="H116" i="8" s="1"/>
  <c r="F116" i="8"/>
  <c r="G116" i="8"/>
  <c r="I116" i="8"/>
  <c r="L116" i="8" s="1"/>
  <c r="E117" i="8"/>
  <c r="F117" i="8"/>
  <c r="G117" i="8"/>
  <c r="I117" i="8"/>
  <c r="E118" i="8"/>
  <c r="H118" i="8" s="1"/>
  <c r="F118" i="8"/>
  <c r="G118" i="8"/>
  <c r="E119" i="8"/>
  <c r="F119" i="8"/>
  <c r="H119" i="8" s="1"/>
  <c r="G119" i="8"/>
  <c r="E120" i="8"/>
  <c r="H120" i="8" s="1"/>
  <c r="F120" i="8"/>
  <c r="G120" i="8"/>
  <c r="E121" i="8"/>
  <c r="F121" i="8"/>
  <c r="G121" i="8"/>
  <c r="E122" i="8"/>
  <c r="F122" i="8"/>
  <c r="G122" i="8"/>
  <c r="E123" i="8"/>
  <c r="F123" i="8"/>
  <c r="G123" i="8"/>
  <c r="E124" i="8"/>
  <c r="I124" i="8" s="1"/>
  <c r="F124" i="8"/>
  <c r="G124" i="8"/>
  <c r="E125" i="8"/>
  <c r="F125" i="8"/>
  <c r="G125" i="8"/>
  <c r="E126" i="8"/>
  <c r="F126" i="8"/>
  <c r="G126" i="8"/>
  <c r="E127" i="8"/>
  <c r="H127" i="8" s="1"/>
  <c r="F127" i="8"/>
  <c r="G127" i="8"/>
  <c r="E128" i="8"/>
  <c r="F128" i="8"/>
  <c r="G128" i="8"/>
  <c r="E129" i="8"/>
  <c r="F129" i="8"/>
  <c r="G129" i="8"/>
  <c r="H129" i="8"/>
  <c r="K129" i="8" s="1"/>
  <c r="I129" i="8"/>
  <c r="E130" i="8"/>
  <c r="F130" i="8"/>
  <c r="G130" i="8"/>
  <c r="E131" i="8"/>
  <c r="F131" i="8"/>
  <c r="G131" i="8"/>
  <c r="E132" i="8"/>
  <c r="F132" i="8"/>
  <c r="H132" i="8" s="1"/>
  <c r="G132" i="8"/>
  <c r="E133" i="8"/>
  <c r="F133" i="8"/>
  <c r="G133" i="8"/>
  <c r="E134" i="8"/>
  <c r="F134" i="8"/>
  <c r="G134" i="8"/>
  <c r="E135" i="8"/>
  <c r="F135" i="8"/>
  <c r="G135" i="8"/>
  <c r="E136" i="8"/>
  <c r="F136" i="8"/>
  <c r="G136" i="8"/>
  <c r="E137" i="8"/>
  <c r="F137" i="8"/>
  <c r="G137" i="8"/>
  <c r="E138" i="8"/>
  <c r="F138" i="8"/>
  <c r="G138" i="8"/>
  <c r="E139" i="8"/>
  <c r="H139" i="8" s="1"/>
  <c r="F139" i="8"/>
  <c r="G139" i="8"/>
  <c r="E140" i="8"/>
  <c r="I140" i="8" s="1"/>
  <c r="L140" i="8" s="1"/>
  <c r="F140" i="8"/>
  <c r="G140" i="8"/>
  <c r="E141" i="8"/>
  <c r="F141" i="8"/>
  <c r="G141" i="8"/>
  <c r="E142" i="8"/>
  <c r="H142" i="8" s="1"/>
  <c r="F142" i="8"/>
  <c r="G142" i="8"/>
  <c r="E143" i="8"/>
  <c r="F143" i="8"/>
  <c r="G143" i="8"/>
  <c r="E144" i="8"/>
  <c r="H144" i="8" s="1"/>
  <c r="F144" i="8"/>
  <c r="G144" i="8"/>
  <c r="E145" i="8"/>
  <c r="F145" i="8"/>
  <c r="G145" i="8"/>
  <c r="E146" i="8"/>
  <c r="F146" i="8"/>
  <c r="G146" i="8"/>
  <c r="E147" i="8"/>
  <c r="F147" i="8"/>
  <c r="H147" i="8" s="1"/>
  <c r="G147" i="8"/>
  <c r="E148" i="8"/>
  <c r="F148" i="8"/>
  <c r="G148" i="8"/>
  <c r="E149" i="8"/>
  <c r="F149" i="8"/>
  <c r="G149" i="8"/>
  <c r="E150" i="8"/>
  <c r="F150" i="8"/>
  <c r="G150" i="8"/>
  <c r="E151" i="8"/>
  <c r="F151" i="8"/>
  <c r="G151" i="8"/>
  <c r="E152" i="8"/>
  <c r="F152" i="8"/>
  <c r="G152" i="8"/>
  <c r="E153" i="8"/>
  <c r="F153" i="8"/>
  <c r="G153" i="8"/>
  <c r="E154" i="8"/>
  <c r="F154" i="8"/>
  <c r="G154" i="8"/>
  <c r="E155" i="8"/>
  <c r="F155" i="8"/>
  <c r="G155" i="8"/>
  <c r="E156" i="8"/>
  <c r="F156" i="8"/>
  <c r="G156" i="8"/>
  <c r="E157" i="8"/>
  <c r="F157" i="8"/>
  <c r="I157" i="8" s="1"/>
  <c r="L157" i="8" s="1"/>
  <c r="G157" i="8"/>
  <c r="E158" i="8"/>
  <c r="F158" i="8"/>
  <c r="G158" i="8"/>
  <c r="E159" i="8"/>
  <c r="F159" i="8"/>
  <c r="G159" i="8"/>
  <c r="E160" i="8"/>
  <c r="F160" i="8"/>
  <c r="G160" i="8"/>
  <c r="E161" i="8"/>
  <c r="F161" i="8"/>
  <c r="G161" i="8"/>
  <c r="I161" i="8"/>
  <c r="E162" i="8"/>
  <c r="H162" i="8" s="1"/>
  <c r="F162" i="8"/>
  <c r="G162" i="8"/>
  <c r="E163" i="8"/>
  <c r="H163" i="8" s="1"/>
  <c r="K163" i="8" s="1"/>
  <c r="F163" i="8"/>
  <c r="G163" i="8"/>
  <c r="E164" i="8"/>
  <c r="F164" i="8"/>
  <c r="G164" i="8"/>
  <c r="E165" i="8"/>
  <c r="F165" i="8"/>
  <c r="G165" i="8"/>
  <c r="E166" i="8"/>
  <c r="F166" i="8"/>
  <c r="G166" i="8"/>
  <c r="E167" i="8"/>
  <c r="F167" i="8"/>
  <c r="G167" i="8"/>
  <c r="E168" i="8"/>
  <c r="F168" i="8"/>
  <c r="G168" i="8"/>
  <c r="E169" i="8"/>
  <c r="I169" i="8" s="1"/>
  <c r="F169" i="8"/>
  <c r="G169" i="8"/>
  <c r="E170" i="8"/>
  <c r="F170" i="8"/>
  <c r="H170" i="8" s="1"/>
  <c r="J170" i="8" s="1"/>
  <c r="G170" i="8"/>
  <c r="E171" i="8"/>
  <c r="F171" i="8"/>
  <c r="G171" i="8"/>
  <c r="E172" i="8"/>
  <c r="H172" i="8" s="1"/>
  <c r="J172" i="8" s="1"/>
  <c r="F172" i="8"/>
  <c r="G172" i="8"/>
  <c r="E173" i="8"/>
  <c r="F173" i="8"/>
  <c r="G173" i="8"/>
  <c r="E174" i="8"/>
  <c r="H174" i="8" s="1"/>
  <c r="F174" i="8"/>
  <c r="I174" i="8" s="1"/>
  <c r="M174" i="8" s="1"/>
  <c r="G174" i="8"/>
  <c r="E175" i="8"/>
  <c r="F175" i="8"/>
  <c r="G175" i="8"/>
  <c r="E176" i="8"/>
  <c r="H176" i="8" s="1"/>
  <c r="F176" i="8"/>
  <c r="G176" i="8"/>
  <c r="I176" i="8"/>
  <c r="L176" i="8" s="1"/>
  <c r="E177" i="8"/>
  <c r="F177" i="8"/>
  <c r="G177" i="8"/>
  <c r="E178" i="8"/>
  <c r="F178" i="8"/>
  <c r="G178" i="8"/>
  <c r="E179" i="8"/>
  <c r="F179" i="8"/>
  <c r="G179" i="8"/>
  <c r="E180" i="8"/>
  <c r="F180" i="8"/>
  <c r="G180" i="8"/>
  <c r="E181" i="8"/>
  <c r="F181" i="8"/>
  <c r="H181" i="8" s="1"/>
  <c r="G181" i="8"/>
  <c r="E182" i="8"/>
  <c r="F182" i="8"/>
  <c r="G182" i="8"/>
  <c r="I182" i="8"/>
  <c r="L182" i="8" s="1"/>
  <c r="E183" i="8"/>
  <c r="F183" i="8"/>
  <c r="G183" i="8"/>
  <c r="E184" i="8"/>
  <c r="H184" i="8" s="1"/>
  <c r="F184" i="8"/>
  <c r="G184" i="8"/>
  <c r="E185" i="8"/>
  <c r="F185" i="8"/>
  <c r="G185" i="8"/>
  <c r="E186" i="8"/>
  <c r="F186" i="8"/>
  <c r="G186" i="8"/>
  <c r="E187" i="8"/>
  <c r="F187" i="8"/>
  <c r="G187" i="8"/>
  <c r="E188" i="8"/>
  <c r="F188" i="8"/>
  <c r="G188" i="8"/>
  <c r="E189" i="8"/>
  <c r="F189" i="8"/>
  <c r="G189" i="8"/>
  <c r="E190" i="8"/>
  <c r="H190" i="8" s="1"/>
  <c r="F190" i="8"/>
  <c r="G190" i="8"/>
  <c r="E191" i="8"/>
  <c r="F191" i="8"/>
  <c r="G191" i="8"/>
  <c r="E192" i="8"/>
  <c r="F192" i="8"/>
  <c r="G192" i="8"/>
  <c r="E193" i="8"/>
  <c r="H193" i="8" s="1"/>
  <c r="J193" i="8" s="1"/>
  <c r="F193" i="8"/>
  <c r="G193" i="8"/>
  <c r="E194" i="8"/>
  <c r="H194" i="8" s="1"/>
  <c r="J194" i="8" s="1"/>
  <c r="F194" i="8"/>
  <c r="G194" i="8"/>
  <c r="E195" i="8"/>
  <c r="F195" i="8"/>
  <c r="G195" i="8"/>
  <c r="E196" i="8"/>
  <c r="I196" i="8" s="1"/>
  <c r="L196" i="8" s="1"/>
  <c r="F196" i="8"/>
  <c r="G196" i="8"/>
  <c r="H196" i="8"/>
  <c r="J196" i="8" s="1"/>
  <c r="E197" i="8"/>
  <c r="H197" i="8" s="1"/>
  <c r="J197" i="8" s="1"/>
  <c r="F197" i="8"/>
  <c r="G197" i="8"/>
  <c r="I197" i="8"/>
  <c r="M197" i="8" s="1"/>
  <c r="E198" i="8"/>
  <c r="F198" i="8"/>
  <c r="G198" i="8"/>
  <c r="E199" i="8"/>
  <c r="F199" i="8"/>
  <c r="G199" i="8"/>
  <c r="E200" i="8"/>
  <c r="I200" i="8" s="1"/>
  <c r="L200" i="8" s="1"/>
  <c r="F200" i="8"/>
  <c r="G200" i="8"/>
  <c r="E201" i="8"/>
  <c r="F201" i="8"/>
  <c r="G201" i="8"/>
  <c r="E202" i="8"/>
  <c r="F202" i="8"/>
  <c r="G202" i="8"/>
  <c r="E203" i="8"/>
  <c r="F203" i="8"/>
  <c r="G203" i="8"/>
  <c r="E204" i="8"/>
  <c r="F204" i="8"/>
  <c r="G204" i="8"/>
  <c r="E205" i="8"/>
  <c r="F205" i="8"/>
  <c r="G205" i="8"/>
  <c r="E206" i="8"/>
  <c r="F206" i="8"/>
  <c r="G206" i="8"/>
  <c r="E207" i="8"/>
  <c r="F207" i="8"/>
  <c r="G207" i="8"/>
  <c r="I207" i="8"/>
  <c r="M207" i="8" s="1"/>
  <c r="E208" i="8"/>
  <c r="F208" i="8"/>
  <c r="G208" i="8"/>
  <c r="E209" i="8"/>
  <c r="F209" i="8"/>
  <c r="G209" i="8"/>
  <c r="E210" i="8"/>
  <c r="F210" i="8"/>
  <c r="G210" i="8"/>
  <c r="E211" i="8"/>
  <c r="H211" i="8" s="1"/>
  <c r="J211" i="8" s="1"/>
  <c r="F211" i="8"/>
  <c r="G211" i="8"/>
  <c r="I211" i="8"/>
  <c r="L211" i="8" s="1"/>
  <c r="E212" i="8"/>
  <c r="F212" i="8"/>
  <c r="I212" i="8" s="1"/>
  <c r="G212" i="8"/>
  <c r="E213" i="8"/>
  <c r="F213" i="8"/>
  <c r="I213" i="8" s="1"/>
  <c r="L213" i="8" s="1"/>
  <c r="G213" i="8"/>
  <c r="E214" i="8"/>
  <c r="F214" i="8"/>
  <c r="G214" i="8"/>
  <c r="E215" i="8"/>
  <c r="H215" i="8" s="1"/>
  <c r="K215" i="8" s="1"/>
  <c r="F215" i="8"/>
  <c r="G215" i="8"/>
  <c r="E216" i="8"/>
  <c r="H216" i="8" s="1"/>
  <c r="K216" i="8" s="1"/>
  <c r="F216" i="8"/>
  <c r="G216" i="8"/>
  <c r="E217" i="8"/>
  <c r="F217" i="8"/>
  <c r="G217" i="8"/>
  <c r="E218" i="8"/>
  <c r="F218" i="8"/>
  <c r="G218" i="8"/>
  <c r="H218" i="8"/>
  <c r="E219" i="8"/>
  <c r="F219" i="8"/>
  <c r="G219" i="8"/>
  <c r="E220" i="8"/>
  <c r="F220" i="8"/>
  <c r="G220" i="8"/>
  <c r="E221" i="8"/>
  <c r="F221" i="8"/>
  <c r="G221" i="8"/>
  <c r="E222" i="8"/>
  <c r="F222" i="8"/>
  <c r="G222" i="8"/>
  <c r="E223" i="8"/>
  <c r="H223" i="8" s="1"/>
  <c r="F223" i="8"/>
  <c r="G223" i="8"/>
  <c r="E224" i="8"/>
  <c r="F224" i="8"/>
  <c r="G224" i="8"/>
  <c r="E225" i="8"/>
  <c r="F225" i="8"/>
  <c r="G225" i="8"/>
  <c r="E226" i="8"/>
  <c r="F226" i="8"/>
  <c r="G226" i="8"/>
  <c r="E227" i="8"/>
  <c r="F227" i="8"/>
  <c r="G227" i="8"/>
  <c r="E228" i="8"/>
  <c r="I228" i="8" s="1"/>
  <c r="F228" i="8"/>
  <c r="G228" i="8"/>
  <c r="E229" i="8"/>
  <c r="F229" i="8"/>
  <c r="G229" i="8"/>
  <c r="E230" i="8"/>
  <c r="F230" i="8"/>
  <c r="G230" i="8"/>
  <c r="E231" i="8"/>
  <c r="H231" i="8" s="1"/>
  <c r="F231" i="8"/>
  <c r="G231" i="8"/>
  <c r="E232" i="8"/>
  <c r="F232" i="8"/>
  <c r="I232" i="8" s="1"/>
  <c r="L232" i="8" s="1"/>
  <c r="G232" i="8"/>
  <c r="E233" i="8"/>
  <c r="F233" i="8"/>
  <c r="G233" i="8"/>
  <c r="E234" i="8"/>
  <c r="F234" i="8"/>
  <c r="G234" i="8"/>
  <c r="E235" i="8"/>
  <c r="F235" i="8"/>
  <c r="G235" i="8"/>
  <c r="E236" i="8"/>
  <c r="F236" i="8"/>
  <c r="G236" i="8"/>
  <c r="E237" i="8"/>
  <c r="F237" i="8"/>
  <c r="I237" i="8" s="1"/>
  <c r="G237" i="8"/>
  <c r="E238" i="8"/>
  <c r="H238" i="8" s="1"/>
  <c r="J238" i="8" s="1"/>
  <c r="F238" i="8"/>
  <c r="G238" i="8"/>
  <c r="E239" i="8"/>
  <c r="I239" i="8" s="1"/>
  <c r="F239" i="8"/>
  <c r="G239" i="8"/>
  <c r="E240" i="8"/>
  <c r="F240" i="8"/>
  <c r="G240" i="8"/>
  <c r="E241" i="8"/>
  <c r="I241" i="8" s="1"/>
  <c r="F241" i="8"/>
  <c r="G241" i="8"/>
  <c r="H241" i="8"/>
  <c r="E242" i="8"/>
  <c r="F242" i="8"/>
  <c r="G242" i="8"/>
  <c r="E243" i="8"/>
  <c r="F243" i="8"/>
  <c r="G243" i="8"/>
  <c r="E244" i="8"/>
  <c r="F244" i="8"/>
  <c r="G244" i="8"/>
  <c r="E245" i="8"/>
  <c r="F245" i="8"/>
  <c r="G245" i="8"/>
  <c r="E246" i="8"/>
  <c r="F246" i="8"/>
  <c r="G246" i="8"/>
  <c r="E247" i="8"/>
  <c r="H247" i="8" s="1"/>
  <c r="F247" i="8"/>
  <c r="G247" i="8"/>
  <c r="E248" i="8"/>
  <c r="I248" i="8" s="1"/>
  <c r="F248" i="8"/>
  <c r="G248" i="8"/>
  <c r="E249" i="8"/>
  <c r="F249" i="8"/>
  <c r="G249" i="8"/>
  <c r="E250" i="8"/>
  <c r="H250" i="8" s="1"/>
  <c r="K250" i="8" s="1"/>
  <c r="F250" i="8"/>
  <c r="G250" i="8"/>
  <c r="I250" i="8"/>
  <c r="L250" i="8" s="1"/>
  <c r="E251" i="8"/>
  <c r="F251" i="8"/>
  <c r="G251" i="8"/>
  <c r="E252" i="8"/>
  <c r="H252" i="8" s="1"/>
  <c r="F252" i="8"/>
  <c r="G252" i="8"/>
  <c r="E253" i="8"/>
  <c r="F253" i="8"/>
  <c r="I253" i="8" s="1"/>
  <c r="G253" i="8"/>
  <c r="E254" i="8"/>
  <c r="H254" i="8" s="1"/>
  <c r="F254" i="8"/>
  <c r="G254" i="8"/>
  <c r="E255" i="8"/>
  <c r="H255" i="8" s="1"/>
  <c r="F255" i="8"/>
  <c r="G255" i="8"/>
  <c r="E256" i="8"/>
  <c r="H256" i="8" s="1"/>
  <c r="K256" i="8" s="1"/>
  <c r="F256" i="8"/>
  <c r="G256" i="8"/>
  <c r="E257" i="8"/>
  <c r="F257" i="8"/>
  <c r="G257" i="8"/>
  <c r="E258" i="8"/>
  <c r="F258" i="8"/>
  <c r="G258" i="8"/>
  <c r="E259" i="8"/>
  <c r="F259" i="8"/>
  <c r="G259" i="8"/>
  <c r="E260" i="8"/>
  <c r="F260" i="8"/>
  <c r="G260" i="8"/>
  <c r="E261" i="8"/>
  <c r="H261" i="8" s="1"/>
  <c r="K261" i="8" s="1"/>
  <c r="F261" i="8"/>
  <c r="G261" i="8"/>
  <c r="I261" i="8"/>
  <c r="L261" i="8" s="1"/>
  <c r="E262" i="8"/>
  <c r="F262" i="8"/>
  <c r="G262" i="8"/>
  <c r="E263" i="8"/>
  <c r="F263" i="8"/>
  <c r="G263" i="8"/>
  <c r="E264" i="8"/>
  <c r="H264" i="8" s="1"/>
  <c r="F264" i="8"/>
  <c r="G264" i="8"/>
  <c r="I264" i="8"/>
  <c r="M264" i="8" s="1"/>
  <c r="E265" i="8"/>
  <c r="F265" i="8"/>
  <c r="G265" i="8"/>
  <c r="H265" i="8"/>
  <c r="E266" i="8"/>
  <c r="F266" i="8"/>
  <c r="G266" i="8"/>
  <c r="E267" i="8"/>
  <c r="F267" i="8"/>
  <c r="H267" i="8" s="1"/>
  <c r="K267" i="8" s="1"/>
  <c r="G267" i="8"/>
  <c r="E268" i="8"/>
  <c r="F268" i="8"/>
  <c r="G268" i="8"/>
  <c r="E269" i="8"/>
  <c r="F269" i="8"/>
  <c r="G269" i="8"/>
  <c r="E270" i="8"/>
  <c r="F270" i="8"/>
  <c r="G270" i="8"/>
  <c r="E271" i="8"/>
  <c r="I271" i="8" s="1"/>
  <c r="F271" i="8"/>
  <c r="G271" i="8"/>
  <c r="H271" i="8"/>
  <c r="K271" i="8" s="1"/>
  <c r="E272" i="8"/>
  <c r="H272" i="8" s="1"/>
  <c r="F272" i="8"/>
  <c r="G272" i="8"/>
  <c r="E273" i="8"/>
  <c r="F273" i="8"/>
  <c r="G273" i="8"/>
  <c r="E274" i="8"/>
  <c r="F274" i="8"/>
  <c r="G274" i="8"/>
  <c r="H274" i="8"/>
  <c r="J274" i="8" s="1"/>
  <c r="I274" i="8"/>
  <c r="M274" i="8" s="1"/>
  <c r="E275" i="8"/>
  <c r="H275" i="8" s="1"/>
  <c r="F275" i="8"/>
  <c r="G275" i="8"/>
  <c r="E276" i="8"/>
  <c r="F276" i="8"/>
  <c r="H276" i="8" s="1"/>
  <c r="G276" i="8"/>
  <c r="E277" i="8"/>
  <c r="H277" i="8" s="1"/>
  <c r="K277" i="8" s="1"/>
  <c r="F277" i="8"/>
  <c r="G277" i="8"/>
  <c r="I277" i="8"/>
  <c r="E278" i="8"/>
  <c r="F278" i="8"/>
  <c r="G278" i="8"/>
  <c r="E279" i="8"/>
  <c r="H279" i="8" s="1"/>
  <c r="K279" i="8" s="1"/>
  <c r="F279" i="8"/>
  <c r="G279" i="8"/>
  <c r="E280" i="8"/>
  <c r="H280" i="8" s="1"/>
  <c r="F280" i="8"/>
  <c r="G280" i="8"/>
  <c r="E281" i="8"/>
  <c r="F281" i="8"/>
  <c r="G281" i="8"/>
  <c r="E282" i="8"/>
  <c r="H282" i="8" s="1"/>
  <c r="F282" i="8"/>
  <c r="G282" i="8"/>
  <c r="E283" i="8"/>
  <c r="F283" i="8"/>
  <c r="G283" i="8"/>
  <c r="E284" i="8"/>
  <c r="F284" i="8"/>
  <c r="G284" i="8"/>
  <c r="E285" i="8"/>
  <c r="F285" i="8"/>
  <c r="G285" i="8"/>
  <c r="E286" i="8"/>
  <c r="F286" i="8"/>
  <c r="G286" i="8"/>
  <c r="E287" i="8"/>
  <c r="F287" i="8"/>
  <c r="G287" i="8"/>
  <c r="E288" i="8"/>
  <c r="F288" i="8"/>
  <c r="G288" i="8"/>
  <c r="E289" i="8"/>
  <c r="H289" i="8" s="1"/>
  <c r="F289" i="8"/>
  <c r="G289" i="8"/>
  <c r="E290" i="8"/>
  <c r="H290" i="8" s="1"/>
  <c r="F290" i="8"/>
  <c r="G290" i="8"/>
  <c r="E291" i="8"/>
  <c r="F291" i="8"/>
  <c r="I291" i="8" s="1"/>
  <c r="L291" i="8" s="1"/>
  <c r="G291" i="8"/>
  <c r="H291" i="8"/>
  <c r="K291" i="8" s="1"/>
  <c r="E292" i="8"/>
  <c r="F292" i="8"/>
  <c r="G292" i="8"/>
  <c r="E293" i="8"/>
  <c r="F293" i="8"/>
  <c r="G293" i="8"/>
  <c r="E294" i="8"/>
  <c r="F294" i="8"/>
  <c r="G294" i="8"/>
  <c r="E295" i="8"/>
  <c r="F295" i="8"/>
  <c r="G295" i="8"/>
  <c r="E296" i="8"/>
  <c r="H296" i="8" s="1"/>
  <c r="F296" i="8"/>
  <c r="G296" i="8"/>
  <c r="E297" i="8"/>
  <c r="F297" i="8"/>
  <c r="G297" i="8"/>
  <c r="E298" i="8"/>
  <c r="F298" i="8"/>
  <c r="G298" i="8"/>
  <c r="E299" i="8"/>
  <c r="H299" i="8" s="1"/>
  <c r="K299" i="8" s="1"/>
  <c r="F299" i="8"/>
  <c r="G299" i="8"/>
  <c r="E300" i="8"/>
  <c r="F300" i="8"/>
  <c r="G300" i="8"/>
  <c r="E301" i="8"/>
  <c r="F301" i="8"/>
  <c r="G301" i="8"/>
  <c r="E2" i="8"/>
  <c r="F2" i="8"/>
  <c r="G2" i="8"/>
  <c r="E3" i="8"/>
  <c r="F3" i="8"/>
  <c r="G3" i="8"/>
  <c r="E4" i="8"/>
  <c r="H4" i="8" s="1"/>
  <c r="F4" i="8"/>
  <c r="G4" i="8"/>
  <c r="G5" i="8"/>
  <c r="F5" i="8"/>
  <c r="E5" i="8"/>
  <c r="G301" i="7"/>
  <c r="F301" i="7"/>
  <c r="E301" i="7"/>
  <c r="G300" i="7"/>
  <c r="F300" i="7"/>
  <c r="E300" i="7"/>
  <c r="I299" i="7"/>
  <c r="M299" i="7" s="1"/>
  <c r="G299" i="7"/>
  <c r="F299" i="7"/>
  <c r="H299" i="7" s="1"/>
  <c r="E299" i="7"/>
  <c r="G298" i="7"/>
  <c r="F298" i="7"/>
  <c r="E298" i="7"/>
  <c r="G297" i="7"/>
  <c r="F297" i="7"/>
  <c r="E297" i="7"/>
  <c r="H297" i="7" s="1"/>
  <c r="K297" i="7" s="1"/>
  <c r="G296" i="7"/>
  <c r="F296" i="7"/>
  <c r="E296" i="7"/>
  <c r="G295" i="7"/>
  <c r="F295" i="7"/>
  <c r="E295" i="7"/>
  <c r="I295" i="7" s="1"/>
  <c r="L295" i="7" s="1"/>
  <c r="I294" i="7"/>
  <c r="M294" i="7" s="1"/>
  <c r="G294" i="7"/>
  <c r="F294" i="7"/>
  <c r="E294" i="7"/>
  <c r="H294" i="7" s="1"/>
  <c r="G293" i="7"/>
  <c r="F293" i="7"/>
  <c r="E293" i="7"/>
  <c r="G292" i="7"/>
  <c r="F292" i="7"/>
  <c r="E292" i="7"/>
  <c r="G291" i="7"/>
  <c r="F291" i="7"/>
  <c r="E291" i="7"/>
  <c r="G290" i="7"/>
  <c r="F290" i="7"/>
  <c r="E290" i="7"/>
  <c r="G289" i="7"/>
  <c r="F289" i="7"/>
  <c r="E289" i="7"/>
  <c r="H289" i="7" s="1"/>
  <c r="J289" i="7" s="1"/>
  <c r="G288" i="7"/>
  <c r="F288" i="7"/>
  <c r="E288" i="7"/>
  <c r="G287" i="7"/>
  <c r="F287" i="7"/>
  <c r="E287" i="7"/>
  <c r="G286" i="7"/>
  <c r="F286" i="7"/>
  <c r="E286" i="7"/>
  <c r="G285" i="7"/>
  <c r="F285" i="7"/>
  <c r="E285" i="7"/>
  <c r="G284" i="7"/>
  <c r="F284" i="7"/>
  <c r="I284" i="7" s="1"/>
  <c r="E284" i="7"/>
  <c r="G283" i="7"/>
  <c r="F283" i="7"/>
  <c r="E283" i="7"/>
  <c r="G282" i="7"/>
  <c r="F282" i="7"/>
  <c r="E282" i="7"/>
  <c r="G281" i="7"/>
  <c r="F281" i="7"/>
  <c r="E281" i="7"/>
  <c r="G280" i="7"/>
  <c r="F280" i="7"/>
  <c r="E280" i="7"/>
  <c r="G279" i="7"/>
  <c r="F279" i="7"/>
  <c r="E279" i="7"/>
  <c r="G278" i="7"/>
  <c r="F278" i="7"/>
  <c r="E278" i="7"/>
  <c r="G277" i="7"/>
  <c r="F277" i="7"/>
  <c r="E277" i="7"/>
  <c r="H277" i="7" s="1"/>
  <c r="J277" i="7" s="1"/>
  <c r="G276" i="7"/>
  <c r="F276" i="7"/>
  <c r="E276" i="7"/>
  <c r="G275" i="7"/>
  <c r="F275" i="7"/>
  <c r="E275" i="7"/>
  <c r="G274" i="7"/>
  <c r="F274" i="7"/>
  <c r="E274" i="7"/>
  <c r="G273" i="7"/>
  <c r="F273" i="7"/>
  <c r="E273" i="7"/>
  <c r="H273" i="7" s="1"/>
  <c r="J273" i="7" s="1"/>
  <c r="G272" i="7"/>
  <c r="F272" i="7"/>
  <c r="E272" i="7"/>
  <c r="G271" i="7"/>
  <c r="F271" i="7"/>
  <c r="E271" i="7"/>
  <c r="I271" i="7" s="1"/>
  <c r="G270" i="7"/>
  <c r="F270" i="7"/>
  <c r="E270" i="7"/>
  <c r="G269" i="7"/>
  <c r="F269" i="7"/>
  <c r="E269" i="7"/>
  <c r="H269" i="7" s="1"/>
  <c r="G268" i="7"/>
  <c r="F268" i="7"/>
  <c r="E268" i="7"/>
  <c r="I268" i="7" s="1"/>
  <c r="M268" i="7" s="1"/>
  <c r="G267" i="7"/>
  <c r="F267" i="7"/>
  <c r="I267" i="7" s="1"/>
  <c r="M267" i="7" s="1"/>
  <c r="E267" i="7"/>
  <c r="G266" i="7"/>
  <c r="F266" i="7"/>
  <c r="E266" i="7"/>
  <c r="G265" i="7"/>
  <c r="F265" i="7"/>
  <c r="E265" i="7"/>
  <c r="G264" i="7"/>
  <c r="F264" i="7"/>
  <c r="E264" i="7"/>
  <c r="G263" i="7"/>
  <c r="F263" i="7"/>
  <c r="E263" i="7"/>
  <c r="G262" i="7"/>
  <c r="F262" i="7"/>
  <c r="E262" i="7"/>
  <c r="H262" i="7" s="1"/>
  <c r="K262" i="7" s="1"/>
  <c r="G261" i="7"/>
  <c r="F261" i="7"/>
  <c r="E261" i="7"/>
  <c r="G260" i="7"/>
  <c r="F260" i="7"/>
  <c r="E260" i="7"/>
  <c r="G259" i="7"/>
  <c r="F259" i="7"/>
  <c r="E259" i="7"/>
  <c r="G258" i="7"/>
  <c r="F258" i="7"/>
  <c r="I258" i="7" s="1"/>
  <c r="E258" i="7"/>
  <c r="G257" i="7"/>
  <c r="F257" i="7"/>
  <c r="E257" i="7"/>
  <c r="G256" i="7"/>
  <c r="F256" i="7"/>
  <c r="E256" i="7"/>
  <c r="G255" i="7"/>
  <c r="F255" i="7"/>
  <c r="E255" i="7"/>
  <c r="H255" i="7" s="1"/>
  <c r="J255" i="7" s="1"/>
  <c r="G254" i="7"/>
  <c r="F254" i="7"/>
  <c r="E254" i="7"/>
  <c r="G253" i="7"/>
  <c r="F253" i="7"/>
  <c r="E253" i="7"/>
  <c r="H253" i="7" s="1"/>
  <c r="G252" i="7"/>
  <c r="F252" i="7"/>
  <c r="E252" i="7"/>
  <c r="I252" i="7" s="1"/>
  <c r="G251" i="7"/>
  <c r="F251" i="7"/>
  <c r="E251" i="7"/>
  <c r="G250" i="7"/>
  <c r="F250" i="7"/>
  <c r="E250" i="7"/>
  <c r="G249" i="7"/>
  <c r="F249" i="7"/>
  <c r="E249" i="7"/>
  <c r="G248" i="7"/>
  <c r="F248" i="7"/>
  <c r="E248" i="7"/>
  <c r="G247" i="7"/>
  <c r="F247" i="7"/>
  <c r="E247" i="7"/>
  <c r="G246" i="7"/>
  <c r="F246" i="7"/>
  <c r="E246" i="7"/>
  <c r="G245" i="7"/>
  <c r="F245" i="7"/>
  <c r="E245" i="7"/>
  <c r="G244" i="7"/>
  <c r="F244" i="7"/>
  <c r="E244" i="7"/>
  <c r="G243" i="7"/>
  <c r="F243" i="7"/>
  <c r="E243" i="7"/>
  <c r="G242" i="7"/>
  <c r="F242" i="7"/>
  <c r="E242" i="7"/>
  <c r="H242" i="7" s="1"/>
  <c r="K242" i="7" s="1"/>
  <c r="G241" i="7"/>
  <c r="F241" i="7"/>
  <c r="E241" i="7"/>
  <c r="G240" i="7"/>
  <c r="F240" i="7"/>
  <c r="E240" i="7"/>
  <c r="G239" i="7"/>
  <c r="F239" i="7"/>
  <c r="E239" i="7"/>
  <c r="G238" i="7"/>
  <c r="F238" i="7"/>
  <c r="E238" i="7"/>
  <c r="G237" i="7"/>
  <c r="F237" i="7"/>
  <c r="E237" i="7"/>
  <c r="G236" i="7"/>
  <c r="F236" i="7"/>
  <c r="E236" i="7"/>
  <c r="G235" i="7"/>
  <c r="F235" i="7"/>
  <c r="E235" i="7"/>
  <c r="G234" i="7"/>
  <c r="F234" i="7"/>
  <c r="E234" i="7"/>
  <c r="G233" i="7"/>
  <c r="F233" i="7"/>
  <c r="E233" i="7"/>
  <c r="H233" i="7" s="1"/>
  <c r="G232" i="7"/>
  <c r="F232" i="7"/>
  <c r="E232" i="7"/>
  <c r="G231" i="7"/>
  <c r="F231" i="7"/>
  <c r="E231" i="7"/>
  <c r="G230" i="7"/>
  <c r="F230" i="7"/>
  <c r="E230" i="7"/>
  <c r="G229" i="7"/>
  <c r="F229" i="7"/>
  <c r="E229" i="7"/>
  <c r="G228" i="7"/>
  <c r="F228" i="7"/>
  <c r="E228" i="7"/>
  <c r="G227" i="7"/>
  <c r="F227" i="7"/>
  <c r="E227" i="7"/>
  <c r="G226" i="7"/>
  <c r="F226" i="7"/>
  <c r="E226" i="7"/>
  <c r="H225" i="7"/>
  <c r="G225" i="7"/>
  <c r="F225" i="7"/>
  <c r="I225" i="7" s="1"/>
  <c r="E225" i="7"/>
  <c r="G224" i="7"/>
  <c r="F224" i="7"/>
  <c r="E224" i="7"/>
  <c r="G223" i="7"/>
  <c r="F223" i="7"/>
  <c r="I223" i="7" s="1"/>
  <c r="M223" i="7" s="1"/>
  <c r="E223" i="7"/>
  <c r="G222" i="7"/>
  <c r="F222" i="7"/>
  <c r="E222" i="7"/>
  <c r="G221" i="7"/>
  <c r="F221" i="7"/>
  <c r="E221" i="7"/>
  <c r="G220" i="7"/>
  <c r="F220" i="7"/>
  <c r="E220" i="7"/>
  <c r="H220" i="7" s="1"/>
  <c r="G219" i="7"/>
  <c r="F219" i="7"/>
  <c r="E219" i="7"/>
  <c r="G218" i="7"/>
  <c r="F218" i="7"/>
  <c r="E218" i="7"/>
  <c r="G217" i="7"/>
  <c r="F217" i="7"/>
  <c r="E217" i="7"/>
  <c r="G216" i="7"/>
  <c r="F216" i="7"/>
  <c r="E216" i="7"/>
  <c r="G215" i="7"/>
  <c r="F215" i="7"/>
  <c r="E215" i="7"/>
  <c r="G214" i="7"/>
  <c r="F214" i="7"/>
  <c r="E214" i="7"/>
  <c r="G213" i="7"/>
  <c r="F213" i="7"/>
  <c r="E213" i="7"/>
  <c r="G212" i="7"/>
  <c r="F212" i="7"/>
  <c r="E212" i="7"/>
  <c r="G211" i="7"/>
  <c r="F211" i="7"/>
  <c r="E211" i="7"/>
  <c r="I211" i="7" s="1"/>
  <c r="G210" i="7"/>
  <c r="F210" i="7"/>
  <c r="E210" i="7"/>
  <c r="I210" i="7" s="1"/>
  <c r="G209" i="7"/>
  <c r="F209" i="7"/>
  <c r="E209" i="7"/>
  <c r="G208" i="7"/>
  <c r="F208" i="7"/>
  <c r="E208" i="7"/>
  <c r="G207" i="7"/>
  <c r="F207" i="7"/>
  <c r="E207" i="7"/>
  <c r="G206" i="7"/>
  <c r="F206" i="7"/>
  <c r="E206" i="7"/>
  <c r="G205" i="7"/>
  <c r="F205" i="7"/>
  <c r="E205" i="7"/>
  <c r="G204" i="7"/>
  <c r="F204" i="7"/>
  <c r="I204" i="7" s="1"/>
  <c r="E204" i="7"/>
  <c r="G203" i="7"/>
  <c r="F203" i="7"/>
  <c r="E203" i="7"/>
  <c r="G202" i="7"/>
  <c r="F202" i="7"/>
  <c r="E202" i="7"/>
  <c r="G201" i="7"/>
  <c r="F201" i="7"/>
  <c r="E201" i="7"/>
  <c r="G200" i="7"/>
  <c r="F200" i="7"/>
  <c r="E200" i="7"/>
  <c r="G199" i="7"/>
  <c r="F199" i="7"/>
  <c r="E199" i="7"/>
  <c r="G198" i="7"/>
  <c r="F198" i="7"/>
  <c r="E198" i="7"/>
  <c r="G197" i="7"/>
  <c r="F197" i="7"/>
  <c r="E197" i="7"/>
  <c r="G196" i="7"/>
  <c r="F196" i="7"/>
  <c r="E196" i="7"/>
  <c r="G195" i="7"/>
  <c r="F195" i="7"/>
  <c r="E195" i="7"/>
  <c r="G194" i="7"/>
  <c r="F194" i="7"/>
  <c r="E194" i="7"/>
  <c r="G193" i="7"/>
  <c r="F193" i="7"/>
  <c r="E193" i="7"/>
  <c r="G192" i="7"/>
  <c r="F192" i="7"/>
  <c r="I192" i="7" s="1"/>
  <c r="E192" i="7"/>
  <c r="G191" i="7"/>
  <c r="F191" i="7"/>
  <c r="E191" i="7"/>
  <c r="G190" i="7"/>
  <c r="F190" i="7"/>
  <c r="E190" i="7"/>
  <c r="G189" i="7"/>
  <c r="F189" i="7"/>
  <c r="E189" i="7"/>
  <c r="G188" i="7"/>
  <c r="F188" i="7"/>
  <c r="E188" i="7"/>
  <c r="H188" i="7" s="1"/>
  <c r="J188" i="7" s="1"/>
  <c r="G187" i="7"/>
  <c r="F187" i="7"/>
  <c r="E187" i="7"/>
  <c r="G186" i="7"/>
  <c r="F186" i="7"/>
  <c r="I186" i="7" s="1"/>
  <c r="L186" i="7" s="1"/>
  <c r="E186" i="7"/>
  <c r="G185" i="7"/>
  <c r="F185" i="7"/>
  <c r="E185" i="7"/>
  <c r="G184" i="7"/>
  <c r="F184" i="7"/>
  <c r="E184" i="7"/>
  <c r="G183" i="7"/>
  <c r="F183" i="7"/>
  <c r="E183" i="7"/>
  <c r="G182" i="7"/>
  <c r="F182" i="7"/>
  <c r="E182" i="7"/>
  <c r="G181" i="7"/>
  <c r="F181" i="7"/>
  <c r="I181" i="7" s="1"/>
  <c r="E181" i="7"/>
  <c r="G180" i="7"/>
  <c r="F180" i="7"/>
  <c r="H180" i="7" s="1"/>
  <c r="E180" i="7"/>
  <c r="G179" i="7"/>
  <c r="F179" i="7"/>
  <c r="E179" i="7"/>
  <c r="G178" i="7"/>
  <c r="F178" i="7"/>
  <c r="E178" i="7"/>
  <c r="I178" i="7" s="1"/>
  <c r="L178" i="7" s="1"/>
  <c r="G177" i="7"/>
  <c r="F177" i="7"/>
  <c r="E177" i="7"/>
  <c r="G176" i="7"/>
  <c r="F176" i="7"/>
  <c r="E176" i="7"/>
  <c r="G175" i="7"/>
  <c r="F175" i="7"/>
  <c r="E175" i="7"/>
  <c r="G174" i="7"/>
  <c r="F174" i="7"/>
  <c r="E174" i="7"/>
  <c r="G173" i="7"/>
  <c r="F173" i="7"/>
  <c r="E173" i="7"/>
  <c r="G172" i="7"/>
  <c r="F172" i="7"/>
  <c r="E172" i="7"/>
  <c r="G171" i="7"/>
  <c r="F171" i="7"/>
  <c r="I171" i="7" s="1"/>
  <c r="E171" i="7"/>
  <c r="G170" i="7"/>
  <c r="F170" i="7"/>
  <c r="E170" i="7"/>
  <c r="H170" i="7" s="1"/>
  <c r="G169" i="7"/>
  <c r="F169" i="7"/>
  <c r="E169" i="7"/>
  <c r="G168" i="7"/>
  <c r="F168" i="7"/>
  <c r="E168" i="7"/>
  <c r="I168" i="7" s="1"/>
  <c r="L168" i="7" s="1"/>
  <c r="G167" i="7"/>
  <c r="F167" i="7"/>
  <c r="E167" i="7"/>
  <c r="I167" i="7" s="1"/>
  <c r="L167" i="7" s="1"/>
  <c r="G166" i="7"/>
  <c r="F166" i="7"/>
  <c r="E166" i="7"/>
  <c r="G165" i="7"/>
  <c r="F165" i="7"/>
  <c r="E165" i="7"/>
  <c r="G164" i="7"/>
  <c r="F164" i="7"/>
  <c r="E164" i="7"/>
  <c r="G163" i="7"/>
  <c r="F163" i="7"/>
  <c r="E163" i="7"/>
  <c r="G162" i="7"/>
  <c r="F162" i="7"/>
  <c r="E162" i="7"/>
  <c r="G161" i="7"/>
  <c r="F161" i="7"/>
  <c r="E161" i="7"/>
  <c r="G160" i="7"/>
  <c r="F160" i="7"/>
  <c r="E160" i="7"/>
  <c r="G159" i="7"/>
  <c r="F159" i="7"/>
  <c r="E159" i="7"/>
  <c r="G158" i="7"/>
  <c r="F158" i="7"/>
  <c r="E158" i="7"/>
  <c r="G157" i="7"/>
  <c r="F157" i="7"/>
  <c r="E157" i="7"/>
  <c r="G156" i="7"/>
  <c r="F156" i="7"/>
  <c r="E156" i="7"/>
  <c r="G155" i="7"/>
  <c r="F155" i="7"/>
  <c r="E155" i="7"/>
  <c r="G154" i="7"/>
  <c r="F154" i="7"/>
  <c r="E154" i="7"/>
  <c r="G153" i="7"/>
  <c r="F153" i="7"/>
  <c r="E153" i="7"/>
  <c r="G152" i="7"/>
  <c r="F152" i="7"/>
  <c r="E152" i="7"/>
  <c r="G151" i="7"/>
  <c r="F151" i="7"/>
  <c r="E151" i="7"/>
  <c r="G150" i="7"/>
  <c r="F150" i="7"/>
  <c r="E150" i="7"/>
  <c r="G149" i="7"/>
  <c r="F149" i="7"/>
  <c r="I149" i="7" s="1"/>
  <c r="E149" i="7"/>
  <c r="G148" i="7"/>
  <c r="F148" i="7"/>
  <c r="E148" i="7"/>
  <c r="G147" i="7"/>
  <c r="F147" i="7"/>
  <c r="E147" i="7"/>
  <c r="G146" i="7"/>
  <c r="F146" i="7"/>
  <c r="E146" i="7"/>
  <c r="G145" i="7"/>
  <c r="F145" i="7"/>
  <c r="E145" i="7"/>
  <c r="G144" i="7"/>
  <c r="F144" i="7"/>
  <c r="E144" i="7"/>
  <c r="G143" i="7"/>
  <c r="F143" i="7"/>
  <c r="E143" i="7"/>
  <c r="G142" i="7"/>
  <c r="F142" i="7"/>
  <c r="E142" i="7"/>
  <c r="G141" i="7"/>
  <c r="F141" i="7"/>
  <c r="E141" i="7"/>
  <c r="G140" i="7"/>
  <c r="F140" i="7"/>
  <c r="E140" i="7"/>
  <c r="G139" i="7"/>
  <c r="F139" i="7"/>
  <c r="I139" i="7" s="1"/>
  <c r="E139" i="7"/>
  <c r="G138" i="7"/>
  <c r="F138" i="7"/>
  <c r="E138" i="7"/>
  <c r="G137" i="7"/>
  <c r="F137" i="7"/>
  <c r="E137" i="7"/>
  <c r="G136" i="7"/>
  <c r="F136" i="7"/>
  <c r="H136" i="7" s="1"/>
  <c r="K136" i="7" s="1"/>
  <c r="E136" i="7"/>
  <c r="G135" i="7"/>
  <c r="F135" i="7"/>
  <c r="E135" i="7"/>
  <c r="G134" i="7"/>
  <c r="F134" i="7"/>
  <c r="E134" i="7"/>
  <c r="G133" i="7"/>
  <c r="F133" i="7"/>
  <c r="E133" i="7"/>
  <c r="G132" i="7"/>
  <c r="F132" i="7"/>
  <c r="E132" i="7"/>
  <c r="G131" i="7"/>
  <c r="F131" i="7"/>
  <c r="E131" i="7"/>
  <c r="G130" i="7"/>
  <c r="F130" i="7"/>
  <c r="E130" i="7"/>
  <c r="G129" i="7"/>
  <c r="F129" i="7"/>
  <c r="I129" i="7" s="1"/>
  <c r="E129" i="7"/>
  <c r="G128" i="7"/>
  <c r="F128" i="7"/>
  <c r="E128" i="7"/>
  <c r="G127" i="7"/>
  <c r="F127" i="7"/>
  <c r="E127" i="7"/>
  <c r="I127" i="7" s="1"/>
  <c r="G126" i="7"/>
  <c r="F126" i="7"/>
  <c r="E126" i="7"/>
  <c r="G125" i="7"/>
  <c r="F125" i="7"/>
  <c r="E125" i="7"/>
  <c r="G124" i="7"/>
  <c r="F124" i="7"/>
  <c r="E124" i="7"/>
  <c r="G123" i="7"/>
  <c r="F123" i="7"/>
  <c r="E123" i="7"/>
  <c r="G122" i="7"/>
  <c r="F122" i="7"/>
  <c r="E122" i="7"/>
  <c r="G121" i="7"/>
  <c r="F121" i="7"/>
  <c r="E121" i="7"/>
  <c r="H120" i="7"/>
  <c r="G120" i="7"/>
  <c r="F120" i="7"/>
  <c r="E120" i="7"/>
  <c r="G119" i="7"/>
  <c r="F119" i="7"/>
  <c r="E119" i="7"/>
  <c r="G118" i="7"/>
  <c r="F118" i="7"/>
  <c r="E118" i="7"/>
  <c r="G117" i="7"/>
  <c r="F117" i="7"/>
  <c r="I117" i="7" s="1"/>
  <c r="M117" i="7" s="1"/>
  <c r="E117" i="7"/>
  <c r="G116" i="7"/>
  <c r="F116" i="7"/>
  <c r="E116" i="7"/>
  <c r="G115" i="7"/>
  <c r="F115" i="7"/>
  <c r="E115" i="7"/>
  <c r="G114" i="7"/>
  <c r="F114" i="7"/>
  <c r="E114" i="7"/>
  <c r="G113" i="7"/>
  <c r="F113" i="7"/>
  <c r="E113" i="7"/>
  <c r="G112" i="7"/>
  <c r="F112" i="7"/>
  <c r="E112" i="7"/>
  <c r="G111" i="7"/>
  <c r="F111" i="7"/>
  <c r="E111" i="7"/>
  <c r="I111" i="7" s="1"/>
  <c r="G110" i="7"/>
  <c r="F110" i="7"/>
  <c r="E110" i="7"/>
  <c r="G109" i="7"/>
  <c r="F109" i="7"/>
  <c r="E109" i="7"/>
  <c r="G108" i="7"/>
  <c r="F108" i="7"/>
  <c r="E108" i="7"/>
  <c r="G107" i="7"/>
  <c r="F107" i="7"/>
  <c r="E107" i="7"/>
  <c r="G106" i="7"/>
  <c r="F106" i="7"/>
  <c r="E106" i="7"/>
  <c r="G105" i="7"/>
  <c r="F105" i="7"/>
  <c r="E105" i="7"/>
  <c r="G104" i="7"/>
  <c r="F104" i="7"/>
  <c r="E104" i="7"/>
  <c r="G103" i="7"/>
  <c r="F103" i="7"/>
  <c r="E103" i="7"/>
  <c r="G102" i="7"/>
  <c r="F102" i="7"/>
  <c r="E102" i="7"/>
  <c r="G101" i="7"/>
  <c r="F101" i="7"/>
  <c r="E101" i="7"/>
  <c r="I101" i="7" s="1"/>
  <c r="G100" i="7"/>
  <c r="F100" i="7"/>
  <c r="E100" i="7"/>
  <c r="G99" i="7"/>
  <c r="F99" i="7"/>
  <c r="E99" i="7"/>
  <c r="G98" i="7"/>
  <c r="F98" i="7"/>
  <c r="E98" i="7"/>
  <c r="G97" i="7"/>
  <c r="F97" i="7"/>
  <c r="E97" i="7"/>
  <c r="G96" i="7"/>
  <c r="F96" i="7"/>
  <c r="E96" i="7"/>
  <c r="G95" i="7"/>
  <c r="F95" i="7"/>
  <c r="E95" i="7"/>
  <c r="G94" i="7"/>
  <c r="F94" i="7"/>
  <c r="E94" i="7"/>
  <c r="G93" i="7"/>
  <c r="F93" i="7"/>
  <c r="H93" i="7" s="1"/>
  <c r="E93" i="7"/>
  <c r="G92" i="7"/>
  <c r="F92" i="7"/>
  <c r="E92" i="7"/>
  <c r="G91" i="7"/>
  <c r="F91" i="7"/>
  <c r="E91" i="7"/>
  <c r="H91" i="7" s="1"/>
  <c r="K91" i="7" s="1"/>
  <c r="G90" i="7"/>
  <c r="F90" i="7"/>
  <c r="E90" i="7"/>
  <c r="G89" i="7"/>
  <c r="F89" i="7"/>
  <c r="E89" i="7"/>
  <c r="G88" i="7"/>
  <c r="F88" i="7"/>
  <c r="E88" i="7"/>
  <c r="G87" i="7"/>
  <c r="F87" i="7"/>
  <c r="E87" i="7"/>
  <c r="G86" i="7"/>
  <c r="F86" i="7"/>
  <c r="E86" i="7"/>
  <c r="G85" i="7"/>
  <c r="F85" i="7"/>
  <c r="E85" i="7"/>
  <c r="H85" i="7" s="1"/>
  <c r="J85" i="7" s="1"/>
  <c r="G84" i="7"/>
  <c r="F84" i="7"/>
  <c r="E84" i="7"/>
  <c r="G83" i="7"/>
  <c r="F83" i="7"/>
  <c r="E83" i="7"/>
  <c r="G82" i="7"/>
  <c r="F82" i="7"/>
  <c r="E82" i="7"/>
  <c r="G81" i="7"/>
  <c r="F81" i="7"/>
  <c r="E81" i="7"/>
  <c r="H81" i="7" s="1"/>
  <c r="K81" i="7" s="1"/>
  <c r="G80" i="7"/>
  <c r="F80" i="7"/>
  <c r="E80" i="7"/>
  <c r="G79" i="7"/>
  <c r="F79" i="7"/>
  <c r="E79" i="7"/>
  <c r="G78" i="7"/>
  <c r="F78" i="7"/>
  <c r="E78" i="7"/>
  <c r="G77" i="7"/>
  <c r="F77" i="7"/>
  <c r="E77" i="7"/>
  <c r="G76" i="7"/>
  <c r="F76" i="7"/>
  <c r="E76" i="7"/>
  <c r="G75" i="7"/>
  <c r="F75" i="7"/>
  <c r="H75" i="7" s="1"/>
  <c r="E75" i="7"/>
  <c r="G74" i="7"/>
  <c r="F74" i="7"/>
  <c r="E74" i="7"/>
  <c r="G73" i="7"/>
  <c r="F73" i="7"/>
  <c r="E73" i="7"/>
  <c r="G72" i="7"/>
  <c r="F72" i="7"/>
  <c r="E72" i="7"/>
  <c r="G71" i="7"/>
  <c r="F71" i="7"/>
  <c r="E71" i="7"/>
  <c r="G70" i="7"/>
  <c r="F70" i="7"/>
  <c r="E70" i="7"/>
  <c r="G69" i="7"/>
  <c r="F69" i="7"/>
  <c r="E69" i="7"/>
  <c r="G68" i="7"/>
  <c r="F68" i="7"/>
  <c r="E68" i="7"/>
  <c r="H68" i="7" s="1"/>
  <c r="G67" i="7"/>
  <c r="F67" i="7"/>
  <c r="E67" i="7"/>
  <c r="G66" i="7"/>
  <c r="F66" i="7"/>
  <c r="E66" i="7"/>
  <c r="G65" i="7"/>
  <c r="F65" i="7"/>
  <c r="E65" i="7"/>
  <c r="G64" i="7"/>
  <c r="F64" i="7"/>
  <c r="E64" i="7"/>
  <c r="G63" i="7"/>
  <c r="F63" i="7"/>
  <c r="E63" i="7"/>
  <c r="G62" i="7"/>
  <c r="F62" i="7"/>
  <c r="E62" i="7"/>
  <c r="G61" i="7"/>
  <c r="F61" i="7"/>
  <c r="E61" i="7"/>
  <c r="G60" i="7"/>
  <c r="F60" i="7"/>
  <c r="E60" i="7"/>
  <c r="G59" i="7"/>
  <c r="F59" i="7"/>
  <c r="E59" i="7"/>
  <c r="G58" i="7"/>
  <c r="F58" i="7"/>
  <c r="E58" i="7"/>
  <c r="H58" i="7" s="1"/>
  <c r="G57" i="7"/>
  <c r="F57" i="7"/>
  <c r="E57" i="7"/>
  <c r="G56" i="7"/>
  <c r="F56" i="7"/>
  <c r="E56" i="7"/>
  <c r="G55" i="7"/>
  <c r="F55" i="7"/>
  <c r="E55" i="7"/>
  <c r="G54" i="7"/>
  <c r="F54" i="7"/>
  <c r="E54" i="7"/>
  <c r="G53" i="7"/>
  <c r="F53" i="7"/>
  <c r="E53" i="7"/>
  <c r="G52" i="7"/>
  <c r="F52" i="7"/>
  <c r="E52" i="7"/>
  <c r="G51" i="7"/>
  <c r="F51" i="7"/>
  <c r="E51" i="7"/>
  <c r="G50" i="7"/>
  <c r="F50" i="7"/>
  <c r="E50" i="7"/>
  <c r="G49" i="7"/>
  <c r="F49" i="7"/>
  <c r="E49" i="7"/>
  <c r="G48" i="7"/>
  <c r="F48" i="7"/>
  <c r="E48" i="7"/>
  <c r="H48" i="7" s="1"/>
  <c r="J48" i="7" s="1"/>
  <c r="G47" i="7"/>
  <c r="F47" i="7"/>
  <c r="E47" i="7"/>
  <c r="G46" i="7"/>
  <c r="F46" i="7"/>
  <c r="E46" i="7"/>
  <c r="G45" i="7"/>
  <c r="F45" i="7"/>
  <c r="E45" i="7"/>
  <c r="H45" i="7" s="1"/>
  <c r="J45" i="7" s="1"/>
  <c r="G44" i="7"/>
  <c r="F44" i="7"/>
  <c r="E44" i="7"/>
  <c r="G43" i="7"/>
  <c r="F43" i="7"/>
  <c r="E43" i="7"/>
  <c r="G42" i="7"/>
  <c r="F42" i="7"/>
  <c r="E42" i="7"/>
  <c r="G41" i="7"/>
  <c r="F41" i="7"/>
  <c r="E41" i="7"/>
  <c r="G40" i="7"/>
  <c r="F40" i="7"/>
  <c r="E40" i="7"/>
  <c r="G39" i="7"/>
  <c r="F39" i="7"/>
  <c r="E39" i="7"/>
  <c r="G38" i="7"/>
  <c r="F38" i="7"/>
  <c r="E38" i="7"/>
  <c r="G37" i="7"/>
  <c r="F37" i="7"/>
  <c r="E37" i="7"/>
  <c r="G36" i="7"/>
  <c r="F36" i="7"/>
  <c r="E36" i="7"/>
  <c r="G35" i="7"/>
  <c r="F35" i="7"/>
  <c r="E35" i="7"/>
  <c r="G34" i="7"/>
  <c r="F34" i="7"/>
  <c r="E34" i="7"/>
  <c r="I34" i="7" s="1"/>
  <c r="G33" i="7"/>
  <c r="F33" i="7"/>
  <c r="E33" i="7"/>
  <c r="I33" i="7" s="1"/>
  <c r="M33" i="7" s="1"/>
  <c r="G32" i="7"/>
  <c r="F32" i="7"/>
  <c r="E32" i="7"/>
  <c r="G31" i="7"/>
  <c r="F31" i="7"/>
  <c r="E31" i="7"/>
  <c r="G30" i="7"/>
  <c r="F30" i="7"/>
  <c r="E30" i="7"/>
  <c r="G29" i="7"/>
  <c r="F29" i="7"/>
  <c r="E29" i="7"/>
  <c r="G28" i="7"/>
  <c r="F28" i="7"/>
  <c r="E28" i="7"/>
  <c r="G27" i="7"/>
  <c r="F27" i="7"/>
  <c r="E27" i="7"/>
  <c r="G26" i="7"/>
  <c r="F26" i="7"/>
  <c r="E26" i="7"/>
  <c r="H25" i="7"/>
  <c r="J25" i="7" s="1"/>
  <c r="G25" i="7"/>
  <c r="F25" i="7"/>
  <c r="E25" i="7"/>
  <c r="G24" i="7"/>
  <c r="F24" i="7"/>
  <c r="E24" i="7"/>
  <c r="G23" i="7"/>
  <c r="F23" i="7"/>
  <c r="E23" i="7"/>
  <c r="G22" i="7"/>
  <c r="F22" i="7"/>
  <c r="E22" i="7"/>
  <c r="G21" i="7"/>
  <c r="F21" i="7"/>
  <c r="E21" i="7"/>
  <c r="G20" i="7"/>
  <c r="F20" i="7"/>
  <c r="E20" i="7"/>
  <c r="H19" i="7"/>
  <c r="K19" i="7" s="1"/>
  <c r="G19" i="7"/>
  <c r="F19" i="7"/>
  <c r="E19" i="7"/>
  <c r="I19" i="7" s="1"/>
  <c r="L19" i="7" s="1"/>
  <c r="G18" i="7"/>
  <c r="F18" i="7"/>
  <c r="H18" i="7" s="1"/>
  <c r="J18" i="7" s="1"/>
  <c r="E18" i="7"/>
  <c r="G17" i="7"/>
  <c r="F17" i="7"/>
  <c r="E17" i="7"/>
  <c r="G16" i="7"/>
  <c r="F16" i="7"/>
  <c r="E16" i="7"/>
  <c r="G15" i="7"/>
  <c r="F15" i="7"/>
  <c r="E15" i="7"/>
  <c r="G14" i="7"/>
  <c r="F14" i="7"/>
  <c r="E14" i="7"/>
  <c r="G13" i="7"/>
  <c r="F13" i="7"/>
  <c r="E13" i="7"/>
  <c r="H13" i="7" s="1"/>
  <c r="K13" i="7" s="1"/>
  <c r="G12" i="7"/>
  <c r="F12" i="7"/>
  <c r="E12" i="7"/>
  <c r="G11" i="7"/>
  <c r="F11" i="7"/>
  <c r="E11" i="7"/>
  <c r="I11" i="7" s="1"/>
  <c r="G10" i="7"/>
  <c r="F10" i="7"/>
  <c r="E10" i="7"/>
  <c r="H10" i="7" s="1"/>
  <c r="J10" i="7" s="1"/>
  <c r="G9" i="7"/>
  <c r="F9" i="7"/>
  <c r="E9" i="7"/>
  <c r="G8" i="7"/>
  <c r="F8" i="7"/>
  <c r="E8" i="7"/>
  <c r="G7" i="7"/>
  <c r="F7" i="7"/>
  <c r="E7" i="7"/>
  <c r="G6" i="7"/>
  <c r="F6" i="7"/>
  <c r="E6" i="7"/>
  <c r="G5" i="7"/>
  <c r="F5" i="7"/>
  <c r="I5" i="7" s="1"/>
  <c r="L5" i="7" s="1"/>
  <c r="E5" i="7"/>
  <c r="G4" i="7"/>
  <c r="F4" i="7"/>
  <c r="E4" i="7"/>
  <c r="G3" i="7"/>
  <c r="F3" i="7"/>
  <c r="E3" i="7"/>
  <c r="I3" i="7" s="1"/>
  <c r="G2" i="7"/>
  <c r="F2" i="7"/>
  <c r="E2" i="7"/>
  <c r="E102" i="6"/>
  <c r="F102" i="6"/>
  <c r="G102" i="6"/>
  <c r="E103" i="6"/>
  <c r="F103" i="6"/>
  <c r="G103" i="6"/>
  <c r="E104" i="6"/>
  <c r="F104" i="6"/>
  <c r="G104" i="6"/>
  <c r="E105" i="6"/>
  <c r="F105" i="6"/>
  <c r="G105" i="6"/>
  <c r="E106" i="6"/>
  <c r="F106" i="6"/>
  <c r="G106" i="6"/>
  <c r="E107" i="6"/>
  <c r="F107" i="6"/>
  <c r="G107" i="6"/>
  <c r="E108" i="6"/>
  <c r="F108" i="6"/>
  <c r="G108" i="6"/>
  <c r="E109" i="6"/>
  <c r="F109" i="6"/>
  <c r="G109" i="6"/>
  <c r="E110" i="6"/>
  <c r="F110" i="6"/>
  <c r="G110" i="6"/>
  <c r="E111" i="6"/>
  <c r="F111" i="6"/>
  <c r="G111" i="6"/>
  <c r="E112" i="6"/>
  <c r="F112" i="6"/>
  <c r="G112" i="6"/>
  <c r="E113" i="6"/>
  <c r="F113" i="6"/>
  <c r="G113" i="6"/>
  <c r="E114" i="6"/>
  <c r="F114" i="6"/>
  <c r="G114" i="6"/>
  <c r="E115" i="6"/>
  <c r="F115" i="6"/>
  <c r="G115" i="6"/>
  <c r="E116" i="6"/>
  <c r="F116" i="6"/>
  <c r="G116" i="6"/>
  <c r="E117" i="6"/>
  <c r="F117" i="6"/>
  <c r="G117" i="6"/>
  <c r="E118" i="6"/>
  <c r="F118" i="6"/>
  <c r="G118" i="6"/>
  <c r="E119" i="6"/>
  <c r="F119" i="6"/>
  <c r="G119" i="6"/>
  <c r="E120" i="6"/>
  <c r="F120" i="6"/>
  <c r="G120" i="6"/>
  <c r="E121" i="6"/>
  <c r="F121" i="6"/>
  <c r="G121" i="6"/>
  <c r="E122" i="6"/>
  <c r="F122" i="6"/>
  <c r="G122" i="6"/>
  <c r="E123" i="6"/>
  <c r="F123" i="6"/>
  <c r="G123" i="6"/>
  <c r="E124" i="6"/>
  <c r="F124" i="6"/>
  <c r="G124" i="6"/>
  <c r="E125" i="6"/>
  <c r="F125" i="6"/>
  <c r="I125" i="6" s="1"/>
  <c r="G125" i="6"/>
  <c r="E126" i="6"/>
  <c r="F126" i="6"/>
  <c r="G126" i="6"/>
  <c r="E127" i="6"/>
  <c r="F127" i="6"/>
  <c r="G127" i="6"/>
  <c r="E128" i="6"/>
  <c r="F128" i="6"/>
  <c r="G128" i="6"/>
  <c r="E129" i="6"/>
  <c r="F129" i="6"/>
  <c r="G129" i="6"/>
  <c r="E130" i="6"/>
  <c r="F130" i="6"/>
  <c r="G130" i="6"/>
  <c r="E131" i="6"/>
  <c r="F131" i="6"/>
  <c r="G131" i="6"/>
  <c r="E132" i="6"/>
  <c r="F132" i="6"/>
  <c r="G132" i="6"/>
  <c r="E133" i="6"/>
  <c r="F133" i="6"/>
  <c r="G133" i="6"/>
  <c r="E134" i="6"/>
  <c r="F134" i="6"/>
  <c r="G134" i="6"/>
  <c r="E135" i="6"/>
  <c r="F135" i="6"/>
  <c r="G135" i="6"/>
  <c r="E136" i="6"/>
  <c r="F136" i="6"/>
  <c r="G136" i="6"/>
  <c r="E137" i="6"/>
  <c r="F137" i="6"/>
  <c r="G137" i="6"/>
  <c r="E138" i="6"/>
  <c r="F138" i="6"/>
  <c r="G138" i="6"/>
  <c r="E139" i="6"/>
  <c r="F139" i="6"/>
  <c r="G139" i="6"/>
  <c r="E140" i="6"/>
  <c r="F140" i="6"/>
  <c r="G140" i="6"/>
  <c r="E141" i="6"/>
  <c r="F141" i="6"/>
  <c r="H141" i="6" s="1"/>
  <c r="J141" i="6" s="1"/>
  <c r="G141" i="6"/>
  <c r="E142" i="6"/>
  <c r="F142" i="6"/>
  <c r="G142" i="6"/>
  <c r="E143" i="6"/>
  <c r="F143" i="6"/>
  <c r="G143" i="6"/>
  <c r="E144" i="6"/>
  <c r="F144" i="6"/>
  <c r="G144" i="6"/>
  <c r="E145" i="6"/>
  <c r="F145" i="6"/>
  <c r="G145" i="6"/>
  <c r="E146" i="6"/>
  <c r="F146" i="6"/>
  <c r="G146" i="6"/>
  <c r="E147" i="6"/>
  <c r="F147" i="6"/>
  <c r="G147" i="6"/>
  <c r="E148" i="6"/>
  <c r="F148" i="6"/>
  <c r="G148" i="6"/>
  <c r="E149" i="6"/>
  <c r="F149" i="6"/>
  <c r="G149" i="6"/>
  <c r="E150" i="6"/>
  <c r="F150" i="6"/>
  <c r="G150" i="6"/>
  <c r="E151" i="6"/>
  <c r="F151" i="6"/>
  <c r="G151" i="6"/>
  <c r="E152" i="6"/>
  <c r="F152" i="6"/>
  <c r="G152" i="6"/>
  <c r="E153" i="6"/>
  <c r="F153" i="6"/>
  <c r="H153" i="6" s="1"/>
  <c r="G153" i="6"/>
  <c r="E154" i="6"/>
  <c r="H154" i="6" s="1"/>
  <c r="J154" i="6" s="1"/>
  <c r="F154" i="6"/>
  <c r="G154" i="6"/>
  <c r="E155" i="6"/>
  <c r="F155" i="6"/>
  <c r="G155" i="6"/>
  <c r="E156" i="6"/>
  <c r="F156" i="6"/>
  <c r="G156" i="6"/>
  <c r="E157" i="6"/>
  <c r="F157" i="6"/>
  <c r="G157" i="6"/>
  <c r="E158" i="6"/>
  <c r="F158" i="6"/>
  <c r="I158" i="6" s="1"/>
  <c r="G158" i="6"/>
  <c r="E159" i="6"/>
  <c r="F159" i="6"/>
  <c r="G159" i="6"/>
  <c r="E160" i="6"/>
  <c r="F160" i="6"/>
  <c r="G160" i="6"/>
  <c r="E161" i="6"/>
  <c r="F161" i="6"/>
  <c r="G161" i="6"/>
  <c r="E162" i="6"/>
  <c r="F162" i="6"/>
  <c r="G162" i="6"/>
  <c r="E163" i="6"/>
  <c r="F163" i="6"/>
  <c r="G163" i="6"/>
  <c r="E164" i="6"/>
  <c r="F164" i="6"/>
  <c r="G164" i="6"/>
  <c r="E165" i="6"/>
  <c r="F165" i="6"/>
  <c r="G165" i="6"/>
  <c r="E166" i="6"/>
  <c r="F166" i="6"/>
  <c r="G166" i="6"/>
  <c r="E167" i="6"/>
  <c r="F167" i="6"/>
  <c r="G167" i="6"/>
  <c r="E168" i="6"/>
  <c r="F168" i="6"/>
  <c r="G168" i="6"/>
  <c r="E169" i="6"/>
  <c r="F169" i="6"/>
  <c r="G169" i="6"/>
  <c r="E170" i="6"/>
  <c r="F170" i="6"/>
  <c r="G170" i="6"/>
  <c r="E171" i="6"/>
  <c r="F171" i="6"/>
  <c r="G171" i="6"/>
  <c r="E172" i="6"/>
  <c r="F172" i="6"/>
  <c r="G172" i="6"/>
  <c r="E173" i="6"/>
  <c r="F173" i="6"/>
  <c r="H173" i="6" s="1"/>
  <c r="G173" i="6"/>
  <c r="E174" i="6"/>
  <c r="F174" i="6"/>
  <c r="G174" i="6"/>
  <c r="E175" i="6"/>
  <c r="F175" i="6"/>
  <c r="G175" i="6"/>
  <c r="E176" i="6"/>
  <c r="H176" i="6" s="1"/>
  <c r="K176" i="6" s="1"/>
  <c r="F176" i="6"/>
  <c r="G176" i="6"/>
  <c r="E177" i="6"/>
  <c r="F177" i="6"/>
  <c r="G177" i="6"/>
  <c r="E178" i="6"/>
  <c r="F178" i="6"/>
  <c r="G178" i="6"/>
  <c r="E179" i="6"/>
  <c r="F179" i="6"/>
  <c r="G179" i="6"/>
  <c r="E180" i="6"/>
  <c r="F180" i="6"/>
  <c r="G180" i="6"/>
  <c r="E181" i="6"/>
  <c r="F181" i="6"/>
  <c r="G181" i="6"/>
  <c r="E182" i="6"/>
  <c r="F182" i="6"/>
  <c r="G182" i="6"/>
  <c r="E183" i="6"/>
  <c r="F183" i="6"/>
  <c r="G183" i="6"/>
  <c r="E184" i="6"/>
  <c r="H184" i="6" s="1"/>
  <c r="K184" i="6" s="1"/>
  <c r="F184" i="6"/>
  <c r="G184" i="6"/>
  <c r="E185" i="6"/>
  <c r="F185" i="6"/>
  <c r="G185" i="6"/>
  <c r="E186" i="6"/>
  <c r="F186" i="6"/>
  <c r="G186" i="6"/>
  <c r="E187" i="6"/>
  <c r="F187" i="6"/>
  <c r="G187" i="6"/>
  <c r="E188" i="6"/>
  <c r="F188" i="6"/>
  <c r="G188" i="6"/>
  <c r="E189" i="6"/>
  <c r="F189" i="6"/>
  <c r="G189" i="6"/>
  <c r="E190" i="6"/>
  <c r="F190" i="6"/>
  <c r="G190" i="6"/>
  <c r="E191" i="6"/>
  <c r="F191" i="6"/>
  <c r="G191" i="6"/>
  <c r="E192" i="6"/>
  <c r="F192" i="6"/>
  <c r="G192" i="6"/>
  <c r="E193" i="6"/>
  <c r="F193" i="6"/>
  <c r="G193" i="6"/>
  <c r="E194" i="6"/>
  <c r="F194" i="6"/>
  <c r="G194" i="6"/>
  <c r="E195" i="6"/>
  <c r="F195" i="6"/>
  <c r="G195" i="6"/>
  <c r="E196" i="6"/>
  <c r="F196" i="6"/>
  <c r="G196" i="6"/>
  <c r="E197" i="6"/>
  <c r="F197" i="6"/>
  <c r="G197" i="6"/>
  <c r="E198" i="6"/>
  <c r="F198" i="6"/>
  <c r="G198" i="6"/>
  <c r="E199" i="6"/>
  <c r="F199" i="6"/>
  <c r="G199" i="6"/>
  <c r="E200" i="6"/>
  <c r="F200" i="6"/>
  <c r="G200" i="6"/>
  <c r="E201" i="6"/>
  <c r="F201" i="6"/>
  <c r="H201" i="6" s="1"/>
  <c r="G201" i="6"/>
  <c r="E202" i="6"/>
  <c r="F202" i="6"/>
  <c r="H202" i="6" s="1"/>
  <c r="G202" i="6"/>
  <c r="E203" i="6"/>
  <c r="F203" i="6"/>
  <c r="G203" i="6"/>
  <c r="E204" i="6"/>
  <c r="H204" i="6" s="1"/>
  <c r="K204" i="6" s="1"/>
  <c r="F204" i="6"/>
  <c r="G204" i="6"/>
  <c r="E205" i="6"/>
  <c r="F205" i="6"/>
  <c r="H205" i="6" s="1"/>
  <c r="G205" i="6"/>
  <c r="E206" i="6"/>
  <c r="F206" i="6"/>
  <c r="G206" i="6"/>
  <c r="E207" i="6"/>
  <c r="F207" i="6"/>
  <c r="G207" i="6"/>
  <c r="E208" i="6"/>
  <c r="F208" i="6"/>
  <c r="G208" i="6"/>
  <c r="E209" i="6"/>
  <c r="F209" i="6"/>
  <c r="G209" i="6"/>
  <c r="E210" i="6"/>
  <c r="F210" i="6"/>
  <c r="G210" i="6"/>
  <c r="E211" i="6"/>
  <c r="F211" i="6"/>
  <c r="G211" i="6"/>
  <c r="E212" i="6"/>
  <c r="F212" i="6"/>
  <c r="G212" i="6"/>
  <c r="E213" i="6"/>
  <c r="F213" i="6"/>
  <c r="G213" i="6"/>
  <c r="E214" i="6"/>
  <c r="I214" i="6" s="1"/>
  <c r="F214" i="6"/>
  <c r="G214" i="6"/>
  <c r="E215" i="6"/>
  <c r="F215" i="6"/>
  <c r="G215" i="6"/>
  <c r="E216" i="6"/>
  <c r="H216" i="6" s="1"/>
  <c r="J216" i="6" s="1"/>
  <c r="F216" i="6"/>
  <c r="G216" i="6"/>
  <c r="E217" i="6"/>
  <c r="F217" i="6"/>
  <c r="G217" i="6"/>
  <c r="E218" i="6"/>
  <c r="F218" i="6"/>
  <c r="G218" i="6"/>
  <c r="E219" i="6"/>
  <c r="F219" i="6"/>
  <c r="G219" i="6"/>
  <c r="E220" i="6"/>
  <c r="F220" i="6"/>
  <c r="G220" i="6"/>
  <c r="E221" i="6"/>
  <c r="F221" i="6"/>
  <c r="G221" i="6"/>
  <c r="E222" i="6"/>
  <c r="F222" i="6"/>
  <c r="G222" i="6"/>
  <c r="E223" i="6"/>
  <c r="F223" i="6"/>
  <c r="G223" i="6"/>
  <c r="E224" i="6"/>
  <c r="F224" i="6"/>
  <c r="G224" i="6"/>
  <c r="E225" i="6"/>
  <c r="F225" i="6"/>
  <c r="G225" i="6"/>
  <c r="E226" i="6"/>
  <c r="F226" i="6"/>
  <c r="G226" i="6"/>
  <c r="E227" i="6"/>
  <c r="F227" i="6"/>
  <c r="G227" i="6"/>
  <c r="E228" i="6"/>
  <c r="F228" i="6"/>
  <c r="G228" i="6"/>
  <c r="E229" i="6"/>
  <c r="F229" i="6"/>
  <c r="G229" i="6"/>
  <c r="E230" i="6"/>
  <c r="F230" i="6"/>
  <c r="G230" i="6"/>
  <c r="E231" i="6"/>
  <c r="F231" i="6"/>
  <c r="G231" i="6"/>
  <c r="E232" i="6"/>
  <c r="F232" i="6"/>
  <c r="G232" i="6"/>
  <c r="E233" i="6"/>
  <c r="F233" i="6"/>
  <c r="G233" i="6"/>
  <c r="E234" i="6"/>
  <c r="F234" i="6"/>
  <c r="G234" i="6"/>
  <c r="E235" i="6"/>
  <c r="F235" i="6"/>
  <c r="G235" i="6"/>
  <c r="E236" i="6"/>
  <c r="F236" i="6"/>
  <c r="G236" i="6"/>
  <c r="E237" i="6"/>
  <c r="F237" i="6"/>
  <c r="G237" i="6"/>
  <c r="E238" i="6"/>
  <c r="F238" i="6"/>
  <c r="G238" i="6"/>
  <c r="E239" i="6"/>
  <c r="F239" i="6"/>
  <c r="G239" i="6"/>
  <c r="E240" i="6"/>
  <c r="H240" i="6" s="1"/>
  <c r="F240" i="6"/>
  <c r="G240" i="6"/>
  <c r="E241" i="6"/>
  <c r="F241" i="6"/>
  <c r="G241" i="6"/>
  <c r="E242" i="6"/>
  <c r="F242" i="6"/>
  <c r="G242" i="6"/>
  <c r="E243" i="6"/>
  <c r="F243" i="6"/>
  <c r="G243" i="6"/>
  <c r="E244" i="6"/>
  <c r="F244" i="6"/>
  <c r="G244" i="6"/>
  <c r="I244" i="6"/>
  <c r="E245" i="6"/>
  <c r="F245" i="6"/>
  <c r="G245" i="6"/>
  <c r="E246" i="6"/>
  <c r="F246" i="6"/>
  <c r="G246" i="6"/>
  <c r="E247" i="6"/>
  <c r="F247" i="6"/>
  <c r="G247" i="6"/>
  <c r="E248" i="6"/>
  <c r="F248" i="6"/>
  <c r="G248" i="6"/>
  <c r="E249" i="6"/>
  <c r="F249" i="6"/>
  <c r="G249" i="6"/>
  <c r="E250" i="6"/>
  <c r="F250" i="6"/>
  <c r="G250" i="6"/>
  <c r="E251" i="6"/>
  <c r="F251" i="6"/>
  <c r="G251" i="6"/>
  <c r="E252" i="6"/>
  <c r="F252" i="6"/>
  <c r="G252" i="6"/>
  <c r="E253" i="6"/>
  <c r="F253" i="6"/>
  <c r="G253" i="6"/>
  <c r="E254" i="6"/>
  <c r="F254" i="6"/>
  <c r="G254" i="6"/>
  <c r="E255" i="6"/>
  <c r="F255" i="6"/>
  <c r="G255" i="6"/>
  <c r="E256" i="6"/>
  <c r="F256" i="6"/>
  <c r="G256" i="6"/>
  <c r="E257" i="6"/>
  <c r="H257" i="6" s="1"/>
  <c r="F257" i="6"/>
  <c r="G257" i="6"/>
  <c r="E258" i="6"/>
  <c r="F258" i="6"/>
  <c r="G258" i="6"/>
  <c r="E259" i="6"/>
  <c r="F259" i="6"/>
  <c r="G259" i="6"/>
  <c r="E260" i="6"/>
  <c r="F260" i="6"/>
  <c r="G260" i="6"/>
  <c r="E261" i="6"/>
  <c r="F261" i="6"/>
  <c r="G261" i="6"/>
  <c r="E262" i="6"/>
  <c r="F262" i="6"/>
  <c r="G262" i="6"/>
  <c r="E263" i="6"/>
  <c r="I263" i="6" s="1"/>
  <c r="F263" i="6"/>
  <c r="G263" i="6"/>
  <c r="E264" i="6"/>
  <c r="F264" i="6"/>
  <c r="G264" i="6"/>
  <c r="E265" i="6"/>
  <c r="F265" i="6"/>
  <c r="G265" i="6"/>
  <c r="E266" i="6"/>
  <c r="F266" i="6"/>
  <c r="G266" i="6"/>
  <c r="E267" i="6"/>
  <c r="F267" i="6"/>
  <c r="G267" i="6"/>
  <c r="E268" i="6"/>
  <c r="F268" i="6"/>
  <c r="G268" i="6"/>
  <c r="E269" i="6"/>
  <c r="F269" i="6"/>
  <c r="G269" i="6"/>
  <c r="E270" i="6"/>
  <c r="F270" i="6"/>
  <c r="G270" i="6"/>
  <c r="E271" i="6"/>
  <c r="F271" i="6"/>
  <c r="G271" i="6"/>
  <c r="E272" i="6"/>
  <c r="F272" i="6"/>
  <c r="H272" i="6" s="1"/>
  <c r="K272" i="6" s="1"/>
  <c r="G272" i="6"/>
  <c r="E273" i="6"/>
  <c r="F273" i="6"/>
  <c r="G273" i="6"/>
  <c r="E274" i="6"/>
  <c r="F274" i="6"/>
  <c r="G274" i="6"/>
  <c r="E275" i="6"/>
  <c r="F275" i="6"/>
  <c r="G275" i="6"/>
  <c r="E276" i="6"/>
  <c r="F276" i="6"/>
  <c r="G276" i="6"/>
  <c r="E277" i="6"/>
  <c r="F277" i="6"/>
  <c r="G277" i="6"/>
  <c r="E278" i="6"/>
  <c r="F278" i="6"/>
  <c r="G278" i="6"/>
  <c r="E279" i="6"/>
  <c r="F279" i="6"/>
  <c r="G279" i="6"/>
  <c r="E280" i="6"/>
  <c r="F280" i="6"/>
  <c r="G280" i="6"/>
  <c r="E281" i="6"/>
  <c r="F281" i="6"/>
  <c r="G281" i="6"/>
  <c r="H281" i="6"/>
  <c r="E282" i="6"/>
  <c r="F282" i="6"/>
  <c r="G282" i="6"/>
  <c r="E283" i="6"/>
  <c r="F283" i="6"/>
  <c r="G283" i="6"/>
  <c r="E284" i="6"/>
  <c r="F284" i="6"/>
  <c r="G284" i="6"/>
  <c r="E285" i="6"/>
  <c r="F285" i="6"/>
  <c r="G285" i="6"/>
  <c r="E286" i="6"/>
  <c r="F286" i="6"/>
  <c r="G286" i="6"/>
  <c r="E287" i="6"/>
  <c r="F287" i="6"/>
  <c r="G287" i="6"/>
  <c r="E288" i="6"/>
  <c r="F288" i="6"/>
  <c r="G288" i="6"/>
  <c r="E289" i="6"/>
  <c r="F289" i="6"/>
  <c r="G289" i="6"/>
  <c r="E290" i="6"/>
  <c r="F290" i="6"/>
  <c r="G290" i="6"/>
  <c r="E291" i="6"/>
  <c r="F291" i="6"/>
  <c r="G291" i="6"/>
  <c r="E292" i="6"/>
  <c r="F292" i="6"/>
  <c r="G292" i="6"/>
  <c r="E293" i="6"/>
  <c r="F293" i="6"/>
  <c r="H293" i="6" s="1"/>
  <c r="K293" i="6" s="1"/>
  <c r="G293" i="6"/>
  <c r="E294" i="6"/>
  <c r="F294" i="6"/>
  <c r="G294" i="6"/>
  <c r="E295" i="6"/>
  <c r="F295" i="6"/>
  <c r="G295" i="6"/>
  <c r="E296" i="6"/>
  <c r="F296" i="6"/>
  <c r="G296" i="6"/>
  <c r="E297" i="6"/>
  <c r="F297" i="6"/>
  <c r="G297" i="6"/>
  <c r="E298" i="6"/>
  <c r="F298" i="6"/>
  <c r="G298" i="6"/>
  <c r="E299" i="6"/>
  <c r="F299" i="6"/>
  <c r="G299" i="6"/>
  <c r="E300" i="6"/>
  <c r="F300" i="6"/>
  <c r="G300" i="6"/>
  <c r="E301" i="6"/>
  <c r="F301" i="6"/>
  <c r="H301" i="6" s="1"/>
  <c r="G301" i="6"/>
  <c r="G101" i="6"/>
  <c r="F101" i="6"/>
  <c r="E101" i="6"/>
  <c r="G100" i="6"/>
  <c r="F100" i="6"/>
  <c r="E100" i="6"/>
  <c r="G99" i="6"/>
  <c r="F99" i="6"/>
  <c r="E99" i="6"/>
  <c r="I99" i="6" s="1"/>
  <c r="L99" i="6" s="1"/>
  <c r="G98" i="6"/>
  <c r="F98" i="6"/>
  <c r="E98" i="6"/>
  <c r="G97" i="6"/>
  <c r="F97" i="6"/>
  <c r="E97" i="6"/>
  <c r="G96" i="6"/>
  <c r="F96" i="6"/>
  <c r="E96" i="6"/>
  <c r="G95" i="6"/>
  <c r="F95" i="6"/>
  <c r="E95" i="6"/>
  <c r="G94" i="6"/>
  <c r="F94" i="6"/>
  <c r="E94" i="6"/>
  <c r="G93" i="6"/>
  <c r="F93" i="6"/>
  <c r="E93" i="6"/>
  <c r="G92" i="6"/>
  <c r="F92" i="6"/>
  <c r="E92" i="6"/>
  <c r="G91" i="6"/>
  <c r="F91" i="6"/>
  <c r="E91" i="6"/>
  <c r="G90" i="6"/>
  <c r="F90" i="6"/>
  <c r="E90" i="6"/>
  <c r="G89" i="6"/>
  <c r="F89" i="6"/>
  <c r="E89" i="6"/>
  <c r="G88" i="6"/>
  <c r="F88" i="6"/>
  <c r="E88" i="6"/>
  <c r="G87" i="6"/>
  <c r="F87" i="6"/>
  <c r="E87" i="6"/>
  <c r="G86" i="6"/>
  <c r="F86" i="6"/>
  <c r="E86" i="6"/>
  <c r="G85" i="6"/>
  <c r="F85" i="6"/>
  <c r="E85" i="6"/>
  <c r="G84" i="6"/>
  <c r="F84" i="6"/>
  <c r="E84" i="6"/>
  <c r="I84" i="6" s="1"/>
  <c r="L84" i="6" s="1"/>
  <c r="G83" i="6"/>
  <c r="F83" i="6"/>
  <c r="E83" i="6"/>
  <c r="G82" i="6"/>
  <c r="F82" i="6"/>
  <c r="E82" i="6"/>
  <c r="G81" i="6"/>
  <c r="F81" i="6"/>
  <c r="E81" i="6"/>
  <c r="G80" i="6"/>
  <c r="F80" i="6"/>
  <c r="E80" i="6"/>
  <c r="I80" i="6" s="1"/>
  <c r="G79" i="6"/>
  <c r="F79" i="6"/>
  <c r="E79" i="6"/>
  <c r="G78" i="6"/>
  <c r="F78" i="6"/>
  <c r="E78" i="6"/>
  <c r="I78" i="6" s="1"/>
  <c r="M78" i="6" s="1"/>
  <c r="G77" i="6"/>
  <c r="F77" i="6"/>
  <c r="E77" i="6"/>
  <c r="G76" i="6"/>
  <c r="F76" i="6"/>
  <c r="E76" i="6"/>
  <c r="G75" i="6"/>
  <c r="F75" i="6"/>
  <c r="I75" i="6" s="1"/>
  <c r="E75" i="6"/>
  <c r="G74" i="6"/>
  <c r="F74" i="6"/>
  <c r="E74" i="6"/>
  <c r="G73" i="6"/>
  <c r="F73" i="6"/>
  <c r="E73" i="6"/>
  <c r="I73" i="6" s="1"/>
  <c r="M73" i="6" s="1"/>
  <c r="G72" i="6"/>
  <c r="F72" i="6"/>
  <c r="E72" i="6"/>
  <c r="G71" i="6"/>
  <c r="F71" i="6"/>
  <c r="E71" i="6"/>
  <c r="G70" i="6"/>
  <c r="F70" i="6"/>
  <c r="E70" i="6"/>
  <c r="G69" i="6"/>
  <c r="F69" i="6"/>
  <c r="E69" i="6"/>
  <c r="I69" i="6" s="1"/>
  <c r="M69" i="6" s="1"/>
  <c r="G68" i="6"/>
  <c r="F68" i="6"/>
  <c r="E68" i="6"/>
  <c r="G67" i="6"/>
  <c r="F67" i="6"/>
  <c r="E67" i="6"/>
  <c r="G66" i="6"/>
  <c r="F66" i="6"/>
  <c r="E66" i="6"/>
  <c r="G65" i="6"/>
  <c r="F65" i="6"/>
  <c r="E65" i="6"/>
  <c r="G64" i="6"/>
  <c r="F64" i="6"/>
  <c r="E64" i="6"/>
  <c r="G63" i="6"/>
  <c r="F63" i="6"/>
  <c r="E63" i="6"/>
  <c r="G62" i="6"/>
  <c r="F62" i="6"/>
  <c r="E62" i="6"/>
  <c r="G61" i="6"/>
  <c r="F61" i="6"/>
  <c r="E61" i="6"/>
  <c r="G60" i="6"/>
  <c r="F60" i="6"/>
  <c r="E60" i="6"/>
  <c r="G59" i="6"/>
  <c r="F59" i="6"/>
  <c r="E59" i="6"/>
  <c r="G58" i="6"/>
  <c r="F58" i="6"/>
  <c r="E58" i="6"/>
  <c r="G57" i="6"/>
  <c r="F57" i="6"/>
  <c r="E57" i="6"/>
  <c r="G56" i="6"/>
  <c r="F56" i="6"/>
  <c r="E56" i="6"/>
  <c r="G55" i="6"/>
  <c r="F55" i="6"/>
  <c r="E55" i="6"/>
  <c r="G54" i="6"/>
  <c r="F54" i="6"/>
  <c r="E54" i="6"/>
  <c r="I54" i="6" s="1"/>
  <c r="M54" i="6" s="1"/>
  <c r="G53" i="6"/>
  <c r="F53" i="6"/>
  <c r="E53" i="6"/>
  <c r="I53" i="6" s="1"/>
  <c r="M53" i="6" s="1"/>
  <c r="G52" i="6"/>
  <c r="F52" i="6"/>
  <c r="E52" i="6"/>
  <c r="G51" i="6"/>
  <c r="F51" i="6"/>
  <c r="E51" i="6"/>
  <c r="G50" i="6"/>
  <c r="F50" i="6"/>
  <c r="E50" i="6"/>
  <c r="I50" i="6" s="1"/>
  <c r="G49" i="6"/>
  <c r="F49" i="6"/>
  <c r="E49" i="6"/>
  <c r="I49" i="6" s="1"/>
  <c r="M49" i="6" s="1"/>
  <c r="G48" i="6"/>
  <c r="F48" i="6"/>
  <c r="E48" i="6"/>
  <c r="G47" i="6"/>
  <c r="F47" i="6"/>
  <c r="E47" i="6"/>
  <c r="G46" i="6"/>
  <c r="F46" i="6"/>
  <c r="E46" i="6"/>
  <c r="I46" i="6" s="1"/>
  <c r="L46" i="6" s="1"/>
  <c r="G45" i="6"/>
  <c r="F45" i="6"/>
  <c r="E45" i="6"/>
  <c r="G44" i="6"/>
  <c r="F44" i="6"/>
  <c r="E44" i="6"/>
  <c r="G43" i="6"/>
  <c r="F43" i="6"/>
  <c r="E43" i="6"/>
  <c r="G42" i="6"/>
  <c r="F42" i="6"/>
  <c r="E42" i="6"/>
  <c r="G41" i="6"/>
  <c r="F41" i="6"/>
  <c r="E41" i="6"/>
  <c r="G40" i="6"/>
  <c r="F40" i="6"/>
  <c r="E40" i="6"/>
  <c r="G39" i="6"/>
  <c r="F39" i="6"/>
  <c r="E39" i="6"/>
  <c r="G38" i="6"/>
  <c r="F38" i="6"/>
  <c r="E38" i="6"/>
  <c r="G37" i="6"/>
  <c r="F37" i="6"/>
  <c r="E37" i="6"/>
  <c r="G36" i="6"/>
  <c r="F36" i="6"/>
  <c r="E36" i="6"/>
  <c r="G35" i="6"/>
  <c r="F35" i="6"/>
  <c r="E35" i="6"/>
  <c r="G34" i="6"/>
  <c r="F34" i="6"/>
  <c r="E34" i="6"/>
  <c r="G33" i="6"/>
  <c r="F33" i="6"/>
  <c r="E33" i="6"/>
  <c r="G32" i="6"/>
  <c r="F32" i="6"/>
  <c r="E32" i="6"/>
  <c r="G31" i="6"/>
  <c r="F31" i="6"/>
  <c r="E31" i="6"/>
  <c r="G30" i="6"/>
  <c r="F30" i="6"/>
  <c r="E30" i="6"/>
  <c r="G29" i="6"/>
  <c r="F29" i="6"/>
  <c r="E29" i="6"/>
  <c r="H29" i="6" s="1"/>
  <c r="K29" i="6" s="1"/>
  <c r="G28" i="6"/>
  <c r="F28" i="6"/>
  <c r="E28" i="6"/>
  <c r="G27" i="6"/>
  <c r="F27" i="6"/>
  <c r="E27" i="6"/>
  <c r="I27" i="6" s="1"/>
  <c r="G26" i="6"/>
  <c r="F26" i="6"/>
  <c r="E26" i="6"/>
  <c r="G25" i="6"/>
  <c r="F25" i="6"/>
  <c r="E25" i="6"/>
  <c r="I25" i="6" s="1"/>
  <c r="G24" i="6"/>
  <c r="F24" i="6"/>
  <c r="E24" i="6"/>
  <c r="G23" i="6"/>
  <c r="F23" i="6"/>
  <c r="E23" i="6"/>
  <c r="G22" i="6"/>
  <c r="F22" i="6"/>
  <c r="E22" i="6"/>
  <c r="G21" i="6"/>
  <c r="F21" i="6"/>
  <c r="E21" i="6"/>
  <c r="G20" i="6"/>
  <c r="F20" i="6"/>
  <c r="E20" i="6"/>
  <c r="G19" i="6"/>
  <c r="F19" i="6"/>
  <c r="E19" i="6"/>
  <c r="G18" i="6"/>
  <c r="F18" i="6"/>
  <c r="E18" i="6"/>
  <c r="G17" i="6"/>
  <c r="F17" i="6"/>
  <c r="E17" i="6"/>
  <c r="G16" i="6"/>
  <c r="F16" i="6"/>
  <c r="E16" i="6"/>
  <c r="G15" i="6"/>
  <c r="F15" i="6"/>
  <c r="E15" i="6"/>
  <c r="G14" i="6"/>
  <c r="F14" i="6"/>
  <c r="E14" i="6"/>
  <c r="G13" i="6"/>
  <c r="F13" i="6"/>
  <c r="E13" i="6"/>
  <c r="G12" i="6"/>
  <c r="F12" i="6"/>
  <c r="E12" i="6"/>
  <c r="G11" i="6"/>
  <c r="F11" i="6"/>
  <c r="E11" i="6"/>
  <c r="G10" i="6"/>
  <c r="F10" i="6"/>
  <c r="E10" i="6"/>
  <c r="G9" i="6"/>
  <c r="F9" i="6"/>
  <c r="E9" i="6"/>
  <c r="I9" i="6" s="1"/>
  <c r="M9" i="6" s="1"/>
  <c r="G8" i="6"/>
  <c r="F8" i="6"/>
  <c r="E8" i="6"/>
  <c r="G7" i="6"/>
  <c r="F7" i="6"/>
  <c r="E7" i="6"/>
  <c r="G6" i="6"/>
  <c r="F6" i="6"/>
  <c r="E6" i="6"/>
  <c r="G5" i="6"/>
  <c r="F5" i="6"/>
  <c r="E5" i="6"/>
  <c r="G4" i="6"/>
  <c r="F4" i="6"/>
  <c r="E4" i="6"/>
  <c r="G3" i="6"/>
  <c r="F3" i="6"/>
  <c r="E3" i="6"/>
  <c r="G2" i="6"/>
  <c r="F2" i="6"/>
  <c r="E2" i="6"/>
  <c r="F2" i="2"/>
  <c r="G2" i="2"/>
  <c r="E2" i="2"/>
  <c r="M151" i="16" l="1"/>
  <c r="L26" i="4"/>
  <c r="Q26" i="4" s="1"/>
  <c r="J176" i="18"/>
  <c r="K176" i="18"/>
  <c r="P156" i="18"/>
  <c r="M113" i="18"/>
  <c r="L113" i="18"/>
  <c r="Q113" i="18" s="1"/>
  <c r="L639" i="19"/>
  <c r="M639" i="19"/>
  <c r="J872" i="19"/>
  <c r="P872" i="19" s="1"/>
  <c r="K872" i="19"/>
  <c r="O641" i="19"/>
  <c r="N641" i="19"/>
  <c r="R641" i="19" s="1"/>
  <c r="M847" i="19"/>
  <c r="L847" i="19"/>
  <c r="Q847" i="19" s="1"/>
  <c r="M858" i="19"/>
  <c r="L858" i="19"/>
  <c r="Q858" i="19" s="1"/>
  <c r="L249" i="18"/>
  <c r="M249" i="18"/>
  <c r="K636" i="19"/>
  <c r="L183" i="15"/>
  <c r="L290" i="4"/>
  <c r="Q290" i="4" s="1"/>
  <c r="P164" i="18"/>
  <c r="K15" i="18"/>
  <c r="J15" i="18"/>
  <c r="L624" i="19"/>
  <c r="M624" i="19"/>
  <c r="K710" i="19"/>
  <c r="J710" i="19"/>
  <c r="M91" i="8"/>
  <c r="L24" i="18"/>
  <c r="Q24" i="18" s="1"/>
  <c r="K246" i="19"/>
  <c r="J246" i="19"/>
  <c r="P246" i="19" s="1"/>
  <c r="M234" i="17"/>
  <c r="M113" i="17"/>
  <c r="K79" i="18"/>
  <c r="J79" i="18"/>
  <c r="P79" i="18" s="1"/>
  <c r="K22" i="18"/>
  <c r="J22" i="18"/>
  <c r="N16" i="18"/>
  <c r="O16" i="18"/>
  <c r="K708" i="19"/>
  <c r="J708" i="19"/>
  <c r="P708" i="19" s="1"/>
  <c r="J772" i="19"/>
  <c r="P772" i="19" s="1"/>
  <c r="L790" i="19"/>
  <c r="Q790" i="19" s="1"/>
  <c r="P792" i="19"/>
  <c r="M210" i="17"/>
  <c r="L101" i="18"/>
  <c r="M30" i="18"/>
  <c r="L30" i="18"/>
  <c r="Q30" i="18" s="1"/>
  <c r="O282" i="18"/>
  <c r="N282" i="18"/>
  <c r="M674" i="19"/>
  <c r="L674" i="19"/>
  <c r="J753" i="19"/>
  <c r="K753" i="19"/>
  <c r="K131" i="12"/>
  <c r="N259" i="18"/>
  <c r="O259" i="18"/>
  <c r="J184" i="19"/>
  <c r="P184" i="19" s="1"/>
  <c r="K184" i="19"/>
  <c r="Q849" i="19"/>
  <c r="L203" i="17"/>
  <c r="J232" i="4"/>
  <c r="P232" i="4" s="1"/>
  <c r="J101" i="18"/>
  <c r="K101" i="18"/>
  <c r="M334" i="20"/>
  <c r="L334" i="20"/>
  <c r="Q334" i="20" s="1"/>
  <c r="Q113" i="17"/>
  <c r="K215" i="18"/>
  <c r="J215" i="18"/>
  <c r="M195" i="18"/>
  <c r="K146" i="18"/>
  <c r="P146" i="18" s="1"/>
  <c r="K854" i="19"/>
  <c r="J854" i="19"/>
  <c r="Q878" i="19"/>
  <c r="M404" i="20"/>
  <c r="L404" i="20"/>
  <c r="Q404" i="20" s="1"/>
  <c r="K513" i="20"/>
  <c r="J513" i="20"/>
  <c r="L786" i="20"/>
  <c r="M786" i="20"/>
  <c r="M710" i="19"/>
  <c r="L710" i="19"/>
  <c r="K766" i="19"/>
  <c r="J766" i="19"/>
  <c r="K315" i="20"/>
  <c r="J315" i="20"/>
  <c r="J335" i="20"/>
  <c r="J423" i="20"/>
  <c r="K423" i="20"/>
  <c r="L584" i="20"/>
  <c r="M584" i="20"/>
  <c r="Q633" i="20"/>
  <c r="K193" i="19"/>
  <c r="J193" i="19"/>
  <c r="P193" i="19" s="1"/>
  <c r="K462" i="19"/>
  <c r="J462" i="19"/>
  <c r="M664" i="19"/>
  <c r="L664" i="19"/>
  <c r="L749" i="19"/>
  <c r="Q749" i="19" s="1"/>
  <c r="M749" i="19"/>
  <c r="M772" i="19"/>
  <c r="L772" i="19"/>
  <c r="Q772" i="19" s="1"/>
  <c r="J794" i="19"/>
  <c r="P794" i="19" s="1"/>
  <c r="M802" i="19"/>
  <c r="L802" i="19"/>
  <c r="Q802" i="19" s="1"/>
  <c r="L854" i="19"/>
  <c r="M854" i="19"/>
  <c r="Q873" i="19"/>
  <c r="J899" i="19"/>
  <c r="P899" i="19" s="1"/>
  <c r="O899" i="19" s="1"/>
  <c r="M180" i="20"/>
  <c r="L180" i="20"/>
  <c r="K365" i="20"/>
  <c r="J365" i="20"/>
  <c r="Q549" i="20"/>
  <c r="L813" i="20"/>
  <c r="M813" i="20"/>
  <c r="K399" i="20"/>
  <c r="J399" i="20"/>
  <c r="P399" i="20" s="1"/>
  <c r="J441" i="20"/>
  <c r="P441" i="20" s="1"/>
  <c r="K441" i="20"/>
  <c r="J625" i="20"/>
  <c r="K625" i="20"/>
  <c r="K163" i="19"/>
  <c r="J163" i="19"/>
  <c r="P163" i="19" s="1"/>
  <c r="J369" i="19"/>
  <c r="K369" i="19"/>
  <c r="Q614" i="19"/>
  <c r="M627" i="19"/>
  <c r="L627" i="19"/>
  <c r="Q627" i="19" s="1"/>
  <c r="P682" i="19"/>
  <c r="K696" i="19"/>
  <c r="M47" i="20"/>
  <c r="L47" i="20"/>
  <c r="M326" i="20"/>
  <c r="L326" i="20"/>
  <c r="K395" i="20"/>
  <c r="J395" i="20"/>
  <c r="J671" i="20"/>
  <c r="K671" i="20"/>
  <c r="L748" i="20"/>
  <c r="M748" i="20"/>
  <c r="M614" i="19"/>
  <c r="Q699" i="19"/>
  <c r="Q434" i="20"/>
  <c r="M335" i="19"/>
  <c r="L335" i="19"/>
  <c r="M533" i="19"/>
  <c r="L533" i="19"/>
  <c r="P752" i="19"/>
  <c r="M756" i="19"/>
  <c r="L756" i="19"/>
  <c r="L840" i="19"/>
  <c r="M840" i="19"/>
  <c r="P867" i="19"/>
  <c r="K347" i="20"/>
  <c r="J347" i="20"/>
  <c r="P347" i="20" s="1"/>
  <c r="J607" i="20"/>
  <c r="K607" i="20"/>
  <c r="L743" i="20"/>
  <c r="Q743" i="20" s="1"/>
  <c r="M743" i="20"/>
  <c r="J6" i="19"/>
  <c r="J484" i="19"/>
  <c r="P484" i="19" s="1"/>
  <c r="K682" i="19"/>
  <c r="K689" i="19"/>
  <c r="J689" i="19"/>
  <c r="L718" i="19"/>
  <c r="P773" i="19"/>
  <c r="M789" i="19"/>
  <c r="L789" i="19"/>
  <c r="N836" i="19"/>
  <c r="R836" i="19" s="1"/>
  <c r="M838" i="19"/>
  <c r="Q838" i="19" s="1"/>
  <c r="P861" i="19"/>
  <c r="J385" i="20"/>
  <c r="P385" i="20" s="1"/>
  <c r="J738" i="20"/>
  <c r="K738" i="20"/>
  <c r="M740" i="20"/>
  <c r="L740" i="20"/>
  <c r="L790" i="20"/>
  <c r="M790" i="20"/>
  <c r="M90" i="19"/>
  <c r="K295" i="19"/>
  <c r="J584" i="19"/>
  <c r="P584" i="19" s="1"/>
  <c r="L859" i="19"/>
  <c r="M859" i="19"/>
  <c r="K867" i="19"/>
  <c r="K367" i="20"/>
  <c r="J367" i="20"/>
  <c r="M375" i="20"/>
  <c r="L375" i="20"/>
  <c r="Q375" i="20" s="1"/>
  <c r="K476" i="20"/>
  <c r="J476" i="20"/>
  <c r="M733" i="20"/>
  <c r="L733" i="20"/>
  <c r="M661" i="20"/>
  <c r="L661" i="20"/>
  <c r="L708" i="20"/>
  <c r="M708" i="20"/>
  <c r="Q747" i="20"/>
  <c r="O789" i="20"/>
  <c r="N789" i="20"/>
  <c r="L894" i="20"/>
  <c r="M894" i="20"/>
  <c r="M62" i="21"/>
  <c r="L62" i="21"/>
  <c r="K134" i="21"/>
  <c r="J134" i="21"/>
  <c r="P134" i="21" s="1"/>
  <c r="K344" i="21"/>
  <c r="J344" i="21"/>
  <c r="P344" i="21" s="1"/>
  <c r="K420" i="21"/>
  <c r="J420" i="21"/>
  <c r="K577" i="21"/>
  <c r="J577" i="21"/>
  <c r="Q340" i="20"/>
  <c r="M405" i="20"/>
  <c r="K417" i="20"/>
  <c r="Q516" i="20"/>
  <c r="L574" i="20"/>
  <c r="Q574" i="20" s="1"/>
  <c r="K584" i="20"/>
  <c r="J584" i="20"/>
  <c r="P584" i="20" s="1"/>
  <c r="Q599" i="20"/>
  <c r="Q608" i="20"/>
  <c r="M747" i="20"/>
  <c r="M773" i="20"/>
  <c r="M849" i="20"/>
  <c r="L849" i="20"/>
  <c r="Q849" i="20" s="1"/>
  <c r="Q888" i="20"/>
  <c r="K149" i="21"/>
  <c r="J149" i="21"/>
  <c r="K180" i="21"/>
  <c r="J180" i="21"/>
  <c r="P180" i="21" s="1"/>
  <c r="J284" i="21"/>
  <c r="P284" i="21" s="1"/>
  <c r="K284" i="21"/>
  <c r="O540" i="21"/>
  <c r="N540" i="21"/>
  <c r="P854" i="20"/>
  <c r="K47" i="21"/>
  <c r="J47" i="21"/>
  <c r="M104" i="21"/>
  <c r="L104" i="21"/>
  <c r="Q104" i="21" s="1"/>
  <c r="M123" i="21"/>
  <c r="L123" i="21"/>
  <c r="Q123" i="21" s="1"/>
  <c r="J183" i="21"/>
  <c r="K183" i="21"/>
  <c r="M253" i="21"/>
  <c r="L253" i="21"/>
  <c r="Q253" i="21" s="1"/>
  <c r="L264" i="21"/>
  <c r="Q264" i="21" s="1"/>
  <c r="M264" i="21"/>
  <c r="O299" i="21"/>
  <c r="N299" i="21"/>
  <c r="R299" i="21" s="1"/>
  <c r="K561" i="21"/>
  <c r="J561" i="21"/>
  <c r="P561" i="21" s="1"/>
  <c r="Q863" i="19"/>
  <c r="P299" i="20"/>
  <c r="P319" i="20"/>
  <c r="N319" i="20" s="1"/>
  <c r="Q339" i="20"/>
  <c r="L491" i="20"/>
  <c r="Q491" i="20" s="1"/>
  <c r="Q498" i="20"/>
  <c r="J582" i="20"/>
  <c r="K582" i="20"/>
  <c r="P582" i="20" s="1"/>
  <c r="N582" i="20" s="1"/>
  <c r="J698" i="20"/>
  <c r="P698" i="20" s="1"/>
  <c r="K698" i="20"/>
  <c r="K728" i="20"/>
  <c r="J728" i="20"/>
  <c r="K752" i="20"/>
  <c r="P752" i="20" s="1"/>
  <c r="K763" i="20"/>
  <c r="P763" i="20" s="1"/>
  <c r="O763" i="20" s="1"/>
  <c r="J856" i="20"/>
  <c r="P856" i="20" s="1"/>
  <c r="Q879" i="20"/>
  <c r="J197" i="21"/>
  <c r="P197" i="21" s="1"/>
  <c r="K285" i="21"/>
  <c r="J285" i="21"/>
  <c r="K486" i="21"/>
  <c r="J486" i="21"/>
  <c r="K555" i="21"/>
  <c r="J555" i="21"/>
  <c r="L899" i="19"/>
  <c r="Q899" i="19" s="1"/>
  <c r="Q345" i="20"/>
  <c r="L604" i="20"/>
  <c r="M604" i="20"/>
  <c r="Q614" i="20"/>
  <c r="K686" i="20"/>
  <c r="J686" i="20"/>
  <c r="P686" i="20" s="1"/>
  <c r="N686" i="20" s="1"/>
  <c r="J714" i="20"/>
  <c r="P714" i="20" s="1"/>
  <c r="N714" i="20" s="1"/>
  <c r="J723" i="20"/>
  <c r="P723" i="20" s="1"/>
  <c r="L840" i="20"/>
  <c r="M840" i="20"/>
  <c r="J874" i="20"/>
  <c r="P874" i="20" s="1"/>
  <c r="O874" i="20" s="1"/>
  <c r="J76" i="21"/>
  <c r="P76" i="21" s="1"/>
  <c r="J81" i="21"/>
  <c r="K240" i="21"/>
  <c r="J240" i="21"/>
  <c r="P240" i="21" s="1"/>
  <c r="J282" i="21"/>
  <c r="K282" i="21"/>
  <c r="J307" i="20"/>
  <c r="P307" i="20" s="1"/>
  <c r="J312" i="20"/>
  <c r="P312" i="20" s="1"/>
  <c r="J345" i="20"/>
  <c r="P345" i="20" s="1"/>
  <c r="N345" i="20" s="1"/>
  <c r="J355" i="20"/>
  <c r="P355" i="20" s="1"/>
  <c r="L365" i="20"/>
  <c r="Q365" i="20" s="1"/>
  <c r="M388" i="20"/>
  <c r="L423" i="20"/>
  <c r="Q423" i="20" s="1"/>
  <c r="P426" i="20"/>
  <c r="L469" i="20"/>
  <c r="Q469" i="20" s="1"/>
  <c r="L573" i="20"/>
  <c r="J592" i="20"/>
  <c r="P592" i="20" s="1"/>
  <c r="M594" i="20"/>
  <c r="L594" i="20"/>
  <c r="Q594" i="20" s="1"/>
  <c r="J605" i="20"/>
  <c r="P605" i="20" s="1"/>
  <c r="K605" i="20"/>
  <c r="K614" i="20"/>
  <c r="P614" i="20" s="1"/>
  <c r="Q625" i="20"/>
  <c r="M693" i="20"/>
  <c r="L693" i="20"/>
  <c r="Q693" i="20" s="1"/>
  <c r="J721" i="20"/>
  <c r="P721" i="20" s="1"/>
  <c r="P835" i="20"/>
  <c r="L17" i="21"/>
  <c r="M17" i="21"/>
  <c r="L94" i="21"/>
  <c r="Q94" i="21" s="1"/>
  <c r="J123" i="21"/>
  <c r="K123" i="21"/>
  <c r="M196" i="21"/>
  <c r="L196" i="21"/>
  <c r="Q196" i="21" s="1"/>
  <c r="J247" i="21"/>
  <c r="K247" i="21"/>
  <c r="L304" i="19"/>
  <c r="Q304" i="19" s="1"/>
  <c r="L325" i="19"/>
  <c r="M759" i="19"/>
  <c r="Q782" i="19"/>
  <c r="Q791" i="19"/>
  <c r="L837" i="19"/>
  <c r="Q837" i="19" s="1"/>
  <c r="L872" i="19"/>
  <c r="Q872" i="19" s="1"/>
  <c r="J123" i="20"/>
  <c r="J173" i="20"/>
  <c r="P173" i="20" s="1"/>
  <c r="O173" i="20" s="1"/>
  <c r="K299" i="20"/>
  <c r="M339" i="20"/>
  <c r="L355" i="20"/>
  <c r="Q355" i="20" s="1"/>
  <c r="M461" i="20"/>
  <c r="M490" i="20"/>
  <c r="Q490" i="20" s="1"/>
  <c r="J560" i="20"/>
  <c r="P560" i="20" s="1"/>
  <c r="O560" i="20" s="1"/>
  <c r="J564" i="20"/>
  <c r="P564" i="20" s="1"/>
  <c r="L571" i="20"/>
  <c r="Q571" i="20" s="1"/>
  <c r="J594" i="20"/>
  <c r="P594" i="20" s="1"/>
  <c r="Q603" i="20"/>
  <c r="M614" i="20"/>
  <c r="J658" i="20"/>
  <c r="J676" i="20"/>
  <c r="J697" i="20"/>
  <c r="K697" i="20"/>
  <c r="M717" i="20"/>
  <c r="Q717" i="20" s="1"/>
  <c r="Q751" i="20"/>
  <c r="K790" i="20"/>
  <c r="P790" i="20" s="1"/>
  <c r="O790" i="20" s="1"/>
  <c r="K792" i="20"/>
  <c r="P792" i="20" s="1"/>
  <c r="L811" i="20"/>
  <c r="M811" i="20"/>
  <c r="Q811" i="20" s="1"/>
  <c r="L821" i="20"/>
  <c r="Q821" i="20" s="1"/>
  <c r="R870" i="20"/>
  <c r="Q883" i="20"/>
  <c r="M884" i="20"/>
  <c r="L884" i="20"/>
  <c r="Q884" i="20" s="1"/>
  <c r="J32" i="21"/>
  <c r="K32" i="21"/>
  <c r="M40" i="21"/>
  <c r="L40" i="21"/>
  <c r="L42" i="21"/>
  <c r="M42" i="21"/>
  <c r="L126" i="21"/>
  <c r="Q126" i="21" s="1"/>
  <c r="M126" i="21"/>
  <c r="M184" i="21"/>
  <c r="L184" i="21"/>
  <c r="Q184" i="21" s="1"/>
  <c r="J283" i="21"/>
  <c r="K283" i="21"/>
  <c r="P283" i="21" s="1"/>
  <c r="K317" i="21"/>
  <c r="J317" i="21"/>
  <c r="L452" i="21"/>
  <c r="M452" i="21"/>
  <c r="K725" i="19"/>
  <c r="P725" i="19" s="1"/>
  <c r="K733" i="19"/>
  <c r="M307" i="20"/>
  <c r="Q307" i="20" s="1"/>
  <c r="L312" i="20"/>
  <c r="Q312" i="20" s="1"/>
  <c r="J314" i="20"/>
  <c r="L329" i="20"/>
  <c r="Q329" i="20" s="1"/>
  <c r="M345" i="20"/>
  <c r="L399" i="20"/>
  <c r="Q399" i="20" s="1"/>
  <c r="J435" i="20"/>
  <c r="P435" i="20" s="1"/>
  <c r="J497" i="20"/>
  <c r="J517" i="20"/>
  <c r="P517" i="20" s="1"/>
  <c r="O517" i="20" s="1"/>
  <c r="J542" i="20"/>
  <c r="P542" i="20" s="1"/>
  <c r="P559" i="20"/>
  <c r="O559" i="20" s="1"/>
  <c r="L564" i="20"/>
  <c r="Q564" i="20" s="1"/>
  <c r="J569" i="20"/>
  <c r="P569" i="20" s="1"/>
  <c r="L578" i="20"/>
  <c r="Q578" i="20" s="1"/>
  <c r="M625" i="20"/>
  <c r="Q665" i="20"/>
  <c r="L676" i="20"/>
  <c r="Q779" i="20"/>
  <c r="J798" i="20"/>
  <c r="P798" i="20" s="1"/>
  <c r="K864" i="20"/>
  <c r="Q25" i="21"/>
  <c r="K131" i="21"/>
  <c r="O249" i="21"/>
  <c r="N249" i="21"/>
  <c r="K469" i="21"/>
  <c r="J469" i="21"/>
  <c r="P469" i="21" s="1"/>
  <c r="P533" i="19"/>
  <c r="L644" i="19"/>
  <c r="Q689" i="19"/>
  <c r="J699" i="19"/>
  <c r="P699" i="19" s="1"/>
  <c r="P325" i="20"/>
  <c r="L414" i="20"/>
  <c r="Q481" i="20"/>
  <c r="L521" i="20"/>
  <c r="Q521" i="20" s="1"/>
  <c r="M542" i="20"/>
  <c r="M567" i="20"/>
  <c r="L567" i="20"/>
  <c r="Q567" i="20" s="1"/>
  <c r="M654" i="20"/>
  <c r="M670" i="20"/>
  <c r="J713" i="20"/>
  <c r="P713" i="20" s="1"/>
  <c r="K720" i="20"/>
  <c r="P720" i="20" s="1"/>
  <c r="Q762" i="20"/>
  <c r="L802" i="20"/>
  <c r="Q802" i="20" s="1"/>
  <c r="K835" i="20"/>
  <c r="J891" i="20"/>
  <c r="P891" i="20" s="1"/>
  <c r="O891" i="20" s="1"/>
  <c r="P8" i="21"/>
  <c r="M25" i="21"/>
  <c r="L32" i="21"/>
  <c r="L37" i="21"/>
  <c r="Q37" i="21" s="1"/>
  <c r="K67" i="21"/>
  <c r="J67" i="21"/>
  <c r="P67" i="21" s="1"/>
  <c r="J157" i="21"/>
  <c r="P157" i="21" s="1"/>
  <c r="Q178" i="21"/>
  <c r="Q180" i="21"/>
  <c r="K450" i="19"/>
  <c r="M541" i="19"/>
  <c r="K683" i="19"/>
  <c r="M782" i="19"/>
  <c r="J784" i="19"/>
  <c r="Q839" i="19"/>
  <c r="L58" i="20"/>
  <c r="Q58" i="20" s="1"/>
  <c r="J222" i="20"/>
  <c r="M287" i="20"/>
  <c r="K325" i="20"/>
  <c r="J396" i="20"/>
  <c r="P396" i="20" s="1"/>
  <c r="M419" i="20"/>
  <c r="K426" i="20"/>
  <c r="J472" i="20"/>
  <c r="P472" i="20" s="1"/>
  <c r="K481" i="20"/>
  <c r="J574" i="20"/>
  <c r="K574" i="20"/>
  <c r="Q613" i="20"/>
  <c r="L663" i="20"/>
  <c r="Q663" i="20" s="1"/>
  <c r="K706" i="20"/>
  <c r="J706" i="20"/>
  <c r="P706" i="20" s="1"/>
  <c r="M722" i="20"/>
  <c r="M762" i="20"/>
  <c r="K773" i="20"/>
  <c r="J773" i="20"/>
  <c r="P773" i="20" s="1"/>
  <c r="K787" i="20"/>
  <c r="P841" i="20"/>
  <c r="M855" i="20"/>
  <c r="J866" i="20"/>
  <c r="K33" i="21"/>
  <c r="J33" i="21"/>
  <c r="P33" i="21" s="1"/>
  <c r="J50" i="21"/>
  <c r="P50" i="21" s="1"/>
  <c r="L170" i="21"/>
  <c r="Q170" i="21" s="1"/>
  <c r="Q173" i="21"/>
  <c r="L183" i="21"/>
  <c r="M183" i="21"/>
  <c r="Q331" i="21"/>
  <c r="O332" i="21" s="1"/>
  <c r="L579" i="21"/>
  <c r="Q579" i="21" s="1"/>
  <c r="M579" i="21"/>
  <c r="Q643" i="21"/>
  <c r="P485" i="21"/>
  <c r="R519" i="21"/>
  <c r="P524" i="21"/>
  <c r="O524" i="21" s="1"/>
  <c r="K589" i="21"/>
  <c r="P589" i="21" s="1"/>
  <c r="J595" i="21"/>
  <c r="P595" i="21" s="1"/>
  <c r="N595" i="21" s="1"/>
  <c r="R595" i="21" s="1"/>
  <c r="M599" i="21"/>
  <c r="Q599" i="21" s="1"/>
  <c r="M606" i="21"/>
  <c r="Q606" i="21" s="1"/>
  <c r="K632" i="21"/>
  <c r="M654" i="21"/>
  <c r="Q654" i="21" s="1"/>
  <c r="J662" i="21"/>
  <c r="P662" i="21" s="1"/>
  <c r="O662" i="21" s="1"/>
  <c r="M663" i="21"/>
  <c r="Q663" i="21" s="1"/>
  <c r="J686" i="21"/>
  <c r="P686" i="21" s="1"/>
  <c r="O686" i="21" s="1"/>
  <c r="K742" i="21"/>
  <c r="P742" i="21" s="1"/>
  <c r="J744" i="21"/>
  <c r="P744" i="21" s="1"/>
  <c r="O744" i="21" s="1"/>
  <c r="K762" i="21"/>
  <c r="P762" i="21" s="1"/>
  <c r="J814" i="21"/>
  <c r="M875" i="21"/>
  <c r="Q875" i="21" s="1"/>
  <c r="K884" i="21"/>
  <c r="J886" i="21"/>
  <c r="K892" i="21"/>
  <c r="M894" i="21"/>
  <c r="Q894" i="21" s="1"/>
  <c r="J147" i="21"/>
  <c r="P147" i="21" s="1"/>
  <c r="J241" i="21"/>
  <c r="P241" i="21" s="1"/>
  <c r="Q326" i="21"/>
  <c r="L366" i="21"/>
  <c r="Q366" i="21" s="1"/>
  <c r="K373" i="21"/>
  <c r="L375" i="21"/>
  <c r="Q375" i="21" s="1"/>
  <c r="J547" i="21"/>
  <c r="P547" i="21" s="1"/>
  <c r="Q554" i="21"/>
  <c r="M563" i="21"/>
  <c r="Q563" i="21" s="1"/>
  <c r="P644" i="21"/>
  <c r="Q670" i="21"/>
  <c r="Q766" i="21"/>
  <c r="Q874" i="21"/>
  <c r="J145" i="21"/>
  <c r="P145" i="21" s="1"/>
  <c r="O145" i="21" s="1"/>
  <c r="K189" i="21"/>
  <c r="J195" i="21"/>
  <c r="K201" i="21"/>
  <c r="K273" i="21"/>
  <c r="P273" i="21" s="1"/>
  <c r="K424" i="21"/>
  <c r="K426" i="21"/>
  <c r="K454" i="21"/>
  <c r="P454" i="21" s="1"/>
  <c r="P459" i="21"/>
  <c r="O459" i="21" s="1"/>
  <c r="K468" i="21"/>
  <c r="P468" i="21" s="1"/>
  <c r="K487" i="21"/>
  <c r="L501" i="21"/>
  <c r="Q501" i="21" s="1"/>
  <c r="J545" i="21"/>
  <c r="P545" i="21" s="1"/>
  <c r="Q573" i="21"/>
  <c r="P672" i="21"/>
  <c r="Q732" i="21"/>
  <c r="Q733" i="21"/>
  <c r="Q788" i="21"/>
  <c r="J844" i="21"/>
  <c r="P844" i="21" s="1"/>
  <c r="O844" i="21" s="1"/>
  <c r="M880" i="21"/>
  <c r="P897" i="21"/>
  <c r="N897" i="21" s="1"/>
  <c r="Q408" i="21"/>
  <c r="J457" i="21"/>
  <c r="P457" i="21" s="1"/>
  <c r="L489" i="21"/>
  <c r="Q489" i="21" s="1"/>
  <c r="Q529" i="21"/>
  <c r="P539" i="21"/>
  <c r="N539" i="21" s="1"/>
  <c r="M540" i="21"/>
  <c r="Q549" i="21"/>
  <c r="O550" i="21" s="1"/>
  <c r="J575" i="21"/>
  <c r="P575" i="21" s="1"/>
  <c r="P615" i="21"/>
  <c r="N615" i="21" s="1"/>
  <c r="R615" i="21" s="1"/>
  <c r="Q668" i="21"/>
  <c r="P774" i="21"/>
  <c r="Q834" i="21"/>
  <c r="Q886" i="20"/>
  <c r="L892" i="20"/>
  <c r="Q892" i="20" s="1"/>
  <c r="L118" i="21"/>
  <c r="L156" i="21"/>
  <c r="Q156" i="21" s="1"/>
  <c r="M177" i="21"/>
  <c r="Q177" i="21" s="1"/>
  <c r="K205" i="21"/>
  <c r="L207" i="21"/>
  <c r="Q207" i="21" s="1"/>
  <c r="L262" i="21"/>
  <c r="Q262" i="21" s="1"/>
  <c r="P339" i="21"/>
  <c r="N339" i="21" s="1"/>
  <c r="Q355" i="21"/>
  <c r="K408" i="21"/>
  <c r="P408" i="21" s="1"/>
  <c r="M413" i="21"/>
  <c r="Q413" i="21" s="1"/>
  <c r="O414" i="21" s="1"/>
  <c r="Q477" i="21"/>
  <c r="M498" i="21"/>
  <c r="Q498" i="21" s="1"/>
  <c r="O499" i="21" s="1"/>
  <c r="R499" i="21" s="1"/>
  <c r="J600" i="21"/>
  <c r="P600" i="21" s="1"/>
  <c r="K655" i="21"/>
  <c r="P655" i="21" s="1"/>
  <c r="O655" i="21" s="1"/>
  <c r="P718" i="21"/>
  <c r="O718" i="21" s="1"/>
  <c r="P728" i="21"/>
  <c r="O728" i="21" s="1"/>
  <c r="L772" i="21"/>
  <c r="Q798" i="21"/>
  <c r="L854" i="21"/>
  <c r="Q854" i="21" s="1"/>
  <c r="Q890" i="21"/>
  <c r="P541" i="21"/>
  <c r="N541" i="21" s="1"/>
  <c r="Q730" i="21"/>
  <c r="P824" i="21"/>
  <c r="P244" i="21"/>
  <c r="O244" i="21" s="1"/>
  <c r="L272" i="21"/>
  <c r="Q272" i="21" s="1"/>
  <c r="L416" i="21"/>
  <c r="P474" i="21"/>
  <c r="N474" i="21" s="1"/>
  <c r="P500" i="21"/>
  <c r="O500" i="21" s="1"/>
  <c r="M525" i="21"/>
  <c r="Q525" i="21" s="1"/>
  <c r="O526" i="21" s="1"/>
  <c r="Q539" i="21"/>
  <c r="Q714" i="21"/>
  <c r="J732" i="21"/>
  <c r="P732" i="21" s="1"/>
  <c r="L843" i="21"/>
  <c r="Q843" i="21" s="1"/>
  <c r="K853" i="21"/>
  <c r="L879" i="21"/>
  <c r="L163" i="21"/>
  <c r="Q163" i="21" s="1"/>
  <c r="K173" i="21"/>
  <c r="J198" i="21"/>
  <c r="P198" i="21" s="1"/>
  <c r="M234" i="21"/>
  <c r="Q234" i="21" s="1"/>
  <c r="L322" i="21"/>
  <c r="L384" i="21"/>
  <c r="Q384" i="21" s="1"/>
  <c r="L397" i="21"/>
  <c r="P424" i="21"/>
  <c r="K463" i="21"/>
  <c r="P463" i="21" s="1"/>
  <c r="Q479" i="21"/>
  <c r="P487" i="21"/>
  <c r="N487" i="21" s="1"/>
  <c r="R487" i="21" s="1"/>
  <c r="J509" i="21"/>
  <c r="J535" i="21"/>
  <c r="P535" i="21" s="1"/>
  <c r="O535" i="21" s="1"/>
  <c r="P554" i="21"/>
  <c r="J564" i="21"/>
  <c r="J584" i="21"/>
  <c r="P584" i="21" s="1"/>
  <c r="Q619" i="21"/>
  <c r="P632" i="21"/>
  <c r="N632" i="21" s="1"/>
  <c r="R632" i="21" s="1"/>
  <c r="Q688" i="21"/>
  <c r="L740" i="21"/>
  <c r="Q740" i="21" s="1"/>
  <c r="J809" i="21"/>
  <c r="L824" i="21"/>
  <c r="Q824" i="21" s="1"/>
  <c r="L826" i="21"/>
  <c r="Q826" i="21" s="1"/>
  <c r="L853" i="21"/>
  <c r="Q853" i="21" s="1"/>
  <c r="P892" i="21"/>
  <c r="O892" i="21" s="1"/>
  <c r="K712" i="20"/>
  <c r="P712" i="20" s="1"/>
  <c r="N712" i="20" s="1"/>
  <c r="K753" i="20"/>
  <c r="P753" i="20" s="1"/>
  <c r="Q827" i="20"/>
  <c r="M869" i="20"/>
  <c r="Q869" i="20" s="1"/>
  <c r="P883" i="20"/>
  <c r="Q15" i="21"/>
  <c r="Q111" i="21"/>
  <c r="K153" i="21"/>
  <c r="K392" i="21"/>
  <c r="K404" i="21"/>
  <c r="P404" i="21" s="1"/>
  <c r="K419" i="21"/>
  <c r="P419" i="21" s="1"/>
  <c r="N419" i="21" s="1"/>
  <c r="L463" i="21"/>
  <c r="Q463" i="21" s="1"/>
  <c r="K479" i="21"/>
  <c r="L488" i="21"/>
  <c r="Q488" i="21" s="1"/>
  <c r="K514" i="21"/>
  <c r="M535" i="21"/>
  <c r="M564" i="21"/>
  <c r="Q564" i="21" s="1"/>
  <c r="L574" i="21"/>
  <c r="L582" i="21"/>
  <c r="Q582" i="21" s="1"/>
  <c r="O583" i="21" s="1"/>
  <c r="Q609" i="21"/>
  <c r="M658" i="21"/>
  <c r="Q658" i="21" s="1"/>
  <c r="J678" i="21"/>
  <c r="P678" i="21" s="1"/>
  <c r="O678" i="21" s="1"/>
  <c r="M688" i="21"/>
  <c r="M724" i="21"/>
  <c r="Q724" i="21" s="1"/>
  <c r="M732" i="21"/>
  <c r="J734" i="21"/>
  <c r="P734" i="21" s="1"/>
  <c r="J736" i="21"/>
  <c r="P736" i="21" s="1"/>
  <c r="L812" i="21"/>
  <c r="Q812" i="21" s="1"/>
  <c r="K851" i="21"/>
  <c r="P851" i="21" s="1"/>
  <c r="J894" i="21"/>
  <c r="L602" i="21"/>
  <c r="M602" i="21"/>
  <c r="O604" i="21"/>
  <c r="N604" i="21"/>
  <c r="J652" i="21"/>
  <c r="K652" i="21"/>
  <c r="M635" i="21"/>
  <c r="L635" i="21"/>
  <c r="Q635" i="21" s="1"/>
  <c r="N644" i="21"/>
  <c r="O644" i="21"/>
  <c r="K659" i="21"/>
  <c r="J659" i="21"/>
  <c r="P659" i="21" s="1"/>
  <c r="M679" i="21"/>
  <c r="L679" i="21"/>
  <c r="L684" i="21"/>
  <c r="M684" i="21"/>
  <c r="M605" i="21"/>
  <c r="L605" i="21"/>
  <c r="Q605" i="21" s="1"/>
  <c r="Q611" i="21"/>
  <c r="L647" i="21"/>
  <c r="M647" i="21"/>
  <c r="M664" i="21"/>
  <c r="L664" i="21"/>
  <c r="L617" i="21"/>
  <c r="M617" i="21"/>
  <c r="M622" i="21"/>
  <c r="L622" i="21"/>
  <c r="Q622" i="21" s="1"/>
  <c r="O672" i="21"/>
  <c r="N672" i="21"/>
  <c r="M603" i="21"/>
  <c r="L603" i="21"/>
  <c r="M612" i="21"/>
  <c r="L612" i="21"/>
  <c r="O615" i="21"/>
  <c r="M620" i="21"/>
  <c r="L620" i="21"/>
  <c r="Q620" i="21" s="1"/>
  <c r="M610" i="21"/>
  <c r="L610" i="21"/>
  <c r="J651" i="21"/>
  <c r="K651" i="21"/>
  <c r="J660" i="21"/>
  <c r="P660" i="21" s="1"/>
  <c r="K660" i="21"/>
  <c r="M608" i="21"/>
  <c r="L608" i="21"/>
  <c r="M613" i="21"/>
  <c r="L613" i="21"/>
  <c r="Q613" i="21" s="1"/>
  <c r="M623" i="21"/>
  <c r="L623" i="21"/>
  <c r="J645" i="21"/>
  <c r="K645" i="21"/>
  <c r="M626" i="21"/>
  <c r="L626" i="21"/>
  <c r="O632" i="21"/>
  <c r="M646" i="21"/>
  <c r="L646" i="21"/>
  <c r="Q646" i="21" s="1"/>
  <c r="K611" i="21"/>
  <c r="J611" i="21"/>
  <c r="K621" i="21"/>
  <c r="J621" i="21"/>
  <c r="M630" i="21"/>
  <c r="L630" i="21"/>
  <c r="I631" i="21"/>
  <c r="H631" i="21"/>
  <c r="M651" i="21"/>
  <c r="L651" i="21"/>
  <c r="I690" i="21"/>
  <c r="H690" i="21"/>
  <c r="I701" i="21"/>
  <c r="H701" i="21"/>
  <c r="I710" i="21"/>
  <c r="H710" i="21"/>
  <c r="I715" i="21"/>
  <c r="H715" i="21"/>
  <c r="I618" i="21"/>
  <c r="L637" i="21"/>
  <c r="M637" i="21"/>
  <c r="H642" i="21"/>
  <c r="K665" i="21"/>
  <c r="P665" i="21" s="1"/>
  <c r="J680" i="21"/>
  <c r="P680" i="21" s="1"/>
  <c r="K680" i="21"/>
  <c r="I685" i="21"/>
  <c r="H685" i="21"/>
  <c r="N686" i="21"/>
  <c r="R686" i="21" s="1"/>
  <c r="M706" i="21"/>
  <c r="L706" i="21"/>
  <c r="I721" i="21"/>
  <c r="H721" i="21"/>
  <c r="M726" i="21"/>
  <c r="L726" i="21"/>
  <c r="Q726" i="21" s="1"/>
  <c r="M728" i="21"/>
  <c r="L728" i="21"/>
  <c r="M744" i="21"/>
  <c r="L744" i="21"/>
  <c r="I759" i="21"/>
  <c r="H759" i="21"/>
  <c r="I872" i="21"/>
  <c r="H872" i="21"/>
  <c r="M882" i="21"/>
  <c r="L882" i="21"/>
  <c r="J607" i="21"/>
  <c r="P607" i="21" s="1"/>
  <c r="H612" i="21"/>
  <c r="J616" i="21"/>
  <c r="P616" i="21" s="1"/>
  <c r="H617" i="21"/>
  <c r="H622" i="21"/>
  <c r="I624" i="21"/>
  <c r="H624" i="21"/>
  <c r="L627" i="21"/>
  <c r="M627" i="21"/>
  <c r="K634" i="21"/>
  <c r="J634" i="21"/>
  <c r="J637" i="21"/>
  <c r="P637" i="21" s="1"/>
  <c r="K641" i="21"/>
  <c r="J641" i="21"/>
  <c r="K650" i="21"/>
  <c r="P650" i="21" s="1"/>
  <c r="H664" i="21"/>
  <c r="K699" i="21"/>
  <c r="J699" i="21"/>
  <c r="P699" i="21" s="1"/>
  <c r="H608" i="21"/>
  <c r="L616" i="21"/>
  <c r="Q616" i="21" s="1"/>
  <c r="H630" i="21"/>
  <c r="I633" i="21"/>
  <c r="J636" i="21"/>
  <c r="P636" i="21" s="1"/>
  <c r="I648" i="21"/>
  <c r="M650" i="21"/>
  <c r="Q650" i="21" s="1"/>
  <c r="M669" i="21"/>
  <c r="L669" i="21"/>
  <c r="K673" i="21"/>
  <c r="J673" i="21"/>
  <c r="P673" i="21" s="1"/>
  <c r="I682" i="21"/>
  <c r="H682" i="21"/>
  <c r="M699" i="21"/>
  <c r="L699" i="21"/>
  <c r="Q699" i="21" s="1"/>
  <c r="J708" i="21"/>
  <c r="P708" i="21" s="1"/>
  <c r="I719" i="21"/>
  <c r="H719" i="21"/>
  <c r="K735" i="21"/>
  <c r="J735" i="21"/>
  <c r="K739" i="21"/>
  <c r="J739" i="21"/>
  <c r="L604" i="21"/>
  <c r="Q604" i="21" s="1"/>
  <c r="H605" i="21"/>
  <c r="L607" i="21"/>
  <c r="Q607" i="21" s="1"/>
  <c r="H613" i="21"/>
  <c r="H618" i="21"/>
  <c r="H623" i="21"/>
  <c r="I629" i="21"/>
  <c r="Q632" i="21"/>
  <c r="J633" i="21"/>
  <c r="P633" i="21" s="1"/>
  <c r="L634" i="21"/>
  <c r="Q634" i="21" s="1"/>
  <c r="I642" i="21"/>
  <c r="I644" i="21"/>
  <c r="H646" i="21"/>
  <c r="H647" i="21"/>
  <c r="J648" i="21"/>
  <c r="P648" i="21" s="1"/>
  <c r="H653" i="21"/>
  <c r="I653" i="21"/>
  <c r="J669" i="21"/>
  <c r="P669" i="21" s="1"/>
  <c r="M673" i="21"/>
  <c r="L673" i="21"/>
  <c r="H679" i="21"/>
  <c r="M703" i="21"/>
  <c r="L703" i="21"/>
  <c r="Q703" i="21" s="1"/>
  <c r="M708" i="21"/>
  <c r="Q708" i="21" s="1"/>
  <c r="P730" i="21"/>
  <c r="M819" i="21"/>
  <c r="L819" i="21"/>
  <c r="H602" i="21"/>
  <c r="P625" i="21"/>
  <c r="H626" i="21"/>
  <c r="H627" i="21"/>
  <c r="I628" i="21"/>
  <c r="K629" i="21"/>
  <c r="P629" i="21" s="1"/>
  <c r="M636" i="21"/>
  <c r="Q636" i="21" s="1"/>
  <c r="I641" i="21"/>
  <c r="I652" i="21"/>
  <c r="P661" i="21"/>
  <c r="Q662" i="21"/>
  <c r="P663" i="21"/>
  <c r="P668" i="21"/>
  <c r="I676" i="21"/>
  <c r="K691" i="21"/>
  <c r="J691" i="21"/>
  <c r="P691" i="21" s="1"/>
  <c r="Q694" i="21"/>
  <c r="H696" i="21"/>
  <c r="I696" i="21"/>
  <c r="M716" i="21"/>
  <c r="L716" i="21"/>
  <c r="L739" i="21"/>
  <c r="Q739" i="21" s="1"/>
  <c r="K749" i="21"/>
  <c r="J749" i="21"/>
  <c r="K628" i="21"/>
  <c r="P628" i="21" s="1"/>
  <c r="H638" i="21"/>
  <c r="I638" i="21"/>
  <c r="M655" i="21"/>
  <c r="L655" i="21"/>
  <c r="J676" i="21"/>
  <c r="P676" i="21" s="1"/>
  <c r="H681" i="21"/>
  <c r="I681" i="21"/>
  <c r="I700" i="21"/>
  <c r="H700" i="21"/>
  <c r="M709" i="21"/>
  <c r="L709" i="21"/>
  <c r="Q709" i="21" s="1"/>
  <c r="O732" i="21"/>
  <c r="N732" i="21"/>
  <c r="J609" i="21"/>
  <c r="P609" i="21" s="1"/>
  <c r="J614" i="21"/>
  <c r="P614" i="21" s="1"/>
  <c r="J619" i="21"/>
  <c r="P619" i="21" s="1"/>
  <c r="K640" i="21"/>
  <c r="P640" i="21" s="1"/>
  <c r="J654" i="21"/>
  <c r="P654" i="21" s="1"/>
  <c r="Q657" i="21"/>
  <c r="M671" i="21"/>
  <c r="L671" i="21"/>
  <c r="Q671" i="21" s="1"/>
  <c r="L689" i="21"/>
  <c r="Q689" i="21" s="1"/>
  <c r="L698" i="21"/>
  <c r="M698" i="21"/>
  <c r="N716" i="21"/>
  <c r="R716" i="21" s="1"/>
  <c r="M768" i="21"/>
  <c r="L768" i="21"/>
  <c r="Q768" i="21" s="1"/>
  <c r="H603" i="21"/>
  <c r="H610" i="21"/>
  <c r="I615" i="21"/>
  <c r="H620" i="21"/>
  <c r="L625" i="21"/>
  <c r="Q625" i="21" s="1"/>
  <c r="Q639" i="21"/>
  <c r="I649" i="21"/>
  <c r="H649" i="21"/>
  <c r="J657" i="21"/>
  <c r="P657" i="21" s="1"/>
  <c r="N662" i="21"/>
  <c r="R662" i="21" s="1"/>
  <c r="K666" i="21"/>
  <c r="J666" i="21"/>
  <c r="J671" i="21"/>
  <c r="P671" i="21" s="1"/>
  <c r="I675" i="21"/>
  <c r="H675" i="21"/>
  <c r="I677" i="21"/>
  <c r="H677" i="21"/>
  <c r="J688" i="21"/>
  <c r="P688" i="21" s="1"/>
  <c r="M691" i="21"/>
  <c r="L691" i="21"/>
  <c r="K693" i="21"/>
  <c r="J693" i="21"/>
  <c r="I697" i="21"/>
  <c r="H697" i="21"/>
  <c r="J698" i="21"/>
  <c r="P698" i="21" s="1"/>
  <c r="K706" i="21"/>
  <c r="J706" i="21"/>
  <c r="J720" i="21"/>
  <c r="K720" i="21"/>
  <c r="K726" i="21"/>
  <c r="J726" i="21"/>
  <c r="O745" i="21"/>
  <c r="N745" i="21"/>
  <c r="R745" i="21" s="1"/>
  <c r="J606" i="21"/>
  <c r="P606" i="21" s="1"/>
  <c r="M614" i="21"/>
  <c r="Q614" i="21" s="1"/>
  <c r="K639" i="21"/>
  <c r="P639" i="21" s="1"/>
  <c r="M657" i="21"/>
  <c r="L659" i="21"/>
  <c r="Q659" i="21" s="1"/>
  <c r="H670" i="21"/>
  <c r="M678" i="21"/>
  <c r="L678" i="21"/>
  <c r="M686" i="21"/>
  <c r="L686" i="21"/>
  <c r="Q686" i="21" s="1"/>
  <c r="I692" i="21"/>
  <c r="H692" i="21"/>
  <c r="M693" i="21"/>
  <c r="L693" i="21"/>
  <c r="K763" i="21"/>
  <c r="J763" i="21"/>
  <c r="P763" i="21" s="1"/>
  <c r="K753" i="21"/>
  <c r="J753" i="21"/>
  <c r="I783" i="21"/>
  <c r="H783" i="21"/>
  <c r="N817" i="21"/>
  <c r="R817" i="21" s="1"/>
  <c r="O817" i="21"/>
  <c r="L735" i="21"/>
  <c r="Q735" i="21" s="1"/>
  <c r="M735" i="21"/>
  <c r="I705" i="21"/>
  <c r="H705" i="21"/>
  <c r="I725" i="21"/>
  <c r="H725" i="21"/>
  <c r="M731" i="21"/>
  <c r="L731" i="21"/>
  <c r="M738" i="21"/>
  <c r="L738" i="21"/>
  <c r="M741" i="21"/>
  <c r="L741" i="21"/>
  <c r="Q741" i="21" s="1"/>
  <c r="K746" i="21"/>
  <c r="J746" i="21"/>
  <c r="M789" i="21"/>
  <c r="L789" i="21"/>
  <c r="Q789" i="21" s="1"/>
  <c r="M807" i="21"/>
  <c r="L807" i="21"/>
  <c r="K812" i="21"/>
  <c r="J812" i="21"/>
  <c r="J731" i="21"/>
  <c r="P731" i="21" s="1"/>
  <c r="J738" i="21"/>
  <c r="P738" i="21" s="1"/>
  <c r="J741" i="21"/>
  <c r="P741" i="21" s="1"/>
  <c r="K683" i="21"/>
  <c r="J683" i="21"/>
  <c r="P683" i="21" s="1"/>
  <c r="I695" i="21"/>
  <c r="H695" i="21"/>
  <c r="I712" i="21"/>
  <c r="H712" i="21"/>
  <c r="K730" i="21"/>
  <c r="O734" i="21"/>
  <c r="N734" i="21"/>
  <c r="J748" i="21"/>
  <c r="P748" i="21" s="1"/>
  <c r="J848" i="21"/>
  <c r="K848" i="21"/>
  <c r="I645" i="21"/>
  <c r="I656" i="21"/>
  <c r="H656" i="21"/>
  <c r="I660" i="21"/>
  <c r="M683" i="21"/>
  <c r="L683" i="21"/>
  <c r="Q683" i="21" s="1"/>
  <c r="I687" i="21"/>
  <c r="H687" i="21"/>
  <c r="K713" i="21"/>
  <c r="J713" i="21"/>
  <c r="I720" i="21"/>
  <c r="K729" i="21"/>
  <c r="J729" i="21"/>
  <c r="L734" i="21"/>
  <c r="Q734" i="21" s="1"/>
  <c r="K740" i="21"/>
  <c r="P740" i="21" s="1"/>
  <c r="L743" i="21"/>
  <c r="Q743" i="21" s="1"/>
  <c r="J757" i="21"/>
  <c r="P757" i="21" s="1"/>
  <c r="I779" i="21"/>
  <c r="H779" i="21"/>
  <c r="M672" i="21"/>
  <c r="L672" i="21"/>
  <c r="I702" i="21"/>
  <c r="H702" i="21"/>
  <c r="I707" i="21"/>
  <c r="H707" i="21"/>
  <c r="H709" i="21"/>
  <c r="M713" i="21"/>
  <c r="L713" i="21"/>
  <c r="Q713" i="21" s="1"/>
  <c r="Q718" i="21"/>
  <c r="O774" i="21"/>
  <c r="N774" i="21"/>
  <c r="H635" i="21"/>
  <c r="I665" i="21"/>
  <c r="I667" i="21"/>
  <c r="H667" i="21"/>
  <c r="Q674" i="21"/>
  <c r="K689" i="21"/>
  <c r="J689" i="21"/>
  <c r="P689" i="21" s="1"/>
  <c r="K703" i="21"/>
  <c r="J703" i="21"/>
  <c r="M704" i="21"/>
  <c r="Q704" i="21" s="1"/>
  <c r="I711" i="21"/>
  <c r="H711" i="21"/>
  <c r="N718" i="21"/>
  <c r="I722" i="21"/>
  <c r="H722" i="21"/>
  <c r="K723" i="21"/>
  <c r="J723" i="21"/>
  <c r="L729" i="21"/>
  <c r="Q729" i="21" s="1"/>
  <c r="M756" i="21"/>
  <c r="L756" i="21"/>
  <c r="M758" i="21"/>
  <c r="L758" i="21"/>
  <c r="Q758" i="21" s="1"/>
  <c r="L765" i="21"/>
  <c r="Q765" i="21" s="1"/>
  <c r="L803" i="21"/>
  <c r="M803" i="21"/>
  <c r="M757" i="21"/>
  <c r="L757" i="21"/>
  <c r="I770" i="21"/>
  <c r="H770" i="21"/>
  <c r="L792" i="21"/>
  <c r="Q792" i="21" s="1"/>
  <c r="M792" i="21"/>
  <c r="I855" i="21"/>
  <c r="H855" i="21"/>
  <c r="Q880" i="21"/>
  <c r="I764" i="21"/>
  <c r="H764" i="21"/>
  <c r="H768" i="21"/>
  <c r="M781" i="21"/>
  <c r="L781" i="21"/>
  <c r="Q781" i="21" s="1"/>
  <c r="H786" i="21"/>
  <c r="I786" i="21"/>
  <c r="L805" i="21"/>
  <c r="M805" i="21"/>
  <c r="I810" i="21"/>
  <c r="H810" i="21"/>
  <c r="I837" i="21"/>
  <c r="H837" i="21"/>
  <c r="H861" i="21"/>
  <c r="I861" i="21"/>
  <c r="H674" i="21"/>
  <c r="H684" i="21"/>
  <c r="H694" i="21"/>
  <c r="H704" i="21"/>
  <c r="H714" i="21"/>
  <c r="H724" i="21"/>
  <c r="M745" i="21"/>
  <c r="Q745" i="21" s="1"/>
  <c r="L748" i="21"/>
  <c r="Q748" i="21" s="1"/>
  <c r="I755" i="21"/>
  <c r="H755" i="21"/>
  <c r="L762" i="21"/>
  <c r="Q762" i="21" s="1"/>
  <c r="M762" i="21"/>
  <c r="H784" i="21"/>
  <c r="I784" i="21"/>
  <c r="I808" i="21"/>
  <c r="H808" i="21"/>
  <c r="P814" i="21"/>
  <c r="I825" i="21"/>
  <c r="H825" i="21"/>
  <c r="J877" i="21"/>
  <c r="K877" i="21"/>
  <c r="P818" i="21"/>
  <c r="M831" i="21"/>
  <c r="L831" i="21"/>
  <c r="Q831" i="21" s="1"/>
  <c r="L835" i="21"/>
  <c r="Q835" i="21" s="1"/>
  <c r="M835" i="21"/>
  <c r="P841" i="21"/>
  <c r="H852" i="21"/>
  <c r="H750" i="21"/>
  <c r="I750" i="21"/>
  <c r="P752" i="21"/>
  <c r="M754" i="21"/>
  <c r="L754" i="21"/>
  <c r="Q754" i="21" s="1"/>
  <c r="I769" i="21"/>
  <c r="H769" i="21"/>
  <c r="Q772" i="21"/>
  <c r="L775" i="21"/>
  <c r="M775" i="21"/>
  <c r="K777" i="21"/>
  <c r="J777" i="21"/>
  <c r="I782" i="21"/>
  <c r="H782" i="21"/>
  <c r="K827" i="21"/>
  <c r="J827" i="21"/>
  <c r="P827" i="21" s="1"/>
  <c r="M852" i="21"/>
  <c r="L852" i="21"/>
  <c r="K859" i="21"/>
  <c r="J859" i="21"/>
  <c r="P859" i="21" s="1"/>
  <c r="J888" i="21"/>
  <c r="K888" i="21"/>
  <c r="I717" i="21"/>
  <c r="H717" i="21"/>
  <c r="I727" i="21"/>
  <c r="H727" i="21"/>
  <c r="M736" i="21"/>
  <c r="L736" i="21"/>
  <c r="I737" i="21"/>
  <c r="H737" i="21"/>
  <c r="M746" i="21"/>
  <c r="L746" i="21"/>
  <c r="I747" i="21"/>
  <c r="H747" i="21"/>
  <c r="L749" i="21"/>
  <c r="M749" i="21"/>
  <c r="L751" i="21"/>
  <c r="Q751" i="21" s="1"/>
  <c r="H758" i="21"/>
  <c r="L761" i="21"/>
  <c r="Q761" i="21" s="1"/>
  <c r="M767" i="21"/>
  <c r="L767" i="21"/>
  <c r="K775" i="21"/>
  <c r="P775" i="21" s="1"/>
  <c r="M777" i="21"/>
  <c r="L777" i="21"/>
  <c r="H780" i="21"/>
  <c r="I780" i="21"/>
  <c r="J813" i="21"/>
  <c r="P813" i="21" s="1"/>
  <c r="K813" i="21"/>
  <c r="J826" i="21"/>
  <c r="K826" i="21"/>
  <c r="L859" i="21"/>
  <c r="M859" i="21"/>
  <c r="L723" i="21"/>
  <c r="Q723" i="21" s="1"/>
  <c r="K733" i="21"/>
  <c r="J733" i="21"/>
  <c r="P733" i="21" s="1"/>
  <c r="K743" i="21"/>
  <c r="J743" i="21"/>
  <c r="M752" i="21"/>
  <c r="Q752" i="21" s="1"/>
  <c r="J767" i="21"/>
  <c r="P767" i="21" s="1"/>
  <c r="I785" i="21"/>
  <c r="H785" i="21"/>
  <c r="I787" i="21"/>
  <c r="H787" i="21"/>
  <c r="L790" i="21"/>
  <c r="M790" i="21"/>
  <c r="H643" i="21"/>
  <c r="H658" i="21"/>
  <c r="H754" i="21"/>
  <c r="L774" i="21"/>
  <c r="M774" i="21"/>
  <c r="I778" i="21"/>
  <c r="H778" i="21"/>
  <c r="Q815" i="21"/>
  <c r="I830" i="21"/>
  <c r="H830" i="21"/>
  <c r="P799" i="21"/>
  <c r="H811" i="21"/>
  <c r="P819" i="21"/>
  <c r="Q821" i="21"/>
  <c r="J828" i="21"/>
  <c r="K828" i="21"/>
  <c r="M841" i="21"/>
  <c r="L841" i="21"/>
  <c r="K882" i="21"/>
  <c r="J882" i="21"/>
  <c r="P882" i="21" s="1"/>
  <c r="M793" i="21"/>
  <c r="L793" i="21"/>
  <c r="H797" i="21"/>
  <c r="I811" i="21"/>
  <c r="L817" i="21"/>
  <c r="Q817" i="21" s="1"/>
  <c r="M833" i="21"/>
  <c r="L833" i="21"/>
  <c r="I847" i="21"/>
  <c r="H847" i="21"/>
  <c r="K870" i="21"/>
  <c r="J870" i="21"/>
  <c r="I883" i="21"/>
  <c r="H883" i="21"/>
  <c r="M886" i="21"/>
  <c r="L886" i="21"/>
  <c r="M858" i="21"/>
  <c r="L858" i="21"/>
  <c r="K865" i="21"/>
  <c r="J865" i="21"/>
  <c r="P865" i="21" s="1"/>
  <c r="H867" i="21"/>
  <c r="I867" i="21"/>
  <c r="L800" i="21"/>
  <c r="M800" i="21"/>
  <c r="H807" i="21"/>
  <c r="H856" i="21"/>
  <c r="I856" i="21"/>
  <c r="L865" i="21"/>
  <c r="M865" i="21"/>
  <c r="I878" i="21"/>
  <c r="H878" i="21"/>
  <c r="I760" i="21"/>
  <c r="H765" i="21"/>
  <c r="I771" i="21"/>
  <c r="H789" i="21"/>
  <c r="H790" i="21"/>
  <c r="I791" i="21"/>
  <c r="H792" i="21"/>
  <c r="H793" i="21"/>
  <c r="H794" i="21"/>
  <c r="I795" i="21"/>
  <c r="I796" i="21"/>
  <c r="I797" i="21"/>
  <c r="I806" i="21"/>
  <c r="L809" i="21"/>
  <c r="Q809" i="21" s="1"/>
  <c r="H823" i="21"/>
  <c r="L832" i="21"/>
  <c r="M832" i="21"/>
  <c r="H833" i="21"/>
  <c r="J849" i="21"/>
  <c r="P849" i="21" s="1"/>
  <c r="K849" i="21"/>
  <c r="K854" i="21"/>
  <c r="J854" i="21"/>
  <c r="I862" i="21"/>
  <c r="H862" i="21"/>
  <c r="J760" i="21"/>
  <c r="P760" i="21" s="1"/>
  <c r="J771" i="21"/>
  <c r="P771" i="21" s="1"/>
  <c r="H772" i="21"/>
  <c r="J791" i="21"/>
  <c r="P791" i="21" s="1"/>
  <c r="J795" i="21"/>
  <c r="P795" i="21" s="1"/>
  <c r="J796" i="21"/>
  <c r="P796" i="21" s="1"/>
  <c r="H802" i="21"/>
  <c r="H803" i="21"/>
  <c r="I804" i="21"/>
  <c r="J806" i="21"/>
  <c r="P806" i="21" s="1"/>
  <c r="I820" i="21"/>
  <c r="H820" i="21"/>
  <c r="H822" i="21"/>
  <c r="M823" i="21"/>
  <c r="Q823" i="21" s="1"/>
  <c r="K829" i="21"/>
  <c r="J829" i="21"/>
  <c r="P829" i="21" s="1"/>
  <c r="M836" i="21"/>
  <c r="L836" i="21"/>
  <c r="I838" i="21"/>
  <c r="H838" i="21"/>
  <c r="M842" i="21"/>
  <c r="L842" i="21"/>
  <c r="Q842" i="21" s="1"/>
  <c r="H858" i="21"/>
  <c r="K869" i="21"/>
  <c r="J869" i="21"/>
  <c r="I876" i="21"/>
  <c r="L885" i="21"/>
  <c r="M885" i="21"/>
  <c r="N892" i="21"/>
  <c r="H751" i="21"/>
  <c r="H756" i="21"/>
  <c r="H761" i="21"/>
  <c r="H766" i="21"/>
  <c r="I773" i="21"/>
  <c r="H776" i="21"/>
  <c r="I776" i="21"/>
  <c r="K788" i="21"/>
  <c r="P788" i="21" s="1"/>
  <c r="L794" i="21"/>
  <c r="Q794" i="21" s="1"/>
  <c r="K798" i="21"/>
  <c r="P798" i="21" s="1"/>
  <c r="H800" i="21"/>
  <c r="I801" i="21"/>
  <c r="J804" i="21"/>
  <c r="P804" i="21" s="1"/>
  <c r="J805" i="21"/>
  <c r="P805" i="21" s="1"/>
  <c r="K815" i="21"/>
  <c r="J815" i="21"/>
  <c r="P815" i="21" s="1"/>
  <c r="L822" i="21"/>
  <c r="Q822" i="21" s="1"/>
  <c r="M829" i="21"/>
  <c r="L829" i="21"/>
  <c r="Q829" i="21" s="1"/>
  <c r="P831" i="21"/>
  <c r="H832" i="21"/>
  <c r="J842" i="21"/>
  <c r="P842" i="21" s="1"/>
  <c r="K860" i="21"/>
  <c r="J860" i="21"/>
  <c r="J876" i="21"/>
  <c r="P876" i="21" s="1"/>
  <c r="K880" i="21"/>
  <c r="J880" i="21"/>
  <c r="I753" i="21"/>
  <c r="I763" i="21"/>
  <c r="K773" i="21"/>
  <c r="P773" i="21" s="1"/>
  <c r="K801" i="21"/>
  <c r="P801" i="21" s="1"/>
  <c r="J821" i="21"/>
  <c r="P821" i="21" s="1"/>
  <c r="H835" i="21"/>
  <c r="P853" i="21"/>
  <c r="P843" i="21"/>
  <c r="I873" i="21"/>
  <c r="H873" i="21"/>
  <c r="L900" i="21"/>
  <c r="M900" i="21"/>
  <c r="J898" i="21"/>
  <c r="K898" i="21"/>
  <c r="J834" i="21"/>
  <c r="K834" i="21"/>
  <c r="K864" i="21"/>
  <c r="J864" i="21"/>
  <c r="L870" i="21"/>
  <c r="M870" i="21"/>
  <c r="K875" i="21"/>
  <c r="J875" i="21"/>
  <c r="P875" i="21" s="1"/>
  <c r="M881" i="21"/>
  <c r="L881" i="21"/>
  <c r="M857" i="21"/>
  <c r="L857" i="21"/>
  <c r="M864" i="21"/>
  <c r="L864" i="21"/>
  <c r="I887" i="21"/>
  <c r="H887" i="21"/>
  <c r="P809" i="21"/>
  <c r="H850" i="21"/>
  <c r="I850" i="21"/>
  <c r="H871" i="21"/>
  <c r="I871" i="21"/>
  <c r="Q879" i="21"/>
  <c r="I888" i="21"/>
  <c r="M891" i="21"/>
  <c r="Q891" i="21" s="1"/>
  <c r="I895" i="21"/>
  <c r="H895" i="21"/>
  <c r="L896" i="21"/>
  <c r="Q896" i="21" s="1"/>
  <c r="H816" i="21"/>
  <c r="P836" i="21"/>
  <c r="I845" i="21"/>
  <c r="Q868" i="21"/>
  <c r="H885" i="21"/>
  <c r="M892" i="21"/>
  <c r="L892" i="21"/>
  <c r="Q892" i="21" s="1"/>
  <c r="I860" i="21"/>
  <c r="H866" i="21"/>
  <c r="I866" i="21"/>
  <c r="P874" i="21"/>
  <c r="I877" i="21"/>
  <c r="I893" i="21"/>
  <c r="H893" i="21"/>
  <c r="O897" i="21"/>
  <c r="H781" i="21"/>
  <c r="I816" i="21"/>
  <c r="I818" i="21"/>
  <c r="I828" i="21"/>
  <c r="I840" i="21"/>
  <c r="H840" i="21"/>
  <c r="H845" i="21"/>
  <c r="P879" i="21"/>
  <c r="P884" i="21"/>
  <c r="P886" i="21"/>
  <c r="P891" i="21"/>
  <c r="H901" i="21"/>
  <c r="I901" i="21"/>
  <c r="H846" i="21"/>
  <c r="I863" i="21"/>
  <c r="H896" i="21"/>
  <c r="J899" i="21"/>
  <c r="P899" i="21" s="1"/>
  <c r="H900" i="21"/>
  <c r="P894" i="21"/>
  <c r="J839" i="21"/>
  <c r="P839" i="21" s="1"/>
  <c r="L849" i="21"/>
  <c r="Q849" i="21" s="1"/>
  <c r="I851" i="21"/>
  <c r="H857" i="21"/>
  <c r="H868" i="21"/>
  <c r="J889" i="21"/>
  <c r="P889" i="21" s="1"/>
  <c r="H890" i="21"/>
  <c r="L899" i="21"/>
  <c r="Q899" i="21" s="1"/>
  <c r="I846" i="21"/>
  <c r="I848" i="21"/>
  <c r="H863" i="21"/>
  <c r="H881" i="21"/>
  <c r="I898" i="21"/>
  <c r="L323" i="21"/>
  <c r="M323" i="21"/>
  <c r="M371" i="21"/>
  <c r="L371" i="21"/>
  <c r="Q371" i="21" s="1"/>
  <c r="L393" i="21"/>
  <c r="Q393" i="21" s="1"/>
  <c r="M393" i="21"/>
  <c r="J313" i="21"/>
  <c r="K313" i="21"/>
  <c r="K319" i="21"/>
  <c r="J319" i="21"/>
  <c r="M351" i="21"/>
  <c r="L351" i="21"/>
  <c r="M313" i="21"/>
  <c r="L313" i="21"/>
  <c r="Q313" i="21" s="1"/>
  <c r="M329" i="21"/>
  <c r="L329" i="21"/>
  <c r="M356" i="21"/>
  <c r="L356" i="21"/>
  <c r="L307" i="21"/>
  <c r="M307" i="21"/>
  <c r="M362" i="21"/>
  <c r="L362" i="21"/>
  <c r="K357" i="21"/>
  <c r="J357" i="21"/>
  <c r="M302" i="21"/>
  <c r="L302" i="21"/>
  <c r="O316" i="21"/>
  <c r="N316" i="21"/>
  <c r="R316" i="21" s="1"/>
  <c r="K345" i="21"/>
  <c r="J345" i="21"/>
  <c r="M303" i="21"/>
  <c r="L303" i="21"/>
  <c r="K310" i="21"/>
  <c r="J310" i="21"/>
  <c r="P310" i="21" s="1"/>
  <c r="N310" i="21" s="1"/>
  <c r="M318" i="21"/>
  <c r="L318" i="21"/>
  <c r="Q340" i="21"/>
  <c r="M305" i="21"/>
  <c r="L310" i="21"/>
  <c r="M310" i="21"/>
  <c r="H325" i="21"/>
  <c r="M327" i="21"/>
  <c r="Q327" i="21" s="1"/>
  <c r="Q333" i="21"/>
  <c r="H341" i="21"/>
  <c r="M346" i="21"/>
  <c r="L346" i="21"/>
  <c r="I348" i="21"/>
  <c r="H348" i="21"/>
  <c r="P350" i="21"/>
  <c r="N350" i="21" s="1"/>
  <c r="R350" i="21" s="1"/>
  <c r="M357" i="21"/>
  <c r="L357" i="21"/>
  <c r="Q357" i="21" s="1"/>
  <c r="I359" i="21"/>
  <c r="H359" i="21"/>
  <c r="P366" i="21"/>
  <c r="N366" i="21" s="1"/>
  <c r="M369" i="21"/>
  <c r="L369" i="21"/>
  <c r="M380" i="21"/>
  <c r="L380" i="21"/>
  <c r="Q380" i="21" s="1"/>
  <c r="K382" i="21"/>
  <c r="J382" i="21"/>
  <c r="P382" i="21" s="1"/>
  <c r="N382" i="21" s="1"/>
  <c r="J388" i="21"/>
  <c r="P388" i="21" s="1"/>
  <c r="K388" i="21"/>
  <c r="M392" i="21"/>
  <c r="L392" i="21"/>
  <c r="Q392" i="21" s="1"/>
  <c r="I412" i="21"/>
  <c r="H412" i="21"/>
  <c r="K423" i="21"/>
  <c r="J423" i="21"/>
  <c r="P423" i="21" s="1"/>
  <c r="N423" i="21" s="1"/>
  <c r="P309" i="21"/>
  <c r="P312" i="21"/>
  <c r="Q316" i="21"/>
  <c r="Q317" i="21"/>
  <c r="I335" i="21"/>
  <c r="M341" i="21"/>
  <c r="L341" i="21"/>
  <c r="Q341" i="21" s="1"/>
  <c r="I370" i="21"/>
  <c r="H370" i="21"/>
  <c r="L382" i="21"/>
  <c r="Q382" i="21" s="1"/>
  <c r="M382" i="21"/>
  <c r="I304" i="21"/>
  <c r="H304" i="21"/>
  <c r="I320" i="21"/>
  <c r="H320" i="21"/>
  <c r="K352" i="21"/>
  <c r="J352" i="21"/>
  <c r="P352" i="21" s="1"/>
  <c r="N352" i="21" s="1"/>
  <c r="I364" i="21"/>
  <c r="H364" i="21"/>
  <c r="K372" i="21"/>
  <c r="J372" i="21"/>
  <c r="I406" i="21"/>
  <c r="H406" i="21"/>
  <c r="H302" i="21"/>
  <c r="L309" i="21"/>
  <c r="Q309" i="21" s="1"/>
  <c r="O310" i="21" s="1"/>
  <c r="L312" i="21"/>
  <c r="Q312" i="21" s="1"/>
  <c r="J324" i="21"/>
  <c r="P324" i="21" s="1"/>
  <c r="M336" i="21"/>
  <c r="Q336" i="21" s="1"/>
  <c r="O337" i="21" s="1"/>
  <c r="I347" i="21"/>
  <c r="H347" i="21"/>
  <c r="I358" i="21"/>
  <c r="H358" i="21"/>
  <c r="H362" i="21"/>
  <c r="P368" i="21"/>
  <c r="M377" i="21"/>
  <c r="L377" i="21"/>
  <c r="M381" i="21"/>
  <c r="L381" i="21"/>
  <c r="K387" i="21"/>
  <c r="J387" i="21"/>
  <c r="P387" i="21" s="1"/>
  <c r="H303" i="21"/>
  <c r="J321" i="21"/>
  <c r="P321" i="21" s="1"/>
  <c r="N321" i="21" s="1"/>
  <c r="H323" i="21"/>
  <c r="H329" i="21"/>
  <c r="H335" i="21"/>
  <c r="L349" i="21"/>
  <c r="Q349" i="21" s="1"/>
  <c r="O350" i="21" s="1"/>
  <c r="M368" i="21"/>
  <c r="L368" i="21"/>
  <c r="Q368" i="21" s="1"/>
  <c r="O369" i="21" s="1"/>
  <c r="P377" i="21"/>
  <c r="I441" i="21"/>
  <c r="H441" i="21"/>
  <c r="H308" i="21"/>
  <c r="I315" i="21"/>
  <c r="H315" i="21"/>
  <c r="I332" i="21"/>
  <c r="H340" i="21"/>
  <c r="N349" i="21"/>
  <c r="R349" i="21" s="1"/>
  <c r="K368" i="21"/>
  <c r="H371" i="21"/>
  <c r="L383" i="21"/>
  <c r="M383" i="21"/>
  <c r="P402" i="21"/>
  <c r="L490" i="21"/>
  <c r="M490" i="21"/>
  <c r="H311" i="21"/>
  <c r="I311" i="21"/>
  <c r="L321" i="21"/>
  <c r="Q321" i="21" s="1"/>
  <c r="I342" i="21"/>
  <c r="H342" i="21"/>
  <c r="I353" i="21"/>
  <c r="H353" i="21"/>
  <c r="P355" i="21"/>
  <c r="I363" i="21"/>
  <c r="H363" i="21"/>
  <c r="K367" i="21"/>
  <c r="J367" i="21"/>
  <c r="P373" i="21"/>
  <c r="N373" i="21" s="1"/>
  <c r="I400" i="21"/>
  <c r="I453" i="21"/>
  <c r="O487" i="21"/>
  <c r="Q305" i="21"/>
  <c r="K307" i="21"/>
  <c r="J307" i="21"/>
  <c r="M319" i="21"/>
  <c r="L319" i="21"/>
  <c r="Q322" i="21"/>
  <c r="L325" i="21"/>
  <c r="M325" i="21"/>
  <c r="K331" i="21"/>
  <c r="J331" i="21"/>
  <c r="P333" i="21"/>
  <c r="I337" i="21"/>
  <c r="H337" i="21"/>
  <c r="M340" i="21"/>
  <c r="K346" i="21"/>
  <c r="J346" i="21"/>
  <c r="O351" i="21"/>
  <c r="N351" i="21"/>
  <c r="Q360" i="21"/>
  <c r="M361" i="21"/>
  <c r="L361" i="21"/>
  <c r="L378" i="21"/>
  <c r="M378" i="21"/>
  <c r="J451" i="21"/>
  <c r="K451" i="21"/>
  <c r="J455" i="21"/>
  <c r="K455" i="21"/>
  <c r="J305" i="21"/>
  <c r="P305" i="21" s="1"/>
  <c r="J306" i="21"/>
  <c r="P306" i="21" s="1"/>
  <c r="I308" i="21"/>
  <c r="J327" i="21"/>
  <c r="P327" i="21" s="1"/>
  <c r="K328" i="21"/>
  <c r="P328" i="21" s="1"/>
  <c r="J334" i="21"/>
  <c r="P334" i="21" s="1"/>
  <c r="I338" i="21"/>
  <c r="M339" i="21"/>
  <c r="L339" i="21"/>
  <c r="L343" i="21"/>
  <c r="Q343" i="21" s="1"/>
  <c r="L367" i="21"/>
  <c r="Q367" i="21" s="1"/>
  <c r="K375" i="21"/>
  <c r="J375" i="21"/>
  <c r="P375" i="21" s="1"/>
  <c r="K398" i="21"/>
  <c r="J398" i="21"/>
  <c r="I448" i="21"/>
  <c r="H448" i="21"/>
  <c r="H314" i="21"/>
  <c r="K318" i="21"/>
  <c r="P318" i="21" s="1"/>
  <c r="O322" i="21"/>
  <c r="R322" i="21" s="1"/>
  <c r="M324" i="21"/>
  <c r="L324" i="21"/>
  <c r="L328" i="21"/>
  <c r="Q328" i="21" s="1"/>
  <c r="I330" i="21"/>
  <c r="H330" i="21"/>
  <c r="K333" i="21"/>
  <c r="L334" i="21"/>
  <c r="Q334" i="21" s="1"/>
  <c r="H336" i="21"/>
  <c r="K338" i="21"/>
  <c r="P338" i="21" s="1"/>
  <c r="L344" i="21"/>
  <c r="Q344" i="21" s="1"/>
  <c r="I352" i="21"/>
  <c r="L354" i="21"/>
  <c r="Q354" i="21" s="1"/>
  <c r="K369" i="21"/>
  <c r="J369" i="21"/>
  <c r="H380" i="21"/>
  <c r="I386" i="21"/>
  <c r="H386" i="21"/>
  <c r="P403" i="21"/>
  <c r="J498" i="21"/>
  <c r="K498" i="21"/>
  <c r="M420" i="21"/>
  <c r="L420" i="21"/>
  <c r="Q420" i="21" s="1"/>
  <c r="I431" i="21"/>
  <c r="H431" i="21"/>
  <c r="L433" i="21"/>
  <c r="M433" i="21"/>
  <c r="J435" i="21"/>
  <c r="K435" i="21"/>
  <c r="L438" i="21"/>
  <c r="M438" i="21"/>
  <c r="I443" i="21"/>
  <c r="H443" i="21"/>
  <c r="P467" i="21"/>
  <c r="L388" i="21"/>
  <c r="M388" i="21"/>
  <c r="I395" i="21"/>
  <c r="H395" i="21"/>
  <c r="M421" i="21"/>
  <c r="L421" i="21"/>
  <c r="Q421" i="21" s="1"/>
  <c r="K428" i="21"/>
  <c r="J428" i="21"/>
  <c r="M451" i="21"/>
  <c r="L451" i="21"/>
  <c r="N457" i="21"/>
  <c r="O457" i="21"/>
  <c r="L475" i="21"/>
  <c r="Q475" i="21" s="1"/>
  <c r="M475" i="21"/>
  <c r="L480" i="21"/>
  <c r="M480" i="21"/>
  <c r="O485" i="21"/>
  <c r="N485" i="21"/>
  <c r="M517" i="21"/>
  <c r="L517" i="21"/>
  <c r="H379" i="21"/>
  <c r="I379" i="21"/>
  <c r="I385" i="21"/>
  <c r="H385" i="21"/>
  <c r="L398" i="21"/>
  <c r="M398" i="21"/>
  <c r="H401" i="21"/>
  <c r="I401" i="21"/>
  <c r="M404" i="21"/>
  <c r="L404" i="21"/>
  <c r="J418" i="21"/>
  <c r="K418" i="21"/>
  <c r="Q426" i="21"/>
  <c r="H432" i="21"/>
  <c r="I432" i="21"/>
  <c r="H444" i="21"/>
  <c r="I444" i="21"/>
  <c r="I446" i="21"/>
  <c r="H446" i="21"/>
  <c r="O469" i="21"/>
  <c r="N469" i="21"/>
  <c r="R469" i="21" s="1"/>
  <c r="K490" i="21"/>
  <c r="J490" i="21"/>
  <c r="K505" i="21"/>
  <c r="J505" i="21"/>
  <c r="P505" i="21" s="1"/>
  <c r="H326" i="21"/>
  <c r="I365" i="21"/>
  <c r="K381" i="21"/>
  <c r="P381" i="21" s="1"/>
  <c r="P392" i="21"/>
  <c r="K407" i="21"/>
  <c r="J407" i="21"/>
  <c r="P407" i="21" s="1"/>
  <c r="Q419" i="21"/>
  <c r="J421" i="21"/>
  <c r="K421" i="21"/>
  <c r="K410" i="21"/>
  <c r="J410" i="21"/>
  <c r="J416" i="21"/>
  <c r="K416" i="21"/>
  <c r="I422" i="21"/>
  <c r="H422" i="21"/>
  <c r="J436" i="21"/>
  <c r="K436" i="21"/>
  <c r="I442" i="21"/>
  <c r="H442" i="21"/>
  <c r="H449" i="21"/>
  <c r="I449" i="21"/>
  <c r="J458" i="21"/>
  <c r="K458" i="21"/>
  <c r="H462" i="21"/>
  <c r="I462" i="21"/>
  <c r="M466" i="21"/>
  <c r="L466" i="21"/>
  <c r="M491" i="21"/>
  <c r="L491" i="21"/>
  <c r="Q491" i="21" s="1"/>
  <c r="M387" i="21"/>
  <c r="Q387" i="21" s="1"/>
  <c r="H389" i="21"/>
  <c r="I389" i="21"/>
  <c r="H390" i="21"/>
  <c r="K391" i="21"/>
  <c r="P391" i="21" s="1"/>
  <c r="N391" i="21" s="1"/>
  <c r="L403" i="21"/>
  <c r="Q403" i="21" s="1"/>
  <c r="M403" i="21"/>
  <c r="M405" i="21"/>
  <c r="L405" i="21"/>
  <c r="M410" i="21"/>
  <c r="L410" i="21"/>
  <c r="N424" i="21"/>
  <c r="O424" i="21"/>
  <c r="M430" i="21"/>
  <c r="L430" i="21"/>
  <c r="M454" i="21"/>
  <c r="L454" i="21"/>
  <c r="L460" i="21"/>
  <c r="M460" i="21"/>
  <c r="I464" i="21"/>
  <c r="H464" i="21"/>
  <c r="K504" i="21"/>
  <c r="J504" i="21"/>
  <c r="H332" i="21"/>
  <c r="H343" i="21"/>
  <c r="I350" i="21"/>
  <c r="H354" i="21"/>
  <c r="H361" i="21"/>
  <c r="H365" i="21"/>
  <c r="H374" i="21"/>
  <c r="I374" i="21"/>
  <c r="H378" i="21"/>
  <c r="L390" i="21"/>
  <c r="Q390" i="21" s="1"/>
  <c r="O391" i="21" s="1"/>
  <c r="M391" i="21"/>
  <c r="Q391" i="21" s="1"/>
  <c r="J411" i="21"/>
  <c r="K411" i="21"/>
  <c r="K427" i="21"/>
  <c r="J427" i="21"/>
  <c r="I440" i="21"/>
  <c r="H440" i="21"/>
  <c r="I447" i="21"/>
  <c r="H447" i="21"/>
  <c r="L468" i="21"/>
  <c r="M468" i="21"/>
  <c r="H492" i="21"/>
  <c r="I492" i="21"/>
  <c r="I345" i="21"/>
  <c r="H356" i="21"/>
  <c r="H360" i="21"/>
  <c r="Q373" i="21"/>
  <c r="H393" i="21"/>
  <c r="M394" i="21"/>
  <c r="L394" i="21"/>
  <c r="J396" i="21"/>
  <c r="K396" i="21"/>
  <c r="Q397" i="21"/>
  <c r="M399" i="21"/>
  <c r="L399" i="21"/>
  <c r="K405" i="21"/>
  <c r="J405" i="21"/>
  <c r="M409" i="21"/>
  <c r="L409" i="21"/>
  <c r="M411" i="21"/>
  <c r="L411" i="21"/>
  <c r="I417" i="21"/>
  <c r="H417" i="21"/>
  <c r="L427" i="21"/>
  <c r="M427" i="21"/>
  <c r="H450" i="21"/>
  <c r="I450" i="21"/>
  <c r="K397" i="21"/>
  <c r="P397" i="21" s="1"/>
  <c r="K402" i="21"/>
  <c r="M407" i="21"/>
  <c r="Q407" i="21" s="1"/>
  <c r="K413" i="21"/>
  <c r="P413" i="21" s="1"/>
  <c r="H415" i="21"/>
  <c r="M423" i="21"/>
  <c r="L434" i="21"/>
  <c r="Q434" i="21" s="1"/>
  <c r="I465" i="21"/>
  <c r="H465" i="21"/>
  <c r="H481" i="21"/>
  <c r="H484" i="21"/>
  <c r="I484" i="21"/>
  <c r="P486" i="21"/>
  <c r="I495" i="21"/>
  <c r="H495" i="21"/>
  <c r="H521" i="21"/>
  <c r="I521" i="21"/>
  <c r="I508" i="21"/>
  <c r="H508" i="21"/>
  <c r="K525" i="21"/>
  <c r="J525" i="21"/>
  <c r="H400" i="21"/>
  <c r="L415" i="21"/>
  <c r="Q415" i="21" s="1"/>
  <c r="I429" i="21"/>
  <c r="H430" i="21"/>
  <c r="H433" i="21"/>
  <c r="H439" i="21"/>
  <c r="I439" i="21"/>
  <c r="H453" i="21"/>
  <c r="M455" i="21"/>
  <c r="Q455" i="21" s="1"/>
  <c r="M457" i="21"/>
  <c r="Q457" i="21" s="1"/>
  <c r="O458" i="21" s="1"/>
  <c r="Q467" i="21"/>
  <c r="M469" i="21"/>
  <c r="Q469" i="21" s="1"/>
  <c r="H473" i="21"/>
  <c r="H475" i="21"/>
  <c r="I481" i="21"/>
  <c r="I483" i="21"/>
  <c r="H483" i="21"/>
  <c r="I494" i="21"/>
  <c r="H494" i="21"/>
  <c r="N561" i="21"/>
  <c r="O561" i="21"/>
  <c r="K429" i="21"/>
  <c r="P429" i="21" s="1"/>
  <c r="N429" i="21" s="1"/>
  <c r="I497" i="21"/>
  <c r="H497" i="21"/>
  <c r="J503" i="21"/>
  <c r="K503" i="21"/>
  <c r="M505" i="21"/>
  <c r="Q505" i="21" s="1"/>
  <c r="O554" i="21"/>
  <c r="N554" i="21"/>
  <c r="Q416" i="21"/>
  <c r="Q452" i="21"/>
  <c r="M459" i="21"/>
  <c r="L459" i="21"/>
  <c r="H471" i="21"/>
  <c r="H480" i="21"/>
  <c r="J489" i="21"/>
  <c r="P489" i="21" s="1"/>
  <c r="H532" i="21"/>
  <c r="I532" i="21"/>
  <c r="R536" i="21"/>
  <c r="H376" i="21"/>
  <c r="H414" i="21"/>
  <c r="H425" i="21"/>
  <c r="I437" i="21"/>
  <c r="H438" i="21"/>
  <c r="J452" i="21"/>
  <c r="P452" i="21" s="1"/>
  <c r="I473" i="21"/>
  <c r="P479" i="21"/>
  <c r="N479" i="21" s="1"/>
  <c r="P488" i="21"/>
  <c r="Q499" i="21"/>
  <c r="N500" i="21"/>
  <c r="R500" i="21" s="1"/>
  <c r="I507" i="21"/>
  <c r="H507" i="21"/>
  <c r="J518" i="21"/>
  <c r="K518" i="21"/>
  <c r="N552" i="21"/>
  <c r="O552" i="21"/>
  <c r="N582" i="21"/>
  <c r="O582" i="21"/>
  <c r="Q423" i="21"/>
  <c r="P426" i="21"/>
  <c r="P437" i="21"/>
  <c r="J445" i="21"/>
  <c r="P445" i="21" s="1"/>
  <c r="H456" i="21"/>
  <c r="I456" i="21"/>
  <c r="H460" i="21"/>
  <c r="L470" i="21"/>
  <c r="M470" i="21"/>
  <c r="H472" i="21"/>
  <c r="O474" i="21"/>
  <c r="K478" i="21"/>
  <c r="P478" i="21" s="1"/>
  <c r="I482" i="21"/>
  <c r="H482" i="21"/>
  <c r="H496" i="21"/>
  <c r="I496" i="21"/>
  <c r="M512" i="21"/>
  <c r="L512" i="21"/>
  <c r="Q512" i="21" s="1"/>
  <c r="O513" i="21" s="1"/>
  <c r="R513" i="21" s="1"/>
  <c r="H516" i="21"/>
  <c r="I516" i="21"/>
  <c r="N547" i="21"/>
  <c r="O547" i="21"/>
  <c r="M436" i="21"/>
  <c r="Q436" i="21" s="1"/>
  <c r="M471" i="21"/>
  <c r="L471" i="21"/>
  <c r="L472" i="21"/>
  <c r="Q472" i="21" s="1"/>
  <c r="H476" i="21"/>
  <c r="I476" i="21"/>
  <c r="K477" i="21"/>
  <c r="J477" i="21"/>
  <c r="P477" i="21" s="1"/>
  <c r="Q478" i="21"/>
  <c r="O479" i="21" s="1"/>
  <c r="Q487" i="21"/>
  <c r="I493" i="21"/>
  <c r="H493" i="21"/>
  <c r="K510" i="21"/>
  <c r="J510" i="21"/>
  <c r="L530" i="21"/>
  <c r="M530" i="21"/>
  <c r="J533" i="21"/>
  <c r="K533" i="21"/>
  <c r="O539" i="21"/>
  <c r="O549" i="21"/>
  <c r="N549" i="21"/>
  <c r="J568" i="21"/>
  <c r="K568" i="21"/>
  <c r="J573" i="21"/>
  <c r="K573" i="21"/>
  <c r="I372" i="21"/>
  <c r="I376" i="21"/>
  <c r="H383" i="21"/>
  <c r="H394" i="21"/>
  <c r="L396" i="21"/>
  <c r="Q396" i="21" s="1"/>
  <c r="H399" i="21"/>
  <c r="I414" i="21"/>
  <c r="M418" i="21"/>
  <c r="Q418" i="21" s="1"/>
  <c r="O419" i="21" s="1"/>
  <c r="I425" i="21"/>
  <c r="I428" i="21"/>
  <c r="L435" i="21"/>
  <c r="Q435" i="21" s="1"/>
  <c r="M445" i="21"/>
  <c r="Q445" i="21" s="1"/>
  <c r="K466" i="21"/>
  <c r="J466" i="21"/>
  <c r="H470" i="21"/>
  <c r="M474" i="21"/>
  <c r="Q474" i="21" s="1"/>
  <c r="K502" i="21"/>
  <c r="P502" i="21" s="1"/>
  <c r="H512" i="21"/>
  <c r="M514" i="21"/>
  <c r="L514" i="21"/>
  <c r="I527" i="21"/>
  <c r="H527" i="21"/>
  <c r="J530" i="21"/>
  <c r="P530" i="21" s="1"/>
  <c r="M571" i="21"/>
  <c r="L571" i="21"/>
  <c r="Q571" i="21" s="1"/>
  <c r="K598" i="21"/>
  <c r="P598" i="21" s="1"/>
  <c r="M547" i="21"/>
  <c r="L547" i="21"/>
  <c r="H591" i="21"/>
  <c r="I591" i="21"/>
  <c r="I534" i="21"/>
  <c r="H534" i="21"/>
  <c r="M551" i="21"/>
  <c r="L551" i="21"/>
  <c r="Q551" i="21" s="1"/>
  <c r="M556" i="21"/>
  <c r="L556" i="21"/>
  <c r="Q556" i="21" s="1"/>
  <c r="J558" i="21"/>
  <c r="K558" i="21"/>
  <c r="I523" i="21"/>
  <c r="H523" i="21"/>
  <c r="O545" i="21"/>
  <c r="N545" i="21"/>
  <c r="Q558" i="21"/>
  <c r="O559" i="21" s="1"/>
  <c r="I585" i="21"/>
  <c r="H585" i="21"/>
  <c r="H461" i="21"/>
  <c r="H506" i="21"/>
  <c r="I506" i="21"/>
  <c r="L520" i="21"/>
  <c r="M520" i="21"/>
  <c r="L524" i="21"/>
  <c r="M524" i="21"/>
  <c r="H526" i="21"/>
  <c r="I526" i="21"/>
  <c r="K553" i="21"/>
  <c r="P553" i="21" s="1"/>
  <c r="I567" i="21"/>
  <c r="H567" i="21"/>
  <c r="O600" i="21"/>
  <c r="N600" i="21"/>
  <c r="I510" i="21"/>
  <c r="N524" i="21"/>
  <c r="N535" i="21"/>
  <c r="R535" i="21" s="1"/>
  <c r="Q540" i="21"/>
  <c r="O541" i="21" s="1"/>
  <c r="R541" i="21" s="1"/>
  <c r="M572" i="21"/>
  <c r="L572" i="21"/>
  <c r="Q572" i="21" s="1"/>
  <c r="J574" i="21"/>
  <c r="K574" i="21"/>
  <c r="Q509" i="21"/>
  <c r="O510" i="21" s="1"/>
  <c r="I515" i="21"/>
  <c r="I522" i="21"/>
  <c r="H522" i="21"/>
  <c r="M531" i="21"/>
  <c r="L531" i="21"/>
  <c r="Q531" i="21" s="1"/>
  <c r="M557" i="21"/>
  <c r="L557" i="21"/>
  <c r="Q557" i="21" s="1"/>
  <c r="I570" i="21"/>
  <c r="H570" i="21"/>
  <c r="I578" i="21"/>
  <c r="H578" i="21"/>
  <c r="O599" i="21"/>
  <c r="N599" i="21"/>
  <c r="R599" i="21" s="1"/>
  <c r="H384" i="21"/>
  <c r="H409" i="21"/>
  <c r="H434" i="21"/>
  <c r="I461" i="21"/>
  <c r="P509" i="21"/>
  <c r="J515" i="21"/>
  <c r="P515" i="21" s="1"/>
  <c r="J520" i="21"/>
  <c r="P520" i="21" s="1"/>
  <c r="N520" i="21" s="1"/>
  <c r="R520" i="21" s="1"/>
  <c r="L550" i="21"/>
  <c r="M550" i="21"/>
  <c r="L555" i="21"/>
  <c r="M555" i="21"/>
  <c r="Q574" i="21"/>
  <c r="M592" i="21"/>
  <c r="L592" i="21"/>
  <c r="Q592" i="21" s="1"/>
  <c r="O593" i="21" s="1"/>
  <c r="M601" i="21"/>
  <c r="L601" i="21"/>
  <c r="I458" i="21"/>
  <c r="Q485" i="21"/>
  <c r="I486" i="21"/>
  <c r="I500" i="21"/>
  <c r="P514" i="21"/>
  <c r="M542" i="21"/>
  <c r="L542" i="21"/>
  <c r="Q542" i="21" s="1"/>
  <c r="J550" i="21"/>
  <c r="P550" i="21" s="1"/>
  <c r="N550" i="21" s="1"/>
  <c r="R550" i="21" s="1"/>
  <c r="M552" i="21"/>
  <c r="L552" i="21"/>
  <c r="K557" i="21"/>
  <c r="J557" i="21"/>
  <c r="P557" i="21" s="1"/>
  <c r="P562" i="21"/>
  <c r="N592" i="21"/>
  <c r="O592" i="21"/>
  <c r="H491" i="21"/>
  <c r="H517" i="21"/>
  <c r="I533" i="21"/>
  <c r="K537" i="21"/>
  <c r="J537" i="21"/>
  <c r="Q545" i="21"/>
  <c r="O546" i="21" s="1"/>
  <c r="L590" i="21"/>
  <c r="M590" i="21"/>
  <c r="K559" i="21"/>
  <c r="J559" i="21"/>
  <c r="P559" i="21" s="1"/>
  <c r="N559" i="21" s="1"/>
  <c r="M562" i="21"/>
  <c r="L562" i="21"/>
  <c r="L575" i="21"/>
  <c r="M575" i="21"/>
  <c r="Q576" i="21"/>
  <c r="Q581" i="21"/>
  <c r="K587" i="21"/>
  <c r="J587" i="21"/>
  <c r="P587" i="21" s="1"/>
  <c r="J593" i="21"/>
  <c r="K593" i="21"/>
  <c r="P594" i="21"/>
  <c r="I597" i="21"/>
  <c r="H597" i="21"/>
  <c r="H511" i="21"/>
  <c r="I528" i="21"/>
  <c r="P556" i="21"/>
  <c r="H566" i="21"/>
  <c r="I566" i="21"/>
  <c r="K596" i="21"/>
  <c r="J596" i="21"/>
  <c r="P596" i="21" s="1"/>
  <c r="N596" i="21" s="1"/>
  <c r="I538" i="21"/>
  <c r="H538" i="21"/>
  <c r="K579" i="21"/>
  <c r="J579" i="21"/>
  <c r="I583" i="21"/>
  <c r="H583" i="21"/>
  <c r="M548" i="21"/>
  <c r="L548" i="21"/>
  <c r="Q548" i="21" s="1"/>
  <c r="I511" i="21"/>
  <c r="I513" i="21"/>
  <c r="H528" i="21"/>
  <c r="H546" i="21"/>
  <c r="J569" i="21"/>
  <c r="P569" i="21" s="1"/>
  <c r="H590" i="21"/>
  <c r="I596" i="21"/>
  <c r="Q535" i="21"/>
  <c r="O536" i="21" s="1"/>
  <c r="I536" i="21"/>
  <c r="H542" i="21"/>
  <c r="H543" i="21"/>
  <c r="I553" i="21"/>
  <c r="Q560" i="21"/>
  <c r="H565" i="21"/>
  <c r="P577" i="21"/>
  <c r="J588" i="21"/>
  <c r="K588" i="21"/>
  <c r="Q593" i="21"/>
  <c r="M543" i="21"/>
  <c r="Q543" i="21" s="1"/>
  <c r="O544" i="21" s="1"/>
  <c r="H563" i="21"/>
  <c r="M565" i="21"/>
  <c r="Q565" i="21" s="1"/>
  <c r="M589" i="21"/>
  <c r="L589" i="21"/>
  <c r="M598" i="21"/>
  <c r="L598" i="21"/>
  <c r="H501" i="21"/>
  <c r="H531" i="21"/>
  <c r="L537" i="21"/>
  <c r="Q537" i="21" s="1"/>
  <c r="P544" i="21"/>
  <c r="N544" i="21" s="1"/>
  <c r="R544" i="21" s="1"/>
  <c r="I546" i="21"/>
  <c r="K548" i="21"/>
  <c r="P548" i="21" s="1"/>
  <c r="P564" i="21"/>
  <c r="H572" i="21"/>
  <c r="L577" i="21"/>
  <c r="Q577" i="21" s="1"/>
  <c r="O578" i="21" s="1"/>
  <c r="I580" i="21"/>
  <c r="H580" i="21"/>
  <c r="M584" i="21"/>
  <c r="Q584" i="21" s="1"/>
  <c r="H586" i="21"/>
  <c r="I586" i="21"/>
  <c r="L595" i="21"/>
  <c r="M595" i="21"/>
  <c r="H571" i="21"/>
  <c r="I588" i="21"/>
  <c r="H560" i="21"/>
  <c r="L569" i="21"/>
  <c r="Q569" i="21" s="1"/>
  <c r="J576" i="21"/>
  <c r="P576" i="21" s="1"/>
  <c r="N576" i="21" s="1"/>
  <c r="H551" i="21"/>
  <c r="I568" i="21"/>
  <c r="H601" i="21"/>
  <c r="M6" i="21"/>
  <c r="L6" i="21"/>
  <c r="Q6" i="21" s="1"/>
  <c r="M10" i="21"/>
  <c r="L10" i="21"/>
  <c r="O50" i="21"/>
  <c r="N50" i="21"/>
  <c r="N8" i="21"/>
  <c r="O8" i="21"/>
  <c r="M11" i="21"/>
  <c r="L11" i="21"/>
  <c r="Q11" i="21" s="1"/>
  <c r="K5" i="21"/>
  <c r="J5" i="21"/>
  <c r="P5" i="21" s="1"/>
  <c r="M5" i="21"/>
  <c r="L5" i="21"/>
  <c r="K17" i="21"/>
  <c r="J17" i="21"/>
  <c r="O20" i="21"/>
  <c r="N20" i="21"/>
  <c r="R20" i="21" s="1"/>
  <c r="I35" i="21"/>
  <c r="H35" i="21"/>
  <c r="Q42" i="21"/>
  <c r="Q45" i="21"/>
  <c r="K51" i="21"/>
  <c r="J51" i="21"/>
  <c r="I55" i="21"/>
  <c r="H55" i="21"/>
  <c r="M58" i="21"/>
  <c r="L58" i="21"/>
  <c r="Q58" i="21" s="1"/>
  <c r="H64" i="21"/>
  <c r="I64" i="21"/>
  <c r="M67" i="21"/>
  <c r="L67" i="21"/>
  <c r="Q67" i="21" s="1"/>
  <c r="L102" i="21"/>
  <c r="Q102" i="21" s="1"/>
  <c r="M102" i="21"/>
  <c r="K106" i="21"/>
  <c r="J106" i="21"/>
  <c r="O155" i="21"/>
  <c r="N155" i="21"/>
  <c r="R155" i="21" s="1"/>
  <c r="O157" i="21"/>
  <c r="N157" i="21"/>
  <c r="R157" i="21" s="1"/>
  <c r="O159" i="21"/>
  <c r="N159" i="21"/>
  <c r="R159" i="21" s="1"/>
  <c r="K16" i="21"/>
  <c r="J16" i="21"/>
  <c r="Q17" i="21"/>
  <c r="K23" i="21"/>
  <c r="J23" i="21"/>
  <c r="O33" i="21"/>
  <c r="N33" i="21"/>
  <c r="O58" i="21"/>
  <c r="N58" i="21"/>
  <c r="R58" i="21" s="1"/>
  <c r="O67" i="21"/>
  <c r="N67" i="21"/>
  <c r="R67" i="21" s="1"/>
  <c r="K72" i="21"/>
  <c r="J72" i="21"/>
  <c r="M77" i="21"/>
  <c r="L77" i="21"/>
  <c r="Q77" i="21" s="1"/>
  <c r="I84" i="21"/>
  <c r="H84" i="21"/>
  <c r="I98" i="21"/>
  <c r="H98" i="21"/>
  <c r="M106" i="21"/>
  <c r="L106" i="21"/>
  <c r="Q106" i="21" s="1"/>
  <c r="I109" i="21"/>
  <c r="H109" i="21"/>
  <c r="I119" i="21"/>
  <c r="H119" i="21"/>
  <c r="M121" i="21"/>
  <c r="L121" i="21"/>
  <c r="O147" i="21"/>
  <c r="N147" i="21"/>
  <c r="M3" i="21"/>
  <c r="L3" i="21"/>
  <c r="K28" i="21"/>
  <c r="J28" i="21"/>
  <c r="M47" i="21"/>
  <c r="L47" i="21"/>
  <c r="K53" i="21"/>
  <c r="J53" i="21"/>
  <c r="K62" i="21"/>
  <c r="J62" i="21"/>
  <c r="P62" i="21" s="1"/>
  <c r="I125" i="21"/>
  <c r="H125" i="21"/>
  <c r="N145" i="21"/>
  <c r="L222" i="21"/>
  <c r="M222" i="21"/>
  <c r="J3" i="21"/>
  <c r="P3" i="21" s="1"/>
  <c r="H12" i="21"/>
  <c r="L16" i="21"/>
  <c r="Q16" i="21" s="1"/>
  <c r="I19" i="21"/>
  <c r="H19" i="21"/>
  <c r="M22" i="21"/>
  <c r="L22" i="21"/>
  <c r="M28" i="21"/>
  <c r="L28" i="21"/>
  <c r="Q28" i="21" s="1"/>
  <c r="I49" i="21"/>
  <c r="H49" i="21"/>
  <c r="M52" i="21"/>
  <c r="L52" i="21"/>
  <c r="M53" i="21"/>
  <c r="L53" i="21"/>
  <c r="I61" i="21"/>
  <c r="H61" i="21"/>
  <c r="Q62" i="21"/>
  <c r="K69" i="21"/>
  <c r="P69" i="21" s="1"/>
  <c r="I82" i="21"/>
  <c r="H82" i="21"/>
  <c r="I90" i="21"/>
  <c r="H90" i="21"/>
  <c r="I115" i="21"/>
  <c r="H115" i="21"/>
  <c r="M167" i="21"/>
  <c r="L167" i="21"/>
  <c r="I7" i="21"/>
  <c r="H7" i="21"/>
  <c r="H11" i="21"/>
  <c r="L12" i="21"/>
  <c r="Q12" i="21" s="1"/>
  <c r="J15" i="21"/>
  <c r="P15" i="21" s="1"/>
  <c r="H21" i="21"/>
  <c r="J22" i="21"/>
  <c r="P22" i="21" s="1"/>
  <c r="I27" i="21"/>
  <c r="I30" i="21"/>
  <c r="H30" i="21"/>
  <c r="K31" i="21"/>
  <c r="J31" i="21"/>
  <c r="P31" i="21" s="1"/>
  <c r="Q32" i="21"/>
  <c r="I43" i="21"/>
  <c r="H43" i="21"/>
  <c r="K66" i="21"/>
  <c r="J66" i="21"/>
  <c r="K71" i="21"/>
  <c r="J71" i="21"/>
  <c r="I92" i="21"/>
  <c r="H92" i="21"/>
  <c r="O113" i="21"/>
  <c r="N113" i="21"/>
  <c r="R113" i="21" s="1"/>
  <c r="H128" i="21"/>
  <c r="I128" i="21"/>
  <c r="K132" i="21"/>
  <c r="J132" i="21"/>
  <c r="K186" i="21"/>
  <c r="J186" i="21"/>
  <c r="H10" i="21"/>
  <c r="I18" i="21"/>
  <c r="H18" i="21"/>
  <c r="L21" i="21"/>
  <c r="Q21" i="21" s="1"/>
  <c r="J27" i="21"/>
  <c r="P27" i="21" s="1"/>
  <c r="M31" i="21"/>
  <c r="L31" i="21"/>
  <c r="Q31" i="21" s="1"/>
  <c r="K36" i="21"/>
  <c r="J36" i="21"/>
  <c r="K37" i="21"/>
  <c r="J37" i="21"/>
  <c r="P37" i="21" s="1"/>
  <c r="L63" i="21"/>
  <c r="Q63" i="21" s="1"/>
  <c r="M63" i="21"/>
  <c r="I65" i="21"/>
  <c r="H65" i="21"/>
  <c r="M66" i="21"/>
  <c r="L66" i="21"/>
  <c r="Q66" i="21" s="1"/>
  <c r="J74" i="21"/>
  <c r="P74" i="21" s="1"/>
  <c r="K74" i="21"/>
  <c r="I78" i="21"/>
  <c r="H78" i="21"/>
  <c r="I85" i="21"/>
  <c r="H85" i="21"/>
  <c r="I103" i="21"/>
  <c r="H103" i="21"/>
  <c r="M132" i="21"/>
  <c r="L132" i="21"/>
  <c r="Q132" i="21" s="1"/>
  <c r="M141" i="21"/>
  <c r="L141" i="21"/>
  <c r="I8" i="21"/>
  <c r="I24" i="21"/>
  <c r="H24" i="21"/>
  <c r="K26" i="21"/>
  <c r="J26" i="21"/>
  <c r="P26" i="21" s="1"/>
  <c r="K40" i="21"/>
  <c r="J40" i="21"/>
  <c r="M46" i="21"/>
  <c r="Q46" i="21" s="1"/>
  <c r="L57" i="21"/>
  <c r="Q57" i="21" s="1"/>
  <c r="K68" i="21"/>
  <c r="J68" i="21"/>
  <c r="O86" i="21"/>
  <c r="N86" i="21"/>
  <c r="R86" i="21" s="1"/>
  <c r="P99" i="21"/>
  <c r="I142" i="21"/>
  <c r="H142" i="21"/>
  <c r="Q40" i="21"/>
  <c r="M51" i="21"/>
  <c r="L51" i="21"/>
  <c r="L68" i="21"/>
  <c r="M68" i="21"/>
  <c r="O76" i="21"/>
  <c r="N76" i="21"/>
  <c r="I83" i="21"/>
  <c r="H83" i="21"/>
  <c r="H87" i="21"/>
  <c r="I87" i="21"/>
  <c r="O88" i="21"/>
  <c r="N88" i="21"/>
  <c r="H97" i="21"/>
  <c r="I97" i="21"/>
  <c r="M122" i="21"/>
  <c r="L122" i="21"/>
  <c r="K161" i="21"/>
  <c r="J161" i="21"/>
  <c r="P161" i="21" s="1"/>
  <c r="M179" i="21"/>
  <c r="L179" i="21"/>
  <c r="I2" i="21"/>
  <c r="H2" i="21"/>
  <c r="H6" i="21"/>
  <c r="L20" i="21"/>
  <c r="Q20" i="21" s="1"/>
  <c r="I23" i="21"/>
  <c r="J25" i="21"/>
  <c r="P25" i="21" s="1"/>
  <c r="M26" i="21"/>
  <c r="Q26" i="21" s="1"/>
  <c r="I36" i="21"/>
  <c r="P101" i="21"/>
  <c r="K112" i="21"/>
  <c r="J112" i="21"/>
  <c r="J122" i="21"/>
  <c r="P122" i="21" s="1"/>
  <c r="O137" i="21"/>
  <c r="N137" i="21"/>
  <c r="R137" i="21" s="1"/>
  <c r="I140" i="21"/>
  <c r="H140" i="21"/>
  <c r="M161" i="21"/>
  <c r="L161" i="21"/>
  <c r="K163" i="21"/>
  <c r="P163" i="21" s="1"/>
  <c r="I13" i="21"/>
  <c r="H13" i="21"/>
  <c r="M33" i="21"/>
  <c r="L33" i="21"/>
  <c r="I38" i="21"/>
  <c r="H38" i="21"/>
  <c r="I41" i="21"/>
  <c r="H41" i="21"/>
  <c r="K42" i="21"/>
  <c r="J42" i="21"/>
  <c r="P42" i="21" s="1"/>
  <c r="I44" i="21"/>
  <c r="H44" i="21"/>
  <c r="K45" i="21"/>
  <c r="J45" i="21"/>
  <c r="K48" i="21"/>
  <c r="J48" i="21"/>
  <c r="M56" i="21"/>
  <c r="L56" i="21"/>
  <c r="I60" i="21"/>
  <c r="H60" i="21"/>
  <c r="J73" i="21"/>
  <c r="K73" i="21"/>
  <c r="J79" i="21"/>
  <c r="K79" i="21"/>
  <c r="I89" i="21"/>
  <c r="H89" i="21"/>
  <c r="M112" i="21"/>
  <c r="L112" i="21"/>
  <c r="K116" i="21"/>
  <c r="J116" i="21"/>
  <c r="P116" i="21" s="1"/>
  <c r="K129" i="21"/>
  <c r="J129" i="21"/>
  <c r="M151" i="21"/>
  <c r="L151" i="21"/>
  <c r="M157" i="21"/>
  <c r="L157" i="21"/>
  <c r="P224" i="21"/>
  <c r="M227" i="21"/>
  <c r="L227" i="21"/>
  <c r="I39" i="21"/>
  <c r="H39" i="21"/>
  <c r="M48" i="21"/>
  <c r="L48" i="21"/>
  <c r="M73" i="21"/>
  <c r="L73" i="21"/>
  <c r="Q73" i="21" s="1"/>
  <c r="O121" i="21"/>
  <c r="N121" i="21"/>
  <c r="H261" i="21"/>
  <c r="I261" i="21"/>
  <c r="J268" i="21"/>
  <c r="P268" i="21" s="1"/>
  <c r="K268" i="21"/>
  <c r="I34" i="21"/>
  <c r="H34" i="21"/>
  <c r="K104" i="21"/>
  <c r="P104" i="21" s="1"/>
  <c r="P111" i="21"/>
  <c r="K118" i="21"/>
  <c r="J118" i="21"/>
  <c r="H127" i="21"/>
  <c r="I127" i="21"/>
  <c r="M134" i="21"/>
  <c r="L134" i="21"/>
  <c r="I29" i="21"/>
  <c r="H29" i="21"/>
  <c r="I108" i="21"/>
  <c r="H108" i="21"/>
  <c r="M131" i="21"/>
  <c r="L131" i="21"/>
  <c r="O134" i="21"/>
  <c r="N134" i="21"/>
  <c r="K138" i="21"/>
  <c r="J138" i="21"/>
  <c r="K144" i="21"/>
  <c r="J144" i="21"/>
  <c r="P144" i="21" s="1"/>
  <c r="K148" i="21"/>
  <c r="J148" i="21"/>
  <c r="P148" i="21" s="1"/>
  <c r="K152" i="21"/>
  <c r="J152" i="21"/>
  <c r="O197" i="21"/>
  <c r="N197" i="21"/>
  <c r="M199" i="21"/>
  <c r="L199" i="21"/>
  <c r="M215" i="21"/>
  <c r="L215" i="21"/>
  <c r="Q215" i="21" s="1"/>
  <c r="K56" i="21"/>
  <c r="J56" i="21"/>
  <c r="P56" i="21" s="1"/>
  <c r="Q71" i="21"/>
  <c r="Q76" i="21"/>
  <c r="P81" i="21"/>
  <c r="M91" i="21"/>
  <c r="L91" i="21"/>
  <c r="H107" i="21"/>
  <c r="H117" i="21"/>
  <c r="I117" i="21"/>
  <c r="P131" i="21"/>
  <c r="L135" i="21"/>
  <c r="Q135" i="21" s="1"/>
  <c r="M135" i="21"/>
  <c r="L136" i="21"/>
  <c r="Q136" i="21" s="1"/>
  <c r="L138" i="21"/>
  <c r="Q138" i="21" s="1"/>
  <c r="M138" i="21"/>
  <c r="M144" i="21"/>
  <c r="L144" i="21"/>
  <c r="L146" i="21"/>
  <c r="Q146" i="21" s="1"/>
  <c r="L148" i="21"/>
  <c r="M148" i="21"/>
  <c r="M152" i="21"/>
  <c r="L152" i="21"/>
  <c r="K154" i="21"/>
  <c r="J154" i="21"/>
  <c r="P154" i="21" s="1"/>
  <c r="K158" i="21"/>
  <c r="J158" i="21"/>
  <c r="K162" i="21"/>
  <c r="J162" i="21"/>
  <c r="K172" i="21"/>
  <c r="J172" i="21"/>
  <c r="P91" i="21"/>
  <c r="K102" i="21"/>
  <c r="J102" i="21"/>
  <c r="P102" i="21" s="1"/>
  <c r="Q118" i="21"/>
  <c r="P133" i="21"/>
  <c r="M139" i="21"/>
  <c r="L139" i="21"/>
  <c r="M143" i="21"/>
  <c r="L143" i="21"/>
  <c r="M154" i="21"/>
  <c r="L154" i="21"/>
  <c r="Q154" i="21" s="1"/>
  <c r="L158" i="21"/>
  <c r="M158" i="21"/>
  <c r="M162" i="21"/>
  <c r="L162" i="21"/>
  <c r="L168" i="21"/>
  <c r="M168" i="21"/>
  <c r="M174" i="21"/>
  <c r="L174" i="21"/>
  <c r="M188" i="21"/>
  <c r="L188" i="21"/>
  <c r="Q188" i="21" s="1"/>
  <c r="I14" i="21"/>
  <c r="H14" i="21"/>
  <c r="H46" i="21"/>
  <c r="H57" i="21"/>
  <c r="M69" i="21"/>
  <c r="L69" i="21"/>
  <c r="I70" i="21"/>
  <c r="H70" i="21"/>
  <c r="L81" i="21"/>
  <c r="Q81" i="21" s="1"/>
  <c r="L86" i="21"/>
  <c r="Q86" i="21" s="1"/>
  <c r="M88" i="21"/>
  <c r="Q88" i="21" s="1"/>
  <c r="I93" i="21"/>
  <c r="H93" i="21"/>
  <c r="M99" i="21"/>
  <c r="L99" i="21"/>
  <c r="Q99" i="21" s="1"/>
  <c r="M129" i="21"/>
  <c r="L129" i="21"/>
  <c r="K133" i="21"/>
  <c r="M164" i="21"/>
  <c r="L164" i="21"/>
  <c r="Q164" i="21" s="1"/>
  <c r="J174" i="21"/>
  <c r="P174" i="21" s="1"/>
  <c r="J194" i="21"/>
  <c r="K194" i="21"/>
  <c r="I210" i="21"/>
  <c r="H210" i="21"/>
  <c r="I9" i="21"/>
  <c r="H9" i="21"/>
  <c r="L50" i="21"/>
  <c r="Q50" i="21" s="1"/>
  <c r="H52" i="21"/>
  <c r="I59" i="21"/>
  <c r="H59" i="21"/>
  <c r="H63" i="21"/>
  <c r="I74" i="21"/>
  <c r="I75" i="21"/>
  <c r="H75" i="21"/>
  <c r="H94" i="21"/>
  <c r="J96" i="21"/>
  <c r="P96" i="21" s="1"/>
  <c r="I107" i="21"/>
  <c r="M114" i="21"/>
  <c r="L114" i="21"/>
  <c r="Q114" i="21" s="1"/>
  <c r="J124" i="21"/>
  <c r="P124" i="21" s="1"/>
  <c r="L133" i="21"/>
  <c r="Q133" i="21" s="1"/>
  <c r="H135" i="21"/>
  <c r="J164" i="21"/>
  <c r="P164" i="21" s="1"/>
  <c r="L194" i="21"/>
  <c r="Q194" i="21" s="1"/>
  <c r="M194" i="21"/>
  <c r="I4" i="21"/>
  <c r="H4" i="21"/>
  <c r="I54" i="21"/>
  <c r="H54" i="21"/>
  <c r="H77" i="21"/>
  <c r="I79" i="21"/>
  <c r="I80" i="21"/>
  <c r="H80" i="21"/>
  <c r="L96" i="21"/>
  <c r="Q96" i="21" s="1"/>
  <c r="M101" i="21"/>
  <c r="L101" i="21"/>
  <c r="J114" i="21"/>
  <c r="P114" i="21" s="1"/>
  <c r="H126" i="21"/>
  <c r="M137" i="21"/>
  <c r="L137" i="21"/>
  <c r="H139" i="21"/>
  <c r="K141" i="21"/>
  <c r="J141" i="21"/>
  <c r="H143" i="21"/>
  <c r="M147" i="21"/>
  <c r="L147" i="21"/>
  <c r="K151" i="21"/>
  <c r="J151" i="21"/>
  <c r="P151" i="21" s="1"/>
  <c r="P153" i="21"/>
  <c r="I169" i="21"/>
  <c r="H169" i="21"/>
  <c r="P173" i="21"/>
  <c r="Q183" i="21"/>
  <c r="Q153" i="21"/>
  <c r="I181" i="21"/>
  <c r="H181" i="21"/>
  <c r="K203" i="21"/>
  <c r="J203" i="21"/>
  <c r="P203" i="21" s="1"/>
  <c r="M225" i="21"/>
  <c r="L225" i="21"/>
  <c r="O227" i="21"/>
  <c r="N227" i="21"/>
  <c r="R227" i="21" s="1"/>
  <c r="M145" i="21"/>
  <c r="Q145" i="21" s="1"/>
  <c r="M155" i="21"/>
  <c r="Q155" i="21" s="1"/>
  <c r="H167" i="21"/>
  <c r="M171" i="21"/>
  <c r="L171" i="21"/>
  <c r="Q171" i="21" s="1"/>
  <c r="J185" i="21"/>
  <c r="P185" i="21" s="1"/>
  <c r="J196" i="21"/>
  <c r="P196" i="21" s="1"/>
  <c r="P205" i="21"/>
  <c r="I216" i="21"/>
  <c r="H216" i="21"/>
  <c r="M230" i="21"/>
  <c r="L230" i="21"/>
  <c r="L245" i="21"/>
  <c r="M245" i="21"/>
  <c r="J171" i="21"/>
  <c r="P171" i="21" s="1"/>
  <c r="I176" i="21"/>
  <c r="H176" i="21"/>
  <c r="H187" i="21"/>
  <c r="I187" i="21"/>
  <c r="M198" i="21"/>
  <c r="L198" i="21"/>
  <c r="O245" i="21"/>
  <c r="N245" i="21"/>
  <c r="R245" i="21" s="1"/>
  <c r="I110" i="21"/>
  <c r="H110" i="21"/>
  <c r="I120" i="21"/>
  <c r="H120" i="21"/>
  <c r="I130" i="21"/>
  <c r="H130" i="21"/>
  <c r="I165" i="21"/>
  <c r="K166" i="21"/>
  <c r="J166" i="21"/>
  <c r="P166" i="21" s="1"/>
  <c r="H168" i="21"/>
  <c r="I175" i="21"/>
  <c r="M193" i="21"/>
  <c r="L193" i="21"/>
  <c r="Q193" i="21" s="1"/>
  <c r="O198" i="21"/>
  <c r="N198" i="21"/>
  <c r="J200" i="21"/>
  <c r="P200" i="21" s="1"/>
  <c r="I226" i="21"/>
  <c r="H226" i="21"/>
  <c r="K230" i="21"/>
  <c r="J230" i="21"/>
  <c r="P230" i="21" s="1"/>
  <c r="K253" i="21"/>
  <c r="P253" i="21" s="1"/>
  <c r="P282" i="21"/>
  <c r="O284" i="21"/>
  <c r="N284" i="21"/>
  <c r="R284" i="21" s="1"/>
  <c r="I95" i="21"/>
  <c r="I100" i="21"/>
  <c r="I105" i="21"/>
  <c r="L124" i="21"/>
  <c r="Q124" i="21" s="1"/>
  <c r="K184" i="21"/>
  <c r="P184" i="21" s="1"/>
  <c r="Q189" i="21"/>
  <c r="J193" i="21"/>
  <c r="P193" i="21" s="1"/>
  <c r="N242" i="21"/>
  <c r="O242" i="21"/>
  <c r="K264" i="21"/>
  <c r="J264" i="21"/>
  <c r="M149" i="21"/>
  <c r="L149" i="21"/>
  <c r="I150" i="21"/>
  <c r="H150" i="21"/>
  <c r="M159" i="21"/>
  <c r="L159" i="21"/>
  <c r="I160" i="21"/>
  <c r="H160" i="21"/>
  <c r="O180" i="21"/>
  <c r="N180" i="21"/>
  <c r="H182" i="21"/>
  <c r="I182" i="21"/>
  <c r="P195" i="21"/>
  <c r="I243" i="21"/>
  <c r="H243" i="21"/>
  <c r="O273" i="21"/>
  <c r="N273" i="21"/>
  <c r="R273" i="21" s="1"/>
  <c r="K136" i="21"/>
  <c r="J136" i="21"/>
  <c r="K146" i="21"/>
  <c r="J146" i="21"/>
  <c r="K156" i="21"/>
  <c r="J156" i="21"/>
  <c r="H165" i="21"/>
  <c r="L166" i="21"/>
  <c r="Q166" i="21" s="1"/>
  <c r="I172" i="21"/>
  <c r="H175" i="21"/>
  <c r="L186" i="21"/>
  <c r="M186" i="21"/>
  <c r="P189" i="21"/>
  <c r="M192" i="21"/>
  <c r="L192" i="21"/>
  <c r="K204" i="21"/>
  <c r="P204" i="21" s="1"/>
  <c r="M214" i="21"/>
  <c r="L214" i="21"/>
  <c r="M233" i="21"/>
  <c r="L233" i="21"/>
  <c r="Q233" i="21" s="1"/>
  <c r="H95" i="21"/>
  <c r="H100" i="21"/>
  <c r="H105" i="21"/>
  <c r="P179" i="21"/>
  <c r="P192" i="21"/>
  <c r="M197" i="21"/>
  <c r="L197" i="21"/>
  <c r="K199" i="21"/>
  <c r="J199" i="21"/>
  <c r="P201" i="21"/>
  <c r="P214" i="21"/>
  <c r="K213" i="21"/>
  <c r="J213" i="21"/>
  <c r="P213" i="21" s="1"/>
  <c r="H223" i="21"/>
  <c r="I238" i="21"/>
  <c r="H238" i="21"/>
  <c r="Q239" i="21"/>
  <c r="Q249" i="21"/>
  <c r="M251" i="21"/>
  <c r="L251" i="21"/>
  <c r="Q251" i="21" s="1"/>
  <c r="Q254" i="21"/>
  <c r="I213" i="21"/>
  <c r="I223" i="21"/>
  <c r="L224" i="21"/>
  <c r="Q224" i="21" s="1"/>
  <c r="N244" i="21"/>
  <c r="K250" i="21"/>
  <c r="J250" i="21"/>
  <c r="L300" i="21"/>
  <c r="M300" i="21"/>
  <c r="M220" i="21"/>
  <c r="L220" i="21"/>
  <c r="N272" i="21"/>
  <c r="O272" i="21"/>
  <c r="K280" i="21"/>
  <c r="J280" i="21"/>
  <c r="M190" i="21"/>
  <c r="L190" i="21"/>
  <c r="Q190" i="21" s="1"/>
  <c r="M203" i="21"/>
  <c r="Q203" i="21" s="1"/>
  <c r="I209" i="21"/>
  <c r="J220" i="21"/>
  <c r="P220" i="21" s="1"/>
  <c r="J235" i="21"/>
  <c r="P235" i="21" s="1"/>
  <c r="H237" i="21"/>
  <c r="I237" i="21"/>
  <c r="L255" i="21"/>
  <c r="M255" i="21"/>
  <c r="M257" i="21"/>
  <c r="L257" i="21"/>
  <c r="Q257" i="21" s="1"/>
  <c r="I263" i="21"/>
  <c r="H263" i="21"/>
  <c r="I267" i="21"/>
  <c r="H267" i="21"/>
  <c r="L202" i="21"/>
  <c r="Q202" i="21" s="1"/>
  <c r="I206" i="21"/>
  <c r="H206" i="21"/>
  <c r="J209" i="21"/>
  <c r="P209" i="21" s="1"/>
  <c r="I212" i="21"/>
  <c r="M219" i="21"/>
  <c r="L219" i="21"/>
  <c r="H222" i="21"/>
  <c r="L232" i="21"/>
  <c r="M232" i="21"/>
  <c r="N241" i="21"/>
  <c r="R241" i="21" s="1"/>
  <c r="O241" i="21"/>
  <c r="L250" i="21"/>
  <c r="M250" i="21"/>
  <c r="K252" i="21"/>
  <c r="J252" i="21"/>
  <c r="P252" i="21" s="1"/>
  <c r="H276" i="21"/>
  <c r="I276" i="21"/>
  <c r="J188" i="21"/>
  <c r="P188" i="21" s="1"/>
  <c r="M195" i="21"/>
  <c r="L195" i="21"/>
  <c r="Q195" i="21" s="1"/>
  <c r="N202" i="21"/>
  <c r="R202" i="21" s="1"/>
  <c r="I211" i="21"/>
  <c r="H211" i="21"/>
  <c r="K212" i="21"/>
  <c r="P212" i="21" s="1"/>
  <c r="H215" i="21"/>
  <c r="J219" i="21"/>
  <c r="P219" i="21" s="1"/>
  <c r="I221" i="21"/>
  <c r="H221" i="21"/>
  <c r="H225" i="21"/>
  <c r="J232" i="21"/>
  <c r="P232" i="21" s="1"/>
  <c r="J234" i="21"/>
  <c r="K234" i="21"/>
  <c r="M242" i="21"/>
  <c r="L242" i="21"/>
  <c r="Q242" i="21" s="1"/>
  <c r="H257" i="21"/>
  <c r="M297" i="21"/>
  <c r="L297" i="21"/>
  <c r="Q297" i="21" s="1"/>
  <c r="H170" i="21"/>
  <c r="J177" i="21"/>
  <c r="P177" i="21" s="1"/>
  <c r="H178" i="21"/>
  <c r="H190" i="21"/>
  <c r="H191" i="21"/>
  <c r="M200" i="21"/>
  <c r="L200" i="21"/>
  <c r="Q200" i="21" s="1"/>
  <c r="Q204" i="21"/>
  <c r="K207" i="21"/>
  <c r="J207" i="21"/>
  <c r="P207" i="21" s="1"/>
  <c r="M208" i="21"/>
  <c r="Q208" i="21" s="1"/>
  <c r="P233" i="21"/>
  <c r="K239" i="21"/>
  <c r="J239" i="21"/>
  <c r="L246" i="21"/>
  <c r="Q246" i="21" s="1"/>
  <c r="M259" i="21"/>
  <c r="L259" i="21"/>
  <c r="Q259" i="21" s="1"/>
  <c r="H265" i="21"/>
  <c r="M269" i="21"/>
  <c r="L269" i="21"/>
  <c r="Q269" i="21" s="1"/>
  <c r="L285" i="21"/>
  <c r="Q285" i="21" s="1"/>
  <c r="M285" i="21"/>
  <c r="I217" i="21"/>
  <c r="H217" i="21"/>
  <c r="I260" i="21"/>
  <c r="H260" i="21"/>
  <c r="M265" i="21"/>
  <c r="Q265" i="21" s="1"/>
  <c r="O274" i="21"/>
  <c r="N274" i="21"/>
  <c r="J293" i="21"/>
  <c r="K293" i="21"/>
  <c r="H236" i="21"/>
  <c r="I236" i="21"/>
  <c r="L270" i="21"/>
  <c r="M270" i="21"/>
  <c r="K295" i="21"/>
  <c r="J295" i="21"/>
  <c r="Q240" i="21"/>
  <c r="L295" i="21"/>
  <c r="Q295" i="21" s="1"/>
  <c r="M295" i="21"/>
  <c r="K208" i="21"/>
  <c r="J208" i="21"/>
  <c r="P208" i="21" s="1"/>
  <c r="M256" i="21"/>
  <c r="L256" i="21"/>
  <c r="I277" i="21"/>
  <c r="H277" i="21"/>
  <c r="M284" i="21"/>
  <c r="L284" i="21"/>
  <c r="Q284" i="21" s="1"/>
  <c r="I218" i="21"/>
  <c r="I228" i="21"/>
  <c r="M240" i="21"/>
  <c r="L252" i="21"/>
  <c r="Q252" i="21" s="1"/>
  <c r="P256" i="21"/>
  <c r="I258" i="21"/>
  <c r="K259" i="21"/>
  <c r="J259" i="21"/>
  <c r="P269" i="21"/>
  <c r="I288" i="21"/>
  <c r="H288" i="21"/>
  <c r="J292" i="21"/>
  <c r="P292" i="21" s="1"/>
  <c r="I290" i="21"/>
  <c r="H290" i="21"/>
  <c r="M294" i="21"/>
  <c r="L294" i="21"/>
  <c r="M247" i="21"/>
  <c r="L247" i="21"/>
  <c r="P254" i="21"/>
  <c r="K262" i="21"/>
  <c r="J262" i="21"/>
  <c r="L280" i="21"/>
  <c r="M280" i="21"/>
  <c r="O294" i="21"/>
  <c r="N294" i="21"/>
  <c r="H218" i="21"/>
  <c r="H228" i="21"/>
  <c r="H229" i="21"/>
  <c r="M235" i="21"/>
  <c r="Q235" i="21" s="1"/>
  <c r="H258" i="21"/>
  <c r="I278" i="21"/>
  <c r="H278" i="21"/>
  <c r="H291" i="21"/>
  <c r="I291" i="21"/>
  <c r="K287" i="21"/>
  <c r="J287" i="21"/>
  <c r="M296" i="21"/>
  <c r="Q296" i="21" s="1"/>
  <c r="I275" i="21"/>
  <c r="I298" i="21"/>
  <c r="H298" i="21"/>
  <c r="M248" i="21"/>
  <c r="L248" i="21"/>
  <c r="J279" i="21"/>
  <c r="P279" i="21" s="1"/>
  <c r="I287" i="21"/>
  <c r="J289" i="21"/>
  <c r="P289" i="21" s="1"/>
  <c r="H246" i="21"/>
  <c r="H271" i="21"/>
  <c r="I271" i="21"/>
  <c r="H275" i="21"/>
  <c r="I282" i="21"/>
  <c r="I293" i="21"/>
  <c r="H296" i="21"/>
  <c r="H300" i="21"/>
  <c r="K270" i="21"/>
  <c r="J270" i="21"/>
  <c r="P270" i="21" s="1"/>
  <c r="M279" i="21"/>
  <c r="Q279" i="21" s="1"/>
  <c r="I286" i="21"/>
  <c r="L289" i="21"/>
  <c r="Q289" i="21" s="1"/>
  <c r="M292" i="21"/>
  <c r="L292" i="21"/>
  <c r="H297" i="21"/>
  <c r="I231" i="21"/>
  <c r="H231" i="21"/>
  <c r="I241" i="21"/>
  <c r="H248" i="21"/>
  <c r="H255" i="21"/>
  <c r="H281" i="21"/>
  <c r="I281" i="21"/>
  <c r="K286" i="21"/>
  <c r="P286" i="21" s="1"/>
  <c r="L301" i="21"/>
  <c r="Q301" i="21" s="1"/>
  <c r="H266" i="21"/>
  <c r="I283" i="21"/>
  <c r="H251" i="21"/>
  <c r="I266" i="21"/>
  <c r="I268" i="21"/>
  <c r="H301" i="21"/>
  <c r="I2" i="6"/>
  <c r="M2" i="6" s="1"/>
  <c r="I45" i="6"/>
  <c r="I65" i="6"/>
  <c r="I282" i="6"/>
  <c r="L282" i="6" s="1"/>
  <c r="I226" i="6"/>
  <c r="L226" i="6" s="1"/>
  <c r="I216" i="6"/>
  <c r="H186" i="6"/>
  <c r="K186" i="6" s="1"/>
  <c r="H143" i="6"/>
  <c r="H103" i="6"/>
  <c r="H262" i="6"/>
  <c r="H199" i="6"/>
  <c r="H99" i="6"/>
  <c r="K99" i="6" s="1"/>
  <c r="H158" i="6"/>
  <c r="K158" i="6" s="1"/>
  <c r="I14" i="6"/>
  <c r="I24" i="6"/>
  <c r="M24" i="6" s="1"/>
  <c r="I47" i="6"/>
  <c r="H181" i="6"/>
  <c r="J181" i="6" s="1"/>
  <c r="I164" i="6"/>
  <c r="H151" i="6"/>
  <c r="I239" i="6"/>
  <c r="I149" i="6"/>
  <c r="H148" i="6"/>
  <c r="K148" i="6" s="1"/>
  <c r="H189" i="6"/>
  <c r="I182" i="6"/>
  <c r="I102" i="6"/>
  <c r="L102" i="6" s="1"/>
  <c r="I29" i="6"/>
  <c r="H185" i="6"/>
  <c r="J185" i="6" s="1"/>
  <c r="H155" i="6"/>
  <c r="J155" i="6" s="1"/>
  <c r="I41" i="6"/>
  <c r="M41" i="6" s="1"/>
  <c r="I273" i="6"/>
  <c r="H270" i="6"/>
  <c r="H200" i="6"/>
  <c r="J200" i="6" s="1"/>
  <c r="I120" i="6"/>
  <c r="J616" i="20"/>
  <c r="K616" i="20"/>
  <c r="K626" i="20"/>
  <c r="J626" i="20"/>
  <c r="P626" i="20" s="1"/>
  <c r="N606" i="20"/>
  <c r="O606" i="20"/>
  <c r="M616" i="20"/>
  <c r="L616" i="20"/>
  <c r="J659" i="20"/>
  <c r="K659" i="20"/>
  <c r="O670" i="20"/>
  <c r="N670" i="20"/>
  <c r="R670" i="20" s="1"/>
  <c r="M612" i="20"/>
  <c r="L612" i="20"/>
  <c r="L619" i="20"/>
  <c r="M619" i="20"/>
  <c r="M636" i="20"/>
  <c r="L636" i="20"/>
  <c r="O698" i="20"/>
  <c r="N698" i="20"/>
  <c r="R698" i="20" s="1"/>
  <c r="L609" i="20"/>
  <c r="M609" i="20"/>
  <c r="M643" i="20"/>
  <c r="L643" i="20"/>
  <c r="Q643" i="20" s="1"/>
  <c r="K646" i="20"/>
  <c r="J646" i="20"/>
  <c r="O712" i="20"/>
  <c r="N605" i="20"/>
  <c r="O605" i="20"/>
  <c r="M623" i="20"/>
  <c r="L623" i="20"/>
  <c r="M666" i="20"/>
  <c r="L666" i="20"/>
  <c r="Q666" i="20" s="1"/>
  <c r="J677" i="20"/>
  <c r="K677" i="20"/>
  <c r="L694" i="20"/>
  <c r="M694" i="20"/>
  <c r="L699" i="20"/>
  <c r="M699" i="20"/>
  <c r="L704" i="20"/>
  <c r="M704" i="20"/>
  <c r="M640" i="20"/>
  <c r="L640" i="20"/>
  <c r="Q640" i="20" s="1"/>
  <c r="M647" i="20"/>
  <c r="L647" i="20"/>
  <c r="M677" i="20"/>
  <c r="L677" i="20"/>
  <c r="L634" i="20"/>
  <c r="M634" i="20"/>
  <c r="K656" i="20"/>
  <c r="J656" i="20"/>
  <c r="M667" i="20"/>
  <c r="L667" i="20"/>
  <c r="Q667" i="20" s="1"/>
  <c r="M641" i="20"/>
  <c r="L641" i="20"/>
  <c r="L644" i="20"/>
  <c r="M644" i="20"/>
  <c r="L615" i="20"/>
  <c r="M615" i="20"/>
  <c r="L651" i="20"/>
  <c r="M651" i="20"/>
  <c r="K604" i="20"/>
  <c r="J604" i="20"/>
  <c r="P604" i="20" s="1"/>
  <c r="M688" i="20"/>
  <c r="L688" i="20"/>
  <c r="L602" i="20"/>
  <c r="Q602" i="20" s="1"/>
  <c r="K603" i="20"/>
  <c r="P603" i="20" s="1"/>
  <c r="Q604" i="20"/>
  <c r="I605" i="20"/>
  <c r="I606" i="20"/>
  <c r="I617" i="20"/>
  <c r="H620" i="20"/>
  <c r="I621" i="20"/>
  <c r="M624" i="20"/>
  <c r="Q624" i="20" s="1"/>
  <c r="I626" i="20"/>
  <c r="H627" i="20"/>
  <c r="H630" i="20"/>
  <c r="H637" i="20"/>
  <c r="H639" i="20"/>
  <c r="I642" i="20"/>
  <c r="I652" i="20"/>
  <c r="P658" i="20"/>
  <c r="L659" i="20"/>
  <c r="Q659" i="20" s="1"/>
  <c r="M659" i="20"/>
  <c r="K661" i="20"/>
  <c r="P661" i="20" s="1"/>
  <c r="Q670" i="20"/>
  <c r="H684" i="20"/>
  <c r="O686" i="20"/>
  <c r="R686" i="20" s="1"/>
  <c r="I706" i="20"/>
  <c r="J734" i="20"/>
  <c r="K734" i="20"/>
  <c r="J736" i="20"/>
  <c r="P736" i="20" s="1"/>
  <c r="K780" i="20"/>
  <c r="J780" i="20"/>
  <c r="H650" i="20"/>
  <c r="H666" i="20"/>
  <c r="Q671" i="20"/>
  <c r="I674" i="20"/>
  <c r="H674" i="20"/>
  <c r="L695" i="20"/>
  <c r="Q695" i="20" s="1"/>
  <c r="M695" i="20"/>
  <c r="N706" i="20"/>
  <c r="O706" i="20"/>
  <c r="I711" i="20"/>
  <c r="H711" i="20"/>
  <c r="L712" i="20"/>
  <c r="M712" i="20"/>
  <c r="I718" i="20"/>
  <c r="H718" i="20"/>
  <c r="J628" i="20"/>
  <c r="P628" i="20" s="1"/>
  <c r="P655" i="20"/>
  <c r="H664" i="20"/>
  <c r="I664" i="20"/>
  <c r="K668" i="20"/>
  <c r="J668" i="20"/>
  <c r="P668" i="20" s="1"/>
  <c r="P676" i="20"/>
  <c r="L689" i="20"/>
  <c r="M689" i="20"/>
  <c r="M700" i="20"/>
  <c r="L700" i="20"/>
  <c r="Q700" i="20" s="1"/>
  <c r="N721" i="20"/>
  <c r="R721" i="20" s="1"/>
  <c r="O721" i="20"/>
  <c r="M723" i="20"/>
  <c r="L723" i="20"/>
  <c r="Q723" i="20" s="1"/>
  <c r="I731" i="20"/>
  <c r="H731" i="20"/>
  <c r="N763" i="20"/>
  <c r="R763" i="20" s="1"/>
  <c r="L607" i="20"/>
  <c r="Q607" i="20" s="1"/>
  <c r="H609" i="20"/>
  <c r="J618" i="20"/>
  <c r="P618" i="20" s="1"/>
  <c r="I620" i="20"/>
  <c r="H621" i="20"/>
  <c r="I630" i="20"/>
  <c r="J631" i="20"/>
  <c r="P631" i="20" s="1"/>
  <c r="H636" i="20"/>
  <c r="I637" i="20"/>
  <c r="H638" i="20"/>
  <c r="I639" i="20"/>
  <c r="H641" i="20"/>
  <c r="H642" i="20"/>
  <c r="H643" i="20"/>
  <c r="H652" i="20"/>
  <c r="J654" i="20"/>
  <c r="P654" i="20" s="1"/>
  <c r="L656" i="20"/>
  <c r="Q656" i="20" s="1"/>
  <c r="H667" i="20"/>
  <c r="H680" i="20"/>
  <c r="I680" i="20"/>
  <c r="M683" i="20"/>
  <c r="L683" i="20"/>
  <c r="H688" i="20"/>
  <c r="H694" i="20"/>
  <c r="H699" i="20"/>
  <c r="I705" i="20"/>
  <c r="M720" i="20"/>
  <c r="L720" i="20"/>
  <c r="Q722" i="20"/>
  <c r="O723" i="20"/>
  <c r="N723" i="20"/>
  <c r="O725" i="20"/>
  <c r="N725" i="20"/>
  <c r="L727" i="20"/>
  <c r="M727" i="20"/>
  <c r="J733" i="20"/>
  <c r="K733" i="20"/>
  <c r="H754" i="20"/>
  <c r="I754" i="20"/>
  <c r="L768" i="20"/>
  <c r="Q768" i="20" s="1"/>
  <c r="M768" i="20"/>
  <c r="J608" i="20"/>
  <c r="P608" i="20" s="1"/>
  <c r="I610" i="20"/>
  <c r="H611" i="20"/>
  <c r="J619" i="20"/>
  <c r="P619" i="20" s="1"/>
  <c r="H622" i="20"/>
  <c r="L628" i="20"/>
  <c r="Q628" i="20" s="1"/>
  <c r="L629" i="20"/>
  <c r="M629" i="20"/>
  <c r="M632" i="20"/>
  <c r="Q632" i="20" s="1"/>
  <c r="H634" i="20"/>
  <c r="I635" i="20"/>
  <c r="I645" i="20"/>
  <c r="H647" i="20"/>
  <c r="I648" i="20"/>
  <c r="H649" i="20"/>
  <c r="I650" i="20"/>
  <c r="H651" i="20"/>
  <c r="L655" i="20"/>
  <c r="Q655" i="20" s="1"/>
  <c r="L668" i="20"/>
  <c r="Q668" i="20" s="1"/>
  <c r="Q676" i="20"/>
  <c r="J683" i="20"/>
  <c r="P683" i="20" s="1"/>
  <c r="I691" i="20"/>
  <c r="H691" i="20"/>
  <c r="J705" i="20"/>
  <c r="P705" i="20" s="1"/>
  <c r="K737" i="20"/>
  <c r="P737" i="20" s="1"/>
  <c r="O768" i="20"/>
  <c r="N768" i="20"/>
  <c r="K610" i="20"/>
  <c r="P610" i="20" s="1"/>
  <c r="H612" i="20"/>
  <c r="L618" i="20"/>
  <c r="Q618" i="20" s="1"/>
  <c r="H623" i="20"/>
  <c r="P629" i="20"/>
  <c r="K635" i="20"/>
  <c r="P635" i="20" s="1"/>
  <c r="L638" i="20"/>
  <c r="Q638" i="20" s="1"/>
  <c r="J644" i="20"/>
  <c r="P644" i="20" s="1"/>
  <c r="J645" i="20"/>
  <c r="P645" i="20" s="1"/>
  <c r="J648" i="20"/>
  <c r="P648" i="20" s="1"/>
  <c r="I679" i="20"/>
  <c r="H679" i="20"/>
  <c r="K681" i="20"/>
  <c r="J681" i="20"/>
  <c r="H685" i="20"/>
  <c r="I685" i="20"/>
  <c r="I696" i="20"/>
  <c r="H696" i="20"/>
  <c r="H704" i="20"/>
  <c r="K708" i="20"/>
  <c r="J708" i="20"/>
  <c r="P708" i="20" s="1"/>
  <c r="H710" i="20"/>
  <c r="I710" i="20"/>
  <c r="M715" i="20"/>
  <c r="L715" i="20"/>
  <c r="K743" i="20"/>
  <c r="J743" i="20"/>
  <c r="P743" i="20" s="1"/>
  <c r="H746" i="20"/>
  <c r="I746" i="20"/>
  <c r="H759" i="20"/>
  <c r="I759" i="20"/>
  <c r="L622" i="20"/>
  <c r="Q622" i="20" s="1"/>
  <c r="M649" i="20"/>
  <c r="Q649" i="20" s="1"/>
  <c r="H657" i="20"/>
  <c r="H663" i="20"/>
  <c r="K673" i="20"/>
  <c r="J673" i="20"/>
  <c r="P673" i="20" s="1"/>
  <c r="I686" i="20"/>
  <c r="K687" i="20"/>
  <c r="P687" i="20" s="1"/>
  <c r="J692" i="20"/>
  <c r="P692" i="20" s="1"/>
  <c r="K692" i="20"/>
  <c r="J693" i="20"/>
  <c r="P693" i="20" s="1"/>
  <c r="I697" i="20"/>
  <c r="Q708" i="20"/>
  <c r="J717" i="20"/>
  <c r="K717" i="20"/>
  <c r="H722" i="20"/>
  <c r="J726" i="20"/>
  <c r="K726" i="20"/>
  <c r="M752" i="20"/>
  <c r="L752" i="20"/>
  <c r="L611" i="20"/>
  <c r="Q611" i="20" s="1"/>
  <c r="J617" i="20"/>
  <c r="K617" i="20"/>
  <c r="M673" i="20"/>
  <c r="L673" i="20"/>
  <c r="L684" i="20"/>
  <c r="M684" i="20"/>
  <c r="L687" i="20"/>
  <c r="Q687" i="20" s="1"/>
  <c r="L714" i="20"/>
  <c r="M714" i="20"/>
  <c r="L724" i="20"/>
  <c r="M724" i="20"/>
  <c r="J732" i="20"/>
  <c r="K732" i="20"/>
  <c r="K748" i="20"/>
  <c r="J748" i="20"/>
  <c r="P748" i="20" s="1"/>
  <c r="J751" i="20"/>
  <c r="K751" i="20"/>
  <c r="N790" i="20"/>
  <c r="M662" i="20"/>
  <c r="L662" i="20"/>
  <c r="I669" i="20"/>
  <c r="H669" i="20"/>
  <c r="M692" i="20"/>
  <c r="Q692" i="20" s="1"/>
  <c r="K695" i="20"/>
  <c r="J695" i="20"/>
  <c r="L698" i="20"/>
  <c r="Q698" i="20" s="1"/>
  <c r="I701" i="20"/>
  <c r="H701" i="20"/>
  <c r="M702" i="20"/>
  <c r="L702" i="20"/>
  <c r="K703" i="20"/>
  <c r="P703" i="20" s="1"/>
  <c r="M707" i="20"/>
  <c r="L707" i="20"/>
  <c r="K719" i="20"/>
  <c r="J719" i="20"/>
  <c r="N724" i="20"/>
  <c r="O724" i="20"/>
  <c r="H730" i="20"/>
  <c r="I730" i="20"/>
  <c r="K602" i="20"/>
  <c r="P602" i="20" s="1"/>
  <c r="J613" i="20"/>
  <c r="P613" i="20" s="1"/>
  <c r="K624" i="20"/>
  <c r="P624" i="20" s="1"/>
  <c r="I631" i="20"/>
  <c r="H632" i="20"/>
  <c r="N633" i="20"/>
  <c r="R633" i="20" s="1"/>
  <c r="I653" i="20"/>
  <c r="H653" i="20"/>
  <c r="Q654" i="20"/>
  <c r="I657" i="20"/>
  <c r="K662" i="20"/>
  <c r="P662" i="20" s="1"/>
  <c r="P671" i="20"/>
  <c r="K672" i="20"/>
  <c r="P672" i="20" s="1"/>
  <c r="H675" i="20"/>
  <c r="I675" i="20"/>
  <c r="J678" i="20"/>
  <c r="P678" i="20" s="1"/>
  <c r="K702" i="20"/>
  <c r="P702" i="20" s="1"/>
  <c r="Q703" i="20"/>
  <c r="I709" i="20"/>
  <c r="H709" i="20"/>
  <c r="L713" i="20"/>
  <c r="M713" i="20"/>
  <c r="O714" i="20"/>
  <c r="R714" i="20" s="1"/>
  <c r="H716" i="20"/>
  <c r="I716" i="20"/>
  <c r="L736" i="20"/>
  <c r="M736" i="20"/>
  <c r="O814" i="20"/>
  <c r="N814" i="20"/>
  <c r="I719" i="20"/>
  <c r="I725" i="20"/>
  <c r="I726" i="20"/>
  <c r="M728" i="20"/>
  <c r="Q728" i="20" s="1"/>
  <c r="I732" i="20"/>
  <c r="M739" i="20"/>
  <c r="Q739" i="20" s="1"/>
  <c r="M775" i="20"/>
  <c r="L775" i="20"/>
  <c r="K782" i="20"/>
  <c r="J782" i="20"/>
  <c r="M794" i="20"/>
  <c r="L794" i="20"/>
  <c r="Q794" i="20" s="1"/>
  <c r="I797" i="20"/>
  <c r="H797" i="20"/>
  <c r="H810" i="20"/>
  <c r="I810" i="20"/>
  <c r="O841" i="20"/>
  <c r="N841" i="20"/>
  <c r="H745" i="20"/>
  <c r="I745" i="20"/>
  <c r="M757" i="20"/>
  <c r="L757" i="20"/>
  <c r="H764" i="20"/>
  <c r="I764" i="20"/>
  <c r="M765" i="20"/>
  <c r="Q765" i="20" s="1"/>
  <c r="J770" i="20"/>
  <c r="P770" i="20" s="1"/>
  <c r="K770" i="20"/>
  <c r="I772" i="20"/>
  <c r="H772" i="20"/>
  <c r="K775" i="20"/>
  <c r="J775" i="20"/>
  <c r="M742" i="20"/>
  <c r="L742" i="20"/>
  <c r="Q742" i="20" s="1"/>
  <c r="O757" i="20"/>
  <c r="N757" i="20"/>
  <c r="J762" i="20"/>
  <c r="P762" i="20" s="1"/>
  <c r="M770" i="20"/>
  <c r="L770" i="20"/>
  <c r="I781" i="20"/>
  <c r="H781" i="20"/>
  <c r="J727" i="20"/>
  <c r="K727" i="20"/>
  <c r="M734" i="20"/>
  <c r="Q734" i="20" s="1"/>
  <c r="K742" i="20"/>
  <c r="P742" i="20" s="1"/>
  <c r="K747" i="20"/>
  <c r="P747" i="20" s="1"/>
  <c r="I761" i="20"/>
  <c r="H761" i="20"/>
  <c r="N773" i="20"/>
  <c r="O773" i="20"/>
  <c r="M833" i="20"/>
  <c r="L833" i="20"/>
  <c r="Q833" i="20" s="1"/>
  <c r="O835" i="20"/>
  <c r="N835" i="20"/>
  <c r="R835" i="20" s="1"/>
  <c r="H660" i="20"/>
  <c r="H682" i="20"/>
  <c r="H729" i="20"/>
  <c r="P738" i="20"/>
  <c r="H744" i="20"/>
  <c r="I744" i="20"/>
  <c r="H758" i="20"/>
  <c r="L798" i="20"/>
  <c r="M798" i="20"/>
  <c r="H804" i="20"/>
  <c r="I804" i="20"/>
  <c r="I853" i="20"/>
  <c r="H853" i="20"/>
  <c r="I771" i="20"/>
  <c r="H771" i="20"/>
  <c r="O798" i="20"/>
  <c r="N798" i="20"/>
  <c r="R798" i="20" s="1"/>
  <c r="Q740" i="20"/>
  <c r="L753" i="20"/>
  <c r="M753" i="20"/>
  <c r="J776" i="20"/>
  <c r="K776" i="20"/>
  <c r="I646" i="20"/>
  <c r="I660" i="20"/>
  <c r="I682" i="20"/>
  <c r="H689" i="20"/>
  <c r="H700" i="20"/>
  <c r="H707" i="20"/>
  <c r="I721" i="20"/>
  <c r="I738" i="20"/>
  <c r="J739" i="20"/>
  <c r="P739" i="20" s="1"/>
  <c r="Q748" i="20"/>
  <c r="I758" i="20"/>
  <c r="H765" i="20"/>
  <c r="L805" i="20"/>
  <c r="M805" i="20"/>
  <c r="P778" i="20"/>
  <c r="P787" i="20"/>
  <c r="K788" i="20"/>
  <c r="P788" i="20" s="1"/>
  <c r="M789" i="20"/>
  <c r="I792" i="20"/>
  <c r="H794" i="20"/>
  <c r="M795" i="20"/>
  <c r="Q795" i="20" s="1"/>
  <c r="J800" i="20"/>
  <c r="P800" i="20" s="1"/>
  <c r="I807" i="20"/>
  <c r="H807" i="20"/>
  <c r="I873" i="20"/>
  <c r="H873" i="20"/>
  <c r="O856" i="20"/>
  <c r="N856" i="20"/>
  <c r="J802" i="20"/>
  <c r="K802" i="20"/>
  <c r="M806" i="20"/>
  <c r="L806" i="20"/>
  <c r="K837" i="20"/>
  <c r="J837" i="20"/>
  <c r="K845" i="20"/>
  <c r="J845" i="20"/>
  <c r="P845" i="20" s="1"/>
  <c r="M897" i="20"/>
  <c r="L897" i="20"/>
  <c r="I796" i="20"/>
  <c r="H783" i="20"/>
  <c r="I783" i="20"/>
  <c r="M784" i="20"/>
  <c r="Q784" i="20" s="1"/>
  <c r="K791" i="20"/>
  <c r="P791" i="20" s="1"/>
  <c r="J793" i="20"/>
  <c r="K793" i="20"/>
  <c r="P812" i="20"/>
  <c r="K813" i="20"/>
  <c r="P813" i="20" s="1"/>
  <c r="L825" i="20"/>
  <c r="M825" i="20"/>
  <c r="L828" i="20"/>
  <c r="M828" i="20"/>
  <c r="M842" i="20"/>
  <c r="L842" i="20"/>
  <c r="Q842" i="20" s="1"/>
  <c r="M851" i="20"/>
  <c r="Q851" i="20" s="1"/>
  <c r="H735" i="20"/>
  <c r="H741" i="20"/>
  <c r="H749" i="20"/>
  <c r="I749" i="20"/>
  <c r="I750" i="20"/>
  <c r="H750" i="20"/>
  <c r="I755" i="20"/>
  <c r="I756" i="20"/>
  <c r="H756" i="20"/>
  <c r="H760" i="20"/>
  <c r="I766" i="20"/>
  <c r="H767" i="20"/>
  <c r="I767" i="20"/>
  <c r="H769" i="20"/>
  <c r="Q773" i="20"/>
  <c r="M791" i="20"/>
  <c r="Q791" i="20" s="1"/>
  <c r="I803" i="20"/>
  <c r="H806" i="20"/>
  <c r="M816" i="20"/>
  <c r="Q816" i="20" s="1"/>
  <c r="Q820" i="20"/>
  <c r="M823" i="20"/>
  <c r="Q823" i="20" s="1"/>
  <c r="H830" i="20"/>
  <c r="I830" i="20"/>
  <c r="I838" i="20"/>
  <c r="H838" i="20"/>
  <c r="Q840" i="20"/>
  <c r="I777" i="20"/>
  <c r="H777" i="20"/>
  <c r="L780" i="20"/>
  <c r="M780" i="20"/>
  <c r="Q789" i="20"/>
  <c r="L793" i="20"/>
  <c r="Q793" i="20" s="1"/>
  <c r="M793" i="20"/>
  <c r="H805" i="20"/>
  <c r="Q809" i="20"/>
  <c r="M832" i="20"/>
  <c r="L832" i="20"/>
  <c r="Q832" i="20" s="1"/>
  <c r="L836" i="20"/>
  <c r="M836" i="20"/>
  <c r="O840" i="20"/>
  <c r="N840" i="20"/>
  <c r="J868" i="20"/>
  <c r="K868" i="20"/>
  <c r="M782" i="20"/>
  <c r="L782" i="20"/>
  <c r="L818" i="20"/>
  <c r="M818" i="20"/>
  <c r="K832" i="20"/>
  <c r="J832" i="20"/>
  <c r="P832" i="20" s="1"/>
  <c r="M834" i="20"/>
  <c r="L834" i="20"/>
  <c r="J862" i="20"/>
  <c r="K862" i="20"/>
  <c r="I877" i="20"/>
  <c r="H877" i="20"/>
  <c r="H615" i="20"/>
  <c r="H640" i="20"/>
  <c r="H665" i="20"/>
  <c r="H690" i="20"/>
  <c r="H715" i="20"/>
  <c r="I735" i="20"/>
  <c r="I737" i="20"/>
  <c r="J740" i="20"/>
  <c r="P740" i="20" s="1"/>
  <c r="I741" i="20"/>
  <c r="H755" i="20"/>
  <c r="I760" i="20"/>
  <c r="H766" i="20"/>
  <c r="I769" i="20"/>
  <c r="I776" i="20"/>
  <c r="Q778" i="20"/>
  <c r="P779" i="20"/>
  <c r="H785" i="20"/>
  <c r="I785" i="20"/>
  <c r="Q787" i="20"/>
  <c r="O801" i="20"/>
  <c r="R801" i="20" s="1"/>
  <c r="H803" i="20"/>
  <c r="J834" i="20"/>
  <c r="P834" i="20" s="1"/>
  <c r="K850" i="20"/>
  <c r="J850" i="20"/>
  <c r="L860" i="20"/>
  <c r="M860" i="20"/>
  <c r="K879" i="20"/>
  <c r="J879" i="20"/>
  <c r="P879" i="20" s="1"/>
  <c r="I826" i="20"/>
  <c r="H826" i="20"/>
  <c r="K829" i="20"/>
  <c r="J829" i="20"/>
  <c r="P829" i="20" s="1"/>
  <c r="I843" i="20"/>
  <c r="H843" i="20"/>
  <c r="L845" i="20"/>
  <c r="M845" i="20"/>
  <c r="K855" i="20"/>
  <c r="J855" i="20"/>
  <c r="P855" i="20" s="1"/>
  <c r="I857" i="20"/>
  <c r="H857" i="20"/>
  <c r="M866" i="20"/>
  <c r="L866" i="20"/>
  <c r="Q866" i="20" s="1"/>
  <c r="I880" i="20"/>
  <c r="H880" i="20"/>
  <c r="N882" i="20"/>
  <c r="O882" i="20"/>
  <c r="I895" i="20"/>
  <c r="H895" i="20"/>
  <c r="H808" i="20"/>
  <c r="I815" i="20"/>
  <c r="H819" i="20"/>
  <c r="I819" i="20"/>
  <c r="H824" i="20"/>
  <c r="I824" i="20"/>
  <c r="K844" i="20"/>
  <c r="J844" i="20"/>
  <c r="H847" i="20"/>
  <c r="I875" i="20"/>
  <c r="H875" i="20"/>
  <c r="J831" i="20"/>
  <c r="K831" i="20"/>
  <c r="J848" i="20"/>
  <c r="K848" i="20"/>
  <c r="H852" i="20"/>
  <c r="I852" i="20"/>
  <c r="J878" i="20"/>
  <c r="K878" i="20"/>
  <c r="L900" i="20"/>
  <c r="M900" i="20"/>
  <c r="H795" i="20"/>
  <c r="H825" i="20"/>
  <c r="H828" i="20"/>
  <c r="I829" i="20"/>
  <c r="M844" i="20"/>
  <c r="Q844" i="20" s="1"/>
  <c r="L854" i="20"/>
  <c r="Q854" i="20" s="1"/>
  <c r="L861" i="20"/>
  <c r="M861" i="20"/>
  <c r="N891" i="20"/>
  <c r="R891" i="20" s="1"/>
  <c r="H796" i="20"/>
  <c r="H799" i="20"/>
  <c r="I799" i="20"/>
  <c r="I808" i="20"/>
  <c r="H815" i="20"/>
  <c r="H816" i="20"/>
  <c r="I817" i="20"/>
  <c r="H818" i="20"/>
  <c r="H821" i="20"/>
  <c r="H822" i="20"/>
  <c r="H823" i="20"/>
  <c r="L831" i="20"/>
  <c r="Q831" i="20" s="1"/>
  <c r="H846" i="20"/>
  <c r="I846" i="20"/>
  <c r="I847" i="20"/>
  <c r="I858" i="20"/>
  <c r="H858" i="20"/>
  <c r="K867" i="20"/>
  <c r="J867" i="20"/>
  <c r="K884" i="20"/>
  <c r="P884" i="20" s="1"/>
  <c r="H786" i="20"/>
  <c r="H811" i="20"/>
  <c r="I812" i="20"/>
  <c r="I814" i="20"/>
  <c r="J817" i="20"/>
  <c r="P817" i="20" s="1"/>
  <c r="K827" i="20"/>
  <c r="P827" i="20" s="1"/>
  <c r="H842" i="20"/>
  <c r="N883" i="20"/>
  <c r="O883" i="20"/>
  <c r="I763" i="20"/>
  <c r="H774" i="20"/>
  <c r="I774" i="20"/>
  <c r="K820" i="20"/>
  <c r="P820" i="20" s="1"/>
  <c r="H833" i="20"/>
  <c r="I835" i="20"/>
  <c r="I839" i="20"/>
  <c r="H839" i="20"/>
  <c r="I841" i="20"/>
  <c r="M862" i="20"/>
  <c r="L862" i="20"/>
  <c r="P864" i="20"/>
  <c r="M865" i="20"/>
  <c r="Q865" i="20" s="1"/>
  <c r="K897" i="20"/>
  <c r="J897" i="20"/>
  <c r="P866" i="20"/>
  <c r="H876" i="20"/>
  <c r="I876" i="20"/>
  <c r="N865" i="20"/>
  <c r="R865" i="20" s="1"/>
  <c r="K889" i="20"/>
  <c r="J889" i="20"/>
  <c r="I893" i="20"/>
  <c r="H893" i="20"/>
  <c r="H900" i="20"/>
  <c r="H784" i="20"/>
  <c r="H809" i="20"/>
  <c r="H851" i="20"/>
  <c r="H860" i="20"/>
  <c r="I870" i="20"/>
  <c r="L881" i="20"/>
  <c r="Q881" i="20" s="1"/>
  <c r="L882" i="20"/>
  <c r="Q882" i="20" s="1"/>
  <c r="H888" i="20"/>
  <c r="P859" i="20"/>
  <c r="I868" i="20"/>
  <c r="Q889" i="20"/>
  <c r="I856" i="20"/>
  <c r="I871" i="20"/>
  <c r="H885" i="20"/>
  <c r="P887" i="20"/>
  <c r="Q894" i="20"/>
  <c r="J898" i="20"/>
  <c r="K898" i="20"/>
  <c r="M899" i="20"/>
  <c r="L899" i="20"/>
  <c r="K869" i="20"/>
  <c r="J869" i="20"/>
  <c r="J871" i="20"/>
  <c r="P871" i="20" s="1"/>
  <c r="M872" i="20"/>
  <c r="L872" i="20"/>
  <c r="O899" i="20"/>
  <c r="N899" i="20"/>
  <c r="H901" i="20"/>
  <c r="I901" i="20"/>
  <c r="J849" i="20"/>
  <c r="P849" i="20" s="1"/>
  <c r="L850" i="20"/>
  <c r="M850" i="20"/>
  <c r="O854" i="20"/>
  <c r="N854" i="20"/>
  <c r="R854" i="20" s="1"/>
  <c r="Q855" i="20"/>
  <c r="I863" i="20"/>
  <c r="H863" i="20"/>
  <c r="J872" i="20"/>
  <c r="P872" i="20" s="1"/>
  <c r="I890" i="20"/>
  <c r="H890" i="20"/>
  <c r="H896" i="20"/>
  <c r="I896" i="20"/>
  <c r="I837" i="20"/>
  <c r="N874" i="20"/>
  <c r="R874" i="20" s="1"/>
  <c r="I885" i="20"/>
  <c r="I891" i="20"/>
  <c r="K892" i="20"/>
  <c r="P892" i="20" s="1"/>
  <c r="N894" i="20"/>
  <c r="R894" i="20" s="1"/>
  <c r="I848" i="20"/>
  <c r="H881" i="20"/>
  <c r="I898" i="20"/>
  <c r="J886" i="20"/>
  <c r="P886" i="20" s="1"/>
  <c r="H836" i="20"/>
  <c r="H861" i="20"/>
  <c r="I878" i="20"/>
  <c r="M305" i="20"/>
  <c r="L305" i="20"/>
  <c r="M310" i="20"/>
  <c r="L310" i="20"/>
  <c r="Q310" i="20" s="1"/>
  <c r="P315" i="20"/>
  <c r="L303" i="20"/>
  <c r="Q303" i="20" s="1"/>
  <c r="M303" i="20"/>
  <c r="L308" i="20"/>
  <c r="M308" i="20"/>
  <c r="N325" i="20"/>
  <c r="O325" i="20"/>
  <c r="K313" i="20"/>
  <c r="J313" i="20"/>
  <c r="O312" i="20"/>
  <c r="N312" i="20"/>
  <c r="R312" i="20" s="1"/>
  <c r="O327" i="20"/>
  <c r="N327" i="20"/>
  <c r="I507" i="20"/>
  <c r="H507" i="20"/>
  <c r="I583" i="20"/>
  <c r="H583" i="20"/>
  <c r="M313" i="20"/>
  <c r="Q313" i="20" s="1"/>
  <c r="P314" i="20"/>
  <c r="M315" i="20"/>
  <c r="L315" i="20"/>
  <c r="Q315" i="20" s="1"/>
  <c r="K318" i="20"/>
  <c r="J318" i="20"/>
  <c r="I328" i="20"/>
  <c r="H328" i="20"/>
  <c r="K349" i="20"/>
  <c r="J349" i="20"/>
  <c r="P349" i="20" s="1"/>
  <c r="K359" i="20"/>
  <c r="J359" i="20"/>
  <c r="K369" i="20"/>
  <c r="J369" i="20"/>
  <c r="P369" i="20" s="1"/>
  <c r="K379" i="20"/>
  <c r="J379" i="20"/>
  <c r="L395" i="20"/>
  <c r="M395" i="20"/>
  <c r="K424" i="20"/>
  <c r="J424" i="20"/>
  <c r="P424" i="20" s="1"/>
  <c r="M462" i="20"/>
  <c r="L462" i="20"/>
  <c r="P497" i="20"/>
  <c r="I306" i="20"/>
  <c r="H306" i="20"/>
  <c r="Q318" i="20"/>
  <c r="R319" i="20"/>
  <c r="K323" i="20"/>
  <c r="J323" i="20"/>
  <c r="O345" i="20"/>
  <c r="M347" i="20"/>
  <c r="L347" i="20"/>
  <c r="Q347" i="20" s="1"/>
  <c r="O355" i="20"/>
  <c r="N355" i="20"/>
  <c r="M357" i="20"/>
  <c r="L357" i="20"/>
  <c r="Q357" i="20" s="1"/>
  <c r="M367" i="20"/>
  <c r="L367" i="20"/>
  <c r="O375" i="20"/>
  <c r="N375" i="20"/>
  <c r="R375" i="20" s="1"/>
  <c r="M377" i="20"/>
  <c r="L377" i="20"/>
  <c r="O385" i="20"/>
  <c r="N385" i="20"/>
  <c r="R385" i="20" s="1"/>
  <c r="M391" i="20"/>
  <c r="L391" i="20"/>
  <c r="J413" i="20"/>
  <c r="K413" i="20"/>
  <c r="J437" i="20"/>
  <c r="K437" i="20"/>
  <c r="K477" i="20"/>
  <c r="J477" i="20"/>
  <c r="P477" i="20" s="1"/>
  <c r="H303" i="20"/>
  <c r="L314" i="20"/>
  <c r="Q314" i="20" s="1"/>
  <c r="O317" i="20"/>
  <c r="N317" i="20"/>
  <c r="M318" i="20"/>
  <c r="I324" i="20"/>
  <c r="M336" i="20"/>
  <c r="L336" i="20"/>
  <c r="O340" i="20"/>
  <c r="N340" i="20"/>
  <c r="R340" i="20" s="1"/>
  <c r="O347" i="20"/>
  <c r="N347" i="20"/>
  <c r="I350" i="20"/>
  <c r="H350" i="20"/>
  <c r="M352" i="20"/>
  <c r="L352" i="20"/>
  <c r="Q352" i="20" s="1"/>
  <c r="O357" i="20"/>
  <c r="N357" i="20"/>
  <c r="I360" i="20"/>
  <c r="H360" i="20"/>
  <c r="M362" i="20"/>
  <c r="L362" i="20"/>
  <c r="I370" i="20"/>
  <c r="H370" i="20"/>
  <c r="M372" i="20"/>
  <c r="L372" i="20"/>
  <c r="O377" i="20"/>
  <c r="N377" i="20"/>
  <c r="R377" i="20" s="1"/>
  <c r="I380" i="20"/>
  <c r="H380" i="20"/>
  <c r="M382" i="20"/>
  <c r="L382" i="20"/>
  <c r="N397" i="20"/>
  <c r="O397" i="20"/>
  <c r="M403" i="20"/>
  <c r="L403" i="20"/>
  <c r="Q403" i="20" s="1"/>
  <c r="L407" i="20"/>
  <c r="M407" i="20"/>
  <c r="M437" i="20"/>
  <c r="L437" i="20"/>
  <c r="J302" i="20"/>
  <c r="P302" i="20" s="1"/>
  <c r="I304" i="20"/>
  <c r="H305" i="20"/>
  <c r="L317" i="20"/>
  <c r="Q317" i="20" s="1"/>
  <c r="L319" i="20"/>
  <c r="Q319" i="20" s="1"/>
  <c r="J324" i="20"/>
  <c r="P324" i="20" s="1"/>
  <c r="K330" i="20"/>
  <c r="J330" i="20"/>
  <c r="P330" i="20" s="1"/>
  <c r="M333" i="20"/>
  <c r="L333" i="20"/>
  <c r="M337" i="20"/>
  <c r="L337" i="20"/>
  <c r="K342" i="20"/>
  <c r="J342" i="20"/>
  <c r="P342" i="20" s="1"/>
  <c r="H392" i="20"/>
  <c r="I392" i="20"/>
  <c r="K487" i="20"/>
  <c r="J487" i="20"/>
  <c r="P487" i="20" s="1"/>
  <c r="J304" i="20"/>
  <c r="P304" i="20" s="1"/>
  <c r="I311" i="20"/>
  <c r="H311" i="20"/>
  <c r="O319" i="20"/>
  <c r="I323" i="20"/>
  <c r="L330" i="20"/>
  <c r="M330" i="20"/>
  <c r="K337" i="20"/>
  <c r="J337" i="20"/>
  <c r="J405" i="20"/>
  <c r="P405" i="20" s="1"/>
  <c r="M487" i="20"/>
  <c r="L487" i="20"/>
  <c r="L302" i="20"/>
  <c r="Q302" i="20" s="1"/>
  <c r="H308" i="20"/>
  <c r="I320" i="20"/>
  <c r="I331" i="20"/>
  <c r="I343" i="20"/>
  <c r="H343" i="20"/>
  <c r="L354" i="20"/>
  <c r="Q354" i="20" s="1"/>
  <c r="L364" i="20"/>
  <c r="Q364" i="20" s="1"/>
  <c r="L374" i="20"/>
  <c r="Q374" i="20" s="1"/>
  <c r="L384" i="20"/>
  <c r="Q384" i="20" s="1"/>
  <c r="J394" i="20"/>
  <c r="P394" i="20" s="1"/>
  <c r="K394" i="20"/>
  <c r="O434" i="20"/>
  <c r="N434" i="20"/>
  <c r="R434" i="20" s="1"/>
  <c r="I530" i="20"/>
  <c r="H530" i="20"/>
  <c r="O307" i="20"/>
  <c r="N307" i="20"/>
  <c r="R307" i="20" s="1"/>
  <c r="I309" i="20"/>
  <c r="H310" i="20"/>
  <c r="I351" i="20"/>
  <c r="H351" i="20"/>
  <c r="M353" i="20"/>
  <c r="L353" i="20"/>
  <c r="Q353" i="20" s="1"/>
  <c r="I361" i="20"/>
  <c r="H361" i="20"/>
  <c r="M363" i="20"/>
  <c r="L363" i="20"/>
  <c r="Q363" i="20" s="1"/>
  <c r="I371" i="20"/>
  <c r="H371" i="20"/>
  <c r="M373" i="20"/>
  <c r="L373" i="20"/>
  <c r="I381" i="20"/>
  <c r="H381" i="20"/>
  <c r="M383" i="20"/>
  <c r="L383" i="20"/>
  <c r="Q383" i="20" s="1"/>
  <c r="L396" i="20"/>
  <c r="M396" i="20"/>
  <c r="H408" i="20"/>
  <c r="I408" i="20"/>
  <c r="J309" i="20"/>
  <c r="P309" i="20" s="1"/>
  <c r="I316" i="20"/>
  <c r="H316" i="20"/>
  <c r="J322" i="20"/>
  <c r="P322" i="20" s="1"/>
  <c r="M325" i="20"/>
  <c r="L325" i="20"/>
  <c r="Q325" i="20" s="1"/>
  <c r="L335" i="20"/>
  <c r="M335" i="20"/>
  <c r="I338" i="20"/>
  <c r="H338" i="20"/>
  <c r="K348" i="20"/>
  <c r="J348" i="20"/>
  <c r="K358" i="20"/>
  <c r="J358" i="20"/>
  <c r="P358" i="20" s="1"/>
  <c r="K368" i="20"/>
  <c r="J368" i="20"/>
  <c r="P368" i="20" s="1"/>
  <c r="K378" i="20"/>
  <c r="J378" i="20"/>
  <c r="P378" i="20" s="1"/>
  <c r="O396" i="20"/>
  <c r="N396" i="20"/>
  <c r="M427" i="20"/>
  <c r="L427" i="20"/>
  <c r="I451" i="20"/>
  <c r="H451" i="20"/>
  <c r="H320" i="20"/>
  <c r="M322" i="20"/>
  <c r="Q322" i="20" s="1"/>
  <c r="M327" i="20"/>
  <c r="L327" i="20"/>
  <c r="Q327" i="20" s="1"/>
  <c r="I332" i="20"/>
  <c r="H332" i="20"/>
  <c r="P335" i="20"/>
  <c r="M341" i="20"/>
  <c r="L341" i="20"/>
  <c r="K425" i="20"/>
  <c r="P425" i="20" s="1"/>
  <c r="O441" i="20"/>
  <c r="N441" i="20"/>
  <c r="I444" i="20"/>
  <c r="H444" i="20"/>
  <c r="Q456" i="20"/>
  <c r="J336" i="20"/>
  <c r="P336" i="20" s="1"/>
  <c r="J393" i="20"/>
  <c r="P393" i="20" s="1"/>
  <c r="K393" i="20"/>
  <c r="M412" i="20"/>
  <c r="L412" i="20"/>
  <c r="Q412" i="20" s="1"/>
  <c r="I418" i="20"/>
  <c r="H418" i="20"/>
  <c r="M428" i="20"/>
  <c r="L428" i="20"/>
  <c r="M439" i="20"/>
  <c r="L439" i="20"/>
  <c r="H445" i="20"/>
  <c r="I445" i="20"/>
  <c r="K453" i="20"/>
  <c r="J453" i="20"/>
  <c r="P453" i="20" s="1"/>
  <c r="J471" i="20"/>
  <c r="K471" i="20"/>
  <c r="I511" i="20"/>
  <c r="H511" i="20"/>
  <c r="L570" i="20"/>
  <c r="M570" i="20"/>
  <c r="L581" i="20"/>
  <c r="M581" i="20"/>
  <c r="O426" i="20"/>
  <c r="N426" i="20"/>
  <c r="R426" i="20" s="1"/>
  <c r="M438" i="20"/>
  <c r="L438" i="20"/>
  <c r="I467" i="20"/>
  <c r="H467" i="20"/>
  <c r="M471" i="20"/>
  <c r="L471" i="20"/>
  <c r="H525" i="20"/>
  <c r="I525" i="20"/>
  <c r="J562" i="20"/>
  <c r="K562" i="20"/>
  <c r="L348" i="20"/>
  <c r="Q348" i="20" s="1"/>
  <c r="L358" i="20"/>
  <c r="Q358" i="20" s="1"/>
  <c r="L368" i="20"/>
  <c r="Q368" i="20" s="1"/>
  <c r="L378" i="20"/>
  <c r="Q378" i="20" s="1"/>
  <c r="L394" i="20"/>
  <c r="Q394" i="20" s="1"/>
  <c r="H402" i="20"/>
  <c r="J409" i="20"/>
  <c r="P409" i="20" s="1"/>
  <c r="L410" i="20"/>
  <c r="Q410" i="20" s="1"/>
  <c r="M410" i="20"/>
  <c r="I420" i="20"/>
  <c r="H420" i="20"/>
  <c r="M424" i="20"/>
  <c r="L424" i="20"/>
  <c r="I432" i="20"/>
  <c r="H432" i="20"/>
  <c r="I442" i="20"/>
  <c r="H442" i="20"/>
  <c r="M457" i="20"/>
  <c r="L457" i="20"/>
  <c r="H465" i="20"/>
  <c r="I465" i="20"/>
  <c r="M522" i="20"/>
  <c r="L522" i="20"/>
  <c r="N564" i="20"/>
  <c r="O564" i="20"/>
  <c r="H321" i="20"/>
  <c r="H326" i="20"/>
  <c r="H333" i="20"/>
  <c r="L342" i="20"/>
  <c r="Q342" i="20" s="1"/>
  <c r="H344" i="20"/>
  <c r="H352" i="20"/>
  <c r="H362" i="20"/>
  <c r="H372" i="20"/>
  <c r="H382" i="20"/>
  <c r="I390" i="20"/>
  <c r="I401" i="20"/>
  <c r="H406" i="20"/>
  <c r="K410" i="20"/>
  <c r="P410" i="20" s="1"/>
  <c r="H412" i="20"/>
  <c r="M416" i="20"/>
  <c r="Q416" i="20" s="1"/>
  <c r="H428" i="20"/>
  <c r="Q461" i="20"/>
  <c r="M492" i="20"/>
  <c r="L492" i="20"/>
  <c r="M551" i="20"/>
  <c r="L551" i="20"/>
  <c r="L554" i="20"/>
  <c r="Q554" i="20" s="1"/>
  <c r="M554" i="20"/>
  <c r="H339" i="20"/>
  <c r="I346" i="20"/>
  <c r="H346" i="20"/>
  <c r="H353" i="20"/>
  <c r="I356" i="20"/>
  <c r="H356" i="20"/>
  <c r="H363" i="20"/>
  <c r="I366" i="20"/>
  <c r="H366" i="20"/>
  <c r="H373" i="20"/>
  <c r="I376" i="20"/>
  <c r="H376" i="20"/>
  <c r="H383" i="20"/>
  <c r="H386" i="20"/>
  <c r="I386" i="20"/>
  <c r="H389" i="20"/>
  <c r="J390" i="20"/>
  <c r="P390" i="20" s="1"/>
  <c r="J401" i="20"/>
  <c r="P401" i="20" s="1"/>
  <c r="M402" i="20"/>
  <c r="Q402" i="20" s="1"/>
  <c r="H407" i="20"/>
  <c r="M426" i="20"/>
  <c r="L426" i="20"/>
  <c r="Q426" i="20" s="1"/>
  <c r="I443" i="20"/>
  <c r="H443" i="20"/>
  <c r="J468" i="20"/>
  <c r="K468" i="20"/>
  <c r="L504" i="20"/>
  <c r="M504" i="20"/>
  <c r="I509" i="20"/>
  <c r="H509" i="20"/>
  <c r="K519" i="20"/>
  <c r="J519" i="20"/>
  <c r="H329" i="20"/>
  <c r="H334" i="20"/>
  <c r="H341" i="20"/>
  <c r="H354" i="20"/>
  <c r="H364" i="20"/>
  <c r="H374" i="20"/>
  <c r="H384" i="20"/>
  <c r="H387" i="20"/>
  <c r="Q388" i="20"/>
  <c r="H400" i="20"/>
  <c r="Q405" i="20"/>
  <c r="P417" i="20"/>
  <c r="I429" i="20"/>
  <c r="H429" i="20"/>
  <c r="K438" i="20"/>
  <c r="P438" i="20" s="1"/>
  <c r="I448" i="20"/>
  <c r="H448" i="20"/>
  <c r="I450" i="20"/>
  <c r="H450" i="20"/>
  <c r="M452" i="20"/>
  <c r="L452" i="20"/>
  <c r="Q452" i="20" s="1"/>
  <c r="L454" i="20"/>
  <c r="Q454" i="20" s="1"/>
  <c r="M454" i="20"/>
  <c r="M472" i="20"/>
  <c r="L472" i="20"/>
  <c r="Q472" i="20" s="1"/>
  <c r="H475" i="20"/>
  <c r="I475" i="20"/>
  <c r="M519" i="20"/>
  <c r="L519" i="20"/>
  <c r="L344" i="20"/>
  <c r="Q344" i="20" s="1"/>
  <c r="K388" i="20"/>
  <c r="P388" i="20" s="1"/>
  <c r="L389" i="20"/>
  <c r="Q389" i="20" s="1"/>
  <c r="J398" i="20"/>
  <c r="K398" i="20"/>
  <c r="M406" i="20"/>
  <c r="L406" i="20"/>
  <c r="Q411" i="20"/>
  <c r="Q419" i="20"/>
  <c r="L435" i="20"/>
  <c r="M435" i="20"/>
  <c r="O472" i="20"/>
  <c r="N472" i="20"/>
  <c r="R472" i="20" s="1"/>
  <c r="H331" i="20"/>
  <c r="I349" i="20"/>
  <c r="I359" i="20"/>
  <c r="I369" i="20"/>
  <c r="I379" i="20"/>
  <c r="M400" i="20"/>
  <c r="Q400" i="20" s="1"/>
  <c r="H403" i="20"/>
  <c r="I413" i="20"/>
  <c r="Q414" i="20"/>
  <c r="M417" i="20"/>
  <c r="L417" i="20"/>
  <c r="K427" i="20"/>
  <c r="J427" i="20"/>
  <c r="P427" i="20" s="1"/>
  <c r="H431" i="20"/>
  <c r="I431" i="20"/>
  <c r="M482" i="20"/>
  <c r="L482" i="20"/>
  <c r="I499" i="20"/>
  <c r="H499" i="20"/>
  <c r="M532" i="20"/>
  <c r="L532" i="20"/>
  <c r="Q532" i="20" s="1"/>
  <c r="I397" i="20"/>
  <c r="K439" i="20"/>
  <c r="J439" i="20"/>
  <c r="I453" i="20"/>
  <c r="H455" i="20"/>
  <c r="I455" i="20"/>
  <c r="M477" i="20"/>
  <c r="L477" i="20"/>
  <c r="Q477" i="20" s="1"/>
  <c r="K515" i="20"/>
  <c r="J515" i="20"/>
  <c r="P515" i="20" s="1"/>
  <c r="N592" i="20"/>
  <c r="O592" i="20"/>
  <c r="I460" i="20"/>
  <c r="H460" i="20"/>
  <c r="K464" i="20"/>
  <c r="J464" i="20"/>
  <c r="I474" i="20"/>
  <c r="H474" i="20"/>
  <c r="I488" i="20"/>
  <c r="H488" i="20"/>
  <c r="K503" i="20"/>
  <c r="J503" i="20"/>
  <c r="L515" i="20"/>
  <c r="M515" i="20"/>
  <c r="L535" i="20"/>
  <c r="M535" i="20"/>
  <c r="M552" i="20"/>
  <c r="L552" i="20"/>
  <c r="Q552" i="20" s="1"/>
  <c r="L565" i="20"/>
  <c r="M565" i="20"/>
  <c r="O594" i="20"/>
  <c r="N594" i="20"/>
  <c r="H421" i="20"/>
  <c r="I422" i="20"/>
  <c r="H422" i="20"/>
  <c r="H433" i="20"/>
  <c r="K449" i="20"/>
  <c r="J449" i="20"/>
  <c r="P449" i="20" s="1"/>
  <c r="I473" i="20"/>
  <c r="P476" i="20"/>
  <c r="I480" i="20"/>
  <c r="H480" i="20"/>
  <c r="M486" i="20"/>
  <c r="L486" i="20"/>
  <c r="Q489" i="20"/>
  <c r="I500" i="20"/>
  <c r="P521" i="20"/>
  <c r="J563" i="20"/>
  <c r="P563" i="20" s="1"/>
  <c r="K563" i="20"/>
  <c r="N573" i="20"/>
  <c r="O573" i="20"/>
  <c r="L441" i="20"/>
  <c r="Q441" i="20" s="1"/>
  <c r="J446" i="20"/>
  <c r="P446" i="20" s="1"/>
  <c r="M447" i="20"/>
  <c r="L447" i="20"/>
  <c r="H452" i="20"/>
  <c r="H454" i="20"/>
  <c r="I464" i="20"/>
  <c r="J466" i="20"/>
  <c r="P466" i="20" s="1"/>
  <c r="H482" i="20"/>
  <c r="J486" i="20"/>
  <c r="P486" i="20" s="1"/>
  <c r="K492" i="20"/>
  <c r="J492" i="20"/>
  <c r="L494" i="20"/>
  <c r="M494" i="20"/>
  <c r="M508" i="20"/>
  <c r="L508" i="20"/>
  <c r="Q508" i="20" s="1"/>
  <c r="I510" i="20"/>
  <c r="H510" i="20"/>
  <c r="J533" i="20"/>
  <c r="K533" i="20"/>
  <c r="K540" i="20"/>
  <c r="J540" i="20"/>
  <c r="M563" i="20"/>
  <c r="L563" i="20"/>
  <c r="H415" i="20"/>
  <c r="J447" i="20"/>
  <c r="P447" i="20" s="1"/>
  <c r="L449" i="20"/>
  <c r="Q449" i="20" s="1"/>
  <c r="H457" i="20"/>
  <c r="H458" i="20"/>
  <c r="K459" i="20"/>
  <c r="J459" i="20"/>
  <c r="H461" i="20"/>
  <c r="H463" i="20"/>
  <c r="L476" i="20"/>
  <c r="Q476" i="20" s="1"/>
  <c r="I478" i="20"/>
  <c r="P481" i="20"/>
  <c r="J498" i="20"/>
  <c r="P498" i="20" s="1"/>
  <c r="M502" i="20"/>
  <c r="L502" i="20"/>
  <c r="Q502" i="20" s="1"/>
  <c r="Q514" i="20"/>
  <c r="M517" i="20"/>
  <c r="L517" i="20"/>
  <c r="Q517" i="20" s="1"/>
  <c r="K524" i="20"/>
  <c r="J524" i="20"/>
  <c r="H536" i="20"/>
  <c r="I536" i="20"/>
  <c r="L540" i="20"/>
  <c r="M540" i="20"/>
  <c r="I580" i="20"/>
  <c r="H580" i="20"/>
  <c r="H414" i="20"/>
  <c r="J419" i="20"/>
  <c r="P419" i="20" s="1"/>
  <c r="I421" i="20"/>
  <c r="I425" i="20"/>
  <c r="J430" i="20"/>
  <c r="P430" i="20" s="1"/>
  <c r="I433" i="20"/>
  <c r="H436" i="20"/>
  <c r="I436" i="20"/>
  <c r="L446" i="20"/>
  <c r="Q446" i="20" s="1"/>
  <c r="J456" i="20"/>
  <c r="P456" i="20" s="1"/>
  <c r="H462" i="20"/>
  <c r="L466" i="20"/>
  <c r="Q466" i="20" s="1"/>
  <c r="H473" i="20"/>
  <c r="H500" i="20"/>
  <c r="M506" i="20"/>
  <c r="L506" i="20"/>
  <c r="Q506" i="20" s="1"/>
  <c r="J514" i="20"/>
  <c r="P514" i="20" s="1"/>
  <c r="K520" i="20"/>
  <c r="J520" i="20"/>
  <c r="P520" i="20" s="1"/>
  <c r="M526" i="20"/>
  <c r="L526" i="20"/>
  <c r="K529" i="20"/>
  <c r="J529" i="20"/>
  <c r="N542" i="20"/>
  <c r="O542" i="20"/>
  <c r="J568" i="20"/>
  <c r="K568" i="20"/>
  <c r="H572" i="20"/>
  <c r="I572" i="20"/>
  <c r="P423" i="20"/>
  <c r="L458" i="20"/>
  <c r="Q458" i="20" s="1"/>
  <c r="L459" i="20"/>
  <c r="Q459" i="20" s="1"/>
  <c r="L463" i="20"/>
  <c r="Q463" i="20" s="1"/>
  <c r="I470" i="20"/>
  <c r="H470" i="20"/>
  <c r="P491" i="20"/>
  <c r="I493" i="20"/>
  <c r="H493" i="20"/>
  <c r="P506" i="20"/>
  <c r="H508" i="20"/>
  <c r="P513" i="20"/>
  <c r="K522" i="20"/>
  <c r="J522" i="20"/>
  <c r="L524" i="20"/>
  <c r="M524" i="20"/>
  <c r="J553" i="20"/>
  <c r="K553" i="20"/>
  <c r="J578" i="20"/>
  <c r="K578" i="20"/>
  <c r="O584" i="20"/>
  <c r="N584" i="20"/>
  <c r="H404" i="20"/>
  <c r="H411" i="20"/>
  <c r="I415" i="20"/>
  <c r="M430" i="20"/>
  <c r="Q430" i="20" s="1"/>
  <c r="I440" i="20"/>
  <c r="H440" i="20"/>
  <c r="I468" i="20"/>
  <c r="H478" i="20"/>
  <c r="Q479" i="20"/>
  <c r="I483" i="20"/>
  <c r="H483" i="20"/>
  <c r="M484" i="20"/>
  <c r="Q484" i="20" s="1"/>
  <c r="M497" i="20"/>
  <c r="L497" i="20"/>
  <c r="Q497" i="20" s="1"/>
  <c r="I501" i="20"/>
  <c r="H501" i="20"/>
  <c r="N517" i="20"/>
  <c r="R517" i="20" s="1"/>
  <c r="M527" i="20"/>
  <c r="L527" i="20"/>
  <c r="Q527" i="20" s="1"/>
  <c r="I529" i="20"/>
  <c r="I537" i="20"/>
  <c r="H537" i="20"/>
  <c r="M543" i="20"/>
  <c r="L543" i="20"/>
  <c r="Q543" i="20" s="1"/>
  <c r="M553" i="20"/>
  <c r="L553" i="20"/>
  <c r="M589" i="20"/>
  <c r="L589" i="20"/>
  <c r="Q589" i="20" s="1"/>
  <c r="J526" i="20"/>
  <c r="P526" i="20" s="1"/>
  <c r="K526" i="20"/>
  <c r="M544" i="20"/>
  <c r="L544" i="20"/>
  <c r="M561" i="20"/>
  <c r="L561" i="20"/>
  <c r="Q561" i="20" s="1"/>
  <c r="M576" i="20"/>
  <c r="L576" i="20"/>
  <c r="I548" i="20"/>
  <c r="H548" i="20"/>
  <c r="O569" i="20"/>
  <c r="N569" i="20"/>
  <c r="R569" i="20" s="1"/>
  <c r="H532" i="20"/>
  <c r="H535" i="20"/>
  <c r="J539" i="20"/>
  <c r="P539" i="20" s="1"/>
  <c r="M577" i="20"/>
  <c r="L577" i="20"/>
  <c r="Q577" i="20" s="1"/>
  <c r="L585" i="20"/>
  <c r="M585" i="20"/>
  <c r="K600" i="20"/>
  <c r="J600" i="20"/>
  <c r="K538" i="20"/>
  <c r="P538" i="20" s="1"/>
  <c r="H544" i="20"/>
  <c r="H565" i="20"/>
  <c r="H575" i="20"/>
  <c r="I575" i="20"/>
  <c r="J577" i="20"/>
  <c r="K577" i="20"/>
  <c r="L600" i="20"/>
  <c r="M600" i="20"/>
  <c r="H484" i="20"/>
  <c r="H494" i="20"/>
  <c r="I505" i="20"/>
  <c r="J531" i="20"/>
  <c r="P531" i="20" s="1"/>
  <c r="L538" i="20"/>
  <c r="Q538" i="20" s="1"/>
  <c r="L539" i="20"/>
  <c r="Q539" i="20" s="1"/>
  <c r="H546" i="20"/>
  <c r="I546" i="20"/>
  <c r="M556" i="20"/>
  <c r="Q556" i="20" s="1"/>
  <c r="I558" i="20"/>
  <c r="H558" i="20"/>
  <c r="H495" i="20"/>
  <c r="P516" i="20"/>
  <c r="I518" i="20"/>
  <c r="H518" i="20"/>
  <c r="L531" i="20"/>
  <c r="Q531" i="20" s="1"/>
  <c r="H543" i="20"/>
  <c r="L550" i="20"/>
  <c r="M550" i="20"/>
  <c r="H554" i="20"/>
  <c r="M560" i="20"/>
  <c r="Q560" i="20" s="1"/>
  <c r="H585" i="20"/>
  <c r="J469" i="20"/>
  <c r="P469" i="20" s="1"/>
  <c r="J479" i="20"/>
  <c r="P479" i="20" s="1"/>
  <c r="I485" i="20"/>
  <c r="J489" i="20"/>
  <c r="P489" i="20" s="1"/>
  <c r="H490" i="20"/>
  <c r="L495" i="20"/>
  <c r="Q495" i="20" s="1"/>
  <c r="H496" i="20"/>
  <c r="H504" i="20"/>
  <c r="J549" i="20"/>
  <c r="P549" i="20" s="1"/>
  <c r="J550" i="20"/>
  <c r="P550" i="20" s="1"/>
  <c r="N560" i="20"/>
  <c r="R560" i="20" s="1"/>
  <c r="H391" i="20"/>
  <c r="H416" i="20"/>
  <c r="J485" i="20"/>
  <c r="P485" i="20" s="1"/>
  <c r="H505" i="20"/>
  <c r="H527" i="20"/>
  <c r="I528" i="20"/>
  <c r="H528" i="20"/>
  <c r="Q542" i="20"/>
  <c r="I545" i="20"/>
  <c r="H545" i="20"/>
  <c r="I557" i="20"/>
  <c r="H557" i="20"/>
  <c r="N559" i="20"/>
  <c r="R559" i="20" s="1"/>
  <c r="J567" i="20"/>
  <c r="P567" i="20" s="1"/>
  <c r="K576" i="20"/>
  <c r="J576" i="20"/>
  <c r="P576" i="20" s="1"/>
  <c r="J579" i="20"/>
  <c r="P579" i="20" s="1"/>
  <c r="O582" i="20"/>
  <c r="R582" i="20" s="1"/>
  <c r="L587" i="20"/>
  <c r="Q587" i="20" s="1"/>
  <c r="H591" i="20"/>
  <c r="I591" i="20"/>
  <c r="N595" i="20"/>
  <c r="O595" i="20"/>
  <c r="K587" i="20"/>
  <c r="J587" i="20"/>
  <c r="I590" i="20"/>
  <c r="H590" i="20"/>
  <c r="M592" i="20"/>
  <c r="L592" i="20"/>
  <c r="Q592" i="20" s="1"/>
  <c r="I597" i="20"/>
  <c r="H597" i="20"/>
  <c r="O599" i="20"/>
  <c r="N599" i="20"/>
  <c r="R599" i="20" s="1"/>
  <c r="J593" i="20"/>
  <c r="P593" i="20" s="1"/>
  <c r="K593" i="20"/>
  <c r="H502" i="20"/>
  <c r="H512" i="20"/>
  <c r="I533" i="20"/>
  <c r="H534" i="20"/>
  <c r="I534" i="20"/>
  <c r="H541" i="20"/>
  <c r="I541" i="20"/>
  <c r="I547" i="20"/>
  <c r="H547" i="20"/>
  <c r="I555" i="20"/>
  <c r="H555" i="20"/>
  <c r="H566" i="20"/>
  <c r="I566" i="20"/>
  <c r="P598" i="20"/>
  <c r="H596" i="20"/>
  <c r="I503" i="20"/>
  <c r="I513" i="20"/>
  <c r="I523" i="20"/>
  <c r="H523" i="20"/>
  <c r="P556" i="20"/>
  <c r="H561" i="20"/>
  <c r="I562" i="20"/>
  <c r="L579" i="20"/>
  <c r="Q579" i="20" s="1"/>
  <c r="I559" i="20"/>
  <c r="P574" i="20"/>
  <c r="I596" i="20"/>
  <c r="H551" i="20"/>
  <c r="H552" i="20"/>
  <c r="H581" i="20"/>
  <c r="Q584" i="20"/>
  <c r="J588" i="20"/>
  <c r="K588" i="20"/>
  <c r="Q593" i="20"/>
  <c r="M601" i="20"/>
  <c r="L601" i="20"/>
  <c r="M598" i="20"/>
  <c r="L598" i="20"/>
  <c r="Q598" i="20" s="1"/>
  <c r="K570" i="20"/>
  <c r="J570" i="20"/>
  <c r="P570" i="20" s="1"/>
  <c r="Q573" i="20"/>
  <c r="H586" i="20"/>
  <c r="I586" i="20"/>
  <c r="P589" i="20"/>
  <c r="L595" i="20"/>
  <c r="M595" i="20"/>
  <c r="H571" i="20"/>
  <c r="I588" i="20"/>
  <c r="L569" i="20"/>
  <c r="Q569" i="20" s="1"/>
  <c r="I568" i="20"/>
  <c r="H601" i="20"/>
  <c r="K57" i="20"/>
  <c r="J57" i="20"/>
  <c r="P57" i="20" s="1"/>
  <c r="N57" i="20" s="1"/>
  <c r="R57" i="20" s="1"/>
  <c r="M98" i="20"/>
  <c r="L98" i="20"/>
  <c r="K290" i="20"/>
  <c r="J290" i="20"/>
  <c r="M147" i="20"/>
  <c r="L147" i="20"/>
  <c r="Q147" i="20" s="1"/>
  <c r="L141" i="20"/>
  <c r="Q141" i="20" s="1"/>
  <c r="M141" i="20"/>
  <c r="M230" i="20"/>
  <c r="L230" i="20"/>
  <c r="Q230" i="20" s="1"/>
  <c r="L20" i="20"/>
  <c r="M20" i="20"/>
  <c r="M97" i="20"/>
  <c r="L97" i="20"/>
  <c r="J202" i="20"/>
  <c r="P202" i="20" s="1"/>
  <c r="K202" i="20"/>
  <c r="L109" i="20"/>
  <c r="M109" i="20"/>
  <c r="M171" i="20"/>
  <c r="L171" i="20"/>
  <c r="Q171" i="20" s="1"/>
  <c r="M293" i="20"/>
  <c r="L293" i="20"/>
  <c r="L172" i="20"/>
  <c r="M172" i="20"/>
  <c r="M70" i="20"/>
  <c r="L70" i="20"/>
  <c r="Q70" i="20" s="1"/>
  <c r="M77" i="20"/>
  <c r="L77" i="20"/>
  <c r="M266" i="20"/>
  <c r="L266" i="20"/>
  <c r="Q266" i="20" s="1"/>
  <c r="I69" i="20"/>
  <c r="M69" i="20" s="1"/>
  <c r="I197" i="20"/>
  <c r="M197" i="20" s="1"/>
  <c r="I45" i="20"/>
  <c r="H103" i="20"/>
  <c r="K103" i="20" s="1"/>
  <c r="I111" i="20"/>
  <c r="P123" i="20"/>
  <c r="N123" i="20" s="1"/>
  <c r="I136" i="20"/>
  <c r="M136" i="20" s="1"/>
  <c r="I153" i="20"/>
  <c r="M153" i="20" s="1"/>
  <c r="H158" i="20"/>
  <c r="J158" i="20" s="1"/>
  <c r="P158" i="20" s="1"/>
  <c r="M216" i="20"/>
  <c r="Q216" i="20" s="1"/>
  <c r="I76" i="20"/>
  <c r="I91" i="20"/>
  <c r="J180" i="20"/>
  <c r="P180" i="20" s="1"/>
  <c r="I209" i="20"/>
  <c r="L231" i="20"/>
  <c r="Q231" i="20" s="1"/>
  <c r="H247" i="20"/>
  <c r="H118" i="20"/>
  <c r="J118" i="20" s="1"/>
  <c r="L202" i="20"/>
  <c r="Q202" i="20" s="1"/>
  <c r="H230" i="20"/>
  <c r="I29" i="20"/>
  <c r="I87" i="20"/>
  <c r="M87" i="20" s="1"/>
  <c r="L188" i="20"/>
  <c r="Q188" i="20" s="1"/>
  <c r="H194" i="20"/>
  <c r="H218" i="20"/>
  <c r="L294" i="20"/>
  <c r="Q294" i="20" s="1"/>
  <c r="H66" i="20"/>
  <c r="N173" i="20"/>
  <c r="R173" i="20" s="1"/>
  <c r="I203" i="20"/>
  <c r="M203" i="20" s="1"/>
  <c r="H227" i="20"/>
  <c r="K227" i="20" s="1"/>
  <c r="I237" i="20"/>
  <c r="M237" i="20" s="1"/>
  <c r="I259" i="20"/>
  <c r="I267" i="20"/>
  <c r="L267" i="20" s="1"/>
  <c r="L296" i="20"/>
  <c r="H249" i="20"/>
  <c r="H248" i="20"/>
  <c r="H8" i="20"/>
  <c r="H77" i="20"/>
  <c r="H134" i="20"/>
  <c r="H142" i="20"/>
  <c r="L176" i="20"/>
  <c r="Q176" i="20" s="1"/>
  <c r="I234" i="20"/>
  <c r="M234" i="20" s="1"/>
  <c r="I5" i="20"/>
  <c r="H10" i="20"/>
  <c r="H35" i="20"/>
  <c r="H171" i="20"/>
  <c r="J203" i="20"/>
  <c r="P203" i="20" s="1"/>
  <c r="H295" i="20"/>
  <c r="K295" i="20" s="1"/>
  <c r="H84" i="20"/>
  <c r="H41" i="20"/>
  <c r="K41" i="20" s="1"/>
  <c r="H73" i="20"/>
  <c r="H107" i="20"/>
  <c r="K107" i="20" s="1"/>
  <c r="H112" i="20"/>
  <c r="H174" i="20"/>
  <c r="K174" i="20" s="1"/>
  <c r="L194" i="20"/>
  <c r="Q194" i="20" s="1"/>
  <c r="H258" i="20"/>
  <c r="H284" i="20"/>
  <c r="K284" i="20" s="1"/>
  <c r="I15" i="20"/>
  <c r="M15" i="20" s="1"/>
  <c r="H52" i="20"/>
  <c r="H59" i="20"/>
  <c r="K59" i="20" s="1"/>
  <c r="H121" i="20"/>
  <c r="K121" i="20" s="1"/>
  <c r="H131" i="20"/>
  <c r="H144" i="20"/>
  <c r="I151" i="20"/>
  <c r="H223" i="20"/>
  <c r="H235" i="20"/>
  <c r="H253" i="20"/>
  <c r="H274" i="20"/>
  <c r="H172" i="20"/>
  <c r="I177" i="20"/>
  <c r="L177" i="20" s="1"/>
  <c r="H40" i="20"/>
  <c r="I4" i="20"/>
  <c r="H16" i="20"/>
  <c r="H141" i="20"/>
  <c r="J141" i="20" s="1"/>
  <c r="H147" i="20"/>
  <c r="J15" i="20"/>
  <c r="P15" i="20" s="1"/>
  <c r="O15" i="20" s="1"/>
  <c r="H19" i="20"/>
  <c r="H30" i="20"/>
  <c r="K30" i="20" s="1"/>
  <c r="I46" i="20"/>
  <c r="I72" i="20"/>
  <c r="M72" i="20" s="1"/>
  <c r="H193" i="20"/>
  <c r="H232" i="20"/>
  <c r="I26" i="20"/>
  <c r="I215" i="20"/>
  <c r="M215" i="20" s="1"/>
  <c r="I28" i="20"/>
  <c r="M28" i="20" s="1"/>
  <c r="H36" i="20"/>
  <c r="K36" i="20" s="1"/>
  <c r="I49" i="20"/>
  <c r="M49" i="20" s="1"/>
  <c r="H105" i="20"/>
  <c r="K105" i="20" s="1"/>
  <c r="H138" i="20"/>
  <c r="J138" i="20" s="1"/>
  <c r="H163" i="20"/>
  <c r="K163" i="20" s="1"/>
  <c r="H196" i="20"/>
  <c r="H233" i="20"/>
  <c r="H254" i="20"/>
  <c r="H275" i="20"/>
  <c r="K275" i="20" s="1"/>
  <c r="I286" i="20"/>
  <c r="H300" i="20"/>
  <c r="K300" i="20" s="1"/>
  <c r="J46" i="20"/>
  <c r="P46" i="20" s="1"/>
  <c r="O46" i="20" s="1"/>
  <c r="H74" i="20"/>
  <c r="J74" i="20" s="1"/>
  <c r="H109" i="20"/>
  <c r="H128" i="20"/>
  <c r="I182" i="20"/>
  <c r="H200" i="20"/>
  <c r="I208" i="20"/>
  <c r="M208" i="20" s="1"/>
  <c r="I245" i="20"/>
  <c r="I295" i="20"/>
  <c r="H20" i="20"/>
  <c r="J70" i="20"/>
  <c r="P70" i="20" s="1"/>
  <c r="N70" i="20" s="1"/>
  <c r="H88" i="20"/>
  <c r="J88" i="20" s="1"/>
  <c r="H189" i="20"/>
  <c r="I85" i="20"/>
  <c r="M85" i="20" s="1"/>
  <c r="H90" i="20"/>
  <c r="H98" i="20"/>
  <c r="K98" i="20" s="1"/>
  <c r="I131" i="20"/>
  <c r="L131" i="20" s="1"/>
  <c r="H151" i="20"/>
  <c r="J208" i="20"/>
  <c r="I253" i="20"/>
  <c r="H266" i="20"/>
  <c r="H293" i="20"/>
  <c r="H297" i="20"/>
  <c r="K297" i="20" s="1"/>
  <c r="I299" i="20"/>
  <c r="K63" i="20"/>
  <c r="P63" i="20" s="1"/>
  <c r="H127" i="20"/>
  <c r="J127" i="20" s="1"/>
  <c r="I82" i="20"/>
  <c r="L135" i="20"/>
  <c r="Q135" i="20" s="1"/>
  <c r="H224" i="20"/>
  <c r="J224" i="20" s="1"/>
  <c r="H283" i="20"/>
  <c r="K283" i="20" s="1"/>
  <c r="I71" i="20"/>
  <c r="H81" i="20"/>
  <c r="K81" i="20" s="1"/>
  <c r="I222" i="20"/>
  <c r="I251" i="20"/>
  <c r="L251" i="20" s="1"/>
  <c r="I179" i="20"/>
  <c r="L44" i="20"/>
  <c r="M44" i="20"/>
  <c r="M161" i="20"/>
  <c r="L161" i="20"/>
  <c r="M50" i="20"/>
  <c r="L50" i="20"/>
  <c r="L78" i="20"/>
  <c r="M78" i="20"/>
  <c r="M99" i="20"/>
  <c r="L99" i="20"/>
  <c r="M12" i="20"/>
  <c r="L12" i="20"/>
  <c r="I80" i="20"/>
  <c r="H80" i="20"/>
  <c r="M118" i="20"/>
  <c r="L118" i="20"/>
  <c r="Q118" i="20" s="1"/>
  <c r="K215" i="20"/>
  <c r="J215" i="20"/>
  <c r="M248" i="20"/>
  <c r="L248" i="20"/>
  <c r="I13" i="20"/>
  <c r="H13" i="20"/>
  <c r="K110" i="20"/>
  <c r="J110" i="20"/>
  <c r="K258" i="20"/>
  <c r="J258" i="20"/>
  <c r="P258" i="20" s="1"/>
  <c r="M10" i="20"/>
  <c r="L10" i="20"/>
  <c r="I96" i="20"/>
  <c r="H96" i="20"/>
  <c r="I33" i="20"/>
  <c r="H33" i="20"/>
  <c r="H55" i="20"/>
  <c r="I55" i="20"/>
  <c r="I170" i="20"/>
  <c r="H170" i="20"/>
  <c r="K4" i="20"/>
  <c r="J4" i="20"/>
  <c r="M8" i="20"/>
  <c r="L8" i="20"/>
  <c r="M36" i="20"/>
  <c r="L36" i="20"/>
  <c r="Q36" i="20" s="1"/>
  <c r="K48" i="20"/>
  <c r="J48" i="20"/>
  <c r="K134" i="20"/>
  <c r="J134" i="20"/>
  <c r="M233" i="20"/>
  <c r="L233" i="20"/>
  <c r="Q233" i="20" s="1"/>
  <c r="I280" i="20"/>
  <c r="H280" i="20"/>
  <c r="O57" i="20"/>
  <c r="I62" i="20"/>
  <c r="H62" i="20"/>
  <c r="K125" i="20"/>
  <c r="J125" i="20"/>
  <c r="M134" i="20"/>
  <c r="L134" i="20"/>
  <c r="I137" i="20"/>
  <c r="H137" i="20"/>
  <c r="J30" i="20"/>
  <c r="M59" i="20"/>
  <c r="L59" i="20"/>
  <c r="Q59" i="20" s="1"/>
  <c r="K91" i="20"/>
  <c r="J91" i="20"/>
  <c r="I63" i="20"/>
  <c r="H69" i="20"/>
  <c r="H78" i="20"/>
  <c r="H161" i="20"/>
  <c r="I18" i="20"/>
  <c r="H18" i="20"/>
  <c r="L189" i="20"/>
  <c r="Q189" i="20" s="1"/>
  <c r="K218" i="20"/>
  <c r="J218" i="20"/>
  <c r="H26" i="20"/>
  <c r="H44" i="20"/>
  <c r="J99" i="20"/>
  <c r="P99" i="20" s="1"/>
  <c r="K127" i="20"/>
  <c r="I192" i="20"/>
  <c r="H192" i="20"/>
  <c r="L215" i="20"/>
  <c r="Q215" i="20" s="1"/>
  <c r="K152" i="20"/>
  <c r="J152" i="20"/>
  <c r="P188" i="20"/>
  <c r="I24" i="20"/>
  <c r="I126" i="20"/>
  <c r="H126" i="20"/>
  <c r="I301" i="20"/>
  <c r="H301" i="20"/>
  <c r="M32" i="20"/>
  <c r="L32" i="20"/>
  <c r="M45" i="20"/>
  <c r="L45" i="20"/>
  <c r="J49" i="20"/>
  <c r="K49" i="20"/>
  <c r="M73" i="20"/>
  <c r="L73" i="20"/>
  <c r="K92" i="20"/>
  <c r="J92" i="20"/>
  <c r="P92" i="20" s="1"/>
  <c r="I149" i="20"/>
  <c r="H149" i="20"/>
  <c r="M152" i="20"/>
  <c r="L152" i="20"/>
  <c r="I156" i="20"/>
  <c r="H156" i="20"/>
  <c r="M181" i="20"/>
  <c r="L181" i="20"/>
  <c r="J24" i="20"/>
  <c r="P24" i="20" s="1"/>
  <c r="Q97" i="20"/>
  <c r="O32" i="20"/>
  <c r="N32" i="20"/>
  <c r="K111" i="20"/>
  <c r="P111" i="20" s="1"/>
  <c r="M123" i="20"/>
  <c r="L123" i="20"/>
  <c r="K138" i="20"/>
  <c r="K241" i="20"/>
  <c r="J241" i="20"/>
  <c r="M282" i="20"/>
  <c r="L282" i="20"/>
  <c r="H291" i="20"/>
  <c r="I291" i="20"/>
  <c r="M74" i="20"/>
  <c r="L74" i="20"/>
  <c r="J21" i="20"/>
  <c r="P21" i="20" s="1"/>
  <c r="I119" i="20"/>
  <c r="H119" i="20"/>
  <c r="J160" i="20"/>
  <c r="P160" i="20" s="1"/>
  <c r="I162" i="20"/>
  <c r="H162" i="20"/>
  <c r="K164" i="20"/>
  <c r="J164" i="20"/>
  <c r="M257" i="20"/>
  <c r="L257" i="20"/>
  <c r="H12" i="20"/>
  <c r="H45" i="20"/>
  <c r="O70" i="20"/>
  <c r="I115" i="20"/>
  <c r="H115" i="20"/>
  <c r="M241" i="20"/>
  <c r="L241" i="20"/>
  <c r="I43" i="20"/>
  <c r="H43" i="20"/>
  <c r="L40" i="20"/>
  <c r="Q40" i="20" s="1"/>
  <c r="L127" i="20"/>
  <c r="Q127" i="20" s="1"/>
  <c r="I190" i="20"/>
  <c r="H190" i="20"/>
  <c r="J257" i="20"/>
  <c r="P257" i="20" s="1"/>
  <c r="K279" i="20"/>
  <c r="J279" i="20"/>
  <c r="L3" i="20"/>
  <c r="Q3" i="20" s="1"/>
  <c r="K29" i="20"/>
  <c r="J29" i="20"/>
  <c r="M60" i="20"/>
  <c r="L60" i="20"/>
  <c r="J220" i="20"/>
  <c r="P220" i="20" s="1"/>
  <c r="L17" i="20"/>
  <c r="Q17" i="20" s="1"/>
  <c r="M131" i="20"/>
  <c r="M21" i="20"/>
  <c r="Q21" i="20" s="1"/>
  <c r="L160" i="20"/>
  <c r="Q160" i="20" s="1"/>
  <c r="I269" i="20"/>
  <c r="H269" i="20"/>
  <c r="I285" i="20"/>
  <c r="H285" i="20"/>
  <c r="M27" i="20"/>
  <c r="Q27" i="20" s="1"/>
  <c r="J41" i="20"/>
  <c r="M48" i="20"/>
  <c r="L48" i="20"/>
  <c r="I150" i="20"/>
  <c r="H150" i="20"/>
  <c r="K158" i="20"/>
  <c r="J175" i="20"/>
  <c r="P175" i="20" s="1"/>
  <c r="I184" i="20"/>
  <c r="H184" i="20"/>
  <c r="I39" i="20"/>
  <c r="H39" i="20"/>
  <c r="H50" i="20"/>
  <c r="I64" i="20"/>
  <c r="H64" i="20"/>
  <c r="M103" i="20"/>
  <c r="Q103" i="20" s="1"/>
  <c r="I110" i="20"/>
  <c r="I112" i="20"/>
  <c r="I117" i="20"/>
  <c r="H117" i="20"/>
  <c r="I138" i="20"/>
  <c r="L153" i="20"/>
  <c r="Q153" i="20" s="1"/>
  <c r="I185" i="20"/>
  <c r="H185" i="20"/>
  <c r="K189" i="20"/>
  <c r="J189" i="20"/>
  <c r="P189" i="20" s="1"/>
  <c r="M196" i="20"/>
  <c r="L196" i="20"/>
  <c r="I213" i="20"/>
  <c r="H213" i="20"/>
  <c r="I218" i="20"/>
  <c r="I220" i="20"/>
  <c r="K10" i="20"/>
  <c r="J10" i="20"/>
  <c r="P10" i="20" s="1"/>
  <c r="K17" i="20"/>
  <c r="J17" i="20"/>
  <c r="K88" i="20"/>
  <c r="O123" i="20"/>
  <c r="M125" i="20"/>
  <c r="L125" i="20"/>
  <c r="I212" i="20"/>
  <c r="H212" i="20"/>
  <c r="M224" i="20"/>
  <c r="L224" i="20"/>
  <c r="Q224" i="20" s="1"/>
  <c r="I239" i="20"/>
  <c r="H239" i="20"/>
  <c r="K264" i="20"/>
  <c r="J264" i="20"/>
  <c r="J275" i="20"/>
  <c r="K286" i="20"/>
  <c r="J286" i="20"/>
  <c r="P286" i="20" s="1"/>
  <c r="M19" i="20"/>
  <c r="L19" i="20"/>
  <c r="Q19" i="20" s="1"/>
  <c r="M76" i="20"/>
  <c r="L76" i="20"/>
  <c r="M41" i="20"/>
  <c r="L41" i="20"/>
  <c r="M88" i="20"/>
  <c r="L88" i="20"/>
  <c r="I100" i="20"/>
  <c r="H100" i="20"/>
  <c r="I155" i="20"/>
  <c r="H155" i="20"/>
  <c r="L258" i="20"/>
  <c r="Q258" i="20" s="1"/>
  <c r="K271" i="20"/>
  <c r="J271" i="20"/>
  <c r="I281" i="20"/>
  <c r="H281" i="20"/>
  <c r="K282" i="20"/>
  <c r="P282" i="20" s="1"/>
  <c r="L15" i="20"/>
  <c r="L35" i="20"/>
  <c r="Q35" i="20" s="1"/>
  <c r="I68" i="20"/>
  <c r="H68" i="20"/>
  <c r="L49" i="20"/>
  <c r="Q49" i="20" s="1"/>
  <c r="J53" i="20"/>
  <c r="P53" i="20" s="1"/>
  <c r="H87" i="20"/>
  <c r="M163" i="20"/>
  <c r="L163" i="20"/>
  <c r="Q163" i="20" s="1"/>
  <c r="J174" i="20"/>
  <c r="P174" i="20" s="1"/>
  <c r="H210" i="20"/>
  <c r="I210" i="20"/>
  <c r="I270" i="20"/>
  <c r="H270" i="20"/>
  <c r="L275" i="20"/>
  <c r="Q275" i="20" s="1"/>
  <c r="H25" i="20"/>
  <c r="I25" i="20"/>
  <c r="H56" i="20"/>
  <c r="I56" i="20"/>
  <c r="H22" i="20"/>
  <c r="I95" i="20"/>
  <c r="H95" i="20"/>
  <c r="I140" i="20"/>
  <c r="H140" i="20"/>
  <c r="J163" i="20"/>
  <c r="P163" i="20" s="1"/>
  <c r="I214" i="20"/>
  <c r="H214" i="20"/>
  <c r="K216" i="20"/>
  <c r="J216" i="20"/>
  <c r="L254" i="20"/>
  <c r="Q254" i="20" s="1"/>
  <c r="I264" i="20"/>
  <c r="L271" i="20"/>
  <c r="Q271" i="20" s="1"/>
  <c r="M81" i="20"/>
  <c r="L81" i="20"/>
  <c r="I157" i="20"/>
  <c r="H157" i="20"/>
  <c r="I244" i="20"/>
  <c r="H244" i="20"/>
  <c r="I6" i="20"/>
  <c r="H6" i="20"/>
  <c r="H27" i="20"/>
  <c r="I31" i="20"/>
  <c r="H31" i="20"/>
  <c r="L53" i="20"/>
  <c r="Q53" i="20" s="1"/>
  <c r="H60" i="20"/>
  <c r="H82" i="20"/>
  <c r="J103" i="20"/>
  <c r="P103" i="20" s="1"/>
  <c r="M105" i="20"/>
  <c r="L105" i="20"/>
  <c r="Q105" i="20" s="1"/>
  <c r="H114" i="20"/>
  <c r="H136" i="20"/>
  <c r="L158" i="20"/>
  <c r="Q158" i="20" s="1"/>
  <c r="L174" i="20"/>
  <c r="Q174" i="20" s="1"/>
  <c r="H181" i="20"/>
  <c r="K234" i="20"/>
  <c r="J234" i="20"/>
  <c r="I260" i="20"/>
  <c r="H260" i="20"/>
  <c r="M46" i="20"/>
  <c r="L46" i="20"/>
  <c r="I83" i="20"/>
  <c r="H83" i="20"/>
  <c r="M90" i="20"/>
  <c r="L90" i="20"/>
  <c r="H199" i="20"/>
  <c r="I199" i="20"/>
  <c r="H97" i="20"/>
  <c r="L164" i="20"/>
  <c r="Q164" i="20" s="1"/>
  <c r="H197" i="20"/>
  <c r="L279" i="20"/>
  <c r="Q279" i="20" s="1"/>
  <c r="H3" i="20"/>
  <c r="L16" i="20"/>
  <c r="Q16" i="20" s="1"/>
  <c r="L22" i="20"/>
  <c r="Q22" i="20" s="1"/>
  <c r="H28" i="20"/>
  <c r="I57" i="20"/>
  <c r="I65" i="20"/>
  <c r="H65" i="20"/>
  <c r="I92" i="20"/>
  <c r="J105" i="20"/>
  <c r="P105" i="20" s="1"/>
  <c r="L114" i="20"/>
  <c r="Q114" i="20" s="1"/>
  <c r="I139" i="20"/>
  <c r="H139" i="20"/>
  <c r="I175" i="20"/>
  <c r="I187" i="20"/>
  <c r="H187" i="20"/>
  <c r="I277" i="20"/>
  <c r="H277" i="20"/>
  <c r="I283" i="20"/>
  <c r="M284" i="20"/>
  <c r="Q284" i="20" s="1"/>
  <c r="I288" i="20"/>
  <c r="H288" i="20"/>
  <c r="H58" i="20"/>
  <c r="L107" i="20"/>
  <c r="Q107" i="20" s="1"/>
  <c r="H135" i="20"/>
  <c r="M142" i="20"/>
  <c r="L142" i="20"/>
  <c r="H153" i="20"/>
  <c r="H176" i="20"/>
  <c r="K294" i="20"/>
  <c r="J294" i="20"/>
  <c r="P294" i="20" s="1"/>
  <c r="I7" i="20"/>
  <c r="H7" i="20"/>
  <c r="K38" i="20"/>
  <c r="J38" i="20"/>
  <c r="K74" i="20"/>
  <c r="I207" i="20"/>
  <c r="H207" i="20"/>
  <c r="J298" i="20"/>
  <c r="K298" i="20"/>
  <c r="I14" i="20"/>
  <c r="H14" i="20"/>
  <c r="M30" i="20"/>
  <c r="L30" i="20"/>
  <c r="I38" i="20"/>
  <c r="K76" i="20"/>
  <c r="J76" i="20"/>
  <c r="P76" i="20" s="1"/>
  <c r="I86" i="20"/>
  <c r="H86" i="20"/>
  <c r="I104" i="20"/>
  <c r="H104" i="20"/>
  <c r="J131" i="20"/>
  <c r="K131" i="20"/>
  <c r="M52" i="20"/>
  <c r="L52" i="20"/>
  <c r="L101" i="20"/>
  <c r="M101" i="20"/>
  <c r="I195" i="20"/>
  <c r="H195" i="20"/>
  <c r="H226" i="20"/>
  <c r="I226" i="20"/>
  <c r="I11" i="20"/>
  <c r="M94" i="20"/>
  <c r="L94" i="20"/>
  <c r="H169" i="20"/>
  <c r="I169" i="20"/>
  <c r="J5" i="20"/>
  <c r="P5" i="20" s="1"/>
  <c r="K52" i="20"/>
  <c r="J52" i="20"/>
  <c r="K66" i="20"/>
  <c r="J66" i="20"/>
  <c r="K85" i="20"/>
  <c r="J85" i="20"/>
  <c r="H101" i="20"/>
  <c r="I51" i="20"/>
  <c r="H51" i="20"/>
  <c r="I75" i="20"/>
  <c r="H75" i="20"/>
  <c r="I106" i="20"/>
  <c r="H106" i="20"/>
  <c r="I133" i="20"/>
  <c r="H133" i="20"/>
  <c r="I143" i="20"/>
  <c r="H143" i="20"/>
  <c r="I168" i="20"/>
  <c r="H168" i="20"/>
  <c r="M300" i="20"/>
  <c r="L300" i="20"/>
  <c r="H11" i="20"/>
  <c r="H47" i="20"/>
  <c r="L72" i="20"/>
  <c r="K94" i="20"/>
  <c r="J94" i="20"/>
  <c r="I166" i="20"/>
  <c r="H166" i="20"/>
  <c r="I42" i="20"/>
  <c r="H42" i="20"/>
  <c r="I228" i="20"/>
  <c r="H228" i="20"/>
  <c r="K19" i="20"/>
  <c r="J19" i="20"/>
  <c r="K35" i="20"/>
  <c r="J35" i="20"/>
  <c r="L66" i="20"/>
  <c r="Q66" i="20" s="1"/>
  <c r="J72" i="20"/>
  <c r="P72" i="20" s="1"/>
  <c r="I89" i="20"/>
  <c r="H89" i="20"/>
  <c r="H93" i="20"/>
  <c r="I93" i="20"/>
  <c r="J121" i="20"/>
  <c r="P121" i="20" s="1"/>
  <c r="H191" i="20"/>
  <c r="I191" i="20"/>
  <c r="I198" i="20"/>
  <c r="H198" i="20"/>
  <c r="K177" i="20"/>
  <c r="J177" i="20"/>
  <c r="K128" i="20"/>
  <c r="J128" i="20"/>
  <c r="P128" i="20" s="1"/>
  <c r="I132" i="20"/>
  <c r="H132" i="20"/>
  <c r="M154" i="20"/>
  <c r="L154" i="20"/>
  <c r="J209" i="20"/>
  <c r="P209" i="20" s="1"/>
  <c r="J223" i="20"/>
  <c r="K223" i="20"/>
  <c r="J250" i="20"/>
  <c r="K250" i="20"/>
  <c r="N203" i="20"/>
  <c r="R203" i="20" s="1"/>
  <c r="O203" i="20"/>
  <c r="I205" i="20"/>
  <c r="H205" i="20"/>
  <c r="K238" i="20"/>
  <c r="J238" i="20"/>
  <c r="I265" i="20"/>
  <c r="H265" i="20"/>
  <c r="H71" i="20"/>
  <c r="H116" i="20"/>
  <c r="I116" i="20"/>
  <c r="I121" i="20"/>
  <c r="I124" i="20"/>
  <c r="H124" i="20"/>
  <c r="I130" i="20"/>
  <c r="L144" i="20"/>
  <c r="Q144" i="20" s="1"/>
  <c r="H165" i="20"/>
  <c r="I165" i="20"/>
  <c r="I167" i="20"/>
  <c r="H167" i="20"/>
  <c r="L203" i="20"/>
  <c r="Q203" i="20" s="1"/>
  <c r="L223" i="20"/>
  <c r="Q223" i="20" s="1"/>
  <c r="M267" i="20"/>
  <c r="M249" i="20"/>
  <c r="Q249" i="20" s="1"/>
  <c r="K84" i="20"/>
  <c r="J84" i="20"/>
  <c r="I242" i="20"/>
  <c r="H242" i="20"/>
  <c r="I2" i="20"/>
  <c r="H2" i="20"/>
  <c r="I23" i="20"/>
  <c r="H23" i="20"/>
  <c r="I54" i="20"/>
  <c r="H54" i="20"/>
  <c r="I79" i="20"/>
  <c r="H79" i="20"/>
  <c r="J130" i="20"/>
  <c r="P130" i="20" s="1"/>
  <c r="Q180" i="20"/>
  <c r="I186" i="20"/>
  <c r="H186" i="20"/>
  <c r="I217" i="20"/>
  <c r="H217" i="20"/>
  <c r="M222" i="20"/>
  <c r="L222" i="20"/>
  <c r="J245" i="20"/>
  <c r="K245" i="20"/>
  <c r="I261" i="20"/>
  <c r="H261" i="20"/>
  <c r="J276" i="20"/>
  <c r="K276" i="20"/>
  <c r="H129" i="20"/>
  <c r="P208" i="20"/>
  <c r="P222" i="20"/>
  <c r="H225" i="20"/>
  <c r="I225" i="20"/>
  <c r="K236" i="20"/>
  <c r="J236" i="20"/>
  <c r="P236" i="20" s="1"/>
  <c r="I240" i="20"/>
  <c r="H240" i="20"/>
  <c r="I256" i="20"/>
  <c r="H256" i="20"/>
  <c r="M276" i="20"/>
  <c r="L276" i="20"/>
  <c r="I201" i="20"/>
  <c r="H201" i="20"/>
  <c r="I9" i="20"/>
  <c r="H9" i="20"/>
  <c r="I34" i="20"/>
  <c r="H34" i="20"/>
  <c r="I61" i="20"/>
  <c r="H61" i="20"/>
  <c r="I122" i="20"/>
  <c r="H122" i="20"/>
  <c r="I159" i="20"/>
  <c r="H159" i="20"/>
  <c r="L200" i="20"/>
  <c r="Q200" i="20" s="1"/>
  <c r="H221" i="20"/>
  <c r="I221" i="20"/>
  <c r="H102" i="20"/>
  <c r="I102" i="20"/>
  <c r="I129" i="20"/>
  <c r="J145" i="20"/>
  <c r="P145" i="20" s="1"/>
  <c r="K259" i="20"/>
  <c r="J259" i="20"/>
  <c r="I108" i="20"/>
  <c r="H108" i="20"/>
  <c r="J204" i="20"/>
  <c r="K204" i="20"/>
  <c r="Q219" i="20"/>
  <c r="M262" i="20"/>
  <c r="L262" i="20"/>
  <c r="I148" i="20"/>
  <c r="H148" i="20"/>
  <c r="I178" i="20"/>
  <c r="H178" i="20"/>
  <c r="J235" i="20"/>
  <c r="P235" i="20" s="1"/>
  <c r="K235" i="20"/>
  <c r="L237" i="20"/>
  <c r="M289" i="20"/>
  <c r="L289" i="20"/>
  <c r="J98" i="20"/>
  <c r="P98" i="20" s="1"/>
  <c r="L145" i="20"/>
  <c r="M145" i="20"/>
  <c r="H154" i="20"/>
  <c r="L173" i="20"/>
  <c r="M173" i="20"/>
  <c r="H182" i="20"/>
  <c r="I204" i="20"/>
  <c r="J231" i="20"/>
  <c r="K231" i="20"/>
  <c r="M235" i="20"/>
  <c r="L235" i="20"/>
  <c r="L245" i="20"/>
  <c r="M245" i="20"/>
  <c r="L247" i="20"/>
  <c r="M247" i="20"/>
  <c r="I255" i="20"/>
  <c r="H255" i="20"/>
  <c r="M128" i="20"/>
  <c r="Q128" i="20" s="1"/>
  <c r="I243" i="20"/>
  <c r="H243" i="20"/>
  <c r="H237" i="20"/>
  <c r="I238" i="20"/>
  <c r="H292" i="20"/>
  <c r="I37" i="20"/>
  <c r="H37" i="20"/>
  <c r="I120" i="20"/>
  <c r="H120" i="20"/>
  <c r="K249" i="20"/>
  <c r="J249" i="20"/>
  <c r="K183" i="20"/>
  <c r="J183" i="20"/>
  <c r="K246" i="20"/>
  <c r="J246" i="20"/>
  <c r="I252" i="20"/>
  <c r="H252" i="20"/>
  <c r="I272" i="20"/>
  <c r="H272" i="20"/>
  <c r="M84" i="20"/>
  <c r="L84" i="20"/>
  <c r="I206" i="20"/>
  <c r="H206" i="20"/>
  <c r="M290" i="20"/>
  <c r="L290" i="20"/>
  <c r="Q290" i="20" s="1"/>
  <c r="M232" i="20"/>
  <c r="L232" i="20"/>
  <c r="M297" i="20"/>
  <c r="L297" i="20"/>
  <c r="H67" i="20"/>
  <c r="I67" i="20"/>
  <c r="M236" i="20"/>
  <c r="Q236" i="20" s="1"/>
  <c r="I246" i="20"/>
  <c r="H251" i="20"/>
  <c r="L274" i="20"/>
  <c r="Q274" i="20" s="1"/>
  <c r="I278" i="20"/>
  <c r="H278" i="20"/>
  <c r="J297" i="20"/>
  <c r="P297" i="20" s="1"/>
  <c r="K20" i="20"/>
  <c r="J20" i="20"/>
  <c r="M299" i="20"/>
  <c r="L299" i="20"/>
  <c r="I263" i="20"/>
  <c r="H263" i="20"/>
  <c r="M292" i="20"/>
  <c r="L292" i="20"/>
  <c r="O299" i="20"/>
  <c r="N299" i="20"/>
  <c r="R299" i="20" s="1"/>
  <c r="J219" i="20"/>
  <c r="P219" i="20" s="1"/>
  <c r="I227" i="20"/>
  <c r="M251" i="20"/>
  <c r="Q251" i="20" s="1"/>
  <c r="H267" i="20"/>
  <c r="Q287" i="20"/>
  <c r="J227" i="20"/>
  <c r="P227" i="20" s="1"/>
  <c r="L250" i="20"/>
  <c r="Q250" i="20" s="1"/>
  <c r="H262" i="20"/>
  <c r="J287" i="20"/>
  <c r="P287" i="20" s="1"/>
  <c r="Q296" i="20"/>
  <c r="P179" i="20"/>
  <c r="I298" i="20"/>
  <c r="M177" i="20"/>
  <c r="Q177" i="20" s="1"/>
  <c r="M193" i="20"/>
  <c r="L193" i="20"/>
  <c r="I113" i="20"/>
  <c r="H113" i="20"/>
  <c r="I146" i="20"/>
  <c r="H146" i="20"/>
  <c r="H229" i="20"/>
  <c r="H273" i="20"/>
  <c r="I268" i="20"/>
  <c r="J268" i="20"/>
  <c r="P268" i="20" s="1"/>
  <c r="H296" i="20"/>
  <c r="I211" i="20"/>
  <c r="H211" i="20"/>
  <c r="L183" i="20"/>
  <c r="Q183" i="20" s="1"/>
  <c r="I229" i="20"/>
  <c r="I273" i="20"/>
  <c r="H289" i="20"/>
  <c r="M605" i="19"/>
  <c r="L605" i="19"/>
  <c r="K602" i="19"/>
  <c r="J602" i="19"/>
  <c r="K609" i="19"/>
  <c r="J609" i="19"/>
  <c r="P609" i="19" s="1"/>
  <c r="I625" i="19"/>
  <c r="H625" i="19"/>
  <c r="I638" i="19"/>
  <c r="H638" i="19"/>
  <c r="M612" i="19"/>
  <c r="L612" i="19"/>
  <c r="M656" i="19"/>
  <c r="L656" i="19"/>
  <c r="H605" i="19"/>
  <c r="J607" i="19"/>
  <c r="P607" i="19" s="1"/>
  <c r="J608" i="19"/>
  <c r="P608" i="19" s="1"/>
  <c r="H617" i="19"/>
  <c r="M626" i="19"/>
  <c r="L626" i="19"/>
  <c r="Q626" i="19" s="1"/>
  <c r="M631" i="19"/>
  <c r="Q631" i="19" s="1"/>
  <c r="K634" i="19"/>
  <c r="J634" i="19"/>
  <c r="M642" i="19"/>
  <c r="L642" i="19"/>
  <c r="I647" i="19"/>
  <c r="H647" i="19"/>
  <c r="M666" i="19"/>
  <c r="L666" i="19"/>
  <c r="I673" i="19"/>
  <c r="H673" i="19"/>
  <c r="Q674" i="19"/>
  <c r="J676" i="19"/>
  <c r="K676" i="19"/>
  <c r="L684" i="19"/>
  <c r="M684" i="19"/>
  <c r="M686" i="19"/>
  <c r="L686" i="19"/>
  <c r="M708" i="19"/>
  <c r="L708" i="19"/>
  <c r="Q708" i="19" s="1"/>
  <c r="K714" i="19"/>
  <c r="J714" i="19"/>
  <c r="K639" i="19"/>
  <c r="J639" i="19"/>
  <c r="P639" i="19" s="1"/>
  <c r="I663" i="19"/>
  <c r="H663" i="19"/>
  <c r="J686" i="19"/>
  <c r="K686" i="19"/>
  <c r="H612" i="19"/>
  <c r="I615" i="19"/>
  <c r="H615" i="19"/>
  <c r="K626" i="19"/>
  <c r="I628" i="19"/>
  <c r="H628" i="19"/>
  <c r="N631" i="19"/>
  <c r="R631" i="19" s="1"/>
  <c r="I657" i="19"/>
  <c r="H657" i="19"/>
  <c r="M676" i="19"/>
  <c r="L676" i="19"/>
  <c r="Q676" i="19" s="1"/>
  <c r="O708" i="19"/>
  <c r="N708" i="19"/>
  <c r="R708" i="19" s="1"/>
  <c r="M721" i="19"/>
  <c r="L721" i="19"/>
  <c r="K684" i="19"/>
  <c r="J684" i="19"/>
  <c r="H610" i="19"/>
  <c r="I610" i="19"/>
  <c r="L617" i="19"/>
  <c r="Q617" i="19" s="1"/>
  <c r="J621" i="19"/>
  <c r="P621" i="19" s="1"/>
  <c r="I623" i="19"/>
  <c r="H623" i="19"/>
  <c r="K629" i="19"/>
  <c r="J629" i="19"/>
  <c r="P629" i="19" s="1"/>
  <c r="P642" i="19"/>
  <c r="M649" i="19"/>
  <c r="K651" i="19"/>
  <c r="J651" i="19"/>
  <c r="I667" i="19"/>
  <c r="H667" i="19"/>
  <c r="I705" i="19"/>
  <c r="H705" i="19"/>
  <c r="I785" i="19"/>
  <c r="H785" i="19"/>
  <c r="M831" i="19"/>
  <c r="L831" i="19"/>
  <c r="I603" i="19"/>
  <c r="H603" i="19"/>
  <c r="J656" i="19"/>
  <c r="K656" i="19"/>
  <c r="M706" i="19"/>
  <c r="L706" i="19"/>
  <c r="I633" i="19"/>
  <c r="H633" i="19"/>
  <c r="K698" i="19"/>
  <c r="J698" i="19"/>
  <c r="Q604" i="19"/>
  <c r="M616" i="19"/>
  <c r="L616" i="19"/>
  <c r="M621" i="19"/>
  <c r="Q621" i="19" s="1"/>
  <c r="K624" i="19"/>
  <c r="J624" i="19"/>
  <c r="P624" i="19" s="1"/>
  <c r="M629" i="19"/>
  <c r="Q629" i="19" s="1"/>
  <c r="M632" i="19"/>
  <c r="L632" i="19"/>
  <c r="H640" i="19"/>
  <c r="I640" i="19"/>
  <c r="K642" i="19"/>
  <c r="L645" i="19"/>
  <c r="Q645" i="19" s="1"/>
  <c r="I648" i="19"/>
  <c r="H648" i="19"/>
  <c r="M651" i="19"/>
  <c r="L651" i="19"/>
  <c r="M659" i="19"/>
  <c r="Q659" i="19" s="1"/>
  <c r="K661" i="19"/>
  <c r="J661" i="19"/>
  <c r="I677" i="19"/>
  <c r="H677" i="19"/>
  <c r="I695" i="19"/>
  <c r="H695" i="19"/>
  <c r="J707" i="19"/>
  <c r="P707" i="19" s="1"/>
  <c r="J712" i="19"/>
  <c r="P712" i="19" s="1"/>
  <c r="K712" i="19"/>
  <c r="L741" i="19"/>
  <c r="M741" i="19"/>
  <c r="H762" i="19"/>
  <c r="I762" i="19"/>
  <c r="J764" i="19"/>
  <c r="P764" i="19" s="1"/>
  <c r="K764" i="19"/>
  <c r="P622" i="19"/>
  <c r="H620" i="19"/>
  <c r="I620" i="19"/>
  <c r="K622" i="19"/>
  <c r="Q649" i="19"/>
  <c r="O682" i="19"/>
  <c r="N682" i="19"/>
  <c r="Q611" i="19"/>
  <c r="K616" i="19"/>
  <c r="P616" i="19" s="1"/>
  <c r="I618" i="19"/>
  <c r="H618" i="19"/>
  <c r="H637" i="19"/>
  <c r="L655" i="19"/>
  <c r="Q655" i="19" s="1"/>
  <c r="I658" i="19"/>
  <c r="H658" i="19"/>
  <c r="M661" i="19"/>
  <c r="L661" i="19"/>
  <c r="M669" i="19"/>
  <c r="Q669" i="19" s="1"/>
  <c r="K671" i="19"/>
  <c r="J671" i="19"/>
  <c r="M679" i="19"/>
  <c r="Q679" i="19" s="1"/>
  <c r="P683" i="19"/>
  <c r="K687" i="19"/>
  <c r="J687" i="19"/>
  <c r="K697" i="19"/>
  <c r="J697" i="19"/>
  <c r="M701" i="19"/>
  <c r="L701" i="19"/>
  <c r="Q701" i="19" s="1"/>
  <c r="J703" i="19"/>
  <c r="K703" i="19"/>
  <c r="J709" i="19"/>
  <c r="K709" i="19"/>
  <c r="M728" i="19"/>
  <c r="L728" i="19"/>
  <c r="J731" i="19"/>
  <c r="K731" i="19"/>
  <c r="J744" i="19"/>
  <c r="K744" i="19"/>
  <c r="M646" i="19"/>
  <c r="L646" i="19"/>
  <c r="P626" i="19"/>
  <c r="N604" i="19"/>
  <c r="R604" i="19" s="1"/>
  <c r="Q609" i="19"/>
  <c r="J611" i="19"/>
  <c r="P611" i="19" s="1"/>
  <c r="I613" i="19"/>
  <c r="H613" i="19"/>
  <c r="K619" i="19"/>
  <c r="J619" i="19"/>
  <c r="P619" i="19" s="1"/>
  <c r="H632" i="19"/>
  <c r="I635" i="19"/>
  <c r="H635" i="19"/>
  <c r="I652" i="19"/>
  <c r="H652" i="19"/>
  <c r="L665" i="19"/>
  <c r="Q665" i="19" s="1"/>
  <c r="I668" i="19"/>
  <c r="H668" i="19"/>
  <c r="M671" i="19"/>
  <c r="L671" i="19"/>
  <c r="L681" i="19"/>
  <c r="Q681" i="19" s="1"/>
  <c r="M687" i="19"/>
  <c r="L687" i="19"/>
  <c r="Q687" i="19" s="1"/>
  <c r="M691" i="19"/>
  <c r="L691" i="19"/>
  <c r="J693" i="19"/>
  <c r="K693" i="19"/>
  <c r="O699" i="19"/>
  <c r="N699" i="19"/>
  <c r="J666" i="19"/>
  <c r="K666" i="19"/>
  <c r="K614" i="19"/>
  <c r="J614" i="19"/>
  <c r="P614" i="19" s="1"/>
  <c r="M619" i="19"/>
  <c r="Q619" i="19" s="1"/>
  <c r="M622" i="19"/>
  <c r="L622" i="19"/>
  <c r="H630" i="19"/>
  <c r="I630" i="19"/>
  <c r="P636" i="19"/>
  <c r="L637" i="19"/>
  <c r="Q637" i="19" s="1"/>
  <c r="I643" i="19"/>
  <c r="H643" i="19"/>
  <c r="I662" i="19"/>
  <c r="H662" i="19"/>
  <c r="L675" i="19"/>
  <c r="Q675" i="19" s="1"/>
  <c r="I678" i="19"/>
  <c r="H678" i="19"/>
  <c r="M722" i="19"/>
  <c r="L722" i="19"/>
  <c r="I653" i="19"/>
  <c r="H653" i="19"/>
  <c r="I602" i="19"/>
  <c r="I606" i="19"/>
  <c r="M608" i="19"/>
  <c r="L608" i="19"/>
  <c r="H627" i="19"/>
  <c r="M636" i="19"/>
  <c r="L636" i="19"/>
  <c r="Q639" i="19"/>
  <c r="M641" i="19"/>
  <c r="Q641" i="19" s="1"/>
  <c r="Q644" i="19"/>
  <c r="J646" i="19"/>
  <c r="K646" i="19"/>
  <c r="I672" i="19"/>
  <c r="H672" i="19"/>
  <c r="M713" i="19"/>
  <c r="L713" i="19"/>
  <c r="M720" i="19"/>
  <c r="L720" i="19"/>
  <c r="M697" i="19"/>
  <c r="L697" i="19"/>
  <c r="L719" i="19"/>
  <c r="M719" i="19"/>
  <c r="K724" i="19"/>
  <c r="J724" i="19"/>
  <c r="M726" i="19"/>
  <c r="L726" i="19"/>
  <c r="I729" i="19"/>
  <c r="H729" i="19"/>
  <c r="I742" i="19"/>
  <c r="H742" i="19"/>
  <c r="I757" i="19"/>
  <c r="H757" i="19"/>
  <c r="K774" i="19"/>
  <c r="J774" i="19"/>
  <c r="K793" i="19"/>
  <c r="J793" i="19"/>
  <c r="I805" i="19"/>
  <c r="H805" i="19"/>
  <c r="K825" i="19"/>
  <c r="J825" i="19"/>
  <c r="N719" i="19"/>
  <c r="O719" i="19"/>
  <c r="I769" i="19"/>
  <c r="H769" i="19"/>
  <c r="J783" i="19"/>
  <c r="K783" i="19"/>
  <c r="M812" i="19"/>
  <c r="L812" i="19"/>
  <c r="H680" i="19"/>
  <c r="L696" i="19"/>
  <c r="Q696" i="19" s="1"/>
  <c r="H713" i="19"/>
  <c r="H717" i="19"/>
  <c r="J718" i="19"/>
  <c r="P718" i="19" s="1"/>
  <c r="M730" i="19"/>
  <c r="L730" i="19"/>
  <c r="O750" i="19"/>
  <c r="N750" i="19"/>
  <c r="H679" i="19"/>
  <c r="I692" i="19"/>
  <c r="J694" i="19"/>
  <c r="P694" i="19" s="1"/>
  <c r="I702" i="19"/>
  <c r="J704" i="19"/>
  <c r="P704" i="19" s="1"/>
  <c r="H711" i="19"/>
  <c r="L717" i="19"/>
  <c r="Q717" i="19" s="1"/>
  <c r="J727" i="19"/>
  <c r="K727" i="19"/>
  <c r="P733" i="19"/>
  <c r="K738" i="19"/>
  <c r="P738" i="19" s="1"/>
  <c r="H606" i="19"/>
  <c r="I680" i="19"/>
  <c r="I685" i="19"/>
  <c r="H685" i="19"/>
  <c r="H691" i="19"/>
  <c r="K692" i="19"/>
  <c r="P692" i="19" s="1"/>
  <c r="M694" i="19"/>
  <c r="Q694" i="19" s="1"/>
  <c r="I698" i="19"/>
  <c r="H701" i="19"/>
  <c r="K702" i="19"/>
  <c r="P702" i="19" s="1"/>
  <c r="M704" i="19"/>
  <c r="Q704" i="19" s="1"/>
  <c r="L712" i="19"/>
  <c r="Q712" i="19" s="1"/>
  <c r="J747" i="19"/>
  <c r="P747" i="19" s="1"/>
  <c r="M767" i="19"/>
  <c r="L767" i="19"/>
  <c r="J644" i="19"/>
  <c r="P644" i="19" s="1"/>
  <c r="H645" i="19"/>
  <c r="J649" i="19"/>
  <c r="P649" i="19" s="1"/>
  <c r="I650" i="19"/>
  <c r="J654" i="19"/>
  <c r="P654" i="19" s="1"/>
  <c r="H655" i="19"/>
  <c r="J659" i="19"/>
  <c r="P659" i="19" s="1"/>
  <c r="I660" i="19"/>
  <c r="J664" i="19"/>
  <c r="P664" i="19" s="1"/>
  <c r="H665" i="19"/>
  <c r="J669" i="19"/>
  <c r="P669" i="19" s="1"/>
  <c r="I670" i="19"/>
  <c r="J674" i="19"/>
  <c r="P674" i="19" s="1"/>
  <c r="H675" i="19"/>
  <c r="H681" i="19"/>
  <c r="I690" i="19"/>
  <c r="I700" i="19"/>
  <c r="K706" i="19"/>
  <c r="J706" i="19"/>
  <c r="P706" i="19" s="1"/>
  <c r="M711" i="19"/>
  <c r="Q711" i="19" s="1"/>
  <c r="O725" i="19"/>
  <c r="N725" i="19"/>
  <c r="M744" i="19"/>
  <c r="L744" i="19"/>
  <c r="O773" i="19"/>
  <c r="N773" i="19"/>
  <c r="J650" i="19"/>
  <c r="P650" i="19" s="1"/>
  <c r="J660" i="19"/>
  <c r="P660" i="19" s="1"/>
  <c r="J670" i="19"/>
  <c r="P670" i="19" s="1"/>
  <c r="I682" i="19"/>
  <c r="H688" i="19"/>
  <c r="J690" i="19"/>
  <c r="P690" i="19" s="1"/>
  <c r="P696" i="19"/>
  <c r="J700" i="19"/>
  <c r="P700" i="19" s="1"/>
  <c r="I715" i="19"/>
  <c r="H715" i="19"/>
  <c r="M733" i="19"/>
  <c r="L733" i="19"/>
  <c r="Q733" i="19" s="1"/>
  <c r="K746" i="19"/>
  <c r="J746" i="19"/>
  <c r="P746" i="19" s="1"/>
  <c r="K754" i="19"/>
  <c r="J754" i="19"/>
  <c r="I787" i="19"/>
  <c r="H787" i="19"/>
  <c r="I807" i="19"/>
  <c r="H807" i="19"/>
  <c r="I716" i="19"/>
  <c r="Q718" i="19"/>
  <c r="J726" i="19"/>
  <c r="P726" i="19" s="1"/>
  <c r="J728" i="19"/>
  <c r="P728" i="19" s="1"/>
  <c r="I755" i="19"/>
  <c r="H755" i="19"/>
  <c r="H761" i="19"/>
  <c r="I761" i="19"/>
  <c r="M783" i="19"/>
  <c r="L783" i="19"/>
  <c r="L801" i="19"/>
  <c r="M801" i="19"/>
  <c r="K811" i="19"/>
  <c r="J811" i="19"/>
  <c r="P811" i="19" s="1"/>
  <c r="K821" i="19"/>
  <c r="J821" i="19"/>
  <c r="M825" i="19"/>
  <c r="L825" i="19"/>
  <c r="Q825" i="19" s="1"/>
  <c r="M727" i="19"/>
  <c r="Q727" i="19" s="1"/>
  <c r="L731" i="19"/>
  <c r="Q731" i="19" s="1"/>
  <c r="I740" i="19"/>
  <c r="H740" i="19"/>
  <c r="K751" i="19"/>
  <c r="J751" i="19"/>
  <c r="P751" i="19" s="1"/>
  <c r="P763" i="19"/>
  <c r="I765" i="19"/>
  <c r="H765" i="19"/>
  <c r="M766" i="19"/>
  <c r="L766" i="19"/>
  <c r="Q766" i="19" s="1"/>
  <c r="I778" i="19"/>
  <c r="H778" i="19"/>
  <c r="K823" i="19"/>
  <c r="J823" i="19"/>
  <c r="K845" i="19"/>
  <c r="J845" i="19"/>
  <c r="L851" i="19"/>
  <c r="M851" i="19"/>
  <c r="M891" i="19"/>
  <c r="L891" i="19"/>
  <c r="Q891" i="19" s="1"/>
  <c r="J723" i="19"/>
  <c r="P723" i="19" s="1"/>
  <c r="L725" i="19"/>
  <c r="Q725" i="19" s="1"/>
  <c r="H741" i="19"/>
  <c r="L763" i="19"/>
  <c r="Q763" i="19" s="1"/>
  <c r="P766" i="19"/>
  <c r="M768" i="19"/>
  <c r="L768" i="19"/>
  <c r="K776" i="19"/>
  <c r="J776" i="19"/>
  <c r="P776" i="19" s="1"/>
  <c r="K781" i="19"/>
  <c r="J781" i="19"/>
  <c r="M792" i="19"/>
  <c r="L792" i="19"/>
  <c r="Q792" i="19" s="1"/>
  <c r="K803" i="19"/>
  <c r="J803" i="19"/>
  <c r="P803" i="19" s="1"/>
  <c r="K815" i="19"/>
  <c r="J815" i="19"/>
  <c r="K817" i="19"/>
  <c r="J817" i="19"/>
  <c r="P817" i="19" s="1"/>
  <c r="N847" i="19"/>
  <c r="R847" i="19" s="1"/>
  <c r="O847" i="19"/>
  <c r="I683" i="19"/>
  <c r="I693" i="19"/>
  <c r="I703" i="19"/>
  <c r="H716" i="19"/>
  <c r="I752" i="19"/>
  <c r="J756" i="19"/>
  <c r="P756" i="19" s="1"/>
  <c r="I760" i="19"/>
  <c r="H760" i="19"/>
  <c r="P782" i="19"/>
  <c r="Q789" i="19"/>
  <c r="K791" i="19"/>
  <c r="J791" i="19"/>
  <c r="P791" i="19" s="1"/>
  <c r="O792" i="19"/>
  <c r="N792" i="19"/>
  <c r="R792" i="19" s="1"/>
  <c r="I808" i="19"/>
  <c r="H808" i="19"/>
  <c r="Q811" i="19"/>
  <c r="L852" i="19"/>
  <c r="M852" i="19"/>
  <c r="K875" i="19"/>
  <c r="J875" i="19"/>
  <c r="M734" i="19"/>
  <c r="L734" i="19"/>
  <c r="L751" i="19"/>
  <c r="Q751" i="19" s="1"/>
  <c r="M751" i="19"/>
  <c r="Q756" i="19"/>
  <c r="Q759" i="19"/>
  <c r="O794" i="19"/>
  <c r="N794" i="19"/>
  <c r="R794" i="19" s="1"/>
  <c r="H720" i="19"/>
  <c r="H721" i="19"/>
  <c r="H732" i="19"/>
  <c r="I732" i="19"/>
  <c r="H737" i="19"/>
  <c r="M747" i="19"/>
  <c r="L747" i="19"/>
  <c r="P753" i="19"/>
  <c r="H767" i="19"/>
  <c r="H768" i="19"/>
  <c r="I775" i="19"/>
  <c r="H775" i="19"/>
  <c r="L781" i="19"/>
  <c r="M781" i="19"/>
  <c r="I788" i="19"/>
  <c r="H788" i="19"/>
  <c r="I797" i="19"/>
  <c r="H797" i="19"/>
  <c r="Q836" i="19"/>
  <c r="I736" i="19"/>
  <c r="Q737" i="19"/>
  <c r="M739" i="19"/>
  <c r="L739" i="19"/>
  <c r="Q739" i="19" s="1"/>
  <c r="K749" i="19"/>
  <c r="J749" i="19"/>
  <c r="P749" i="19" s="1"/>
  <c r="I770" i="19"/>
  <c r="H770" i="19"/>
  <c r="P784" i="19"/>
  <c r="K786" i="19"/>
  <c r="J786" i="19"/>
  <c r="P786" i="19" s="1"/>
  <c r="I795" i="19"/>
  <c r="H795" i="19"/>
  <c r="M848" i="19"/>
  <c r="L848" i="19"/>
  <c r="O859" i="19"/>
  <c r="N859" i="19"/>
  <c r="J863" i="19"/>
  <c r="K863" i="19"/>
  <c r="I709" i="19"/>
  <c r="I714" i="19"/>
  <c r="P722" i="19"/>
  <c r="I724" i="19"/>
  <c r="H730" i="19"/>
  <c r="H734" i="19"/>
  <c r="J736" i="19"/>
  <c r="P736" i="19" s="1"/>
  <c r="J739" i="19"/>
  <c r="P739" i="19" s="1"/>
  <c r="H743" i="19"/>
  <c r="I743" i="19"/>
  <c r="H748" i="19"/>
  <c r="L753" i="19"/>
  <c r="Q753" i="19" s="1"/>
  <c r="H759" i="19"/>
  <c r="M771" i="19"/>
  <c r="Q771" i="19" s="1"/>
  <c r="L773" i="19"/>
  <c r="Q773" i="19" s="1"/>
  <c r="K801" i="19"/>
  <c r="J801" i="19"/>
  <c r="P801" i="19" s="1"/>
  <c r="K804" i="19"/>
  <c r="J804" i="19"/>
  <c r="K818" i="19"/>
  <c r="J818" i="19"/>
  <c r="P818" i="19" s="1"/>
  <c r="Q833" i="19"/>
  <c r="M876" i="19"/>
  <c r="L876" i="19"/>
  <c r="N867" i="19"/>
  <c r="R867" i="19" s="1"/>
  <c r="O867" i="19"/>
  <c r="N872" i="19"/>
  <c r="R872" i="19" s="1"/>
  <c r="O872" i="19"/>
  <c r="M793" i="19"/>
  <c r="L793" i="19"/>
  <c r="K831" i="19"/>
  <c r="J831" i="19"/>
  <c r="P831" i="19" s="1"/>
  <c r="L875" i="19"/>
  <c r="M875" i="19"/>
  <c r="K869" i="19"/>
  <c r="J869" i="19"/>
  <c r="J898" i="19"/>
  <c r="P898" i="19" s="1"/>
  <c r="K898" i="19"/>
  <c r="M889" i="19"/>
  <c r="L889" i="19"/>
  <c r="K880" i="19"/>
  <c r="J880" i="19"/>
  <c r="P880" i="19" s="1"/>
  <c r="I885" i="19"/>
  <c r="H885" i="19"/>
  <c r="O889" i="19"/>
  <c r="N889" i="19"/>
  <c r="I735" i="19"/>
  <c r="H735" i="19"/>
  <c r="I745" i="19"/>
  <c r="H745" i="19"/>
  <c r="I758" i="19"/>
  <c r="I777" i="19"/>
  <c r="H777" i="19"/>
  <c r="L800" i="19"/>
  <c r="Q800" i="19" s="1"/>
  <c r="M803" i="19"/>
  <c r="L803" i="19"/>
  <c r="K813" i="19"/>
  <c r="J813" i="19"/>
  <c r="M815" i="19"/>
  <c r="L815" i="19"/>
  <c r="M817" i="19"/>
  <c r="L817" i="19"/>
  <c r="Q817" i="19" s="1"/>
  <c r="I842" i="19"/>
  <c r="H842" i="19"/>
  <c r="L870" i="19"/>
  <c r="M870" i="19"/>
  <c r="H896" i="19"/>
  <c r="I896" i="19"/>
  <c r="I798" i="19"/>
  <c r="H798" i="19"/>
  <c r="Q799" i="19"/>
  <c r="M813" i="19"/>
  <c r="L813" i="19"/>
  <c r="K830" i="19"/>
  <c r="J830" i="19"/>
  <c r="P830" i="19" s="1"/>
  <c r="Q832" i="19"/>
  <c r="H857" i="19"/>
  <c r="I857" i="19"/>
  <c r="M818" i="19"/>
  <c r="L818" i="19"/>
  <c r="K820" i="19"/>
  <c r="J820" i="19"/>
  <c r="P820" i="19" s="1"/>
  <c r="M822" i="19"/>
  <c r="L822" i="19"/>
  <c r="Q822" i="19" s="1"/>
  <c r="K826" i="19"/>
  <c r="J826" i="19"/>
  <c r="K828" i="19"/>
  <c r="J828" i="19"/>
  <c r="M830" i="19"/>
  <c r="L830" i="19"/>
  <c r="Q840" i="19"/>
  <c r="J868" i="19"/>
  <c r="P868" i="19" s="1"/>
  <c r="K868" i="19"/>
  <c r="L881" i="19"/>
  <c r="M881" i="19"/>
  <c r="M886" i="19"/>
  <c r="L886" i="19"/>
  <c r="Q886" i="19" s="1"/>
  <c r="L890" i="19"/>
  <c r="M890" i="19"/>
  <c r="H758" i="19"/>
  <c r="K771" i="19"/>
  <c r="J771" i="19"/>
  <c r="I779" i="19"/>
  <c r="H779" i="19"/>
  <c r="L820" i="19"/>
  <c r="M820" i="19"/>
  <c r="O822" i="19"/>
  <c r="N822" i="19"/>
  <c r="M826" i="19"/>
  <c r="L826" i="19"/>
  <c r="Q826" i="19" s="1"/>
  <c r="M828" i="19"/>
  <c r="L828" i="19"/>
  <c r="M832" i="19"/>
  <c r="I843" i="19"/>
  <c r="H843" i="19"/>
  <c r="I853" i="19"/>
  <c r="H853" i="19"/>
  <c r="O892" i="19"/>
  <c r="R892" i="19" s="1"/>
  <c r="K844" i="19"/>
  <c r="J844" i="19"/>
  <c r="P844" i="19" s="1"/>
  <c r="M869" i="19"/>
  <c r="L869" i="19"/>
  <c r="L880" i="19"/>
  <c r="M880" i="19"/>
  <c r="M894" i="19"/>
  <c r="L894" i="19"/>
  <c r="M823" i="19"/>
  <c r="L823" i="19"/>
  <c r="H856" i="19"/>
  <c r="I856" i="19"/>
  <c r="P882" i="19"/>
  <c r="L900" i="19"/>
  <c r="M900" i="19"/>
  <c r="I835" i="19"/>
  <c r="H835" i="19"/>
  <c r="L844" i="19"/>
  <c r="Q844" i="19" s="1"/>
  <c r="M862" i="19"/>
  <c r="L862" i="19"/>
  <c r="K865" i="19"/>
  <c r="J865" i="19"/>
  <c r="P865" i="19" s="1"/>
  <c r="M874" i="19"/>
  <c r="L874" i="19"/>
  <c r="K882" i="19"/>
  <c r="I834" i="19"/>
  <c r="H834" i="19"/>
  <c r="J862" i="19"/>
  <c r="P862" i="19" s="1"/>
  <c r="J874" i="19"/>
  <c r="P874" i="19" s="1"/>
  <c r="K887" i="19"/>
  <c r="J887" i="19"/>
  <c r="M897" i="19"/>
  <c r="L897" i="19"/>
  <c r="Q897" i="19" s="1"/>
  <c r="J796" i="19"/>
  <c r="P796" i="19" s="1"/>
  <c r="J806" i="19"/>
  <c r="P806" i="19" s="1"/>
  <c r="I841" i="19"/>
  <c r="L850" i="19"/>
  <c r="M850" i="19"/>
  <c r="I855" i="19"/>
  <c r="H855" i="19"/>
  <c r="O861" i="19"/>
  <c r="N861" i="19"/>
  <c r="R861" i="19" s="1"/>
  <c r="M879" i="19"/>
  <c r="L879" i="19"/>
  <c r="H890" i="19"/>
  <c r="L776" i="19"/>
  <c r="Q776" i="19" s="1"/>
  <c r="L786" i="19"/>
  <c r="Q786" i="19" s="1"/>
  <c r="H789" i="19"/>
  <c r="L796" i="19"/>
  <c r="Q796" i="19" s="1"/>
  <c r="H799" i="19"/>
  <c r="H802" i="19"/>
  <c r="L806" i="19"/>
  <c r="Q806" i="19" s="1"/>
  <c r="H809" i="19"/>
  <c r="H812" i="19"/>
  <c r="H832" i="19"/>
  <c r="H837" i="19"/>
  <c r="H840" i="19"/>
  <c r="J841" i="19"/>
  <c r="P841" i="19" s="1"/>
  <c r="H846" i="19"/>
  <c r="I846" i="19"/>
  <c r="J850" i="19"/>
  <c r="P850" i="19" s="1"/>
  <c r="H870" i="19"/>
  <c r="K873" i="19"/>
  <c r="P873" i="19" s="1"/>
  <c r="J879" i="19"/>
  <c r="P879" i="19" s="1"/>
  <c r="L887" i="19"/>
  <c r="Q887" i="19" s="1"/>
  <c r="H897" i="19"/>
  <c r="H780" i="19"/>
  <c r="H790" i="19"/>
  <c r="H800" i="19"/>
  <c r="H810" i="19"/>
  <c r="I816" i="19"/>
  <c r="H816" i="19"/>
  <c r="I827" i="19"/>
  <c r="H827" i="19"/>
  <c r="J838" i="19"/>
  <c r="K838" i="19"/>
  <c r="L845" i="19"/>
  <c r="M845" i="19"/>
  <c r="H848" i="19"/>
  <c r="K849" i="19"/>
  <c r="P849" i="19" s="1"/>
  <c r="H852" i="19"/>
  <c r="L861" i="19"/>
  <c r="Q861" i="19" s="1"/>
  <c r="Q864" i="19"/>
  <c r="M884" i="19"/>
  <c r="L884" i="19"/>
  <c r="Q884" i="19" s="1"/>
  <c r="M901" i="19"/>
  <c r="L901" i="19"/>
  <c r="I754" i="19"/>
  <c r="I764" i="19"/>
  <c r="I774" i="19"/>
  <c r="I784" i="19"/>
  <c r="I794" i="19"/>
  <c r="I804" i="19"/>
  <c r="I814" i="19"/>
  <c r="H814" i="19"/>
  <c r="I819" i="19"/>
  <c r="H819" i="19"/>
  <c r="I824" i="19"/>
  <c r="H824" i="19"/>
  <c r="H833" i="19"/>
  <c r="P839" i="19"/>
  <c r="H851" i="19"/>
  <c r="Q859" i="19"/>
  <c r="J864" i="19"/>
  <c r="P864" i="19" s="1"/>
  <c r="M867" i="19"/>
  <c r="L867" i="19"/>
  <c r="K878" i="19"/>
  <c r="P878" i="19" s="1"/>
  <c r="J884" i="19"/>
  <c r="P884" i="19" s="1"/>
  <c r="M892" i="19"/>
  <c r="L892" i="19"/>
  <c r="L895" i="19"/>
  <c r="M895" i="19"/>
  <c r="J893" i="19"/>
  <c r="K893" i="19"/>
  <c r="P894" i="19"/>
  <c r="H900" i="19"/>
  <c r="J895" i="19"/>
  <c r="P895" i="19" s="1"/>
  <c r="P854" i="19"/>
  <c r="I860" i="19"/>
  <c r="H860" i="19"/>
  <c r="H858" i="19"/>
  <c r="H866" i="19"/>
  <c r="I866" i="19"/>
  <c r="I877" i="19"/>
  <c r="H877" i="19"/>
  <c r="I882" i="19"/>
  <c r="I883" i="19"/>
  <c r="H883" i="19"/>
  <c r="I888" i="19"/>
  <c r="H888" i="19"/>
  <c r="I893" i="19"/>
  <c r="N899" i="19"/>
  <c r="R899" i="19" s="1"/>
  <c r="I829" i="19"/>
  <c r="H829" i="19"/>
  <c r="H871" i="19"/>
  <c r="I871" i="19"/>
  <c r="H876" i="19"/>
  <c r="H881" i="19"/>
  <c r="H886" i="19"/>
  <c r="H891" i="19"/>
  <c r="I898" i="19"/>
  <c r="I868" i="19"/>
  <c r="H901" i="19"/>
  <c r="M120" i="19"/>
  <c r="L120" i="19"/>
  <c r="M239" i="19"/>
  <c r="L239" i="19"/>
  <c r="Q239" i="19" s="1"/>
  <c r="M422" i="19"/>
  <c r="L422" i="19"/>
  <c r="L51" i="19"/>
  <c r="M51" i="19"/>
  <c r="M76" i="19"/>
  <c r="L76" i="19"/>
  <c r="L195" i="19"/>
  <c r="M195" i="19"/>
  <c r="L216" i="19"/>
  <c r="M216" i="19"/>
  <c r="J257" i="19"/>
  <c r="K257" i="19"/>
  <c r="L267" i="19"/>
  <c r="M267" i="19"/>
  <c r="M86" i="19"/>
  <c r="L86" i="19"/>
  <c r="M99" i="19"/>
  <c r="L99" i="19"/>
  <c r="Q99" i="19" s="1"/>
  <c r="L359" i="19"/>
  <c r="M359" i="19"/>
  <c r="M568" i="19"/>
  <c r="L568" i="19"/>
  <c r="M566" i="19"/>
  <c r="L566" i="19"/>
  <c r="M81" i="19"/>
  <c r="L81" i="19"/>
  <c r="Q81" i="19" s="1"/>
  <c r="L421" i="19"/>
  <c r="M421" i="19"/>
  <c r="L515" i="19"/>
  <c r="M515" i="19"/>
  <c r="L530" i="19"/>
  <c r="Q530" i="19" s="1"/>
  <c r="M530" i="19"/>
  <c r="K176" i="19"/>
  <c r="J176" i="19"/>
  <c r="M428" i="19"/>
  <c r="L428" i="19"/>
  <c r="Q428" i="19" s="1"/>
  <c r="P6" i="19"/>
  <c r="O6" i="19" s="1"/>
  <c r="I17" i="19"/>
  <c r="M17" i="19" s="1"/>
  <c r="I23" i="19"/>
  <c r="I28" i="19"/>
  <c r="I33" i="19"/>
  <c r="I38" i="19"/>
  <c r="I43" i="19"/>
  <c r="H56" i="19"/>
  <c r="I130" i="19"/>
  <c r="H141" i="19"/>
  <c r="I146" i="19"/>
  <c r="I159" i="19"/>
  <c r="I174" i="19"/>
  <c r="H189" i="19"/>
  <c r="P198" i="19"/>
  <c r="O198" i="19" s="1"/>
  <c r="H244" i="19"/>
  <c r="I249" i="19"/>
  <c r="L249" i="19" s="1"/>
  <c r="I291" i="19"/>
  <c r="L291" i="19" s="1"/>
  <c r="I296" i="19"/>
  <c r="L296" i="19" s="1"/>
  <c r="Q305" i="19"/>
  <c r="I333" i="19"/>
  <c r="I353" i="19"/>
  <c r="L353" i="19" s="1"/>
  <c r="H417" i="19"/>
  <c r="I417" i="19"/>
  <c r="H511" i="19"/>
  <c r="I511" i="19"/>
  <c r="I539" i="19"/>
  <c r="H539" i="19"/>
  <c r="Q552" i="19"/>
  <c r="M364" i="19"/>
  <c r="L364" i="19"/>
  <c r="I378" i="19"/>
  <c r="H378" i="19"/>
  <c r="J378" i="19" s="1"/>
  <c r="L427" i="19"/>
  <c r="M427" i="19"/>
  <c r="I494" i="19"/>
  <c r="M494" i="19" s="1"/>
  <c r="H494" i="19"/>
  <c r="H552" i="19"/>
  <c r="I555" i="19"/>
  <c r="H555" i="19"/>
  <c r="K555" i="19" s="1"/>
  <c r="K342" i="19"/>
  <c r="J342" i="19"/>
  <c r="P342" i="19" s="1"/>
  <c r="H86" i="19"/>
  <c r="K86" i="19" s="1"/>
  <c r="J127" i="19"/>
  <c r="P127" i="19" s="1"/>
  <c r="N127" i="19" s="1"/>
  <c r="L135" i="19"/>
  <c r="L156" i="19"/>
  <c r="Q156" i="19" s="1"/>
  <c r="H221" i="19"/>
  <c r="J221" i="19" s="1"/>
  <c r="H255" i="19"/>
  <c r="H272" i="19"/>
  <c r="J272" i="19" s="1"/>
  <c r="L274" i="19"/>
  <c r="Q274" i="19" s="1"/>
  <c r="I336" i="19"/>
  <c r="I339" i="19"/>
  <c r="H339" i="19"/>
  <c r="I356" i="19"/>
  <c r="M356" i="19" s="1"/>
  <c r="H404" i="19"/>
  <c r="I506" i="19"/>
  <c r="L508" i="19"/>
  <c r="Q508" i="19" s="1"/>
  <c r="K524" i="19"/>
  <c r="J524" i="19"/>
  <c r="I534" i="19"/>
  <c r="H544" i="19"/>
  <c r="I546" i="19"/>
  <c r="H9" i="19"/>
  <c r="K9" i="19" s="1"/>
  <c r="H23" i="19"/>
  <c r="K23" i="19" s="1"/>
  <c r="H28" i="19"/>
  <c r="K28" i="19" s="1"/>
  <c r="H33" i="19"/>
  <c r="K33" i="19" s="1"/>
  <c r="H38" i="19"/>
  <c r="K38" i="19" s="1"/>
  <c r="H43" i="19"/>
  <c r="K43" i="19" s="1"/>
  <c r="J54" i="19"/>
  <c r="P54" i="19" s="1"/>
  <c r="O54" i="19" s="1"/>
  <c r="I56" i="19"/>
  <c r="M56" i="19" s="1"/>
  <c r="H79" i="19"/>
  <c r="I89" i="19"/>
  <c r="H96" i="19"/>
  <c r="M106" i="19"/>
  <c r="Q106" i="19" s="1"/>
  <c r="I141" i="19"/>
  <c r="M141" i="19" s="1"/>
  <c r="M171" i="19"/>
  <c r="Q171" i="19" s="1"/>
  <c r="L176" i="19"/>
  <c r="Q176" i="19" s="1"/>
  <c r="I181" i="19"/>
  <c r="M181" i="19" s="1"/>
  <c r="I189" i="19"/>
  <c r="H213" i="19"/>
  <c r="M246" i="19"/>
  <c r="Q246" i="19" s="1"/>
  <c r="H249" i="19"/>
  <c r="J249" i="19" s="1"/>
  <c r="H285" i="19"/>
  <c r="H291" i="19"/>
  <c r="J291" i="19" s="1"/>
  <c r="H296" i="19"/>
  <c r="I319" i="19"/>
  <c r="H359" i="19"/>
  <c r="I372" i="19"/>
  <c r="M372" i="19" s="1"/>
  <c r="H372" i="19"/>
  <c r="J372" i="19" s="1"/>
  <c r="I386" i="19"/>
  <c r="M386" i="19" s="1"/>
  <c r="H389" i="19"/>
  <c r="J389" i="19" s="1"/>
  <c r="I392" i="19"/>
  <c r="I397" i="19"/>
  <c r="M397" i="19" s="1"/>
  <c r="J409" i="19"/>
  <c r="P409" i="19" s="1"/>
  <c r="O409" i="19" s="1"/>
  <c r="I434" i="19"/>
  <c r="I443" i="19"/>
  <c r="H446" i="19"/>
  <c r="K446" i="19" s="1"/>
  <c r="I527" i="19"/>
  <c r="J532" i="19"/>
  <c r="P532" i="19" s="1"/>
  <c r="L552" i="19"/>
  <c r="I564" i="19"/>
  <c r="H564" i="19"/>
  <c r="I578" i="19"/>
  <c r="L578" i="19" s="1"/>
  <c r="K594" i="19"/>
  <c r="J594" i="19"/>
  <c r="H5" i="19"/>
  <c r="H12" i="19"/>
  <c r="K12" i="19" s="1"/>
  <c r="I52" i="19"/>
  <c r="M52" i="19" s="1"/>
  <c r="H67" i="19"/>
  <c r="H81" i="19"/>
  <c r="K81" i="19" s="1"/>
  <c r="H91" i="19"/>
  <c r="K91" i="19" s="1"/>
  <c r="H121" i="19"/>
  <c r="K121" i="19" s="1"/>
  <c r="H151" i="19"/>
  <c r="K151" i="19" s="1"/>
  <c r="H166" i="19"/>
  <c r="K166" i="19" s="1"/>
  <c r="H185" i="19"/>
  <c r="H216" i="19"/>
  <c r="K216" i="19" s="1"/>
  <c r="H242" i="19"/>
  <c r="I245" i="19"/>
  <c r="I247" i="19"/>
  <c r="L247" i="19" s="1"/>
  <c r="H247" i="19"/>
  <c r="K247" i="19" s="1"/>
  <c r="H267" i="19"/>
  <c r="I283" i="19"/>
  <c r="L283" i="19" s="1"/>
  <c r="I292" i="19"/>
  <c r="H292" i="19"/>
  <c r="I331" i="19"/>
  <c r="M331" i="19" s="1"/>
  <c r="I342" i="19"/>
  <c r="M342" i="19" s="1"/>
  <c r="I351" i="19"/>
  <c r="M351" i="19" s="1"/>
  <c r="L369" i="19"/>
  <c r="Q369" i="19" s="1"/>
  <c r="I408" i="19"/>
  <c r="H408" i="19"/>
  <c r="J408" i="19" s="1"/>
  <c r="I425" i="19"/>
  <c r="H425" i="19"/>
  <c r="I444" i="19"/>
  <c r="M444" i="19" s="1"/>
  <c r="H444" i="19"/>
  <c r="K444" i="19" s="1"/>
  <c r="H455" i="19"/>
  <c r="I468" i="19"/>
  <c r="H468" i="19"/>
  <c r="K468" i="19" s="1"/>
  <c r="I483" i="19"/>
  <c r="H486" i="19"/>
  <c r="I486" i="19"/>
  <c r="I503" i="19"/>
  <c r="M503" i="19" s="1"/>
  <c r="H568" i="19"/>
  <c r="H7" i="19"/>
  <c r="I10" i="19"/>
  <c r="H15" i="19"/>
  <c r="K15" i="19" s="1"/>
  <c r="H22" i="19"/>
  <c r="H46" i="19"/>
  <c r="H51" i="19"/>
  <c r="I77" i="19"/>
  <c r="I94" i="19"/>
  <c r="M94" i="19" s="1"/>
  <c r="H99" i="19"/>
  <c r="K99" i="19" s="1"/>
  <c r="I113" i="19"/>
  <c r="M113" i="19" s="1"/>
  <c r="L126" i="19"/>
  <c r="Q126" i="19" s="1"/>
  <c r="I149" i="19"/>
  <c r="H162" i="19"/>
  <c r="H177" i="19"/>
  <c r="I177" i="19"/>
  <c r="I199" i="19"/>
  <c r="L199" i="19" s="1"/>
  <c r="H237" i="19"/>
  <c r="J237" i="19" s="1"/>
  <c r="J283" i="19"/>
  <c r="P283" i="19" s="1"/>
  <c r="I286" i="19"/>
  <c r="H286" i="19"/>
  <c r="K286" i="19" s="1"/>
  <c r="H370" i="19"/>
  <c r="I370" i="19"/>
  <c r="J392" i="19"/>
  <c r="P392" i="19" s="1"/>
  <c r="I412" i="19"/>
  <c r="I418" i="19"/>
  <c r="L418" i="19" s="1"/>
  <c r="H476" i="19"/>
  <c r="I504" i="19"/>
  <c r="H504" i="19"/>
  <c r="H531" i="19"/>
  <c r="H534" i="19"/>
  <c r="H543" i="19"/>
  <c r="I543" i="19"/>
  <c r="J77" i="19"/>
  <c r="P77" i="19" s="1"/>
  <c r="O77" i="19" s="1"/>
  <c r="I80" i="19"/>
  <c r="H80" i="19"/>
  <c r="K113" i="19"/>
  <c r="P113" i="19" s="1"/>
  <c r="O113" i="19" s="1"/>
  <c r="H136" i="19"/>
  <c r="H164" i="19"/>
  <c r="K164" i="19" s="1"/>
  <c r="H235" i="19"/>
  <c r="H238" i="19"/>
  <c r="I238" i="19"/>
  <c r="I271" i="19"/>
  <c r="M271" i="19" s="1"/>
  <c r="H271" i="19"/>
  <c r="H312" i="19"/>
  <c r="K312" i="19" s="1"/>
  <c r="K332" i="19"/>
  <c r="J332" i="19"/>
  <c r="P332" i="19" s="1"/>
  <c r="N332" i="19" s="1"/>
  <c r="K352" i="19"/>
  <c r="J352" i="19"/>
  <c r="P352" i="19" s="1"/>
  <c r="I365" i="19"/>
  <c r="I471" i="19"/>
  <c r="M479" i="19"/>
  <c r="L479" i="19"/>
  <c r="L501" i="19"/>
  <c r="Q501" i="19" s="1"/>
  <c r="I509" i="19"/>
  <c r="H512" i="19"/>
  <c r="J512" i="19" s="1"/>
  <c r="I595" i="19"/>
  <c r="H595" i="19"/>
  <c r="H4" i="19"/>
  <c r="I19" i="19"/>
  <c r="I29" i="19"/>
  <c r="I34" i="19"/>
  <c r="I44" i="19"/>
  <c r="H55" i="19"/>
  <c r="H76" i="19"/>
  <c r="I102" i="19"/>
  <c r="H131" i="19"/>
  <c r="K131" i="19" s="1"/>
  <c r="I147" i="19"/>
  <c r="J158" i="19"/>
  <c r="P158" i="19" s="1"/>
  <c r="N158" i="19" s="1"/>
  <c r="K158" i="19"/>
  <c r="M190" i="19"/>
  <c r="Q190" i="19" s="1"/>
  <c r="H195" i="19"/>
  <c r="J195" i="19" s="1"/>
  <c r="K211" i="19"/>
  <c r="L315" i="19"/>
  <c r="Q315" i="19" s="1"/>
  <c r="I326" i="19"/>
  <c r="L326" i="19" s="1"/>
  <c r="I329" i="19"/>
  <c r="L329" i="19" s="1"/>
  <c r="H329" i="19"/>
  <c r="I346" i="19"/>
  <c r="I349" i="19"/>
  <c r="L349" i="19" s="1"/>
  <c r="Q349" i="19" s="1"/>
  <c r="H349" i="19"/>
  <c r="J365" i="19"/>
  <c r="P365" i="19" s="1"/>
  <c r="O365" i="19" s="1"/>
  <c r="I388" i="19"/>
  <c r="H388" i="19"/>
  <c r="J388" i="19" s="1"/>
  <c r="H428" i="19"/>
  <c r="H430" i="19"/>
  <c r="I439" i="19"/>
  <c r="H439" i="19"/>
  <c r="H461" i="19"/>
  <c r="K471" i="19"/>
  <c r="P471" i="19" s="1"/>
  <c r="Q541" i="19"/>
  <c r="J547" i="19"/>
  <c r="P547" i="19" s="1"/>
  <c r="N547" i="19" s="1"/>
  <c r="I2" i="19"/>
  <c r="L2" i="19" s="1"/>
  <c r="I22" i="19"/>
  <c r="M22" i="19" s="1"/>
  <c r="I42" i="19"/>
  <c r="M42" i="19" s="1"/>
  <c r="I47" i="19"/>
  <c r="L55" i="19"/>
  <c r="Q55" i="19" s="1"/>
  <c r="H71" i="19"/>
  <c r="I74" i="19"/>
  <c r="I100" i="19"/>
  <c r="M100" i="19" s="1"/>
  <c r="H120" i="19"/>
  <c r="J120" i="19" s="1"/>
  <c r="H123" i="19"/>
  <c r="J124" i="19"/>
  <c r="P124" i="19" s="1"/>
  <c r="O124" i="19" s="1"/>
  <c r="I137" i="19"/>
  <c r="H142" i="19"/>
  <c r="H156" i="19"/>
  <c r="K156" i="19" s="1"/>
  <c r="H179" i="19"/>
  <c r="I184" i="19"/>
  <c r="H191" i="19"/>
  <c r="H203" i="19"/>
  <c r="H212" i="19"/>
  <c r="I233" i="19"/>
  <c r="H254" i="19"/>
  <c r="K254" i="19" s="1"/>
  <c r="H300" i="19"/>
  <c r="I308" i="19"/>
  <c r="I321" i="19"/>
  <c r="M321" i="19" s="1"/>
  <c r="I377" i="19"/>
  <c r="M377" i="19" s="1"/>
  <c r="H379" i="19"/>
  <c r="I382" i="19"/>
  <c r="I416" i="19"/>
  <c r="M416" i="19" s="1"/>
  <c r="I419" i="19"/>
  <c r="M419" i="19" s="1"/>
  <c r="H433" i="19"/>
  <c r="K433" i="19" s="1"/>
  <c r="I436" i="19"/>
  <c r="L436" i="19" s="1"/>
  <c r="H436" i="19"/>
  <c r="K436" i="19" s="1"/>
  <c r="H454" i="19"/>
  <c r="I454" i="19"/>
  <c r="I476" i="19"/>
  <c r="H502" i="19"/>
  <c r="H513" i="19"/>
  <c r="K513" i="19" s="1"/>
  <c r="I559" i="19"/>
  <c r="M559" i="19" s="1"/>
  <c r="H559" i="19"/>
  <c r="K559" i="19" s="1"/>
  <c r="I6" i="19"/>
  <c r="M6" i="19" s="1"/>
  <c r="I20" i="19"/>
  <c r="I30" i="19"/>
  <c r="M30" i="19" s="1"/>
  <c r="I32" i="19"/>
  <c r="M32" i="19" s="1"/>
  <c r="I35" i="19"/>
  <c r="I37" i="19"/>
  <c r="M37" i="19" s="1"/>
  <c r="I40" i="19"/>
  <c r="J42" i="19"/>
  <c r="P42" i="19" s="1"/>
  <c r="O42" i="19" s="1"/>
  <c r="H103" i="19"/>
  <c r="H148" i="19"/>
  <c r="I148" i="19"/>
  <c r="L148" i="19" s="1"/>
  <c r="I161" i="19"/>
  <c r="H178" i="19"/>
  <c r="I201" i="19"/>
  <c r="H207" i="19"/>
  <c r="K207" i="19" s="1"/>
  <c r="I257" i="19"/>
  <c r="I260" i="19"/>
  <c r="H260" i="19"/>
  <c r="J260" i="19" s="1"/>
  <c r="I303" i="19"/>
  <c r="M303" i="19" s="1"/>
  <c r="I332" i="19"/>
  <c r="M332" i="19" s="1"/>
  <c r="I352" i="19"/>
  <c r="M352" i="19" s="1"/>
  <c r="P369" i="19"/>
  <c r="I401" i="19"/>
  <c r="M401" i="19" s="1"/>
  <c r="I414" i="19"/>
  <c r="M414" i="19" s="1"/>
  <c r="K416" i="19"/>
  <c r="H451" i="19"/>
  <c r="K451" i="19" s="1"/>
  <c r="I451" i="19"/>
  <c r="I466" i="19"/>
  <c r="L466" i="19" s="1"/>
  <c r="H472" i="19"/>
  <c r="K472" i="19" s="1"/>
  <c r="M502" i="19"/>
  <c r="L502" i="19"/>
  <c r="M577" i="19"/>
  <c r="I318" i="19"/>
  <c r="I320" i="19"/>
  <c r="M320" i="19" s="1"/>
  <c r="Q325" i="19"/>
  <c r="Q335" i="19"/>
  <c r="Q345" i="19"/>
  <c r="Q355" i="19"/>
  <c r="H373" i="19"/>
  <c r="K373" i="19" s="1"/>
  <c r="I384" i="19"/>
  <c r="H387" i="19"/>
  <c r="H402" i="19"/>
  <c r="H411" i="19"/>
  <c r="I413" i="19"/>
  <c r="L413" i="19" s="1"/>
  <c r="H421" i="19"/>
  <c r="H435" i="19"/>
  <c r="K435" i="19" s="1"/>
  <c r="I458" i="19"/>
  <c r="M458" i="19" s="1"/>
  <c r="H467" i="19"/>
  <c r="K467" i="19" s="1"/>
  <c r="H508" i="19"/>
  <c r="J508" i="19" s="1"/>
  <c r="I510" i="19"/>
  <c r="M510" i="19" s="1"/>
  <c r="H515" i="19"/>
  <c r="I542" i="19"/>
  <c r="I554" i="19"/>
  <c r="H556" i="19"/>
  <c r="H558" i="19"/>
  <c r="H577" i="19"/>
  <c r="I584" i="19"/>
  <c r="M584" i="19" s="1"/>
  <c r="M593" i="19"/>
  <c r="P581" i="19"/>
  <c r="O581" i="19" s="1"/>
  <c r="I580" i="19"/>
  <c r="M580" i="19" s="1"/>
  <c r="H596" i="19"/>
  <c r="H188" i="19"/>
  <c r="I236" i="19"/>
  <c r="M236" i="19" s="1"/>
  <c r="H243" i="19"/>
  <c r="I289" i="19"/>
  <c r="I311" i="19"/>
  <c r="M311" i="19" s="1"/>
  <c r="I361" i="19"/>
  <c r="M361" i="19" s="1"/>
  <c r="I375" i="19"/>
  <c r="M375" i="19" s="1"/>
  <c r="H580" i="19"/>
  <c r="J580" i="19" s="1"/>
  <c r="Q593" i="19"/>
  <c r="I366" i="19"/>
  <c r="I557" i="19"/>
  <c r="M557" i="19" s="1"/>
  <c r="J599" i="19"/>
  <c r="P599" i="19" s="1"/>
  <c r="I601" i="19"/>
  <c r="M601" i="19" s="1"/>
  <c r="I65" i="19"/>
  <c r="H128" i="19"/>
  <c r="J128" i="19" s="1"/>
  <c r="I250" i="19"/>
  <c r="I328" i="19"/>
  <c r="I338" i="19"/>
  <c r="I348" i="19"/>
  <c r="H422" i="19"/>
  <c r="H423" i="19"/>
  <c r="K423" i="19" s="1"/>
  <c r="I432" i="19"/>
  <c r="M432" i="19" s="1"/>
  <c r="I457" i="19"/>
  <c r="M457" i="19" s="1"/>
  <c r="H465" i="19"/>
  <c r="I477" i="19"/>
  <c r="L477" i="19" s="1"/>
  <c r="H480" i="19"/>
  <c r="I492" i="19"/>
  <c r="M492" i="19" s="1"/>
  <c r="H498" i="19"/>
  <c r="K498" i="19" s="1"/>
  <c r="H507" i="19"/>
  <c r="H588" i="19"/>
  <c r="I590" i="19"/>
  <c r="M590" i="19" s="1"/>
  <c r="M323" i="19"/>
  <c r="L323" i="19"/>
  <c r="M326" i="19"/>
  <c r="M336" i="19"/>
  <c r="L336" i="19"/>
  <c r="M346" i="19"/>
  <c r="L346" i="19"/>
  <c r="M313" i="19"/>
  <c r="L313" i="19"/>
  <c r="M316" i="19"/>
  <c r="L316" i="19"/>
  <c r="Q316" i="19" s="1"/>
  <c r="M306" i="19"/>
  <c r="L306" i="19"/>
  <c r="M366" i="19"/>
  <c r="L366" i="19"/>
  <c r="I334" i="19"/>
  <c r="H334" i="19"/>
  <c r="I344" i="19"/>
  <c r="H344" i="19"/>
  <c r="I354" i="19"/>
  <c r="H354" i="19"/>
  <c r="I357" i="19"/>
  <c r="H357" i="19"/>
  <c r="M407" i="19"/>
  <c r="L407" i="19"/>
  <c r="K412" i="19"/>
  <c r="J412" i="19"/>
  <c r="P412" i="19" s="1"/>
  <c r="J444" i="19"/>
  <c r="K482" i="19"/>
  <c r="J482" i="19"/>
  <c r="I307" i="19"/>
  <c r="H307" i="19"/>
  <c r="M309" i="19"/>
  <c r="L309" i="19"/>
  <c r="Q309" i="19" s="1"/>
  <c r="I317" i="19"/>
  <c r="H317" i="19"/>
  <c r="M319" i="19"/>
  <c r="L319" i="19"/>
  <c r="I327" i="19"/>
  <c r="H327" i="19"/>
  <c r="O332" i="19"/>
  <c r="I337" i="19"/>
  <c r="H337" i="19"/>
  <c r="O342" i="19"/>
  <c r="N342" i="19"/>
  <c r="I347" i="19"/>
  <c r="H347" i="19"/>
  <c r="I363" i="19"/>
  <c r="H363" i="19"/>
  <c r="K375" i="19"/>
  <c r="J375" i="19"/>
  <c r="P375" i="19" s="1"/>
  <c r="L384" i="19"/>
  <c r="M384" i="19"/>
  <c r="J391" i="19"/>
  <c r="P391" i="19" s="1"/>
  <c r="K391" i="19"/>
  <c r="J401" i="19"/>
  <c r="K401" i="19"/>
  <c r="H452" i="19"/>
  <c r="I452" i="19"/>
  <c r="K303" i="19"/>
  <c r="P303" i="19" s="1"/>
  <c r="J309" i="19"/>
  <c r="P309" i="19" s="1"/>
  <c r="H313" i="19"/>
  <c r="J319" i="19"/>
  <c r="P319" i="19" s="1"/>
  <c r="H323" i="19"/>
  <c r="I330" i="19"/>
  <c r="H330" i="19"/>
  <c r="I340" i="19"/>
  <c r="H340" i="19"/>
  <c r="L342" i="19"/>
  <c r="Q342" i="19" s="1"/>
  <c r="I350" i="19"/>
  <c r="H350" i="19"/>
  <c r="L352" i="19"/>
  <c r="Q352" i="19" s="1"/>
  <c r="H361" i="19"/>
  <c r="K372" i="19"/>
  <c r="L375" i="19"/>
  <c r="K387" i="19"/>
  <c r="J387" i="19"/>
  <c r="J461" i="19"/>
  <c r="K461" i="19"/>
  <c r="J478" i="19"/>
  <c r="K478" i="19"/>
  <c r="I517" i="19"/>
  <c r="H517" i="19"/>
  <c r="J302" i="19"/>
  <c r="P302" i="19" s="1"/>
  <c r="L331" i="19"/>
  <c r="Q331" i="19" s="1"/>
  <c r="M333" i="19"/>
  <c r="L333" i="19"/>
  <c r="L341" i="19"/>
  <c r="Q341" i="19" s="1"/>
  <c r="M343" i="19"/>
  <c r="L343" i="19"/>
  <c r="L351" i="19"/>
  <c r="Q351" i="19" s="1"/>
  <c r="M353" i="19"/>
  <c r="M387" i="19"/>
  <c r="L387" i="19"/>
  <c r="J403" i="19"/>
  <c r="P403" i="19" s="1"/>
  <c r="L302" i="19"/>
  <c r="Q302" i="19" s="1"/>
  <c r="I368" i="19"/>
  <c r="H368" i="19"/>
  <c r="H385" i="19"/>
  <c r="I385" i="19"/>
  <c r="K389" i="19"/>
  <c r="K443" i="19"/>
  <c r="J443" i="19"/>
  <c r="M450" i="19"/>
  <c r="L450" i="19"/>
  <c r="M310" i="19"/>
  <c r="L310" i="19"/>
  <c r="I362" i="19"/>
  <c r="H362" i="19"/>
  <c r="H366" i="19"/>
  <c r="L391" i="19"/>
  <c r="Q391" i="19" s="1"/>
  <c r="H306" i="19"/>
  <c r="J312" i="19"/>
  <c r="P312" i="19" s="1"/>
  <c r="H316" i="19"/>
  <c r="J322" i="19"/>
  <c r="P322" i="19" s="1"/>
  <c r="H326" i="19"/>
  <c r="H333" i="19"/>
  <c r="H343" i="19"/>
  <c r="H353" i="19"/>
  <c r="I358" i="19"/>
  <c r="H358" i="19"/>
  <c r="M402" i="19"/>
  <c r="L402" i="19"/>
  <c r="K404" i="19"/>
  <c r="J404" i="19"/>
  <c r="M418" i="19"/>
  <c r="M491" i="19"/>
  <c r="L491" i="19"/>
  <c r="I497" i="19"/>
  <c r="H497" i="19"/>
  <c r="L311" i="19"/>
  <c r="Q311" i="19" s="1"/>
  <c r="L312" i="19"/>
  <c r="Q312" i="19" s="1"/>
  <c r="I314" i="19"/>
  <c r="H314" i="19"/>
  <c r="L322" i="19"/>
  <c r="Q322" i="19" s="1"/>
  <c r="I324" i="19"/>
  <c r="H324" i="19"/>
  <c r="H336" i="19"/>
  <c r="H346" i="19"/>
  <c r="H356" i="19"/>
  <c r="J360" i="19"/>
  <c r="P360" i="19" s="1"/>
  <c r="J371" i="19"/>
  <c r="P371" i="19" s="1"/>
  <c r="K371" i="19"/>
  <c r="L376" i="19"/>
  <c r="M376" i="19"/>
  <c r="M392" i="19"/>
  <c r="L392" i="19"/>
  <c r="Q392" i="19" s="1"/>
  <c r="L394" i="19"/>
  <c r="M394" i="19"/>
  <c r="I398" i="19"/>
  <c r="H398" i="19"/>
  <c r="H424" i="19"/>
  <c r="I424" i="19"/>
  <c r="K455" i="19"/>
  <c r="J455" i="19"/>
  <c r="P455" i="19" s="1"/>
  <c r="L468" i="19"/>
  <c r="M468" i="19"/>
  <c r="H310" i="19"/>
  <c r="H320" i="19"/>
  <c r="L360" i="19"/>
  <c r="Q360" i="19" s="1"/>
  <c r="I367" i="19"/>
  <c r="H367" i="19"/>
  <c r="M371" i="19"/>
  <c r="L371" i="19"/>
  <c r="H374" i="19"/>
  <c r="I374" i="19"/>
  <c r="M381" i="19"/>
  <c r="Q381" i="19" s="1"/>
  <c r="J419" i="19"/>
  <c r="K419" i="19"/>
  <c r="J434" i="19"/>
  <c r="K434" i="19"/>
  <c r="J446" i="19"/>
  <c r="H304" i="19"/>
  <c r="M329" i="19"/>
  <c r="M339" i="19"/>
  <c r="L339" i="19"/>
  <c r="M349" i="19"/>
  <c r="M404" i="19"/>
  <c r="Q404" i="19" s="1"/>
  <c r="I410" i="19"/>
  <c r="H410" i="19"/>
  <c r="L419" i="19"/>
  <c r="Q419" i="19" s="1"/>
  <c r="M434" i="19"/>
  <c r="L434" i="19"/>
  <c r="L449" i="19"/>
  <c r="M449" i="19"/>
  <c r="H397" i="19"/>
  <c r="M412" i="19"/>
  <c r="L412" i="19"/>
  <c r="L446" i="19"/>
  <c r="M446" i="19"/>
  <c r="I463" i="19"/>
  <c r="H463" i="19"/>
  <c r="L377" i="19"/>
  <c r="K388" i="19"/>
  <c r="L389" i="19"/>
  <c r="Q389" i="19" s="1"/>
  <c r="H395" i="19"/>
  <c r="I395" i="19"/>
  <c r="K399" i="19"/>
  <c r="J399" i="19"/>
  <c r="P399" i="19" s="1"/>
  <c r="I440" i="19"/>
  <c r="H440" i="19"/>
  <c r="M443" i="19"/>
  <c r="L443" i="19"/>
  <c r="M445" i="19"/>
  <c r="L445" i="19"/>
  <c r="M512" i="19"/>
  <c r="L512" i="19"/>
  <c r="L411" i="19"/>
  <c r="Q411" i="19" s="1"/>
  <c r="K430" i="19"/>
  <c r="J430" i="19"/>
  <c r="M433" i="19"/>
  <c r="L433" i="19"/>
  <c r="H442" i="19"/>
  <c r="I442" i="19"/>
  <c r="M454" i="19"/>
  <c r="L454" i="19"/>
  <c r="M461" i="19"/>
  <c r="Q461" i="19" s="1"/>
  <c r="H481" i="19"/>
  <c r="I481" i="19"/>
  <c r="I485" i="19"/>
  <c r="H485" i="19"/>
  <c r="L506" i="19"/>
  <c r="M506" i="19"/>
  <c r="L372" i="19"/>
  <c r="Q372" i="19" s="1"/>
  <c r="H376" i="19"/>
  <c r="H384" i="19"/>
  <c r="K386" i="19"/>
  <c r="P386" i="19" s="1"/>
  <c r="L399" i="19"/>
  <c r="Q399" i="19" s="1"/>
  <c r="H405" i="19"/>
  <c r="I405" i="19"/>
  <c r="H407" i="19"/>
  <c r="H418" i="19"/>
  <c r="I426" i="19"/>
  <c r="H426" i="19"/>
  <c r="M429" i="19"/>
  <c r="L429" i="19"/>
  <c r="M430" i="19"/>
  <c r="L430" i="19"/>
  <c r="Q430" i="19" s="1"/>
  <c r="J433" i="19"/>
  <c r="P433" i="19" s="1"/>
  <c r="K460" i="19"/>
  <c r="P460" i="19" s="1"/>
  <c r="J534" i="19"/>
  <c r="K534" i="19"/>
  <c r="H377" i="19"/>
  <c r="H383" i="19"/>
  <c r="I406" i="19"/>
  <c r="H414" i="19"/>
  <c r="H445" i="19"/>
  <c r="I453" i="19"/>
  <c r="H453" i="19"/>
  <c r="L460" i="19"/>
  <c r="Q460" i="19" s="1"/>
  <c r="M467" i="19"/>
  <c r="L467" i="19"/>
  <c r="H493" i="19"/>
  <c r="I493" i="19"/>
  <c r="H311" i="19"/>
  <c r="H321" i="19"/>
  <c r="H331" i="19"/>
  <c r="H341" i="19"/>
  <c r="H351" i="19"/>
  <c r="H380" i="19"/>
  <c r="H381" i="19"/>
  <c r="I390" i="19"/>
  <c r="H390" i="19"/>
  <c r="H394" i="19"/>
  <c r="K396" i="19"/>
  <c r="P396" i="19" s="1"/>
  <c r="J406" i="19"/>
  <c r="P406" i="19" s="1"/>
  <c r="P416" i="19"/>
  <c r="J423" i="19"/>
  <c r="P423" i="19" s="1"/>
  <c r="H431" i="19"/>
  <c r="I431" i="19"/>
  <c r="M435" i="19"/>
  <c r="L435" i="19"/>
  <c r="I438" i="19"/>
  <c r="H438" i="19"/>
  <c r="L451" i="19"/>
  <c r="M451" i="19"/>
  <c r="I456" i="19"/>
  <c r="I464" i="19"/>
  <c r="H464" i="19"/>
  <c r="H308" i="19"/>
  <c r="H318" i="19"/>
  <c r="H328" i="19"/>
  <c r="H338" i="19"/>
  <c r="H348" i="19"/>
  <c r="H364" i="19"/>
  <c r="K378" i="19"/>
  <c r="P378" i="19" s="1"/>
  <c r="M379" i="19"/>
  <c r="L379" i="19"/>
  <c r="L380" i="19"/>
  <c r="Q380" i="19" s="1"/>
  <c r="J382" i="19"/>
  <c r="P382" i="19" s="1"/>
  <c r="H393" i="19"/>
  <c r="L396" i="19"/>
  <c r="Q396" i="19" s="1"/>
  <c r="L409" i="19"/>
  <c r="Q409" i="19" s="1"/>
  <c r="Q421" i="19"/>
  <c r="M423" i="19"/>
  <c r="Q423" i="19" s="1"/>
  <c r="H429" i="19"/>
  <c r="J435" i="19"/>
  <c r="P435" i="19" s="1"/>
  <c r="J451" i="19"/>
  <c r="P451" i="19" s="1"/>
  <c r="J456" i="19"/>
  <c r="P456" i="19" s="1"/>
  <c r="K458" i="19"/>
  <c r="J458" i="19"/>
  <c r="H488" i="19"/>
  <c r="I488" i="19"/>
  <c r="I499" i="19"/>
  <c r="H499" i="19"/>
  <c r="H305" i="19"/>
  <c r="H315" i="19"/>
  <c r="H325" i="19"/>
  <c r="H335" i="19"/>
  <c r="H345" i="19"/>
  <c r="H355" i="19"/>
  <c r="I373" i="19"/>
  <c r="L383" i="19"/>
  <c r="Q383" i="19" s="1"/>
  <c r="I400" i="19"/>
  <c r="H400" i="19"/>
  <c r="H413" i="19"/>
  <c r="I441" i="19"/>
  <c r="H441" i="19"/>
  <c r="P450" i="19"/>
  <c r="P462" i="19"/>
  <c r="L475" i="19"/>
  <c r="M475" i="19"/>
  <c r="P466" i="19"/>
  <c r="J467" i="19"/>
  <c r="P467" i="19" s="1"/>
  <c r="K475" i="19"/>
  <c r="P475" i="19" s="1"/>
  <c r="M482" i="19"/>
  <c r="L482" i="19"/>
  <c r="H490" i="19"/>
  <c r="I490" i="19"/>
  <c r="J522" i="19"/>
  <c r="K522" i="19"/>
  <c r="K425" i="19"/>
  <c r="J425" i="19"/>
  <c r="P425" i="19" s="1"/>
  <c r="H437" i="19"/>
  <c r="I437" i="19"/>
  <c r="I448" i="19"/>
  <c r="H448" i="19"/>
  <c r="I459" i="19"/>
  <c r="H459" i="19"/>
  <c r="K466" i="19"/>
  <c r="I495" i="19"/>
  <c r="H495" i="19"/>
  <c r="I505" i="19"/>
  <c r="H505" i="19"/>
  <c r="M553" i="19"/>
  <c r="L553" i="19"/>
  <c r="Q553" i="19" s="1"/>
  <c r="I420" i="19"/>
  <c r="H420" i="19"/>
  <c r="L444" i="19"/>
  <c r="Q444" i="19" s="1"/>
  <c r="L455" i="19"/>
  <c r="Q455" i="19" s="1"/>
  <c r="L465" i="19"/>
  <c r="Q465" i="19" s="1"/>
  <c r="M466" i="19"/>
  <c r="Q466" i="19" s="1"/>
  <c r="I470" i="19"/>
  <c r="H470" i="19"/>
  <c r="K474" i="19"/>
  <c r="P474" i="19" s="1"/>
  <c r="H477" i="19"/>
  <c r="K509" i="19"/>
  <c r="J509" i="19"/>
  <c r="P509" i="19" s="1"/>
  <c r="M527" i="19"/>
  <c r="L527" i="19"/>
  <c r="H538" i="19"/>
  <c r="I538" i="19"/>
  <c r="J573" i="19"/>
  <c r="K573" i="19"/>
  <c r="J575" i="19"/>
  <c r="K575" i="19"/>
  <c r="H447" i="19"/>
  <c r="I447" i="19"/>
  <c r="I462" i="19"/>
  <c r="I469" i="19"/>
  <c r="H469" i="19"/>
  <c r="K473" i="19"/>
  <c r="P473" i="19" s="1"/>
  <c r="L474" i="19"/>
  <c r="Q474" i="19" s="1"/>
  <c r="M484" i="19"/>
  <c r="L484" i="19"/>
  <c r="I528" i="19"/>
  <c r="H528" i="19"/>
  <c r="L480" i="19"/>
  <c r="M480" i="19"/>
  <c r="O484" i="19"/>
  <c r="N484" i="19"/>
  <c r="K487" i="19"/>
  <c r="J487" i="19"/>
  <c r="P487" i="19" s="1"/>
  <c r="I489" i="19"/>
  <c r="H489" i="19"/>
  <c r="H496" i="19"/>
  <c r="I496" i="19"/>
  <c r="K508" i="19"/>
  <c r="K535" i="19"/>
  <c r="J535" i="19"/>
  <c r="M487" i="19"/>
  <c r="L487" i="19"/>
  <c r="I415" i="19"/>
  <c r="H415" i="19"/>
  <c r="I478" i="19"/>
  <c r="H479" i="19"/>
  <c r="K483" i="19"/>
  <c r="P483" i="19" s="1"/>
  <c r="J492" i="19"/>
  <c r="P492" i="19" s="1"/>
  <c r="H536" i="19"/>
  <c r="I536" i="19"/>
  <c r="L546" i="19"/>
  <c r="M546" i="19"/>
  <c r="I549" i="19"/>
  <c r="H549" i="19"/>
  <c r="L520" i="19"/>
  <c r="M520" i="19"/>
  <c r="H526" i="19"/>
  <c r="I526" i="19"/>
  <c r="L535" i="19"/>
  <c r="M535" i="19"/>
  <c r="J543" i="19"/>
  <c r="K543" i="19"/>
  <c r="J503" i="19"/>
  <c r="K503" i="19"/>
  <c r="O533" i="19"/>
  <c r="N533" i="19"/>
  <c r="L557" i="19"/>
  <c r="I562" i="19"/>
  <c r="H562" i="19"/>
  <c r="I587" i="19"/>
  <c r="H587" i="19"/>
  <c r="M589" i="19"/>
  <c r="L589" i="19"/>
  <c r="J513" i="19"/>
  <c r="I523" i="19"/>
  <c r="H523" i="19"/>
  <c r="P524" i="19"/>
  <c r="I550" i="19"/>
  <c r="H550" i="19"/>
  <c r="L510" i="19"/>
  <c r="K557" i="19"/>
  <c r="J557" i="19"/>
  <c r="J518" i="19"/>
  <c r="K518" i="19"/>
  <c r="Q519" i="19"/>
  <c r="M521" i="19"/>
  <c r="L521" i="19"/>
  <c r="I529" i="19"/>
  <c r="H529" i="19"/>
  <c r="I537" i="19"/>
  <c r="H537" i="19"/>
  <c r="L545" i="19"/>
  <c r="M545" i="19"/>
  <c r="O547" i="19"/>
  <c r="J558" i="19"/>
  <c r="K558" i="19"/>
  <c r="H427" i="19"/>
  <c r="H449" i="19"/>
  <c r="M498" i="19"/>
  <c r="Q498" i="19" s="1"/>
  <c r="I513" i="19"/>
  <c r="M519" i="19"/>
  <c r="I548" i="19"/>
  <c r="H548" i="19"/>
  <c r="J567" i="19"/>
  <c r="P567" i="19" s="1"/>
  <c r="K574" i="19"/>
  <c r="J574" i="19"/>
  <c r="L494" i="19"/>
  <c r="Q494" i="19" s="1"/>
  <c r="H500" i="19"/>
  <c r="I500" i="19"/>
  <c r="H510" i="19"/>
  <c r="M516" i="19"/>
  <c r="L516" i="19"/>
  <c r="J527" i="19"/>
  <c r="K527" i="19"/>
  <c r="M569" i="19"/>
  <c r="L569" i="19"/>
  <c r="I579" i="19"/>
  <c r="H579" i="19"/>
  <c r="I472" i="19"/>
  <c r="I518" i="19"/>
  <c r="L525" i="19"/>
  <c r="M525" i="19"/>
  <c r="I558" i="19"/>
  <c r="H561" i="19"/>
  <c r="I561" i="19"/>
  <c r="H570" i="19"/>
  <c r="I570" i="19"/>
  <c r="Q532" i="19"/>
  <c r="P545" i="19"/>
  <c r="K569" i="19"/>
  <c r="J569" i="19"/>
  <c r="L582" i="19"/>
  <c r="M582" i="19"/>
  <c r="K595" i="19"/>
  <c r="J595" i="19"/>
  <c r="M509" i="19"/>
  <c r="L509" i="19"/>
  <c r="I522" i="19"/>
  <c r="J519" i="19"/>
  <c r="P519" i="19" s="1"/>
  <c r="L544" i="19"/>
  <c r="Q544" i="19" s="1"/>
  <c r="I560" i="19"/>
  <c r="H560" i="19"/>
  <c r="K585" i="19"/>
  <c r="J585" i="19"/>
  <c r="J588" i="19"/>
  <c r="K588" i="19"/>
  <c r="I514" i="19"/>
  <c r="H514" i="19"/>
  <c r="H521" i="19"/>
  <c r="M524" i="19"/>
  <c r="Q524" i="19" s="1"/>
  <c r="K552" i="19"/>
  <c r="J552" i="19"/>
  <c r="M556" i="19"/>
  <c r="L556" i="19"/>
  <c r="Q556" i="19" s="1"/>
  <c r="L590" i="19"/>
  <c r="L580" i="19"/>
  <c r="H432" i="19"/>
  <c r="H457" i="19"/>
  <c r="H506" i="19"/>
  <c r="I507" i="19"/>
  <c r="Q515" i="19"/>
  <c r="H551" i="19"/>
  <c r="I551" i="19"/>
  <c r="M567" i="19"/>
  <c r="L567" i="19"/>
  <c r="K582" i="19"/>
  <c r="J582" i="19"/>
  <c r="J568" i="19"/>
  <c r="K568" i="19"/>
  <c r="Q577" i="19"/>
  <c r="P589" i="19"/>
  <c r="L595" i="19"/>
  <c r="M595" i="19"/>
  <c r="M574" i="19"/>
  <c r="L574" i="19"/>
  <c r="L585" i="19"/>
  <c r="M585" i="19"/>
  <c r="K596" i="19"/>
  <c r="J596" i="19"/>
  <c r="P596" i="19" s="1"/>
  <c r="L573" i="19"/>
  <c r="Q573" i="19" s="1"/>
  <c r="L581" i="19"/>
  <c r="Q581" i="19" s="1"/>
  <c r="I583" i="19"/>
  <c r="H583" i="19"/>
  <c r="I592" i="19"/>
  <c r="H592" i="19"/>
  <c r="I598" i="19"/>
  <c r="H598" i="19"/>
  <c r="H530" i="19"/>
  <c r="J559" i="19"/>
  <c r="P559" i="19" s="1"/>
  <c r="M571" i="19"/>
  <c r="Q571" i="19" s="1"/>
  <c r="O584" i="19"/>
  <c r="N584" i="19"/>
  <c r="J600" i="19"/>
  <c r="P600" i="19" s="1"/>
  <c r="H565" i="19"/>
  <c r="H586" i="19"/>
  <c r="I586" i="19"/>
  <c r="H590" i="19"/>
  <c r="L594" i="19"/>
  <c r="Q594" i="19" s="1"/>
  <c r="I596" i="19"/>
  <c r="M600" i="19"/>
  <c r="Q600" i="19" s="1"/>
  <c r="H501" i="19"/>
  <c r="H525" i="19"/>
  <c r="I540" i="19"/>
  <c r="I563" i="19"/>
  <c r="L584" i="19"/>
  <c r="Q584" i="19" s="1"/>
  <c r="J540" i="19"/>
  <c r="P540" i="19" s="1"/>
  <c r="H542" i="19"/>
  <c r="H553" i="19"/>
  <c r="K563" i="19"/>
  <c r="P563" i="19" s="1"/>
  <c r="H576" i="19"/>
  <c r="I576" i="19"/>
  <c r="M578" i="19"/>
  <c r="I597" i="19"/>
  <c r="H597" i="19"/>
  <c r="H491" i="19"/>
  <c r="H516" i="19"/>
  <c r="H520" i="19"/>
  <c r="I531" i="19"/>
  <c r="I547" i="19"/>
  <c r="H554" i="19"/>
  <c r="I565" i="19"/>
  <c r="I572" i="19"/>
  <c r="H572" i="19"/>
  <c r="I575" i="19"/>
  <c r="K578" i="19"/>
  <c r="P578" i="19" s="1"/>
  <c r="H591" i="19"/>
  <c r="I591" i="19"/>
  <c r="H541" i="19"/>
  <c r="H566" i="19"/>
  <c r="I588" i="19"/>
  <c r="K593" i="19"/>
  <c r="P593" i="19" s="1"/>
  <c r="H546" i="19"/>
  <c r="H571" i="19"/>
  <c r="H601" i="19"/>
  <c r="M10" i="19"/>
  <c r="L10" i="19"/>
  <c r="M16" i="19"/>
  <c r="L16" i="19"/>
  <c r="M19" i="19"/>
  <c r="L19" i="19"/>
  <c r="M2" i="19"/>
  <c r="N42" i="19"/>
  <c r="K136" i="19"/>
  <c r="J136" i="19"/>
  <c r="P136" i="19" s="1"/>
  <c r="O163" i="19"/>
  <c r="N163" i="19"/>
  <c r="H168" i="19"/>
  <c r="I168" i="19"/>
  <c r="O193" i="19"/>
  <c r="N193" i="19"/>
  <c r="I14" i="19"/>
  <c r="H14" i="19"/>
  <c r="M24" i="19"/>
  <c r="L24" i="19"/>
  <c r="Q24" i="19" s="1"/>
  <c r="K30" i="19"/>
  <c r="J30" i="19"/>
  <c r="M34" i="19"/>
  <c r="L34" i="19"/>
  <c r="I41" i="19"/>
  <c r="H41" i="19"/>
  <c r="N54" i="19"/>
  <c r="R54" i="19" s="1"/>
  <c r="K56" i="19"/>
  <c r="J56" i="19"/>
  <c r="I97" i="19"/>
  <c r="H97" i="19"/>
  <c r="I105" i="19"/>
  <c r="H105" i="19"/>
  <c r="M136" i="19"/>
  <c r="L136" i="19"/>
  <c r="Q136" i="19" s="1"/>
  <c r="K181" i="19"/>
  <c r="J181" i="19"/>
  <c r="J185" i="19"/>
  <c r="K185" i="19"/>
  <c r="K5" i="19"/>
  <c r="J5" i="19"/>
  <c r="M92" i="19"/>
  <c r="L92" i="19"/>
  <c r="I111" i="19"/>
  <c r="H111" i="19"/>
  <c r="M5" i="19"/>
  <c r="Q5" i="19" s="1"/>
  <c r="M7" i="19"/>
  <c r="L7" i="19"/>
  <c r="Q7" i="19" s="1"/>
  <c r="J23" i="19"/>
  <c r="P23" i="19" s="1"/>
  <c r="J24" i="19"/>
  <c r="P24" i="19" s="1"/>
  <c r="M29" i="19"/>
  <c r="L29" i="19"/>
  <c r="L42" i="19"/>
  <c r="Q42" i="19" s="1"/>
  <c r="M44" i="19"/>
  <c r="L44" i="19"/>
  <c r="Q44" i="19" s="1"/>
  <c r="K47" i="19"/>
  <c r="J47" i="19"/>
  <c r="I59" i="19"/>
  <c r="H59" i="19"/>
  <c r="H69" i="19"/>
  <c r="M77" i="19"/>
  <c r="L77" i="19"/>
  <c r="I85" i="19"/>
  <c r="H85" i="19"/>
  <c r="H109" i="19"/>
  <c r="I109" i="19"/>
  <c r="M185" i="19"/>
  <c r="L185" i="19"/>
  <c r="M189" i="19"/>
  <c r="L189" i="19"/>
  <c r="L4" i="19"/>
  <c r="Q4" i="19" s="1"/>
  <c r="H10" i="19"/>
  <c r="H13" i="19"/>
  <c r="H16" i="19"/>
  <c r="H17" i="19"/>
  <c r="H19" i="19"/>
  <c r="H20" i="19"/>
  <c r="L22" i="19"/>
  <c r="Q22" i="19" s="1"/>
  <c r="H34" i="19"/>
  <c r="I57" i="19"/>
  <c r="H57" i="19"/>
  <c r="K67" i="19"/>
  <c r="J67" i="19"/>
  <c r="P67" i="19" s="1"/>
  <c r="I70" i="19"/>
  <c r="H70" i="19"/>
  <c r="I83" i="19"/>
  <c r="H83" i="19"/>
  <c r="I107" i="19"/>
  <c r="H107" i="19"/>
  <c r="I154" i="19"/>
  <c r="H154" i="19"/>
  <c r="K179" i="19"/>
  <c r="J179" i="19"/>
  <c r="P179" i="19" s="1"/>
  <c r="M13" i="19"/>
  <c r="L13" i="19"/>
  <c r="M69" i="19"/>
  <c r="L69" i="19"/>
  <c r="L17" i="19"/>
  <c r="Q17" i="19" s="1"/>
  <c r="H29" i="19"/>
  <c r="J38" i="19"/>
  <c r="P38" i="19" s="1"/>
  <c r="H44" i="19"/>
  <c r="M67" i="19"/>
  <c r="L67" i="19"/>
  <c r="Q67" i="19" s="1"/>
  <c r="N77" i="19"/>
  <c r="R77" i="19" s="1"/>
  <c r="M91" i="19"/>
  <c r="L91" i="19"/>
  <c r="I112" i="19"/>
  <c r="H112" i="19"/>
  <c r="I114" i="19"/>
  <c r="H114" i="19"/>
  <c r="I117" i="19"/>
  <c r="H117" i="19"/>
  <c r="J12" i="19"/>
  <c r="P12" i="19" s="1"/>
  <c r="J15" i="19"/>
  <c r="P15" i="19" s="1"/>
  <c r="M46" i="19"/>
  <c r="L46" i="19"/>
  <c r="K55" i="19"/>
  <c r="J55" i="19"/>
  <c r="P55" i="19" s="1"/>
  <c r="I72" i="19"/>
  <c r="H72" i="19"/>
  <c r="M79" i="19"/>
  <c r="L79" i="19"/>
  <c r="J91" i="19"/>
  <c r="P91" i="19" s="1"/>
  <c r="K199" i="19"/>
  <c r="J199" i="19"/>
  <c r="I3" i="19"/>
  <c r="H3" i="19"/>
  <c r="N6" i="19"/>
  <c r="R6" i="19" s="1"/>
  <c r="L9" i="19"/>
  <c r="Q9" i="19" s="1"/>
  <c r="L15" i="19"/>
  <c r="Q15" i="19" s="1"/>
  <c r="M25" i="19"/>
  <c r="L25" i="19"/>
  <c r="I26" i="19"/>
  <c r="H26" i="19"/>
  <c r="J33" i="19"/>
  <c r="P33" i="19" s="1"/>
  <c r="I36" i="19"/>
  <c r="H36" i="19"/>
  <c r="H40" i="19"/>
  <c r="I45" i="19"/>
  <c r="H45" i="19"/>
  <c r="L49" i="19"/>
  <c r="Q49" i="19" s="1"/>
  <c r="I60" i="19"/>
  <c r="H60" i="19"/>
  <c r="M87" i="19"/>
  <c r="L87" i="19"/>
  <c r="L94" i="19"/>
  <c r="I104" i="19"/>
  <c r="H104" i="19"/>
  <c r="H118" i="19"/>
  <c r="I118" i="19"/>
  <c r="L142" i="19"/>
  <c r="M142" i="19"/>
  <c r="I170" i="19"/>
  <c r="H170" i="19"/>
  <c r="I21" i="19"/>
  <c r="H21" i="19"/>
  <c r="M54" i="19"/>
  <c r="L54" i="19"/>
  <c r="Q54" i="19" s="1"/>
  <c r="M62" i="19"/>
  <c r="L62" i="19"/>
  <c r="H116" i="19"/>
  <c r="I116" i="19"/>
  <c r="L12" i="19"/>
  <c r="Q12" i="19" s="1"/>
  <c r="I27" i="19"/>
  <c r="J28" i="19"/>
  <c r="P28" i="19" s="1"/>
  <c r="I31" i="19"/>
  <c r="H31" i="19"/>
  <c r="M35" i="19"/>
  <c r="L35" i="19"/>
  <c r="J37" i="19"/>
  <c r="P37" i="19" s="1"/>
  <c r="I58" i="19"/>
  <c r="H58" i="19"/>
  <c r="L64" i="19"/>
  <c r="Q64" i="19" s="1"/>
  <c r="Q90" i="19"/>
  <c r="I110" i="19"/>
  <c r="H110" i="19"/>
  <c r="I115" i="19"/>
  <c r="H115" i="19"/>
  <c r="I152" i="19"/>
  <c r="H152" i="19"/>
  <c r="I11" i="19"/>
  <c r="H11" i="19"/>
  <c r="K80" i="19"/>
  <c r="J80" i="19"/>
  <c r="H2" i="19"/>
  <c r="J27" i="19"/>
  <c r="P27" i="19" s="1"/>
  <c r="L30" i="19"/>
  <c r="J32" i="19"/>
  <c r="P32" i="19" s="1"/>
  <c r="I39" i="19"/>
  <c r="H39" i="19"/>
  <c r="J43" i="19"/>
  <c r="P43" i="19" s="1"/>
  <c r="J52" i="19"/>
  <c r="P52" i="19" s="1"/>
  <c r="M66" i="19"/>
  <c r="L66" i="19"/>
  <c r="I84" i="19"/>
  <c r="H84" i="19"/>
  <c r="H94" i="19"/>
  <c r="H108" i="19"/>
  <c r="I108" i="19"/>
  <c r="I125" i="19"/>
  <c r="H125" i="19"/>
  <c r="K149" i="19"/>
  <c r="J149" i="19"/>
  <c r="L157" i="19"/>
  <c r="M157" i="19"/>
  <c r="I18" i="19"/>
  <c r="H18" i="19"/>
  <c r="K35" i="19"/>
  <c r="J35" i="19"/>
  <c r="I8" i="19"/>
  <c r="H8" i="19"/>
  <c r="H25" i="19"/>
  <c r="L32" i="19"/>
  <c r="Q32" i="19" s="1"/>
  <c r="M47" i="19"/>
  <c r="L47" i="19"/>
  <c r="J66" i="19"/>
  <c r="P66" i="19" s="1"/>
  <c r="I82" i="19"/>
  <c r="H82" i="19"/>
  <c r="K92" i="19"/>
  <c r="J92" i="19"/>
  <c r="I95" i="19"/>
  <c r="H95" i="19"/>
  <c r="I150" i="19"/>
  <c r="H150" i="19"/>
  <c r="M163" i="19"/>
  <c r="L163" i="19"/>
  <c r="K128" i="19"/>
  <c r="K143" i="19"/>
  <c r="J143" i="19"/>
  <c r="P143" i="19" s="1"/>
  <c r="M159" i="19"/>
  <c r="L159" i="19"/>
  <c r="M179" i="19"/>
  <c r="L179" i="19"/>
  <c r="I48" i="19"/>
  <c r="H48" i="19"/>
  <c r="I73" i="19"/>
  <c r="H73" i="19"/>
  <c r="I98" i="19"/>
  <c r="H98" i="19"/>
  <c r="I101" i="19"/>
  <c r="H101" i="19"/>
  <c r="M121" i="19"/>
  <c r="L121" i="19"/>
  <c r="Q121" i="19" s="1"/>
  <c r="L137" i="19"/>
  <c r="M137" i="19"/>
  <c r="L172" i="19"/>
  <c r="M172" i="19"/>
  <c r="K202" i="19"/>
  <c r="J202" i="19"/>
  <c r="I50" i="19"/>
  <c r="I75" i="19"/>
  <c r="J121" i="19"/>
  <c r="P121" i="19" s="1"/>
  <c r="M148" i="19"/>
  <c r="K162" i="19"/>
  <c r="J162" i="19"/>
  <c r="M184" i="19"/>
  <c r="L184" i="19"/>
  <c r="Q184" i="19" s="1"/>
  <c r="H210" i="19"/>
  <c r="I210" i="19"/>
  <c r="H225" i="19"/>
  <c r="I225" i="19"/>
  <c r="I63" i="19"/>
  <c r="H63" i="19"/>
  <c r="I88" i="19"/>
  <c r="H88" i="19"/>
  <c r="Q120" i="19"/>
  <c r="I128" i="19"/>
  <c r="Q135" i="19"/>
  <c r="I139" i="19"/>
  <c r="H139" i="19"/>
  <c r="L141" i="19"/>
  <c r="Q141" i="19" s="1"/>
  <c r="I143" i="19"/>
  <c r="H153" i="19"/>
  <c r="I153" i="19"/>
  <c r="I169" i="19"/>
  <c r="H169" i="19"/>
  <c r="M174" i="19"/>
  <c r="L174" i="19"/>
  <c r="M178" i="19"/>
  <c r="L178" i="19"/>
  <c r="K182" i="19"/>
  <c r="J182" i="19"/>
  <c r="N184" i="19"/>
  <c r="O184" i="19"/>
  <c r="K186" i="19"/>
  <c r="J186" i="19"/>
  <c r="M188" i="19"/>
  <c r="L188" i="19"/>
  <c r="M196" i="19"/>
  <c r="L196" i="19"/>
  <c r="I215" i="19"/>
  <c r="H215" i="19"/>
  <c r="L56" i="19"/>
  <c r="Q56" i="19" s="1"/>
  <c r="H100" i="19"/>
  <c r="I103" i="19"/>
  <c r="M131" i="19"/>
  <c r="L131" i="19"/>
  <c r="H137" i="19"/>
  <c r="M162" i="19"/>
  <c r="Q162" i="19" s="1"/>
  <c r="K177" i="19"/>
  <c r="J177" i="19"/>
  <c r="P177" i="19" s="1"/>
  <c r="L186" i="19"/>
  <c r="M186" i="19"/>
  <c r="L192" i="19"/>
  <c r="M192" i="19"/>
  <c r="H50" i="19"/>
  <c r="I53" i="19"/>
  <c r="H53" i="19"/>
  <c r="H62" i="19"/>
  <c r="H75" i="19"/>
  <c r="I78" i="19"/>
  <c r="H78" i="19"/>
  <c r="H87" i="19"/>
  <c r="J106" i="19"/>
  <c r="P106" i="19" s="1"/>
  <c r="L113" i="19"/>
  <c r="Q113" i="19" s="1"/>
  <c r="I144" i="19"/>
  <c r="H144" i="19"/>
  <c r="M164" i="19"/>
  <c r="L164" i="19"/>
  <c r="I167" i="19"/>
  <c r="H167" i="19"/>
  <c r="J192" i="19"/>
  <c r="P192" i="19" s="1"/>
  <c r="M201" i="19"/>
  <c r="L201" i="19"/>
  <c r="Q201" i="19" s="1"/>
  <c r="I241" i="19"/>
  <c r="H241" i="19"/>
  <c r="K271" i="19"/>
  <c r="J271" i="19"/>
  <c r="I276" i="19"/>
  <c r="H276" i="19"/>
  <c r="J49" i="19"/>
  <c r="P49" i="19" s="1"/>
  <c r="J61" i="19"/>
  <c r="P61" i="19" s="1"/>
  <c r="H64" i="19"/>
  <c r="L71" i="19"/>
  <c r="Q71" i="19" s="1"/>
  <c r="J74" i="19"/>
  <c r="P74" i="19" s="1"/>
  <c r="J86" i="19"/>
  <c r="P86" i="19" s="1"/>
  <c r="H89" i="19"/>
  <c r="L96" i="19"/>
  <c r="Q96" i="19" s="1"/>
  <c r="J99" i="19"/>
  <c r="P99" i="19" s="1"/>
  <c r="J102" i="19"/>
  <c r="P102" i="19" s="1"/>
  <c r="M124" i="19"/>
  <c r="L124" i="19"/>
  <c r="I129" i="19"/>
  <c r="H129" i="19"/>
  <c r="M134" i="19"/>
  <c r="Q134" i="19" s="1"/>
  <c r="M149" i="19"/>
  <c r="L149" i="19"/>
  <c r="M161" i="19"/>
  <c r="L161" i="19"/>
  <c r="H65" i="19"/>
  <c r="I68" i="19"/>
  <c r="H68" i="19"/>
  <c r="H90" i="19"/>
  <c r="I93" i="19"/>
  <c r="H93" i="19"/>
  <c r="N113" i="19"/>
  <c r="R113" i="19" s="1"/>
  <c r="I119" i="19"/>
  <c r="H119" i="19"/>
  <c r="I122" i="19"/>
  <c r="H122" i="19"/>
  <c r="N124" i="19"/>
  <c r="L127" i="19"/>
  <c r="M127" i="19"/>
  <c r="I132" i="19"/>
  <c r="H132" i="19"/>
  <c r="H138" i="19"/>
  <c r="I138" i="19"/>
  <c r="K147" i="19"/>
  <c r="P147" i="19" s="1"/>
  <c r="P161" i="19"/>
  <c r="I204" i="19"/>
  <c r="H204" i="19"/>
  <c r="K208" i="19"/>
  <c r="J208" i="19"/>
  <c r="J213" i="19"/>
  <c r="K213" i="19"/>
  <c r="L182" i="19"/>
  <c r="M182" i="19"/>
  <c r="L202" i="19"/>
  <c r="M202" i="19"/>
  <c r="M208" i="19"/>
  <c r="L208" i="19"/>
  <c r="J247" i="19"/>
  <c r="J255" i="19"/>
  <c r="P255" i="19" s="1"/>
  <c r="K255" i="19"/>
  <c r="J262" i="19"/>
  <c r="K262" i="19"/>
  <c r="H265" i="19"/>
  <c r="I265" i="19"/>
  <c r="I155" i="19"/>
  <c r="H155" i="19"/>
  <c r="N198" i="19"/>
  <c r="I217" i="19"/>
  <c r="H217" i="19"/>
  <c r="I219" i="19"/>
  <c r="H219" i="19"/>
  <c r="I223" i="19"/>
  <c r="H223" i="19"/>
  <c r="M227" i="19"/>
  <c r="L227" i="19"/>
  <c r="I231" i="19"/>
  <c r="H231" i="19"/>
  <c r="K274" i="19"/>
  <c r="J274" i="19"/>
  <c r="J279" i="19"/>
  <c r="K279" i="19"/>
  <c r="I200" i="19"/>
  <c r="H200" i="19"/>
  <c r="I209" i="19"/>
  <c r="H209" i="19"/>
  <c r="I229" i="19"/>
  <c r="H229" i="19"/>
  <c r="L233" i="19"/>
  <c r="M233" i="19"/>
  <c r="K237" i="19"/>
  <c r="P237" i="19" s="1"/>
  <c r="J151" i="19"/>
  <c r="P151" i="19" s="1"/>
  <c r="I175" i="19"/>
  <c r="H175" i="19"/>
  <c r="L181" i="19"/>
  <c r="Q181" i="19" s="1"/>
  <c r="I194" i="19"/>
  <c r="H194" i="19"/>
  <c r="H197" i="19"/>
  <c r="M207" i="19"/>
  <c r="L207" i="19"/>
  <c r="J250" i="19"/>
  <c r="K250" i="19"/>
  <c r="I145" i="19"/>
  <c r="I160" i="19"/>
  <c r="H160" i="19"/>
  <c r="L166" i="19"/>
  <c r="Q166" i="19" s="1"/>
  <c r="H172" i="19"/>
  <c r="H196" i="19"/>
  <c r="M197" i="19"/>
  <c r="Q197" i="19" s="1"/>
  <c r="J207" i="19"/>
  <c r="P207" i="19" s="1"/>
  <c r="I220" i="19"/>
  <c r="H220" i="19"/>
  <c r="I226" i="19"/>
  <c r="H226" i="19"/>
  <c r="L236" i="19"/>
  <c r="K242" i="19"/>
  <c r="J242" i="19"/>
  <c r="M253" i="19"/>
  <c r="L253" i="19"/>
  <c r="I261" i="19"/>
  <c r="H261" i="19"/>
  <c r="K291" i="19"/>
  <c r="P291" i="19" s="1"/>
  <c r="H126" i="19"/>
  <c r="I133" i="19"/>
  <c r="H135" i="19"/>
  <c r="K145" i="19"/>
  <c r="P145" i="19" s="1"/>
  <c r="H146" i="19"/>
  <c r="L151" i="19"/>
  <c r="Q151" i="19" s="1"/>
  <c r="H157" i="19"/>
  <c r="J171" i="19"/>
  <c r="P171" i="19" s="1"/>
  <c r="I173" i="19"/>
  <c r="H174" i="19"/>
  <c r="I187" i="19"/>
  <c r="H187" i="19"/>
  <c r="I205" i="19"/>
  <c r="H205" i="19"/>
  <c r="K214" i="19"/>
  <c r="J214" i="19"/>
  <c r="P214" i="19" s="1"/>
  <c r="J256" i="19"/>
  <c r="K256" i="19"/>
  <c r="L282" i="19"/>
  <c r="M282" i="19"/>
  <c r="H130" i="19"/>
  <c r="J133" i="19"/>
  <c r="P133" i="19" s="1"/>
  <c r="H134" i="19"/>
  <c r="I140" i="19"/>
  <c r="J156" i="19"/>
  <c r="P156" i="19" s="1"/>
  <c r="I158" i="19"/>
  <c r="H159" i="19"/>
  <c r="J173" i="19"/>
  <c r="P173" i="19" s="1"/>
  <c r="I180" i="19"/>
  <c r="H180" i="19"/>
  <c r="H183" i="19"/>
  <c r="I183" i="19"/>
  <c r="P211" i="19"/>
  <c r="L212" i="19"/>
  <c r="M212" i="19"/>
  <c r="I218" i="19"/>
  <c r="H218" i="19"/>
  <c r="I222" i="19"/>
  <c r="H222" i="19"/>
  <c r="H224" i="19"/>
  <c r="I224" i="19"/>
  <c r="I228" i="19"/>
  <c r="H228" i="19"/>
  <c r="I230" i="19"/>
  <c r="H230" i="19"/>
  <c r="I232" i="19"/>
  <c r="H232" i="19"/>
  <c r="M256" i="19"/>
  <c r="L256" i="19"/>
  <c r="I123" i="19"/>
  <c r="K140" i="19"/>
  <c r="P140" i="19" s="1"/>
  <c r="I165" i="19"/>
  <c r="H165" i="19"/>
  <c r="H190" i="19"/>
  <c r="I191" i="19"/>
  <c r="I193" i="19"/>
  <c r="K195" i="19"/>
  <c r="P195" i="19" s="1"/>
  <c r="I214" i="19"/>
  <c r="H236" i="19"/>
  <c r="L245" i="19"/>
  <c r="M245" i="19"/>
  <c r="M247" i="19"/>
  <c r="H270" i="19"/>
  <c r="I270" i="19"/>
  <c r="M240" i="19"/>
  <c r="L240" i="19"/>
  <c r="H252" i="19"/>
  <c r="I252" i="19"/>
  <c r="H258" i="19"/>
  <c r="I258" i="19"/>
  <c r="M279" i="19"/>
  <c r="L279" i="19"/>
  <c r="Q279" i="19" s="1"/>
  <c r="I290" i="19"/>
  <c r="H290" i="19"/>
  <c r="M242" i="19"/>
  <c r="Q242" i="19" s="1"/>
  <c r="K244" i="19"/>
  <c r="J244" i="19"/>
  <c r="H248" i="19"/>
  <c r="I248" i="19"/>
  <c r="I264" i="19"/>
  <c r="H264" i="19"/>
  <c r="I206" i="19"/>
  <c r="K249" i="19"/>
  <c r="P249" i="19" s="1"/>
  <c r="J267" i="19"/>
  <c r="P267" i="19" s="1"/>
  <c r="K267" i="19"/>
  <c r="H275" i="19"/>
  <c r="I275" i="19"/>
  <c r="H277" i="19"/>
  <c r="I277" i="19"/>
  <c r="J281" i="19"/>
  <c r="P281" i="19" s="1"/>
  <c r="H288" i="19"/>
  <c r="I288" i="19"/>
  <c r="J292" i="19"/>
  <c r="K292" i="19"/>
  <c r="H227" i="19"/>
  <c r="L235" i="19"/>
  <c r="Q235" i="19" s="1"/>
  <c r="H240" i="19"/>
  <c r="M249" i="19"/>
  <c r="Q249" i="19" s="1"/>
  <c r="H251" i="19"/>
  <c r="I251" i="19"/>
  <c r="H201" i="19"/>
  <c r="J216" i="19"/>
  <c r="P216" i="19" s="1"/>
  <c r="K221" i="19"/>
  <c r="P221" i="19" s="1"/>
  <c r="I244" i="19"/>
  <c r="I254" i="19"/>
  <c r="M278" i="19"/>
  <c r="Q278" i="19" s="1"/>
  <c r="I280" i="19"/>
  <c r="H280" i="19"/>
  <c r="M291" i="19"/>
  <c r="H206" i="19"/>
  <c r="L221" i="19"/>
  <c r="Q221" i="19" s="1"/>
  <c r="J239" i="19"/>
  <c r="K239" i="19"/>
  <c r="J254" i="19"/>
  <c r="P254" i="19" s="1"/>
  <c r="L260" i="19"/>
  <c r="M260" i="19"/>
  <c r="K272" i="19"/>
  <c r="I198" i="19"/>
  <c r="I203" i="19"/>
  <c r="I213" i="19"/>
  <c r="L237" i="19"/>
  <c r="M237" i="19"/>
  <c r="I243" i="19"/>
  <c r="I259" i="19"/>
  <c r="H259" i="19"/>
  <c r="K260" i="19"/>
  <c r="P260" i="19" s="1"/>
  <c r="L272" i="19"/>
  <c r="M272" i="19"/>
  <c r="M283" i="19"/>
  <c r="Q283" i="19" s="1"/>
  <c r="L289" i="19"/>
  <c r="M289" i="19"/>
  <c r="M298" i="19"/>
  <c r="L298" i="19"/>
  <c r="J285" i="19"/>
  <c r="K285" i="19"/>
  <c r="M296" i="19"/>
  <c r="H263" i="19"/>
  <c r="I263" i="19"/>
  <c r="I287" i="19"/>
  <c r="H287" i="19"/>
  <c r="O246" i="19"/>
  <c r="N246" i="19"/>
  <c r="K269" i="19"/>
  <c r="J269" i="19"/>
  <c r="L285" i="19"/>
  <c r="Q285" i="19" s="1"/>
  <c r="P295" i="19"/>
  <c r="I211" i="19"/>
  <c r="L271" i="19"/>
  <c r="Q271" i="19" s="1"/>
  <c r="H282" i="19"/>
  <c r="I262" i="19"/>
  <c r="I269" i="19"/>
  <c r="H273" i="19"/>
  <c r="I273" i="19"/>
  <c r="I281" i="19"/>
  <c r="M297" i="19"/>
  <c r="Q297" i="19" s="1"/>
  <c r="I299" i="19"/>
  <c r="H299" i="19"/>
  <c r="H293" i="19"/>
  <c r="I293" i="19"/>
  <c r="I294" i="19"/>
  <c r="H294" i="19"/>
  <c r="H298" i="19"/>
  <c r="L300" i="19"/>
  <c r="M300" i="19"/>
  <c r="I255" i="19"/>
  <c r="I266" i="19"/>
  <c r="H266" i="19"/>
  <c r="M286" i="19"/>
  <c r="L286" i="19"/>
  <c r="Q286" i="19" s="1"/>
  <c r="H233" i="19"/>
  <c r="I234" i="19"/>
  <c r="H234" i="19"/>
  <c r="H245" i="19"/>
  <c r="H268" i="19"/>
  <c r="K296" i="19"/>
  <c r="J296" i="19"/>
  <c r="I284" i="19"/>
  <c r="H284" i="19"/>
  <c r="L295" i="19"/>
  <c r="Q295" i="19" s="1"/>
  <c r="J297" i="19"/>
  <c r="P297" i="19" s="1"/>
  <c r="I268" i="19"/>
  <c r="K301" i="19"/>
  <c r="J301" i="19"/>
  <c r="P301" i="19" s="1"/>
  <c r="H253" i="19"/>
  <c r="H278" i="19"/>
  <c r="H289" i="19"/>
  <c r="I301" i="19"/>
  <c r="H287" i="2"/>
  <c r="I274" i="2"/>
  <c r="H271" i="2"/>
  <c r="I261" i="2"/>
  <c r="H223" i="2"/>
  <c r="I184" i="2"/>
  <c r="H177" i="2"/>
  <c r="J177" i="2" s="1"/>
  <c r="I172" i="2"/>
  <c r="H159" i="2"/>
  <c r="H115" i="2"/>
  <c r="H33" i="2"/>
  <c r="J33" i="2" s="1"/>
  <c r="H23" i="2"/>
  <c r="J23" i="2" s="1"/>
  <c r="H3" i="2"/>
  <c r="J3" i="2" s="1"/>
  <c r="H292" i="2"/>
  <c r="H286" i="2"/>
  <c r="I214" i="2"/>
  <c r="H211" i="2"/>
  <c r="H158" i="2"/>
  <c r="H127" i="2"/>
  <c r="I260" i="2"/>
  <c r="H189" i="2"/>
  <c r="I186" i="2"/>
  <c r="L186" i="2" s="1"/>
  <c r="H155" i="2"/>
  <c r="H142" i="2"/>
  <c r="H133" i="2"/>
  <c r="I120" i="2"/>
  <c r="H117" i="2"/>
  <c r="J117" i="2" s="1"/>
  <c r="H164" i="2"/>
  <c r="J164" i="2" s="1"/>
  <c r="I208" i="2"/>
  <c r="L208" i="2" s="1"/>
  <c r="H165" i="2"/>
  <c r="H262" i="2"/>
  <c r="K262" i="2" s="1"/>
  <c r="I218" i="2"/>
  <c r="L218" i="2" s="1"/>
  <c r="I216" i="2"/>
  <c r="L216" i="2" s="1"/>
  <c r="I213" i="2"/>
  <c r="I169" i="2"/>
  <c r="I154" i="2"/>
  <c r="I137" i="2"/>
  <c r="L137" i="2" s="1"/>
  <c r="H251" i="2"/>
  <c r="H297" i="2"/>
  <c r="I284" i="2"/>
  <c r="M284" i="2" s="1"/>
  <c r="H246" i="2"/>
  <c r="I203" i="2"/>
  <c r="H188" i="2"/>
  <c r="K188" i="2" s="1"/>
  <c r="I178" i="2"/>
  <c r="L178" i="2" s="1"/>
  <c r="I135" i="2"/>
  <c r="M135" i="2" s="1"/>
  <c r="H280" i="2"/>
  <c r="H226" i="2"/>
  <c r="I269" i="2"/>
  <c r="M269" i="2" s="1"/>
  <c r="H256" i="2"/>
  <c r="H240" i="2"/>
  <c r="H231" i="2"/>
  <c r="H201" i="2"/>
  <c r="M188" i="4"/>
  <c r="L188" i="4"/>
  <c r="M287" i="4"/>
  <c r="L287" i="4"/>
  <c r="K295" i="4"/>
  <c r="J295" i="4"/>
  <c r="M226" i="4"/>
  <c r="L226" i="4"/>
  <c r="H226" i="4"/>
  <c r="H193" i="4"/>
  <c r="H181" i="4"/>
  <c r="I181" i="4"/>
  <c r="H144" i="4"/>
  <c r="K144" i="4" s="1"/>
  <c r="I111" i="4"/>
  <c r="I95" i="4"/>
  <c r="H70" i="4"/>
  <c r="I70" i="4"/>
  <c r="H24" i="4"/>
  <c r="H220" i="4"/>
  <c r="H292" i="4"/>
  <c r="J292" i="4" s="1"/>
  <c r="I282" i="4"/>
  <c r="M282" i="4" s="1"/>
  <c r="H48" i="4"/>
  <c r="K48" i="4" s="1"/>
  <c r="I48" i="4"/>
  <c r="M48" i="4" s="1"/>
  <c r="H2" i="4"/>
  <c r="I294" i="4"/>
  <c r="I289" i="4"/>
  <c r="M281" i="4"/>
  <c r="H256" i="4"/>
  <c r="K256" i="4" s="1"/>
  <c r="H243" i="4"/>
  <c r="I237" i="4"/>
  <c r="I214" i="4"/>
  <c r="I189" i="4"/>
  <c r="L189" i="4" s="1"/>
  <c r="L146" i="4"/>
  <c r="Q146" i="4" s="1"/>
  <c r="I103" i="4"/>
  <c r="K62" i="4"/>
  <c r="P62" i="4" s="1"/>
  <c r="H54" i="4"/>
  <c r="I51" i="4"/>
  <c r="H38" i="4"/>
  <c r="K38" i="4" s="1"/>
  <c r="M79" i="4"/>
  <c r="L79" i="4"/>
  <c r="K9" i="4"/>
  <c r="J9" i="4"/>
  <c r="P9" i="4" s="1"/>
  <c r="M3" i="4"/>
  <c r="L3" i="4"/>
  <c r="I276" i="4"/>
  <c r="I267" i="4"/>
  <c r="H258" i="4"/>
  <c r="H246" i="4"/>
  <c r="H233" i="4"/>
  <c r="H207" i="4"/>
  <c r="J207" i="4" s="1"/>
  <c r="H201" i="4"/>
  <c r="H137" i="4"/>
  <c r="H134" i="4"/>
  <c r="H128" i="4"/>
  <c r="I65" i="4"/>
  <c r="L65" i="4" s="1"/>
  <c r="K3" i="4"/>
  <c r="J3" i="4"/>
  <c r="H71" i="4"/>
  <c r="J71" i="4" s="1"/>
  <c r="H68" i="4"/>
  <c r="K68" i="4" s="1"/>
  <c r="I295" i="4"/>
  <c r="H293" i="4"/>
  <c r="J293" i="4" s="1"/>
  <c r="H288" i="4"/>
  <c r="K288" i="4" s="1"/>
  <c r="I286" i="4"/>
  <c r="H272" i="4"/>
  <c r="J272" i="4" s="1"/>
  <c r="I269" i="4"/>
  <c r="L269" i="4" s="1"/>
  <c r="H264" i="4"/>
  <c r="H242" i="4"/>
  <c r="K242" i="4" s="1"/>
  <c r="M232" i="4"/>
  <c r="L232" i="4"/>
  <c r="H216" i="4"/>
  <c r="I191" i="4"/>
  <c r="M191" i="4" s="1"/>
  <c r="H6" i="4"/>
  <c r="K6" i="4" s="1"/>
  <c r="I297" i="4"/>
  <c r="L297" i="4" s="1"/>
  <c r="I268" i="4"/>
  <c r="M268" i="4" s="1"/>
  <c r="I292" i="4"/>
  <c r="J287" i="4"/>
  <c r="I278" i="4"/>
  <c r="L278" i="4" s="1"/>
  <c r="H241" i="4"/>
  <c r="H235" i="4"/>
  <c r="J235" i="4" s="1"/>
  <c r="H221" i="4"/>
  <c r="K221" i="4" s="1"/>
  <c r="I218" i="4"/>
  <c r="I212" i="4"/>
  <c r="M212" i="4" s="1"/>
  <c r="I209" i="4"/>
  <c r="I206" i="4"/>
  <c r="L206" i="4" s="1"/>
  <c r="H203" i="4"/>
  <c r="H200" i="4"/>
  <c r="I163" i="4"/>
  <c r="L163" i="4" s="1"/>
  <c r="I160" i="4"/>
  <c r="L160" i="4" s="1"/>
  <c r="H154" i="4"/>
  <c r="K154" i="4" s="1"/>
  <c r="I150" i="4"/>
  <c r="I86" i="4"/>
  <c r="M86" i="4" s="1"/>
  <c r="H78" i="4"/>
  <c r="J78" i="4" s="1"/>
  <c r="H109" i="4"/>
  <c r="H58" i="4"/>
  <c r="H36" i="4"/>
  <c r="I33" i="4"/>
  <c r="I7" i="4"/>
  <c r="H190" i="4"/>
  <c r="I173" i="4"/>
  <c r="L173" i="4" s="1"/>
  <c r="H170" i="4"/>
  <c r="H161" i="4"/>
  <c r="K161" i="4" s="1"/>
  <c r="I158" i="4"/>
  <c r="L158" i="4" s="1"/>
  <c r="H155" i="4"/>
  <c r="H141" i="4"/>
  <c r="K141" i="4" s="1"/>
  <c r="I138" i="4"/>
  <c r="H126" i="4"/>
  <c r="I96" i="4"/>
  <c r="L96" i="4" s="1"/>
  <c r="I88" i="4"/>
  <c r="H63" i="4"/>
  <c r="J63" i="4" s="1"/>
  <c r="H15" i="4"/>
  <c r="K15" i="4" s="1"/>
  <c r="H236" i="4"/>
  <c r="J236" i="4" s="1"/>
  <c r="I219" i="4"/>
  <c r="L219" i="4" s="1"/>
  <c r="H186" i="4"/>
  <c r="H180" i="4"/>
  <c r="H148" i="4"/>
  <c r="H143" i="4"/>
  <c r="H131" i="4"/>
  <c r="K131" i="4" s="1"/>
  <c r="I121" i="4"/>
  <c r="H116" i="4"/>
  <c r="I113" i="4"/>
  <c r="L113" i="4" s="1"/>
  <c r="H107" i="4"/>
  <c r="H89" i="4"/>
  <c r="J89" i="4" s="1"/>
  <c r="I59" i="4"/>
  <c r="H47" i="4"/>
  <c r="K47" i="4" s="1"/>
  <c r="H177" i="4"/>
  <c r="I171" i="4"/>
  <c r="I168" i="4"/>
  <c r="L168" i="4" s="1"/>
  <c r="I159" i="4"/>
  <c r="L159" i="4" s="1"/>
  <c r="I156" i="4"/>
  <c r="I153" i="4"/>
  <c r="M153" i="4" s="1"/>
  <c r="I136" i="4"/>
  <c r="I94" i="4"/>
  <c r="H83" i="4"/>
  <c r="H64" i="4"/>
  <c r="K64" i="4" s="1"/>
  <c r="H56" i="4"/>
  <c r="H49" i="4"/>
  <c r="H40" i="4"/>
  <c r="J40" i="4" s="1"/>
  <c r="H26" i="4"/>
  <c r="I13" i="3"/>
  <c r="H3" i="3"/>
  <c r="H233" i="3"/>
  <c r="J233" i="3" s="1"/>
  <c r="H151" i="3"/>
  <c r="I216" i="3"/>
  <c r="L216" i="3" s="1"/>
  <c r="H262" i="3"/>
  <c r="J262" i="3" s="1"/>
  <c r="H183" i="3"/>
  <c r="H275" i="3"/>
  <c r="I248" i="3"/>
  <c r="M248" i="3" s="1"/>
  <c r="I202" i="3"/>
  <c r="H123" i="3"/>
  <c r="I64" i="3"/>
  <c r="I241" i="3"/>
  <c r="H221" i="3"/>
  <c r="J221" i="3" s="1"/>
  <c r="H211" i="3"/>
  <c r="I194" i="3"/>
  <c r="L194" i="3" s="1"/>
  <c r="H192" i="3"/>
  <c r="J192" i="3" s="1"/>
  <c r="H185" i="3"/>
  <c r="I76" i="3"/>
  <c r="H73" i="3"/>
  <c r="I70" i="3"/>
  <c r="I227" i="3"/>
  <c r="H158" i="3"/>
  <c r="L229" i="18"/>
  <c r="Q229" i="18" s="1"/>
  <c r="M229" i="18"/>
  <c r="L139" i="18"/>
  <c r="Q139" i="18" s="1"/>
  <c r="M139" i="18"/>
  <c r="J104" i="18"/>
  <c r="K104" i="18"/>
  <c r="J97" i="18"/>
  <c r="K97" i="18"/>
  <c r="K85" i="18"/>
  <c r="J85" i="18"/>
  <c r="K52" i="18"/>
  <c r="J52" i="18"/>
  <c r="L219" i="18"/>
  <c r="Q219" i="18" s="1"/>
  <c r="M219" i="18"/>
  <c r="L202" i="18"/>
  <c r="M202" i="18"/>
  <c r="M190" i="18"/>
  <c r="L190" i="18"/>
  <c r="P159" i="18"/>
  <c r="J127" i="18"/>
  <c r="K127" i="18"/>
  <c r="J80" i="18"/>
  <c r="K80" i="18"/>
  <c r="K55" i="18"/>
  <c r="J55" i="18"/>
  <c r="M262" i="18"/>
  <c r="L262" i="18"/>
  <c r="Q262" i="18" s="1"/>
  <c r="J246" i="18"/>
  <c r="K246" i="18"/>
  <c r="L243" i="18"/>
  <c r="M243" i="18"/>
  <c r="J141" i="18"/>
  <c r="P141" i="18" s="1"/>
  <c r="K141" i="18"/>
  <c r="K130" i="18"/>
  <c r="J130" i="18"/>
  <c r="L286" i="18"/>
  <c r="M286" i="18"/>
  <c r="M51" i="18"/>
  <c r="L51" i="18"/>
  <c r="Q51" i="18" s="1"/>
  <c r="J262" i="18"/>
  <c r="K262" i="18"/>
  <c r="J39" i="18"/>
  <c r="P39" i="18" s="1"/>
  <c r="K39" i="18"/>
  <c r="J51" i="18"/>
  <c r="K51" i="18"/>
  <c r="J24" i="18"/>
  <c r="K24" i="18"/>
  <c r="K201" i="18"/>
  <c r="J201" i="18"/>
  <c r="J277" i="18"/>
  <c r="K277" i="18"/>
  <c r="L175" i="18"/>
  <c r="Q175" i="18" s="1"/>
  <c r="M175" i="18"/>
  <c r="L173" i="18"/>
  <c r="M173" i="18"/>
  <c r="L164" i="18"/>
  <c r="M164" i="18"/>
  <c r="P273" i="18"/>
  <c r="K290" i="18"/>
  <c r="J290" i="18"/>
  <c r="P290" i="18" s="1"/>
  <c r="K118" i="18"/>
  <c r="J118" i="18"/>
  <c r="P118" i="18" s="1"/>
  <c r="K270" i="18"/>
  <c r="J270" i="18"/>
  <c r="J90" i="18"/>
  <c r="K90" i="18"/>
  <c r="M63" i="18"/>
  <c r="L63" i="18"/>
  <c r="Q63" i="18" s="1"/>
  <c r="L210" i="18"/>
  <c r="M210" i="18"/>
  <c r="K191" i="18"/>
  <c r="J191" i="18"/>
  <c r="P191" i="18" s="1"/>
  <c r="J301" i="18"/>
  <c r="P301" i="18" s="1"/>
  <c r="K301" i="18"/>
  <c r="J196" i="18"/>
  <c r="K196" i="18"/>
  <c r="J168" i="18"/>
  <c r="K168" i="18"/>
  <c r="J67" i="18"/>
  <c r="K67" i="18"/>
  <c r="J254" i="18"/>
  <c r="K254" i="18"/>
  <c r="L227" i="18"/>
  <c r="M227" i="18"/>
  <c r="J186" i="18"/>
  <c r="K186" i="18"/>
  <c r="M166" i="18"/>
  <c r="L166" i="18"/>
  <c r="Q166" i="18" s="1"/>
  <c r="M75" i="18"/>
  <c r="L75" i="18"/>
  <c r="Q75" i="18" s="1"/>
  <c r="K62" i="18"/>
  <c r="J62" i="18"/>
  <c r="P62" i="18" s="1"/>
  <c r="J47" i="18"/>
  <c r="P47" i="18" s="1"/>
  <c r="K47" i="18"/>
  <c r="K241" i="18"/>
  <c r="J241" i="18"/>
  <c r="P241" i="18" s="1"/>
  <c r="K128" i="18"/>
  <c r="J128" i="18"/>
  <c r="P128" i="18" s="1"/>
  <c r="J289" i="18"/>
  <c r="K289" i="18"/>
  <c r="J244" i="18"/>
  <c r="K244" i="18"/>
  <c r="K37" i="18"/>
  <c r="J37" i="18"/>
  <c r="K251" i="18"/>
  <c r="P251" i="18" s="1"/>
  <c r="I244" i="18"/>
  <c r="M244" i="18" s="1"/>
  <c r="H243" i="18"/>
  <c r="L239" i="18"/>
  <c r="Q239" i="18" s="1"/>
  <c r="H237" i="18"/>
  <c r="L224" i="18"/>
  <c r="Q224" i="18" s="1"/>
  <c r="H300" i="18"/>
  <c r="H219" i="18"/>
  <c r="I205" i="18"/>
  <c r="I191" i="18"/>
  <c r="H190" i="18"/>
  <c r="J190" i="18" s="1"/>
  <c r="I276" i="18"/>
  <c r="I177" i="18"/>
  <c r="L177" i="18" s="1"/>
  <c r="I297" i="18"/>
  <c r="L297" i="18" s="1"/>
  <c r="H173" i="18"/>
  <c r="I161" i="18"/>
  <c r="K145" i="18"/>
  <c r="H137" i="18"/>
  <c r="I130" i="18"/>
  <c r="M111" i="18"/>
  <c r="K287" i="18"/>
  <c r="P287" i="18" s="1"/>
  <c r="I97" i="18"/>
  <c r="L82" i="18"/>
  <c r="Q82" i="18" s="1"/>
  <c r="I264" i="18"/>
  <c r="I62" i="18"/>
  <c r="I52" i="18"/>
  <c r="M52" i="18" s="1"/>
  <c r="I31" i="18"/>
  <c r="M15" i="18"/>
  <c r="Q15" i="18" s="1"/>
  <c r="K239" i="18"/>
  <c r="P239" i="18" s="1"/>
  <c r="L225" i="18"/>
  <c r="Q225" i="18" s="1"/>
  <c r="K224" i="18"/>
  <c r="P224" i="18" s="1"/>
  <c r="H221" i="18"/>
  <c r="I197" i="18"/>
  <c r="L197" i="18" s="1"/>
  <c r="I186" i="18"/>
  <c r="I169" i="18"/>
  <c r="M169" i="18" s="1"/>
  <c r="M159" i="18"/>
  <c r="Q159" i="18" s="1"/>
  <c r="K273" i="18"/>
  <c r="I118" i="18"/>
  <c r="H116" i="18"/>
  <c r="K116" i="18" s="1"/>
  <c r="I114" i="18"/>
  <c r="L114" i="18" s="1"/>
  <c r="I270" i="18"/>
  <c r="L270" i="18" s="1"/>
  <c r="I104" i="18"/>
  <c r="H99" i="18"/>
  <c r="K82" i="18"/>
  <c r="P82" i="18" s="1"/>
  <c r="H81" i="18"/>
  <c r="J63" i="18"/>
  <c r="P63" i="18" s="1"/>
  <c r="I36" i="18"/>
  <c r="L36" i="18" s="1"/>
  <c r="K26" i="18"/>
  <c r="P26" i="18" s="1"/>
  <c r="M21" i="18"/>
  <c r="M13" i="18"/>
  <c r="H281" i="18"/>
  <c r="J281" i="18" s="1"/>
  <c r="L230" i="18"/>
  <c r="Q230" i="18" s="1"/>
  <c r="H223" i="18"/>
  <c r="H212" i="18"/>
  <c r="L200" i="18"/>
  <c r="M156" i="18"/>
  <c r="Q156" i="18" s="1"/>
  <c r="I132" i="18"/>
  <c r="J111" i="18"/>
  <c r="P111" i="18" s="1"/>
  <c r="H107" i="18"/>
  <c r="M98" i="18"/>
  <c r="H268" i="18"/>
  <c r="H286" i="18"/>
  <c r="I77" i="18"/>
  <c r="J284" i="18"/>
  <c r="P284" i="18" s="1"/>
  <c r="H48" i="18"/>
  <c r="K48" i="18" s="1"/>
  <c r="L3" i="18"/>
  <c r="Q3" i="18" s="1"/>
  <c r="I157" i="18"/>
  <c r="M157" i="18" s="1"/>
  <c r="Q40" i="18"/>
  <c r="H5" i="18"/>
  <c r="P3" i="18"/>
  <c r="P6" i="18"/>
  <c r="Q249" i="18"/>
  <c r="K240" i="18"/>
  <c r="P240" i="18" s="1"/>
  <c r="I222" i="18"/>
  <c r="M222" i="18" s="1"/>
  <c r="H278" i="18"/>
  <c r="J278" i="18" s="1"/>
  <c r="M216" i="18"/>
  <c r="Q216" i="18" s="1"/>
  <c r="H180" i="18"/>
  <c r="K180" i="18" s="1"/>
  <c r="H175" i="18"/>
  <c r="I141" i="18"/>
  <c r="I133" i="18"/>
  <c r="I115" i="18"/>
  <c r="J58" i="18"/>
  <c r="P58" i="18" s="1"/>
  <c r="P225" i="18"/>
  <c r="P215" i="18"/>
  <c r="Q101" i="18"/>
  <c r="H248" i="18"/>
  <c r="I246" i="18"/>
  <c r="I245" i="18"/>
  <c r="I301" i="18"/>
  <c r="I218" i="18"/>
  <c r="M218" i="18" s="1"/>
  <c r="H208" i="18"/>
  <c r="J208" i="18" s="1"/>
  <c r="H206" i="18"/>
  <c r="K206" i="18" s="1"/>
  <c r="I201" i="18"/>
  <c r="M201" i="18" s="1"/>
  <c r="I185" i="18"/>
  <c r="I298" i="18"/>
  <c r="M298" i="18" s="1"/>
  <c r="H275" i="18"/>
  <c r="I165" i="18"/>
  <c r="H294" i="18"/>
  <c r="J294" i="18" s="1"/>
  <c r="I127" i="18"/>
  <c r="I123" i="18"/>
  <c r="L123" i="18" s="1"/>
  <c r="I290" i="18"/>
  <c r="I289" i="18"/>
  <c r="L289" i="18" s="1"/>
  <c r="H267" i="18"/>
  <c r="I90" i="18"/>
  <c r="H76" i="18"/>
  <c r="I67" i="18"/>
  <c r="I285" i="18"/>
  <c r="I55" i="18"/>
  <c r="I44" i="18"/>
  <c r="I42" i="18"/>
  <c r="H30" i="18"/>
  <c r="J30" i="18" s="1"/>
  <c r="I22" i="18"/>
  <c r="L22" i="18" s="1"/>
  <c r="H249" i="18"/>
  <c r="I221" i="18"/>
  <c r="M221" i="18" s="1"/>
  <c r="L124" i="18"/>
  <c r="Q124" i="18" s="1"/>
  <c r="H114" i="18"/>
  <c r="I99" i="18"/>
  <c r="I81" i="18"/>
  <c r="I9" i="18"/>
  <c r="H4" i="18"/>
  <c r="I240" i="18"/>
  <c r="I223" i="18"/>
  <c r="I212" i="18"/>
  <c r="J177" i="18"/>
  <c r="P177" i="18" s="1"/>
  <c r="H174" i="18"/>
  <c r="H132" i="18"/>
  <c r="I107" i="18"/>
  <c r="I268" i="18"/>
  <c r="L268" i="18" s="1"/>
  <c r="H95" i="18"/>
  <c r="I58" i="18"/>
  <c r="K247" i="18"/>
  <c r="J247" i="18"/>
  <c r="P247" i="18" s="1"/>
  <c r="J235" i="18"/>
  <c r="K235" i="18"/>
  <c r="Q231" i="18"/>
  <c r="K281" i="18"/>
  <c r="J253" i="18"/>
  <c r="K253" i="18"/>
  <c r="J252" i="18"/>
  <c r="K252" i="18"/>
  <c r="Q247" i="18"/>
  <c r="L254" i="18"/>
  <c r="Q254" i="18" s="1"/>
  <c r="L251" i="18"/>
  <c r="Q251" i="18" s="1"/>
  <c r="M247" i="18"/>
  <c r="H228" i="18"/>
  <c r="I228" i="18"/>
  <c r="L207" i="18"/>
  <c r="M207" i="18"/>
  <c r="Q200" i="18"/>
  <c r="K197" i="18"/>
  <c r="J197" i="18"/>
  <c r="H193" i="18"/>
  <c r="I193" i="18"/>
  <c r="K119" i="18"/>
  <c r="J119" i="18"/>
  <c r="L272" i="18"/>
  <c r="M272" i="18"/>
  <c r="L236" i="18"/>
  <c r="M236" i="18"/>
  <c r="K216" i="18"/>
  <c r="J216" i="18"/>
  <c r="P216" i="18" s="1"/>
  <c r="I214" i="18"/>
  <c r="H214" i="18"/>
  <c r="H189" i="18"/>
  <c r="I189" i="18"/>
  <c r="H292" i="18"/>
  <c r="I292" i="18"/>
  <c r="H291" i="18"/>
  <c r="I291" i="18"/>
  <c r="M248" i="18"/>
  <c r="Q248" i="18" s="1"/>
  <c r="H211" i="18"/>
  <c r="I211" i="18"/>
  <c r="P200" i="18"/>
  <c r="H199" i="18"/>
  <c r="I199" i="18"/>
  <c r="K192" i="18"/>
  <c r="J192" i="18"/>
  <c r="L179" i="18"/>
  <c r="M179" i="18"/>
  <c r="H170" i="18"/>
  <c r="I170" i="18"/>
  <c r="J169" i="18"/>
  <c r="K169" i="18"/>
  <c r="J152" i="18"/>
  <c r="K152" i="18"/>
  <c r="I143" i="18"/>
  <c r="H143" i="18"/>
  <c r="L131" i="18"/>
  <c r="M131" i="18"/>
  <c r="M252" i="18"/>
  <c r="L252" i="18"/>
  <c r="L281" i="18"/>
  <c r="M281" i="18"/>
  <c r="K237" i="18"/>
  <c r="J237" i="18"/>
  <c r="H232" i="18"/>
  <c r="I232" i="18"/>
  <c r="L221" i="18"/>
  <c r="L212" i="18"/>
  <c r="M212" i="18"/>
  <c r="H181" i="18"/>
  <c r="I181" i="18"/>
  <c r="J293" i="18"/>
  <c r="K293" i="18"/>
  <c r="L244" i="18"/>
  <c r="Q244" i="18" s="1"/>
  <c r="L241" i="18"/>
  <c r="M241" i="18"/>
  <c r="H233" i="18"/>
  <c r="I233" i="18"/>
  <c r="K222" i="18"/>
  <c r="P222" i="18" s="1"/>
  <c r="J218" i="18"/>
  <c r="P218" i="18" s="1"/>
  <c r="M213" i="18"/>
  <c r="L213" i="18"/>
  <c r="K205" i="18"/>
  <c r="P205" i="18" s="1"/>
  <c r="H203" i="18"/>
  <c r="I203" i="18"/>
  <c r="L201" i="18"/>
  <c r="H183" i="18"/>
  <c r="I183" i="18"/>
  <c r="I150" i="18"/>
  <c r="H150" i="18"/>
  <c r="H112" i="18"/>
  <c r="I112" i="18"/>
  <c r="J245" i="18"/>
  <c r="K245" i="18"/>
  <c r="M231" i="18"/>
  <c r="P230" i="18"/>
  <c r="K226" i="18"/>
  <c r="P226" i="18" s="1"/>
  <c r="J213" i="18"/>
  <c r="P213" i="18" s="1"/>
  <c r="K213" i="18"/>
  <c r="Q195" i="18"/>
  <c r="H194" i="18"/>
  <c r="I194" i="18"/>
  <c r="I192" i="18"/>
  <c r="J180" i="18"/>
  <c r="H172" i="18"/>
  <c r="I172" i="18"/>
  <c r="H154" i="18"/>
  <c r="I154" i="18"/>
  <c r="J88" i="18"/>
  <c r="K88" i="18"/>
  <c r="L237" i="18"/>
  <c r="M237" i="18"/>
  <c r="H217" i="18"/>
  <c r="I217" i="18"/>
  <c r="J195" i="18"/>
  <c r="K195" i="18"/>
  <c r="J299" i="18"/>
  <c r="P299" i="18" s="1"/>
  <c r="K299" i="18"/>
  <c r="H188" i="18"/>
  <c r="I188" i="18"/>
  <c r="I180" i="18"/>
  <c r="Q173" i="18"/>
  <c r="L296" i="18"/>
  <c r="Q296" i="18" s="1"/>
  <c r="M296" i="18"/>
  <c r="L140" i="18"/>
  <c r="M140" i="18"/>
  <c r="I253" i="18"/>
  <c r="H250" i="18"/>
  <c r="I250" i="18"/>
  <c r="H280" i="18"/>
  <c r="I280" i="18"/>
  <c r="H238" i="18"/>
  <c r="I238" i="18"/>
  <c r="L234" i="18"/>
  <c r="Q234" i="18" s="1"/>
  <c r="M279" i="18"/>
  <c r="Q279" i="18" s="1"/>
  <c r="J227" i="18"/>
  <c r="K227" i="18"/>
  <c r="M220" i="18"/>
  <c r="Q220" i="18" s="1"/>
  <c r="M215" i="18"/>
  <c r="Q215" i="18" s="1"/>
  <c r="J206" i="18"/>
  <c r="P206" i="18" s="1"/>
  <c r="I204" i="18"/>
  <c r="H204" i="18"/>
  <c r="Q202" i="18"/>
  <c r="H198" i="18"/>
  <c r="I198" i="18"/>
  <c r="L196" i="18"/>
  <c r="Q196" i="18" s="1"/>
  <c r="M196" i="18"/>
  <c r="L191" i="18"/>
  <c r="M191" i="18"/>
  <c r="L276" i="18"/>
  <c r="Q276" i="18" s="1"/>
  <c r="M276" i="18"/>
  <c r="P187" i="18"/>
  <c r="H155" i="18"/>
  <c r="I155" i="18"/>
  <c r="H149" i="18"/>
  <c r="I149" i="18"/>
  <c r="H242" i="18"/>
  <c r="I242" i="18"/>
  <c r="K234" i="18"/>
  <c r="P234" i="18" s="1"/>
  <c r="H231" i="18"/>
  <c r="L222" i="18"/>
  <c r="L300" i="18"/>
  <c r="M300" i="18"/>
  <c r="J210" i="18"/>
  <c r="K210" i="18"/>
  <c r="I206" i="18"/>
  <c r="J276" i="18"/>
  <c r="K276" i="18"/>
  <c r="H182" i="18"/>
  <c r="I182" i="18"/>
  <c r="J298" i="18"/>
  <c r="K298" i="18"/>
  <c r="L168" i="18"/>
  <c r="M168" i="18"/>
  <c r="K294" i="18"/>
  <c r="I134" i="18"/>
  <c r="H134" i="18"/>
  <c r="J115" i="18"/>
  <c r="K115" i="18"/>
  <c r="R236" i="18"/>
  <c r="J279" i="18"/>
  <c r="P279" i="18" s="1"/>
  <c r="K279" i="18"/>
  <c r="I226" i="18"/>
  <c r="I209" i="18"/>
  <c r="H209" i="18"/>
  <c r="I184" i="18"/>
  <c r="H184" i="18"/>
  <c r="P176" i="18"/>
  <c r="H171" i="18"/>
  <c r="I171" i="18"/>
  <c r="H153" i="18"/>
  <c r="I153" i="18"/>
  <c r="H148" i="18"/>
  <c r="I148" i="18"/>
  <c r="H125" i="18"/>
  <c r="I125" i="18"/>
  <c r="M270" i="18"/>
  <c r="H158" i="18"/>
  <c r="I158" i="18"/>
  <c r="L142" i="18"/>
  <c r="M142" i="18"/>
  <c r="L133" i="18"/>
  <c r="Q133" i="18" s="1"/>
  <c r="M133" i="18"/>
  <c r="P123" i="18"/>
  <c r="I122" i="18"/>
  <c r="H122" i="18"/>
  <c r="H283" i="18"/>
  <c r="I283" i="18"/>
  <c r="I278" i="18"/>
  <c r="H202" i="18"/>
  <c r="I176" i="18"/>
  <c r="M174" i="18"/>
  <c r="Q174" i="18" s="1"/>
  <c r="K297" i="18"/>
  <c r="P297" i="18" s="1"/>
  <c r="M295" i="18"/>
  <c r="Q295" i="18" s="1"/>
  <c r="K166" i="18"/>
  <c r="P166" i="18" s="1"/>
  <c r="K161" i="18"/>
  <c r="P161" i="18" s="1"/>
  <c r="M160" i="18"/>
  <c r="Q160" i="18" s="1"/>
  <c r="H207" i="18"/>
  <c r="K185" i="18"/>
  <c r="P185" i="18" s="1"/>
  <c r="M127" i="18"/>
  <c r="L127" i="18"/>
  <c r="J124" i="18"/>
  <c r="K124" i="18"/>
  <c r="H178" i="18"/>
  <c r="I178" i="18"/>
  <c r="J295" i="18"/>
  <c r="K295" i="18"/>
  <c r="L162" i="18"/>
  <c r="M162" i="18"/>
  <c r="P145" i="18"/>
  <c r="H274" i="18"/>
  <c r="I274" i="18"/>
  <c r="H140" i="18"/>
  <c r="H135" i="18"/>
  <c r="I135" i="18"/>
  <c r="H131" i="18"/>
  <c r="H126" i="18"/>
  <c r="I126" i="18"/>
  <c r="H121" i="18"/>
  <c r="I121" i="18"/>
  <c r="J109" i="18"/>
  <c r="K109" i="18"/>
  <c r="I187" i="18"/>
  <c r="J165" i="18"/>
  <c r="K165" i="18"/>
  <c r="J162" i="18"/>
  <c r="P162" i="18" s="1"/>
  <c r="K162" i="18"/>
  <c r="J160" i="18"/>
  <c r="K160" i="18"/>
  <c r="I294" i="18"/>
  <c r="I293" i="18"/>
  <c r="M145" i="18"/>
  <c r="L145" i="18"/>
  <c r="M137" i="18"/>
  <c r="L137" i="18"/>
  <c r="I235" i="18"/>
  <c r="H220" i="18"/>
  <c r="I299" i="18"/>
  <c r="L298" i="18"/>
  <c r="Q298" i="18" s="1"/>
  <c r="K296" i="18"/>
  <c r="P296" i="18" s="1"/>
  <c r="H167" i="18"/>
  <c r="I167" i="18"/>
  <c r="H157" i="18"/>
  <c r="I152" i="18"/>
  <c r="H142" i="18"/>
  <c r="H133" i="18"/>
  <c r="J174" i="18"/>
  <c r="K174" i="18"/>
  <c r="M275" i="18"/>
  <c r="Q275" i="18" s="1"/>
  <c r="H144" i="18"/>
  <c r="I144" i="18"/>
  <c r="J139" i="18"/>
  <c r="P139" i="18" s="1"/>
  <c r="H136" i="18"/>
  <c r="I136" i="18"/>
  <c r="M287" i="18"/>
  <c r="L287" i="18"/>
  <c r="H106" i="18"/>
  <c r="I106" i="18"/>
  <c r="H100" i="18"/>
  <c r="I100" i="18"/>
  <c r="J98" i="18"/>
  <c r="P98" i="18" s="1"/>
  <c r="K98" i="18"/>
  <c r="H229" i="18"/>
  <c r="I277" i="18"/>
  <c r="H163" i="18"/>
  <c r="I163" i="18"/>
  <c r="K286" i="18"/>
  <c r="J286" i="18"/>
  <c r="H117" i="18"/>
  <c r="Q111" i="18"/>
  <c r="H288" i="18"/>
  <c r="H102" i="18"/>
  <c r="I102" i="18"/>
  <c r="J87" i="18"/>
  <c r="K87" i="18"/>
  <c r="K71" i="18"/>
  <c r="J71" i="18"/>
  <c r="H68" i="18"/>
  <c r="L49" i="18"/>
  <c r="M49" i="18"/>
  <c r="K30" i="18"/>
  <c r="H18" i="18"/>
  <c r="I18" i="18"/>
  <c r="H113" i="18"/>
  <c r="I103" i="18"/>
  <c r="P94" i="18"/>
  <c r="H266" i="18"/>
  <c r="I266" i="18"/>
  <c r="H89" i="18"/>
  <c r="I89" i="18"/>
  <c r="L86" i="18"/>
  <c r="Q86" i="18" s="1"/>
  <c r="M86" i="18"/>
  <c r="J73" i="18"/>
  <c r="P73" i="18" s="1"/>
  <c r="K73" i="18"/>
  <c r="J263" i="18"/>
  <c r="K263" i="18"/>
  <c r="I43" i="18"/>
  <c r="H43" i="18"/>
  <c r="H271" i="18"/>
  <c r="I271" i="18"/>
  <c r="L71" i="18"/>
  <c r="M71" i="18"/>
  <c r="H54" i="18"/>
  <c r="I54" i="18"/>
  <c r="I261" i="18"/>
  <c r="H261" i="18"/>
  <c r="J86" i="18"/>
  <c r="K86" i="18"/>
  <c r="H70" i="18"/>
  <c r="I70" i="18"/>
  <c r="H27" i="18"/>
  <c r="I27" i="18"/>
  <c r="J13" i="18"/>
  <c r="K13" i="18"/>
  <c r="J103" i="18"/>
  <c r="K103" i="18"/>
  <c r="H269" i="18"/>
  <c r="I269" i="18"/>
  <c r="J95" i="18"/>
  <c r="P95" i="18" s="1"/>
  <c r="K95" i="18"/>
  <c r="J81" i="18"/>
  <c r="K81" i="18"/>
  <c r="K29" i="18"/>
  <c r="J29" i="18"/>
  <c r="M59" i="18"/>
  <c r="L59" i="18"/>
  <c r="H138" i="18"/>
  <c r="I138" i="18"/>
  <c r="H129" i="18"/>
  <c r="I129" i="18"/>
  <c r="H120" i="18"/>
  <c r="I120" i="18"/>
  <c r="M114" i="18"/>
  <c r="Q114" i="18" s="1"/>
  <c r="H110" i="18"/>
  <c r="I110" i="18"/>
  <c r="K272" i="18"/>
  <c r="J272" i="18"/>
  <c r="P101" i="18"/>
  <c r="H92" i="18"/>
  <c r="I92" i="18"/>
  <c r="H91" i="18"/>
  <c r="I88" i="18"/>
  <c r="Q80" i="18"/>
  <c r="J48" i="18"/>
  <c r="L37" i="18"/>
  <c r="M37" i="18"/>
  <c r="M29" i="18"/>
  <c r="L29" i="18"/>
  <c r="H147" i="18"/>
  <c r="I147" i="18"/>
  <c r="I117" i="18"/>
  <c r="I116" i="18"/>
  <c r="I288" i="18"/>
  <c r="H105" i="18"/>
  <c r="I105" i="18"/>
  <c r="I87" i="18"/>
  <c r="L83" i="18"/>
  <c r="M83" i="18"/>
  <c r="Q286" i="18"/>
  <c r="K264" i="18"/>
  <c r="J264" i="18"/>
  <c r="I69" i="18"/>
  <c r="H69" i="18"/>
  <c r="H56" i="18"/>
  <c r="I56" i="18"/>
  <c r="I53" i="18"/>
  <c r="H53" i="18"/>
  <c r="H179" i="18"/>
  <c r="H151" i="18"/>
  <c r="I151" i="18"/>
  <c r="I146" i="18"/>
  <c r="I273" i="18"/>
  <c r="I128" i="18"/>
  <c r="I119" i="18"/>
  <c r="I109" i="18"/>
  <c r="Q98" i="18"/>
  <c r="P83" i="18"/>
  <c r="M72" i="18"/>
  <c r="L72" i="18"/>
  <c r="M284" i="18"/>
  <c r="L284" i="18"/>
  <c r="H45" i="18"/>
  <c r="I45" i="18"/>
  <c r="P78" i="18"/>
  <c r="L76" i="18"/>
  <c r="M76" i="18"/>
  <c r="K60" i="18"/>
  <c r="J60" i="18"/>
  <c r="H57" i="18"/>
  <c r="I57" i="18"/>
  <c r="P51" i="18"/>
  <c r="L44" i="18"/>
  <c r="M44" i="18"/>
  <c r="I267" i="18"/>
  <c r="I95" i="18"/>
  <c r="I79" i="18"/>
  <c r="I78" i="18"/>
  <c r="H77" i="18"/>
  <c r="H72" i="18"/>
  <c r="M47" i="18"/>
  <c r="L47" i="18"/>
  <c r="J44" i="18"/>
  <c r="K44" i="18"/>
  <c r="L39" i="18"/>
  <c r="Q39" i="18" s="1"/>
  <c r="H33" i="18"/>
  <c r="I33" i="18"/>
  <c r="L104" i="18"/>
  <c r="M104" i="18"/>
  <c r="H84" i="18"/>
  <c r="I84" i="18"/>
  <c r="M64" i="18"/>
  <c r="L64" i="18"/>
  <c r="Q64" i="18" s="1"/>
  <c r="H46" i="18"/>
  <c r="I46" i="18"/>
  <c r="I14" i="18"/>
  <c r="H14" i="18"/>
  <c r="H96" i="18"/>
  <c r="I96" i="18"/>
  <c r="H74" i="18"/>
  <c r="I74" i="18"/>
  <c r="J285" i="18"/>
  <c r="P285" i="18" s="1"/>
  <c r="J65" i="18"/>
  <c r="K65" i="18"/>
  <c r="H61" i="18"/>
  <c r="I61" i="18"/>
  <c r="I60" i="18"/>
  <c r="I91" i="18"/>
  <c r="M85" i="18"/>
  <c r="Q85" i="18" s="1"/>
  <c r="I68" i="18"/>
  <c r="H41" i="18"/>
  <c r="I41" i="18"/>
  <c r="R16" i="18"/>
  <c r="H257" i="18"/>
  <c r="I257" i="18"/>
  <c r="L9" i="18"/>
  <c r="M9" i="18"/>
  <c r="H108" i="18"/>
  <c r="I108" i="18"/>
  <c r="H265" i="18"/>
  <c r="I265" i="18"/>
  <c r="H64" i="18"/>
  <c r="K59" i="18"/>
  <c r="P59" i="18" s="1"/>
  <c r="K36" i="18"/>
  <c r="P36" i="18" s="1"/>
  <c r="H32" i="18"/>
  <c r="I32" i="18"/>
  <c r="H28" i="18"/>
  <c r="I28" i="18"/>
  <c r="M282" i="18"/>
  <c r="L282" i="18"/>
  <c r="I12" i="18"/>
  <c r="H12" i="18"/>
  <c r="K9" i="18"/>
  <c r="J9" i="18"/>
  <c r="H93" i="18"/>
  <c r="I93" i="18"/>
  <c r="H66" i="18"/>
  <c r="I66" i="18"/>
  <c r="J49" i="18"/>
  <c r="P49" i="18" s="1"/>
  <c r="K11" i="18"/>
  <c r="J11" i="18"/>
  <c r="P11" i="18" s="1"/>
  <c r="L26" i="18"/>
  <c r="Q26" i="18" s="1"/>
  <c r="Q21" i="18"/>
  <c r="J19" i="18"/>
  <c r="K19" i="18"/>
  <c r="H260" i="18"/>
  <c r="I260" i="18"/>
  <c r="R259" i="18"/>
  <c r="J17" i="18"/>
  <c r="K17" i="18"/>
  <c r="M11" i="18"/>
  <c r="L11" i="18"/>
  <c r="J7" i="18"/>
  <c r="K7" i="18"/>
  <c r="H34" i="18"/>
  <c r="I34" i="18"/>
  <c r="P21" i="18"/>
  <c r="L259" i="18"/>
  <c r="M259" i="18"/>
  <c r="J8" i="18"/>
  <c r="P8" i="18" s="1"/>
  <c r="J25" i="18"/>
  <c r="K25" i="18"/>
  <c r="M22" i="18"/>
  <c r="H255" i="18"/>
  <c r="I255" i="18"/>
  <c r="M8" i="18"/>
  <c r="L8" i="18"/>
  <c r="H50" i="18"/>
  <c r="I50" i="18"/>
  <c r="I35" i="18"/>
  <c r="H35" i="18"/>
  <c r="I17" i="18"/>
  <c r="P15" i="18"/>
  <c r="H75" i="18"/>
  <c r="P42" i="18"/>
  <c r="J31" i="18"/>
  <c r="K31" i="18"/>
  <c r="I20" i="18"/>
  <c r="H20" i="18"/>
  <c r="L16" i="18"/>
  <c r="M16" i="18"/>
  <c r="L6" i="18"/>
  <c r="Q6" i="18" s="1"/>
  <c r="J40" i="18"/>
  <c r="P40" i="18" s="1"/>
  <c r="K40" i="18"/>
  <c r="H256" i="18"/>
  <c r="I256" i="18"/>
  <c r="H10" i="18"/>
  <c r="I10" i="18"/>
  <c r="Q13" i="18"/>
  <c r="I48" i="18"/>
  <c r="H38" i="18"/>
  <c r="I38" i="18"/>
  <c r="H258" i="18"/>
  <c r="I258" i="18"/>
  <c r="I73" i="18"/>
  <c r="I65" i="18"/>
  <c r="I263" i="18"/>
  <c r="I25" i="18"/>
  <c r="I7" i="18"/>
  <c r="H23" i="18"/>
  <c r="I23" i="18"/>
  <c r="L4" i="18"/>
  <c r="Q4" i="18" s="1"/>
  <c r="M4" i="18"/>
  <c r="I5" i="18"/>
  <c r="K2" i="18"/>
  <c r="J2" i="18"/>
  <c r="I2" i="18"/>
  <c r="J141" i="1"/>
  <c r="K141" i="1"/>
  <c r="M229" i="1"/>
  <c r="L229" i="1"/>
  <c r="Q229" i="1" s="1"/>
  <c r="I288" i="1"/>
  <c r="L288" i="1" s="1"/>
  <c r="H223" i="1"/>
  <c r="H209" i="1"/>
  <c r="J209" i="1" s="1"/>
  <c r="I285" i="1"/>
  <c r="I278" i="1"/>
  <c r="H254" i="1"/>
  <c r="J254" i="1" s="1"/>
  <c r="H228" i="1"/>
  <c r="H225" i="1"/>
  <c r="I200" i="1"/>
  <c r="L200" i="1" s="1"/>
  <c r="H195" i="1"/>
  <c r="I15" i="1"/>
  <c r="H127" i="1"/>
  <c r="H117" i="1"/>
  <c r="H115" i="1"/>
  <c r="K115" i="1" s="1"/>
  <c r="H112" i="1"/>
  <c r="H110" i="1"/>
  <c r="I101" i="1"/>
  <c r="I40" i="1"/>
  <c r="H82" i="1"/>
  <c r="I54" i="1"/>
  <c r="L54" i="1" s="1"/>
  <c r="I289" i="1"/>
  <c r="L289" i="1" s="1"/>
  <c r="I224" i="1"/>
  <c r="I211" i="1"/>
  <c r="H182" i="1"/>
  <c r="I141" i="1"/>
  <c r="M141" i="1" s="1"/>
  <c r="H74" i="1"/>
  <c r="H4" i="1"/>
  <c r="J4" i="1" s="1"/>
  <c r="H298" i="1"/>
  <c r="J298" i="1" s="1"/>
  <c r="H279" i="1"/>
  <c r="K279" i="1" s="1"/>
  <c r="H250" i="1"/>
  <c r="I19" i="1"/>
  <c r="I136" i="1"/>
  <c r="H97" i="1"/>
  <c r="H48" i="1"/>
  <c r="H266" i="1"/>
  <c r="H210" i="1"/>
  <c r="I188" i="1"/>
  <c r="I18" i="1"/>
  <c r="L18" i="1" s="1"/>
  <c r="H133" i="1"/>
  <c r="H105" i="1"/>
  <c r="I73" i="1"/>
  <c r="H260" i="1"/>
  <c r="I248" i="1"/>
  <c r="I26" i="1"/>
  <c r="L26" i="1" s="1"/>
  <c r="H118" i="1"/>
  <c r="J118" i="1" s="1"/>
  <c r="I99" i="1"/>
  <c r="H6" i="1"/>
  <c r="H65" i="1"/>
  <c r="K65" i="1" s="1"/>
  <c r="H2" i="1"/>
  <c r="H144" i="1"/>
  <c r="K144" i="1" s="1"/>
  <c r="I16" i="1"/>
  <c r="I13" i="1"/>
  <c r="H121" i="1"/>
  <c r="H77" i="1"/>
  <c r="J77" i="1" s="1"/>
  <c r="K293" i="4"/>
  <c r="J288" i="4"/>
  <c r="K227" i="4"/>
  <c r="J227" i="4"/>
  <c r="P227" i="4" s="1"/>
  <c r="M76" i="4"/>
  <c r="L76" i="4"/>
  <c r="L53" i="4"/>
  <c r="M53" i="4"/>
  <c r="J23" i="4"/>
  <c r="K23" i="4"/>
  <c r="K13" i="4"/>
  <c r="J13" i="4"/>
  <c r="P13" i="4" s="1"/>
  <c r="M156" i="4"/>
  <c r="L156" i="4"/>
  <c r="Q156" i="4" s="1"/>
  <c r="L153" i="4"/>
  <c r="Q153" i="4" s="1"/>
  <c r="L191" i="4"/>
  <c r="J130" i="4"/>
  <c r="P130" i="4" s="1"/>
  <c r="K130" i="4"/>
  <c r="M106" i="4"/>
  <c r="L106" i="4"/>
  <c r="J103" i="4"/>
  <c r="K103" i="4"/>
  <c r="L100" i="4"/>
  <c r="M100" i="4"/>
  <c r="J43" i="4"/>
  <c r="K43" i="4"/>
  <c r="K33" i="4"/>
  <c r="J33" i="4"/>
  <c r="Q256" i="4"/>
  <c r="J221" i="4"/>
  <c r="P221" i="4" s="1"/>
  <c r="M115" i="4"/>
  <c r="L115" i="4"/>
  <c r="K36" i="4"/>
  <c r="J36" i="4"/>
  <c r="P36" i="4" s="1"/>
  <c r="J274" i="4"/>
  <c r="K274" i="4"/>
  <c r="L212" i="4"/>
  <c r="Q212" i="4" s="1"/>
  <c r="M209" i="4"/>
  <c r="L209" i="4"/>
  <c r="J141" i="4"/>
  <c r="L138" i="4"/>
  <c r="M138" i="4"/>
  <c r="K292" i="4"/>
  <c r="J176" i="4"/>
  <c r="K176" i="4"/>
  <c r="J99" i="4"/>
  <c r="K99" i="4"/>
  <c r="P99" i="4" s="1"/>
  <c r="L294" i="4"/>
  <c r="M294" i="4"/>
  <c r="M289" i="4"/>
  <c r="L289" i="4"/>
  <c r="J256" i="4"/>
  <c r="J196" i="4"/>
  <c r="P196" i="4" s="1"/>
  <c r="K196" i="4"/>
  <c r="J108" i="4"/>
  <c r="K108" i="4"/>
  <c r="K29" i="4"/>
  <c r="J29" i="4"/>
  <c r="L284" i="4"/>
  <c r="Q284" i="4" s="1"/>
  <c r="M284" i="4"/>
  <c r="M243" i="4"/>
  <c r="L243" i="4"/>
  <c r="K211" i="4"/>
  <c r="J211" i="4"/>
  <c r="P211" i="4" s="1"/>
  <c r="J181" i="4"/>
  <c r="K181" i="4"/>
  <c r="K160" i="4"/>
  <c r="J160" i="4"/>
  <c r="J38" i="4"/>
  <c r="M276" i="4"/>
  <c r="L276" i="4"/>
  <c r="Q276" i="4" s="1"/>
  <c r="M267" i="4"/>
  <c r="L267" i="4"/>
  <c r="J246" i="4"/>
  <c r="K246" i="4"/>
  <c r="K219" i="4"/>
  <c r="J219" i="4"/>
  <c r="P219" i="4" s="1"/>
  <c r="M160" i="4"/>
  <c r="J140" i="4"/>
  <c r="K140" i="4"/>
  <c r="J68" i="4"/>
  <c r="P68" i="4" s="1"/>
  <c r="M252" i="4"/>
  <c r="L252" i="4"/>
  <c r="K236" i="4"/>
  <c r="J186" i="4"/>
  <c r="K186" i="4"/>
  <c r="J143" i="4"/>
  <c r="K143" i="4"/>
  <c r="M113" i="4"/>
  <c r="K89" i="4"/>
  <c r="H298" i="4"/>
  <c r="H282" i="4"/>
  <c r="J282" i="4" s="1"/>
  <c r="H277" i="4"/>
  <c r="H275" i="4"/>
  <c r="I258" i="4"/>
  <c r="L258" i="4" s="1"/>
  <c r="I255" i="4"/>
  <c r="L255" i="4" s="1"/>
  <c r="I250" i="4"/>
  <c r="L250" i="4" s="1"/>
  <c r="H247" i="4"/>
  <c r="I240" i="4"/>
  <c r="H237" i="4"/>
  <c r="M225" i="4"/>
  <c r="Q225" i="4" s="1"/>
  <c r="I223" i="4"/>
  <c r="M223" i="4" s="1"/>
  <c r="I221" i="4"/>
  <c r="I207" i="4"/>
  <c r="M207" i="4" s="1"/>
  <c r="I196" i="4"/>
  <c r="H184" i="4"/>
  <c r="H182" i="4"/>
  <c r="K182" i="4" s="1"/>
  <c r="H168" i="4"/>
  <c r="J168" i="4" s="1"/>
  <c r="H153" i="4"/>
  <c r="L143" i="4"/>
  <c r="Q143" i="4" s="1"/>
  <c r="I140" i="4"/>
  <c r="H138" i="4"/>
  <c r="I130" i="4"/>
  <c r="H123" i="4"/>
  <c r="J123" i="4" s="1"/>
  <c r="H121" i="4"/>
  <c r="H106" i="4"/>
  <c r="J106" i="4" s="1"/>
  <c r="H100" i="4"/>
  <c r="K100" i="4" s="1"/>
  <c r="H94" i="4"/>
  <c r="J94" i="4" s="1"/>
  <c r="I89" i="4"/>
  <c r="L89" i="4" s="1"/>
  <c r="L78" i="4"/>
  <c r="Q78" i="4" s="1"/>
  <c r="J76" i="4"/>
  <c r="P76" i="4" s="1"/>
  <c r="H59" i="4"/>
  <c r="H53" i="4"/>
  <c r="L48" i="4"/>
  <c r="Q48" i="4" s="1"/>
  <c r="I31" i="4"/>
  <c r="M31" i="4" s="1"/>
  <c r="I23" i="4"/>
  <c r="H18" i="4"/>
  <c r="K10" i="4"/>
  <c r="P10" i="4" s="1"/>
  <c r="I8" i="4"/>
  <c r="M8" i="4" s="1"/>
  <c r="I6" i="4"/>
  <c r="M6" i="4" s="1"/>
  <c r="K267" i="4"/>
  <c r="P267" i="4" s="1"/>
  <c r="H265" i="4"/>
  <c r="K265" i="4" s="1"/>
  <c r="H231" i="4"/>
  <c r="H225" i="4"/>
  <c r="H215" i="4"/>
  <c r="J215" i="4" s="1"/>
  <c r="K206" i="4"/>
  <c r="M177" i="4"/>
  <c r="Q177" i="4" s="1"/>
  <c r="H174" i="4"/>
  <c r="L154" i="4"/>
  <c r="Q154" i="4" s="1"/>
  <c r="K113" i="4"/>
  <c r="P113" i="4" s="1"/>
  <c r="I109" i="4"/>
  <c r="L61" i="4"/>
  <c r="Q61" i="4" s="1"/>
  <c r="K57" i="4"/>
  <c r="P57" i="4" s="1"/>
  <c r="H51" i="4"/>
  <c r="K46" i="4"/>
  <c r="P46" i="4" s="1"/>
  <c r="M297" i="4"/>
  <c r="Q297" i="4" s="1"/>
  <c r="Q287" i="4"/>
  <c r="J257" i="4"/>
  <c r="P257" i="4" s="1"/>
  <c r="L222" i="4"/>
  <c r="Q222" i="4" s="1"/>
  <c r="L183" i="4"/>
  <c r="Q183" i="4" s="1"/>
  <c r="M133" i="4"/>
  <c r="Q133" i="4" s="1"/>
  <c r="M118" i="4"/>
  <c r="Q118" i="4" s="1"/>
  <c r="J111" i="4"/>
  <c r="P111" i="4" s="1"/>
  <c r="I291" i="4"/>
  <c r="L291" i="4" s="1"/>
  <c r="L285" i="4"/>
  <c r="Q285" i="4" s="1"/>
  <c r="H284" i="4"/>
  <c r="J284" i="4" s="1"/>
  <c r="J279" i="4"/>
  <c r="P279" i="4" s="1"/>
  <c r="K268" i="4"/>
  <c r="P268" i="4" s="1"/>
  <c r="I263" i="4"/>
  <c r="H260" i="4"/>
  <c r="H252" i="4"/>
  <c r="J210" i="4"/>
  <c r="P210" i="4" s="1"/>
  <c r="H187" i="4"/>
  <c r="H171" i="4"/>
  <c r="K171" i="4" s="1"/>
  <c r="M169" i="4"/>
  <c r="Q169" i="4" s="1"/>
  <c r="H164" i="4"/>
  <c r="K164" i="4" s="1"/>
  <c r="J161" i="4"/>
  <c r="P161" i="4" s="1"/>
  <c r="K150" i="4"/>
  <c r="P150" i="4" s="1"/>
  <c r="L144" i="4"/>
  <c r="Q144" i="4" s="1"/>
  <c r="H136" i="4"/>
  <c r="K127" i="4"/>
  <c r="I117" i="4"/>
  <c r="J79" i="4"/>
  <c r="P79" i="4" s="1"/>
  <c r="K73" i="4"/>
  <c r="P73" i="4" s="1"/>
  <c r="P295" i="4"/>
  <c r="Q188" i="4"/>
  <c r="H300" i="4"/>
  <c r="K300" i="4" s="1"/>
  <c r="H271" i="4"/>
  <c r="I228" i="4"/>
  <c r="L228" i="4" s="1"/>
  <c r="I167" i="4"/>
  <c r="H276" i="4"/>
  <c r="J276" i="4" s="1"/>
  <c r="I245" i="4"/>
  <c r="I235" i="4"/>
  <c r="H214" i="4"/>
  <c r="K214" i="4" s="1"/>
  <c r="I197" i="4"/>
  <c r="I185" i="4"/>
  <c r="H156" i="4"/>
  <c r="H101" i="4"/>
  <c r="K101" i="4" s="1"/>
  <c r="I293" i="4"/>
  <c r="L293" i="4" s="1"/>
  <c r="H285" i="4"/>
  <c r="J285" i="4" s="1"/>
  <c r="I277" i="4"/>
  <c r="I272" i="4"/>
  <c r="H255" i="4"/>
  <c r="J255" i="4" s="1"/>
  <c r="H250" i="4"/>
  <c r="J250" i="4" s="1"/>
  <c r="I238" i="4"/>
  <c r="L238" i="4" s="1"/>
  <c r="I236" i="4"/>
  <c r="I227" i="4"/>
  <c r="M227" i="4" s="1"/>
  <c r="H222" i="4"/>
  <c r="I213" i="4"/>
  <c r="L213" i="4" s="1"/>
  <c r="I208" i="4"/>
  <c r="L208" i="4" s="1"/>
  <c r="H183" i="4"/>
  <c r="I179" i="4"/>
  <c r="I151" i="4"/>
  <c r="I68" i="4"/>
  <c r="I43" i="4"/>
  <c r="I13" i="4"/>
  <c r="H11" i="4"/>
  <c r="H299" i="4"/>
  <c r="K299" i="4" s="1"/>
  <c r="H290" i="4"/>
  <c r="J290" i="4" s="1"/>
  <c r="I274" i="4"/>
  <c r="M256" i="4"/>
  <c r="I246" i="4"/>
  <c r="J242" i="4"/>
  <c r="P242" i="4" s="1"/>
  <c r="I230" i="4"/>
  <c r="I211" i="4"/>
  <c r="M211" i="4" s="1"/>
  <c r="I203" i="4"/>
  <c r="H198" i="4"/>
  <c r="K198" i="4" s="1"/>
  <c r="I186" i="4"/>
  <c r="M176" i="4"/>
  <c r="Q176" i="4" s="1"/>
  <c r="I170" i="4"/>
  <c r="H146" i="4"/>
  <c r="I134" i="4"/>
  <c r="M134" i="4" s="1"/>
  <c r="I128" i="4"/>
  <c r="L128" i="4" s="1"/>
  <c r="I126" i="4"/>
  <c r="I108" i="4"/>
  <c r="I99" i="4"/>
  <c r="H88" i="4"/>
  <c r="I63" i="4"/>
  <c r="I38" i="4"/>
  <c r="L38" i="4" s="1"/>
  <c r="I36" i="4"/>
  <c r="K278" i="4"/>
  <c r="P278" i="4" s="1"/>
  <c r="I242" i="4"/>
  <c r="H189" i="4"/>
  <c r="K189" i="4" s="1"/>
  <c r="K40" i="4"/>
  <c r="P40" i="4" s="1"/>
  <c r="K298" i="4"/>
  <c r="J298" i="4"/>
  <c r="J300" i="4"/>
  <c r="K285" i="4"/>
  <c r="P296" i="4"/>
  <c r="M288" i="4"/>
  <c r="Q288" i="4" s="1"/>
  <c r="M283" i="4"/>
  <c r="Q283" i="4" s="1"/>
  <c r="L270" i="4"/>
  <c r="M270" i="4"/>
  <c r="L265" i="4"/>
  <c r="Q265" i="4" s="1"/>
  <c r="M265" i="4"/>
  <c r="M214" i="4"/>
  <c r="L214" i="4"/>
  <c r="K207" i="4"/>
  <c r="M193" i="4"/>
  <c r="L193" i="4"/>
  <c r="K296" i="4"/>
  <c r="L263" i="4"/>
  <c r="M263" i="4"/>
  <c r="H259" i="4"/>
  <c r="I259" i="4"/>
  <c r="L248" i="4"/>
  <c r="M248" i="4"/>
  <c r="J243" i="4"/>
  <c r="K243" i="4"/>
  <c r="L233" i="4"/>
  <c r="M233" i="4"/>
  <c r="Q289" i="4"/>
  <c r="P287" i="4"/>
  <c r="J283" i="4"/>
  <c r="K283" i="4"/>
  <c r="H280" i="4"/>
  <c r="I280" i="4"/>
  <c r="L275" i="4"/>
  <c r="M275" i="4"/>
  <c r="H273" i="4"/>
  <c r="I273" i="4"/>
  <c r="H254" i="4"/>
  <c r="I254" i="4"/>
  <c r="P246" i="4"/>
  <c r="H199" i="4"/>
  <c r="I199" i="4"/>
  <c r="J185" i="4"/>
  <c r="K185" i="4"/>
  <c r="K177" i="4"/>
  <c r="J177" i="4"/>
  <c r="Q267" i="4"/>
  <c r="J258" i="4"/>
  <c r="K258" i="4"/>
  <c r="J253" i="4"/>
  <c r="K253" i="4"/>
  <c r="L218" i="4"/>
  <c r="M218" i="4"/>
  <c r="H291" i="4"/>
  <c r="H286" i="4"/>
  <c r="M278" i="4"/>
  <c r="Q278" i="4" s="1"/>
  <c r="M247" i="4"/>
  <c r="L247" i="4"/>
  <c r="M204" i="4"/>
  <c r="L204" i="4"/>
  <c r="L301" i="4"/>
  <c r="Q301" i="4" s="1"/>
  <c r="I296" i="4"/>
  <c r="M279" i="4"/>
  <c r="Q279" i="4" s="1"/>
  <c r="K272" i="4"/>
  <c r="M269" i="4"/>
  <c r="H266" i="4"/>
  <c r="I266" i="4"/>
  <c r="L253" i="4"/>
  <c r="M253" i="4"/>
  <c r="K241" i="4"/>
  <c r="J241" i="4"/>
  <c r="K213" i="4"/>
  <c r="J213" i="4"/>
  <c r="J208" i="4"/>
  <c r="P208" i="4" s="1"/>
  <c r="K208" i="4"/>
  <c r="H294" i="4"/>
  <c r="H289" i="4"/>
  <c r="I262" i="4"/>
  <c r="K251" i="4"/>
  <c r="J251" i="4"/>
  <c r="H229" i="4"/>
  <c r="I229" i="4"/>
  <c r="H224" i="4"/>
  <c r="I224" i="4"/>
  <c r="K200" i="4"/>
  <c r="J200" i="4"/>
  <c r="H192" i="4"/>
  <c r="I192" i="4"/>
  <c r="J190" i="4"/>
  <c r="K190" i="4"/>
  <c r="H301" i="4"/>
  <c r="I300" i="4"/>
  <c r="L286" i="4"/>
  <c r="Q286" i="4" s="1"/>
  <c r="M286" i="4"/>
  <c r="L282" i="4"/>
  <c r="Q282" i="4" s="1"/>
  <c r="L268" i="4"/>
  <c r="J265" i="4"/>
  <c r="J228" i="4"/>
  <c r="K228" i="4"/>
  <c r="Q226" i="4"/>
  <c r="J223" i="4"/>
  <c r="K223" i="4"/>
  <c r="K220" i="4"/>
  <c r="J220" i="4"/>
  <c r="I299" i="4"/>
  <c r="I298" i="4"/>
  <c r="K297" i="4"/>
  <c r="P297" i="4" s="1"/>
  <c r="Q281" i="4"/>
  <c r="P263" i="4"/>
  <c r="L261" i="4"/>
  <c r="M261" i="4"/>
  <c r="M257" i="4"/>
  <c r="L257" i="4"/>
  <c r="Q257" i="4" s="1"/>
  <c r="H249" i="4"/>
  <c r="I249" i="4"/>
  <c r="H244" i="4"/>
  <c r="I244" i="4"/>
  <c r="H239" i="4"/>
  <c r="I239" i="4"/>
  <c r="H234" i="4"/>
  <c r="I234" i="4"/>
  <c r="I217" i="4"/>
  <c r="H217" i="4"/>
  <c r="K215" i="4"/>
  <c r="J277" i="4"/>
  <c r="K277" i="4"/>
  <c r="J248" i="4"/>
  <c r="P248" i="4" s="1"/>
  <c r="K248" i="4"/>
  <c r="J238" i="4"/>
  <c r="K238" i="4"/>
  <c r="J233" i="4"/>
  <c r="K233" i="4"/>
  <c r="L223" i="4"/>
  <c r="J197" i="4"/>
  <c r="P197" i="4" s="1"/>
  <c r="J182" i="4"/>
  <c r="H269" i="4"/>
  <c r="H262" i="4"/>
  <c r="H202" i="4"/>
  <c r="I202" i="4"/>
  <c r="J195" i="4"/>
  <c r="K195" i="4"/>
  <c r="K179" i="4"/>
  <c r="J179" i="4"/>
  <c r="I175" i="4"/>
  <c r="H175" i="4"/>
  <c r="L134" i="4"/>
  <c r="I122" i="4"/>
  <c r="H122" i="4"/>
  <c r="I264" i="4"/>
  <c r="L201" i="4"/>
  <c r="M201" i="4"/>
  <c r="I174" i="4"/>
  <c r="I165" i="4"/>
  <c r="H165" i="4"/>
  <c r="I271" i="4"/>
  <c r="K270" i="4"/>
  <c r="P270" i="4" s="1"/>
  <c r="I260" i="4"/>
  <c r="M255" i="4"/>
  <c r="Q255" i="4" s="1"/>
  <c r="I251" i="4"/>
  <c r="I241" i="4"/>
  <c r="I231" i="4"/>
  <c r="M206" i="4"/>
  <c r="Q206" i="4" s="1"/>
  <c r="K201" i="4"/>
  <c r="J201" i="4"/>
  <c r="J194" i="4"/>
  <c r="P194" i="4" s="1"/>
  <c r="M189" i="4"/>
  <c r="I37" i="4"/>
  <c r="H37" i="4"/>
  <c r="K263" i="4"/>
  <c r="H261" i="4"/>
  <c r="K250" i="4"/>
  <c r="K240" i="4"/>
  <c r="P240" i="4" s="1"/>
  <c r="K230" i="4"/>
  <c r="P230" i="4" s="1"/>
  <c r="K218" i="4"/>
  <c r="P218" i="4" s="1"/>
  <c r="M216" i="4"/>
  <c r="Q216" i="4" s="1"/>
  <c r="H204" i="4"/>
  <c r="J198" i="4"/>
  <c r="I194" i="4"/>
  <c r="J173" i="4"/>
  <c r="K173" i="4"/>
  <c r="M171" i="4"/>
  <c r="L171" i="4"/>
  <c r="L123" i="4"/>
  <c r="M123" i="4"/>
  <c r="K255" i="4"/>
  <c r="P255" i="4" s="1"/>
  <c r="K245" i="4"/>
  <c r="P245" i="4" s="1"/>
  <c r="K235" i="4"/>
  <c r="P235" i="4" s="1"/>
  <c r="H212" i="4"/>
  <c r="H209" i="4"/>
  <c r="P206" i="4"/>
  <c r="J180" i="4"/>
  <c r="K180" i="4"/>
  <c r="I164" i="4"/>
  <c r="K109" i="4"/>
  <c r="J109" i="4"/>
  <c r="J205" i="4"/>
  <c r="K205" i="4"/>
  <c r="M184" i="4"/>
  <c r="L184" i="4"/>
  <c r="M178" i="4"/>
  <c r="L178" i="4"/>
  <c r="K168" i="4"/>
  <c r="J135" i="4"/>
  <c r="K135" i="4"/>
  <c r="I220" i="4"/>
  <c r="L198" i="4"/>
  <c r="M198" i="4"/>
  <c r="I190" i="4"/>
  <c r="J163" i="4"/>
  <c r="P163" i="4" s="1"/>
  <c r="K163" i="4"/>
  <c r="M161" i="4"/>
  <c r="L161" i="4"/>
  <c r="H281" i="4"/>
  <c r="L182" i="4"/>
  <c r="M182" i="4"/>
  <c r="P181" i="4"/>
  <c r="H166" i="4"/>
  <c r="I166" i="4"/>
  <c r="P143" i="4"/>
  <c r="M141" i="4"/>
  <c r="L141" i="4"/>
  <c r="Q141" i="4" s="1"/>
  <c r="H102" i="4"/>
  <c r="I102" i="4"/>
  <c r="I80" i="4"/>
  <c r="H80" i="4"/>
  <c r="I132" i="4"/>
  <c r="H132" i="4"/>
  <c r="I215" i="4"/>
  <c r="I205" i="4"/>
  <c r="I195" i="4"/>
  <c r="I180" i="4"/>
  <c r="M168" i="4"/>
  <c r="Q168" i="4" s="1"/>
  <c r="M158" i="4"/>
  <c r="Q158" i="4" s="1"/>
  <c r="K157" i="4"/>
  <c r="P157" i="4" s="1"/>
  <c r="J154" i="4"/>
  <c r="P154" i="4" s="1"/>
  <c r="J151" i="4"/>
  <c r="P151" i="4" s="1"/>
  <c r="M148" i="4"/>
  <c r="Q148" i="4" s="1"/>
  <c r="K147" i="4"/>
  <c r="P147" i="4" s="1"/>
  <c r="J144" i="4"/>
  <c r="P144" i="4" s="1"/>
  <c r="J131" i="4"/>
  <c r="P131" i="4" s="1"/>
  <c r="J126" i="4"/>
  <c r="K126" i="4"/>
  <c r="H125" i="4"/>
  <c r="I125" i="4"/>
  <c r="M96" i="4"/>
  <c r="Q96" i="4" s="1"/>
  <c r="M151" i="4"/>
  <c r="L151" i="4"/>
  <c r="H139" i="4"/>
  <c r="I139" i="4"/>
  <c r="M131" i="4"/>
  <c r="L131" i="4"/>
  <c r="H129" i="4"/>
  <c r="I129" i="4"/>
  <c r="Q120" i="4"/>
  <c r="H119" i="4"/>
  <c r="I119" i="4"/>
  <c r="K117" i="4"/>
  <c r="P117" i="4" s="1"/>
  <c r="K84" i="4"/>
  <c r="J84" i="4"/>
  <c r="H74" i="4"/>
  <c r="I74" i="4"/>
  <c r="I172" i="4"/>
  <c r="H172" i="4"/>
  <c r="I162" i="4"/>
  <c r="H162" i="4"/>
  <c r="J158" i="4"/>
  <c r="K158" i="4"/>
  <c r="J155" i="4"/>
  <c r="K155" i="4"/>
  <c r="J148" i="4"/>
  <c r="K148" i="4"/>
  <c r="J145" i="4"/>
  <c r="K145" i="4"/>
  <c r="M136" i="4"/>
  <c r="L136" i="4"/>
  <c r="M111" i="4"/>
  <c r="L111" i="4"/>
  <c r="M81" i="4"/>
  <c r="L81" i="4"/>
  <c r="K59" i="4"/>
  <c r="J59" i="4"/>
  <c r="I187" i="4"/>
  <c r="H178" i="4"/>
  <c r="M173" i="4"/>
  <c r="Q173" i="4" s="1"/>
  <c r="M163" i="4"/>
  <c r="Q163" i="4" s="1"/>
  <c r="I135" i="4"/>
  <c r="M128" i="4"/>
  <c r="Q128" i="4" s="1"/>
  <c r="H104" i="4"/>
  <c r="I104" i="4"/>
  <c r="J81" i="4"/>
  <c r="K81" i="4"/>
  <c r="K191" i="4"/>
  <c r="P191" i="4" s="1"/>
  <c r="H167" i="4"/>
  <c r="I142" i="4"/>
  <c r="H142" i="4"/>
  <c r="P127" i="4"/>
  <c r="Q115" i="4"/>
  <c r="H114" i="4"/>
  <c r="I114" i="4"/>
  <c r="I67" i="4"/>
  <c r="H67" i="4"/>
  <c r="I210" i="4"/>
  <c r="I200" i="4"/>
  <c r="H188" i="4"/>
  <c r="H169" i="4"/>
  <c r="H159" i="4"/>
  <c r="I155" i="4"/>
  <c r="I152" i="4"/>
  <c r="H152" i="4"/>
  <c r="H149" i="4"/>
  <c r="I149" i="4"/>
  <c r="I145" i="4"/>
  <c r="Q138" i="4"/>
  <c r="J128" i="4"/>
  <c r="K128" i="4"/>
  <c r="L109" i="4"/>
  <c r="M109" i="4"/>
  <c r="H91" i="4"/>
  <c r="I91" i="4"/>
  <c r="J138" i="4"/>
  <c r="K138" i="4"/>
  <c r="J133" i="4"/>
  <c r="K133" i="4"/>
  <c r="H124" i="4"/>
  <c r="I124" i="4"/>
  <c r="J118" i="4"/>
  <c r="K118" i="4"/>
  <c r="K112" i="4"/>
  <c r="P112" i="4" s="1"/>
  <c r="K95" i="4"/>
  <c r="J95" i="4"/>
  <c r="J83" i="4"/>
  <c r="K83" i="4"/>
  <c r="I77" i="4"/>
  <c r="H77" i="4"/>
  <c r="L70" i="4"/>
  <c r="M70" i="4"/>
  <c r="L95" i="4"/>
  <c r="M95" i="4"/>
  <c r="L84" i="4"/>
  <c r="M84" i="4"/>
  <c r="L59" i="4"/>
  <c r="M59" i="4"/>
  <c r="I116" i="4"/>
  <c r="K106" i="4"/>
  <c r="P106" i="4" s="1"/>
  <c r="H92" i="4"/>
  <c r="I92" i="4"/>
  <c r="I87" i="4"/>
  <c r="H87" i="4"/>
  <c r="I72" i="4"/>
  <c r="H72" i="4"/>
  <c r="M33" i="4"/>
  <c r="L33" i="4"/>
  <c r="I112" i="4"/>
  <c r="L86" i="4"/>
  <c r="Q86" i="4" s="1"/>
  <c r="K49" i="4"/>
  <c r="J49" i="4"/>
  <c r="K31" i="4"/>
  <c r="J31" i="4"/>
  <c r="H110" i="4"/>
  <c r="I110" i="4"/>
  <c r="J107" i="4"/>
  <c r="K107" i="4"/>
  <c r="H96" i="4"/>
  <c r="J86" i="4"/>
  <c r="P86" i="4" s="1"/>
  <c r="H75" i="4"/>
  <c r="I75" i="4"/>
  <c r="K71" i="4"/>
  <c r="P71" i="4" s="1"/>
  <c r="H16" i="4"/>
  <c r="I16" i="4"/>
  <c r="J101" i="4"/>
  <c r="P101" i="4" s="1"/>
  <c r="L90" i="4"/>
  <c r="M90" i="4"/>
  <c r="H66" i="4"/>
  <c r="I66" i="4"/>
  <c r="I157" i="4"/>
  <c r="I147" i="4"/>
  <c r="I137" i="4"/>
  <c r="I127" i="4"/>
  <c r="I101" i="4"/>
  <c r="H97" i="4"/>
  <c r="I97" i="4"/>
  <c r="K90" i="4"/>
  <c r="J90" i="4"/>
  <c r="H85" i="4"/>
  <c r="I85" i="4"/>
  <c r="I83" i="4"/>
  <c r="L69" i="4"/>
  <c r="M69" i="4"/>
  <c r="L58" i="4"/>
  <c r="M58" i="4"/>
  <c r="M56" i="4"/>
  <c r="L56" i="4"/>
  <c r="K54" i="4"/>
  <c r="J54" i="4"/>
  <c r="H115" i="4"/>
  <c r="I107" i="4"/>
  <c r="I98" i="4"/>
  <c r="H98" i="4"/>
  <c r="I82" i="4"/>
  <c r="H82" i="4"/>
  <c r="J56" i="4"/>
  <c r="K56" i="4"/>
  <c r="I54" i="4"/>
  <c r="I42" i="4"/>
  <c r="H42" i="4"/>
  <c r="H120" i="4"/>
  <c r="H105" i="4"/>
  <c r="I105" i="4"/>
  <c r="K93" i="4"/>
  <c r="P93" i="4" s="1"/>
  <c r="I52" i="4"/>
  <c r="H52" i="4"/>
  <c r="J32" i="4"/>
  <c r="K32" i="4"/>
  <c r="J27" i="4"/>
  <c r="K27" i="4"/>
  <c r="K24" i="4"/>
  <c r="J24" i="4"/>
  <c r="I12" i="4"/>
  <c r="H12" i="4"/>
  <c r="H69" i="4"/>
  <c r="K63" i="4"/>
  <c r="P63" i="4" s="1"/>
  <c r="H55" i="4"/>
  <c r="I55" i="4"/>
  <c r="I49" i="4"/>
  <c r="J34" i="4"/>
  <c r="P34" i="4" s="1"/>
  <c r="J22" i="4"/>
  <c r="K22" i="4"/>
  <c r="M65" i="4"/>
  <c r="Q65" i="4" s="1"/>
  <c r="J64" i="4"/>
  <c r="P64" i="4" s="1"/>
  <c r="I39" i="4"/>
  <c r="H39" i="4"/>
  <c r="J28" i="4"/>
  <c r="K28" i="4"/>
  <c r="H20" i="4"/>
  <c r="K11" i="4"/>
  <c r="J11" i="4"/>
  <c r="I71" i="4"/>
  <c r="L64" i="4"/>
  <c r="M64" i="4"/>
  <c r="M51" i="4"/>
  <c r="L51" i="4"/>
  <c r="Q51" i="4" s="1"/>
  <c r="H50" i="4"/>
  <c r="I50" i="4"/>
  <c r="J15" i="4"/>
  <c r="H60" i="4"/>
  <c r="I60" i="4"/>
  <c r="M46" i="4"/>
  <c r="L46" i="4"/>
  <c r="H44" i="4"/>
  <c r="I44" i="4"/>
  <c r="H61" i="4"/>
  <c r="J53" i="4"/>
  <c r="K53" i="4"/>
  <c r="H45" i="4"/>
  <c r="I45" i="4"/>
  <c r="H41" i="4"/>
  <c r="I41" i="4"/>
  <c r="K26" i="4"/>
  <c r="J26" i="4"/>
  <c r="I21" i="4"/>
  <c r="H21" i="4"/>
  <c r="I93" i="4"/>
  <c r="I19" i="4"/>
  <c r="H19" i="4"/>
  <c r="I17" i="4"/>
  <c r="H17" i="4"/>
  <c r="I14" i="4"/>
  <c r="H14" i="4"/>
  <c r="L9" i="4"/>
  <c r="M9" i="4"/>
  <c r="H25" i="4"/>
  <c r="I24" i="4"/>
  <c r="I22" i="4"/>
  <c r="I57" i="4"/>
  <c r="H30" i="4"/>
  <c r="I29" i="4"/>
  <c r="I27" i="4"/>
  <c r="K8" i="4"/>
  <c r="P8" i="4" s="1"/>
  <c r="P3" i="4"/>
  <c r="I62" i="4"/>
  <c r="I47" i="4"/>
  <c r="H35" i="4"/>
  <c r="I34" i="4"/>
  <c r="I32" i="4"/>
  <c r="L18" i="4"/>
  <c r="Q18" i="4" s="1"/>
  <c r="L11" i="4"/>
  <c r="Q11" i="4" s="1"/>
  <c r="J4" i="4"/>
  <c r="P4" i="4" s="1"/>
  <c r="J7" i="4"/>
  <c r="K7" i="4"/>
  <c r="P23" i="4"/>
  <c r="H65" i="4"/>
  <c r="H5" i="4"/>
  <c r="I4" i="4"/>
  <c r="I40" i="4"/>
  <c r="I35" i="4"/>
  <c r="I30" i="4"/>
  <c r="I25" i="4"/>
  <c r="I20" i="4"/>
  <c r="I15" i="4"/>
  <c r="I10" i="4"/>
  <c r="I5" i="4"/>
  <c r="K2" i="4"/>
  <c r="J2" i="4"/>
  <c r="I2" i="4"/>
  <c r="I299" i="3"/>
  <c r="L299" i="3" s="1"/>
  <c r="H289" i="3"/>
  <c r="K289" i="3" s="1"/>
  <c r="H279" i="3"/>
  <c r="K279" i="3" s="1"/>
  <c r="H244" i="3"/>
  <c r="H149" i="3"/>
  <c r="K149" i="3" s="1"/>
  <c r="H113" i="3"/>
  <c r="H90" i="3"/>
  <c r="K90" i="3" s="1"/>
  <c r="H77" i="3"/>
  <c r="K77" i="3" s="1"/>
  <c r="I268" i="3"/>
  <c r="M268" i="3" s="1"/>
  <c r="I262" i="3"/>
  <c r="L262" i="3" s="1"/>
  <c r="I217" i="3"/>
  <c r="L217" i="3" s="1"/>
  <c r="I162" i="3"/>
  <c r="L162" i="3" s="1"/>
  <c r="H152" i="3"/>
  <c r="K152" i="3" s="1"/>
  <c r="I79" i="3"/>
  <c r="M79" i="3" s="1"/>
  <c r="H60" i="3"/>
  <c r="H41" i="3"/>
  <c r="H18" i="3"/>
  <c r="K18" i="3" s="1"/>
  <c r="H8" i="3"/>
  <c r="H298" i="3"/>
  <c r="H243" i="3"/>
  <c r="J243" i="3" s="1"/>
  <c r="H178" i="3"/>
  <c r="I148" i="3"/>
  <c r="H145" i="3"/>
  <c r="K145" i="3" s="1"/>
  <c r="I142" i="3"/>
  <c r="H277" i="3"/>
  <c r="J277" i="3" s="1"/>
  <c r="H252" i="3"/>
  <c r="J252" i="3" s="1"/>
  <c r="I242" i="3"/>
  <c r="L242" i="3" s="1"/>
  <c r="I177" i="3"/>
  <c r="M177" i="3" s="1"/>
  <c r="I157" i="3"/>
  <c r="L157" i="3" s="1"/>
  <c r="I131" i="3"/>
  <c r="M131" i="3" s="1"/>
  <c r="I36" i="3"/>
  <c r="M36" i="3" s="1"/>
  <c r="H238" i="3"/>
  <c r="H195" i="3"/>
  <c r="K195" i="3" s="1"/>
  <c r="H189" i="3"/>
  <c r="H137" i="3"/>
  <c r="H276" i="3"/>
  <c r="H203" i="3"/>
  <c r="J203" i="3" s="1"/>
  <c r="I69" i="3"/>
  <c r="M69" i="3" s="1"/>
  <c r="H53" i="3"/>
  <c r="K53" i="3" s="1"/>
  <c r="H40" i="3"/>
  <c r="H34" i="3"/>
  <c r="H43" i="3"/>
  <c r="I232" i="3"/>
  <c r="H222" i="3"/>
  <c r="J222" i="3" s="1"/>
  <c r="I219" i="3"/>
  <c r="L219" i="3" s="1"/>
  <c r="H184" i="3"/>
  <c r="J184" i="3" s="1"/>
  <c r="H168" i="3"/>
  <c r="I295" i="3"/>
  <c r="M295" i="3" s="1"/>
  <c r="H288" i="3"/>
  <c r="K288" i="3" s="1"/>
  <c r="H285" i="3"/>
  <c r="H263" i="3"/>
  <c r="J263" i="3" s="1"/>
  <c r="I235" i="3"/>
  <c r="M235" i="3" s="1"/>
  <c r="H193" i="3"/>
  <c r="H161" i="3"/>
  <c r="H157" i="3"/>
  <c r="J157" i="3" s="1"/>
  <c r="H94" i="3"/>
  <c r="J94" i="3" s="1"/>
  <c r="I271" i="3"/>
  <c r="L271" i="3" s="1"/>
  <c r="H142" i="3"/>
  <c r="J142" i="3" s="1"/>
  <c r="H139" i="3"/>
  <c r="K139" i="3" s="1"/>
  <c r="H103" i="3"/>
  <c r="J103" i="3" s="1"/>
  <c r="H74" i="3"/>
  <c r="H33" i="3"/>
  <c r="J33" i="3" s="1"/>
  <c r="I170" i="3"/>
  <c r="I284" i="3"/>
  <c r="L284" i="3" s="1"/>
  <c r="H253" i="3"/>
  <c r="J253" i="3" s="1"/>
  <c r="I237" i="3"/>
  <c r="I214" i="3"/>
  <c r="I201" i="3"/>
  <c r="I192" i="3"/>
  <c r="H141" i="3"/>
  <c r="I118" i="3"/>
  <c r="I96" i="3"/>
  <c r="H32" i="3"/>
  <c r="K32" i="3" s="1"/>
  <c r="I101" i="3"/>
  <c r="L101" i="3" s="1"/>
  <c r="I293" i="3"/>
  <c r="M293" i="3" s="1"/>
  <c r="H255" i="3"/>
  <c r="I246" i="3"/>
  <c r="L246" i="3" s="1"/>
  <c r="I223" i="3"/>
  <c r="M223" i="3" s="1"/>
  <c r="I210" i="3"/>
  <c r="M210" i="3" s="1"/>
  <c r="I207" i="3"/>
  <c r="H159" i="3"/>
  <c r="H144" i="3"/>
  <c r="J144" i="3" s="1"/>
  <c r="H134" i="3"/>
  <c r="J134" i="3" s="1"/>
  <c r="I127" i="3"/>
  <c r="L127" i="3" s="1"/>
  <c r="I124" i="3"/>
  <c r="M124" i="3" s="1"/>
  <c r="I85" i="3"/>
  <c r="H50" i="3"/>
  <c r="I24" i="3"/>
  <c r="J275" i="3"/>
  <c r="K275" i="3"/>
  <c r="I275" i="3"/>
  <c r="M275" i="3" s="1"/>
  <c r="I247" i="3"/>
  <c r="H232" i="3"/>
  <c r="I226" i="3"/>
  <c r="M226" i="3" s="1"/>
  <c r="H208" i="3"/>
  <c r="K208" i="3" s="1"/>
  <c r="H181" i="3"/>
  <c r="J181" i="3" s="1"/>
  <c r="I112" i="3"/>
  <c r="M112" i="3" s="1"/>
  <c r="H81" i="3"/>
  <c r="J81" i="3" s="1"/>
  <c r="I33" i="3"/>
  <c r="M33" i="3" s="1"/>
  <c r="H21" i="3"/>
  <c r="I8" i="3"/>
  <c r="M8" i="3" s="1"/>
  <c r="H295" i="3"/>
  <c r="J295" i="3" s="1"/>
  <c r="K277" i="3"/>
  <c r="P277" i="3" s="1"/>
  <c r="I252" i="3"/>
  <c r="L252" i="3" s="1"/>
  <c r="I238" i="3"/>
  <c r="M238" i="3" s="1"/>
  <c r="I222" i="3"/>
  <c r="I105" i="3"/>
  <c r="M105" i="3" s="1"/>
  <c r="H36" i="3"/>
  <c r="J36" i="3" s="1"/>
  <c r="H246" i="3"/>
  <c r="K246" i="3" s="1"/>
  <c r="H301" i="3"/>
  <c r="H292" i="3"/>
  <c r="H272" i="3"/>
  <c r="K272" i="3" s="1"/>
  <c r="H269" i="3"/>
  <c r="K269" i="3" s="1"/>
  <c r="H266" i="3"/>
  <c r="K266" i="3" s="1"/>
  <c r="H261" i="3"/>
  <c r="I255" i="3"/>
  <c r="H249" i="3"/>
  <c r="J249" i="3" s="1"/>
  <c r="H234" i="3"/>
  <c r="J234" i="3" s="1"/>
  <c r="H225" i="3"/>
  <c r="J225" i="3" s="1"/>
  <c r="H213" i="3"/>
  <c r="K213" i="3" s="1"/>
  <c r="I168" i="3"/>
  <c r="M168" i="3" s="1"/>
  <c r="H165" i="3"/>
  <c r="K165" i="3" s="1"/>
  <c r="I130" i="3"/>
  <c r="I123" i="3"/>
  <c r="L123" i="3" s="1"/>
  <c r="H114" i="3"/>
  <c r="H100" i="3"/>
  <c r="J100" i="3" s="1"/>
  <c r="I74" i="3"/>
  <c r="L74" i="3" s="1"/>
  <c r="H69" i="3"/>
  <c r="K69" i="3" s="1"/>
  <c r="I66" i="3"/>
  <c r="I63" i="3"/>
  <c r="H57" i="3"/>
  <c r="K57" i="3" s="1"/>
  <c r="I53" i="3"/>
  <c r="L53" i="3" s="1"/>
  <c r="H51" i="3"/>
  <c r="H44" i="3"/>
  <c r="H4" i="3"/>
  <c r="H216" i="3"/>
  <c r="H147" i="3"/>
  <c r="J147" i="3" s="1"/>
  <c r="I117" i="3"/>
  <c r="L117" i="3" s="1"/>
  <c r="H80" i="3"/>
  <c r="I23" i="3"/>
  <c r="L3" i="3"/>
  <c r="Q3" i="3" s="1"/>
  <c r="H291" i="3"/>
  <c r="K291" i="3" s="1"/>
  <c r="I257" i="3"/>
  <c r="L257" i="3" s="1"/>
  <c r="H231" i="3"/>
  <c r="H167" i="3"/>
  <c r="J167" i="3" s="1"/>
  <c r="H164" i="3"/>
  <c r="J164" i="3" s="1"/>
  <c r="I155" i="3"/>
  <c r="L155" i="3" s="1"/>
  <c r="I138" i="3"/>
  <c r="M138" i="3" s="1"/>
  <c r="H71" i="3"/>
  <c r="H56" i="3"/>
  <c r="H13" i="3"/>
  <c r="J13" i="3" s="1"/>
  <c r="I300" i="3"/>
  <c r="M300" i="3" s="1"/>
  <c r="I297" i="3"/>
  <c r="I294" i="3"/>
  <c r="L294" i="3" s="1"/>
  <c r="H274" i="3"/>
  <c r="H265" i="3"/>
  <c r="J265" i="3" s="1"/>
  <c r="I224" i="3"/>
  <c r="L224" i="3" s="1"/>
  <c r="I154" i="3"/>
  <c r="L154" i="3" s="1"/>
  <c r="I137" i="3"/>
  <c r="L137" i="3" s="1"/>
  <c r="I135" i="3"/>
  <c r="L135" i="3" s="1"/>
  <c r="H107" i="3"/>
  <c r="J107" i="3" s="1"/>
  <c r="I89" i="3"/>
  <c r="L89" i="3" s="1"/>
  <c r="I59" i="3"/>
  <c r="H31" i="3"/>
  <c r="J31" i="3" s="1"/>
  <c r="I28" i="3"/>
  <c r="L28" i="3" s="1"/>
  <c r="H22" i="3"/>
  <c r="J22" i="3" s="1"/>
  <c r="I6" i="3"/>
  <c r="H284" i="3"/>
  <c r="J284" i="3" s="1"/>
  <c r="M264" i="3"/>
  <c r="Q264" i="3" s="1"/>
  <c r="H251" i="3"/>
  <c r="K251" i="3" s="1"/>
  <c r="I245" i="3"/>
  <c r="M245" i="3" s="1"/>
  <c r="I239" i="3"/>
  <c r="H236" i="3"/>
  <c r="J236" i="3" s="1"/>
  <c r="I211" i="3"/>
  <c r="H202" i="3"/>
  <c r="J202" i="3" s="1"/>
  <c r="I152" i="3"/>
  <c r="L152" i="3" s="1"/>
  <c r="I134" i="3"/>
  <c r="L134" i="3" s="1"/>
  <c r="I116" i="3"/>
  <c r="M116" i="3" s="1"/>
  <c r="I113" i="3"/>
  <c r="H110" i="3"/>
  <c r="J110" i="3" s="1"/>
  <c r="K103" i="3"/>
  <c r="P103" i="3" s="1"/>
  <c r="H46" i="3"/>
  <c r="J46" i="3" s="1"/>
  <c r="I34" i="3"/>
  <c r="H296" i="3"/>
  <c r="J296" i="3" s="1"/>
  <c r="H287" i="3"/>
  <c r="H281" i="3"/>
  <c r="K281" i="3" s="1"/>
  <c r="I259" i="3"/>
  <c r="M259" i="3" s="1"/>
  <c r="H256" i="3"/>
  <c r="J256" i="3" s="1"/>
  <c r="I221" i="3"/>
  <c r="M221" i="3" s="1"/>
  <c r="H199" i="3"/>
  <c r="J199" i="3" s="1"/>
  <c r="H188" i="3"/>
  <c r="K188" i="3" s="1"/>
  <c r="I184" i="3"/>
  <c r="M184" i="3" s="1"/>
  <c r="H172" i="3"/>
  <c r="J172" i="3" s="1"/>
  <c r="I169" i="3"/>
  <c r="M169" i="3" s="1"/>
  <c r="H140" i="3"/>
  <c r="K140" i="3" s="1"/>
  <c r="H128" i="3"/>
  <c r="K128" i="3" s="1"/>
  <c r="I122" i="3"/>
  <c r="L122" i="3" s="1"/>
  <c r="I95" i="3"/>
  <c r="L95" i="3" s="1"/>
  <c r="H76" i="3"/>
  <c r="K76" i="3" s="1"/>
  <c r="H64" i="3"/>
  <c r="H61" i="3"/>
  <c r="J61" i="3" s="1"/>
  <c r="I49" i="3"/>
  <c r="L49" i="3" s="1"/>
  <c r="L214" i="3"/>
  <c r="M214" i="3"/>
  <c r="K178" i="3"/>
  <c r="J178" i="3"/>
  <c r="J18" i="3"/>
  <c r="L241" i="3"/>
  <c r="M241" i="3"/>
  <c r="K229" i="3"/>
  <c r="J229" i="3"/>
  <c r="K184" i="3"/>
  <c r="L124" i="3"/>
  <c r="L118" i="3"/>
  <c r="M118" i="3"/>
  <c r="K94" i="3"/>
  <c r="L177" i="3"/>
  <c r="J285" i="3"/>
  <c r="K285" i="3"/>
  <c r="L207" i="3"/>
  <c r="M207" i="3"/>
  <c r="L13" i="3"/>
  <c r="M13" i="3"/>
  <c r="K167" i="3"/>
  <c r="P167" i="3" s="1"/>
  <c r="K265" i="3"/>
  <c r="K31" i="3"/>
  <c r="M28" i="3"/>
  <c r="H278" i="3"/>
  <c r="K278" i="3" s="1"/>
  <c r="I265" i="3"/>
  <c r="I251" i="3"/>
  <c r="H241" i="3"/>
  <c r="J241" i="3" s="1"/>
  <c r="H177" i="3"/>
  <c r="H162" i="3"/>
  <c r="H155" i="3"/>
  <c r="H138" i="3"/>
  <c r="H124" i="3"/>
  <c r="H118" i="3"/>
  <c r="K118" i="3" s="1"/>
  <c r="H116" i="3"/>
  <c r="H95" i="3"/>
  <c r="J95" i="3" s="1"/>
  <c r="H89" i="3"/>
  <c r="I80" i="3"/>
  <c r="L80" i="3" s="1"/>
  <c r="I73" i="3"/>
  <c r="M73" i="3" s="1"/>
  <c r="H66" i="3"/>
  <c r="K66" i="3" s="1"/>
  <c r="H59" i="3"/>
  <c r="H54" i="3"/>
  <c r="H49" i="3"/>
  <c r="K28" i="3"/>
  <c r="H6" i="3"/>
  <c r="H2" i="3"/>
  <c r="K2" i="3" s="1"/>
  <c r="I298" i="3"/>
  <c r="M298" i="3" s="1"/>
  <c r="I291" i="3"/>
  <c r="I283" i="3"/>
  <c r="M283" i="3" s="1"/>
  <c r="M271" i="3"/>
  <c r="Q271" i="3" s="1"/>
  <c r="I261" i="3"/>
  <c r="I249" i="3"/>
  <c r="I236" i="3"/>
  <c r="L236" i="3" s="1"/>
  <c r="H235" i="3"/>
  <c r="I231" i="3"/>
  <c r="I188" i="3"/>
  <c r="I183" i="3"/>
  <c r="L183" i="3" s="1"/>
  <c r="I178" i="3"/>
  <c r="H171" i="3"/>
  <c r="J171" i="3" s="1"/>
  <c r="I164" i="3"/>
  <c r="H160" i="3"/>
  <c r="K160" i="3" s="1"/>
  <c r="H126" i="3"/>
  <c r="I100" i="3"/>
  <c r="I56" i="3"/>
  <c r="M56" i="3" s="1"/>
  <c r="I46" i="3"/>
  <c r="I39" i="3"/>
  <c r="I26" i="3"/>
  <c r="L26" i="3" s="1"/>
  <c r="J23" i="3"/>
  <c r="P23" i="3" s="1"/>
  <c r="I18" i="3"/>
  <c r="L275" i="3"/>
  <c r="Q275" i="3" s="1"/>
  <c r="H245" i="3"/>
  <c r="L238" i="3"/>
  <c r="Q238" i="3" s="1"/>
  <c r="H219" i="3"/>
  <c r="I140" i="3"/>
  <c r="M140" i="3" s="1"/>
  <c r="H135" i="3"/>
  <c r="J111" i="3"/>
  <c r="P111" i="3" s="1"/>
  <c r="H104" i="3"/>
  <c r="J104" i="3" s="1"/>
  <c r="H86" i="3"/>
  <c r="I83" i="3"/>
  <c r="M83" i="3" s="1"/>
  <c r="L36" i="3"/>
  <c r="Q36" i="3" s="1"/>
  <c r="J19" i="3"/>
  <c r="P19" i="3" s="1"/>
  <c r="H300" i="3"/>
  <c r="H286" i="3"/>
  <c r="K286" i="3" s="1"/>
  <c r="H282" i="3"/>
  <c r="J282" i="3" s="1"/>
  <c r="I274" i="3"/>
  <c r="H267" i="3"/>
  <c r="H248" i="3"/>
  <c r="J248" i="3" s="1"/>
  <c r="I229" i="3"/>
  <c r="L229" i="3" s="1"/>
  <c r="K222" i="3"/>
  <c r="P222" i="3" s="1"/>
  <c r="H212" i="3"/>
  <c r="J212" i="3" s="1"/>
  <c r="H204" i="3"/>
  <c r="K204" i="3" s="1"/>
  <c r="I200" i="3"/>
  <c r="I197" i="3"/>
  <c r="H150" i="3"/>
  <c r="K150" i="3" s="1"/>
  <c r="I145" i="3"/>
  <c r="M145" i="3" s="1"/>
  <c r="I125" i="3"/>
  <c r="L125" i="3" s="1"/>
  <c r="H122" i="3"/>
  <c r="H117" i="3"/>
  <c r="I21" i="3"/>
  <c r="H209" i="3"/>
  <c r="I173" i="3"/>
  <c r="M173" i="3" s="1"/>
  <c r="I159" i="3"/>
  <c r="I77" i="3"/>
  <c r="L77" i="3" s="1"/>
  <c r="I281" i="3"/>
  <c r="I273" i="3"/>
  <c r="M273" i="3" s="1"/>
  <c r="H264" i="3"/>
  <c r="J264" i="3" s="1"/>
  <c r="I258" i="3"/>
  <c r="H239" i="3"/>
  <c r="J239" i="3" s="1"/>
  <c r="I234" i="3"/>
  <c r="J213" i="3"/>
  <c r="P213" i="3" s="1"/>
  <c r="I203" i="3"/>
  <c r="H170" i="3"/>
  <c r="I158" i="3"/>
  <c r="M158" i="3" s="1"/>
  <c r="H131" i="3"/>
  <c r="I114" i="3"/>
  <c r="L114" i="3" s="1"/>
  <c r="L112" i="3"/>
  <c r="Q112" i="3" s="1"/>
  <c r="I110" i="3"/>
  <c r="M110" i="3" s="1"/>
  <c r="I103" i="3"/>
  <c r="I285" i="3"/>
  <c r="I244" i="3"/>
  <c r="I213" i="3"/>
  <c r="M213" i="3" s="1"/>
  <c r="I167" i="3"/>
  <c r="L167" i="3" s="1"/>
  <c r="I149" i="3"/>
  <c r="M149" i="3" s="1"/>
  <c r="I128" i="3"/>
  <c r="M128" i="3" s="1"/>
  <c r="H112" i="3"/>
  <c r="J112" i="3" s="1"/>
  <c r="I107" i="3"/>
  <c r="L107" i="3" s="1"/>
  <c r="H96" i="3"/>
  <c r="K96" i="3" s="1"/>
  <c r="I94" i="3"/>
  <c r="I31" i="3"/>
  <c r="H294" i="3"/>
  <c r="J294" i="3" s="1"/>
  <c r="H259" i="3"/>
  <c r="J259" i="3" s="1"/>
  <c r="I254" i="3"/>
  <c r="H215" i="3"/>
  <c r="H198" i="3"/>
  <c r="K198" i="3" s="1"/>
  <c r="H148" i="3"/>
  <c r="K148" i="3" s="1"/>
  <c r="I139" i="3"/>
  <c r="M139" i="3" s="1"/>
  <c r="I87" i="3"/>
  <c r="I47" i="3"/>
  <c r="J298" i="3"/>
  <c r="K298" i="3"/>
  <c r="L226" i="3"/>
  <c r="K301" i="3"/>
  <c r="J301" i="3"/>
  <c r="K296" i="3"/>
  <c r="J292" i="3"/>
  <c r="K292" i="3"/>
  <c r="J297" i="3"/>
  <c r="P297" i="3" s="1"/>
  <c r="J289" i="3"/>
  <c r="P289" i="3" s="1"/>
  <c r="J279" i="3"/>
  <c r="P279" i="3" s="1"/>
  <c r="J268" i="3"/>
  <c r="P268" i="3" s="1"/>
  <c r="H226" i="3"/>
  <c r="M217" i="3"/>
  <c r="Q217" i="3" s="1"/>
  <c r="I215" i="3"/>
  <c r="I206" i="3"/>
  <c r="H206" i="3"/>
  <c r="I191" i="3"/>
  <c r="H191" i="3"/>
  <c r="I180" i="3"/>
  <c r="H180" i="3"/>
  <c r="K216" i="3"/>
  <c r="J216" i="3"/>
  <c r="L184" i="3"/>
  <c r="H91" i="3"/>
  <c r="I91" i="3"/>
  <c r="H290" i="3"/>
  <c r="I290" i="3"/>
  <c r="H280" i="3"/>
  <c r="I280" i="3"/>
  <c r="H270" i="3"/>
  <c r="I270" i="3"/>
  <c r="K141" i="3"/>
  <c r="J141" i="3"/>
  <c r="K100" i="3"/>
  <c r="I301" i="3"/>
  <c r="I296" i="3"/>
  <c r="I287" i="3"/>
  <c r="I286" i="3"/>
  <c r="I277" i="3"/>
  <c r="I276" i="3"/>
  <c r="I267" i="3"/>
  <c r="I266" i="3"/>
  <c r="M257" i="3"/>
  <c r="Q257" i="3" s="1"/>
  <c r="K252" i="3"/>
  <c r="P252" i="3" s="1"/>
  <c r="K242" i="3"/>
  <c r="P242" i="3" s="1"/>
  <c r="K173" i="3"/>
  <c r="J173" i="3"/>
  <c r="I289" i="3"/>
  <c r="I279" i="3"/>
  <c r="I269" i="3"/>
  <c r="K258" i="3"/>
  <c r="P258" i="3" s="1"/>
  <c r="M256" i="3"/>
  <c r="Q256" i="3" s="1"/>
  <c r="K254" i="3"/>
  <c r="P254" i="3" s="1"/>
  <c r="K249" i="3"/>
  <c r="P249" i="3" s="1"/>
  <c r="L232" i="3"/>
  <c r="M232" i="3"/>
  <c r="H228" i="3"/>
  <c r="I228" i="3"/>
  <c r="H227" i="3"/>
  <c r="I205" i="3"/>
  <c r="H205" i="3"/>
  <c r="L202" i="3"/>
  <c r="M202" i="3"/>
  <c r="I190" i="3"/>
  <c r="H190" i="3"/>
  <c r="M150" i="3"/>
  <c r="L150" i="3"/>
  <c r="M299" i="3"/>
  <c r="Q299" i="3" s="1"/>
  <c r="L293" i="3"/>
  <c r="Q293" i="3" s="1"/>
  <c r="K263" i="3"/>
  <c r="P263" i="3" s="1"/>
  <c r="K243" i="3"/>
  <c r="P243" i="3" s="1"/>
  <c r="M242" i="3"/>
  <c r="K233" i="3"/>
  <c r="P233" i="3" s="1"/>
  <c r="K231" i="3"/>
  <c r="J231" i="3"/>
  <c r="L222" i="3"/>
  <c r="M222" i="3"/>
  <c r="H218" i="3"/>
  <c r="I218" i="3"/>
  <c r="H217" i="3"/>
  <c r="K202" i="3"/>
  <c r="M170" i="3"/>
  <c r="L170" i="3"/>
  <c r="K261" i="3"/>
  <c r="J261" i="3"/>
  <c r="K236" i="3"/>
  <c r="H230" i="3"/>
  <c r="I230" i="3"/>
  <c r="K221" i="3"/>
  <c r="K212" i="3"/>
  <c r="K181" i="3"/>
  <c r="J159" i="3"/>
  <c r="K159" i="3"/>
  <c r="H293" i="3"/>
  <c r="I292" i="3"/>
  <c r="H283" i="3"/>
  <c r="I282" i="3"/>
  <c r="J281" i="3"/>
  <c r="P281" i="3" s="1"/>
  <c r="H273" i="3"/>
  <c r="I272" i="3"/>
  <c r="J271" i="3"/>
  <c r="P271" i="3" s="1"/>
  <c r="H223" i="3"/>
  <c r="H220" i="3"/>
  <c r="I220" i="3"/>
  <c r="I204" i="3"/>
  <c r="K193" i="3"/>
  <c r="J193" i="3"/>
  <c r="J189" i="3"/>
  <c r="K189" i="3"/>
  <c r="K183" i="3"/>
  <c r="J183" i="3"/>
  <c r="H299" i="3"/>
  <c r="L288" i="3"/>
  <c r="Q288" i="3" s="1"/>
  <c r="L278" i="3"/>
  <c r="Q278" i="3" s="1"/>
  <c r="L268" i="3"/>
  <c r="Q268" i="3" s="1"/>
  <c r="H260" i="3"/>
  <c r="I260" i="3"/>
  <c r="H250" i="3"/>
  <c r="I250" i="3"/>
  <c r="H240" i="3"/>
  <c r="I240" i="3"/>
  <c r="H224" i="3"/>
  <c r="Q214" i="3"/>
  <c r="M211" i="3"/>
  <c r="L211" i="3"/>
  <c r="K185" i="3"/>
  <c r="J185" i="3"/>
  <c r="I263" i="3"/>
  <c r="H257" i="3"/>
  <c r="I253" i="3"/>
  <c r="L249" i="3"/>
  <c r="M249" i="3"/>
  <c r="H247" i="3"/>
  <c r="I243" i="3"/>
  <c r="L239" i="3"/>
  <c r="M239" i="3"/>
  <c r="H237" i="3"/>
  <c r="I233" i="3"/>
  <c r="I225" i="3"/>
  <c r="M216" i="3"/>
  <c r="Q216" i="3" s="1"/>
  <c r="K211" i="3"/>
  <c r="J211" i="3"/>
  <c r="H187" i="3"/>
  <c r="I187" i="3"/>
  <c r="I186" i="3"/>
  <c r="H186" i="3"/>
  <c r="H175" i="3"/>
  <c r="I175" i="3"/>
  <c r="K172" i="3"/>
  <c r="M165" i="3"/>
  <c r="L165" i="3"/>
  <c r="K155" i="3"/>
  <c r="J155" i="3"/>
  <c r="I132" i="3"/>
  <c r="H132" i="3"/>
  <c r="I212" i="3"/>
  <c r="H210" i="3"/>
  <c r="K207" i="3"/>
  <c r="P207" i="3" s="1"/>
  <c r="H182" i="3"/>
  <c r="I182" i="3"/>
  <c r="I181" i="3"/>
  <c r="K168" i="3"/>
  <c r="J168" i="3"/>
  <c r="M155" i="3"/>
  <c r="J145" i="3"/>
  <c r="K138" i="3"/>
  <c r="J138" i="3"/>
  <c r="I129" i="3"/>
  <c r="H129" i="3"/>
  <c r="M125" i="3"/>
  <c r="H108" i="3"/>
  <c r="I108" i="3"/>
  <c r="I208" i="3"/>
  <c r="H201" i="3"/>
  <c r="H200" i="3"/>
  <c r="I198" i="3"/>
  <c r="J194" i="3"/>
  <c r="P194" i="3" s="1"/>
  <c r="K179" i="3"/>
  <c r="P179" i="3" s="1"/>
  <c r="I176" i="3"/>
  <c r="H176" i="3"/>
  <c r="J152" i="3"/>
  <c r="H197" i="3"/>
  <c r="L173" i="3"/>
  <c r="K164" i="3"/>
  <c r="P164" i="3" s="1"/>
  <c r="H163" i="3"/>
  <c r="I163" i="3"/>
  <c r="J154" i="3"/>
  <c r="K154" i="3"/>
  <c r="L79" i="3"/>
  <c r="I193" i="3"/>
  <c r="K192" i="3"/>
  <c r="P192" i="3" s="1"/>
  <c r="L169" i="3"/>
  <c r="Q169" i="3" s="1"/>
  <c r="L164" i="3"/>
  <c r="M164" i="3"/>
  <c r="J160" i="3"/>
  <c r="P160" i="3" s="1"/>
  <c r="J149" i="3"/>
  <c r="I82" i="3"/>
  <c r="H82" i="3"/>
  <c r="I209" i="3"/>
  <c r="H169" i="3"/>
  <c r="J162" i="3"/>
  <c r="K162" i="3"/>
  <c r="I160" i="3"/>
  <c r="K158" i="3"/>
  <c r="J158" i="3"/>
  <c r="K142" i="3"/>
  <c r="M219" i="3"/>
  <c r="Q219" i="3" s="1"/>
  <c r="I185" i="3"/>
  <c r="H174" i="3"/>
  <c r="I174" i="3"/>
  <c r="I172" i="3"/>
  <c r="I166" i="3"/>
  <c r="H166" i="3"/>
  <c r="J137" i="3"/>
  <c r="K137" i="3"/>
  <c r="H214" i="3"/>
  <c r="I196" i="3"/>
  <c r="H196" i="3"/>
  <c r="I195" i="3"/>
  <c r="J139" i="3"/>
  <c r="M135" i="3"/>
  <c r="L113" i="3"/>
  <c r="M113" i="3"/>
  <c r="L149" i="3"/>
  <c r="Q149" i="3" s="1"/>
  <c r="J140" i="3"/>
  <c r="P140" i="3" s="1"/>
  <c r="L139" i="3"/>
  <c r="Q139" i="3" s="1"/>
  <c r="I121" i="3"/>
  <c r="H121" i="3"/>
  <c r="K73" i="3"/>
  <c r="J73" i="3"/>
  <c r="K79" i="3"/>
  <c r="J79" i="3"/>
  <c r="M130" i="3"/>
  <c r="L130" i="3"/>
  <c r="M101" i="3"/>
  <c r="L59" i="3"/>
  <c r="M59" i="3"/>
  <c r="I156" i="3"/>
  <c r="H156" i="3"/>
  <c r="H153" i="3"/>
  <c r="I153" i="3"/>
  <c r="I146" i="3"/>
  <c r="H146" i="3"/>
  <c r="H143" i="3"/>
  <c r="I143" i="3"/>
  <c r="I136" i="3"/>
  <c r="H136" i="3"/>
  <c r="H133" i="3"/>
  <c r="I133" i="3"/>
  <c r="H119" i="3"/>
  <c r="I119" i="3"/>
  <c r="K101" i="3"/>
  <c r="J101" i="3"/>
  <c r="L24" i="3"/>
  <c r="Q24" i="3" s="1"/>
  <c r="M24" i="3"/>
  <c r="I199" i="3"/>
  <c r="I189" i="3"/>
  <c r="I179" i="3"/>
  <c r="M123" i="3"/>
  <c r="Q123" i="3" s="1"/>
  <c r="H84" i="3"/>
  <c r="I84" i="3"/>
  <c r="J67" i="3"/>
  <c r="P67" i="3" s="1"/>
  <c r="M63" i="3"/>
  <c r="L63" i="3"/>
  <c r="M157" i="3"/>
  <c r="Q157" i="3" s="1"/>
  <c r="M154" i="3"/>
  <c r="Q154" i="3" s="1"/>
  <c r="M147" i="3"/>
  <c r="Q147" i="3" s="1"/>
  <c r="M144" i="3"/>
  <c r="Q144" i="3" s="1"/>
  <c r="M137" i="3"/>
  <c r="Q137" i="3" s="1"/>
  <c r="H130" i="3"/>
  <c r="H127" i="3"/>
  <c r="I109" i="3"/>
  <c r="H109" i="3"/>
  <c r="K63" i="3"/>
  <c r="J63" i="3"/>
  <c r="J131" i="3"/>
  <c r="K131" i="3"/>
  <c r="H120" i="3"/>
  <c r="I120" i="3"/>
  <c r="L69" i="3"/>
  <c r="K123" i="3"/>
  <c r="J123" i="3"/>
  <c r="J71" i="3"/>
  <c r="K71" i="3"/>
  <c r="M152" i="3"/>
  <c r="Q152" i="3" s="1"/>
  <c r="H99" i="3"/>
  <c r="I99" i="3"/>
  <c r="I97" i="3"/>
  <c r="H97" i="3"/>
  <c r="J77" i="3"/>
  <c r="P77" i="3" s="1"/>
  <c r="J51" i="3"/>
  <c r="K51" i="3"/>
  <c r="I37" i="3"/>
  <c r="H37" i="3"/>
  <c r="H25" i="3"/>
  <c r="I25" i="3"/>
  <c r="H92" i="3"/>
  <c r="I92" i="3"/>
  <c r="H115" i="3"/>
  <c r="I115" i="3"/>
  <c r="I111" i="3"/>
  <c r="L105" i="3"/>
  <c r="H83" i="3"/>
  <c r="J40" i="3"/>
  <c r="K40" i="3"/>
  <c r="I27" i="3"/>
  <c r="H27" i="3"/>
  <c r="J105" i="3"/>
  <c r="K105" i="3"/>
  <c r="H102" i="3"/>
  <c r="I102" i="3"/>
  <c r="M76" i="3"/>
  <c r="L76" i="3"/>
  <c r="M74" i="3"/>
  <c r="L70" i="3"/>
  <c r="M70" i="3"/>
  <c r="M66" i="3"/>
  <c r="L66" i="3"/>
  <c r="L64" i="3"/>
  <c r="M64" i="3"/>
  <c r="L60" i="3"/>
  <c r="M60" i="3"/>
  <c r="L54" i="3"/>
  <c r="M54" i="3"/>
  <c r="J50" i="3"/>
  <c r="K50" i="3"/>
  <c r="K44" i="3"/>
  <c r="J44" i="3"/>
  <c r="J32" i="3"/>
  <c r="J80" i="3"/>
  <c r="K80" i="3"/>
  <c r="J76" i="3"/>
  <c r="K74" i="3"/>
  <c r="J74" i="3"/>
  <c r="P74" i="3" s="1"/>
  <c r="K70" i="3"/>
  <c r="J70" i="3"/>
  <c r="K64" i="3"/>
  <c r="J64" i="3"/>
  <c r="K60" i="3"/>
  <c r="J60" i="3"/>
  <c r="K56" i="3"/>
  <c r="J56" i="3"/>
  <c r="K54" i="3"/>
  <c r="J54" i="3"/>
  <c r="I50" i="3"/>
  <c r="H38" i="3"/>
  <c r="I38" i="3"/>
  <c r="K34" i="3"/>
  <c r="J34" i="3"/>
  <c r="I171" i="3"/>
  <c r="I161" i="3"/>
  <c r="I151" i="3"/>
  <c r="I141" i="3"/>
  <c r="I126" i="3"/>
  <c r="H125" i="3"/>
  <c r="I104" i="3"/>
  <c r="H93" i="3"/>
  <c r="I93" i="3"/>
  <c r="K110" i="3"/>
  <c r="P110" i="3" s="1"/>
  <c r="H106" i="3"/>
  <c r="I106" i="3"/>
  <c r="H98" i="3"/>
  <c r="I98" i="3"/>
  <c r="J96" i="3"/>
  <c r="P96" i="3" s="1"/>
  <c r="I90" i="3"/>
  <c r="H48" i="3"/>
  <c r="I48" i="3"/>
  <c r="L47" i="3"/>
  <c r="M47" i="3"/>
  <c r="L40" i="3"/>
  <c r="M40" i="3"/>
  <c r="K39" i="3"/>
  <c r="J39" i="3"/>
  <c r="H11" i="3"/>
  <c r="I11" i="3"/>
  <c r="I81" i="3"/>
  <c r="L34" i="3"/>
  <c r="M34" i="3"/>
  <c r="K24" i="3"/>
  <c r="J24" i="3"/>
  <c r="H87" i="3"/>
  <c r="I86" i="3"/>
  <c r="H78" i="3"/>
  <c r="I78" i="3"/>
  <c r="H68" i="3"/>
  <c r="I68" i="3"/>
  <c r="H58" i="3"/>
  <c r="I58" i="3"/>
  <c r="I51" i="3"/>
  <c r="K46" i="3"/>
  <c r="P46" i="3" s="1"/>
  <c r="I44" i="3"/>
  <c r="I43" i="3"/>
  <c r="H26" i="3"/>
  <c r="H15" i="3"/>
  <c r="I15" i="3"/>
  <c r="H10" i="3"/>
  <c r="I10" i="3"/>
  <c r="H75" i="3"/>
  <c r="I75" i="3"/>
  <c r="I72" i="3"/>
  <c r="H72" i="3"/>
  <c r="I71" i="3"/>
  <c r="I67" i="3"/>
  <c r="H65" i="3"/>
  <c r="I65" i="3"/>
  <c r="I62" i="3"/>
  <c r="H62" i="3"/>
  <c r="I61" i="3"/>
  <c r="I57" i="3"/>
  <c r="H55" i="3"/>
  <c r="I55" i="3"/>
  <c r="I52" i="3"/>
  <c r="H52" i="3"/>
  <c r="I41" i="3"/>
  <c r="I17" i="3"/>
  <c r="H17" i="3"/>
  <c r="H88" i="3"/>
  <c r="I88" i="3"/>
  <c r="I42" i="3"/>
  <c r="H42" i="3"/>
  <c r="H47" i="3"/>
  <c r="H29" i="3"/>
  <c r="I29" i="3"/>
  <c r="L23" i="3"/>
  <c r="M23" i="3"/>
  <c r="H14" i="3"/>
  <c r="I14" i="3"/>
  <c r="I12" i="3"/>
  <c r="H12" i="3"/>
  <c r="H9" i="3"/>
  <c r="I9" i="3"/>
  <c r="H85" i="3"/>
  <c r="K49" i="3"/>
  <c r="J49" i="3"/>
  <c r="H45" i="3"/>
  <c r="I45" i="3"/>
  <c r="H35" i="3"/>
  <c r="I35" i="3"/>
  <c r="L19" i="3"/>
  <c r="M19" i="3"/>
  <c r="H16" i="3"/>
  <c r="I16" i="3"/>
  <c r="I7" i="3"/>
  <c r="H7" i="3"/>
  <c r="L4" i="3"/>
  <c r="M4" i="3"/>
  <c r="P28" i="3"/>
  <c r="I22" i="3"/>
  <c r="Q13" i="3"/>
  <c r="M6" i="3"/>
  <c r="L6" i="3"/>
  <c r="K4" i="3"/>
  <c r="J4" i="3"/>
  <c r="H20" i="3"/>
  <c r="I20" i="3"/>
  <c r="I32" i="3"/>
  <c r="H30" i="3"/>
  <c r="I30" i="3"/>
  <c r="H5" i="3"/>
  <c r="I5" i="3"/>
  <c r="I2" i="3"/>
  <c r="Q91" i="8"/>
  <c r="L74" i="8"/>
  <c r="Q74" i="8" s="1"/>
  <c r="M239" i="17"/>
  <c r="L239" i="17"/>
  <c r="Q239" i="17" s="1"/>
  <c r="L277" i="17"/>
  <c r="M277" i="17"/>
  <c r="J66" i="8"/>
  <c r="P66" i="8" s="1"/>
  <c r="J42" i="9"/>
  <c r="M240" i="12"/>
  <c r="L240" i="12"/>
  <c r="J136" i="7"/>
  <c r="P136" i="7" s="1"/>
  <c r="K203" i="17"/>
  <c r="K175" i="17"/>
  <c r="P175" i="17" s="1"/>
  <c r="K106" i="17"/>
  <c r="P106" i="17" s="1"/>
  <c r="M117" i="15"/>
  <c r="J18" i="15"/>
  <c r="K76" i="1"/>
  <c r="M278" i="17"/>
  <c r="Q278" i="17" s="1"/>
  <c r="K184" i="17"/>
  <c r="K217" i="17"/>
  <c r="Q210" i="17"/>
  <c r="J107" i="14"/>
  <c r="P107" i="14" s="1"/>
  <c r="K107" i="14"/>
  <c r="H243" i="14"/>
  <c r="H62" i="14"/>
  <c r="K62" i="14" s="1"/>
  <c r="H42" i="14"/>
  <c r="J42" i="14" s="1"/>
  <c r="H37" i="14"/>
  <c r="J37" i="14" s="1"/>
  <c r="H34" i="14"/>
  <c r="J34" i="14" s="1"/>
  <c r="H299" i="14"/>
  <c r="H214" i="14"/>
  <c r="I213" i="14"/>
  <c r="M213" i="14" s="1"/>
  <c r="I191" i="14"/>
  <c r="M191" i="14" s="1"/>
  <c r="H12" i="14"/>
  <c r="J12" i="14" s="1"/>
  <c r="I65" i="14"/>
  <c r="H52" i="14"/>
  <c r="H164" i="14"/>
  <c r="I234" i="14"/>
  <c r="I228" i="14"/>
  <c r="I291" i="14"/>
  <c r="I218" i="14"/>
  <c r="M218" i="14" s="1"/>
  <c r="H209" i="14"/>
  <c r="K209" i="14" s="1"/>
  <c r="I85" i="14"/>
  <c r="M85" i="14" s="1"/>
  <c r="I78" i="14"/>
  <c r="M78" i="14" s="1"/>
  <c r="I198" i="14"/>
  <c r="H236" i="14"/>
  <c r="I9" i="14"/>
  <c r="H283" i="14"/>
  <c r="J283" i="14" s="1"/>
  <c r="H151" i="14"/>
  <c r="H141" i="14"/>
  <c r="H136" i="14"/>
  <c r="H244" i="14"/>
  <c r="J244" i="14" s="1"/>
  <c r="H113" i="14"/>
  <c r="J113" i="14" s="1"/>
  <c r="I217" i="14"/>
  <c r="I107" i="14"/>
  <c r="M107" i="14" s="1"/>
  <c r="H73" i="14"/>
  <c r="K73" i="14" s="1"/>
  <c r="H180" i="14"/>
  <c r="K180" i="14" s="1"/>
  <c r="I173" i="14"/>
  <c r="H160" i="14"/>
  <c r="H219" i="14"/>
  <c r="I172" i="14"/>
  <c r="H143" i="14"/>
  <c r="J143" i="14" s="1"/>
  <c r="I265" i="14"/>
  <c r="M265" i="14" s="1"/>
  <c r="I294" i="14"/>
  <c r="M294" i="14" s="1"/>
  <c r="H213" i="14"/>
  <c r="K213" i="14" s="1"/>
  <c r="H191" i="14"/>
  <c r="J210" i="17"/>
  <c r="K210" i="17"/>
  <c r="J201" i="17"/>
  <c r="K201" i="17"/>
  <c r="M168" i="17"/>
  <c r="L168" i="17"/>
  <c r="J141" i="17"/>
  <c r="P141" i="17" s="1"/>
  <c r="K141" i="17"/>
  <c r="J56" i="17"/>
  <c r="K56" i="17"/>
  <c r="L298" i="17"/>
  <c r="M298" i="17"/>
  <c r="J134" i="17"/>
  <c r="K134" i="17"/>
  <c r="L271" i="17"/>
  <c r="M271" i="17"/>
  <c r="M176" i="17"/>
  <c r="Q176" i="17" s="1"/>
  <c r="L176" i="17"/>
  <c r="K38" i="17"/>
  <c r="J38" i="17"/>
  <c r="K107" i="17"/>
  <c r="J107" i="17"/>
  <c r="J92" i="17"/>
  <c r="K92" i="17"/>
  <c r="J246" i="17"/>
  <c r="K246" i="17"/>
  <c r="P246" i="17" s="1"/>
  <c r="J121" i="17"/>
  <c r="P121" i="17" s="1"/>
  <c r="K121" i="17"/>
  <c r="J194" i="17"/>
  <c r="P194" i="17" s="1"/>
  <c r="K194" i="17"/>
  <c r="J191" i="17"/>
  <c r="K191" i="17"/>
  <c r="L65" i="17"/>
  <c r="Q65" i="17" s="1"/>
  <c r="M65" i="17"/>
  <c r="L295" i="17"/>
  <c r="M295" i="17"/>
  <c r="J97" i="17"/>
  <c r="P97" i="17" s="1"/>
  <c r="K97" i="17"/>
  <c r="J291" i="17"/>
  <c r="K291" i="17"/>
  <c r="L242" i="17"/>
  <c r="M242" i="17"/>
  <c r="J204" i="17"/>
  <c r="K204" i="17"/>
  <c r="L202" i="17"/>
  <c r="M202" i="17"/>
  <c r="J111" i="17"/>
  <c r="P111" i="17" s="1"/>
  <c r="K111" i="17"/>
  <c r="M73" i="17"/>
  <c r="L73" i="17"/>
  <c r="J234" i="17"/>
  <c r="K234" i="17"/>
  <c r="J17" i="17"/>
  <c r="K17" i="17"/>
  <c r="J8" i="17"/>
  <c r="K8" i="17"/>
  <c r="J86" i="17"/>
  <c r="P86" i="17" s="1"/>
  <c r="K86" i="17"/>
  <c r="L173" i="17"/>
  <c r="M173" i="17"/>
  <c r="L156" i="17"/>
  <c r="M156" i="17"/>
  <c r="L32" i="17"/>
  <c r="M32" i="17"/>
  <c r="K20" i="17"/>
  <c r="J20" i="17"/>
  <c r="P20" i="17" s="1"/>
  <c r="L291" i="17"/>
  <c r="Q291" i="17" s="1"/>
  <c r="H242" i="17"/>
  <c r="H73" i="17"/>
  <c r="J235" i="17"/>
  <c r="P235" i="17" s="1"/>
  <c r="I68" i="17"/>
  <c r="L68" i="17" s="1"/>
  <c r="L67" i="17"/>
  <c r="H65" i="17"/>
  <c r="H221" i="17"/>
  <c r="J218" i="17"/>
  <c r="K280" i="17"/>
  <c r="P280" i="17" s="1"/>
  <c r="H212" i="17"/>
  <c r="H62" i="17"/>
  <c r="H57" i="17"/>
  <c r="H276" i="17"/>
  <c r="J276" i="17" s="1"/>
  <c r="H185" i="17"/>
  <c r="H274" i="17"/>
  <c r="H47" i="17"/>
  <c r="H176" i="17"/>
  <c r="H298" i="17"/>
  <c r="I166" i="17"/>
  <c r="L166" i="17" s="1"/>
  <c r="H296" i="17"/>
  <c r="J296" i="17" s="1"/>
  <c r="H152" i="17"/>
  <c r="J147" i="17"/>
  <c r="P147" i="17" s="1"/>
  <c r="H295" i="17"/>
  <c r="K295" i="17" s="1"/>
  <c r="J37" i="17"/>
  <c r="P37" i="17" s="1"/>
  <c r="L301" i="17"/>
  <c r="H32" i="17"/>
  <c r="J32" i="17" s="1"/>
  <c r="J128" i="17"/>
  <c r="J28" i="17"/>
  <c r="P28" i="17" s="1"/>
  <c r="L27" i="17"/>
  <c r="Q27" i="17" s="1"/>
  <c r="H25" i="17"/>
  <c r="J25" i="17" s="1"/>
  <c r="H294" i="17"/>
  <c r="K294" i="17" s="1"/>
  <c r="J251" i="17"/>
  <c r="P251" i="17" s="1"/>
  <c r="J101" i="17"/>
  <c r="P101" i="17" s="1"/>
  <c r="L18" i="17"/>
  <c r="J95" i="17"/>
  <c r="P95" i="17" s="1"/>
  <c r="J93" i="17"/>
  <c r="P93" i="17" s="1"/>
  <c r="H15" i="17"/>
  <c r="K15" i="17" s="1"/>
  <c r="H89" i="17"/>
  <c r="M244" i="17"/>
  <c r="Q244" i="17" s="1"/>
  <c r="M230" i="17"/>
  <c r="Q230" i="17" s="1"/>
  <c r="M102" i="17"/>
  <c r="Q102" i="17" s="1"/>
  <c r="H275" i="17"/>
  <c r="K275" i="17" s="1"/>
  <c r="Q171" i="17"/>
  <c r="P301" i="17"/>
  <c r="H239" i="17"/>
  <c r="J239" i="17" s="1"/>
  <c r="H69" i="17"/>
  <c r="J69" i="17" s="1"/>
  <c r="H231" i="17"/>
  <c r="J231" i="17" s="1"/>
  <c r="I213" i="17"/>
  <c r="I208" i="17"/>
  <c r="L208" i="17" s="1"/>
  <c r="H202" i="17"/>
  <c r="J202" i="17" s="1"/>
  <c r="I186" i="17"/>
  <c r="L186" i="17" s="1"/>
  <c r="H183" i="17"/>
  <c r="H180" i="17"/>
  <c r="J180" i="17" s="1"/>
  <c r="M175" i="17"/>
  <c r="Q175" i="17" s="1"/>
  <c r="H174" i="17"/>
  <c r="K171" i="17"/>
  <c r="P171" i="17" s="1"/>
  <c r="K266" i="17"/>
  <c r="P266" i="17" s="1"/>
  <c r="J148" i="17"/>
  <c r="P148" i="17" s="1"/>
  <c r="K144" i="17"/>
  <c r="P144" i="17" s="1"/>
  <c r="J136" i="17"/>
  <c r="P136" i="17" s="1"/>
  <c r="K127" i="17"/>
  <c r="P127" i="17" s="1"/>
  <c r="L121" i="17"/>
  <c r="Q121" i="17" s="1"/>
  <c r="I97" i="17"/>
  <c r="M77" i="17"/>
  <c r="Q77" i="17" s="1"/>
  <c r="P217" i="17"/>
  <c r="H4" i="17"/>
  <c r="M3" i="17"/>
  <c r="I240" i="17"/>
  <c r="H236" i="17"/>
  <c r="I219" i="17"/>
  <c r="M219" i="17" s="1"/>
  <c r="K214" i="17"/>
  <c r="P214" i="17" s="1"/>
  <c r="M145" i="17"/>
  <c r="Q145" i="17" s="1"/>
  <c r="I288" i="17"/>
  <c r="K226" i="17"/>
  <c r="P226" i="17" s="1"/>
  <c r="I222" i="17"/>
  <c r="L222" i="17" s="1"/>
  <c r="I221" i="17"/>
  <c r="L221" i="17" s="1"/>
  <c r="M218" i="17"/>
  <c r="Q218" i="17" s="1"/>
  <c r="I62" i="17"/>
  <c r="L62" i="17" s="1"/>
  <c r="H279" i="17"/>
  <c r="I57" i="17"/>
  <c r="I56" i="17"/>
  <c r="I204" i="17"/>
  <c r="I50" i="17"/>
  <c r="I48" i="17"/>
  <c r="I47" i="17"/>
  <c r="L47" i="17" s="1"/>
  <c r="I268" i="17"/>
  <c r="H173" i="17"/>
  <c r="I151" i="17"/>
  <c r="I141" i="17"/>
  <c r="I140" i="17"/>
  <c r="I134" i="17"/>
  <c r="M28" i="17"/>
  <c r="Q28" i="17" s="1"/>
  <c r="M122" i="17"/>
  <c r="I256" i="17"/>
  <c r="M256" i="17" s="1"/>
  <c r="I111" i="17"/>
  <c r="I21" i="17"/>
  <c r="I107" i="17"/>
  <c r="M107" i="17" s="1"/>
  <c r="I90" i="17"/>
  <c r="I86" i="17"/>
  <c r="M86" i="17" s="1"/>
  <c r="H75" i="17"/>
  <c r="J75" i="17" s="1"/>
  <c r="M280" i="17"/>
  <c r="I214" i="17"/>
  <c r="I201" i="17"/>
  <c r="I194" i="17"/>
  <c r="M194" i="17" s="1"/>
  <c r="I191" i="17"/>
  <c r="I188" i="17"/>
  <c r="I179" i="17"/>
  <c r="L179" i="17" s="1"/>
  <c r="I162" i="17"/>
  <c r="M162" i="17" s="1"/>
  <c r="I159" i="17"/>
  <c r="L159" i="17" s="1"/>
  <c r="K156" i="17"/>
  <c r="I38" i="17"/>
  <c r="H145" i="17"/>
  <c r="I116" i="17"/>
  <c r="I17" i="17"/>
  <c r="I92" i="17"/>
  <c r="I246" i="17"/>
  <c r="I226" i="17"/>
  <c r="I196" i="17"/>
  <c r="L196" i="17" s="1"/>
  <c r="K271" i="17"/>
  <c r="K168" i="17"/>
  <c r="L37" i="17"/>
  <c r="L128" i="17"/>
  <c r="Q128" i="17" s="1"/>
  <c r="H122" i="17"/>
  <c r="M68" i="17"/>
  <c r="K70" i="17"/>
  <c r="J70" i="17"/>
  <c r="L228" i="17"/>
  <c r="M228" i="17"/>
  <c r="L206" i="17"/>
  <c r="M206" i="17"/>
  <c r="L232" i="17"/>
  <c r="M232" i="17"/>
  <c r="M227" i="17"/>
  <c r="L227" i="17"/>
  <c r="Q227" i="17" s="1"/>
  <c r="K224" i="17"/>
  <c r="J224" i="17"/>
  <c r="K63" i="17"/>
  <c r="J63" i="17"/>
  <c r="K207" i="17"/>
  <c r="J207" i="17"/>
  <c r="J195" i="17"/>
  <c r="K195" i="17"/>
  <c r="M287" i="17"/>
  <c r="L287" i="17"/>
  <c r="L225" i="17"/>
  <c r="M225" i="17"/>
  <c r="J238" i="17"/>
  <c r="K238" i="17"/>
  <c r="H240" i="17"/>
  <c r="H71" i="17"/>
  <c r="I71" i="17"/>
  <c r="H228" i="17"/>
  <c r="H227" i="17"/>
  <c r="H225" i="17"/>
  <c r="L64" i="17"/>
  <c r="Q64" i="17" s="1"/>
  <c r="H219" i="17"/>
  <c r="L281" i="17"/>
  <c r="M281" i="17"/>
  <c r="H300" i="17"/>
  <c r="I300" i="17"/>
  <c r="L209" i="17"/>
  <c r="M209" i="17"/>
  <c r="H206" i="17"/>
  <c r="H200" i="17"/>
  <c r="I200" i="17"/>
  <c r="J196" i="17"/>
  <c r="P196" i="17" s="1"/>
  <c r="L184" i="17"/>
  <c r="Q184" i="17" s="1"/>
  <c r="H172" i="17"/>
  <c r="I172" i="17"/>
  <c r="H165" i="17"/>
  <c r="I165" i="17"/>
  <c r="H155" i="17"/>
  <c r="I155" i="17"/>
  <c r="J232" i="17"/>
  <c r="K232" i="17"/>
  <c r="J285" i="17"/>
  <c r="K285" i="17"/>
  <c r="H282" i="17"/>
  <c r="I282" i="17"/>
  <c r="L215" i="17"/>
  <c r="M215" i="17"/>
  <c r="Q203" i="17"/>
  <c r="H198" i="17"/>
  <c r="I198" i="17"/>
  <c r="J273" i="17"/>
  <c r="K273" i="17"/>
  <c r="H74" i="17"/>
  <c r="I74" i="17"/>
  <c r="J283" i="17"/>
  <c r="K283" i="17"/>
  <c r="H61" i="17"/>
  <c r="I61" i="17"/>
  <c r="J278" i="17"/>
  <c r="K278" i="17"/>
  <c r="J275" i="17"/>
  <c r="L185" i="17"/>
  <c r="M185" i="17"/>
  <c r="H51" i="17"/>
  <c r="I51" i="17"/>
  <c r="P184" i="17"/>
  <c r="H270" i="17"/>
  <c r="I270" i="17"/>
  <c r="K179" i="17"/>
  <c r="J179" i="17"/>
  <c r="H177" i="17"/>
  <c r="I177" i="17"/>
  <c r="I236" i="17"/>
  <c r="L235" i="17"/>
  <c r="Q235" i="17" s="1"/>
  <c r="I69" i="17"/>
  <c r="H68" i="17"/>
  <c r="H229" i="17"/>
  <c r="I229" i="17"/>
  <c r="H284" i="17"/>
  <c r="I284" i="17"/>
  <c r="H66" i="17"/>
  <c r="I66" i="17"/>
  <c r="Q280" i="17"/>
  <c r="H59" i="17"/>
  <c r="I59" i="17"/>
  <c r="H58" i="17"/>
  <c r="I58" i="17"/>
  <c r="P203" i="17"/>
  <c r="H55" i="17"/>
  <c r="I55" i="17"/>
  <c r="J52" i="17"/>
  <c r="K52" i="17"/>
  <c r="J295" i="17"/>
  <c r="J289" i="17"/>
  <c r="P289" i="17" s="1"/>
  <c r="H233" i="17"/>
  <c r="I233" i="17"/>
  <c r="I285" i="17"/>
  <c r="M222" i="17"/>
  <c r="I220" i="17"/>
  <c r="H220" i="17"/>
  <c r="H215" i="17"/>
  <c r="J213" i="17"/>
  <c r="K213" i="17"/>
  <c r="K208" i="17"/>
  <c r="J208" i="17"/>
  <c r="L204" i="17"/>
  <c r="M204" i="17"/>
  <c r="L197" i="17"/>
  <c r="M197" i="17"/>
  <c r="H189" i="17"/>
  <c r="I189" i="17"/>
  <c r="P271" i="17"/>
  <c r="M47" i="17"/>
  <c r="J166" i="17"/>
  <c r="K166" i="17"/>
  <c r="H163" i="17"/>
  <c r="I163" i="17"/>
  <c r="L289" i="17"/>
  <c r="M289" i="17"/>
  <c r="Q234" i="17"/>
  <c r="K222" i="17"/>
  <c r="J222" i="17"/>
  <c r="M217" i="17"/>
  <c r="L217" i="17"/>
  <c r="H299" i="17"/>
  <c r="I299" i="17"/>
  <c r="K197" i="17"/>
  <c r="J197" i="17"/>
  <c r="Q277" i="17"/>
  <c r="M276" i="17"/>
  <c r="Q276" i="17" s="1"/>
  <c r="L274" i="17"/>
  <c r="M274" i="17"/>
  <c r="J48" i="17"/>
  <c r="K48" i="17"/>
  <c r="H267" i="17"/>
  <c r="I267" i="17"/>
  <c r="P168" i="17"/>
  <c r="L148" i="17"/>
  <c r="M148" i="17"/>
  <c r="M241" i="17"/>
  <c r="Q241" i="17" s="1"/>
  <c r="H237" i="17"/>
  <c r="I237" i="17"/>
  <c r="J72" i="17"/>
  <c r="P72" i="17" s="1"/>
  <c r="K72" i="17"/>
  <c r="L207" i="17"/>
  <c r="M207" i="17"/>
  <c r="H190" i="17"/>
  <c r="I190" i="17"/>
  <c r="I52" i="17"/>
  <c r="J186" i="17"/>
  <c r="K186" i="17"/>
  <c r="K272" i="17"/>
  <c r="P272" i="17" s="1"/>
  <c r="H46" i="17"/>
  <c r="I46" i="17"/>
  <c r="M166" i="17"/>
  <c r="I70" i="17"/>
  <c r="P234" i="17"/>
  <c r="L286" i="17"/>
  <c r="Q286" i="17" s="1"/>
  <c r="K230" i="17"/>
  <c r="P230" i="17" s="1"/>
  <c r="Q67" i="17"/>
  <c r="I224" i="17"/>
  <c r="P218" i="17"/>
  <c r="H281" i="17"/>
  <c r="I216" i="17"/>
  <c r="H216" i="17"/>
  <c r="I60" i="17"/>
  <c r="H60" i="17"/>
  <c r="H209" i="17"/>
  <c r="I199" i="17"/>
  <c r="H199" i="17"/>
  <c r="I195" i="17"/>
  <c r="K192" i="17"/>
  <c r="P192" i="17" s="1"/>
  <c r="P277" i="17"/>
  <c r="K276" i="17"/>
  <c r="K50" i="17"/>
  <c r="P50" i="17" s="1"/>
  <c r="I181" i="17"/>
  <c r="L43" i="17"/>
  <c r="M43" i="17"/>
  <c r="H297" i="17"/>
  <c r="I297" i="17"/>
  <c r="L152" i="17"/>
  <c r="M152" i="17"/>
  <c r="H290" i="17"/>
  <c r="I290" i="17"/>
  <c r="H241" i="17"/>
  <c r="I75" i="17"/>
  <c r="K288" i="17"/>
  <c r="P288" i="17" s="1"/>
  <c r="K287" i="17"/>
  <c r="P287" i="17" s="1"/>
  <c r="K286" i="17"/>
  <c r="P286" i="17" s="1"/>
  <c r="M231" i="17"/>
  <c r="Q231" i="17" s="1"/>
  <c r="K67" i="17"/>
  <c r="P67" i="17" s="1"/>
  <c r="I63" i="17"/>
  <c r="M212" i="17"/>
  <c r="Q212" i="17" s="1"/>
  <c r="H53" i="17"/>
  <c r="I53" i="17"/>
  <c r="L272" i="17"/>
  <c r="M272" i="17"/>
  <c r="H182" i="17"/>
  <c r="I182" i="17"/>
  <c r="K43" i="17"/>
  <c r="J43" i="17"/>
  <c r="K151" i="17"/>
  <c r="J151" i="17"/>
  <c r="H24" i="17"/>
  <c r="I24" i="17"/>
  <c r="L238" i="17"/>
  <c r="Q238" i="17" s="1"/>
  <c r="I72" i="17"/>
  <c r="I283" i="17"/>
  <c r="H223" i="17"/>
  <c r="I223" i="17"/>
  <c r="M221" i="17"/>
  <c r="Q221" i="17" s="1"/>
  <c r="L192" i="17"/>
  <c r="M192" i="17"/>
  <c r="H187" i="17"/>
  <c r="I187" i="17"/>
  <c r="I275" i="17"/>
  <c r="M273" i="17"/>
  <c r="Q273" i="17" s="1"/>
  <c r="H45" i="17"/>
  <c r="I45" i="17"/>
  <c r="H261" i="17"/>
  <c r="I261" i="17"/>
  <c r="H54" i="17"/>
  <c r="I54" i="17"/>
  <c r="H181" i="17"/>
  <c r="I180" i="17"/>
  <c r="M159" i="17"/>
  <c r="J150" i="17"/>
  <c r="K150" i="17"/>
  <c r="L147" i="17"/>
  <c r="M147" i="17"/>
  <c r="I264" i="17"/>
  <c r="H264" i="17"/>
  <c r="I262" i="17"/>
  <c r="H262" i="17"/>
  <c r="M133" i="17"/>
  <c r="L133" i="17"/>
  <c r="K268" i="17"/>
  <c r="P268" i="17" s="1"/>
  <c r="J162" i="17"/>
  <c r="P162" i="17" s="1"/>
  <c r="M296" i="17"/>
  <c r="Q296" i="17" s="1"/>
  <c r="I153" i="17"/>
  <c r="M38" i="17"/>
  <c r="L38" i="17"/>
  <c r="I36" i="17"/>
  <c r="H36" i="17"/>
  <c r="L164" i="17"/>
  <c r="M164" i="17"/>
  <c r="H161" i="17"/>
  <c r="I161" i="17"/>
  <c r="H160" i="17"/>
  <c r="I160" i="17"/>
  <c r="H157" i="17"/>
  <c r="I157" i="17"/>
  <c r="H263" i="17"/>
  <c r="I263" i="17"/>
  <c r="H110" i="17"/>
  <c r="I110" i="17"/>
  <c r="H178" i="17"/>
  <c r="I178" i="17"/>
  <c r="L268" i="17"/>
  <c r="M268" i="17"/>
  <c r="M174" i="17"/>
  <c r="Q174" i="17" s="1"/>
  <c r="L44" i="17"/>
  <c r="M44" i="17"/>
  <c r="J164" i="17"/>
  <c r="K164" i="17"/>
  <c r="H35" i="17"/>
  <c r="I35" i="17"/>
  <c r="Q173" i="17"/>
  <c r="J44" i="17"/>
  <c r="K44" i="17"/>
  <c r="J153" i="17"/>
  <c r="K153" i="17"/>
  <c r="H146" i="17"/>
  <c r="I146" i="17"/>
  <c r="M294" i="17"/>
  <c r="L294" i="17"/>
  <c r="I249" i="17"/>
  <c r="H249" i="17"/>
  <c r="H64" i="17"/>
  <c r="I279" i="17"/>
  <c r="H193" i="17"/>
  <c r="I193" i="17"/>
  <c r="K188" i="17"/>
  <c r="P188" i="17" s="1"/>
  <c r="I183" i="17"/>
  <c r="L266" i="17"/>
  <c r="M266" i="17"/>
  <c r="H158" i="17"/>
  <c r="I158" i="17"/>
  <c r="Q156" i="17"/>
  <c r="H265" i="17"/>
  <c r="I265" i="17"/>
  <c r="H205" i="17"/>
  <c r="I205" i="17"/>
  <c r="K180" i="17"/>
  <c r="P180" i="17" s="1"/>
  <c r="H269" i="17"/>
  <c r="I269" i="17"/>
  <c r="H159" i="17"/>
  <c r="H154" i="17"/>
  <c r="I154" i="17"/>
  <c r="Q37" i="17"/>
  <c r="J137" i="17"/>
  <c r="K137" i="17"/>
  <c r="I257" i="17"/>
  <c r="H257" i="17"/>
  <c r="H211" i="17"/>
  <c r="I211" i="17"/>
  <c r="H49" i="17"/>
  <c r="I49" i="17"/>
  <c r="L150" i="17"/>
  <c r="M150" i="17"/>
  <c r="H39" i="17"/>
  <c r="I39" i="17"/>
  <c r="K32" i="17"/>
  <c r="L25" i="17"/>
  <c r="M25" i="17"/>
  <c r="K109" i="17"/>
  <c r="J109" i="17"/>
  <c r="I105" i="17"/>
  <c r="H105" i="17"/>
  <c r="J244" i="17"/>
  <c r="K244" i="17"/>
  <c r="H78" i="17"/>
  <c r="I78" i="17"/>
  <c r="J138" i="17"/>
  <c r="K138" i="17"/>
  <c r="Q301" i="17"/>
  <c r="L134" i="17"/>
  <c r="M134" i="17"/>
  <c r="P133" i="17"/>
  <c r="L31" i="17"/>
  <c r="M31" i="17"/>
  <c r="J139" i="17"/>
  <c r="P139" i="17" s="1"/>
  <c r="K129" i="17"/>
  <c r="J129" i="17"/>
  <c r="K31" i="17"/>
  <c r="J31" i="17"/>
  <c r="H115" i="17"/>
  <c r="I115" i="17"/>
  <c r="I84" i="17"/>
  <c r="H84" i="17"/>
  <c r="J145" i="17"/>
  <c r="K145" i="17"/>
  <c r="H142" i="17"/>
  <c r="I142" i="17"/>
  <c r="H260" i="17"/>
  <c r="I260" i="17"/>
  <c r="L139" i="17"/>
  <c r="M139" i="17"/>
  <c r="J135" i="17"/>
  <c r="K135" i="17"/>
  <c r="K124" i="17"/>
  <c r="J124" i="17"/>
  <c r="L26" i="17"/>
  <c r="M26" i="17"/>
  <c r="H112" i="17"/>
  <c r="I112" i="17"/>
  <c r="M100" i="17"/>
  <c r="L100" i="17"/>
  <c r="Q100" i="17" s="1"/>
  <c r="J140" i="17"/>
  <c r="K140" i="17"/>
  <c r="K26" i="17"/>
  <c r="J26" i="17"/>
  <c r="H118" i="17"/>
  <c r="I118" i="17"/>
  <c r="J100" i="17"/>
  <c r="K100" i="17"/>
  <c r="H167" i="17"/>
  <c r="I167" i="17"/>
  <c r="P156" i="17"/>
  <c r="L137" i="17"/>
  <c r="Q137" i="17" s="1"/>
  <c r="L136" i="17"/>
  <c r="M136" i="17"/>
  <c r="H131" i="17"/>
  <c r="I131" i="17"/>
  <c r="H126" i="17"/>
  <c r="I126" i="17"/>
  <c r="L256" i="17"/>
  <c r="H169" i="17"/>
  <c r="I169" i="17"/>
  <c r="H41" i="17"/>
  <c r="I41" i="17"/>
  <c r="M140" i="17"/>
  <c r="L140" i="17"/>
  <c r="I124" i="17"/>
  <c r="K256" i="17"/>
  <c r="J256" i="17"/>
  <c r="J113" i="17"/>
  <c r="P113" i="17" s="1"/>
  <c r="H170" i="17"/>
  <c r="I170" i="17"/>
  <c r="H42" i="17"/>
  <c r="I42" i="17"/>
  <c r="H40" i="17"/>
  <c r="I40" i="17"/>
  <c r="I130" i="17"/>
  <c r="H130" i="17"/>
  <c r="L109" i="17"/>
  <c r="M109" i="17"/>
  <c r="I252" i="17"/>
  <c r="H252" i="17"/>
  <c r="H19" i="17"/>
  <c r="I19" i="17"/>
  <c r="L106" i="17"/>
  <c r="M106" i="17"/>
  <c r="J102" i="17"/>
  <c r="K102" i="17"/>
  <c r="J94" i="17"/>
  <c r="K94" i="17"/>
  <c r="L83" i="17"/>
  <c r="M83" i="17"/>
  <c r="J23" i="17"/>
  <c r="K23" i="17"/>
  <c r="J255" i="17"/>
  <c r="K255" i="17"/>
  <c r="M251" i="17"/>
  <c r="L251" i="17"/>
  <c r="H98" i="17"/>
  <c r="I98" i="17"/>
  <c r="H12" i="17"/>
  <c r="I12" i="17"/>
  <c r="M89" i="17"/>
  <c r="L89" i="17"/>
  <c r="L9" i="17"/>
  <c r="M9" i="17"/>
  <c r="K7" i="17"/>
  <c r="J7" i="17"/>
  <c r="I119" i="17"/>
  <c r="H119" i="17"/>
  <c r="J114" i="17"/>
  <c r="P114" i="17" s="1"/>
  <c r="L20" i="17"/>
  <c r="Q20" i="17" s="1"/>
  <c r="M20" i="17"/>
  <c r="K9" i="17"/>
  <c r="J9" i="17"/>
  <c r="M129" i="17"/>
  <c r="L129" i="17"/>
  <c r="J27" i="17"/>
  <c r="K27" i="17"/>
  <c r="H125" i="17"/>
  <c r="I125" i="17"/>
  <c r="Q122" i="17"/>
  <c r="J116" i="17"/>
  <c r="K116" i="17"/>
  <c r="H104" i="17"/>
  <c r="I104" i="17"/>
  <c r="H149" i="17"/>
  <c r="I149" i="17"/>
  <c r="I138" i="17"/>
  <c r="H132" i="17"/>
  <c r="I132" i="17"/>
  <c r="H258" i="17"/>
  <c r="I258" i="17"/>
  <c r="J123" i="17"/>
  <c r="P123" i="17" s="1"/>
  <c r="J122" i="17"/>
  <c r="K122" i="17"/>
  <c r="I23" i="17"/>
  <c r="I255" i="17"/>
  <c r="I250" i="17"/>
  <c r="H250" i="17"/>
  <c r="I13" i="17"/>
  <c r="H13" i="17"/>
  <c r="H34" i="17"/>
  <c r="I34" i="17"/>
  <c r="P128" i="17"/>
  <c r="L123" i="17"/>
  <c r="M123" i="17"/>
  <c r="K21" i="17"/>
  <c r="J21" i="17"/>
  <c r="P21" i="17" s="1"/>
  <c r="M93" i="17"/>
  <c r="L93" i="17"/>
  <c r="H11" i="17"/>
  <c r="I11" i="17"/>
  <c r="H33" i="17"/>
  <c r="I33" i="17"/>
  <c r="I135" i="17"/>
  <c r="H259" i="17"/>
  <c r="I259" i="17"/>
  <c r="Q32" i="17"/>
  <c r="J30" i="17"/>
  <c r="K30" i="17"/>
  <c r="L114" i="17"/>
  <c r="M114" i="17"/>
  <c r="Q18" i="17"/>
  <c r="I14" i="17"/>
  <c r="H14" i="17"/>
  <c r="H143" i="17"/>
  <c r="I143" i="17"/>
  <c r="H117" i="17"/>
  <c r="I117" i="17"/>
  <c r="I103" i="17"/>
  <c r="H103" i="17"/>
  <c r="J18" i="17"/>
  <c r="K18" i="17"/>
  <c r="I243" i="17"/>
  <c r="H243" i="17"/>
  <c r="M16" i="17"/>
  <c r="L16" i="17"/>
  <c r="H10" i="17"/>
  <c r="I10" i="17"/>
  <c r="L7" i="17"/>
  <c r="M7" i="17"/>
  <c r="J4" i="17"/>
  <c r="K4" i="17"/>
  <c r="I81" i="17"/>
  <c r="H81" i="17"/>
  <c r="K83" i="17"/>
  <c r="J83" i="17"/>
  <c r="M4" i="17"/>
  <c r="L4" i="17"/>
  <c r="I80" i="17"/>
  <c r="H80" i="17"/>
  <c r="H2" i="17"/>
  <c r="I2" i="17"/>
  <c r="M8" i="17"/>
  <c r="L8" i="17"/>
  <c r="H120" i="17"/>
  <c r="I120" i="17"/>
  <c r="J108" i="17"/>
  <c r="K108" i="17"/>
  <c r="I101" i="17"/>
  <c r="H96" i="17"/>
  <c r="I96" i="17"/>
  <c r="L95" i="17"/>
  <c r="M95" i="17"/>
  <c r="H91" i="17"/>
  <c r="I91" i="17"/>
  <c r="L86" i="17"/>
  <c r="I30" i="17"/>
  <c r="H16" i="17"/>
  <c r="J15" i="17"/>
  <c r="P15" i="17" s="1"/>
  <c r="P92" i="17"/>
  <c r="I247" i="17"/>
  <c r="H247" i="17"/>
  <c r="J5" i="17"/>
  <c r="P5" i="17" s="1"/>
  <c r="H29" i="17"/>
  <c r="I29" i="17"/>
  <c r="H22" i="17"/>
  <c r="I22" i="17"/>
  <c r="L21" i="17"/>
  <c r="M21" i="17"/>
  <c r="H253" i="17"/>
  <c r="I253" i="17"/>
  <c r="L15" i="17"/>
  <c r="M15" i="17"/>
  <c r="H248" i="17"/>
  <c r="I248" i="17"/>
  <c r="M5" i="17"/>
  <c r="L5" i="17"/>
  <c r="H82" i="17"/>
  <c r="I82" i="17"/>
  <c r="H79" i="17"/>
  <c r="I79" i="17"/>
  <c r="H99" i="17"/>
  <c r="I99" i="17"/>
  <c r="I245" i="17"/>
  <c r="H245" i="17"/>
  <c r="H85" i="17"/>
  <c r="I85" i="17"/>
  <c r="I6" i="17"/>
  <c r="H6" i="17"/>
  <c r="Q3" i="17"/>
  <c r="I108" i="17"/>
  <c r="I94" i="17"/>
  <c r="K90" i="17"/>
  <c r="P90" i="17" s="1"/>
  <c r="H87" i="17"/>
  <c r="I87" i="17"/>
  <c r="K3" i="17"/>
  <c r="P3" i="17" s="1"/>
  <c r="H254" i="17"/>
  <c r="I254" i="17"/>
  <c r="H293" i="17"/>
  <c r="I293" i="17"/>
  <c r="I88" i="17"/>
  <c r="H88" i="17"/>
  <c r="H292" i="17"/>
  <c r="I292" i="17"/>
  <c r="K77" i="17"/>
  <c r="P77" i="17" s="1"/>
  <c r="K76" i="17"/>
  <c r="J76" i="17"/>
  <c r="P76" i="17" s="1"/>
  <c r="I76" i="17"/>
  <c r="J40" i="14"/>
  <c r="K40" i="14"/>
  <c r="K60" i="14"/>
  <c r="J60" i="14"/>
  <c r="K52" i="14"/>
  <c r="J52" i="14"/>
  <c r="H281" i="14"/>
  <c r="H262" i="14"/>
  <c r="I255" i="14"/>
  <c r="H14" i="14"/>
  <c r="H165" i="14"/>
  <c r="J165" i="14" s="1"/>
  <c r="I220" i="14"/>
  <c r="I208" i="14"/>
  <c r="M208" i="14" s="1"/>
  <c r="H74" i="14"/>
  <c r="K74" i="14" s="1"/>
  <c r="H286" i="14"/>
  <c r="H48" i="14"/>
  <c r="I4" i="14"/>
  <c r="M4" i="14" s="1"/>
  <c r="I155" i="14"/>
  <c r="M155" i="14" s="1"/>
  <c r="I296" i="14"/>
  <c r="H271" i="14"/>
  <c r="J271" i="14" s="1"/>
  <c r="I30" i="14"/>
  <c r="M30" i="14" s="1"/>
  <c r="H252" i="14"/>
  <c r="J252" i="14" s="1"/>
  <c r="I121" i="14"/>
  <c r="I273" i="14"/>
  <c r="M273" i="14" s="1"/>
  <c r="H142" i="14"/>
  <c r="I269" i="14"/>
  <c r="I238" i="14"/>
  <c r="L238" i="14" s="1"/>
  <c r="I123" i="14"/>
  <c r="M123" i="14" s="1"/>
  <c r="H227" i="14"/>
  <c r="H98" i="14"/>
  <c r="H89" i="14"/>
  <c r="J89" i="14" s="1"/>
  <c r="I73" i="14"/>
  <c r="L73" i="14" s="1"/>
  <c r="I164" i="14"/>
  <c r="H280" i="14"/>
  <c r="J280" i="14" s="1"/>
  <c r="I278" i="14"/>
  <c r="H35" i="14"/>
  <c r="H139" i="14"/>
  <c r="H231" i="14"/>
  <c r="H223" i="14"/>
  <c r="K223" i="14" s="1"/>
  <c r="I109" i="14"/>
  <c r="L109" i="14" s="1"/>
  <c r="H197" i="14"/>
  <c r="J197" i="14" s="1"/>
  <c r="I10" i="14"/>
  <c r="I57" i="14"/>
  <c r="M57" i="14" s="1"/>
  <c r="L37" i="14"/>
  <c r="Q37" i="14" s="1"/>
  <c r="H36" i="14"/>
  <c r="J36" i="14" s="1"/>
  <c r="H144" i="14"/>
  <c r="I143" i="14"/>
  <c r="L143" i="14" s="1"/>
  <c r="I268" i="14"/>
  <c r="L268" i="14" s="1"/>
  <c r="I251" i="14"/>
  <c r="H127" i="14"/>
  <c r="J127" i="14" s="1"/>
  <c r="H300" i="14"/>
  <c r="H232" i="14"/>
  <c r="H97" i="14"/>
  <c r="I93" i="14"/>
  <c r="L93" i="14" s="1"/>
  <c r="H194" i="14"/>
  <c r="H146" i="14"/>
  <c r="H145" i="14"/>
  <c r="J145" i="14" s="1"/>
  <c r="I261" i="14"/>
  <c r="I254" i="14"/>
  <c r="M254" i="14" s="1"/>
  <c r="H241" i="14"/>
  <c r="H234" i="14"/>
  <c r="K234" i="14" s="1"/>
  <c r="H110" i="14"/>
  <c r="I100" i="14"/>
  <c r="L100" i="14" s="1"/>
  <c r="I16" i="14"/>
  <c r="M16" i="14" s="1"/>
  <c r="I13" i="14"/>
  <c r="H183" i="14"/>
  <c r="K183" i="14" s="1"/>
  <c r="I52" i="14"/>
  <c r="I5" i="14"/>
  <c r="L5" i="14" s="1"/>
  <c r="I2" i="14"/>
  <c r="I40" i="14"/>
  <c r="M40" i="14" s="1"/>
  <c r="I282" i="14"/>
  <c r="L282" i="14" s="1"/>
  <c r="I149" i="14"/>
  <c r="M149" i="14" s="1"/>
  <c r="I263" i="14"/>
  <c r="L263" i="14" s="1"/>
  <c r="H247" i="14"/>
  <c r="H240" i="14"/>
  <c r="H28" i="14"/>
  <c r="I230" i="14"/>
  <c r="H120" i="14"/>
  <c r="H25" i="14"/>
  <c r="K25" i="14" s="1"/>
  <c r="I116" i="14"/>
  <c r="I96" i="14"/>
  <c r="L96" i="14" s="1"/>
  <c r="H83" i="14"/>
  <c r="H200" i="14"/>
  <c r="I193" i="14"/>
  <c r="M193" i="14" s="1"/>
  <c r="I297" i="14"/>
  <c r="I53" i="14"/>
  <c r="M53" i="14" s="1"/>
  <c r="H3" i="14"/>
  <c r="I214" i="14"/>
  <c r="J213" i="14"/>
  <c r="P213" i="14" s="1"/>
  <c r="L213" i="15"/>
  <c r="M213" i="15"/>
  <c r="M281" i="15"/>
  <c r="L281" i="15"/>
  <c r="I300" i="15"/>
  <c r="L300" i="15" s="1"/>
  <c r="J293" i="15"/>
  <c r="H269" i="15"/>
  <c r="K269" i="15" s="1"/>
  <c r="H213" i="15"/>
  <c r="M146" i="15"/>
  <c r="L146" i="15"/>
  <c r="H143" i="15"/>
  <c r="I143" i="15"/>
  <c r="M143" i="15" s="1"/>
  <c r="H104" i="15"/>
  <c r="J104" i="15" s="1"/>
  <c r="I104" i="15"/>
  <c r="M104" i="15" s="1"/>
  <c r="K97" i="15"/>
  <c r="P97" i="15" s="1"/>
  <c r="H44" i="15"/>
  <c r="L276" i="15"/>
  <c r="Q276" i="15" s="1"/>
  <c r="I73" i="15"/>
  <c r="H73" i="15"/>
  <c r="J73" i="15" s="1"/>
  <c r="I181" i="15"/>
  <c r="H181" i="15"/>
  <c r="K181" i="15" s="1"/>
  <c r="H115" i="15"/>
  <c r="H53" i="15"/>
  <c r="I53" i="15"/>
  <c r="H2" i="15"/>
  <c r="K2" i="15" s="1"/>
  <c r="H299" i="15"/>
  <c r="K299" i="15" s="1"/>
  <c r="H296" i="15"/>
  <c r="H287" i="15"/>
  <c r="I255" i="15"/>
  <c r="L255" i="15" s="1"/>
  <c r="H210" i="15"/>
  <c r="I207" i="15"/>
  <c r="I203" i="15"/>
  <c r="M203" i="15" s="1"/>
  <c r="H201" i="15"/>
  <c r="H195" i="15"/>
  <c r="I148" i="15"/>
  <c r="L148" i="15" s="1"/>
  <c r="J114" i="15"/>
  <c r="I112" i="15"/>
  <c r="L112" i="15" s="1"/>
  <c r="H82" i="15"/>
  <c r="H273" i="15"/>
  <c r="H268" i="15"/>
  <c r="I221" i="15"/>
  <c r="H177" i="15"/>
  <c r="K177" i="15" s="1"/>
  <c r="K170" i="15"/>
  <c r="P170" i="15" s="1"/>
  <c r="H156" i="15"/>
  <c r="I156" i="15"/>
  <c r="H153" i="15"/>
  <c r="I91" i="15"/>
  <c r="L91" i="15" s="1"/>
  <c r="H91" i="15"/>
  <c r="I78" i="15"/>
  <c r="H26" i="15"/>
  <c r="I26" i="15"/>
  <c r="I298" i="15"/>
  <c r="L298" i="15" s="1"/>
  <c r="H281" i="15"/>
  <c r="J281" i="15" s="1"/>
  <c r="H278" i="15"/>
  <c r="J278" i="15" s="1"/>
  <c r="H259" i="15"/>
  <c r="K259" i="15" s="1"/>
  <c r="I256" i="15"/>
  <c r="M256" i="15" s="1"/>
  <c r="K196" i="15"/>
  <c r="H117" i="15"/>
  <c r="H102" i="15"/>
  <c r="H81" i="15"/>
  <c r="I81" i="15"/>
  <c r="L81" i="15" s="1"/>
  <c r="H68" i="15"/>
  <c r="H39" i="15"/>
  <c r="I39" i="15"/>
  <c r="K258" i="15"/>
  <c r="P258" i="15" s="1"/>
  <c r="I253" i="15"/>
  <c r="L253" i="15" s="1"/>
  <c r="H226" i="15"/>
  <c r="I196" i="15"/>
  <c r="H173" i="15"/>
  <c r="H167" i="15"/>
  <c r="H161" i="15"/>
  <c r="K161" i="15" s="1"/>
  <c r="H146" i="15"/>
  <c r="J146" i="15" s="1"/>
  <c r="H105" i="15"/>
  <c r="I105" i="15"/>
  <c r="H90" i="15"/>
  <c r="K90" i="15" s="1"/>
  <c r="I3" i="15"/>
  <c r="H301" i="15"/>
  <c r="H292" i="15"/>
  <c r="J292" i="15" s="1"/>
  <c r="H288" i="15"/>
  <c r="K288" i="15" s="1"/>
  <c r="I286" i="15"/>
  <c r="H272" i="15"/>
  <c r="J272" i="15" s="1"/>
  <c r="H251" i="15"/>
  <c r="H241" i="15"/>
  <c r="I188" i="15"/>
  <c r="L188" i="15" s="1"/>
  <c r="H140" i="15"/>
  <c r="J140" i="15" s="1"/>
  <c r="H122" i="15"/>
  <c r="I107" i="15"/>
  <c r="K95" i="15"/>
  <c r="P95" i="15" s="1"/>
  <c r="H93" i="15"/>
  <c r="H28" i="15"/>
  <c r="I16" i="15"/>
  <c r="H13" i="15"/>
  <c r="K13" i="15" s="1"/>
  <c r="J271" i="15"/>
  <c r="I266" i="15"/>
  <c r="I258" i="15"/>
  <c r="L258" i="15" s="1"/>
  <c r="I228" i="15"/>
  <c r="H216" i="15"/>
  <c r="J216" i="15" s="1"/>
  <c r="H211" i="15"/>
  <c r="H178" i="15"/>
  <c r="I151" i="15"/>
  <c r="H137" i="15"/>
  <c r="J137" i="15" s="1"/>
  <c r="I137" i="15"/>
  <c r="M97" i="15"/>
  <c r="Q97" i="15" s="1"/>
  <c r="H191" i="15"/>
  <c r="H171" i="15"/>
  <c r="K171" i="15" s="1"/>
  <c r="H110" i="15"/>
  <c r="J110" i="15" s="1"/>
  <c r="I51" i="15"/>
  <c r="H48" i="15"/>
  <c r="H19" i="15"/>
  <c r="H14" i="15"/>
  <c r="H8" i="15"/>
  <c r="J8" i="15" s="1"/>
  <c r="I193" i="15"/>
  <c r="M193" i="15" s="1"/>
  <c r="I187" i="15"/>
  <c r="H184" i="15"/>
  <c r="I176" i="15"/>
  <c r="M176" i="15" s="1"/>
  <c r="H158" i="15"/>
  <c r="K158" i="15" s="1"/>
  <c r="I147" i="15"/>
  <c r="H134" i="15"/>
  <c r="I114" i="15"/>
  <c r="H100" i="15"/>
  <c r="H92" i="15"/>
  <c r="J92" i="15" s="1"/>
  <c r="I89" i="15"/>
  <c r="H83" i="15"/>
  <c r="I80" i="15"/>
  <c r="M80" i="15" s="1"/>
  <c r="I43" i="15"/>
  <c r="M43" i="15" s="1"/>
  <c r="I24" i="15"/>
  <c r="H206" i="15"/>
  <c r="H200" i="15"/>
  <c r="I186" i="15"/>
  <c r="H166" i="15"/>
  <c r="H144" i="15"/>
  <c r="J144" i="15" s="1"/>
  <c r="I138" i="15"/>
  <c r="H127" i="15"/>
  <c r="H124" i="15"/>
  <c r="K124" i="15" s="1"/>
  <c r="I110" i="15"/>
  <c r="M110" i="15" s="1"/>
  <c r="I99" i="15"/>
  <c r="I88" i="15"/>
  <c r="M88" i="15" s="1"/>
  <c r="H61" i="15"/>
  <c r="H51" i="15"/>
  <c r="J51" i="15" s="1"/>
  <c r="H46" i="15"/>
  <c r="I33" i="15"/>
  <c r="I14" i="15"/>
  <c r="I8" i="15"/>
  <c r="L8" i="15" s="1"/>
  <c r="M293" i="16"/>
  <c r="L293" i="16"/>
  <c r="H279" i="16"/>
  <c r="J279" i="16" s="1"/>
  <c r="I262" i="16"/>
  <c r="H249" i="16"/>
  <c r="J249" i="16" s="1"/>
  <c r="I234" i="16"/>
  <c r="M234" i="16" s="1"/>
  <c r="H224" i="16"/>
  <c r="K224" i="16" s="1"/>
  <c r="I156" i="16"/>
  <c r="L156" i="16" s="1"/>
  <c r="I102" i="16"/>
  <c r="H66" i="16"/>
  <c r="J66" i="16" s="1"/>
  <c r="H63" i="16"/>
  <c r="H54" i="16"/>
  <c r="K54" i="16" s="1"/>
  <c r="H8" i="16"/>
  <c r="I291" i="16"/>
  <c r="H285" i="16"/>
  <c r="H282" i="16"/>
  <c r="J282" i="16" s="1"/>
  <c r="I255" i="16"/>
  <c r="M255" i="16" s="1"/>
  <c r="I252" i="16"/>
  <c r="L252" i="16" s="1"/>
  <c r="H208" i="16"/>
  <c r="J208" i="16" s="1"/>
  <c r="H205" i="16"/>
  <c r="J205" i="16" s="1"/>
  <c r="H198" i="16"/>
  <c r="H183" i="16"/>
  <c r="J183" i="16" s="1"/>
  <c r="I147" i="16"/>
  <c r="L147" i="16" s="1"/>
  <c r="H69" i="16"/>
  <c r="K69" i="16" s="1"/>
  <c r="H299" i="16"/>
  <c r="H270" i="16"/>
  <c r="K270" i="16" s="1"/>
  <c r="I236" i="16"/>
  <c r="M236" i="16" s="1"/>
  <c r="H233" i="16"/>
  <c r="J233" i="16" s="1"/>
  <c r="H223" i="16"/>
  <c r="J223" i="16" s="1"/>
  <c r="H220" i="16"/>
  <c r="K220" i="16" s="1"/>
  <c r="H164" i="16"/>
  <c r="H111" i="16"/>
  <c r="J111" i="16" s="1"/>
  <c r="H16" i="16"/>
  <c r="H4" i="16"/>
  <c r="H229" i="16"/>
  <c r="I213" i="16"/>
  <c r="L213" i="16" s="1"/>
  <c r="I181" i="16"/>
  <c r="L181" i="16" s="1"/>
  <c r="H298" i="16"/>
  <c r="J298" i="16" s="1"/>
  <c r="I289" i="16"/>
  <c r="M289" i="16" s="1"/>
  <c r="H278" i="16"/>
  <c r="I275" i="16"/>
  <c r="H260" i="16"/>
  <c r="J260" i="16" s="1"/>
  <c r="H247" i="16"/>
  <c r="H232" i="16"/>
  <c r="H210" i="16"/>
  <c r="I196" i="16"/>
  <c r="M196" i="16" s="1"/>
  <c r="I193" i="16"/>
  <c r="M193" i="16" s="1"/>
  <c r="I159" i="16"/>
  <c r="M159" i="16" s="1"/>
  <c r="H133" i="16"/>
  <c r="J133" i="16" s="1"/>
  <c r="I100" i="16"/>
  <c r="M100" i="16" s="1"/>
  <c r="H58" i="16"/>
  <c r="H34" i="16"/>
  <c r="K34" i="16" s="1"/>
  <c r="H280" i="16"/>
  <c r="I266" i="16"/>
  <c r="M266" i="16" s="1"/>
  <c r="H263" i="16"/>
  <c r="K263" i="16" s="1"/>
  <c r="H250" i="16"/>
  <c r="J250" i="16" s="1"/>
  <c r="H234" i="16"/>
  <c r="K234" i="16" s="1"/>
  <c r="I191" i="16"/>
  <c r="L191" i="16" s="1"/>
  <c r="H175" i="16"/>
  <c r="H156" i="16"/>
  <c r="J156" i="16" s="1"/>
  <c r="H113" i="16"/>
  <c r="K113" i="16" s="1"/>
  <c r="I67" i="16"/>
  <c r="L67" i="16" s="1"/>
  <c r="I18" i="16"/>
  <c r="I14" i="16"/>
  <c r="H252" i="16"/>
  <c r="J252" i="16" s="1"/>
  <c r="H212" i="16"/>
  <c r="K212" i="16" s="1"/>
  <c r="I206" i="16"/>
  <c r="H147" i="16"/>
  <c r="K147" i="16" s="1"/>
  <c r="I86" i="16"/>
  <c r="M86" i="16" s="1"/>
  <c r="I76" i="16"/>
  <c r="M76" i="16" s="1"/>
  <c r="I33" i="16"/>
  <c r="J285" i="16"/>
  <c r="P285" i="16" s="1"/>
  <c r="K285" i="16"/>
  <c r="J77" i="16"/>
  <c r="K77" i="16"/>
  <c r="I287" i="16"/>
  <c r="L287" i="16" s="1"/>
  <c r="I277" i="16"/>
  <c r="L277" i="16" s="1"/>
  <c r="M268" i="16"/>
  <c r="Q268" i="16" s="1"/>
  <c r="H218" i="16"/>
  <c r="K218" i="16" s="1"/>
  <c r="H136" i="16"/>
  <c r="J136" i="16" s="1"/>
  <c r="I136" i="16"/>
  <c r="H19" i="16"/>
  <c r="I19" i="16"/>
  <c r="I249" i="16"/>
  <c r="M249" i="16" s="1"/>
  <c r="I13" i="16"/>
  <c r="L13" i="16" s="1"/>
  <c r="H13" i="16"/>
  <c r="J13" i="16" s="1"/>
  <c r="H262" i="16"/>
  <c r="J262" i="16" s="1"/>
  <c r="I259" i="16"/>
  <c r="M259" i="16" s="1"/>
  <c r="I202" i="16"/>
  <c r="L202" i="16" s="1"/>
  <c r="H188" i="16"/>
  <c r="I141" i="16"/>
  <c r="L141" i="16" s="1"/>
  <c r="I129" i="16"/>
  <c r="I126" i="16"/>
  <c r="I116" i="16"/>
  <c r="L116" i="16" s="1"/>
  <c r="H80" i="16"/>
  <c r="K80" i="16" s="1"/>
  <c r="I80" i="16"/>
  <c r="L80" i="16" s="1"/>
  <c r="H294" i="16"/>
  <c r="K294" i="16" s="1"/>
  <c r="I265" i="16"/>
  <c r="L265" i="16" s="1"/>
  <c r="I257" i="16"/>
  <c r="L257" i="16" s="1"/>
  <c r="I229" i="16"/>
  <c r="H217" i="16"/>
  <c r="K217" i="16" s="1"/>
  <c r="K170" i="16"/>
  <c r="P170" i="16" s="1"/>
  <c r="I83" i="16"/>
  <c r="L83" i="16" s="1"/>
  <c r="H83" i="16"/>
  <c r="J83" i="16" s="1"/>
  <c r="H33" i="16"/>
  <c r="J33" i="16" s="1"/>
  <c r="J86" i="16"/>
  <c r="K86" i="16"/>
  <c r="H21" i="16"/>
  <c r="K21" i="16" s="1"/>
  <c r="I21" i="16"/>
  <c r="M21" i="16" s="1"/>
  <c r="H176" i="16"/>
  <c r="J176" i="16" s="1"/>
  <c r="I176" i="16"/>
  <c r="H39" i="16"/>
  <c r="I39" i="16"/>
  <c r="I285" i="16"/>
  <c r="M285" i="16" s="1"/>
  <c r="I243" i="16"/>
  <c r="L243" i="16" s="1"/>
  <c r="H222" i="16"/>
  <c r="J222" i="16" s="1"/>
  <c r="I186" i="16"/>
  <c r="L186" i="16" s="1"/>
  <c r="I184" i="16"/>
  <c r="I167" i="16"/>
  <c r="H95" i="16"/>
  <c r="H92" i="16"/>
  <c r="I36" i="16"/>
  <c r="M36" i="16" s="1"/>
  <c r="I301" i="16"/>
  <c r="L301" i="16" s="1"/>
  <c r="H296" i="16"/>
  <c r="K296" i="16" s="1"/>
  <c r="H288" i="16"/>
  <c r="K288" i="16" s="1"/>
  <c r="H267" i="16"/>
  <c r="J267" i="16" s="1"/>
  <c r="J258" i="16"/>
  <c r="P258" i="16" s="1"/>
  <c r="H256" i="16"/>
  <c r="K256" i="16" s="1"/>
  <c r="H253" i="16"/>
  <c r="K253" i="16" s="1"/>
  <c r="H237" i="16"/>
  <c r="K237" i="16" s="1"/>
  <c r="I192" i="16"/>
  <c r="I183" i="16"/>
  <c r="I170" i="16"/>
  <c r="M170" i="16" s="1"/>
  <c r="H160" i="16"/>
  <c r="H85" i="16"/>
  <c r="J85" i="16" s="1"/>
  <c r="H47" i="16"/>
  <c r="J47" i="16" s="1"/>
  <c r="H11" i="16"/>
  <c r="J11" i="16" s="1"/>
  <c r="I11" i="16"/>
  <c r="M11" i="16" s="1"/>
  <c r="I298" i="16"/>
  <c r="I263" i="16"/>
  <c r="L263" i="16" s="1"/>
  <c r="I258" i="16"/>
  <c r="L258" i="16" s="1"/>
  <c r="H255" i="16"/>
  <c r="J255" i="16" s="1"/>
  <c r="K252" i="16"/>
  <c r="P252" i="16" s="1"/>
  <c r="H124" i="16"/>
  <c r="J124" i="16" s="1"/>
  <c r="I104" i="16"/>
  <c r="L104" i="16" s="1"/>
  <c r="I63" i="16"/>
  <c r="L63" i="16" s="1"/>
  <c r="H52" i="16"/>
  <c r="J52" i="16" s="1"/>
  <c r="I46" i="16"/>
  <c r="M46" i="16" s="1"/>
  <c r="H44" i="16"/>
  <c r="H23" i="16"/>
  <c r="J23" i="16" s="1"/>
  <c r="K279" i="16"/>
  <c r="P279" i="16" s="1"/>
  <c r="I269" i="16"/>
  <c r="M269" i="16" s="1"/>
  <c r="I250" i="16"/>
  <c r="M250" i="16" s="1"/>
  <c r="I245" i="16"/>
  <c r="M245" i="16" s="1"/>
  <c r="H242" i="16"/>
  <c r="J242" i="16" s="1"/>
  <c r="I239" i="16"/>
  <c r="M239" i="16" s="1"/>
  <c r="H203" i="16"/>
  <c r="J203" i="16" s="1"/>
  <c r="H197" i="16"/>
  <c r="I194" i="16"/>
  <c r="M194" i="16" s="1"/>
  <c r="H166" i="16"/>
  <c r="J166" i="16" s="1"/>
  <c r="I154" i="16"/>
  <c r="L154" i="16" s="1"/>
  <c r="H129" i="16"/>
  <c r="K129" i="16" s="1"/>
  <c r="H127" i="16"/>
  <c r="H117" i="16"/>
  <c r="H103" i="16"/>
  <c r="K103" i="16" s="1"/>
  <c r="H94" i="16"/>
  <c r="H76" i="16"/>
  <c r="H73" i="16"/>
  <c r="K73" i="16" s="1"/>
  <c r="I73" i="16"/>
  <c r="L73" i="16" s="1"/>
  <c r="I38" i="16"/>
  <c r="I108" i="16"/>
  <c r="L108" i="16" s="1"/>
  <c r="I146" i="16"/>
  <c r="L146" i="16" s="1"/>
  <c r="I133" i="16"/>
  <c r="L133" i="16" s="1"/>
  <c r="H119" i="16"/>
  <c r="H87" i="16"/>
  <c r="K87" i="16" s="1"/>
  <c r="I77" i="16"/>
  <c r="H174" i="16"/>
  <c r="I9" i="16"/>
  <c r="L9" i="16" s="1"/>
  <c r="I6" i="16"/>
  <c r="H213" i="16"/>
  <c r="J213" i="16" s="1"/>
  <c r="H201" i="16"/>
  <c r="K201" i="16" s="1"/>
  <c r="I198" i="16"/>
  <c r="M198" i="16" s="1"/>
  <c r="H165" i="16"/>
  <c r="K165" i="16" s="1"/>
  <c r="I130" i="16"/>
  <c r="I125" i="16"/>
  <c r="H115" i="16"/>
  <c r="J115" i="16" s="1"/>
  <c r="H105" i="16"/>
  <c r="J105" i="16" s="1"/>
  <c r="H102" i="16"/>
  <c r="K102" i="16" s="1"/>
  <c r="I81" i="16"/>
  <c r="L81" i="16" s="1"/>
  <c r="H78" i="16"/>
  <c r="H53" i="16"/>
  <c r="J53" i="16" s="1"/>
  <c r="H28" i="16"/>
  <c r="J28" i="16" s="1"/>
  <c r="H22" i="16"/>
  <c r="J22" i="16" s="1"/>
  <c r="J288" i="16"/>
  <c r="L76" i="16"/>
  <c r="J8" i="16"/>
  <c r="K8" i="16"/>
  <c r="L255" i="16"/>
  <c r="M206" i="16"/>
  <c r="L206" i="16"/>
  <c r="J149" i="16"/>
  <c r="K149" i="16"/>
  <c r="J57" i="16"/>
  <c r="K57" i="16"/>
  <c r="K85" i="16"/>
  <c r="L18" i="16"/>
  <c r="Q18" i="16" s="1"/>
  <c r="M18" i="16"/>
  <c r="L126" i="16"/>
  <c r="M126" i="16"/>
  <c r="L103" i="16"/>
  <c r="M103" i="16"/>
  <c r="J299" i="16"/>
  <c r="K299" i="16"/>
  <c r="L262" i="16"/>
  <c r="M262" i="16"/>
  <c r="J246" i="16"/>
  <c r="K246" i="16"/>
  <c r="L291" i="16"/>
  <c r="M291" i="16"/>
  <c r="K213" i="16"/>
  <c r="H297" i="16"/>
  <c r="K297" i="16" s="1"/>
  <c r="H248" i="16"/>
  <c r="I182" i="16"/>
  <c r="H138" i="16"/>
  <c r="J138" i="16" s="1"/>
  <c r="I300" i="16"/>
  <c r="M300" i="16" s="1"/>
  <c r="H295" i="16"/>
  <c r="J295" i="16" s="1"/>
  <c r="K291" i="16"/>
  <c r="I286" i="16"/>
  <c r="I278" i="16"/>
  <c r="L272" i="16"/>
  <c r="Q272" i="16" s="1"/>
  <c r="I270" i="16"/>
  <c r="L270" i="16" s="1"/>
  <c r="K265" i="16"/>
  <c r="P265" i="16" s="1"/>
  <c r="I223" i="16"/>
  <c r="L223" i="16" s="1"/>
  <c r="H219" i="16"/>
  <c r="K176" i="16"/>
  <c r="M171" i="16"/>
  <c r="Q171" i="16" s="1"/>
  <c r="I143" i="16"/>
  <c r="L143" i="16" s="1"/>
  <c r="K137" i="16"/>
  <c r="P137" i="16" s="1"/>
  <c r="I99" i="16"/>
  <c r="L99" i="16" s="1"/>
  <c r="I66" i="16"/>
  <c r="I58" i="16"/>
  <c r="K56" i="16"/>
  <c r="P56" i="16" s="1"/>
  <c r="I53" i="16"/>
  <c r="K51" i="16"/>
  <c r="P51" i="16" s="1"/>
  <c r="I44" i="16"/>
  <c r="I28" i="16"/>
  <c r="I27" i="16"/>
  <c r="M3" i="16"/>
  <c r="Q3" i="16" s="1"/>
  <c r="L279" i="16"/>
  <c r="Q279" i="16" s="1"/>
  <c r="K272" i="16"/>
  <c r="P272" i="16" s="1"/>
  <c r="K259" i="16"/>
  <c r="P259" i="16" s="1"/>
  <c r="I208" i="16"/>
  <c r="K193" i="16"/>
  <c r="I189" i="16"/>
  <c r="M189" i="16" s="1"/>
  <c r="M181" i="16"/>
  <c r="Q181" i="16" s="1"/>
  <c r="H179" i="16"/>
  <c r="K179" i="16" s="1"/>
  <c r="K151" i="16"/>
  <c r="P151" i="16" s="1"/>
  <c r="H142" i="16"/>
  <c r="J142" i="16" s="1"/>
  <c r="H88" i="16"/>
  <c r="J88" i="16" s="1"/>
  <c r="H70" i="16"/>
  <c r="J70" i="16" s="1"/>
  <c r="H60" i="16"/>
  <c r="K60" i="16" s="1"/>
  <c r="J26" i="16"/>
  <c r="K3" i="16"/>
  <c r="P3" i="16" s="1"/>
  <c r="P291" i="16"/>
  <c r="I267" i="16"/>
  <c r="H228" i="16"/>
  <c r="J228" i="16" s="1"/>
  <c r="I299" i="16"/>
  <c r="I276" i="16"/>
  <c r="L266" i="16"/>
  <c r="Q266" i="16" s="1"/>
  <c r="I203" i="16"/>
  <c r="M203" i="16" s="1"/>
  <c r="I201" i="16"/>
  <c r="I164" i="16"/>
  <c r="M164" i="16" s="1"/>
  <c r="I149" i="16"/>
  <c r="I97" i="16"/>
  <c r="L97" i="16" s="1"/>
  <c r="P77" i="16"/>
  <c r="J69" i="16"/>
  <c r="P69" i="16" s="1"/>
  <c r="M43" i="16"/>
  <c r="Q43" i="16" s="1"/>
  <c r="H2" i="16"/>
  <c r="J2" i="16" s="1"/>
  <c r="I296" i="16"/>
  <c r="H292" i="16"/>
  <c r="K292" i="16" s="1"/>
  <c r="I288" i="16"/>
  <c r="M288" i="16" s="1"/>
  <c r="I273" i="16"/>
  <c r="L273" i="16" s="1"/>
  <c r="H266" i="16"/>
  <c r="J266" i="16" s="1"/>
  <c r="I260" i="16"/>
  <c r="I253" i="16"/>
  <c r="L253" i="16" s="1"/>
  <c r="I247" i="16"/>
  <c r="K245" i="16"/>
  <c r="P245" i="16" s="1"/>
  <c r="H236" i="16"/>
  <c r="I233" i="16"/>
  <c r="M233" i="16" s="1"/>
  <c r="H227" i="16"/>
  <c r="K227" i="16" s="1"/>
  <c r="H187" i="16"/>
  <c r="I173" i="16"/>
  <c r="L173" i="16" s="1"/>
  <c r="H169" i="16"/>
  <c r="J169" i="16" s="1"/>
  <c r="I166" i="16"/>
  <c r="I161" i="16"/>
  <c r="H153" i="16"/>
  <c r="K146" i="16"/>
  <c r="P146" i="16" s="1"/>
  <c r="I124" i="16"/>
  <c r="I119" i="16"/>
  <c r="I117" i="16"/>
  <c r="H104" i="16"/>
  <c r="J104" i="16" s="1"/>
  <c r="H100" i="16"/>
  <c r="J100" i="16" s="1"/>
  <c r="I69" i="16"/>
  <c r="H67" i="16"/>
  <c r="K18" i="16"/>
  <c r="P18" i="16" s="1"/>
  <c r="K6" i="16"/>
  <c r="P6" i="16" s="1"/>
  <c r="I4" i="16"/>
  <c r="L4" i="16" s="1"/>
  <c r="L282" i="16"/>
  <c r="Q282" i="16" s="1"/>
  <c r="I280" i="16"/>
  <c r="K275" i="16"/>
  <c r="P275" i="16" s="1"/>
  <c r="K269" i="16"/>
  <c r="P269" i="16" s="1"/>
  <c r="I248" i="16"/>
  <c r="J243" i="16"/>
  <c r="P243" i="16" s="1"/>
  <c r="I242" i="16"/>
  <c r="I205" i="16"/>
  <c r="I188" i="16"/>
  <c r="I138" i="16"/>
  <c r="M138" i="16" s="1"/>
  <c r="I115" i="16"/>
  <c r="L115" i="16" s="1"/>
  <c r="I94" i="16"/>
  <c r="L94" i="16" s="1"/>
  <c r="I92" i="16"/>
  <c r="L92" i="16" s="1"/>
  <c r="K43" i="16"/>
  <c r="P43" i="16" s="1"/>
  <c r="K36" i="16"/>
  <c r="P36" i="16" s="1"/>
  <c r="I34" i="16"/>
  <c r="I23" i="16"/>
  <c r="J9" i="16"/>
  <c r="P9" i="16" s="1"/>
  <c r="I8" i="16"/>
  <c r="H300" i="16"/>
  <c r="H290" i="16"/>
  <c r="J290" i="16" s="1"/>
  <c r="H286" i="16"/>
  <c r="K282" i="16"/>
  <c r="P282" i="16" s="1"/>
  <c r="H268" i="16"/>
  <c r="K249" i="16"/>
  <c r="P249" i="16" s="1"/>
  <c r="I128" i="16"/>
  <c r="H99" i="16"/>
  <c r="J99" i="16" s="1"/>
  <c r="K75" i="16"/>
  <c r="P75" i="16" s="1"/>
  <c r="K65" i="16"/>
  <c r="P65" i="16" s="1"/>
  <c r="I41" i="16"/>
  <c r="M41" i="16" s="1"/>
  <c r="H27" i="16"/>
  <c r="I16" i="16"/>
  <c r="J294" i="16"/>
  <c r="J289" i="16"/>
  <c r="P289" i="16" s="1"/>
  <c r="J238" i="16"/>
  <c r="P238" i="16" s="1"/>
  <c r="L230" i="16"/>
  <c r="M230" i="16"/>
  <c r="K207" i="16"/>
  <c r="J207" i="16"/>
  <c r="L238" i="16"/>
  <c r="Q238" i="16" s="1"/>
  <c r="M238" i="16"/>
  <c r="H89" i="16"/>
  <c r="I89" i="16"/>
  <c r="I61" i="16"/>
  <c r="H61" i="16"/>
  <c r="L239" i="16"/>
  <c r="H235" i="16"/>
  <c r="I235" i="16"/>
  <c r="K229" i="16"/>
  <c r="J229" i="16"/>
  <c r="J217" i="16"/>
  <c r="H215" i="16"/>
  <c r="I215" i="16"/>
  <c r="M292" i="16"/>
  <c r="Q292" i="16" s="1"/>
  <c r="I290" i="16"/>
  <c r="K287" i="16"/>
  <c r="P287" i="16" s="1"/>
  <c r="J283" i="16"/>
  <c r="P283" i="16" s="1"/>
  <c r="K276" i="16"/>
  <c r="P276" i="16" s="1"/>
  <c r="J273" i="16"/>
  <c r="P273" i="16" s="1"/>
  <c r="J263" i="16"/>
  <c r="P263" i="16" s="1"/>
  <c r="J253" i="16"/>
  <c r="P253" i="16" s="1"/>
  <c r="K239" i="16"/>
  <c r="J239" i="16"/>
  <c r="I155" i="16"/>
  <c r="H155" i="16"/>
  <c r="L283" i="16"/>
  <c r="M283" i="16"/>
  <c r="M280" i="16"/>
  <c r="L280" i="16"/>
  <c r="M270" i="16"/>
  <c r="M243" i="16"/>
  <c r="L233" i="16"/>
  <c r="L229" i="16"/>
  <c r="M229" i="16"/>
  <c r="H225" i="16"/>
  <c r="I225" i="16"/>
  <c r="H178" i="16"/>
  <c r="I178" i="16"/>
  <c r="J280" i="16"/>
  <c r="K280" i="16"/>
  <c r="J277" i="16"/>
  <c r="K277" i="16"/>
  <c r="K260" i="16"/>
  <c r="J257" i="16"/>
  <c r="K257" i="16"/>
  <c r="J247" i="16"/>
  <c r="K247" i="16"/>
  <c r="H231" i="16"/>
  <c r="I231" i="16"/>
  <c r="L210" i="16"/>
  <c r="M210" i="16"/>
  <c r="L208" i="16"/>
  <c r="M208" i="16"/>
  <c r="J194" i="16"/>
  <c r="K194" i="16"/>
  <c r="I297" i="16"/>
  <c r="J184" i="16"/>
  <c r="K184" i="16"/>
  <c r="K301" i="16"/>
  <c r="P301" i="16" s="1"/>
  <c r="H293" i="16"/>
  <c r="H240" i="16"/>
  <c r="I240" i="16"/>
  <c r="K232" i="16"/>
  <c r="J232" i="16"/>
  <c r="H230" i="16"/>
  <c r="I228" i="16"/>
  <c r="L220" i="16"/>
  <c r="M220" i="16"/>
  <c r="I218" i="16"/>
  <c r="H216" i="16"/>
  <c r="I216" i="16"/>
  <c r="K208" i="16"/>
  <c r="H199" i="16"/>
  <c r="I199" i="16"/>
  <c r="M295" i="16"/>
  <c r="Q295" i="16" s="1"/>
  <c r="H284" i="16"/>
  <c r="I284" i="16"/>
  <c r="I281" i="16"/>
  <c r="H281" i="16"/>
  <c r="H274" i="16"/>
  <c r="I274" i="16"/>
  <c r="I271" i="16"/>
  <c r="H271" i="16"/>
  <c r="H264" i="16"/>
  <c r="I264" i="16"/>
  <c r="I261" i="16"/>
  <c r="H261" i="16"/>
  <c r="I256" i="16"/>
  <c r="H254" i="16"/>
  <c r="I254" i="16"/>
  <c r="I251" i="16"/>
  <c r="H251" i="16"/>
  <c r="I246" i="16"/>
  <c r="H244" i="16"/>
  <c r="I244" i="16"/>
  <c r="H241" i="16"/>
  <c r="I241" i="16"/>
  <c r="L236" i="16"/>
  <c r="Q236" i="16" s="1"/>
  <c r="K204" i="16"/>
  <c r="J204" i="16"/>
  <c r="L294" i="16"/>
  <c r="Q294" i="16" s="1"/>
  <c r="H226" i="16"/>
  <c r="I226" i="16"/>
  <c r="M202" i="16"/>
  <c r="J171" i="16"/>
  <c r="K171" i="16"/>
  <c r="J189" i="16"/>
  <c r="K189" i="16"/>
  <c r="J175" i="16"/>
  <c r="K175" i="16"/>
  <c r="I98" i="16"/>
  <c r="H98" i="16"/>
  <c r="J60" i="16"/>
  <c r="I219" i="16"/>
  <c r="M213" i="16"/>
  <c r="J212" i="16"/>
  <c r="H209" i="16"/>
  <c r="M158" i="16"/>
  <c r="L158" i="16"/>
  <c r="L142" i="16"/>
  <c r="M142" i="16"/>
  <c r="J117" i="16"/>
  <c r="K117" i="16"/>
  <c r="I204" i="16"/>
  <c r="H177" i="16"/>
  <c r="I177" i="16"/>
  <c r="H162" i="16"/>
  <c r="I162" i="16"/>
  <c r="K156" i="16"/>
  <c r="J154" i="16"/>
  <c r="K154" i="16"/>
  <c r="H152" i="16"/>
  <c r="I152" i="16"/>
  <c r="L148" i="16"/>
  <c r="M148" i="16"/>
  <c r="J224" i="16"/>
  <c r="H221" i="16"/>
  <c r="I221" i="16"/>
  <c r="K214" i="16"/>
  <c r="J214" i="16"/>
  <c r="H211" i="16"/>
  <c r="I211" i="16"/>
  <c r="I200" i="16"/>
  <c r="H200" i="16"/>
  <c r="L193" i="16"/>
  <c r="H172" i="16"/>
  <c r="I172" i="16"/>
  <c r="J160" i="16"/>
  <c r="K160" i="16"/>
  <c r="J130" i="16"/>
  <c r="K130" i="16"/>
  <c r="H121" i="16"/>
  <c r="I121" i="16"/>
  <c r="P193" i="16"/>
  <c r="J188" i="16"/>
  <c r="K188" i="16"/>
  <c r="J174" i="16"/>
  <c r="K174" i="16"/>
  <c r="I135" i="16"/>
  <c r="H135" i="16"/>
  <c r="I237" i="16"/>
  <c r="I185" i="16"/>
  <c r="H185" i="16"/>
  <c r="J179" i="16"/>
  <c r="J112" i="16"/>
  <c r="K112" i="16"/>
  <c r="I224" i="16"/>
  <c r="I214" i="16"/>
  <c r="H206" i="16"/>
  <c r="I195" i="16"/>
  <c r="H195" i="16"/>
  <c r="I190" i="16"/>
  <c r="H190" i="16"/>
  <c r="M184" i="16"/>
  <c r="L184" i="16"/>
  <c r="L140" i="16"/>
  <c r="M140" i="16"/>
  <c r="I180" i="16"/>
  <c r="J159" i="16"/>
  <c r="P159" i="16" s="1"/>
  <c r="L153" i="16"/>
  <c r="M153" i="16"/>
  <c r="L130" i="16"/>
  <c r="M130" i="16"/>
  <c r="J119" i="16"/>
  <c r="K119" i="16"/>
  <c r="H24" i="16"/>
  <c r="I24" i="16"/>
  <c r="I49" i="16"/>
  <c r="H49" i="16"/>
  <c r="I175" i="16"/>
  <c r="I174" i="16"/>
  <c r="H163" i="16"/>
  <c r="I163" i="16"/>
  <c r="P149" i="16"/>
  <c r="H144" i="16"/>
  <c r="I144" i="16"/>
  <c r="H123" i="16"/>
  <c r="I123" i="16"/>
  <c r="I110" i="16"/>
  <c r="H110" i="16"/>
  <c r="K105" i="16"/>
  <c r="J95" i="16"/>
  <c r="K95" i="16"/>
  <c r="J93" i="16"/>
  <c r="K93" i="16"/>
  <c r="M56" i="16"/>
  <c r="L56" i="16"/>
  <c r="J12" i="16"/>
  <c r="K12" i="16"/>
  <c r="I227" i="16"/>
  <c r="I217" i="16"/>
  <c r="I209" i="16"/>
  <c r="I207" i="16"/>
  <c r="I197" i="16"/>
  <c r="K196" i="16"/>
  <c r="P196" i="16" s="1"/>
  <c r="I187" i="16"/>
  <c r="K186" i="16"/>
  <c r="P186" i="16" s="1"/>
  <c r="H167" i="16"/>
  <c r="H157" i="16"/>
  <c r="M147" i="16"/>
  <c r="Q147" i="16" s="1"/>
  <c r="K138" i="16"/>
  <c r="P138" i="16" s="1"/>
  <c r="I105" i="16"/>
  <c r="M79" i="16"/>
  <c r="L79" i="16"/>
  <c r="I71" i="16"/>
  <c r="H71" i="16"/>
  <c r="M59" i="16"/>
  <c r="L59" i="16"/>
  <c r="J191" i="16"/>
  <c r="P191" i="16" s="1"/>
  <c r="J181" i="16"/>
  <c r="P181" i="16" s="1"/>
  <c r="Q151" i="16"/>
  <c r="H134" i="16"/>
  <c r="I134" i="16"/>
  <c r="J97" i="16"/>
  <c r="K97" i="16"/>
  <c r="I68" i="16"/>
  <c r="H68" i="16"/>
  <c r="J16" i="16"/>
  <c r="K16" i="16"/>
  <c r="M149" i="16"/>
  <c r="L149" i="16"/>
  <c r="H120" i="16"/>
  <c r="I120" i="16"/>
  <c r="L118" i="16"/>
  <c r="M118" i="16"/>
  <c r="L100" i="16"/>
  <c r="I37" i="16"/>
  <c r="H37" i="16"/>
  <c r="L167" i="16"/>
  <c r="M167" i="16"/>
  <c r="J161" i="16"/>
  <c r="K161" i="16"/>
  <c r="I145" i="16"/>
  <c r="H145" i="16"/>
  <c r="L131" i="16"/>
  <c r="M131" i="16"/>
  <c r="H109" i="16"/>
  <c r="I109" i="16"/>
  <c r="L102" i="16"/>
  <c r="M102" i="16"/>
  <c r="H202" i="16"/>
  <c r="H192" i="16"/>
  <c r="H182" i="16"/>
  <c r="H180" i="16"/>
  <c r="I179" i="16"/>
  <c r="I169" i="16"/>
  <c r="I160" i="16"/>
  <c r="H143" i="16"/>
  <c r="H122" i="16"/>
  <c r="I122" i="16"/>
  <c r="M104" i="16"/>
  <c r="K94" i="16"/>
  <c r="J94" i="16"/>
  <c r="I232" i="16"/>
  <c r="I222" i="16"/>
  <c r="I212" i="16"/>
  <c r="H168" i="16"/>
  <c r="I168" i="16"/>
  <c r="I150" i="16"/>
  <c r="H150" i="16"/>
  <c r="J140" i="16"/>
  <c r="P140" i="16" s="1"/>
  <c r="J78" i="16"/>
  <c r="K78" i="16"/>
  <c r="L55" i="16"/>
  <c r="M55" i="16"/>
  <c r="J103" i="16"/>
  <c r="M81" i="16"/>
  <c r="I29" i="16"/>
  <c r="H29" i="16"/>
  <c r="L138" i="16"/>
  <c r="H132" i="16"/>
  <c r="I132" i="16"/>
  <c r="H131" i="16"/>
  <c r="J128" i="16"/>
  <c r="K128" i="16"/>
  <c r="I127" i="16"/>
  <c r="H106" i="16"/>
  <c r="I106" i="16"/>
  <c r="H101" i="16"/>
  <c r="I101" i="16"/>
  <c r="H90" i="16"/>
  <c r="I90" i="16"/>
  <c r="I82" i="16"/>
  <c r="H82" i="16"/>
  <c r="L54" i="16"/>
  <c r="M54" i="16"/>
  <c r="I165" i="16"/>
  <c r="I157" i="16"/>
  <c r="H148" i="16"/>
  <c r="H141" i="16"/>
  <c r="I137" i="16"/>
  <c r="H118" i="16"/>
  <c r="I113" i="16"/>
  <c r="H107" i="16"/>
  <c r="I107" i="16"/>
  <c r="H96" i="16"/>
  <c r="I96" i="16"/>
  <c r="I95" i="16"/>
  <c r="H79" i="16"/>
  <c r="K66" i="16"/>
  <c r="P66" i="16" s="1"/>
  <c r="I60" i="16"/>
  <c r="J46" i="16"/>
  <c r="K46" i="16"/>
  <c r="K33" i="16"/>
  <c r="P33" i="16" s="1"/>
  <c r="H116" i="16"/>
  <c r="I112" i="16"/>
  <c r="H91" i="16"/>
  <c r="I91" i="16"/>
  <c r="I88" i="16"/>
  <c r="H84" i="16"/>
  <c r="I84" i="16"/>
  <c r="I72" i="16"/>
  <c r="H72" i="16"/>
  <c r="I70" i="16"/>
  <c r="J48" i="16"/>
  <c r="K48" i="16"/>
  <c r="K44" i="16"/>
  <c r="J44" i="16"/>
  <c r="K38" i="16"/>
  <c r="J38" i="16"/>
  <c r="H158" i="16"/>
  <c r="H139" i="16"/>
  <c r="I139" i="16"/>
  <c r="K124" i="16"/>
  <c r="I62" i="16"/>
  <c r="H62" i="16"/>
  <c r="H114" i="16"/>
  <c r="I114" i="16"/>
  <c r="I111" i="16"/>
  <c r="H81" i="16"/>
  <c r="I78" i="16"/>
  <c r="H74" i="16"/>
  <c r="I74" i="16"/>
  <c r="I42" i="16"/>
  <c r="H42" i="16"/>
  <c r="H30" i="16"/>
  <c r="I30" i="16"/>
  <c r="H125" i="16"/>
  <c r="K108" i="16"/>
  <c r="P108" i="16" s="1"/>
  <c r="M93" i="16"/>
  <c r="Q93" i="16" s="1"/>
  <c r="M51" i="16"/>
  <c r="L51" i="16"/>
  <c r="M9" i="16"/>
  <c r="H173" i="16"/>
  <c r="H64" i="16"/>
  <c r="I64" i="16"/>
  <c r="K47" i="16"/>
  <c r="L39" i="16"/>
  <c r="M39" i="16"/>
  <c r="P26" i="16"/>
  <c r="L38" i="16"/>
  <c r="M38" i="16"/>
  <c r="H15" i="16"/>
  <c r="I15" i="16"/>
  <c r="M13" i="16"/>
  <c r="M26" i="16"/>
  <c r="L26" i="16"/>
  <c r="L14" i="16"/>
  <c r="M14" i="16"/>
  <c r="H25" i="16"/>
  <c r="I25" i="16"/>
  <c r="K14" i="16"/>
  <c r="J14" i="16"/>
  <c r="H59" i="16"/>
  <c r="H31" i="16"/>
  <c r="I31" i="16"/>
  <c r="I57" i="16"/>
  <c r="H50" i="16"/>
  <c r="I50" i="16"/>
  <c r="M48" i="16"/>
  <c r="Q48" i="16" s="1"/>
  <c r="J27" i="16"/>
  <c r="K27" i="16"/>
  <c r="L19" i="16"/>
  <c r="M19" i="16"/>
  <c r="I87" i="16"/>
  <c r="I32" i="16"/>
  <c r="H32" i="16"/>
  <c r="I17" i="16"/>
  <c r="H17" i="16"/>
  <c r="H126" i="16"/>
  <c r="I52" i="16"/>
  <c r="H41" i="16"/>
  <c r="H40" i="16"/>
  <c r="I40" i="16"/>
  <c r="I85" i="16"/>
  <c r="I75" i="16"/>
  <c r="I65" i="16"/>
  <c r="H45" i="16"/>
  <c r="I45" i="16"/>
  <c r="H20" i="16"/>
  <c r="I20" i="16"/>
  <c r="I7" i="16"/>
  <c r="H7" i="16"/>
  <c r="M6" i="16"/>
  <c r="L6" i="16"/>
  <c r="K4" i="16"/>
  <c r="J4" i="16"/>
  <c r="I12" i="16"/>
  <c r="H55" i="16"/>
  <c r="H35" i="16"/>
  <c r="I35" i="16"/>
  <c r="H10" i="16"/>
  <c r="I10" i="16"/>
  <c r="I47" i="16"/>
  <c r="I22" i="16"/>
  <c r="H5" i="16"/>
  <c r="I5" i="16"/>
  <c r="I2" i="16"/>
  <c r="J244" i="15"/>
  <c r="K244" i="15"/>
  <c r="M73" i="15"/>
  <c r="L73" i="15"/>
  <c r="Q73" i="15" s="1"/>
  <c r="M48" i="15"/>
  <c r="L48" i="15"/>
  <c r="K26" i="15"/>
  <c r="J26" i="15"/>
  <c r="J297" i="15"/>
  <c r="K297" i="15"/>
  <c r="K110" i="15"/>
  <c r="J48" i="15"/>
  <c r="P48" i="15" s="1"/>
  <c r="K48" i="15"/>
  <c r="J282" i="15"/>
  <c r="K282" i="15"/>
  <c r="L216" i="15"/>
  <c r="M216" i="15"/>
  <c r="M120" i="15"/>
  <c r="L120" i="15"/>
  <c r="J107" i="15"/>
  <c r="K107" i="15"/>
  <c r="L93" i="15"/>
  <c r="M93" i="15"/>
  <c r="J28" i="15"/>
  <c r="K28" i="15"/>
  <c r="J243" i="15"/>
  <c r="K243" i="15"/>
  <c r="L177" i="15"/>
  <c r="M177" i="15"/>
  <c r="M140" i="15"/>
  <c r="L140" i="15"/>
  <c r="J117" i="15"/>
  <c r="P117" i="15" s="1"/>
  <c r="K117" i="15"/>
  <c r="K93" i="15"/>
  <c r="J93" i="15"/>
  <c r="L78" i="15"/>
  <c r="M78" i="15"/>
  <c r="K41" i="15"/>
  <c r="J41" i="15"/>
  <c r="L28" i="15"/>
  <c r="M28" i="15"/>
  <c r="K16" i="15"/>
  <c r="J16" i="15"/>
  <c r="L173" i="15"/>
  <c r="M173" i="15"/>
  <c r="J153" i="15"/>
  <c r="K153" i="15"/>
  <c r="K81" i="15"/>
  <c r="J81" i="15"/>
  <c r="L68" i="15"/>
  <c r="M68" i="15"/>
  <c r="K53" i="15"/>
  <c r="J53" i="15"/>
  <c r="J273" i="15"/>
  <c r="P273" i="15" s="1"/>
  <c r="K273" i="15"/>
  <c r="J268" i="15"/>
  <c r="K268" i="15"/>
  <c r="J233" i="15"/>
  <c r="K233" i="15"/>
  <c r="J210" i="15"/>
  <c r="K210" i="15"/>
  <c r="P210" i="15" s="1"/>
  <c r="L207" i="15"/>
  <c r="Q207" i="15" s="1"/>
  <c r="M207" i="15"/>
  <c r="J176" i="15"/>
  <c r="K176" i="15"/>
  <c r="J173" i="15"/>
  <c r="K173" i="15"/>
  <c r="K167" i="15"/>
  <c r="J167" i="15"/>
  <c r="L92" i="15"/>
  <c r="M92" i="15"/>
  <c r="J68" i="15"/>
  <c r="P68" i="15" s="1"/>
  <c r="K68" i="15"/>
  <c r="K239" i="15"/>
  <c r="J239" i="15"/>
  <c r="L221" i="15"/>
  <c r="Q221" i="15" s="1"/>
  <c r="M221" i="15"/>
  <c r="L193" i="15"/>
  <c r="Q193" i="15" s="1"/>
  <c r="L187" i="15"/>
  <c r="M187" i="15"/>
  <c r="L147" i="15"/>
  <c r="M147" i="15"/>
  <c r="J134" i="15"/>
  <c r="K134" i="15"/>
  <c r="M114" i="15"/>
  <c r="L114" i="15"/>
  <c r="Q114" i="15" s="1"/>
  <c r="J100" i="15"/>
  <c r="K100" i="15"/>
  <c r="P100" i="15" s="1"/>
  <c r="K92" i="15"/>
  <c r="M89" i="15"/>
  <c r="L89" i="15"/>
  <c r="M298" i="15"/>
  <c r="K281" i="15"/>
  <c r="K221" i="15"/>
  <c r="J221" i="15"/>
  <c r="M206" i="15"/>
  <c r="L206" i="15"/>
  <c r="Q206" i="15" s="1"/>
  <c r="J203" i="15"/>
  <c r="K203" i="15"/>
  <c r="J163" i="15"/>
  <c r="K163" i="15"/>
  <c r="L127" i="15"/>
  <c r="M127" i="15"/>
  <c r="J80" i="15"/>
  <c r="K80" i="15"/>
  <c r="L58" i="15"/>
  <c r="M58" i="15"/>
  <c r="J298" i="15"/>
  <c r="K298" i="15"/>
  <c r="M275" i="15"/>
  <c r="L275" i="15"/>
  <c r="Q275" i="15" s="1"/>
  <c r="L248" i="15"/>
  <c r="Q248" i="15" s="1"/>
  <c r="M248" i="15"/>
  <c r="J200" i="15"/>
  <c r="K200" i="15"/>
  <c r="L186" i="15"/>
  <c r="M186" i="15"/>
  <c r="J166" i="15"/>
  <c r="P166" i="15" s="1"/>
  <c r="K166" i="15"/>
  <c r="J127" i="15"/>
  <c r="K127" i="15"/>
  <c r="J124" i="15"/>
  <c r="L99" i="15"/>
  <c r="M99" i="15"/>
  <c r="L88" i="15"/>
  <c r="L33" i="15"/>
  <c r="M33" i="15"/>
  <c r="M286" i="15"/>
  <c r="L286" i="15"/>
  <c r="J186" i="15"/>
  <c r="K186" i="15"/>
  <c r="M130" i="15"/>
  <c r="L130" i="15"/>
  <c r="M94" i="15"/>
  <c r="L94" i="15"/>
  <c r="K88" i="15"/>
  <c r="J88" i="15"/>
  <c r="J23" i="15"/>
  <c r="P23" i="15" s="1"/>
  <c r="K23" i="15"/>
  <c r="H289" i="15"/>
  <c r="H277" i="15"/>
  <c r="L273" i="15"/>
  <c r="Q273" i="15" s="1"/>
  <c r="I270" i="15"/>
  <c r="L268" i="15"/>
  <c r="Q268" i="15" s="1"/>
  <c r="H263" i="15"/>
  <c r="H257" i="15"/>
  <c r="K257" i="15" s="1"/>
  <c r="H248" i="15"/>
  <c r="J248" i="15" s="1"/>
  <c r="I241" i="15"/>
  <c r="H234" i="15"/>
  <c r="H218" i="15"/>
  <c r="K218" i="15" s="1"/>
  <c r="H187" i="15"/>
  <c r="K187" i="15" s="1"/>
  <c r="I174" i="15"/>
  <c r="L163" i="15"/>
  <c r="Q163" i="15" s="1"/>
  <c r="L153" i="15"/>
  <c r="Q153" i="15" s="1"/>
  <c r="L143" i="15"/>
  <c r="Q143" i="15" s="1"/>
  <c r="I133" i="15"/>
  <c r="H130" i="15"/>
  <c r="H128" i="15"/>
  <c r="K120" i="15"/>
  <c r="M112" i="15"/>
  <c r="Q112" i="15" s="1"/>
  <c r="L83" i="15"/>
  <c r="Q83" i="15" s="1"/>
  <c r="H78" i="15"/>
  <c r="H72" i="15"/>
  <c r="H63" i="15"/>
  <c r="K51" i="15"/>
  <c r="P51" i="15" s="1"/>
  <c r="H38" i="15"/>
  <c r="J38" i="15" s="1"/>
  <c r="H33" i="15"/>
  <c r="J33" i="15" s="1"/>
  <c r="H24" i="15"/>
  <c r="K24" i="15" s="1"/>
  <c r="H21" i="15"/>
  <c r="K286" i="15"/>
  <c r="P286" i="15" s="1"/>
  <c r="M280" i="15"/>
  <c r="Q280" i="15" s="1"/>
  <c r="M278" i="15"/>
  <c r="Q278" i="15" s="1"/>
  <c r="K193" i="15"/>
  <c r="P114" i="15"/>
  <c r="K73" i="15"/>
  <c r="P73" i="15" s="1"/>
  <c r="P58" i="15"/>
  <c r="H284" i="15"/>
  <c r="K284" i="15" s="1"/>
  <c r="M269" i="15"/>
  <c r="Q269" i="15" s="1"/>
  <c r="H265" i="15"/>
  <c r="L232" i="15"/>
  <c r="Q232" i="15" s="1"/>
  <c r="I222" i="15"/>
  <c r="I168" i="15"/>
  <c r="L168" i="15" s="1"/>
  <c r="I142" i="15"/>
  <c r="J131" i="15"/>
  <c r="P131" i="15" s="1"/>
  <c r="I102" i="15"/>
  <c r="P293" i="15"/>
  <c r="P271" i="15"/>
  <c r="K262" i="15"/>
  <c r="P262" i="15" s="1"/>
  <c r="H228" i="15"/>
  <c r="Q226" i="15"/>
  <c r="I122" i="15"/>
  <c r="K87" i="15"/>
  <c r="P87" i="15" s="1"/>
  <c r="K77" i="15"/>
  <c r="I71" i="15"/>
  <c r="M71" i="15" s="1"/>
  <c r="I44" i="15"/>
  <c r="L44" i="15" s="1"/>
  <c r="H11" i="15"/>
  <c r="J11" i="15" s="1"/>
  <c r="M8" i="15"/>
  <c r="Q8" i="15" s="1"/>
  <c r="H291" i="15"/>
  <c r="K291" i="15" s="1"/>
  <c r="H249" i="15"/>
  <c r="K249" i="15" s="1"/>
  <c r="M227" i="15"/>
  <c r="Q227" i="15" s="1"/>
  <c r="Q117" i="15"/>
  <c r="I294" i="15"/>
  <c r="H276" i="15"/>
  <c r="J276" i="15" s="1"/>
  <c r="H274" i="15"/>
  <c r="K274" i="15" s="1"/>
  <c r="H260" i="15"/>
  <c r="I251" i="15"/>
  <c r="L251" i="15" s="1"/>
  <c r="I244" i="15"/>
  <c r="M244" i="15" s="1"/>
  <c r="I243" i="15"/>
  <c r="I237" i="15"/>
  <c r="I233" i="15"/>
  <c r="H223" i="15"/>
  <c r="K223" i="15" s="1"/>
  <c r="I184" i="15"/>
  <c r="I171" i="15"/>
  <c r="L171" i="15" s="1"/>
  <c r="I167" i="15"/>
  <c r="L167" i="15" s="1"/>
  <c r="I166" i="15"/>
  <c r="I157" i="15"/>
  <c r="L157" i="15" s="1"/>
  <c r="H121" i="15"/>
  <c r="J121" i="15" s="1"/>
  <c r="I95" i="15"/>
  <c r="I90" i="15"/>
  <c r="M90" i="15" s="1"/>
  <c r="I66" i="15"/>
  <c r="M66" i="15" s="1"/>
  <c r="H64" i="15"/>
  <c r="I41" i="15"/>
  <c r="M41" i="15" s="1"/>
  <c r="I19" i="15"/>
  <c r="L19" i="15" s="1"/>
  <c r="L277" i="15"/>
  <c r="Q277" i="15" s="1"/>
  <c r="J147" i="15"/>
  <c r="P147" i="15" s="1"/>
  <c r="M72" i="15"/>
  <c r="Q72" i="15" s="1"/>
  <c r="I23" i="15"/>
  <c r="H285" i="15"/>
  <c r="J285" i="15" s="1"/>
  <c r="H279" i="15"/>
  <c r="H267" i="15"/>
  <c r="J267" i="15" s="1"/>
  <c r="I265" i="15"/>
  <c r="M257" i="15"/>
  <c r="Q257" i="15" s="1"/>
  <c r="I246" i="15"/>
  <c r="M246" i="15" s="1"/>
  <c r="I175" i="15"/>
  <c r="L134" i="15"/>
  <c r="Q134" i="15" s="1"/>
  <c r="J133" i="15"/>
  <c r="P133" i="15" s="1"/>
  <c r="I132" i="15"/>
  <c r="I61" i="15"/>
  <c r="K58" i="15"/>
  <c r="I36" i="15"/>
  <c r="L270" i="15"/>
  <c r="M270" i="15"/>
  <c r="L289" i="15"/>
  <c r="M289" i="15"/>
  <c r="J296" i="15"/>
  <c r="K296" i="15"/>
  <c r="J224" i="15"/>
  <c r="K224" i="15"/>
  <c r="J301" i="15"/>
  <c r="K301" i="15"/>
  <c r="L249" i="15"/>
  <c r="Q249" i="15" s="1"/>
  <c r="M249" i="15"/>
  <c r="J229" i="15"/>
  <c r="K229" i="15"/>
  <c r="J287" i="15"/>
  <c r="K287" i="15"/>
  <c r="J299" i="15"/>
  <c r="P299" i="15" s="1"/>
  <c r="J288" i="15"/>
  <c r="P288" i="15" s="1"/>
  <c r="J266" i="15"/>
  <c r="P266" i="15" s="1"/>
  <c r="L262" i="15"/>
  <c r="Q262" i="15" s="1"/>
  <c r="J256" i="15"/>
  <c r="P256" i="15" s="1"/>
  <c r="H246" i="15"/>
  <c r="H242" i="15"/>
  <c r="I242" i="15"/>
  <c r="J238" i="15"/>
  <c r="P238" i="15" s="1"/>
  <c r="L201" i="15"/>
  <c r="M201" i="15"/>
  <c r="H197" i="15"/>
  <c r="I197" i="15"/>
  <c r="L256" i="15"/>
  <c r="J253" i="15"/>
  <c r="K253" i="15"/>
  <c r="H245" i="15"/>
  <c r="I245" i="15"/>
  <c r="P239" i="15"/>
  <c r="J218" i="15"/>
  <c r="H204" i="15"/>
  <c r="I204" i="15"/>
  <c r="K201" i="15"/>
  <c r="J201" i="15"/>
  <c r="I165" i="15"/>
  <c r="H165" i="15"/>
  <c r="K121" i="15"/>
  <c r="L263" i="15"/>
  <c r="M263" i="15"/>
  <c r="L260" i="15"/>
  <c r="M260" i="15"/>
  <c r="L239" i="15"/>
  <c r="Q239" i="15" s="1"/>
  <c r="M239" i="15"/>
  <c r="H236" i="15"/>
  <c r="I236" i="15"/>
  <c r="H217" i="15"/>
  <c r="J158" i="15"/>
  <c r="J91" i="15"/>
  <c r="P91" i="15" s="1"/>
  <c r="K91" i="15"/>
  <c r="H300" i="15"/>
  <c r="I267" i="15"/>
  <c r="J264" i="15"/>
  <c r="K264" i="15"/>
  <c r="H250" i="15"/>
  <c r="I250" i="15"/>
  <c r="H247" i="15"/>
  <c r="I247" i="15"/>
  <c r="H230" i="15"/>
  <c r="I230" i="15"/>
  <c r="I224" i="15"/>
  <c r="J206" i="15"/>
  <c r="K206" i="15"/>
  <c r="Q183" i="15"/>
  <c r="H154" i="15"/>
  <c r="I154" i="15"/>
  <c r="K292" i="15"/>
  <c r="P292" i="15" s="1"/>
  <c r="I272" i="15"/>
  <c r="J269" i="15"/>
  <c r="P269" i="15" s="1"/>
  <c r="H254" i="15"/>
  <c r="I254" i="15"/>
  <c r="J232" i="15"/>
  <c r="K232" i="15"/>
  <c r="J227" i="15"/>
  <c r="K227" i="15"/>
  <c r="H209" i="15"/>
  <c r="I209" i="15"/>
  <c r="I205" i="15"/>
  <c r="H205" i="15"/>
  <c r="H198" i="15"/>
  <c r="I198" i="15"/>
  <c r="K157" i="15"/>
  <c r="J157" i="15"/>
  <c r="P298" i="15"/>
  <c r="J237" i="15"/>
  <c r="K237" i="15"/>
  <c r="L234" i="15"/>
  <c r="M234" i="15"/>
  <c r="H231" i="15"/>
  <c r="I231" i="15"/>
  <c r="H225" i="15"/>
  <c r="I225" i="15"/>
  <c r="L211" i="15"/>
  <c r="M211" i="15"/>
  <c r="K207" i="15"/>
  <c r="J207" i="15"/>
  <c r="P196" i="15"/>
  <c r="H164" i="15"/>
  <c r="I164" i="15"/>
  <c r="H295" i="15"/>
  <c r="I291" i="15"/>
  <c r="K290" i="15"/>
  <c r="P290" i="15" s="1"/>
  <c r="M283" i="15"/>
  <c r="Q283" i="15" s="1"/>
  <c r="I282" i="15"/>
  <c r="I274" i="15"/>
  <c r="P268" i="15"/>
  <c r="I264" i="15"/>
  <c r="H261" i="15"/>
  <c r="I261" i="15"/>
  <c r="J241" i="15"/>
  <c r="K241" i="15"/>
  <c r="L228" i="15"/>
  <c r="Q228" i="15" s="1"/>
  <c r="M228" i="15"/>
  <c r="H219" i="15"/>
  <c r="I219" i="15"/>
  <c r="H214" i="15"/>
  <c r="I214" i="15"/>
  <c r="K211" i="15"/>
  <c r="J211" i="15"/>
  <c r="I301" i="15"/>
  <c r="I296" i="15"/>
  <c r="M288" i="15"/>
  <c r="Q288" i="15" s="1"/>
  <c r="I287" i="15"/>
  <c r="I285" i="15"/>
  <c r="I279" i="15"/>
  <c r="H270" i="15"/>
  <c r="M255" i="15"/>
  <c r="Q255" i="15" s="1"/>
  <c r="M252" i="15"/>
  <c r="Q252" i="15" s="1"/>
  <c r="H240" i="15"/>
  <c r="I240" i="15"/>
  <c r="M238" i="15"/>
  <c r="Q238" i="15" s="1"/>
  <c r="I229" i="15"/>
  <c r="J222" i="15"/>
  <c r="K222" i="15"/>
  <c r="J174" i="15"/>
  <c r="K174" i="15"/>
  <c r="H152" i="15"/>
  <c r="I152" i="15"/>
  <c r="J112" i="15"/>
  <c r="K112" i="15"/>
  <c r="H108" i="15"/>
  <c r="I108" i="15"/>
  <c r="M293" i="15"/>
  <c r="Q293" i="15" s="1"/>
  <c r="I292" i="15"/>
  <c r="I290" i="15"/>
  <c r="I284" i="15"/>
  <c r="K283" i="15"/>
  <c r="P283" i="15" s="1"/>
  <c r="H275" i="15"/>
  <c r="M259" i="15"/>
  <c r="Q259" i="15" s="1"/>
  <c r="I223" i="15"/>
  <c r="H220" i="15"/>
  <c r="I220" i="15"/>
  <c r="K194" i="15"/>
  <c r="P194" i="15" s="1"/>
  <c r="P193" i="15"/>
  <c r="J168" i="15"/>
  <c r="K168" i="15"/>
  <c r="J155" i="15"/>
  <c r="K155" i="15"/>
  <c r="M299" i="15"/>
  <c r="Q299" i="15" s="1"/>
  <c r="I297" i="15"/>
  <c r="I295" i="15"/>
  <c r="J294" i="15"/>
  <c r="P294" i="15" s="1"/>
  <c r="H280" i="15"/>
  <c r="L271" i="15"/>
  <c r="Q271" i="15" s="1"/>
  <c r="M253" i="15"/>
  <c r="Q253" i="15" s="1"/>
  <c r="K252" i="15"/>
  <c r="P252" i="15" s="1"/>
  <c r="M218" i="15"/>
  <c r="Q218" i="15" s="1"/>
  <c r="I217" i="15"/>
  <c r="H208" i="15"/>
  <c r="I208" i="15"/>
  <c r="H199" i="15"/>
  <c r="I199" i="15"/>
  <c r="L158" i="15"/>
  <c r="M158" i="15"/>
  <c r="H172" i="15"/>
  <c r="I172" i="15"/>
  <c r="H169" i="15"/>
  <c r="I169" i="15"/>
  <c r="H162" i="15"/>
  <c r="I162" i="15"/>
  <c r="J148" i="15"/>
  <c r="K148" i="15"/>
  <c r="H235" i="15"/>
  <c r="I235" i="15"/>
  <c r="H212" i="15"/>
  <c r="I212" i="15"/>
  <c r="H202" i="15"/>
  <c r="I202" i="15"/>
  <c r="K190" i="15"/>
  <c r="P190" i="15" s="1"/>
  <c r="K183" i="15"/>
  <c r="P183" i="15" s="1"/>
  <c r="K160" i="15"/>
  <c r="P160" i="15" s="1"/>
  <c r="J150" i="15"/>
  <c r="P150" i="15" s="1"/>
  <c r="M194" i="15"/>
  <c r="L194" i="15"/>
  <c r="L191" i="15"/>
  <c r="M191" i="15"/>
  <c r="J181" i="15"/>
  <c r="P181" i="15" s="1"/>
  <c r="K180" i="15"/>
  <c r="P180" i="15" s="1"/>
  <c r="M178" i="15"/>
  <c r="Q178" i="15" s="1"/>
  <c r="J177" i="15"/>
  <c r="P177" i="15" s="1"/>
  <c r="J161" i="15"/>
  <c r="P161" i="15" s="1"/>
  <c r="J151" i="15"/>
  <c r="P151" i="15" s="1"/>
  <c r="I119" i="15"/>
  <c r="H119" i="15"/>
  <c r="J188" i="15"/>
  <c r="K188" i="15"/>
  <c r="M184" i="15"/>
  <c r="L184" i="15"/>
  <c r="L181" i="15"/>
  <c r="M181" i="15"/>
  <c r="M168" i="15"/>
  <c r="L161" i="15"/>
  <c r="M161" i="15"/>
  <c r="I155" i="15"/>
  <c r="L151" i="15"/>
  <c r="M151" i="15"/>
  <c r="H149" i="15"/>
  <c r="I149" i="15"/>
  <c r="J141" i="15"/>
  <c r="P141" i="15" s="1"/>
  <c r="M124" i="15"/>
  <c r="L124" i="15"/>
  <c r="H85" i="15"/>
  <c r="I85" i="15"/>
  <c r="H31" i="15"/>
  <c r="I31" i="15"/>
  <c r="J185" i="15"/>
  <c r="K185" i="15"/>
  <c r="J178" i="15"/>
  <c r="K178" i="15"/>
  <c r="M174" i="15"/>
  <c r="L174" i="15"/>
  <c r="K111" i="15"/>
  <c r="J111" i="15"/>
  <c r="H65" i="15"/>
  <c r="I65" i="15"/>
  <c r="P203" i="15"/>
  <c r="H175" i="15"/>
  <c r="H159" i="15"/>
  <c r="I159" i="15"/>
  <c r="J122" i="15"/>
  <c r="K122" i="15"/>
  <c r="H118" i="15"/>
  <c r="I118" i="15"/>
  <c r="H75" i="15"/>
  <c r="I75" i="15"/>
  <c r="H255" i="15"/>
  <c r="I195" i="15"/>
  <c r="H192" i="15"/>
  <c r="I192" i="15"/>
  <c r="H189" i="15"/>
  <c r="I189" i="15"/>
  <c r="K144" i="15"/>
  <c r="P144" i="15" s="1"/>
  <c r="J142" i="15"/>
  <c r="K142" i="15"/>
  <c r="H215" i="15"/>
  <c r="I215" i="15"/>
  <c r="I185" i="15"/>
  <c r="H182" i="15"/>
  <c r="I182" i="15"/>
  <c r="H179" i="15"/>
  <c r="I179" i="15"/>
  <c r="M144" i="15"/>
  <c r="L144" i="15"/>
  <c r="I106" i="15"/>
  <c r="H106" i="15"/>
  <c r="J138" i="15"/>
  <c r="P138" i="15" s="1"/>
  <c r="M125" i="15"/>
  <c r="L125" i="15"/>
  <c r="I109" i="15"/>
  <c r="H109" i="15"/>
  <c r="J102" i="15"/>
  <c r="K102" i="15"/>
  <c r="H101" i="15"/>
  <c r="H98" i="15"/>
  <c r="I98" i="15"/>
  <c r="L9" i="15"/>
  <c r="M9" i="15"/>
  <c r="I7" i="15"/>
  <c r="H7" i="15"/>
  <c r="M138" i="15"/>
  <c r="L138" i="15"/>
  <c r="M135" i="15"/>
  <c r="L135" i="15"/>
  <c r="M128" i="15"/>
  <c r="L128" i="15"/>
  <c r="K125" i="15"/>
  <c r="J125" i="15"/>
  <c r="M115" i="15"/>
  <c r="L115" i="15"/>
  <c r="L100" i="15"/>
  <c r="Q100" i="15" s="1"/>
  <c r="J82" i="15"/>
  <c r="K82" i="15"/>
  <c r="I74" i="15"/>
  <c r="L66" i="15"/>
  <c r="K64" i="15"/>
  <c r="J64" i="15"/>
  <c r="H40" i="15"/>
  <c r="I40" i="15"/>
  <c r="K135" i="15"/>
  <c r="J135" i="15"/>
  <c r="J132" i="15"/>
  <c r="K132" i="15"/>
  <c r="H123" i="15"/>
  <c r="I123" i="15"/>
  <c r="K115" i="15"/>
  <c r="J115" i="15"/>
  <c r="K96" i="15"/>
  <c r="P96" i="15" s="1"/>
  <c r="I84" i="15"/>
  <c r="J61" i="15"/>
  <c r="K61" i="15"/>
  <c r="I42" i="15"/>
  <c r="H42" i="15"/>
  <c r="H113" i="15"/>
  <c r="I113" i="15"/>
  <c r="K105" i="15"/>
  <c r="J105" i="15"/>
  <c r="J46" i="15"/>
  <c r="P46" i="15" s="1"/>
  <c r="K46" i="15"/>
  <c r="K44" i="15"/>
  <c r="J44" i="15"/>
  <c r="I145" i="15"/>
  <c r="H145" i="15"/>
  <c r="H103" i="15"/>
  <c r="I103" i="15"/>
  <c r="Q94" i="15"/>
  <c r="H76" i="15"/>
  <c r="I76" i="15"/>
  <c r="K63" i="15"/>
  <c r="J63" i="15"/>
  <c r="I57" i="15"/>
  <c r="H57" i="15"/>
  <c r="I210" i="15"/>
  <c r="I200" i="15"/>
  <c r="I190" i="15"/>
  <c r="I180" i="15"/>
  <c r="I170" i="15"/>
  <c r="I160" i="15"/>
  <c r="I150" i="15"/>
  <c r="I141" i="15"/>
  <c r="I139" i="15"/>
  <c r="H139" i="15"/>
  <c r="I136" i="15"/>
  <c r="H136" i="15"/>
  <c r="I131" i="15"/>
  <c r="I129" i="15"/>
  <c r="H129" i="15"/>
  <c r="I126" i="15"/>
  <c r="H126" i="15"/>
  <c r="P120" i="15"/>
  <c r="H86" i="15"/>
  <c r="I86" i="15"/>
  <c r="K39" i="15"/>
  <c r="J39" i="15"/>
  <c r="J36" i="15"/>
  <c r="P36" i="15" s="1"/>
  <c r="K36" i="15"/>
  <c r="I116" i="15"/>
  <c r="H116" i="15"/>
  <c r="J83" i="15"/>
  <c r="K83" i="15"/>
  <c r="M81" i="15"/>
  <c r="H69" i="15"/>
  <c r="I69" i="15"/>
  <c r="K43" i="15"/>
  <c r="J43" i="15"/>
  <c r="H84" i="15"/>
  <c r="L80" i="15"/>
  <c r="Q80" i="15" s="1"/>
  <c r="H74" i="15"/>
  <c r="J71" i="15"/>
  <c r="P71" i="15" s="1"/>
  <c r="L63" i="15"/>
  <c r="M63" i="15"/>
  <c r="H60" i="15"/>
  <c r="I60" i="15"/>
  <c r="M46" i="15"/>
  <c r="L46" i="15"/>
  <c r="L38" i="15"/>
  <c r="M38" i="15"/>
  <c r="H35" i="15"/>
  <c r="I35" i="15"/>
  <c r="K19" i="15"/>
  <c r="J19" i="15"/>
  <c r="H4" i="15"/>
  <c r="I4" i="15"/>
  <c r="H70" i="15"/>
  <c r="I70" i="15"/>
  <c r="K66" i="15"/>
  <c r="J66" i="15"/>
  <c r="H54" i="15"/>
  <c r="I54" i="15"/>
  <c r="H29" i="15"/>
  <c r="I29" i="15"/>
  <c r="L13" i="15"/>
  <c r="M13" i="15"/>
  <c r="H6" i="15"/>
  <c r="I6" i="15"/>
  <c r="L64" i="15"/>
  <c r="M64" i="15"/>
  <c r="J13" i="15"/>
  <c r="M11" i="15"/>
  <c r="L11" i="15"/>
  <c r="I96" i="15"/>
  <c r="I82" i="15"/>
  <c r="H55" i="15"/>
  <c r="I55" i="15"/>
  <c r="L49" i="15"/>
  <c r="M49" i="15"/>
  <c r="I34" i="15"/>
  <c r="H34" i="15"/>
  <c r="M21" i="15"/>
  <c r="L21" i="15"/>
  <c r="P18" i="15"/>
  <c r="I101" i="15"/>
  <c r="P77" i="15"/>
  <c r="J67" i="15"/>
  <c r="K67" i="15"/>
  <c r="I59" i="15"/>
  <c r="H59" i="15"/>
  <c r="K49" i="15"/>
  <c r="J49" i="15"/>
  <c r="M18" i="15"/>
  <c r="L18" i="15"/>
  <c r="I121" i="15"/>
  <c r="I111" i="15"/>
  <c r="H89" i="15"/>
  <c r="H56" i="15"/>
  <c r="I56" i="15"/>
  <c r="M51" i="15"/>
  <c r="L51" i="15"/>
  <c r="I32" i="15"/>
  <c r="H32" i="15"/>
  <c r="H30" i="15"/>
  <c r="I30" i="15"/>
  <c r="H5" i="15"/>
  <c r="I5" i="15"/>
  <c r="H94" i="15"/>
  <c r="M91" i="15"/>
  <c r="Q91" i="15" s="1"/>
  <c r="H79" i="15"/>
  <c r="I79" i="15"/>
  <c r="P53" i="15"/>
  <c r="M16" i="15"/>
  <c r="L16" i="15"/>
  <c r="L14" i="15"/>
  <c r="M14" i="15"/>
  <c r="H99" i="15"/>
  <c r="I67" i="15"/>
  <c r="I62" i="15"/>
  <c r="H62" i="15"/>
  <c r="Q58" i="15"/>
  <c r="I37" i="15"/>
  <c r="H37" i="15"/>
  <c r="K14" i="15"/>
  <c r="J14" i="15"/>
  <c r="I52" i="15"/>
  <c r="H52" i="15"/>
  <c r="I27" i="15"/>
  <c r="H27" i="15"/>
  <c r="H9" i="15"/>
  <c r="H10" i="15"/>
  <c r="I10" i="15"/>
  <c r="I12" i="15"/>
  <c r="H12" i="15"/>
  <c r="L24" i="15"/>
  <c r="M24" i="15"/>
  <c r="H15" i="15"/>
  <c r="I15" i="15"/>
  <c r="M26" i="15"/>
  <c r="L26" i="15"/>
  <c r="I17" i="15"/>
  <c r="H17" i="15"/>
  <c r="H45" i="15"/>
  <c r="I45" i="15"/>
  <c r="H20" i="15"/>
  <c r="I20" i="15"/>
  <c r="K8" i="15"/>
  <c r="P8" i="15" s="1"/>
  <c r="I87" i="15"/>
  <c r="I77" i="15"/>
  <c r="I47" i="15"/>
  <c r="H47" i="15"/>
  <c r="I22" i="15"/>
  <c r="H22" i="15"/>
  <c r="H50" i="15"/>
  <c r="I50" i="15"/>
  <c r="H25" i="15"/>
  <c r="I25" i="15"/>
  <c r="K3" i="15"/>
  <c r="P3" i="15" s="1"/>
  <c r="I2" i="15"/>
  <c r="J262" i="14"/>
  <c r="K262" i="14"/>
  <c r="J299" i="14"/>
  <c r="K299" i="14"/>
  <c r="L240" i="14"/>
  <c r="M240" i="14"/>
  <c r="J229" i="14"/>
  <c r="P229" i="14" s="1"/>
  <c r="K229" i="14"/>
  <c r="M112" i="14"/>
  <c r="L112" i="14"/>
  <c r="K252" i="14"/>
  <c r="K294" i="14"/>
  <c r="J294" i="14"/>
  <c r="K142" i="14"/>
  <c r="J142" i="14"/>
  <c r="J129" i="14"/>
  <c r="K129" i="14"/>
  <c r="K139" i="14"/>
  <c r="J139" i="14"/>
  <c r="K117" i="14"/>
  <c r="J117" i="14"/>
  <c r="K232" i="14"/>
  <c r="J232" i="14"/>
  <c r="J103" i="14"/>
  <c r="P103" i="14" s="1"/>
  <c r="K103" i="14"/>
  <c r="M13" i="14"/>
  <c r="L13" i="14"/>
  <c r="J56" i="14"/>
  <c r="K56" i="14"/>
  <c r="I36" i="14"/>
  <c r="L36" i="14" s="1"/>
  <c r="H261" i="14"/>
  <c r="H238" i="14"/>
  <c r="K238" i="14" s="1"/>
  <c r="H293" i="14"/>
  <c r="J293" i="14" s="1"/>
  <c r="I226" i="14"/>
  <c r="H112" i="14"/>
  <c r="H16" i="14"/>
  <c r="H13" i="14"/>
  <c r="I11" i="14"/>
  <c r="H65" i="14"/>
  <c r="H170" i="14"/>
  <c r="I165" i="14"/>
  <c r="L165" i="14" s="1"/>
  <c r="H2" i="14"/>
  <c r="I275" i="14"/>
  <c r="K145" i="14"/>
  <c r="P145" i="14" s="1"/>
  <c r="I142" i="14"/>
  <c r="L294" i="14"/>
  <c r="Q294" i="14" s="1"/>
  <c r="I248" i="14"/>
  <c r="L248" i="14" s="1"/>
  <c r="H131" i="14"/>
  <c r="K131" i="14" s="1"/>
  <c r="I232" i="14"/>
  <c r="L232" i="14" s="1"/>
  <c r="M229" i="14"/>
  <c r="Q229" i="14" s="1"/>
  <c r="I120" i="14"/>
  <c r="M120" i="14" s="1"/>
  <c r="I299" i="14"/>
  <c r="L299" i="14" s="1"/>
  <c r="I89" i="14"/>
  <c r="M197" i="14"/>
  <c r="Q197" i="14" s="1"/>
  <c r="H190" i="14"/>
  <c r="J190" i="14" s="1"/>
  <c r="H184" i="14"/>
  <c r="K184" i="14" s="1"/>
  <c r="H68" i="14"/>
  <c r="J68" i="14" s="1"/>
  <c r="I177" i="14"/>
  <c r="L177" i="14" s="1"/>
  <c r="I266" i="14"/>
  <c r="L266" i="14" s="1"/>
  <c r="I139" i="14"/>
  <c r="M139" i="14" s="1"/>
  <c r="H258" i="14"/>
  <c r="J258" i="14" s="1"/>
  <c r="H254" i="14"/>
  <c r="J251" i="14"/>
  <c r="P251" i="14" s="1"/>
  <c r="M243" i="14"/>
  <c r="Q243" i="14" s="1"/>
  <c r="H109" i="14"/>
  <c r="H216" i="14"/>
  <c r="K216" i="14" s="1"/>
  <c r="H101" i="14"/>
  <c r="J101" i="14" s="1"/>
  <c r="H204" i="14"/>
  <c r="J204" i="14" s="1"/>
  <c r="I83" i="14"/>
  <c r="L83" i="14" s="1"/>
  <c r="I12" i="14"/>
  <c r="L12" i="14" s="1"/>
  <c r="L62" i="14"/>
  <c r="Q62" i="14" s="1"/>
  <c r="I175" i="14"/>
  <c r="H4" i="14"/>
  <c r="J4" i="14" s="1"/>
  <c r="H44" i="14"/>
  <c r="J44" i="14" s="1"/>
  <c r="I283" i="14"/>
  <c r="M283" i="14" s="1"/>
  <c r="H148" i="14"/>
  <c r="I34" i="14"/>
  <c r="L34" i="14" s="1"/>
  <c r="I245" i="14"/>
  <c r="L245" i="14" s="1"/>
  <c r="H242" i="14"/>
  <c r="J242" i="14" s="1"/>
  <c r="H292" i="14"/>
  <c r="J292" i="14" s="1"/>
  <c r="I117" i="14"/>
  <c r="L117" i="14" s="1"/>
  <c r="I224" i="14"/>
  <c r="M224" i="14" s="1"/>
  <c r="I290" i="14"/>
  <c r="M290" i="14" s="1"/>
  <c r="H220" i="14"/>
  <c r="K220" i="14" s="1"/>
  <c r="I288" i="14"/>
  <c r="L288" i="14" s="1"/>
  <c r="H94" i="14"/>
  <c r="K94" i="14" s="1"/>
  <c r="K87" i="14"/>
  <c r="P87" i="14" s="1"/>
  <c r="L185" i="14"/>
  <c r="Q185" i="14" s="1"/>
  <c r="J9" i="14"/>
  <c r="H57" i="14"/>
  <c r="I54" i="14"/>
  <c r="M54" i="14" s="1"/>
  <c r="H47" i="14"/>
  <c r="K47" i="14" s="1"/>
  <c r="I160" i="14"/>
  <c r="K37" i="14"/>
  <c r="P37" i="14" s="1"/>
  <c r="L78" i="14"/>
  <c r="Q78" i="14" s="1"/>
  <c r="H71" i="14"/>
  <c r="J71" i="14" s="1"/>
  <c r="I152" i="14"/>
  <c r="I35" i="14"/>
  <c r="L35" i="14" s="1"/>
  <c r="H273" i="14"/>
  <c r="J273" i="14" s="1"/>
  <c r="H268" i="14"/>
  <c r="J268" i="14" s="1"/>
  <c r="H30" i="14"/>
  <c r="J30" i="14" s="1"/>
  <c r="I252" i="14"/>
  <c r="I244" i="14"/>
  <c r="H124" i="14"/>
  <c r="J124" i="14" s="1"/>
  <c r="H123" i="14"/>
  <c r="J123" i="14" s="1"/>
  <c r="I300" i="14"/>
  <c r="L300" i="14" s="1"/>
  <c r="H122" i="14"/>
  <c r="H291" i="14"/>
  <c r="K291" i="14" s="1"/>
  <c r="I110" i="14"/>
  <c r="L110" i="14" s="1"/>
  <c r="H108" i="14"/>
  <c r="K108" i="14" s="1"/>
  <c r="I212" i="14"/>
  <c r="L212" i="14" s="1"/>
  <c r="H207" i="14"/>
  <c r="J207" i="14" s="1"/>
  <c r="H17" i="14"/>
  <c r="H198" i="14"/>
  <c r="J198" i="14" s="1"/>
  <c r="H196" i="14"/>
  <c r="J196" i="14" s="1"/>
  <c r="H297" i="14"/>
  <c r="K297" i="14" s="1"/>
  <c r="I63" i="14"/>
  <c r="M63" i="14" s="1"/>
  <c r="I171" i="14"/>
  <c r="H275" i="14"/>
  <c r="J275" i="14" s="1"/>
  <c r="I262" i="14"/>
  <c r="L262" i="14" s="1"/>
  <c r="H248" i="14"/>
  <c r="K248" i="14" s="1"/>
  <c r="I131" i="14"/>
  <c r="I129" i="14"/>
  <c r="L129" i="14" s="1"/>
  <c r="I103" i="14"/>
  <c r="I211" i="14"/>
  <c r="L211" i="14" s="1"/>
  <c r="J74" i="14"/>
  <c r="P74" i="14" s="1"/>
  <c r="I184" i="14"/>
  <c r="I56" i="14"/>
  <c r="H274" i="14"/>
  <c r="J274" i="14" s="1"/>
  <c r="H250" i="14"/>
  <c r="J250" i="14" s="1"/>
  <c r="I28" i="14"/>
  <c r="L28" i="14" s="1"/>
  <c r="H228" i="14"/>
  <c r="K228" i="14" s="1"/>
  <c r="I105" i="14"/>
  <c r="I90" i="14"/>
  <c r="L90" i="14" s="1"/>
  <c r="H72" i="14"/>
  <c r="I67" i="14"/>
  <c r="L273" i="14"/>
  <c r="L122" i="14"/>
  <c r="M122" i="14"/>
  <c r="M100" i="14"/>
  <c r="J144" i="14"/>
  <c r="K144" i="14"/>
  <c r="J141" i="14"/>
  <c r="K141" i="14"/>
  <c r="J245" i="14"/>
  <c r="K245" i="14"/>
  <c r="M217" i="14"/>
  <c r="L217" i="14"/>
  <c r="J22" i="14"/>
  <c r="K22" i="14"/>
  <c r="P22" i="14" s="1"/>
  <c r="L16" i="14"/>
  <c r="J187" i="14"/>
  <c r="K187" i="14"/>
  <c r="M170" i="14"/>
  <c r="L170" i="14"/>
  <c r="J254" i="14"/>
  <c r="K254" i="14"/>
  <c r="L85" i="14"/>
  <c r="J83" i="14"/>
  <c r="K83" i="14"/>
  <c r="J59" i="14"/>
  <c r="K59" i="14"/>
  <c r="P59" i="14" s="1"/>
  <c r="J136" i="14"/>
  <c r="K136" i="14"/>
  <c r="L251" i="14"/>
  <c r="M251" i="14"/>
  <c r="K214" i="14"/>
  <c r="J214" i="14"/>
  <c r="J28" i="14"/>
  <c r="K28" i="14"/>
  <c r="L116" i="14"/>
  <c r="M116" i="14"/>
  <c r="L200" i="14"/>
  <c r="M200" i="14"/>
  <c r="L183" i="14"/>
  <c r="Q183" i="14" s="1"/>
  <c r="M183" i="14"/>
  <c r="L180" i="14"/>
  <c r="M180" i="14"/>
  <c r="P9" i="14"/>
  <c r="I280" i="14"/>
  <c r="L280" i="14" s="1"/>
  <c r="I124" i="14"/>
  <c r="M124" i="14" s="1"/>
  <c r="I292" i="14"/>
  <c r="H290" i="14"/>
  <c r="J290" i="14" s="1"/>
  <c r="L87" i="14"/>
  <c r="Q87" i="14" s="1"/>
  <c r="H199" i="14"/>
  <c r="J199" i="14" s="1"/>
  <c r="J11" i="14"/>
  <c r="P11" i="14" s="1"/>
  <c r="I206" i="14"/>
  <c r="L206" i="14" s="1"/>
  <c r="H193" i="14"/>
  <c r="K193" i="14" s="1"/>
  <c r="H189" i="14"/>
  <c r="J189" i="14" s="1"/>
  <c r="H182" i="14"/>
  <c r="J182" i="14" s="1"/>
  <c r="H282" i="14"/>
  <c r="H257" i="14"/>
  <c r="J257" i="14" s="1"/>
  <c r="I242" i="14"/>
  <c r="L242" i="14" s="1"/>
  <c r="H121" i="14"/>
  <c r="H100" i="14"/>
  <c r="I209" i="14"/>
  <c r="M209" i="14" s="1"/>
  <c r="I259" i="14"/>
  <c r="M259" i="14" s="1"/>
  <c r="I77" i="14"/>
  <c r="L77" i="14" s="1"/>
  <c r="I14" i="14"/>
  <c r="I258" i="14"/>
  <c r="M258" i="14" s="1"/>
  <c r="I136" i="14"/>
  <c r="I223" i="14"/>
  <c r="H106" i="14"/>
  <c r="H215" i="14"/>
  <c r="H91" i="14"/>
  <c r="J91" i="14" s="1"/>
  <c r="I59" i="14"/>
  <c r="I44" i="14"/>
  <c r="L123" i="14"/>
  <c r="Q123" i="14" s="1"/>
  <c r="H218" i="14"/>
  <c r="J218" i="14" s="1"/>
  <c r="I22" i="14"/>
  <c r="H20" i="14"/>
  <c r="J20" i="14" s="1"/>
  <c r="M104" i="14"/>
  <c r="H288" i="14"/>
  <c r="J288" i="14" s="1"/>
  <c r="H90" i="14"/>
  <c r="J90" i="14" s="1"/>
  <c r="M17" i="14"/>
  <c r="Q17" i="14" s="1"/>
  <c r="I190" i="14"/>
  <c r="I68" i="14"/>
  <c r="L4" i="14"/>
  <c r="Q4" i="14" s="1"/>
  <c r="I148" i="14"/>
  <c r="L148" i="14" s="1"/>
  <c r="I144" i="14"/>
  <c r="I141" i="14"/>
  <c r="H255" i="14"/>
  <c r="J255" i="14" s="1"/>
  <c r="I127" i="14"/>
  <c r="M127" i="14" s="1"/>
  <c r="K116" i="14"/>
  <c r="P116" i="14" s="1"/>
  <c r="I101" i="14"/>
  <c r="I97" i="14"/>
  <c r="I199" i="14"/>
  <c r="I194" i="14"/>
  <c r="I188" i="14"/>
  <c r="I187" i="14"/>
  <c r="M187" i="14" s="1"/>
  <c r="H70" i="14"/>
  <c r="J70" i="14" s="1"/>
  <c r="J180" i="14"/>
  <c r="P180" i="14" s="1"/>
  <c r="M5" i="14"/>
  <c r="I47" i="14"/>
  <c r="I3" i="14"/>
  <c r="H155" i="14"/>
  <c r="H266" i="14"/>
  <c r="I115" i="14"/>
  <c r="L115" i="14" s="1"/>
  <c r="I216" i="14"/>
  <c r="M216" i="14" s="1"/>
  <c r="H104" i="14"/>
  <c r="J104" i="14" s="1"/>
  <c r="K12" i="14"/>
  <c r="P12" i="14" s="1"/>
  <c r="H173" i="14"/>
  <c r="J173" i="14" s="1"/>
  <c r="I49" i="14"/>
  <c r="L278" i="14"/>
  <c r="M278" i="14"/>
  <c r="K270" i="14"/>
  <c r="J270" i="14"/>
  <c r="K151" i="14"/>
  <c r="J151" i="14"/>
  <c r="J146" i="14"/>
  <c r="K146" i="14"/>
  <c r="K36" i="14"/>
  <c r="P36" i="14" s="1"/>
  <c r="H278" i="14"/>
  <c r="H152" i="14"/>
  <c r="H276" i="14"/>
  <c r="I276" i="14"/>
  <c r="H33" i="14"/>
  <c r="I33" i="14"/>
  <c r="M268" i="14"/>
  <c r="Q268" i="14" s="1"/>
  <c r="M245" i="14"/>
  <c r="K293" i="14"/>
  <c r="L296" i="14"/>
  <c r="M296" i="14"/>
  <c r="J281" i="14"/>
  <c r="K281" i="14"/>
  <c r="M263" i="14"/>
  <c r="J236" i="14"/>
  <c r="K236" i="14"/>
  <c r="J231" i="14"/>
  <c r="K231" i="14"/>
  <c r="J120" i="14"/>
  <c r="K120" i="14"/>
  <c r="L91" i="14"/>
  <c r="M91" i="14"/>
  <c r="H277" i="14"/>
  <c r="I277" i="14"/>
  <c r="J263" i="14"/>
  <c r="K263" i="14"/>
  <c r="H246" i="14"/>
  <c r="I246" i="14"/>
  <c r="L241" i="14"/>
  <c r="M241" i="14"/>
  <c r="H279" i="14"/>
  <c r="I279" i="14"/>
  <c r="J35" i="14"/>
  <c r="K35" i="14"/>
  <c r="H147" i="14"/>
  <c r="I147" i="14"/>
  <c r="H301" i="14"/>
  <c r="I301" i="14"/>
  <c r="H138" i="14"/>
  <c r="I138" i="14"/>
  <c r="H260" i="14"/>
  <c r="I260" i="14"/>
  <c r="L132" i="14"/>
  <c r="M132" i="14"/>
  <c r="K241" i="14"/>
  <c r="J241" i="14"/>
  <c r="H128" i="14"/>
  <c r="I128" i="14"/>
  <c r="H125" i="14"/>
  <c r="I125" i="14"/>
  <c r="L219" i="14"/>
  <c r="M219" i="14"/>
  <c r="H296" i="14"/>
  <c r="I281" i="14"/>
  <c r="L145" i="14"/>
  <c r="M145" i="14"/>
  <c r="I271" i="14"/>
  <c r="M143" i="14"/>
  <c r="Q143" i="14" s="1"/>
  <c r="K132" i="14"/>
  <c r="J132" i="14"/>
  <c r="P132" i="14" s="1"/>
  <c r="J131" i="14"/>
  <c r="L234" i="14"/>
  <c r="M234" i="14"/>
  <c r="H154" i="14"/>
  <c r="I154" i="14"/>
  <c r="I151" i="14"/>
  <c r="K34" i="14"/>
  <c r="P34" i="14" s="1"/>
  <c r="L269" i="14"/>
  <c r="M269" i="14"/>
  <c r="H256" i="14"/>
  <c r="I256" i="14"/>
  <c r="H135" i="14"/>
  <c r="I135" i="14"/>
  <c r="J238" i="14"/>
  <c r="M153" i="14"/>
  <c r="Q153" i="14" s="1"/>
  <c r="H272" i="14"/>
  <c r="I272" i="14"/>
  <c r="J269" i="14"/>
  <c r="K269" i="14"/>
  <c r="L252" i="14"/>
  <c r="M252" i="14"/>
  <c r="H235" i="14"/>
  <c r="I235" i="14"/>
  <c r="J223" i="14"/>
  <c r="H150" i="14"/>
  <c r="I150" i="14"/>
  <c r="K143" i="14"/>
  <c r="H32" i="14"/>
  <c r="I32" i="14"/>
  <c r="J247" i="14"/>
  <c r="K247" i="14"/>
  <c r="H130" i="14"/>
  <c r="I130" i="14"/>
  <c r="K283" i="14"/>
  <c r="P283" i="14" s="1"/>
  <c r="L149" i="14"/>
  <c r="Q149" i="14" s="1"/>
  <c r="I146" i="14"/>
  <c r="I270" i="14"/>
  <c r="J265" i="14"/>
  <c r="K265" i="14"/>
  <c r="L255" i="14"/>
  <c r="M255" i="14"/>
  <c r="I253" i="14"/>
  <c r="H253" i="14"/>
  <c r="H249" i="14"/>
  <c r="I249" i="14"/>
  <c r="L124" i="14"/>
  <c r="J300" i="14"/>
  <c r="K300" i="14"/>
  <c r="L224" i="14"/>
  <c r="H79" i="14"/>
  <c r="I79" i="14"/>
  <c r="I274" i="14"/>
  <c r="H267" i="14"/>
  <c r="I267" i="14"/>
  <c r="H31" i="14"/>
  <c r="I31" i="14"/>
  <c r="M293" i="14"/>
  <c r="L293" i="14"/>
  <c r="L25" i="14"/>
  <c r="M25" i="14"/>
  <c r="H86" i="14"/>
  <c r="I86" i="14"/>
  <c r="H259" i="14"/>
  <c r="L131" i="14"/>
  <c r="M131" i="14"/>
  <c r="H239" i="14"/>
  <c r="I239" i="14"/>
  <c r="H114" i="14"/>
  <c r="I114" i="14"/>
  <c r="H24" i="14"/>
  <c r="I24" i="14"/>
  <c r="L205" i="14"/>
  <c r="M205" i="14"/>
  <c r="H81" i="14"/>
  <c r="I81" i="14"/>
  <c r="L196" i="14"/>
  <c r="M196" i="14"/>
  <c r="L254" i="14"/>
  <c r="H133" i="14"/>
  <c r="I133" i="14"/>
  <c r="H26" i="14"/>
  <c r="I26" i="14"/>
  <c r="H118" i="14"/>
  <c r="I118" i="14"/>
  <c r="H289" i="14"/>
  <c r="I289" i="14"/>
  <c r="L220" i="14"/>
  <c r="M220" i="14"/>
  <c r="J93" i="14"/>
  <c r="K93" i="14"/>
  <c r="K89" i="14"/>
  <c r="H203" i="14"/>
  <c r="H202" i="14"/>
  <c r="I202" i="14"/>
  <c r="H84" i="14"/>
  <c r="I84" i="14"/>
  <c r="H134" i="14"/>
  <c r="I134" i="14"/>
  <c r="J240" i="14"/>
  <c r="K240" i="14"/>
  <c r="L291" i="14"/>
  <c r="M291" i="14"/>
  <c r="L209" i="14"/>
  <c r="H201" i="14"/>
  <c r="I201" i="14"/>
  <c r="L261" i="14"/>
  <c r="M261" i="14"/>
  <c r="H29" i="14"/>
  <c r="I29" i="14"/>
  <c r="I231" i="14"/>
  <c r="H225" i="14"/>
  <c r="I225" i="14"/>
  <c r="H149" i="14"/>
  <c r="H295" i="14"/>
  <c r="I295" i="14"/>
  <c r="I257" i="14"/>
  <c r="I250" i="14"/>
  <c r="M238" i="14"/>
  <c r="Q238" i="14" s="1"/>
  <c r="I236" i="14"/>
  <c r="J227" i="14"/>
  <c r="K227" i="14"/>
  <c r="K113" i="14"/>
  <c r="Q104" i="14"/>
  <c r="L208" i="14"/>
  <c r="I18" i="14"/>
  <c r="H287" i="14"/>
  <c r="I287" i="14"/>
  <c r="H298" i="14"/>
  <c r="I298" i="14"/>
  <c r="H137" i="14"/>
  <c r="I137" i="14"/>
  <c r="I247" i="14"/>
  <c r="H233" i="14"/>
  <c r="I233" i="14"/>
  <c r="I221" i="14"/>
  <c r="H221" i="14"/>
  <c r="L98" i="14"/>
  <c r="M98" i="14"/>
  <c r="L94" i="14"/>
  <c r="M94" i="14"/>
  <c r="H82" i="14"/>
  <c r="I82" i="14"/>
  <c r="H153" i="14"/>
  <c r="H264" i="14"/>
  <c r="I264" i="14"/>
  <c r="H237" i="14"/>
  <c r="I237" i="14"/>
  <c r="H27" i="14"/>
  <c r="I27" i="14"/>
  <c r="H222" i="14"/>
  <c r="I222" i="14"/>
  <c r="L214" i="14"/>
  <c r="M214" i="14"/>
  <c r="K211" i="14"/>
  <c r="J211" i="14"/>
  <c r="J98" i="14"/>
  <c r="K98" i="14"/>
  <c r="M96" i="14"/>
  <c r="H15" i="14"/>
  <c r="I15" i="14"/>
  <c r="H80" i="14"/>
  <c r="I80" i="14"/>
  <c r="M198" i="14"/>
  <c r="L198" i="14"/>
  <c r="H75" i="14"/>
  <c r="I75" i="14"/>
  <c r="H140" i="14"/>
  <c r="I140" i="14"/>
  <c r="H126" i="14"/>
  <c r="I126" i="14"/>
  <c r="M230" i="14"/>
  <c r="L230" i="14"/>
  <c r="M228" i="14"/>
  <c r="L228" i="14"/>
  <c r="I227" i="14"/>
  <c r="I113" i="14"/>
  <c r="L101" i="14"/>
  <c r="M101" i="14"/>
  <c r="J115" i="14"/>
  <c r="K115" i="14"/>
  <c r="L218" i="14"/>
  <c r="Q218" i="14" s="1"/>
  <c r="L107" i="14"/>
  <c r="Q107" i="14" s="1"/>
  <c r="M215" i="14"/>
  <c r="Q215" i="14" s="1"/>
  <c r="I207" i="14"/>
  <c r="H206" i="14"/>
  <c r="H18" i="14"/>
  <c r="H205" i="14"/>
  <c r="I204" i="14"/>
  <c r="J64" i="14"/>
  <c r="K64" i="14"/>
  <c r="M10" i="14"/>
  <c r="L10" i="14"/>
  <c r="H38" i="14"/>
  <c r="I38" i="14"/>
  <c r="J219" i="14"/>
  <c r="K219" i="14"/>
  <c r="L216" i="14"/>
  <c r="L106" i="14"/>
  <c r="M106" i="14"/>
  <c r="H88" i="14"/>
  <c r="I88" i="14"/>
  <c r="I203" i="14"/>
  <c r="I69" i="14"/>
  <c r="H69" i="14"/>
  <c r="M172" i="14"/>
  <c r="L172" i="14"/>
  <c r="H7" i="14"/>
  <c r="I7" i="14"/>
  <c r="L42" i="14"/>
  <c r="M42" i="14"/>
  <c r="H224" i="14"/>
  <c r="L108" i="14"/>
  <c r="M108" i="14"/>
  <c r="I20" i="14"/>
  <c r="H210" i="14"/>
  <c r="I210" i="14"/>
  <c r="J14" i="14"/>
  <c r="K14" i="14"/>
  <c r="J194" i="14"/>
  <c r="K194" i="14"/>
  <c r="M9" i="14"/>
  <c r="L9" i="14"/>
  <c r="K226" i="14"/>
  <c r="P226" i="14" s="1"/>
  <c r="H212" i="14"/>
  <c r="H99" i="14"/>
  <c r="I99" i="14"/>
  <c r="H95" i="14"/>
  <c r="I95" i="14"/>
  <c r="H92" i="14"/>
  <c r="I92" i="14"/>
  <c r="H181" i="14"/>
  <c r="I181" i="14"/>
  <c r="I66" i="14"/>
  <c r="H66" i="14"/>
  <c r="H230" i="14"/>
  <c r="H102" i="14"/>
  <c r="I102" i="14"/>
  <c r="J110" i="14"/>
  <c r="K110" i="14"/>
  <c r="H19" i="14"/>
  <c r="I19" i="14"/>
  <c r="J77" i="14"/>
  <c r="K77" i="14"/>
  <c r="J63" i="14"/>
  <c r="K63" i="14"/>
  <c r="I50" i="14"/>
  <c r="H50" i="14"/>
  <c r="H119" i="14"/>
  <c r="I119" i="14"/>
  <c r="H23" i="14"/>
  <c r="I23" i="14"/>
  <c r="H21" i="14"/>
  <c r="I21" i="14"/>
  <c r="H186" i="14"/>
  <c r="I186" i="14"/>
  <c r="K175" i="14"/>
  <c r="J175" i="14"/>
  <c r="H111" i="14"/>
  <c r="I111" i="14"/>
  <c r="P83" i="14"/>
  <c r="H76" i="14"/>
  <c r="I76" i="14"/>
  <c r="K195" i="14"/>
  <c r="P195" i="14" s="1"/>
  <c r="L297" i="14"/>
  <c r="M297" i="14"/>
  <c r="L175" i="14"/>
  <c r="M175" i="14"/>
  <c r="K48" i="14"/>
  <c r="J48" i="14"/>
  <c r="H161" i="14"/>
  <c r="I161" i="14"/>
  <c r="J160" i="14"/>
  <c r="K160" i="14"/>
  <c r="I74" i="14"/>
  <c r="K190" i="14"/>
  <c r="P190" i="14" s="1"/>
  <c r="J73" i="14"/>
  <c r="P73" i="14" s="1"/>
  <c r="I189" i="14"/>
  <c r="H188" i="14"/>
  <c r="L65" i="14"/>
  <c r="M65" i="14"/>
  <c r="H176" i="14"/>
  <c r="I176" i="14"/>
  <c r="J174" i="14"/>
  <c r="K174" i="14"/>
  <c r="J172" i="14"/>
  <c r="K172" i="14"/>
  <c r="H51" i="14"/>
  <c r="I51" i="14"/>
  <c r="M47" i="14"/>
  <c r="L47" i="14"/>
  <c r="I43" i="14"/>
  <c r="H43" i="14"/>
  <c r="J183" i="14"/>
  <c r="P183" i="14" s="1"/>
  <c r="J67" i="14"/>
  <c r="K67" i="14"/>
  <c r="L63" i="14"/>
  <c r="J191" i="14"/>
  <c r="K191" i="14"/>
  <c r="H179" i="14"/>
  <c r="I179" i="14"/>
  <c r="J61" i="14"/>
  <c r="K61" i="14"/>
  <c r="J8" i="14"/>
  <c r="K8" i="14"/>
  <c r="K53" i="14"/>
  <c r="J53" i="14"/>
  <c r="L60" i="14"/>
  <c r="M60" i="14"/>
  <c r="H105" i="14"/>
  <c r="H208" i="14"/>
  <c r="H78" i="14"/>
  <c r="J286" i="14"/>
  <c r="K286" i="14"/>
  <c r="I192" i="14"/>
  <c r="H192" i="14"/>
  <c r="I8" i="14"/>
  <c r="J46" i="14"/>
  <c r="K46" i="14"/>
  <c r="H217" i="14"/>
  <c r="H96" i="14"/>
  <c r="H85" i="14"/>
  <c r="I195" i="14"/>
  <c r="H178" i="14"/>
  <c r="I178" i="14"/>
  <c r="M59" i="14"/>
  <c r="L59" i="14"/>
  <c r="H39" i="14"/>
  <c r="I39" i="14"/>
  <c r="L57" i="14"/>
  <c r="H55" i="14"/>
  <c r="I55" i="14"/>
  <c r="J5" i="14"/>
  <c r="K5" i="14"/>
  <c r="H167" i="14"/>
  <c r="I167" i="14"/>
  <c r="H158" i="14"/>
  <c r="I158" i="14"/>
  <c r="H54" i="14"/>
  <c r="K3" i="14"/>
  <c r="J3" i="14"/>
  <c r="L164" i="14"/>
  <c r="M164" i="14"/>
  <c r="H185" i="14"/>
  <c r="H10" i="14"/>
  <c r="H177" i="14"/>
  <c r="J171" i="14"/>
  <c r="P171" i="14" s="1"/>
  <c r="L52" i="14"/>
  <c r="M52" i="14"/>
  <c r="H49" i="14"/>
  <c r="I48" i="14"/>
  <c r="H58" i="14"/>
  <c r="I58" i="14"/>
  <c r="L173" i="14"/>
  <c r="M173" i="14"/>
  <c r="I285" i="14"/>
  <c r="H285" i="14"/>
  <c r="K164" i="14"/>
  <c r="J164" i="14"/>
  <c r="H156" i="14"/>
  <c r="I156" i="14"/>
  <c r="H168" i="14"/>
  <c r="I168" i="14"/>
  <c r="M49" i="14"/>
  <c r="L49" i="14"/>
  <c r="H162" i="14"/>
  <c r="I162" i="14"/>
  <c r="L53" i="14"/>
  <c r="Q53" i="14" s="1"/>
  <c r="I72" i="14"/>
  <c r="I71" i="14"/>
  <c r="I70" i="14"/>
  <c r="I182" i="14"/>
  <c r="I286" i="14"/>
  <c r="I64" i="14"/>
  <c r="I61" i="14"/>
  <c r="H159" i="14"/>
  <c r="I159" i="14"/>
  <c r="H169" i="14"/>
  <c r="I169" i="14"/>
  <c r="I157" i="14"/>
  <c r="H157" i="14"/>
  <c r="M2" i="14"/>
  <c r="L2" i="14"/>
  <c r="I41" i="14"/>
  <c r="H41" i="14"/>
  <c r="I163" i="14"/>
  <c r="H163" i="14"/>
  <c r="Q5" i="14"/>
  <c r="H284" i="14"/>
  <c r="I284" i="14"/>
  <c r="H6" i="14"/>
  <c r="I6" i="14"/>
  <c r="I45" i="14"/>
  <c r="H45" i="14"/>
  <c r="I174" i="14"/>
  <c r="I46" i="14"/>
  <c r="H166" i="14"/>
  <c r="I166" i="14"/>
  <c r="K42" i="14"/>
  <c r="P42" i="14" s="1"/>
  <c r="L155" i="14"/>
  <c r="Q155" i="14" s="1"/>
  <c r="J181" i="13"/>
  <c r="P181" i="13" s="1"/>
  <c r="K181" i="13"/>
  <c r="I283" i="13"/>
  <c r="M283" i="13" s="1"/>
  <c r="I266" i="13"/>
  <c r="L266" i="13" s="1"/>
  <c r="H199" i="13"/>
  <c r="K199" i="13" s="1"/>
  <c r="H127" i="13"/>
  <c r="H93" i="13"/>
  <c r="H286" i="13"/>
  <c r="K286" i="13" s="1"/>
  <c r="I260" i="13"/>
  <c r="M260" i="13" s="1"/>
  <c r="I250" i="13"/>
  <c r="L250" i="13" s="1"/>
  <c r="I218" i="13"/>
  <c r="L218" i="13" s="1"/>
  <c r="H202" i="13"/>
  <c r="J202" i="13" s="1"/>
  <c r="H192" i="13"/>
  <c r="J192" i="13" s="1"/>
  <c r="H180" i="13"/>
  <c r="H59" i="13"/>
  <c r="J59" i="13" s="1"/>
  <c r="I43" i="13"/>
  <c r="I33" i="13"/>
  <c r="L33" i="13" s="1"/>
  <c r="H259" i="13"/>
  <c r="H208" i="13"/>
  <c r="H173" i="13"/>
  <c r="K173" i="13" s="1"/>
  <c r="I123" i="13"/>
  <c r="L123" i="13" s="1"/>
  <c r="H98" i="13"/>
  <c r="H52" i="13"/>
  <c r="K52" i="13" s="1"/>
  <c r="H49" i="13"/>
  <c r="H39" i="13"/>
  <c r="I268" i="13"/>
  <c r="H249" i="13"/>
  <c r="J249" i="13" s="1"/>
  <c r="I137" i="13"/>
  <c r="M137" i="13" s="1"/>
  <c r="H132" i="13"/>
  <c r="K132" i="13" s="1"/>
  <c r="H64" i="13"/>
  <c r="J64" i="13" s="1"/>
  <c r="H255" i="13"/>
  <c r="I235" i="13"/>
  <c r="H223" i="13"/>
  <c r="J223" i="13" s="1"/>
  <c r="H172" i="13"/>
  <c r="H122" i="13"/>
  <c r="J122" i="13" s="1"/>
  <c r="I81" i="13"/>
  <c r="H76" i="13"/>
  <c r="I152" i="13"/>
  <c r="L152" i="13" s="1"/>
  <c r="H51" i="13"/>
  <c r="H2" i="13"/>
  <c r="J2" i="13" s="1"/>
  <c r="I280" i="13"/>
  <c r="I267" i="13"/>
  <c r="M267" i="13" s="1"/>
  <c r="I245" i="13"/>
  <c r="H178" i="13"/>
  <c r="K178" i="13" s="1"/>
  <c r="H165" i="13"/>
  <c r="J165" i="13" s="1"/>
  <c r="H162" i="13"/>
  <c r="I66" i="13"/>
  <c r="M66" i="13" s="1"/>
  <c r="J270" i="13"/>
  <c r="K270" i="13"/>
  <c r="P270" i="13" s="1"/>
  <c r="K192" i="13"/>
  <c r="H280" i="13"/>
  <c r="J280" i="13" s="1"/>
  <c r="H234" i="13"/>
  <c r="I197" i="13"/>
  <c r="H115" i="13"/>
  <c r="K115" i="13" s="1"/>
  <c r="I115" i="13"/>
  <c r="M115" i="13" s="1"/>
  <c r="I298" i="13"/>
  <c r="H295" i="13"/>
  <c r="J295" i="13" s="1"/>
  <c r="H264" i="13"/>
  <c r="K264" i="13" s="1"/>
  <c r="H261" i="13"/>
  <c r="J261" i="13" s="1"/>
  <c r="I249" i="13"/>
  <c r="H236" i="13"/>
  <c r="H231" i="13"/>
  <c r="K231" i="13" s="1"/>
  <c r="H228" i="13"/>
  <c r="I160" i="13"/>
  <c r="I157" i="13"/>
  <c r="M157" i="13" s="1"/>
  <c r="H157" i="13"/>
  <c r="K157" i="13" s="1"/>
  <c r="H151" i="13"/>
  <c r="I73" i="13"/>
  <c r="M73" i="13" s="1"/>
  <c r="H73" i="13"/>
  <c r="J73" i="13" s="1"/>
  <c r="H283" i="13"/>
  <c r="H263" i="13"/>
  <c r="I248" i="13"/>
  <c r="L248" i="13" s="1"/>
  <c r="I242" i="13"/>
  <c r="M242" i="13" s="1"/>
  <c r="I238" i="13"/>
  <c r="L238" i="13" s="1"/>
  <c r="K235" i="13"/>
  <c r="H218" i="13"/>
  <c r="K218" i="13" s="1"/>
  <c r="I192" i="13"/>
  <c r="M192" i="13" s="1"/>
  <c r="I93" i="13"/>
  <c r="M93" i="13" s="1"/>
  <c r="H268" i="13"/>
  <c r="I183" i="13"/>
  <c r="H150" i="13"/>
  <c r="I150" i="13"/>
  <c r="H111" i="13"/>
  <c r="J111" i="13" s="1"/>
  <c r="H102" i="13"/>
  <c r="I285" i="13"/>
  <c r="L285" i="13" s="1"/>
  <c r="I256" i="13"/>
  <c r="L256" i="13" s="1"/>
  <c r="H241" i="13"/>
  <c r="J241" i="13" s="1"/>
  <c r="K196" i="13"/>
  <c r="P196" i="13" s="1"/>
  <c r="H120" i="13"/>
  <c r="I270" i="13"/>
  <c r="I104" i="13"/>
  <c r="L104" i="13" s="1"/>
  <c r="L28" i="13"/>
  <c r="M28" i="13"/>
  <c r="I259" i="13"/>
  <c r="M259" i="13" s="1"/>
  <c r="I255" i="13"/>
  <c r="L255" i="13" s="1"/>
  <c r="I223" i="13"/>
  <c r="M187" i="13"/>
  <c r="I155" i="13"/>
  <c r="M155" i="13" s="1"/>
  <c r="I58" i="13"/>
  <c r="L58" i="13" s="1"/>
  <c r="I56" i="13"/>
  <c r="H43" i="13"/>
  <c r="J43" i="13" s="1"/>
  <c r="I16" i="13"/>
  <c r="H16" i="13"/>
  <c r="H290" i="13"/>
  <c r="J290" i="13" s="1"/>
  <c r="I275" i="13"/>
  <c r="H273" i="13"/>
  <c r="I226" i="13"/>
  <c r="L226" i="13" s="1"/>
  <c r="I207" i="13"/>
  <c r="M207" i="13" s="1"/>
  <c r="K197" i="13"/>
  <c r="P197" i="13" s="1"/>
  <c r="H193" i="13"/>
  <c r="I158" i="13"/>
  <c r="L158" i="13" s="1"/>
  <c r="K145" i="13"/>
  <c r="I140" i="13"/>
  <c r="L140" i="13" s="1"/>
  <c r="H34" i="13"/>
  <c r="J34" i="13" s="1"/>
  <c r="H18" i="13"/>
  <c r="K18" i="13" s="1"/>
  <c r="Q187" i="13"/>
  <c r="I278" i="13"/>
  <c r="H246" i="13"/>
  <c r="K246" i="13" s="1"/>
  <c r="I232" i="13"/>
  <c r="L232" i="13" s="1"/>
  <c r="H213" i="13"/>
  <c r="H187" i="13"/>
  <c r="I172" i="13"/>
  <c r="L172" i="13" s="1"/>
  <c r="I170" i="13"/>
  <c r="M170" i="13" s="1"/>
  <c r="H167" i="13"/>
  <c r="J167" i="13" s="1"/>
  <c r="H74" i="13"/>
  <c r="K74" i="13" s="1"/>
  <c r="H46" i="13"/>
  <c r="H36" i="13"/>
  <c r="J36" i="13" s="1"/>
  <c r="I164" i="13"/>
  <c r="L164" i="13" s="1"/>
  <c r="H87" i="13"/>
  <c r="J87" i="13" s="1"/>
  <c r="H84" i="13"/>
  <c r="H79" i="13"/>
  <c r="J79" i="13" s="1"/>
  <c r="I64" i="13"/>
  <c r="H44" i="13"/>
  <c r="I41" i="13"/>
  <c r="M41" i="13" s="1"/>
  <c r="H26" i="13"/>
  <c r="J26" i="13" s="1"/>
  <c r="H23" i="13"/>
  <c r="K23" i="13" s="1"/>
  <c r="I14" i="13"/>
  <c r="L14" i="13" s="1"/>
  <c r="H11" i="13"/>
  <c r="J11" i="13" s="1"/>
  <c r="H8" i="13"/>
  <c r="K8" i="13" s="1"/>
  <c r="I206" i="13"/>
  <c r="I203" i="13"/>
  <c r="M203" i="13" s="1"/>
  <c r="H156" i="13"/>
  <c r="J156" i="13" s="1"/>
  <c r="I148" i="13"/>
  <c r="I113" i="13"/>
  <c r="L113" i="13" s="1"/>
  <c r="I107" i="13"/>
  <c r="L107" i="13" s="1"/>
  <c r="I98" i="13"/>
  <c r="M98" i="13" s="1"/>
  <c r="H92" i="13"/>
  <c r="I83" i="13"/>
  <c r="I78" i="13"/>
  <c r="M78" i="13" s="1"/>
  <c r="H72" i="13"/>
  <c r="H63" i="13"/>
  <c r="J63" i="13" s="1"/>
  <c r="I57" i="13"/>
  <c r="L57" i="13" s="1"/>
  <c r="I54" i="13"/>
  <c r="L54" i="13" s="1"/>
  <c r="H48" i="13"/>
  <c r="J48" i="13" s="1"/>
  <c r="H212" i="13"/>
  <c r="J212" i="13" s="1"/>
  <c r="H182" i="13"/>
  <c r="J182" i="13" s="1"/>
  <c r="I165" i="13"/>
  <c r="I153" i="13"/>
  <c r="L153" i="13" s="1"/>
  <c r="H147" i="13"/>
  <c r="I127" i="13"/>
  <c r="H103" i="13"/>
  <c r="K103" i="13" s="1"/>
  <c r="H91" i="13"/>
  <c r="J91" i="13" s="1"/>
  <c r="H85" i="13"/>
  <c r="J85" i="13" s="1"/>
  <c r="I53" i="13"/>
  <c r="L53" i="13" s="1"/>
  <c r="I44" i="13"/>
  <c r="I24" i="13"/>
  <c r="H14" i="13"/>
  <c r="K14" i="13" s="1"/>
  <c r="H9" i="13"/>
  <c r="K9" i="13" s="1"/>
  <c r="J259" i="13"/>
  <c r="K259" i="13"/>
  <c r="J238" i="13"/>
  <c r="K238" i="13"/>
  <c r="L217" i="13"/>
  <c r="M217" i="13"/>
  <c r="J115" i="13"/>
  <c r="J97" i="13"/>
  <c r="K97" i="13"/>
  <c r="J53" i="13"/>
  <c r="K53" i="13"/>
  <c r="K38" i="13"/>
  <c r="J38" i="13"/>
  <c r="L184" i="13"/>
  <c r="M184" i="13"/>
  <c r="J41" i="13"/>
  <c r="K41" i="13"/>
  <c r="J23" i="13"/>
  <c r="L207" i="13"/>
  <c r="J152" i="13"/>
  <c r="K152" i="13"/>
  <c r="J135" i="13"/>
  <c r="K135" i="13"/>
  <c r="J222" i="13"/>
  <c r="K222" i="13"/>
  <c r="J191" i="13"/>
  <c r="K191" i="13"/>
  <c r="K172" i="13"/>
  <c r="J172" i="13"/>
  <c r="J231" i="13"/>
  <c r="J177" i="13"/>
  <c r="K177" i="13"/>
  <c r="L234" i="13"/>
  <c r="M234" i="13"/>
  <c r="K156" i="13"/>
  <c r="K92" i="13"/>
  <c r="J92" i="13"/>
  <c r="L245" i="13"/>
  <c r="M245" i="13"/>
  <c r="M18" i="13"/>
  <c r="L18" i="13"/>
  <c r="K202" i="13"/>
  <c r="M53" i="13"/>
  <c r="H300" i="13"/>
  <c r="J300" i="13" s="1"/>
  <c r="H256" i="13"/>
  <c r="J256" i="13" s="1"/>
  <c r="K245" i="13"/>
  <c r="P245" i="13" s="1"/>
  <c r="M189" i="13"/>
  <c r="M122" i="13"/>
  <c r="Q122" i="13" s="1"/>
  <c r="H287" i="13"/>
  <c r="J287" i="13" s="1"/>
  <c r="H284" i="13"/>
  <c r="J284" i="13" s="1"/>
  <c r="H278" i="13"/>
  <c r="H276" i="13"/>
  <c r="J276" i="13" s="1"/>
  <c r="H274" i="13"/>
  <c r="K274" i="13" s="1"/>
  <c r="H271" i="13"/>
  <c r="I269" i="13"/>
  <c r="M269" i="13" s="1"/>
  <c r="H248" i="13"/>
  <c r="I211" i="13"/>
  <c r="K165" i="13"/>
  <c r="P165" i="13" s="1"/>
  <c r="H148" i="13"/>
  <c r="K148" i="13" s="1"/>
  <c r="L102" i="13"/>
  <c r="Q102" i="13" s="1"/>
  <c r="H24" i="13"/>
  <c r="J24" i="13" s="1"/>
  <c r="H281" i="13"/>
  <c r="K281" i="13" s="1"/>
  <c r="M227" i="13"/>
  <c r="Q227" i="13" s="1"/>
  <c r="H217" i="13"/>
  <c r="M201" i="13"/>
  <c r="Q201" i="13" s="1"/>
  <c r="L185" i="13"/>
  <c r="Q185" i="13" s="1"/>
  <c r="K137" i="13"/>
  <c r="P137" i="13" s="1"/>
  <c r="K81" i="13"/>
  <c r="P81" i="13" s="1"/>
  <c r="I79" i="13"/>
  <c r="I38" i="13"/>
  <c r="K28" i="13"/>
  <c r="P28" i="13" s="1"/>
  <c r="I26" i="13"/>
  <c r="I11" i="13"/>
  <c r="M3" i="13"/>
  <c r="J123" i="13"/>
  <c r="P123" i="13" s="1"/>
  <c r="K83" i="13"/>
  <c r="P83" i="13" s="1"/>
  <c r="H31" i="13"/>
  <c r="K31" i="13" s="1"/>
  <c r="J13" i="13"/>
  <c r="P13" i="13" s="1"/>
  <c r="H253" i="13"/>
  <c r="J253" i="13" s="1"/>
  <c r="I221" i="13"/>
  <c r="M57" i="13"/>
  <c r="Q57" i="13" s="1"/>
  <c r="Q28" i="13"/>
  <c r="H6" i="13"/>
  <c r="H291" i="13"/>
  <c r="K291" i="13" s="1"/>
  <c r="H260" i="13"/>
  <c r="P235" i="13"/>
  <c r="I222" i="13"/>
  <c r="M222" i="13" s="1"/>
  <c r="I199" i="13"/>
  <c r="L199" i="13" s="1"/>
  <c r="I193" i="13"/>
  <c r="M193" i="13" s="1"/>
  <c r="I191" i="13"/>
  <c r="I162" i="13"/>
  <c r="H158" i="13"/>
  <c r="K158" i="13" s="1"/>
  <c r="I135" i="13"/>
  <c r="M135" i="13" s="1"/>
  <c r="I103" i="13"/>
  <c r="L103" i="13" s="1"/>
  <c r="I97" i="13"/>
  <c r="L97" i="13" s="1"/>
  <c r="I90" i="13"/>
  <c r="I86" i="13"/>
  <c r="I84" i="13"/>
  <c r="I48" i="13"/>
  <c r="I8" i="13"/>
  <c r="I2" i="13"/>
  <c r="M2" i="13" s="1"/>
  <c r="H296" i="13"/>
  <c r="K296" i="13" s="1"/>
  <c r="H262" i="13"/>
  <c r="I231" i="13"/>
  <c r="L231" i="13" s="1"/>
  <c r="H201" i="13"/>
  <c r="I198" i="13"/>
  <c r="L198" i="13" s="1"/>
  <c r="I177" i="13"/>
  <c r="I176" i="13"/>
  <c r="H155" i="13"/>
  <c r="I147" i="13"/>
  <c r="I142" i="13"/>
  <c r="M132" i="13"/>
  <c r="Q132" i="13" s="1"/>
  <c r="I126" i="13"/>
  <c r="L126" i="13" s="1"/>
  <c r="H69" i="13"/>
  <c r="L66" i="13"/>
  <c r="Q66" i="13" s="1"/>
  <c r="H57" i="13"/>
  <c r="J57" i="13" s="1"/>
  <c r="I39" i="13"/>
  <c r="H19" i="13"/>
  <c r="K19" i="13" s="1"/>
  <c r="I271" i="13"/>
  <c r="L271" i="13" s="1"/>
  <c r="I228" i="13"/>
  <c r="L228" i="13" s="1"/>
  <c r="I216" i="13"/>
  <c r="I208" i="13"/>
  <c r="I202" i="13"/>
  <c r="M202" i="13" s="1"/>
  <c r="H188" i="13"/>
  <c r="J188" i="13" s="1"/>
  <c r="I178" i="13"/>
  <c r="J175" i="13"/>
  <c r="P175" i="13" s="1"/>
  <c r="I141" i="13"/>
  <c r="I118" i="13"/>
  <c r="J109" i="13"/>
  <c r="P109" i="13" s="1"/>
  <c r="K107" i="13"/>
  <c r="P107" i="13" s="1"/>
  <c r="H95" i="13"/>
  <c r="L85" i="13"/>
  <c r="Q85" i="13" s="1"/>
  <c r="J78" i="13"/>
  <c r="P78" i="13" s="1"/>
  <c r="I76" i="13"/>
  <c r="H75" i="13"/>
  <c r="I68" i="13"/>
  <c r="K66" i="13"/>
  <c r="P66" i="13" s="1"/>
  <c r="I52" i="13"/>
  <c r="I49" i="13"/>
  <c r="L49" i="13" s="1"/>
  <c r="I23" i="13"/>
  <c r="H301" i="13"/>
  <c r="J301" i="13" s="1"/>
  <c r="I290" i="13"/>
  <c r="L290" i="13" s="1"/>
  <c r="H282" i="13"/>
  <c r="J282" i="13" s="1"/>
  <c r="I257" i="13"/>
  <c r="L257" i="13" s="1"/>
  <c r="I243" i="13"/>
  <c r="L243" i="13" s="1"/>
  <c r="H239" i="13"/>
  <c r="K239" i="13" s="1"/>
  <c r="M226" i="13"/>
  <c r="Q226" i="13" s="1"/>
  <c r="H207" i="13"/>
  <c r="I196" i="13"/>
  <c r="I175" i="13"/>
  <c r="M175" i="13" s="1"/>
  <c r="I173" i="13"/>
  <c r="I159" i="13"/>
  <c r="M152" i="13"/>
  <c r="Q152" i="13" s="1"/>
  <c r="K140" i="13"/>
  <c r="P140" i="13" s="1"/>
  <c r="H138" i="13"/>
  <c r="M111" i="13"/>
  <c r="Q111" i="13" s="1"/>
  <c r="I109" i="13"/>
  <c r="L51" i="13"/>
  <c r="Q51" i="13" s="1"/>
  <c r="H21" i="13"/>
  <c r="L295" i="13"/>
  <c r="M295" i="13"/>
  <c r="M287" i="13"/>
  <c r="L287" i="13"/>
  <c r="J264" i="13"/>
  <c r="J274" i="13"/>
  <c r="K271" i="13"/>
  <c r="J271" i="13"/>
  <c r="L269" i="13"/>
  <c r="L300" i="13"/>
  <c r="M300" i="13"/>
  <c r="J292" i="13"/>
  <c r="K292" i="13"/>
  <c r="J243" i="13"/>
  <c r="K243" i="13"/>
  <c r="J297" i="13"/>
  <c r="K297" i="13"/>
  <c r="J294" i="13"/>
  <c r="K294" i="13"/>
  <c r="J286" i="13"/>
  <c r="L278" i="13"/>
  <c r="M278" i="13"/>
  <c r="L268" i="13"/>
  <c r="Q268" i="13" s="1"/>
  <c r="M268" i="13"/>
  <c r="K253" i="13"/>
  <c r="M285" i="13"/>
  <c r="H265" i="13"/>
  <c r="I265" i="13"/>
  <c r="H237" i="13"/>
  <c r="I237" i="13"/>
  <c r="M232" i="13"/>
  <c r="I220" i="13"/>
  <c r="H220" i="13"/>
  <c r="H215" i="13"/>
  <c r="I215" i="13"/>
  <c r="L204" i="13"/>
  <c r="M204" i="13"/>
  <c r="I299" i="13"/>
  <c r="I289" i="13"/>
  <c r="I279" i="13"/>
  <c r="L260" i="13"/>
  <c r="H225" i="13"/>
  <c r="I225" i="13"/>
  <c r="J194" i="13"/>
  <c r="K194" i="13"/>
  <c r="K183" i="13"/>
  <c r="J183" i="13"/>
  <c r="H144" i="13"/>
  <c r="I144" i="13"/>
  <c r="L293" i="13"/>
  <c r="Q293" i="13" s="1"/>
  <c r="L283" i="13"/>
  <c r="Q283" i="13" s="1"/>
  <c r="I276" i="13"/>
  <c r="L267" i="13"/>
  <c r="Q267" i="13" s="1"/>
  <c r="M266" i="13"/>
  <c r="K256" i="13"/>
  <c r="P256" i="13" s="1"/>
  <c r="M252" i="13"/>
  <c r="Q252" i="13" s="1"/>
  <c r="Q234" i="13"/>
  <c r="I209" i="13"/>
  <c r="K203" i="13"/>
  <c r="J203" i="13"/>
  <c r="K198" i="13"/>
  <c r="J198" i="13"/>
  <c r="I194" i="13"/>
  <c r="I166" i="13"/>
  <c r="H166" i="13"/>
  <c r="M150" i="13"/>
  <c r="L150" i="13"/>
  <c r="I297" i="13"/>
  <c r="K293" i="13"/>
  <c r="P293" i="13" s="1"/>
  <c r="K275" i="13"/>
  <c r="P275" i="13" s="1"/>
  <c r="H272" i="13"/>
  <c r="I272" i="13"/>
  <c r="K266" i="13"/>
  <c r="P266" i="13" s="1"/>
  <c r="H240" i="13"/>
  <c r="I240" i="13"/>
  <c r="M238" i="13"/>
  <c r="Q238" i="13" s="1"/>
  <c r="H232" i="13"/>
  <c r="L208" i="13"/>
  <c r="M208" i="13"/>
  <c r="H179" i="13"/>
  <c r="I179" i="13"/>
  <c r="H277" i="13"/>
  <c r="I261" i="13"/>
  <c r="K249" i="13"/>
  <c r="P249" i="13" s="1"/>
  <c r="I246" i="13"/>
  <c r="L235" i="13"/>
  <c r="M235" i="13"/>
  <c r="M231" i="13"/>
  <c r="Q231" i="13" s="1"/>
  <c r="Q266" i="13"/>
  <c r="M254" i="13"/>
  <c r="Q254" i="13" s="1"/>
  <c r="H229" i="13"/>
  <c r="I229" i="13"/>
  <c r="I219" i="13"/>
  <c r="H219" i="13"/>
  <c r="I214" i="13"/>
  <c r="H214" i="13"/>
  <c r="H174" i="13"/>
  <c r="I174" i="13"/>
  <c r="I296" i="13"/>
  <c r="I294" i="13"/>
  <c r="I286" i="13"/>
  <c r="I284" i="13"/>
  <c r="I274" i="13"/>
  <c r="M262" i="13"/>
  <c r="Q262" i="13" s="1"/>
  <c r="I253" i="13"/>
  <c r="J250" i="13"/>
  <c r="K250" i="13"/>
  <c r="H233" i="13"/>
  <c r="I233" i="13"/>
  <c r="I224" i="13"/>
  <c r="H224" i="13"/>
  <c r="M213" i="13"/>
  <c r="L213" i="13"/>
  <c r="H205" i="13"/>
  <c r="I205" i="13"/>
  <c r="I200" i="13"/>
  <c r="H200" i="13"/>
  <c r="K295" i="13"/>
  <c r="P295" i="13" s="1"/>
  <c r="L288" i="13"/>
  <c r="Q288" i="13" s="1"/>
  <c r="K285" i="13"/>
  <c r="P285" i="13" s="1"/>
  <c r="M277" i="13"/>
  <c r="Q277" i="13" s="1"/>
  <c r="H269" i="13"/>
  <c r="I264" i="13"/>
  <c r="H258" i="13"/>
  <c r="I258" i="13"/>
  <c r="H257" i="13"/>
  <c r="H254" i="13"/>
  <c r="H244" i="13"/>
  <c r="I244" i="13"/>
  <c r="M241" i="13"/>
  <c r="Q241" i="13" s="1"/>
  <c r="M182" i="13"/>
  <c r="L182" i="13"/>
  <c r="K180" i="13"/>
  <c r="J180" i="13"/>
  <c r="M301" i="13"/>
  <c r="Q301" i="13" s="1"/>
  <c r="H299" i="13"/>
  <c r="K298" i="13"/>
  <c r="P298" i="13" s="1"/>
  <c r="I292" i="13"/>
  <c r="M291" i="13"/>
  <c r="Q291" i="13" s="1"/>
  <c r="H289" i="13"/>
  <c r="K288" i="13"/>
  <c r="P288" i="13" s="1"/>
  <c r="I282" i="13"/>
  <c r="M281" i="13"/>
  <c r="Q281" i="13" s="1"/>
  <c r="H279" i="13"/>
  <c r="I273" i="13"/>
  <c r="H267" i="13"/>
  <c r="I263" i="13"/>
  <c r="H247" i="13"/>
  <c r="I247" i="13"/>
  <c r="I239" i="13"/>
  <c r="K228" i="13"/>
  <c r="J228" i="13"/>
  <c r="K223" i="13"/>
  <c r="I210" i="13"/>
  <c r="H210" i="13"/>
  <c r="H195" i="13"/>
  <c r="I195" i="13"/>
  <c r="H251" i="13"/>
  <c r="I251" i="13"/>
  <c r="I236" i="13"/>
  <c r="H230" i="13"/>
  <c r="I230" i="13"/>
  <c r="J199" i="13"/>
  <c r="I190" i="13"/>
  <c r="H190" i="13"/>
  <c r="I161" i="13"/>
  <c r="H161" i="13"/>
  <c r="L212" i="13"/>
  <c r="Q212" i="13" s="1"/>
  <c r="H209" i="13"/>
  <c r="H204" i="13"/>
  <c r="H169" i="13"/>
  <c r="I169" i="13"/>
  <c r="H128" i="13"/>
  <c r="I128" i="13"/>
  <c r="H112" i="13"/>
  <c r="I112" i="13"/>
  <c r="M140" i="13"/>
  <c r="H134" i="13"/>
  <c r="I134" i="13"/>
  <c r="I130" i="13"/>
  <c r="H130" i="13"/>
  <c r="M172" i="13"/>
  <c r="H149" i="13"/>
  <c r="I149" i="13"/>
  <c r="K143" i="13"/>
  <c r="J143" i="13"/>
  <c r="I180" i="13"/>
  <c r="J176" i="13"/>
  <c r="K176" i="13"/>
  <c r="H171" i="13"/>
  <c r="I154" i="13"/>
  <c r="J113" i="13"/>
  <c r="K113" i="13"/>
  <c r="H242" i="13"/>
  <c r="Q189" i="13"/>
  <c r="H163" i="13"/>
  <c r="I163" i="13"/>
  <c r="H133" i="13"/>
  <c r="L98" i="13"/>
  <c r="H226" i="13"/>
  <c r="H221" i="13"/>
  <c r="H216" i="13"/>
  <c r="H211" i="13"/>
  <c r="H206" i="13"/>
  <c r="I188" i="13"/>
  <c r="H184" i="13"/>
  <c r="J178" i="13"/>
  <c r="J151" i="13"/>
  <c r="K151" i="13"/>
  <c r="P145" i="13"/>
  <c r="I143" i="13"/>
  <c r="J141" i="13"/>
  <c r="K141" i="13"/>
  <c r="H129" i="13"/>
  <c r="I129" i="13"/>
  <c r="H252" i="13"/>
  <c r="H227" i="13"/>
  <c r="H168" i="13"/>
  <c r="I168" i="13"/>
  <c r="J131" i="13"/>
  <c r="K131" i="13"/>
  <c r="H121" i="13"/>
  <c r="I121" i="13"/>
  <c r="H185" i="13"/>
  <c r="H160" i="13"/>
  <c r="H108" i="13"/>
  <c r="I108" i="13"/>
  <c r="I186" i="13"/>
  <c r="H186" i="13"/>
  <c r="J170" i="13"/>
  <c r="K170" i="13"/>
  <c r="M167" i="13"/>
  <c r="Q167" i="13" s="1"/>
  <c r="K153" i="13"/>
  <c r="J153" i="13"/>
  <c r="H116" i="13"/>
  <c r="I116" i="13"/>
  <c r="L78" i="13"/>
  <c r="I146" i="13"/>
  <c r="I131" i="13"/>
  <c r="H105" i="13"/>
  <c r="I105" i="13"/>
  <c r="K98" i="13"/>
  <c r="J98" i="13"/>
  <c r="M95" i="13"/>
  <c r="L95" i="13"/>
  <c r="K93" i="13"/>
  <c r="J93" i="13"/>
  <c r="J58" i="13"/>
  <c r="K58" i="13"/>
  <c r="M54" i="13"/>
  <c r="J31" i="13"/>
  <c r="J67" i="13"/>
  <c r="K67" i="13"/>
  <c r="L63" i="13"/>
  <c r="M63" i="13"/>
  <c r="K159" i="13"/>
  <c r="P159" i="13" s="1"/>
  <c r="I151" i="13"/>
  <c r="I138" i="13"/>
  <c r="J118" i="13"/>
  <c r="K118" i="13"/>
  <c r="I82" i="13"/>
  <c r="H82" i="13"/>
  <c r="H189" i="13"/>
  <c r="I156" i="13"/>
  <c r="H117" i="13"/>
  <c r="I117" i="13"/>
  <c r="H100" i="13"/>
  <c r="I100" i="13"/>
  <c r="L93" i="13"/>
  <c r="Q93" i="13" s="1"/>
  <c r="H88" i="13"/>
  <c r="M120" i="13"/>
  <c r="Q120" i="13" s="1"/>
  <c r="I106" i="13"/>
  <c r="H106" i="13"/>
  <c r="J101" i="13"/>
  <c r="K101" i="13"/>
  <c r="L87" i="13"/>
  <c r="M87" i="13"/>
  <c r="L74" i="13"/>
  <c r="M74" i="13"/>
  <c r="H71" i="13"/>
  <c r="I71" i="13"/>
  <c r="H139" i="13"/>
  <c r="I139" i="13"/>
  <c r="J136" i="13"/>
  <c r="K136" i="13"/>
  <c r="H124" i="13"/>
  <c r="I124" i="13"/>
  <c r="K91" i="13"/>
  <c r="J68" i="13"/>
  <c r="K68" i="13"/>
  <c r="I171" i="13"/>
  <c r="H154" i="13"/>
  <c r="I133" i="13"/>
  <c r="J126" i="13"/>
  <c r="K126" i="13"/>
  <c r="H125" i="13"/>
  <c r="I125" i="13"/>
  <c r="H110" i="13"/>
  <c r="I110" i="13"/>
  <c r="L92" i="13"/>
  <c r="M92" i="13"/>
  <c r="H146" i="13"/>
  <c r="I145" i="13"/>
  <c r="K142" i="13"/>
  <c r="P142" i="13" s="1"/>
  <c r="H119" i="13"/>
  <c r="I119" i="13"/>
  <c r="P115" i="13"/>
  <c r="H114" i="13"/>
  <c r="I114" i="13"/>
  <c r="I181" i="13"/>
  <c r="H164" i="13"/>
  <c r="I136" i="13"/>
  <c r="H94" i="13"/>
  <c r="I94" i="13"/>
  <c r="I62" i="13"/>
  <c r="H62" i="13"/>
  <c r="H89" i="13"/>
  <c r="I89" i="13"/>
  <c r="M58" i="13"/>
  <c r="H99" i="13"/>
  <c r="J76" i="13"/>
  <c r="K76" i="13"/>
  <c r="I69" i="13"/>
  <c r="H60" i="13"/>
  <c r="I60" i="13"/>
  <c r="I27" i="13"/>
  <c r="H27" i="13"/>
  <c r="I7" i="13"/>
  <c r="H7" i="13"/>
  <c r="H4" i="13"/>
  <c r="H104" i="13"/>
  <c r="K90" i="13"/>
  <c r="P90" i="13" s="1"/>
  <c r="H86" i="13"/>
  <c r="H80" i="13"/>
  <c r="I80" i="13"/>
  <c r="K56" i="13"/>
  <c r="P56" i="13" s="1"/>
  <c r="H54" i="13"/>
  <c r="K44" i="13"/>
  <c r="J44" i="13"/>
  <c r="K39" i="13"/>
  <c r="J39" i="13"/>
  <c r="J33" i="13"/>
  <c r="K33" i="13"/>
  <c r="I9" i="13"/>
  <c r="K96" i="13"/>
  <c r="P96" i="13" s="1"/>
  <c r="I72" i="13"/>
  <c r="K49" i="13"/>
  <c r="J49" i="13"/>
  <c r="I77" i="13"/>
  <c r="H77" i="13"/>
  <c r="K59" i="13"/>
  <c r="M16" i="13"/>
  <c r="L16" i="13"/>
  <c r="H61" i="13"/>
  <c r="I61" i="13"/>
  <c r="H55" i="13"/>
  <c r="I55" i="13"/>
  <c r="K34" i="13"/>
  <c r="J8" i="13"/>
  <c r="I91" i="13"/>
  <c r="M36" i="13"/>
  <c r="L36" i="13"/>
  <c r="J14" i="13"/>
  <c r="M97" i="13"/>
  <c r="Q97" i="13" s="1"/>
  <c r="I96" i="13"/>
  <c r="I88" i="13"/>
  <c r="I59" i="13"/>
  <c r="L24" i="13"/>
  <c r="M24" i="13"/>
  <c r="I101" i="13"/>
  <c r="I99" i="13"/>
  <c r="L75" i="13"/>
  <c r="Q75" i="13" s="1"/>
  <c r="J52" i="13"/>
  <c r="P52" i="13" s="1"/>
  <c r="P41" i="13"/>
  <c r="I34" i="13"/>
  <c r="I32" i="13"/>
  <c r="H32" i="13"/>
  <c r="H29" i="13"/>
  <c r="J19" i="13"/>
  <c r="H30" i="13"/>
  <c r="I30" i="13"/>
  <c r="M14" i="13"/>
  <c r="H5" i="13"/>
  <c r="I5" i="13"/>
  <c r="L44" i="13"/>
  <c r="M44" i="13"/>
  <c r="H35" i="13"/>
  <c r="I35" i="13"/>
  <c r="L19" i="13"/>
  <c r="M19" i="13"/>
  <c r="H10" i="13"/>
  <c r="I10" i="13"/>
  <c r="H70" i="13"/>
  <c r="I70" i="13"/>
  <c r="I46" i="13"/>
  <c r="I37" i="13"/>
  <c r="H37" i="13"/>
  <c r="K26" i="13"/>
  <c r="P26" i="13" s="1"/>
  <c r="M21" i="13"/>
  <c r="L21" i="13"/>
  <c r="I12" i="13"/>
  <c r="H12" i="13"/>
  <c r="Q3" i="13"/>
  <c r="L64" i="13"/>
  <c r="M64" i="13"/>
  <c r="H40" i="13"/>
  <c r="I40" i="13"/>
  <c r="H15" i="13"/>
  <c r="I15" i="13"/>
  <c r="I42" i="13"/>
  <c r="H42" i="13"/>
  <c r="M26" i="13"/>
  <c r="L26" i="13"/>
  <c r="I17" i="13"/>
  <c r="H17" i="13"/>
  <c r="I67" i="13"/>
  <c r="H45" i="13"/>
  <c r="I45" i="13"/>
  <c r="I29" i="13"/>
  <c r="H20" i="13"/>
  <c r="I20" i="13"/>
  <c r="M13" i="13"/>
  <c r="Q13" i="13" s="1"/>
  <c r="I4" i="13"/>
  <c r="H65" i="13"/>
  <c r="I65" i="13"/>
  <c r="I47" i="13"/>
  <c r="H47" i="13"/>
  <c r="K36" i="13"/>
  <c r="P36" i="13" s="1"/>
  <c r="I31" i="13"/>
  <c r="I22" i="13"/>
  <c r="H22" i="13"/>
  <c r="I6" i="13"/>
  <c r="H50" i="13"/>
  <c r="I50" i="13"/>
  <c r="H25" i="13"/>
  <c r="I25" i="13"/>
  <c r="K3" i="13"/>
  <c r="P3" i="13" s="1"/>
  <c r="L2" i="13"/>
  <c r="Q2" i="13" s="1"/>
  <c r="L198" i="12"/>
  <c r="M198" i="12"/>
  <c r="I262" i="12"/>
  <c r="L262" i="12" s="1"/>
  <c r="H262" i="12"/>
  <c r="I280" i="12"/>
  <c r="H280" i="12"/>
  <c r="H196" i="12"/>
  <c r="I233" i="12"/>
  <c r="L233" i="12" s="1"/>
  <c r="I62" i="12"/>
  <c r="L62" i="12" s="1"/>
  <c r="H62" i="12"/>
  <c r="J278" i="12"/>
  <c r="K278" i="12"/>
  <c r="I298" i="12"/>
  <c r="M298" i="12" s="1"/>
  <c r="H298" i="12"/>
  <c r="K298" i="12" s="1"/>
  <c r="M86" i="12"/>
  <c r="L86" i="12"/>
  <c r="Q86" i="12" s="1"/>
  <c r="H295" i="12"/>
  <c r="L111" i="12"/>
  <c r="Q111" i="12" s="1"/>
  <c r="M111" i="12"/>
  <c r="I193" i="12"/>
  <c r="M193" i="12" s="1"/>
  <c r="I273" i="12"/>
  <c r="M273" i="12" s="1"/>
  <c r="H273" i="12"/>
  <c r="L248" i="12"/>
  <c r="M247" i="12"/>
  <c r="L247" i="12"/>
  <c r="M5" i="12"/>
  <c r="L5" i="12"/>
  <c r="I91" i="12"/>
  <c r="L91" i="12" s="1"/>
  <c r="H91" i="12"/>
  <c r="J91" i="12" s="1"/>
  <c r="I122" i="12"/>
  <c r="I220" i="12"/>
  <c r="H220" i="12"/>
  <c r="J220" i="12" s="1"/>
  <c r="I63" i="12"/>
  <c r="M63" i="12" s="1"/>
  <c r="H269" i="12"/>
  <c r="I284" i="12"/>
  <c r="H284" i="12"/>
  <c r="K284" i="12" s="1"/>
  <c r="I189" i="12"/>
  <c r="H189" i="12"/>
  <c r="K189" i="12" s="1"/>
  <c r="H120" i="12"/>
  <c r="I38" i="12"/>
  <c r="H207" i="12"/>
  <c r="H11" i="12"/>
  <c r="I112" i="12"/>
  <c r="M112" i="12" s="1"/>
  <c r="I34" i="12"/>
  <c r="M34" i="12" s="1"/>
  <c r="H173" i="12"/>
  <c r="K173" i="12" s="1"/>
  <c r="I175" i="12"/>
  <c r="H192" i="12"/>
  <c r="I47" i="12"/>
  <c r="L47" i="12" s="1"/>
  <c r="I85" i="12"/>
  <c r="H70" i="12"/>
  <c r="H64" i="12"/>
  <c r="I275" i="12"/>
  <c r="M275" i="12" s="1"/>
  <c r="I98" i="12"/>
  <c r="I101" i="12"/>
  <c r="K183" i="12"/>
  <c r="P183" i="12" s="1"/>
  <c r="H191" i="12"/>
  <c r="J191" i="12" s="1"/>
  <c r="H204" i="12"/>
  <c r="K204" i="12" s="1"/>
  <c r="I217" i="12"/>
  <c r="L217" i="12" s="1"/>
  <c r="H228" i="12"/>
  <c r="I241" i="12"/>
  <c r="L241" i="12" s="1"/>
  <c r="I65" i="12"/>
  <c r="M65" i="12" s="1"/>
  <c r="H250" i="12"/>
  <c r="H290" i="12"/>
  <c r="J290" i="12" s="1"/>
  <c r="H94" i="12"/>
  <c r="H116" i="12"/>
  <c r="H141" i="12"/>
  <c r="J141" i="12" s="1"/>
  <c r="I31" i="12"/>
  <c r="H167" i="12"/>
  <c r="I191" i="12"/>
  <c r="L191" i="12" s="1"/>
  <c r="H43" i="12"/>
  <c r="K212" i="12"/>
  <c r="P212" i="12" s="1"/>
  <c r="I228" i="12"/>
  <c r="L228" i="12" s="1"/>
  <c r="I235" i="12"/>
  <c r="L235" i="12" s="1"/>
  <c r="H68" i="12"/>
  <c r="I250" i="12"/>
  <c r="H257" i="12"/>
  <c r="K257" i="12" s="1"/>
  <c r="H75" i="12"/>
  <c r="K75" i="12" s="1"/>
  <c r="I301" i="12"/>
  <c r="M301" i="12" s="1"/>
  <c r="I146" i="12"/>
  <c r="L146" i="12" s="1"/>
  <c r="H170" i="12"/>
  <c r="H67" i="12"/>
  <c r="H271" i="12"/>
  <c r="K271" i="12" s="1"/>
  <c r="I15" i="12"/>
  <c r="I44" i="12"/>
  <c r="L44" i="12" s="1"/>
  <c r="H235" i="12"/>
  <c r="J235" i="12" s="1"/>
  <c r="H83" i="12"/>
  <c r="H294" i="12"/>
  <c r="K294" i="12" s="1"/>
  <c r="I299" i="12"/>
  <c r="M299" i="12" s="1"/>
  <c r="I106" i="12"/>
  <c r="M106" i="12" s="1"/>
  <c r="H133" i="12"/>
  <c r="I140" i="12"/>
  <c r="M140" i="12" s="1"/>
  <c r="H158" i="12"/>
  <c r="J158" i="12" s="1"/>
  <c r="I161" i="12"/>
  <c r="M161" i="12" s="1"/>
  <c r="I187" i="12"/>
  <c r="H41" i="12"/>
  <c r="K41" i="12" s="1"/>
  <c r="H194" i="12"/>
  <c r="K194" i="12" s="1"/>
  <c r="H201" i="12"/>
  <c r="K201" i="12" s="1"/>
  <c r="H54" i="12"/>
  <c r="K54" i="12" s="1"/>
  <c r="H253" i="12"/>
  <c r="J253" i="12" s="1"/>
  <c r="H256" i="12"/>
  <c r="H73" i="12"/>
  <c r="H274" i="12"/>
  <c r="J274" i="12" s="1"/>
  <c r="I297" i="12"/>
  <c r="M297" i="12" s="1"/>
  <c r="M238" i="12"/>
  <c r="L238" i="12"/>
  <c r="Q238" i="12" s="1"/>
  <c r="K191" i="12"/>
  <c r="K228" i="12"/>
  <c r="J228" i="12"/>
  <c r="L6" i="12"/>
  <c r="M6" i="12"/>
  <c r="K65" i="12"/>
  <c r="J65" i="12"/>
  <c r="L298" i="12"/>
  <c r="K129" i="12"/>
  <c r="J129" i="12"/>
  <c r="P129" i="12" s="1"/>
  <c r="L103" i="12"/>
  <c r="M103" i="12"/>
  <c r="L130" i="12"/>
  <c r="M130" i="12"/>
  <c r="M136" i="12"/>
  <c r="L136" i="12"/>
  <c r="J207" i="12"/>
  <c r="K207" i="12"/>
  <c r="M259" i="12"/>
  <c r="L259" i="12"/>
  <c r="Q259" i="12" s="1"/>
  <c r="M125" i="12"/>
  <c r="L125" i="12"/>
  <c r="L40" i="12"/>
  <c r="M40" i="12"/>
  <c r="M197" i="12"/>
  <c r="L197" i="12"/>
  <c r="L201" i="12"/>
  <c r="M201" i="12"/>
  <c r="Q201" i="12" s="1"/>
  <c r="M73" i="12"/>
  <c r="L73" i="12"/>
  <c r="L163" i="12"/>
  <c r="M163" i="12"/>
  <c r="L268" i="12"/>
  <c r="M268" i="12"/>
  <c r="J287" i="12"/>
  <c r="K287" i="12"/>
  <c r="M158" i="12"/>
  <c r="L158" i="12"/>
  <c r="Q158" i="12" s="1"/>
  <c r="K232" i="12"/>
  <c r="P232" i="12" s="1"/>
  <c r="J232" i="12"/>
  <c r="L243" i="12"/>
  <c r="M243" i="12"/>
  <c r="L285" i="12"/>
  <c r="M285" i="12"/>
  <c r="K243" i="12"/>
  <c r="J243" i="12"/>
  <c r="I116" i="12"/>
  <c r="I129" i="12"/>
  <c r="I133" i="12"/>
  <c r="L133" i="12" s="1"/>
  <c r="J142" i="12"/>
  <c r="P142" i="12" s="1"/>
  <c r="I152" i="12"/>
  <c r="I162" i="12"/>
  <c r="I174" i="12"/>
  <c r="I194" i="12"/>
  <c r="M49" i="12"/>
  <c r="Q49" i="12" s="1"/>
  <c r="H230" i="12"/>
  <c r="J230" i="12" s="1"/>
  <c r="I68" i="12"/>
  <c r="L68" i="12" s="1"/>
  <c r="I256" i="12"/>
  <c r="I287" i="12"/>
  <c r="I290" i="12"/>
  <c r="M293" i="12"/>
  <c r="Q293" i="12" s="1"/>
  <c r="H289" i="12"/>
  <c r="K289" i="12" s="1"/>
  <c r="J86" i="12"/>
  <c r="P86" i="12" s="1"/>
  <c r="H6" i="12"/>
  <c r="K6" i="12" s="1"/>
  <c r="H101" i="12"/>
  <c r="H104" i="12"/>
  <c r="H18" i="12"/>
  <c r="H122" i="12"/>
  <c r="K122" i="12" s="1"/>
  <c r="H22" i="12"/>
  <c r="K22" i="12" s="1"/>
  <c r="H147" i="12"/>
  <c r="H155" i="12"/>
  <c r="I300" i="12"/>
  <c r="J175" i="12"/>
  <c r="P175" i="12" s="1"/>
  <c r="H38" i="12"/>
  <c r="K38" i="12" s="1"/>
  <c r="H40" i="12"/>
  <c r="J40" i="12" s="1"/>
  <c r="M43" i="12"/>
  <c r="H216" i="12"/>
  <c r="I221" i="12"/>
  <c r="H223" i="12"/>
  <c r="M224" i="12"/>
  <c r="Q224" i="12" s="1"/>
  <c r="J240" i="12"/>
  <c r="P240" i="12" s="1"/>
  <c r="J248" i="12"/>
  <c r="I249" i="12"/>
  <c r="Q5" i="12"/>
  <c r="I96" i="12"/>
  <c r="I11" i="12"/>
  <c r="M11" i="12" s="1"/>
  <c r="H146" i="12"/>
  <c r="H174" i="12"/>
  <c r="I178" i="12"/>
  <c r="H45" i="12"/>
  <c r="K45" i="12" s="1"/>
  <c r="I230" i="12"/>
  <c r="L230" i="12" s="1"/>
  <c r="H19" i="12"/>
  <c r="P131" i="12"/>
  <c r="H27" i="12"/>
  <c r="K27" i="12" s="1"/>
  <c r="M159" i="12"/>
  <c r="Q159" i="12" s="1"/>
  <c r="H39" i="12"/>
  <c r="K39" i="12" s="1"/>
  <c r="H210" i="12"/>
  <c r="H56" i="12"/>
  <c r="H237" i="12"/>
  <c r="L63" i="12"/>
  <c r="Q63" i="12" s="1"/>
  <c r="M70" i="12"/>
  <c r="H288" i="12"/>
  <c r="J297" i="12"/>
  <c r="P297" i="12" s="1"/>
  <c r="I3" i="12"/>
  <c r="M3" i="12" s="1"/>
  <c r="K91" i="12"/>
  <c r="P91" i="12" s="1"/>
  <c r="I94" i="12"/>
  <c r="H99" i="12"/>
  <c r="I9" i="12"/>
  <c r="M9" i="12" s="1"/>
  <c r="I12" i="12"/>
  <c r="H111" i="12"/>
  <c r="H117" i="12"/>
  <c r="L131" i="12"/>
  <c r="Q131" i="12" s="1"/>
  <c r="H140" i="12"/>
  <c r="J26" i="12"/>
  <c r="P26" i="12" s="1"/>
  <c r="J144" i="12"/>
  <c r="P144" i="12" s="1"/>
  <c r="I28" i="12"/>
  <c r="M28" i="12" s="1"/>
  <c r="H31" i="12"/>
  <c r="H32" i="12"/>
  <c r="H163" i="12"/>
  <c r="I165" i="12"/>
  <c r="J34" i="12"/>
  <c r="H169" i="12"/>
  <c r="K169" i="12" s="1"/>
  <c r="J171" i="12"/>
  <c r="P171" i="12" s="1"/>
  <c r="I173" i="12"/>
  <c r="L173" i="12" s="1"/>
  <c r="H179" i="12"/>
  <c r="K179" i="12" s="1"/>
  <c r="I192" i="12"/>
  <c r="H197" i="12"/>
  <c r="H198" i="12"/>
  <c r="J49" i="12"/>
  <c r="H206" i="12"/>
  <c r="H215" i="12"/>
  <c r="J215" i="12" s="1"/>
  <c r="H217" i="12"/>
  <c r="H224" i="12"/>
  <c r="M232" i="12"/>
  <c r="Q232" i="12" s="1"/>
  <c r="H238" i="12"/>
  <c r="H251" i="12"/>
  <c r="K251" i="12" s="1"/>
  <c r="H85" i="12"/>
  <c r="K85" i="12" s="1"/>
  <c r="J283" i="12"/>
  <c r="P283" i="12" s="1"/>
  <c r="H301" i="12"/>
  <c r="K301" i="12" s="1"/>
  <c r="J293" i="12"/>
  <c r="P293" i="12" s="1"/>
  <c r="M294" i="12"/>
  <c r="Q294" i="12" s="1"/>
  <c r="K149" i="12"/>
  <c r="P149" i="12" s="1"/>
  <c r="M44" i="12"/>
  <c r="Q44" i="12" s="1"/>
  <c r="H103" i="12"/>
  <c r="H106" i="12"/>
  <c r="H112" i="12"/>
  <c r="H114" i="12"/>
  <c r="I19" i="12"/>
  <c r="H125" i="12"/>
  <c r="H130" i="12"/>
  <c r="K130" i="12" s="1"/>
  <c r="H136" i="12"/>
  <c r="K136" i="12" s="1"/>
  <c r="H33" i="12"/>
  <c r="J165" i="12"/>
  <c r="P165" i="12" s="1"/>
  <c r="J173" i="12"/>
  <c r="P173" i="12" s="1"/>
  <c r="I39" i="12"/>
  <c r="H199" i="12"/>
  <c r="I210" i="12"/>
  <c r="L210" i="12" s="1"/>
  <c r="L223" i="12"/>
  <c r="Q223" i="12" s="1"/>
  <c r="I56" i="12"/>
  <c r="L56" i="12" s="1"/>
  <c r="I237" i="12"/>
  <c r="M237" i="12" s="1"/>
  <c r="H241" i="12"/>
  <c r="L273" i="12"/>
  <c r="Q273" i="12" s="1"/>
  <c r="Q248" i="12"/>
  <c r="I92" i="12"/>
  <c r="M92" i="12" s="1"/>
  <c r="I7" i="12"/>
  <c r="I16" i="12"/>
  <c r="I118" i="12"/>
  <c r="L118" i="12" s="1"/>
  <c r="I24" i="12"/>
  <c r="M24" i="12" s="1"/>
  <c r="I142" i="12"/>
  <c r="M142" i="12" s="1"/>
  <c r="L144" i="12"/>
  <c r="Q144" i="12" s="1"/>
  <c r="I156" i="12"/>
  <c r="L156" i="12" s="1"/>
  <c r="H161" i="12"/>
  <c r="L34" i="12"/>
  <c r="Q34" i="12" s="1"/>
  <c r="H172" i="12"/>
  <c r="J172" i="12" s="1"/>
  <c r="I229" i="12"/>
  <c r="L229" i="12" s="1"/>
  <c r="H233" i="12"/>
  <c r="J233" i="12" s="1"/>
  <c r="H252" i="12"/>
  <c r="L283" i="12"/>
  <c r="Q283" i="12" s="1"/>
  <c r="K124" i="12"/>
  <c r="J124" i="12"/>
  <c r="M88" i="12"/>
  <c r="L88" i="12"/>
  <c r="M89" i="12"/>
  <c r="L89" i="12"/>
  <c r="J94" i="12"/>
  <c r="K94" i="12"/>
  <c r="K116" i="12"/>
  <c r="J116" i="12"/>
  <c r="P116" i="12" s="1"/>
  <c r="I132" i="12"/>
  <c r="H132" i="12"/>
  <c r="L145" i="12"/>
  <c r="M145" i="12"/>
  <c r="I202" i="12"/>
  <c r="H202" i="12"/>
  <c r="H218" i="12"/>
  <c r="I218" i="12"/>
  <c r="M229" i="12"/>
  <c r="I4" i="12"/>
  <c r="H4" i="12"/>
  <c r="K7" i="12"/>
  <c r="J7" i="12"/>
  <c r="H10" i="12"/>
  <c r="I10" i="12"/>
  <c r="I109" i="12"/>
  <c r="H109" i="12"/>
  <c r="K117" i="12"/>
  <c r="J117" i="12"/>
  <c r="I52" i="12"/>
  <c r="H52" i="12"/>
  <c r="H89" i="12"/>
  <c r="I93" i="12"/>
  <c r="H93" i="12"/>
  <c r="M95" i="12"/>
  <c r="L95" i="12"/>
  <c r="H9" i="12"/>
  <c r="H17" i="12"/>
  <c r="I17" i="12"/>
  <c r="M117" i="12"/>
  <c r="L117" i="12"/>
  <c r="I23" i="12"/>
  <c r="H23" i="12"/>
  <c r="M171" i="12"/>
  <c r="L171" i="12"/>
  <c r="J95" i="12"/>
  <c r="P95" i="12" s="1"/>
  <c r="L12" i="12"/>
  <c r="M12" i="12"/>
  <c r="H24" i="12"/>
  <c r="H138" i="12"/>
  <c r="I138" i="12"/>
  <c r="M26" i="12"/>
  <c r="L26" i="12"/>
  <c r="I150" i="12"/>
  <c r="H150" i="12"/>
  <c r="J196" i="12"/>
  <c r="K196" i="12"/>
  <c r="I87" i="12"/>
  <c r="H87" i="12"/>
  <c r="J5" i="12"/>
  <c r="P5" i="12" s="1"/>
  <c r="H97" i="12"/>
  <c r="I97" i="12"/>
  <c r="H98" i="12"/>
  <c r="I102" i="12"/>
  <c r="H102" i="12"/>
  <c r="L11" i="12"/>
  <c r="Q11" i="12" s="1"/>
  <c r="H15" i="12"/>
  <c r="I108" i="12"/>
  <c r="H108" i="12"/>
  <c r="L147" i="12"/>
  <c r="M147" i="12"/>
  <c r="M156" i="12"/>
  <c r="M31" i="12"/>
  <c r="L31" i="12"/>
  <c r="K187" i="12"/>
  <c r="J187" i="12"/>
  <c r="M207" i="12"/>
  <c r="L207" i="12"/>
  <c r="J211" i="12"/>
  <c r="K211" i="12"/>
  <c r="I213" i="12"/>
  <c r="H213" i="12"/>
  <c r="H88" i="12"/>
  <c r="I8" i="12"/>
  <c r="H8" i="12"/>
  <c r="H12" i="12"/>
  <c r="I113" i="12"/>
  <c r="H113" i="12"/>
  <c r="L140" i="12"/>
  <c r="Q140" i="12" s="1"/>
  <c r="I153" i="12"/>
  <c r="H153" i="12"/>
  <c r="K172" i="12"/>
  <c r="H188" i="12"/>
  <c r="I188" i="12"/>
  <c r="M192" i="12"/>
  <c r="L192" i="12"/>
  <c r="L54" i="12"/>
  <c r="M54" i="12"/>
  <c r="L100" i="12"/>
  <c r="Q100" i="12" s="1"/>
  <c r="I105" i="12"/>
  <c r="H105" i="12"/>
  <c r="H118" i="12"/>
  <c r="M183" i="12"/>
  <c r="L183" i="12"/>
  <c r="I2" i="12"/>
  <c r="H2" i="12"/>
  <c r="M14" i="12"/>
  <c r="L14" i="12"/>
  <c r="J121" i="12"/>
  <c r="P121" i="12" s="1"/>
  <c r="H123" i="12"/>
  <c r="I123" i="12"/>
  <c r="M22" i="12"/>
  <c r="L22" i="12"/>
  <c r="H134" i="12"/>
  <c r="I134" i="12"/>
  <c r="I25" i="12"/>
  <c r="H25" i="12"/>
  <c r="M149" i="12"/>
  <c r="L149" i="12"/>
  <c r="M32" i="12"/>
  <c r="L32" i="12"/>
  <c r="I195" i="12"/>
  <c r="H195" i="12"/>
  <c r="M219" i="12"/>
  <c r="L219" i="12"/>
  <c r="H3" i="12"/>
  <c r="I90" i="12"/>
  <c r="H90" i="12"/>
  <c r="I104" i="12"/>
  <c r="J14" i="12"/>
  <c r="P14" i="12" s="1"/>
  <c r="H107" i="12"/>
  <c r="I107" i="12"/>
  <c r="I115" i="12"/>
  <c r="H115" i="12"/>
  <c r="H127" i="12"/>
  <c r="I127" i="12"/>
  <c r="M253" i="12"/>
  <c r="L253" i="12"/>
  <c r="K254" i="12"/>
  <c r="J254" i="12"/>
  <c r="H96" i="12"/>
  <c r="Q6" i="12"/>
  <c r="H13" i="12"/>
  <c r="I13" i="12"/>
  <c r="L179" i="12"/>
  <c r="M179" i="12"/>
  <c r="I50" i="12"/>
  <c r="H50" i="12"/>
  <c r="H92" i="12"/>
  <c r="M121" i="12"/>
  <c r="L121" i="12"/>
  <c r="I124" i="12"/>
  <c r="I148" i="12"/>
  <c r="H148" i="12"/>
  <c r="M155" i="12"/>
  <c r="L155" i="12"/>
  <c r="H35" i="12"/>
  <c r="I35" i="12"/>
  <c r="M169" i="12"/>
  <c r="L169" i="12"/>
  <c r="M175" i="12"/>
  <c r="L175" i="12"/>
  <c r="L280" i="12"/>
  <c r="M280" i="12"/>
  <c r="K288" i="12"/>
  <c r="J288" i="12"/>
  <c r="I166" i="12"/>
  <c r="H166" i="12"/>
  <c r="H37" i="12"/>
  <c r="I37" i="12"/>
  <c r="H180" i="12"/>
  <c r="H184" i="12"/>
  <c r="I184" i="12"/>
  <c r="I42" i="12"/>
  <c r="H42" i="12"/>
  <c r="I203" i="12"/>
  <c r="H203" i="12"/>
  <c r="M216" i="12"/>
  <c r="L216" i="12"/>
  <c r="I137" i="12"/>
  <c r="H137" i="12"/>
  <c r="M141" i="12"/>
  <c r="Q141" i="12" s="1"/>
  <c r="I186" i="12"/>
  <c r="H186" i="12"/>
  <c r="H245" i="12"/>
  <c r="I245" i="12"/>
  <c r="K51" i="12"/>
  <c r="J51" i="12"/>
  <c r="I208" i="12"/>
  <c r="H208" i="12"/>
  <c r="M214" i="12"/>
  <c r="L214" i="12"/>
  <c r="M220" i="12"/>
  <c r="L220" i="12"/>
  <c r="H55" i="12"/>
  <c r="I55" i="12"/>
  <c r="J251" i="12"/>
  <c r="J257" i="12"/>
  <c r="I110" i="12"/>
  <c r="H110" i="12"/>
  <c r="H126" i="12"/>
  <c r="I126" i="12"/>
  <c r="H145" i="12"/>
  <c r="I154" i="12"/>
  <c r="H154" i="12"/>
  <c r="L29" i="12"/>
  <c r="M29" i="12"/>
  <c r="L33" i="12"/>
  <c r="Q33" i="12" s="1"/>
  <c r="I164" i="12"/>
  <c r="H164" i="12"/>
  <c r="I168" i="12"/>
  <c r="H168" i="12"/>
  <c r="I176" i="12"/>
  <c r="H176" i="12"/>
  <c r="I180" i="12"/>
  <c r="L206" i="12"/>
  <c r="Q206" i="12" s="1"/>
  <c r="L251" i="12"/>
  <c r="M251" i="12"/>
  <c r="M257" i="12"/>
  <c r="L257" i="12"/>
  <c r="H265" i="12"/>
  <c r="I265" i="12"/>
  <c r="H100" i="12"/>
  <c r="K114" i="12"/>
  <c r="J114" i="12"/>
  <c r="I21" i="12"/>
  <c r="H21" i="12"/>
  <c r="J29" i="12"/>
  <c r="P29" i="12" s="1"/>
  <c r="H156" i="12"/>
  <c r="L161" i="12"/>
  <c r="Q161" i="12" s="1"/>
  <c r="J178" i="12"/>
  <c r="K178" i="12"/>
  <c r="M41" i="12"/>
  <c r="Q41" i="12" s="1"/>
  <c r="M45" i="12"/>
  <c r="Q45" i="12" s="1"/>
  <c r="Q198" i="12"/>
  <c r="L199" i="12"/>
  <c r="Q199" i="12" s="1"/>
  <c r="I226" i="12"/>
  <c r="H226" i="12"/>
  <c r="I135" i="12"/>
  <c r="H135" i="12"/>
  <c r="I27" i="12"/>
  <c r="H28" i="12"/>
  <c r="H151" i="12"/>
  <c r="I151" i="12"/>
  <c r="M152" i="12"/>
  <c r="L152" i="12"/>
  <c r="H300" i="12"/>
  <c r="K159" i="12"/>
  <c r="J159" i="12"/>
  <c r="I177" i="12"/>
  <c r="H177" i="12"/>
  <c r="L187" i="12"/>
  <c r="M187" i="12"/>
  <c r="L193" i="12"/>
  <c r="Q193" i="12" s="1"/>
  <c r="I46" i="12"/>
  <c r="H46" i="12"/>
  <c r="I51" i="12"/>
  <c r="I99" i="12"/>
  <c r="H16" i="12"/>
  <c r="M114" i="12"/>
  <c r="Q114" i="12" s="1"/>
  <c r="H119" i="12"/>
  <c r="I119" i="12"/>
  <c r="I20" i="12"/>
  <c r="H20" i="12"/>
  <c r="Q130" i="12"/>
  <c r="I139" i="12"/>
  <c r="H139" i="12"/>
  <c r="J152" i="12"/>
  <c r="P152" i="12" s="1"/>
  <c r="P34" i="12"/>
  <c r="I185" i="12"/>
  <c r="H185" i="12"/>
  <c r="K219" i="12"/>
  <c r="J219" i="12"/>
  <c r="J229" i="12"/>
  <c r="K229" i="12"/>
  <c r="H263" i="12"/>
  <c r="I263" i="12"/>
  <c r="H57" i="12"/>
  <c r="I57" i="12"/>
  <c r="I234" i="12"/>
  <c r="H78" i="12"/>
  <c r="I78" i="12"/>
  <c r="H79" i="12"/>
  <c r="I79" i="12"/>
  <c r="H246" i="12"/>
  <c r="I246" i="12"/>
  <c r="J204" i="12"/>
  <c r="I53" i="12"/>
  <c r="H53" i="12"/>
  <c r="M85" i="12"/>
  <c r="L85" i="12"/>
  <c r="I270" i="12"/>
  <c r="H270" i="12"/>
  <c r="L75" i="12"/>
  <c r="M75" i="12"/>
  <c r="K279" i="12"/>
  <c r="J279" i="12"/>
  <c r="I128" i="12"/>
  <c r="H128" i="12"/>
  <c r="I182" i="12"/>
  <c r="H182" i="12"/>
  <c r="Q43" i="12"/>
  <c r="I225" i="12"/>
  <c r="H225" i="12"/>
  <c r="H234" i="12"/>
  <c r="J85" i="12"/>
  <c r="P85" i="12" s="1"/>
  <c r="K274" i="12"/>
  <c r="I286" i="12"/>
  <c r="H286" i="12"/>
  <c r="M295" i="12"/>
  <c r="L295" i="12"/>
  <c r="I120" i="12"/>
  <c r="I160" i="12"/>
  <c r="H160" i="12"/>
  <c r="K163" i="12"/>
  <c r="J163" i="12"/>
  <c r="M167" i="12"/>
  <c r="Q167" i="12" s="1"/>
  <c r="H36" i="12"/>
  <c r="I36" i="12"/>
  <c r="I181" i="12"/>
  <c r="H181" i="12"/>
  <c r="I190" i="12"/>
  <c r="H190" i="12"/>
  <c r="H193" i="12"/>
  <c r="H48" i="12"/>
  <c r="I48" i="12"/>
  <c r="K215" i="12"/>
  <c r="P215" i="12" s="1"/>
  <c r="K221" i="12"/>
  <c r="J221" i="12"/>
  <c r="H227" i="12"/>
  <c r="I227" i="12"/>
  <c r="I244" i="12"/>
  <c r="H244" i="12"/>
  <c r="I296" i="12"/>
  <c r="H296" i="12"/>
  <c r="I18" i="12"/>
  <c r="I143" i="12"/>
  <c r="H143" i="12"/>
  <c r="I30" i="12"/>
  <c r="H30" i="12"/>
  <c r="H157" i="12"/>
  <c r="I157" i="12"/>
  <c r="H162" i="12"/>
  <c r="I172" i="12"/>
  <c r="I196" i="12"/>
  <c r="H47" i="12"/>
  <c r="I204" i="12"/>
  <c r="P49" i="12"/>
  <c r="I209" i="12"/>
  <c r="H209" i="12"/>
  <c r="M212" i="12"/>
  <c r="L212" i="12"/>
  <c r="L215" i="12"/>
  <c r="Q215" i="12" s="1"/>
  <c r="M228" i="12"/>
  <c r="H58" i="12"/>
  <c r="I58" i="12"/>
  <c r="I59" i="12"/>
  <c r="H59" i="12"/>
  <c r="J247" i="12"/>
  <c r="K247" i="12"/>
  <c r="I72" i="12"/>
  <c r="H72" i="12"/>
  <c r="H200" i="12"/>
  <c r="I200" i="12"/>
  <c r="I211" i="12"/>
  <c r="H214" i="12"/>
  <c r="M62" i="12"/>
  <c r="J249" i="12"/>
  <c r="K249" i="12"/>
  <c r="Q70" i="12"/>
  <c r="J269" i="12"/>
  <c r="K269" i="12"/>
  <c r="K280" i="12"/>
  <c r="J280" i="12"/>
  <c r="I288" i="12"/>
  <c r="M83" i="12"/>
  <c r="L83" i="12"/>
  <c r="J298" i="12"/>
  <c r="M271" i="12"/>
  <c r="L271" i="12"/>
  <c r="H81" i="12"/>
  <c r="I81" i="12"/>
  <c r="H84" i="12"/>
  <c r="I84" i="12"/>
  <c r="I205" i="12"/>
  <c r="H205" i="12"/>
  <c r="I231" i="12"/>
  <c r="H231" i="12"/>
  <c r="M250" i="12"/>
  <c r="L250" i="12"/>
  <c r="M260" i="12"/>
  <c r="Q260" i="12" s="1"/>
  <c r="H264" i="12"/>
  <c r="I264" i="12"/>
  <c r="I266" i="12"/>
  <c r="H266" i="12"/>
  <c r="K275" i="12"/>
  <c r="J275" i="12"/>
  <c r="I222" i="12"/>
  <c r="H222" i="12"/>
  <c r="H236" i="12"/>
  <c r="I236" i="12"/>
  <c r="I66" i="12"/>
  <c r="H66" i="12"/>
  <c r="I272" i="12"/>
  <c r="H272" i="12"/>
  <c r="K282" i="12"/>
  <c r="P282" i="12" s="1"/>
  <c r="L299" i="12"/>
  <c r="I170" i="12"/>
  <c r="H44" i="12"/>
  <c r="I60" i="12"/>
  <c r="H60" i="12"/>
  <c r="M252" i="12"/>
  <c r="L252" i="12"/>
  <c r="M74" i="12"/>
  <c r="L74" i="12"/>
  <c r="I276" i="12"/>
  <c r="H276" i="12"/>
  <c r="J241" i="12"/>
  <c r="K241" i="12"/>
  <c r="M64" i="12"/>
  <c r="L64" i="12"/>
  <c r="Q64" i="12" s="1"/>
  <c r="P248" i="12"/>
  <c r="H291" i="12"/>
  <c r="I291" i="12"/>
  <c r="K295" i="12"/>
  <c r="J295" i="12"/>
  <c r="I61" i="12"/>
  <c r="H61" i="12"/>
  <c r="I239" i="12"/>
  <c r="H239" i="12"/>
  <c r="I242" i="12"/>
  <c r="H242" i="12"/>
  <c r="I261" i="12"/>
  <c r="H261" i="12"/>
  <c r="I71" i="12"/>
  <c r="H71" i="12"/>
  <c r="I80" i="12"/>
  <c r="H80" i="12"/>
  <c r="I292" i="12"/>
  <c r="H292" i="12"/>
  <c r="K67" i="12"/>
  <c r="J67" i="12"/>
  <c r="M68" i="12"/>
  <c r="K260" i="12"/>
  <c r="J260" i="12"/>
  <c r="K73" i="12"/>
  <c r="J73" i="12"/>
  <c r="L284" i="12"/>
  <c r="M284" i="12"/>
  <c r="I267" i="12"/>
  <c r="H267" i="12"/>
  <c r="I269" i="12"/>
  <c r="H277" i="12"/>
  <c r="I277" i="12"/>
  <c r="J284" i="12"/>
  <c r="P284" i="12" s="1"/>
  <c r="J301" i="12"/>
  <c r="P301" i="12" s="1"/>
  <c r="I289" i="12"/>
  <c r="H63" i="12"/>
  <c r="I67" i="12"/>
  <c r="I69" i="12"/>
  <c r="H69" i="12"/>
  <c r="I254" i="12"/>
  <c r="H255" i="12"/>
  <c r="I255" i="12"/>
  <c r="I258" i="12"/>
  <c r="H258" i="12"/>
  <c r="H259" i="12"/>
  <c r="P278" i="12"/>
  <c r="M279" i="12"/>
  <c r="L279" i="12"/>
  <c r="H285" i="12"/>
  <c r="H77" i="12"/>
  <c r="I77" i="12"/>
  <c r="I76" i="12"/>
  <c r="H76" i="12"/>
  <c r="I281" i="12"/>
  <c r="H281" i="12"/>
  <c r="I82" i="12"/>
  <c r="H82" i="12"/>
  <c r="H74" i="12"/>
  <c r="I282" i="12"/>
  <c r="H268" i="12"/>
  <c r="I278" i="12"/>
  <c r="I274" i="12"/>
  <c r="H299" i="12"/>
  <c r="K293" i="1"/>
  <c r="P293" i="1" s="1"/>
  <c r="J293" i="1"/>
  <c r="J257" i="1"/>
  <c r="K257" i="1"/>
  <c r="L285" i="1"/>
  <c r="M285" i="1"/>
  <c r="Q285" i="1" s="1"/>
  <c r="K245" i="1"/>
  <c r="J245" i="1"/>
  <c r="M224" i="1"/>
  <c r="L224" i="1"/>
  <c r="J237" i="1"/>
  <c r="P237" i="1" s="1"/>
  <c r="K237" i="1"/>
  <c r="J210" i="1"/>
  <c r="K210" i="1"/>
  <c r="M190" i="1"/>
  <c r="L190" i="1"/>
  <c r="Q190" i="1" s="1"/>
  <c r="L281" i="1"/>
  <c r="Q281" i="1" s="1"/>
  <c r="H190" i="1"/>
  <c r="K190" i="1" s="1"/>
  <c r="L141" i="1"/>
  <c r="H283" i="1"/>
  <c r="K283" i="1" s="1"/>
  <c r="H41" i="1"/>
  <c r="J41" i="1" s="1"/>
  <c r="P41" i="1" s="1"/>
  <c r="I145" i="1"/>
  <c r="M145" i="1" s="1"/>
  <c r="H126" i="1"/>
  <c r="I299" i="1"/>
  <c r="M299" i="1" s="1"/>
  <c r="I298" i="1"/>
  <c r="M298" i="1" s="1"/>
  <c r="H290" i="1"/>
  <c r="K290" i="1" s="1"/>
  <c r="H277" i="1"/>
  <c r="K277" i="1" s="1"/>
  <c r="H243" i="1"/>
  <c r="K243" i="1" s="1"/>
  <c r="K229" i="1"/>
  <c r="H34" i="1"/>
  <c r="J34" i="1" s="1"/>
  <c r="H163" i="1"/>
  <c r="H161" i="1"/>
  <c r="J161" i="1" s="1"/>
  <c r="I161" i="1"/>
  <c r="L161" i="1" s="1"/>
  <c r="H153" i="1"/>
  <c r="J153" i="1" s="1"/>
  <c r="H128" i="1"/>
  <c r="I119" i="1"/>
  <c r="M119" i="1" s="1"/>
  <c r="H262" i="1"/>
  <c r="K262" i="1" s="1"/>
  <c r="H259" i="1"/>
  <c r="J259" i="1" s="1"/>
  <c r="L242" i="1"/>
  <c r="I234" i="1"/>
  <c r="M234" i="1" s="1"/>
  <c r="I217" i="1"/>
  <c r="L217" i="1" s="1"/>
  <c r="H181" i="1"/>
  <c r="J181" i="1" s="1"/>
  <c r="H70" i="1"/>
  <c r="J70" i="1" s="1"/>
  <c r="I70" i="1"/>
  <c r="M82" i="1"/>
  <c r="L82" i="1"/>
  <c r="H285" i="1"/>
  <c r="H236" i="1"/>
  <c r="K236" i="1" s="1"/>
  <c r="H189" i="1"/>
  <c r="J189" i="1" s="1"/>
  <c r="I187" i="1"/>
  <c r="L187" i="1" s="1"/>
  <c r="H150" i="1"/>
  <c r="H147" i="1"/>
  <c r="J144" i="1"/>
  <c r="P144" i="1" s="1"/>
  <c r="H108" i="1"/>
  <c r="J108" i="1" s="1"/>
  <c r="I293" i="1"/>
  <c r="H261" i="1"/>
  <c r="J261" i="1" s="1"/>
  <c r="I251" i="1"/>
  <c r="M251" i="1" s="1"/>
  <c r="I240" i="1"/>
  <c r="M240" i="1" s="1"/>
  <c r="I216" i="1"/>
  <c r="K209" i="1"/>
  <c r="P209" i="1" s="1"/>
  <c r="H207" i="1"/>
  <c r="H194" i="1"/>
  <c r="I191" i="1"/>
  <c r="L191" i="1" s="1"/>
  <c r="H165" i="1"/>
  <c r="K165" i="1" s="1"/>
  <c r="I144" i="1"/>
  <c r="L144" i="1" s="1"/>
  <c r="I11" i="1"/>
  <c r="L11" i="1" s="1"/>
  <c r="I63" i="1"/>
  <c r="L63" i="1" s="1"/>
  <c r="H282" i="1"/>
  <c r="K282" i="1" s="1"/>
  <c r="H280" i="1"/>
  <c r="I250" i="1"/>
  <c r="L250" i="1" s="1"/>
  <c r="H242" i="1"/>
  <c r="K242" i="1" s="1"/>
  <c r="H221" i="1"/>
  <c r="H218" i="1"/>
  <c r="K218" i="1" s="1"/>
  <c r="I157" i="1"/>
  <c r="L157" i="1" s="1"/>
  <c r="H101" i="1"/>
  <c r="K77" i="1"/>
  <c r="I76" i="1"/>
  <c r="M76" i="1" s="1"/>
  <c r="H55" i="1"/>
  <c r="K55" i="1" s="1"/>
  <c r="H296" i="1"/>
  <c r="K296" i="1" s="1"/>
  <c r="I284" i="1"/>
  <c r="L284" i="1" s="1"/>
  <c r="I276" i="1"/>
  <c r="M276" i="1" s="1"/>
  <c r="I274" i="1"/>
  <c r="L274" i="1" s="1"/>
  <c r="I270" i="1"/>
  <c r="M270" i="1" s="1"/>
  <c r="I46" i="1"/>
  <c r="H45" i="1"/>
  <c r="H244" i="1"/>
  <c r="J244" i="1" s="1"/>
  <c r="H37" i="1"/>
  <c r="K37" i="1" s="1"/>
  <c r="H215" i="1"/>
  <c r="H33" i="1"/>
  <c r="I32" i="1"/>
  <c r="L32" i="1" s="1"/>
  <c r="I199" i="1"/>
  <c r="L199" i="1" s="1"/>
  <c r="H196" i="1"/>
  <c r="H186" i="1"/>
  <c r="J186" i="1" s="1"/>
  <c r="H175" i="1"/>
  <c r="K175" i="1" s="1"/>
  <c r="I126" i="1"/>
  <c r="H89" i="1"/>
  <c r="J89" i="1" s="1"/>
  <c r="H86" i="1"/>
  <c r="I21" i="1"/>
  <c r="L21" i="1" s="1"/>
  <c r="I129" i="1"/>
  <c r="H96" i="1"/>
  <c r="J96" i="1" s="1"/>
  <c r="H5" i="1"/>
  <c r="I162" i="1"/>
  <c r="M162" i="1" s="1"/>
  <c r="H146" i="1"/>
  <c r="J146" i="1" s="1"/>
  <c r="H139" i="1"/>
  <c r="J139" i="1" s="1"/>
  <c r="H106" i="1"/>
  <c r="H57" i="1"/>
  <c r="J57" i="1" s="1"/>
  <c r="H211" i="1"/>
  <c r="K211" i="1" s="1"/>
  <c r="H206" i="1"/>
  <c r="J206" i="1" s="1"/>
  <c r="I177" i="1"/>
  <c r="I149" i="1"/>
  <c r="L149" i="1" s="1"/>
  <c r="H142" i="1"/>
  <c r="H136" i="1"/>
  <c r="J136" i="1" s="1"/>
  <c r="H130" i="1"/>
  <c r="K130" i="1" s="1"/>
  <c r="I114" i="1"/>
  <c r="M114" i="1" s="1"/>
  <c r="H109" i="1"/>
  <c r="H94" i="1"/>
  <c r="K94" i="1" s="1"/>
  <c r="I91" i="1"/>
  <c r="M91" i="1" s="1"/>
  <c r="H68" i="1"/>
  <c r="H234" i="1"/>
  <c r="J234" i="1" s="1"/>
  <c r="J40" i="1"/>
  <c r="K40" i="1"/>
  <c r="J226" i="1"/>
  <c r="K226" i="1"/>
  <c r="P226" i="1" s="1"/>
  <c r="K196" i="1"/>
  <c r="J196" i="1"/>
  <c r="L276" i="1"/>
  <c r="J242" i="1"/>
  <c r="L219" i="1"/>
  <c r="M219" i="1"/>
  <c r="K143" i="1"/>
  <c r="J143" i="1"/>
  <c r="L73" i="1"/>
  <c r="M73" i="1"/>
  <c r="J250" i="1"/>
  <c r="K250" i="1"/>
  <c r="J299" i="1"/>
  <c r="K299" i="1"/>
  <c r="L45" i="1"/>
  <c r="M45" i="1"/>
  <c r="K41" i="1"/>
  <c r="L101" i="1"/>
  <c r="M101" i="1"/>
  <c r="K136" i="1"/>
  <c r="L114" i="1"/>
  <c r="K227" i="1"/>
  <c r="J227" i="1"/>
  <c r="M136" i="1"/>
  <c r="L136" i="1"/>
  <c r="J71" i="1"/>
  <c r="K71" i="1"/>
  <c r="J223" i="1"/>
  <c r="P223" i="1" s="1"/>
  <c r="K223" i="1"/>
  <c r="L24" i="1"/>
  <c r="M24" i="1"/>
  <c r="K161" i="1"/>
  <c r="J2" i="1"/>
  <c r="K2" i="1"/>
  <c r="I296" i="1"/>
  <c r="L296" i="1" s="1"/>
  <c r="H286" i="1"/>
  <c r="I277" i="1"/>
  <c r="H276" i="1"/>
  <c r="K274" i="1"/>
  <c r="P274" i="1" s="1"/>
  <c r="I259" i="1"/>
  <c r="M259" i="1" s="1"/>
  <c r="H251" i="1"/>
  <c r="L231" i="1"/>
  <c r="Q231" i="1" s="1"/>
  <c r="I227" i="1"/>
  <c r="I226" i="1"/>
  <c r="I223" i="1"/>
  <c r="H219" i="1"/>
  <c r="L214" i="1"/>
  <c r="Q214" i="1" s="1"/>
  <c r="H191" i="1"/>
  <c r="I186" i="1"/>
  <c r="L186" i="1" s="1"/>
  <c r="I183" i="1"/>
  <c r="H26" i="1"/>
  <c r="I165" i="1"/>
  <c r="H162" i="1"/>
  <c r="K162" i="1" s="1"/>
  <c r="H157" i="1"/>
  <c r="J157" i="1" s="1"/>
  <c r="I153" i="1"/>
  <c r="I147" i="1"/>
  <c r="I143" i="1"/>
  <c r="L143" i="1" s="1"/>
  <c r="H15" i="1"/>
  <c r="H13" i="1"/>
  <c r="I117" i="1"/>
  <c r="I112" i="1"/>
  <c r="L112" i="1" s="1"/>
  <c r="K99" i="1"/>
  <c r="P99" i="1" s="1"/>
  <c r="I97" i="1"/>
  <c r="L97" i="1" s="1"/>
  <c r="K91" i="1"/>
  <c r="P91" i="1" s="1"/>
  <c r="I89" i="1"/>
  <c r="L89" i="1" s="1"/>
  <c r="H73" i="1"/>
  <c r="J73" i="1" s="1"/>
  <c r="I71" i="1"/>
  <c r="I272" i="1"/>
  <c r="M272" i="1" s="1"/>
  <c r="I269" i="1"/>
  <c r="L269" i="1" s="1"/>
  <c r="H264" i="1"/>
  <c r="I261" i="1"/>
  <c r="M257" i="1"/>
  <c r="Q257" i="1" s="1"/>
  <c r="I247" i="1"/>
  <c r="K240" i="1"/>
  <c r="P240" i="1" s="1"/>
  <c r="K231" i="1"/>
  <c r="P231" i="1" s="1"/>
  <c r="M39" i="1"/>
  <c r="Q39" i="1" s="1"/>
  <c r="I37" i="1"/>
  <c r="K214" i="1"/>
  <c r="I34" i="1"/>
  <c r="L34" i="1" s="1"/>
  <c r="M200" i="1"/>
  <c r="Q200" i="1" s="1"/>
  <c r="I196" i="1"/>
  <c r="H158" i="1"/>
  <c r="I151" i="1"/>
  <c r="L151" i="1" s="1"/>
  <c r="J149" i="1"/>
  <c r="P149" i="1" s="1"/>
  <c r="I142" i="1"/>
  <c r="L142" i="1" s="1"/>
  <c r="I121" i="1"/>
  <c r="L121" i="1" s="1"/>
  <c r="K114" i="1"/>
  <c r="P114" i="1" s="1"/>
  <c r="I109" i="1"/>
  <c r="I105" i="1"/>
  <c r="I84" i="1"/>
  <c r="M84" i="1" s="1"/>
  <c r="M77" i="1"/>
  <c r="Q77" i="1" s="1"/>
  <c r="M54" i="1"/>
  <c r="Q54" i="1" s="1"/>
  <c r="H268" i="1"/>
  <c r="J268" i="1" s="1"/>
  <c r="H238" i="1"/>
  <c r="L210" i="1"/>
  <c r="K189" i="1"/>
  <c r="P189" i="1" s="1"/>
  <c r="K14" i="1"/>
  <c r="P14" i="1" s="1"/>
  <c r="I280" i="1"/>
  <c r="P210" i="1"/>
  <c r="H188" i="1"/>
  <c r="H176" i="1"/>
  <c r="J176" i="1" s="1"/>
  <c r="H119" i="1"/>
  <c r="J119" i="1" s="1"/>
  <c r="P76" i="1"/>
  <c r="I179" i="1"/>
  <c r="H169" i="1"/>
  <c r="K169" i="1" s="1"/>
  <c r="H19" i="1"/>
  <c r="J19" i="1" s="1"/>
  <c r="H11" i="1"/>
  <c r="H278" i="1"/>
  <c r="K278" i="1" s="1"/>
  <c r="P229" i="1"/>
  <c r="H201" i="1"/>
  <c r="J201" i="1" s="1"/>
  <c r="I189" i="1"/>
  <c r="H145" i="1"/>
  <c r="I133" i="1"/>
  <c r="M133" i="1" s="1"/>
  <c r="H53" i="1"/>
  <c r="I295" i="1"/>
  <c r="L295" i="1" s="1"/>
  <c r="I252" i="1"/>
  <c r="L252" i="1" s="1"/>
  <c r="I41" i="1"/>
  <c r="M41" i="1" s="1"/>
  <c r="H217" i="1"/>
  <c r="I209" i="1"/>
  <c r="H192" i="1"/>
  <c r="H28" i="1"/>
  <c r="J28" i="1" s="1"/>
  <c r="H25" i="1"/>
  <c r="H22" i="1"/>
  <c r="H159" i="1"/>
  <c r="M18" i="1"/>
  <c r="Q18" i="1" s="1"/>
  <c r="H137" i="1"/>
  <c r="J137" i="1" s="1"/>
  <c r="H120" i="1"/>
  <c r="I4" i="1"/>
  <c r="I290" i="1"/>
  <c r="M290" i="1" s="1"/>
  <c r="M288" i="1"/>
  <c r="Q288" i="1" s="1"/>
  <c r="I225" i="1"/>
  <c r="L225" i="1" s="1"/>
  <c r="I221" i="1"/>
  <c r="M221" i="1" s="1"/>
  <c r="I218" i="1"/>
  <c r="I195" i="1"/>
  <c r="I182" i="1"/>
  <c r="L182" i="1" s="1"/>
  <c r="I163" i="1"/>
  <c r="L163" i="1" s="1"/>
  <c r="I108" i="1"/>
  <c r="I96" i="1"/>
  <c r="I94" i="1"/>
  <c r="I87" i="1"/>
  <c r="I6" i="1"/>
  <c r="I2" i="1"/>
  <c r="I57" i="1"/>
  <c r="M57" i="1" s="1"/>
  <c r="Q141" i="1"/>
  <c r="H297" i="1"/>
  <c r="H47" i="1"/>
  <c r="K47" i="1" s="1"/>
  <c r="I265" i="1"/>
  <c r="H258" i="1"/>
  <c r="K258" i="1" s="1"/>
  <c r="H203" i="1"/>
  <c r="J203" i="1" s="1"/>
  <c r="H31" i="1"/>
  <c r="K31" i="1" s="1"/>
  <c r="H199" i="1"/>
  <c r="J199" i="1" s="1"/>
  <c r="H174" i="1"/>
  <c r="J174" i="1" s="1"/>
  <c r="H18" i="1"/>
  <c r="K18" i="1" s="1"/>
  <c r="I122" i="1"/>
  <c r="M122" i="1" s="1"/>
  <c r="J283" i="1"/>
  <c r="J48" i="1"/>
  <c r="K48" i="1"/>
  <c r="J294" i="1"/>
  <c r="K294" i="1"/>
  <c r="K266" i="1"/>
  <c r="J266" i="1"/>
  <c r="L258" i="1"/>
  <c r="M258" i="1"/>
  <c r="J246" i="1"/>
  <c r="K246" i="1"/>
  <c r="M292" i="1"/>
  <c r="L292" i="1"/>
  <c r="L272" i="1"/>
  <c r="J264" i="1"/>
  <c r="K264" i="1"/>
  <c r="J51" i="1"/>
  <c r="K51" i="1"/>
  <c r="J296" i="1"/>
  <c r="P296" i="1" s="1"/>
  <c r="H292" i="1"/>
  <c r="J289" i="1"/>
  <c r="P289" i="1" s="1"/>
  <c r="J279" i="1"/>
  <c r="P279" i="1" s="1"/>
  <c r="H272" i="1"/>
  <c r="L270" i="1"/>
  <c r="J269" i="1"/>
  <c r="P269" i="1" s="1"/>
  <c r="M248" i="1"/>
  <c r="L248" i="1"/>
  <c r="J301" i="1"/>
  <c r="P301" i="1" s="1"/>
  <c r="L41" i="1"/>
  <c r="K232" i="1"/>
  <c r="J232" i="1"/>
  <c r="M217" i="1"/>
  <c r="H35" i="1"/>
  <c r="I35" i="1"/>
  <c r="J31" i="1"/>
  <c r="J29" i="1"/>
  <c r="K29" i="1"/>
  <c r="H50" i="1"/>
  <c r="I50" i="1"/>
  <c r="J280" i="1"/>
  <c r="K280" i="1"/>
  <c r="H263" i="1"/>
  <c r="I263" i="1"/>
  <c r="J260" i="1"/>
  <c r="K260" i="1"/>
  <c r="H256" i="1"/>
  <c r="I256" i="1"/>
  <c r="M301" i="1"/>
  <c r="L301" i="1"/>
  <c r="H239" i="1"/>
  <c r="I239" i="1"/>
  <c r="M225" i="1"/>
  <c r="L216" i="1"/>
  <c r="M216" i="1"/>
  <c r="L212" i="1"/>
  <c r="M212" i="1"/>
  <c r="H202" i="1"/>
  <c r="I202" i="1"/>
  <c r="K187" i="1"/>
  <c r="J187" i="1"/>
  <c r="I52" i="1"/>
  <c r="L278" i="1"/>
  <c r="M278" i="1"/>
  <c r="I273" i="1"/>
  <c r="H43" i="1"/>
  <c r="I43" i="1"/>
  <c r="K225" i="1"/>
  <c r="J225" i="1"/>
  <c r="L220" i="1"/>
  <c r="M220" i="1"/>
  <c r="M34" i="1"/>
  <c r="M191" i="1"/>
  <c r="L177" i="1"/>
  <c r="M177" i="1"/>
  <c r="K298" i="1"/>
  <c r="P298" i="1" s="1"/>
  <c r="H291" i="1"/>
  <c r="I291" i="1"/>
  <c r="H288" i="1"/>
  <c r="I51" i="1"/>
  <c r="M274" i="1"/>
  <c r="H271" i="1"/>
  <c r="I271" i="1"/>
  <c r="H46" i="1"/>
  <c r="I268" i="1"/>
  <c r="H44" i="1"/>
  <c r="I44" i="1"/>
  <c r="L211" i="1"/>
  <c r="M211" i="1"/>
  <c r="H205" i="1"/>
  <c r="I205" i="1"/>
  <c r="K199" i="1"/>
  <c r="L286" i="1"/>
  <c r="M286" i="1"/>
  <c r="I266" i="1"/>
  <c r="I260" i="1"/>
  <c r="K254" i="1"/>
  <c r="P254" i="1" s="1"/>
  <c r="H252" i="1"/>
  <c r="I244" i="1"/>
  <c r="Q242" i="1"/>
  <c r="I238" i="1"/>
  <c r="M40" i="1"/>
  <c r="L40" i="1"/>
  <c r="H208" i="1"/>
  <c r="I208" i="1"/>
  <c r="H49" i="1"/>
  <c r="I49" i="1"/>
  <c r="I249" i="1"/>
  <c r="H249" i="1"/>
  <c r="L243" i="1"/>
  <c r="Q243" i="1" s="1"/>
  <c r="I222" i="1"/>
  <c r="H222" i="1"/>
  <c r="L181" i="1"/>
  <c r="M181" i="1"/>
  <c r="H154" i="1"/>
  <c r="I154" i="1"/>
  <c r="I294" i="1"/>
  <c r="I47" i="1"/>
  <c r="L255" i="1"/>
  <c r="M255" i="1"/>
  <c r="I300" i="1"/>
  <c r="H300" i="1"/>
  <c r="L215" i="1"/>
  <c r="M215" i="1"/>
  <c r="K207" i="1"/>
  <c r="J207" i="1"/>
  <c r="L188" i="1"/>
  <c r="M188" i="1"/>
  <c r="K186" i="1"/>
  <c r="L150" i="1"/>
  <c r="M150" i="1"/>
  <c r="H295" i="1"/>
  <c r="M289" i="1"/>
  <c r="Q289" i="1" s="1"/>
  <c r="H287" i="1"/>
  <c r="I287" i="1"/>
  <c r="H284" i="1"/>
  <c r="I283" i="1"/>
  <c r="K281" i="1"/>
  <c r="P281" i="1" s="1"/>
  <c r="H267" i="1"/>
  <c r="I267" i="1"/>
  <c r="H265" i="1"/>
  <c r="I264" i="1"/>
  <c r="K261" i="1"/>
  <c r="P261" i="1" s="1"/>
  <c r="J255" i="1"/>
  <c r="K255" i="1"/>
  <c r="K247" i="1"/>
  <c r="P247" i="1" s="1"/>
  <c r="I246" i="1"/>
  <c r="H42" i="1"/>
  <c r="I42" i="1"/>
  <c r="K230" i="1"/>
  <c r="J230" i="1"/>
  <c r="P230" i="1" s="1"/>
  <c r="J221" i="1"/>
  <c r="K221" i="1"/>
  <c r="H204" i="1"/>
  <c r="I204" i="1"/>
  <c r="I297" i="1"/>
  <c r="I282" i="1"/>
  <c r="L279" i="1"/>
  <c r="Q279" i="1" s="1"/>
  <c r="I48" i="1"/>
  <c r="I262" i="1"/>
  <c r="H253" i="1"/>
  <c r="I253" i="1"/>
  <c r="I241" i="1"/>
  <c r="H241" i="1"/>
  <c r="I235" i="1"/>
  <c r="H235" i="1"/>
  <c r="I233" i="1"/>
  <c r="H233" i="1"/>
  <c r="J228" i="1"/>
  <c r="K228" i="1"/>
  <c r="Q210" i="1"/>
  <c r="J33" i="1"/>
  <c r="K33" i="1"/>
  <c r="I203" i="1"/>
  <c r="K176" i="1"/>
  <c r="J163" i="1"/>
  <c r="K163" i="1"/>
  <c r="H52" i="1"/>
  <c r="H275" i="1"/>
  <c r="I275" i="1"/>
  <c r="H273" i="1"/>
  <c r="J270" i="1"/>
  <c r="P270" i="1" s="1"/>
  <c r="J248" i="1"/>
  <c r="P248" i="1" s="1"/>
  <c r="M232" i="1"/>
  <c r="L232" i="1"/>
  <c r="J38" i="1"/>
  <c r="K38" i="1"/>
  <c r="H36" i="1"/>
  <c r="I36" i="1"/>
  <c r="H184" i="1"/>
  <c r="I184" i="1"/>
  <c r="J182" i="1"/>
  <c r="K182" i="1"/>
  <c r="H180" i="1"/>
  <c r="I180" i="1"/>
  <c r="H172" i="1"/>
  <c r="I172" i="1"/>
  <c r="J26" i="1"/>
  <c r="K26" i="1"/>
  <c r="J169" i="1"/>
  <c r="H167" i="1"/>
  <c r="I167" i="1"/>
  <c r="K133" i="1"/>
  <c r="J133" i="1"/>
  <c r="I38" i="1"/>
  <c r="P214" i="1"/>
  <c r="H212" i="1"/>
  <c r="L192" i="1"/>
  <c r="M192" i="1"/>
  <c r="J190" i="1"/>
  <c r="H185" i="1"/>
  <c r="I185" i="1"/>
  <c r="M171" i="1"/>
  <c r="Q171" i="1" s="1"/>
  <c r="H155" i="1"/>
  <c r="I155" i="1"/>
  <c r="J150" i="1"/>
  <c r="K150" i="1"/>
  <c r="I137" i="1"/>
  <c r="I228" i="1"/>
  <c r="H216" i="1"/>
  <c r="M213" i="1"/>
  <c r="Q213" i="1" s="1"/>
  <c r="M199" i="1"/>
  <c r="Q199" i="1" s="1"/>
  <c r="I29" i="1"/>
  <c r="L175" i="1"/>
  <c r="M175" i="1"/>
  <c r="H170" i="1"/>
  <c r="H23" i="1"/>
  <c r="I23" i="1"/>
  <c r="M21" i="1"/>
  <c r="J151" i="1"/>
  <c r="K151" i="1"/>
  <c r="K5" i="1"/>
  <c r="J5" i="1"/>
  <c r="H220" i="1"/>
  <c r="L197" i="1"/>
  <c r="M197" i="1"/>
  <c r="J195" i="1"/>
  <c r="K195" i="1"/>
  <c r="H30" i="1"/>
  <c r="I30" i="1"/>
  <c r="J171" i="1"/>
  <c r="K171" i="1"/>
  <c r="H168" i="1"/>
  <c r="I168" i="1"/>
  <c r="H66" i="1"/>
  <c r="I66" i="1"/>
  <c r="I236" i="1"/>
  <c r="I230" i="1"/>
  <c r="H224" i="1"/>
  <c r="I33" i="1"/>
  <c r="I31" i="1"/>
  <c r="I28" i="1"/>
  <c r="J183" i="1"/>
  <c r="K183" i="1"/>
  <c r="J179" i="1"/>
  <c r="K179" i="1"/>
  <c r="H178" i="1"/>
  <c r="I178" i="1"/>
  <c r="I254" i="1"/>
  <c r="I245" i="1"/>
  <c r="I237" i="1"/>
  <c r="H39" i="1"/>
  <c r="H213" i="1"/>
  <c r="I201" i="1"/>
  <c r="J200" i="1"/>
  <c r="K200" i="1"/>
  <c r="H193" i="1"/>
  <c r="I193" i="1"/>
  <c r="H27" i="1"/>
  <c r="I27" i="1"/>
  <c r="I169" i="1"/>
  <c r="L22" i="1"/>
  <c r="M22" i="1"/>
  <c r="H20" i="1"/>
  <c r="I20" i="1"/>
  <c r="K117" i="1"/>
  <c r="J117" i="1"/>
  <c r="M207" i="1"/>
  <c r="Q207" i="1" s="1"/>
  <c r="I206" i="1"/>
  <c r="H197" i="1"/>
  <c r="I194" i="1"/>
  <c r="M186" i="1"/>
  <c r="Q186" i="1" s="1"/>
  <c r="H166" i="1"/>
  <c r="L19" i="1"/>
  <c r="M19" i="1"/>
  <c r="H124" i="1"/>
  <c r="I124" i="1"/>
  <c r="J32" i="1"/>
  <c r="K32" i="1"/>
  <c r="H198" i="1"/>
  <c r="I198" i="1"/>
  <c r="M174" i="1"/>
  <c r="Q174" i="1" s="1"/>
  <c r="H173" i="1"/>
  <c r="I173" i="1"/>
  <c r="K142" i="1"/>
  <c r="J142" i="1"/>
  <c r="K119" i="1"/>
  <c r="H80" i="1"/>
  <c r="I80" i="1"/>
  <c r="M26" i="1"/>
  <c r="Q26" i="1" s="1"/>
  <c r="J162" i="1"/>
  <c r="H152" i="1"/>
  <c r="I152" i="1"/>
  <c r="J147" i="1"/>
  <c r="K147" i="1"/>
  <c r="H135" i="1"/>
  <c r="I135" i="1"/>
  <c r="K12" i="1"/>
  <c r="P12" i="1" s="1"/>
  <c r="L129" i="1"/>
  <c r="M129" i="1"/>
  <c r="K89" i="1"/>
  <c r="I85" i="1"/>
  <c r="H85" i="1"/>
  <c r="I176" i="1"/>
  <c r="I170" i="1"/>
  <c r="H164" i="1"/>
  <c r="I164" i="1"/>
  <c r="I159" i="1"/>
  <c r="L16" i="1"/>
  <c r="M16" i="1"/>
  <c r="H138" i="1"/>
  <c r="I138" i="1"/>
  <c r="H131" i="1"/>
  <c r="I131" i="1"/>
  <c r="K129" i="1"/>
  <c r="J129" i="1"/>
  <c r="P77" i="1"/>
  <c r="H177" i="1"/>
  <c r="I158" i="1"/>
  <c r="J16" i="1"/>
  <c r="K16" i="1"/>
  <c r="L133" i="1"/>
  <c r="L127" i="1"/>
  <c r="Q127" i="1" s="1"/>
  <c r="J21" i="1"/>
  <c r="K21" i="1"/>
  <c r="H148" i="1"/>
  <c r="I148" i="1"/>
  <c r="I17" i="1"/>
  <c r="H17" i="1"/>
  <c r="L15" i="1"/>
  <c r="M15" i="1"/>
  <c r="K132" i="1"/>
  <c r="P132" i="1" s="1"/>
  <c r="L120" i="1"/>
  <c r="M120" i="1"/>
  <c r="L86" i="1"/>
  <c r="M86" i="1"/>
  <c r="I83" i="1"/>
  <c r="H83" i="1"/>
  <c r="H160" i="1"/>
  <c r="I160" i="1"/>
  <c r="K127" i="1"/>
  <c r="J127" i="1"/>
  <c r="H123" i="1"/>
  <c r="I123" i="1"/>
  <c r="J121" i="1"/>
  <c r="K121" i="1"/>
  <c r="L76" i="1"/>
  <c r="K74" i="1"/>
  <c r="J74" i="1"/>
  <c r="H102" i="1"/>
  <c r="I102" i="1"/>
  <c r="I92" i="1"/>
  <c r="H92" i="1"/>
  <c r="I69" i="1"/>
  <c r="H69" i="1"/>
  <c r="I25" i="1"/>
  <c r="H24" i="1"/>
  <c r="I166" i="1"/>
  <c r="M161" i="1"/>
  <c r="Q161" i="1" s="1"/>
  <c r="P141" i="1"/>
  <c r="H134" i="1"/>
  <c r="I134" i="1"/>
  <c r="L13" i="1"/>
  <c r="M13" i="1"/>
  <c r="J130" i="1"/>
  <c r="H88" i="1"/>
  <c r="I88" i="1"/>
  <c r="H156" i="1"/>
  <c r="I156" i="1"/>
  <c r="L145" i="1"/>
  <c r="Q145" i="1" s="1"/>
  <c r="H140" i="1"/>
  <c r="I140" i="1"/>
  <c r="I130" i="1"/>
  <c r="J105" i="1"/>
  <c r="K105" i="1"/>
  <c r="H3" i="1"/>
  <c r="I3" i="1"/>
  <c r="I125" i="1"/>
  <c r="H125" i="1"/>
  <c r="I104" i="1"/>
  <c r="H104" i="1"/>
  <c r="I100" i="1"/>
  <c r="H100" i="1"/>
  <c r="L74" i="1"/>
  <c r="M74" i="1"/>
  <c r="H122" i="1"/>
  <c r="K118" i="1"/>
  <c r="P118" i="1" s="1"/>
  <c r="J115" i="1"/>
  <c r="P115" i="1" s="1"/>
  <c r="M112" i="1"/>
  <c r="Q112" i="1" s="1"/>
  <c r="K111" i="1"/>
  <c r="P111" i="1" s="1"/>
  <c r="J65" i="1"/>
  <c r="P65" i="1" s="1"/>
  <c r="I5" i="1"/>
  <c r="M115" i="1"/>
  <c r="L115" i="1"/>
  <c r="H103" i="1"/>
  <c r="I103" i="1"/>
  <c r="L87" i="1"/>
  <c r="M87" i="1"/>
  <c r="H9" i="1"/>
  <c r="I9" i="1"/>
  <c r="L6" i="1"/>
  <c r="M6" i="1"/>
  <c r="H67" i="1"/>
  <c r="I67" i="1"/>
  <c r="L65" i="1"/>
  <c r="M65" i="1"/>
  <c r="I61" i="1"/>
  <c r="H61" i="1"/>
  <c r="J112" i="1"/>
  <c r="K112" i="1"/>
  <c r="J110" i="1"/>
  <c r="K110" i="1"/>
  <c r="Q101" i="1"/>
  <c r="K87" i="1"/>
  <c r="J87" i="1"/>
  <c r="P87" i="1" s="1"/>
  <c r="J84" i="1"/>
  <c r="K84" i="1"/>
  <c r="I81" i="1"/>
  <c r="H81" i="1"/>
  <c r="I8" i="1"/>
  <c r="H8" i="1"/>
  <c r="K6" i="1"/>
  <c r="J6" i="1"/>
  <c r="M68" i="1"/>
  <c r="L68" i="1"/>
  <c r="I12" i="1"/>
  <c r="I106" i="1"/>
  <c r="H10" i="1"/>
  <c r="I10" i="1"/>
  <c r="M99" i="1"/>
  <c r="L99" i="1"/>
  <c r="K97" i="1"/>
  <c r="J97" i="1"/>
  <c r="J82" i="1"/>
  <c r="K82" i="1"/>
  <c r="I146" i="1"/>
  <c r="I139" i="1"/>
  <c r="I128" i="1"/>
  <c r="I118" i="1"/>
  <c r="H78" i="1"/>
  <c r="I78" i="1"/>
  <c r="H60" i="1"/>
  <c r="I60" i="1"/>
  <c r="H59" i="1"/>
  <c r="I59" i="1"/>
  <c r="I132" i="1"/>
  <c r="I116" i="1"/>
  <c r="H116" i="1"/>
  <c r="H113" i="1"/>
  <c r="I113" i="1"/>
  <c r="I110" i="1"/>
  <c r="I107" i="1"/>
  <c r="H107" i="1"/>
  <c r="I90" i="1"/>
  <c r="H90" i="1"/>
  <c r="J63" i="1"/>
  <c r="K63" i="1"/>
  <c r="I14" i="1"/>
  <c r="H79" i="1"/>
  <c r="I79" i="1"/>
  <c r="I58" i="1"/>
  <c r="H58" i="1"/>
  <c r="H62" i="1"/>
  <c r="I62" i="1"/>
  <c r="K54" i="1"/>
  <c r="P54" i="1" s="1"/>
  <c r="I64" i="1"/>
  <c r="H64" i="1"/>
  <c r="L55" i="1"/>
  <c r="M55" i="1"/>
  <c r="I111" i="1"/>
  <c r="H93" i="1"/>
  <c r="I93" i="1"/>
  <c r="H7" i="1"/>
  <c r="I7" i="1"/>
  <c r="K4" i="1"/>
  <c r="P4" i="1" s="1"/>
  <c r="I95" i="1"/>
  <c r="H95" i="1"/>
  <c r="I72" i="1"/>
  <c r="H72" i="1"/>
  <c r="H98" i="1"/>
  <c r="I98" i="1"/>
  <c r="H75" i="1"/>
  <c r="I75" i="1"/>
  <c r="H56" i="1"/>
  <c r="I56" i="1"/>
  <c r="K53" i="1"/>
  <c r="J53" i="1"/>
  <c r="I53" i="1"/>
  <c r="K142" i="2"/>
  <c r="P142" i="2" s="1"/>
  <c r="J142" i="2"/>
  <c r="H184" i="2"/>
  <c r="J184" i="2" s="1"/>
  <c r="H178" i="2"/>
  <c r="K178" i="2" s="1"/>
  <c r="H28" i="2"/>
  <c r="H11" i="2"/>
  <c r="J11" i="2" s="1"/>
  <c r="H294" i="2"/>
  <c r="J294" i="2" s="1"/>
  <c r="H285" i="2"/>
  <c r="J285" i="2" s="1"/>
  <c r="K281" i="2"/>
  <c r="P281" i="2" s="1"/>
  <c r="I279" i="2"/>
  <c r="L279" i="2" s="1"/>
  <c r="H276" i="2"/>
  <c r="J276" i="2" s="1"/>
  <c r="K261" i="2"/>
  <c r="H243" i="2"/>
  <c r="J243" i="2" s="1"/>
  <c r="H225" i="2"/>
  <c r="J225" i="2" s="1"/>
  <c r="I211" i="2"/>
  <c r="M211" i="2" s="1"/>
  <c r="H205" i="2"/>
  <c r="I168" i="2"/>
  <c r="I164" i="2"/>
  <c r="L164" i="2" s="1"/>
  <c r="H147" i="2"/>
  <c r="I127" i="2"/>
  <c r="L127" i="2" s="1"/>
  <c r="I300" i="2"/>
  <c r="L300" i="2" s="1"/>
  <c r="P261" i="2"/>
  <c r="I290" i="2"/>
  <c r="M290" i="2" s="1"/>
  <c r="H284" i="2"/>
  <c r="J284" i="2" s="1"/>
  <c r="I281" i="2"/>
  <c r="I275" i="2"/>
  <c r="L275" i="2" s="1"/>
  <c r="H224" i="2"/>
  <c r="L177" i="2"/>
  <c r="H167" i="2"/>
  <c r="H161" i="2"/>
  <c r="K161" i="2" s="1"/>
  <c r="H146" i="2"/>
  <c r="J146" i="2" s="1"/>
  <c r="H111" i="2"/>
  <c r="H108" i="2"/>
  <c r="H73" i="2"/>
  <c r="J73" i="2" s="1"/>
  <c r="H278" i="2"/>
  <c r="J274" i="2"/>
  <c r="P274" i="2" s="1"/>
  <c r="I263" i="2"/>
  <c r="L263" i="2" s="1"/>
  <c r="I251" i="2"/>
  <c r="L251" i="2" s="1"/>
  <c r="I221" i="2"/>
  <c r="M221" i="2" s="1"/>
  <c r="I271" i="2"/>
  <c r="L271" i="2" s="1"/>
  <c r="I262" i="2"/>
  <c r="L262" i="2" s="1"/>
  <c r="H152" i="2"/>
  <c r="H106" i="2"/>
  <c r="H66" i="2"/>
  <c r="J66" i="2" s="1"/>
  <c r="H257" i="2"/>
  <c r="K257" i="2" s="1"/>
  <c r="H244" i="2"/>
  <c r="K244" i="2" s="1"/>
  <c r="H241" i="2"/>
  <c r="H235" i="2"/>
  <c r="J235" i="2" s="1"/>
  <c r="I226" i="2"/>
  <c r="L226" i="2" s="1"/>
  <c r="I189" i="2"/>
  <c r="M189" i="2" s="1"/>
  <c r="H166" i="2"/>
  <c r="K166" i="2" s="1"/>
  <c r="H154" i="2"/>
  <c r="J154" i="2" s="1"/>
  <c r="I142" i="2"/>
  <c r="H140" i="2"/>
  <c r="K140" i="2" s="1"/>
  <c r="H122" i="2"/>
  <c r="H113" i="2"/>
  <c r="K113" i="2" s="1"/>
  <c r="H168" i="2"/>
  <c r="K168" i="2" s="1"/>
  <c r="I159" i="2"/>
  <c r="M159" i="2" s="1"/>
  <c r="I112" i="2"/>
  <c r="L112" i="2" s="1"/>
  <c r="I22" i="2"/>
  <c r="L22" i="2" s="1"/>
  <c r="H301" i="2"/>
  <c r="K301" i="2" s="1"/>
  <c r="I289" i="2"/>
  <c r="M289" i="2" s="1"/>
  <c r="H250" i="2"/>
  <c r="J250" i="2" s="1"/>
  <c r="I232" i="2"/>
  <c r="M232" i="2" s="1"/>
  <c r="H208" i="2"/>
  <c r="I206" i="2"/>
  <c r="L206" i="2" s="1"/>
  <c r="I196" i="2"/>
  <c r="L196" i="2" s="1"/>
  <c r="I194" i="2"/>
  <c r="M194" i="2" s="1"/>
  <c r="H182" i="2"/>
  <c r="K182" i="2" s="1"/>
  <c r="I174" i="2"/>
  <c r="M174" i="2" s="1"/>
  <c r="H171" i="2"/>
  <c r="J171" i="2" s="1"/>
  <c r="H157" i="2"/>
  <c r="K157" i="2" s="1"/>
  <c r="H151" i="2"/>
  <c r="J151" i="2" s="1"/>
  <c r="J256" i="2"/>
  <c r="K256" i="2"/>
  <c r="M154" i="2"/>
  <c r="L154" i="2"/>
  <c r="K147" i="2"/>
  <c r="J147" i="2"/>
  <c r="M300" i="2"/>
  <c r="M273" i="2"/>
  <c r="L273" i="2"/>
  <c r="J297" i="2"/>
  <c r="K297" i="2"/>
  <c r="J187" i="2"/>
  <c r="K187" i="2"/>
  <c r="L184" i="2"/>
  <c r="Q184" i="2" s="1"/>
  <c r="M184" i="2"/>
  <c r="L167" i="2"/>
  <c r="M167" i="2"/>
  <c r="M261" i="2"/>
  <c r="L261" i="2"/>
  <c r="J167" i="2"/>
  <c r="K167" i="2"/>
  <c r="K158" i="2"/>
  <c r="J158" i="2"/>
  <c r="J296" i="2"/>
  <c r="K296" i="2"/>
  <c r="J266" i="2"/>
  <c r="K266" i="2"/>
  <c r="J251" i="2"/>
  <c r="K251" i="2"/>
  <c r="L213" i="2"/>
  <c r="M213" i="2"/>
  <c r="K155" i="2"/>
  <c r="J155" i="2"/>
  <c r="M122" i="2"/>
  <c r="L122" i="2"/>
  <c r="Q122" i="2" s="1"/>
  <c r="J286" i="2"/>
  <c r="K286" i="2"/>
  <c r="J280" i="2"/>
  <c r="K280" i="2"/>
  <c r="L203" i="2"/>
  <c r="M203" i="2"/>
  <c r="M110" i="2"/>
  <c r="L110" i="2"/>
  <c r="H215" i="2"/>
  <c r="J215" i="2" s="1"/>
  <c r="H136" i="2"/>
  <c r="I115" i="2"/>
  <c r="M115" i="2" s="1"/>
  <c r="H110" i="2"/>
  <c r="H92" i="2"/>
  <c r="J92" i="2" s="1"/>
  <c r="H62" i="2"/>
  <c r="J62" i="2" s="1"/>
  <c r="H9" i="2"/>
  <c r="H299" i="2"/>
  <c r="J299" i="2" s="1"/>
  <c r="I291" i="2"/>
  <c r="M291" i="2" s="1"/>
  <c r="H267" i="2"/>
  <c r="K267" i="2" s="1"/>
  <c r="H255" i="2"/>
  <c r="J255" i="2" s="1"/>
  <c r="I235" i="2"/>
  <c r="L235" i="2" s="1"/>
  <c r="M223" i="2"/>
  <c r="Q223" i="2" s="1"/>
  <c r="J221" i="2"/>
  <c r="P221" i="2" s="1"/>
  <c r="I198" i="2"/>
  <c r="L198" i="2" s="1"/>
  <c r="H191" i="2"/>
  <c r="K191" i="2" s="1"/>
  <c r="K177" i="2"/>
  <c r="P177" i="2" s="1"/>
  <c r="K164" i="2"/>
  <c r="P164" i="2" s="1"/>
  <c r="I158" i="2"/>
  <c r="H148" i="2"/>
  <c r="K148" i="2" s="1"/>
  <c r="L135" i="2"/>
  <c r="Q135" i="2" s="1"/>
  <c r="I133" i="2"/>
  <c r="J262" i="2"/>
  <c r="P262" i="2" s="1"/>
  <c r="H230" i="2"/>
  <c r="J230" i="2" s="1"/>
  <c r="M216" i="2"/>
  <c r="M178" i="2"/>
  <c r="Q178" i="2" s="1"/>
  <c r="J137" i="2"/>
  <c r="P137" i="2" s="1"/>
  <c r="J135" i="2"/>
  <c r="P135" i="2" s="1"/>
  <c r="K107" i="2"/>
  <c r="P107" i="2" s="1"/>
  <c r="H71" i="2"/>
  <c r="H269" i="2"/>
  <c r="J269" i="2" s="1"/>
  <c r="H247" i="2"/>
  <c r="L236" i="2"/>
  <c r="Q236" i="2" s="1"/>
  <c r="M218" i="2"/>
  <c r="Q218" i="2" s="1"/>
  <c r="H210" i="2"/>
  <c r="K210" i="2" s="1"/>
  <c r="I84" i="2"/>
  <c r="L84" i="2" s="1"/>
  <c r="I64" i="2"/>
  <c r="L64" i="2" s="1"/>
  <c r="I301" i="2"/>
  <c r="M301" i="2" s="1"/>
  <c r="I296" i="2"/>
  <c r="M296" i="2" s="1"/>
  <c r="M282" i="2"/>
  <c r="Q282" i="2" s="1"/>
  <c r="H273" i="2"/>
  <c r="I256" i="2"/>
  <c r="H254" i="2"/>
  <c r="J254" i="2" s="1"/>
  <c r="I246" i="2"/>
  <c r="L246" i="2" s="1"/>
  <c r="I241" i="2"/>
  <c r="I225" i="2"/>
  <c r="M225" i="2" s="1"/>
  <c r="H128" i="2"/>
  <c r="J128" i="2" s="1"/>
  <c r="I77" i="2"/>
  <c r="M77" i="2" s="1"/>
  <c r="I57" i="2"/>
  <c r="M57" i="2" s="1"/>
  <c r="I47" i="2"/>
  <c r="I37" i="2"/>
  <c r="L37" i="2" s="1"/>
  <c r="H4" i="2"/>
  <c r="J4" i="2" s="1"/>
  <c r="I287" i="2"/>
  <c r="L287" i="2" s="1"/>
  <c r="I286" i="2"/>
  <c r="H282" i="2"/>
  <c r="K282" i="2" s="1"/>
  <c r="I276" i="2"/>
  <c r="I266" i="2"/>
  <c r="H264" i="2"/>
  <c r="K264" i="2" s="1"/>
  <c r="I243" i="2"/>
  <c r="L243" i="2" s="1"/>
  <c r="I231" i="2"/>
  <c r="H214" i="2"/>
  <c r="H207" i="2"/>
  <c r="I204" i="2"/>
  <c r="M204" i="2" s="1"/>
  <c r="H200" i="2"/>
  <c r="J200" i="2" s="1"/>
  <c r="I188" i="2"/>
  <c r="I187" i="2"/>
  <c r="H185" i="2"/>
  <c r="I182" i="2"/>
  <c r="L182" i="2" s="1"/>
  <c r="I165" i="2"/>
  <c r="M157" i="2"/>
  <c r="Q157" i="2" s="1"/>
  <c r="H156" i="2"/>
  <c r="J156" i="2" s="1"/>
  <c r="I152" i="2"/>
  <c r="L152" i="2" s="1"/>
  <c r="I147" i="2"/>
  <c r="M147" i="2" s="1"/>
  <c r="I126" i="2"/>
  <c r="M117" i="2"/>
  <c r="Q117" i="2" s="1"/>
  <c r="I116" i="2"/>
  <c r="L116" i="2" s="1"/>
  <c r="I108" i="2"/>
  <c r="M108" i="2" s="1"/>
  <c r="M299" i="2"/>
  <c r="Q299" i="2" s="1"/>
  <c r="J289" i="2"/>
  <c r="P289" i="2" s="1"/>
  <c r="I278" i="2"/>
  <c r="H260" i="2"/>
  <c r="J260" i="2" s="1"/>
  <c r="I224" i="2"/>
  <c r="M224" i="2" s="1"/>
  <c r="K174" i="2"/>
  <c r="P174" i="2" s="1"/>
  <c r="K145" i="2"/>
  <c r="P145" i="2" s="1"/>
  <c r="K132" i="2"/>
  <c r="P132" i="2" s="1"/>
  <c r="I2" i="2"/>
  <c r="M2" i="2" s="1"/>
  <c r="I53" i="2"/>
  <c r="L53" i="2" s="1"/>
  <c r="H295" i="2"/>
  <c r="H291" i="2"/>
  <c r="J291" i="2" s="1"/>
  <c r="I272" i="2"/>
  <c r="I249" i="2"/>
  <c r="L249" i="2" s="1"/>
  <c r="H233" i="2"/>
  <c r="J233" i="2" s="1"/>
  <c r="H220" i="2"/>
  <c r="J220" i="2" s="1"/>
  <c r="H197" i="2"/>
  <c r="K197" i="2" s="1"/>
  <c r="J172" i="2"/>
  <c r="P172" i="2" s="1"/>
  <c r="H125" i="2"/>
  <c r="J125" i="2" s="1"/>
  <c r="H120" i="2"/>
  <c r="K120" i="2" s="1"/>
  <c r="K117" i="2"/>
  <c r="P117" i="2" s="1"/>
  <c r="J112" i="2"/>
  <c r="P112" i="2" s="1"/>
  <c r="M258" i="2"/>
  <c r="L258" i="2"/>
  <c r="J292" i="2"/>
  <c r="K292" i="2"/>
  <c r="M274" i="2"/>
  <c r="L274" i="2"/>
  <c r="L290" i="2"/>
  <c r="Q290" i="2" s="1"/>
  <c r="L289" i="2"/>
  <c r="Q289" i="2" s="1"/>
  <c r="L284" i="2"/>
  <c r="Q284" i="2" s="1"/>
  <c r="I267" i="2"/>
  <c r="L260" i="2"/>
  <c r="M260" i="2"/>
  <c r="K252" i="2"/>
  <c r="J252" i="2"/>
  <c r="J249" i="2"/>
  <c r="K249" i="2"/>
  <c r="J240" i="2"/>
  <c r="K240" i="2"/>
  <c r="J198" i="2"/>
  <c r="K198" i="2"/>
  <c r="H293" i="2"/>
  <c r="I293" i="2"/>
  <c r="J271" i="2"/>
  <c r="K271" i="2"/>
  <c r="I270" i="2"/>
  <c r="H270" i="2"/>
  <c r="I265" i="2"/>
  <c r="H265" i="2"/>
  <c r="J290" i="2"/>
  <c r="K290" i="2"/>
  <c r="H277" i="2"/>
  <c r="I277" i="2"/>
  <c r="L268" i="2"/>
  <c r="M268" i="2"/>
  <c r="H242" i="2"/>
  <c r="I242" i="2"/>
  <c r="H237" i="2"/>
  <c r="I237" i="2"/>
  <c r="K211" i="2"/>
  <c r="J211" i="2"/>
  <c r="P211" i="2" s="1"/>
  <c r="I176" i="2"/>
  <c r="H176" i="2"/>
  <c r="I292" i="2"/>
  <c r="K287" i="2"/>
  <c r="J287" i="2"/>
  <c r="P286" i="2"/>
  <c r="L269" i="2"/>
  <c r="Q269" i="2" s="1"/>
  <c r="H258" i="2"/>
  <c r="J300" i="2"/>
  <c r="K300" i="2"/>
  <c r="I247" i="2"/>
  <c r="H234" i="2"/>
  <c r="I234" i="2"/>
  <c r="H288" i="2"/>
  <c r="I288" i="2"/>
  <c r="I280" i="2"/>
  <c r="H272" i="2"/>
  <c r="K204" i="2"/>
  <c r="J204" i="2"/>
  <c r="H283" i="2"/>
  <c r="I283" i="2"/>
  <c r="L257" i="2"/>
  <c r="M257" i="2"/>
  <c r="I245" i="2"/>
  <c r="H245" i="2"/>
  <c r="I195" i="2"/>
  <c r="H195" i="2"/>
  <c r="H298" i="2"/>
  <c r="I298" i="2"/>
  <c r="I295" i="2"/>
  <c r="H259" i="2"/>
  <c r="I259" i="2"/>
  <c r="H253" i="2"/>
  <c r="I253" i="2"/>
  <c r="M251" i="2"/>
  <c r="K250" i="2"/>
  <c r="K246" i="2"/>
  <c r="J246" i="2"/>
  <c r="H228" i="2"/>
  <c r="I228" i="2"/>
  <c r="M214" i="2"/>
  <c r="L214" i="2"/>
  <c r="I294" i="2"/>
  <c r="K279" i="2"/>
  <c r="P279" i="2" s="1"/>
  <c r="H275" i="2"/>
  <c r="I264" i="2"/>
  <c r="I297" i="2"/>
  <c r="J267" i="2"/>
  <c r="P267" i="2" s="1"/>
  <c r="I254" i="2"/>
  <c r="H248" i="2"/>
  <c r="I248" i="2"/>
  <c r="H238" i="2"/>
  <c r="I238" i="2"/>
  <c r="H219" i="2"/>
  <c r="I219" i="2"/>
  <c r="H239" i="2"/>
  <c r="I239" i="2"/>
  <c r="L225" i="2"/>
  <c r="Q225" i="2" s="1"/>
  <c r="L113" i="2"/>
  <c r="M113" i="2"/>
  <c r="H263" i="2"/>
  <c r="I240" i="2"/>
  <c r="J218" i="2"/>
  <c r="K218" i="2"/>
  <c r="H217" i="2"/>
  <c r="H209" i="2"/>
  <c r="I209" i="2"/>
  <c r="H202" i="2"/>
  <c r="I202" i="2"/>
  <c r="J194" i="2"/>
  <c r="K194" i="2"/>
  <c r="J192" i="2"/>
  <c r="P192" i="2" s="1"/>
  <c r="J185" i="2"/>
  <c r="K185" i="2"/>
  <c r="L169" i="2"/>
  <c r="M169" i="2"/>
  <c r="H162" i="2"/>
  <c r="I162" i="2"/>
  <c r="I285" i="2"/>
  <c r="H268" i="2"/>
  <c r="I244" i="2"/>
  <c r="K243" i="2"/>
  <c r="P243" i="2" s="1"/>
  <c r="J232" i="2"/>
  <c r="P232" i="2" s="1"/>
  <c r="H229" i="2"/>
  <c r="J227" i="2"/>
  <c r="P227" i="2" s="1"/>
  <c r="L201" i="2"/>
  <c r="M201" i="2"/>
  <c r="L227" i="2"/>
  <c r="M227" i="2"/>
  <c r="J226" i="2"/>
  <c r="K226" i="2"/>
  <c r="J205" i="2"/>
  <c r="K205" i="2"/>
  <c r="K201" i="2"/>
  <c r="J201" i="2"/>
  <c r="H175" i="2"/>
  <c r="I175" i="2"/>
  <c r="K152" i="2"/>
  <c r="J152" i="2"/>
  <c r="H138" i="2"/>
  <c r="I138" i="2"/>
  <c r="J115" i="2"/>
  <c r="K115" i="2"/>
  <c r="L233" i="2"/>
  <c r="M233" i="2"/>
  <c r="J231" i="2"/>
  <c r="K231" i="2"/>
  <c r="J197" i="2"/>
  <c r="P197" i="2" s="1"/>
  <c r="M252" i="2"/>
  <c r="Q252" i="2" s="1"/>
  <c r="I250" i="2"/>
  <c r="I230" i="2"/>
  <c r="Q216" i="2"/>
  <c r="J210" i="2"/>
  <c r="I255" i="2"/>
  <c r="J236" i="2"/>
  <c r="K236" i="2"/>
  <c r="J223" i="2"/>
  <c r="K223" i="2"/>
  <c r="H222" i="2"/>
  <c r="I222" i="2"/>
  <c r="H212" i="2"/>
  <c r="I212" i="2"/>
  <c r="H199" i="2"/>
  <c r="I199" i="2"/>
  <c r="L193" i="2"/>
  <c r="M193" i="2"/>
  <c r="J179" i="2"/>
  <c r="K179" i="2"/>
  <c r="J165" i="2"/>
  <c r="K165" i="2"/>
  <c r="H149" i="2"/>
  <c r="I149" i="2"/>
  <c r="H183" i="2"/>
  <c r="I183" i="2"/>
  <c r="H180" i="2"/>
  <c r="I180" i="2"/>
  <c r="H173" i="2"/>
  <c r="I173" i="2"/>
  <c r="H160" i="2"/>
  <c r="I160" i="2"/>
  <c r="J127" i="2"/>
  <c r="K127" i="2"/>
  <c r="H123" i="2"/>
  <c r="I123" i="2"/>
  <c r="I229" i="2"/>
  <c r="I217" i="2"/>
  <c r="I215" i="2"/>
  <c r="K213" i="2"/>
  <c r="P213" i="2" s="1"/>
  <c r="I207" i="2"/>
  <c r="I205" i="2"/>
  <c r="K203" i="2"/>
  <c r="P203" i="2" s="1"/>
  <c r="I197" i="2"/>
  <c r="I192" i="2"/>
  <c r="L190" i="2"/>
  <c r="Q190" i="2" s="1"/>
  <c r="J169" i="2"/>
  <c r="K169" i="2"/>
  <c r="H163" i="2"/>
  <c r="I163" i="2"/>
  <c r="M155" i="2"/>
  <c r="L155" i="2"/>
  <c r="H150" i="2"/>
  <c r="I150" i="2"/>
  <c r="K216" i="2"/>
  <c r="P216" i="2" s="1"/>
  <c r="K206" i="2"/>
  <c r="P206" i="2" s="1"/>
  <c r="K196" i="2"/>
  <c r="P196" i="2" s="1"/>
  <c r="J188" i="2"/>
  <c r="P188" i="2" s="1"/>
  <c r="Q177" i="2"/>
  <c r="I141" i="2"/>
  <c r="H141" i="2"/>
  <c r="M120" i="2"/>
  <c r="L120" i="2"/>
  <c r="J111" i="2"/>
  <c r="K111" i="2"/>
  <c r="H193" i="2"/>
  <c r="J182" i="2"/>
  <c r="P182" i="2" s="1"/>
  <c r="K181" i="2"/>
  <c r="P181" i="2" s="1"/>
  <c r="L172" i="2"/>
  <c r="M172" i="2"/>
  <c r="I166" i="2"/>
  <c r="I131" i="2"/>
  <c r="H131" i="2"/>
  <c r="M208" i="2"/>
  <c r="Q208" i="2" s="1"/>
  <c r="J189" i="2"/>
  <c r="K189" i="2"/>
  <c r="M186" i="2"/>
  <c r="Q186" i="2" s="1"/>
  <c r="I185" i="2"/>
  <c r="I179" i="2"/>
  <c r="M164" i="2"/>
  <c r="Q164" i="2" s="1"/>
  <c r="J159" i="2"/>
  <c r="K159" i="2"/>
  <c r="H153" i="2"/>
  <c r="I153" i="2"/>
  <c r="J148" i="2"/>
  <c r="L132" i="2"/>
  <c r="M132" i="2"/>
  <c r="H186" i="2"/>
  <c r="H170" i="2"/>
  <c r="I170" i="2"/>
  <c r="L145" i="2"/>
  <c r="Q145" i="2" s="1"/>
  <c r="J140" i="2"/>
  <c r="H124" i="2"/>
  <c r="I124" i="2"/>
  <c r="H118" i="2"/>
  <c r="I118" i="2"/>
  <c r="I220" i="2"/>
  <c r="I210" i="2"/>
  <c r="I200" i="2"/>
  <c r="I156" i="2"/>
  <c r="H143" i="2"/>
  <c r="I143" i="2"/>
  <c r="H130" i="2"/>
  <c r="I130" i="2"/>
  <c r="K108" i="2"/>
  <c r="J108" i="2"/>
  <c r="H190" i="2"/>
  <c r="L148" i="2"/>
  <c r="M148" i="2"/>
  <c r="M140" i="2"/>
  <c r="L140" i="2"/>
  <c r="Q140" i="2" s="1"/>
  <c r="K133" i="2"/>
  <c r="J133" i="2"/>
  <c r="J121" i="2"/>
  <c r="K121" i="2"/>
  <c r="H129" i="2"/>
  <c r="I129" i="2"/>
  <c r="H126" i="2"/>
  <c r="I125" i="2"/>
  <c r="M107" i="2"/>
  <c r="Q107" i="2" s="1"/>
  <c r="H139" i="2"/>
  <c r="I139" i="2"/>
  <c r="H114" i="2"/>
  <c r="I114" i="2"/>
  <c r="I136" i="2"/>
  <c r="I111" i="2"/>
  <c r="I146" i="2"/>
  <c r="M137" i="2"/>
  <c r="Q137" i="2" s="1"/>
  <c r="H134" i="2"/>
  <c r="I134" i="2"/>
  <c r="M116" i="2"/>
  <c r="Q116" i="2" s="1"/>
  <c r="H109" i="2"/>
  <c r="I109" i="2"/>
  <c r="I191" i="2"/>
  <c r="I181" i="2"/>
  <c r="I171" i="2"/>
  <c r="I161" i="2"/>
  <c r="I151" i="2"/>
  <c r="I128" i="2"/>
  <c r="I121" i="2"/>
  <c r="H144" i="2"/>
  <c r="I144" i="2"/>
  <c r="H119" i="2"/>
  <c r="I119" i="2"/>
  <c r="H116" i="2"/>
  <c r="H94" i="2"/>
  <c r="K94" i="2" s="1"/>
  <c r="H88" i="2"/>
  <c r="J88" i="2" s="1"/>
  <c r="H72" i="2"/>
  <c r="H42" i="2"/>
  <c r="H26" i="2"/>
  <c r="H6" i="2"/>
  <c r="J6" i="2" s="1"/>
  <c r="H12" i="2"/>
  <c r="J12" i="2" s="1"/>
  <c r="I87" i="2"/>
  <c r="L87" i="2" s="1"/>
  <c r="H84" i="2"/>
  <c r="J84" i="2" s="1"/>
  <c r="H51" i="2"/>
  <c r="J51" i="2" s="1"/>
  <c r="H103" i="2"/>
  <c r="J103" i="2" s="1"/>
  <c r="I93" i="2"/>
  <c r="L93" i="2" s="1"/>
  <c r="H44" i="2"/>
  <c r="H34" i="2"/>
  <c r="J34" i="2" s="1"/>
  <c r="I24" i="2"/>
  <c r="H102" i="2"/>
  <c r="J102" i="2" s="1"/>
  <c r="I73" i="2"/>
  <c r="L73" i="2" s="1"/>
  <c r="H63" i="2"/>
  <c r="J63" i="2" s="1"/>
  <c r="I7" i="2"/>
  <c r="L7" i="2" s="1"/>
  <c r="H104" i="2"/>
  <c r="J104" i="2" s="1"/>
  <c r="H13" i="2"/>
  <c r="J13" i="2" s="1"/>
  <c r="I82" i="2"/>
  <c r="L82" i="2" s="1"/>
  <c r="H69" i="2"/>
  <c r="K69" i="2" s="1"/>
  <c r="H31" i="2"/>
  <c r="K31" i="2" s="1"/>
  <c r="H91" i="2"/>
  <c r="J91" i="2" s="1"/>
  <c r="I97" i="2"/>
  <c r="L97" i="2" s="1"/>
  <c r="H93" i="2"/>
  <c r="J93" i="2" s="1"/>
  <c r="H46" i="2"/>
  <c r="K46" i="2" s="1"/>
  <c r="H43" i="2"/>
  <c r="J43" i="2" s="1"/>
  <c r="I27" i="2"/>
  <c r="L27" i="2" s="1"/>
  <c r="H24" i="2"/>
  <c r="J24" i="2" s="1"/>
  <c r="H8" i="2"/>
  <c r="J8" i="2" s="1"/>
  <c r="I4" i="2"/>
  <c r="L4" i="2" s="1"/>
  <c r="H68" i="2"/>
  <c r="I62" i="2"/>
  <c r="L62" i="2" s="1"/>
  <c r="H49" i="2"/>
  <c r="K49" i="2" s="1"/>
  <c r="H14" i="2"/>
  <c r="K14" i="2" s="1"/>
  <c r="H74" i="2"/>
  <c r="J74" i="2" s="1"/>
  <c r="H52" i="2"/>
  <c r="J52" i="2" s="1"/>
  <c r="I33" i="2"/>
  <c r="L33" i="2" s="1"/>
  <c r="I17" i="2"/>
  <c r="L17" i="2" s="1"/>
  <c r="H99" i="2"/>
  <c r="K99" i="2" s="1"/>
  <c r="H86" i="2"/>
  <c r="H83" i="2"/>
  <c r="I67" i="2"/>
  <c r="M67" i="2" s="1"/>
  <c r="H64" i="2"/>
  <c r="J64" i="2" s="1"/>
  <c r="H48" i="2"/>
  <c r="J48" i="2" s="1"/>
  <c r="I44" i="2"/>
  <c r="L44" i="2" s="1"/>
  <c r="I42" i="2"/>
  <c r="L42" i="2" s="1"/>
  <c r="H29" i="2"/>
  <c r="K29" i="2" s="1"/>
  <c r="H22" i="2"/>
  <c r="J22" i="2" s="1"/>
  <c r="I104" i="2"/>
  <c r="L104" i="2" s="1"/>
  <c r="I102" i="2"/>
  <c r="L102" i="2" s="1"/>
  <c r="H89" i="2"/>
  <c r="H82" i="2"/>
  <c r="H54" i="2"/>
  <c r="J54" i="2" s="1"/>
  <c r="H32" i="2"/>
  <c r="J32" i="2" s="1"/>
  <c r="I13" i="2"/>
  <c r="L13" i="2" s="1"/>
  <c r="H53" i="2"/>
  <c r="J53" i="2" s="1"/>
  <c r="H105" i="2"/>
  <c r="J105" i="2" s="1"/>
  <c r="H100" i="2"/>
  <c r="J100" i="2" s="1"/>
  <c r="H85" i="2"/>
  <c r="J85" i="2" s="1"/>
  <c r="H80" i="2"/>
  <c r="H65" i="2"/>
  <c r="J65" i="2" s="1"/>
  <c r="H60" i="2"/>
  <c r="J60" i="2" s="1"/>
  <c r="H45" i="2"/>
  <c r="J45" i="2" s="1"/>
  <c r="H40" i="2"/>
  <c r="J40" i="2" s="1"/>
  <c r="H25" i="2"/>
  <c r="K25" i="2" s="1"/>
  <c r="H20" i="2"/>
  <c r="J20" i="2" s="1"/>
  <c r="H5" i="2"/>
  <c r="J5" i="2" s="1"/>
  <c r="H96" i="2"/>
  <c r="J96" i="2" s="1"/>
  <c r="H76" i="2"/>
  <c r="J76" i="2" s="1"/>
  <c r="H56" i="2"/>
  <c r="H36" i="2"/>
  <c r="H16" i="2"/>
  <c r="J16" i="2" s="1"/>
  <c r="H79" i="2"/>
  <c r="K79" i="2" s="1"/>
  <c r="H59" i="2"/>
  <c r="K59" i="2" s="1"/>
  <c r="H39" i="2"/>
  <c r="J39" i="2" s="1"/>
  <c r="H19" i="2"/>
  <c r="K19" i="2" s="1"/>
  <c r="I103" i="2"/>
  <c r="L103" i="2" s="1"/>
  <c r="H95" i="2"/>
  <c r="J95" i="2" s="1"/>
  <c r="I92" i="2"/>
  <c r="L92" i="2" s="1"/>
  <c r="H90" i="2"/>
  <c r="K90" i="2" s="1"/>
  <c r="I83" i="2"/>
  <c r="H75" i="2"/>
  <c r="J75" i="2" s="1"/>
  <c r="I72" i="2"/>
  <c r="L72" i="2" s="1"/>
  <c r="H70" i="2"/>
  <c r="J70" i="2" s="1"/>
  <c r="I63" i="2"/>
  <c r="L63" i="2" s="1"/>
  <c r="H55" i="2"/>
  <c r="J55" i="2" s="1"/>
  <c r="I52" i="2"/>
  <c r="L52" i="2" s="1"/>
  <c r="H50" i="2"/>
  <c r="J50" i="2" s="1"/>
  <c r="I43" i="2"/>
  <c r="L43" i="2" s="1"/>
  <c r="H35" i="2"/>
  <c r="I32" i="2"/>
  <c r="H30" i="2"/>
  <c r="I23" i="2"/>
  <c r="L23" i="2" s="1"/>
  <c r="H15" i="2"/>
  <c r="K15" i="2" s="1"/>
  <c r="I12" i="2"/>
  <c r="L12" i="2" s="1"/>
  <c r="H10" i="2"/>
  <c r="J10" i="2" s="1"/>
  <c r="I3" i="2"/>
  <c r="L3" i="2" s="1"/>
  <c r="H101" i="2"/>
  <c r="J101" i="2" s="1"/>
  <c r="H98" i="2"/>
  <c r="K98" i="2" s="1"/>
  <c r="I94" i="2"/>
  <c r="H81" i="2"/>
  <c r="H78" i="2"/>
  <c r="J78" i="2" s="1"/>
  <c r="I74" i="2"/>
  <c r="L74" i="2" s="1"/>
  <c r="H61" i="2"/>
  <c r="K61" i="2" s="1"/>
  <c r="H58" i="2"/>
  <c r="J58" i="2" s="1"/>
  <c r="I54" i="2"/>
  <c r="L54" i="2" s="1"/>
  <c r="H41" i="2"/>
  <c r="K41" i="2" s="1"/>
  <c r="H38" i="2"/>
  <c r="J38" i="2" s="1"/>
  <c r="I34" i="2"/>
  <c r="L34" i="2" s="1"/>
  <c r="H21" i="2"/>
  <c r="H18" i="2"/>
  <c r="K18" i="2" s="1"/>
  <c r="I14" i="2"/>
  <c r="K48" i="2"/>
  <c r="K95" i="2"/>
  <c r="J90" i="2"/>
  <c r="J106" i="2"/>
  <c r="K106" i="2"/>
  <c r="K9" i="2"/>
  <c r="J9" i="2"/>
  <c r="J14" i="2"/>
  <c r="I98" i="2"/>
  <c r="H97" i="2"/>
  <c r="I88" i="2"/>
  <c r="H87" i="2"/>
  <c r="I78" i="2"/>
  <c r="H77" i="2"/>
  <c r="I68" i="2"/>
  <c r="H67" i="2"/>
  <c r="I58" i="2"/>
  <c r="H57" i="2"/>
  <c r="I48" i="2"/>
  <c r="H47" i="2"/>
  <c r="I38" i="2"/>
  <c r="H37" i="2"/>
  <c r="I28" i="2"/>
  <c r="H27" i="2"/>
  <c r="I18" i="2"/>
  <c r="H17" i="2"/>
  <c r="I8" i="2"/>
  <c r="H7" i="2"/>
  <c r="I99" i="2"/>
  <c r="I89" i="2"/>
  <c r="I79" i="2"/>
  <c r="M73" i="2"/>
  <c r="Q73" i="2" s="1"/>
  <c r="I69" i="2"/>
  <c r="I59" i="2"/>
  <c r="I49" i="2"/>
  <c r="I39" i="2"/>
  <c r="I29" i="2"/>
  <c r="I19" i="2"/>
  <c r="I9" i="2"/>
  <c r="I100" i="2"/>
  <c r="K92" i="2"/>
  <c r="P92" i="2" s="1"/>
  <c r="I90" i="2"/>
  <c r="I80" i="2"/>
  <c r="I70" i="2"/>
  <c r="M64" i="2"/>
  <c r="Q64" i="2" s="1"/>
  <c r="I60" i="2"/>
  <c r="I50" i="2"/>
  <c r="I40" i="2"/>
  <c r="I30" i="2"/>
  <c r="I20" i="2"/>
  <c r="I10" i="2"/>
  <c r="I101" i="2"/>
  <c r="K93" i="2"/>
  <c r="P93" i="2" s="1"/>
  <c r="I91" i="2"/>
  <c r="I81" i="2"/>
  <c r="K73" i="2"/>
  <c r="P73" i="2" s="1"/>
  <c r="I71" i="2"/>
  <c r="I61" i="2"/>
  <c r="I51" i="2"/>
  <c r="I41" i="2"/>
  <c r="K33" i="2"/>
  <c r="P33" i="2" s="1"/>
  <c r="I31" i="2"/>
  <c r="K23" i="2"/>
  <c r="P23" i="2" s="1"/>
  <c r="I21" i="2"/>
  <c r="I11" i="2"/>
  <c r="K3" i="2"/>
  <c r="P3" i="2" s="1"/>
  <c r="I105" i="2"/>
  <c r="I95" i="2"/>
  <c r="I85" i="2"/>
  <c r="I75" i="2"/>
  <c r="I65" i="2"/>
  <c r="I55" i="2"/>
  <c r="I45" i="2"/>
  <c r="I35" i="2"/>
  <c r="I25" i="2"/>
  <c r="I15" i="2"/>
  <c r="I5" i="2"/>
  <c r="I106" i="2"/>
  <c r="I96" i="2"/>
  <c r="I86" i="2"/>
  <c r="I76" i="2"/>
  <c r="I66" i="2"/>
  <c r="I56" i="2"/>
  <c r="I46" i="2"/>
  <c r="I36" i="2"/>
  <c r="I26" i="2"/>
  <c r="I16" i="2"/>
  <c r="I6" i="2"/>
  <c r="K287" i="11"/>
  <c r="J287" i="11"/>
  <c r="I149" i="11"/>
  <c r="M149" i="11" s="1"/>
  <c r="H274" i="11"/>
  <c r="K274" i="11" s="1"/>
  <c r="H251" i="11"/>
  <c r="J251" i="11" s="1"/>
  <c r="H192" i="11"/>
  <c r="I172" i="11"/>
  <c r="L172" i="11" s="1"/>
  <c r="I142" i="11"/>
  <c r="L142" i="11" s="1"/>
  <c r="I66" i="11"/>
  <c r="I151" i="11"/>
  <c r="M151" i="11" s="1"/>
  <c r="I131" i="11"/>
  <c r="M131" i="11" s="1"/>
  <c r="I105" i="11"/>
  <c r="L105" i="11" s="1"/>
  <c r="I190" i="11"/>
  <c r="I167" i="11"/>
  <c r="L167" i="11" s="1"/>
  <c r="H101" i="11"/>
  <c r="J101" i="11" s="1"/>
  <c r="H38" i="11"/>
  <c r="H34" i="11"/>
  <c r="J34" i="11" s="1"/>
  <c r="H232" i="11"/>
  <c r="J232" i="11" s="1"/>
  <c r="H61" i="11"/>
  <c r="J61" i="11" s="1"/>
  <c r="H285" i="11"/>
  <c r="H262" i="11"/>
  <c r="J262" i="11" s="1"/>
  <c r="H176" i="11"/>
  <c r="K176" i="11" s="1"/>
  <c r="H173" i="11"/>
  <c r="I60" i="5"/>
  <c r="M60" i="5" s="1"/>
  <c r="H163" i="5"/>
  <c r="J163" i="5" s="1"/>
  <c r="I248" i="10"/>
  <c r="M248" i="10" s="1"/>
  <c r="H230" i="10"/>
  <c r="K230" i="10" s="1"/>
  <c r="H210" i="10"/>
  <c r="I293" i="10"/>
  <c r="L293" i="10" s="1"/>
  <c r="I285" i="10"/>
  <c r="M285" i="10" s="1"/>
  <c r="H224" i="10"/>
  <c r="J224" i="10" s="1"/>
  <c r="I81" i="10"/>
  <c r="I179" i="10"/>
  <c r="L179" i="10" s="1"/>
  <c r="H253" i="11"/>
  <c r="I174" i="11"/>
  <c r="I161" i="11"/>
  <c r="M161" i="11" s="1"/>
  <c r="I164" i="11"/>
  <c r="L164" i="11" s="1"/>
  <c r="I269" i="11"/>
  <c r="I243" i="11"/>
  <c r="L243" i="11" s="1"/>
  <c r="I230" i="11"/>
  <c r="L230" i="11" s="1"/>
  <c r="I298" i="11"/>
  <c r="M298" i="11" s="1"/>
  <c r="H288" i="11"/>
  <c r="J288" i="11" s="1"/>
  <c r="I282" i="11"/>
  <c r="H193" i="11"/>
  <c r="J193" i="11" s="1"/>
  <c r="H167" i="11"/>
  <c r="K167" i="11" s="1"/>
  <c r="H137" i="11"/>
  <c r="J137" i="11" s="1"/>
  <c r="I85" i="11"/>
  <c r="M85" i="11" s="1"/>
  <c r="H72" i="11"/>
  <c r="J72" i="11" s="1"/>
  <c r="H294" i="11"/>
  <c r="J294" i="11" s="1"/>
  <c r="I242" i="11"/>
  <c r="L242" i="11" s="1"/>
  <c r="I209" i="11"/>
  <c r="L209" i="11" s="1"/>
  <c r="H186" i="11"/>
  <c r="I146" i="11"/>
  <c r="L146" i="11" s="1"/>
  <c r="I117" i="11"/>
  <c r="L117" i="11" s="1"/>
  <c r="I159" i="11"/>
  <c r="M159" i="11" s="1"/>
  <c r="I64" i="11"/>
  <c r="L64" i="11" s="1"/>
  <c r="H277" i="11"/>
  <c r="J277" i="11" s="1"/>
  <c r="H264" i="11"/>
  <c r="J264" i="11" s="1"/>
  <c r="H93" i="11"/>
  <c r="K93" i="11" s="1"/>
  <c r="H8" i="11"/>
  <c r="H289" i="11"/>
  <c r="K289" i="11" s="1"/>
  <c r="I224" i="11"/>
  <c r="L224" i="11" s="1"/>
  <c r="I214" i="11"/>
  <c r="M214" i="11" s="1"/>
  <c r="I188" i="11"/>
  <c r="L188" i="11" s="1"/>
  <c r="H178" i="11"/>
  <c r="K178" i="11" s="1"/>
  <c r="H122" i="11"/>
  <c r="I112" i="11"/>
  <c r="L112" i="11" s="1"/>
  <c r="I99" i="11"/>
  <c r="M99" i="11" s="1"/>
  <c r="I92" i="11"/>
  <c r="M92" i="11" s="1"/>
  <c r="L214" i="11"/>
  <c r="I13" i="11"/>
  <c r="M13" i="11" s="1"/>
  <c r="H29" i="11"/>
  <c r="I300" i="11"/>
  <c r="L300" i="11" s="1"/>
  <c r="H240" i="11"/>
  <c r="I237" i="11"/>
  <c r="L237" i="11" s="1"/>
  <c r="H228" i="11"/>
  <c r="J228" i="11" s="1"/>
  <c r="H225" i="11"/>
  <c r="K225" i="11" s="1"/>
  <c r="I184" i="11"/>
  <c r="H127" i="11"/>
  <c r="H293" i="11"/>
  <c r="K293" i="11" s="1"/>
  <c r="I289" i="11"/>
  <c r="L289" i="11" s="1"/>
  <c r="H255" i="11"/>
  <c r="J255" i="11" s="1"/>
  <c r="I251" i="11"/>
  <c r="M251" i="11" s="1"/>
  <c r="H230" i="11"/>
  <c r="K230" i="11" s="1"/>
  <c r="I218" i="11"/>
  <c r="L218" i="11" s="1"/>
  <c r="I136" i="11"/>
  <c r="H130" i="11"/>
  <c r="I121" i="11"/>
  <c r="H117" i="11"/>
  <c r="K117" i="11" s="1"/>
  <c r="H99" i="11"/>
  <c r="H44" i="11"/>
  <c r="K44" i="11" s="1"/>
  <c r="H284" i="11"/>
  <c r="I268" i="11"/>
  <c r="L268" i="11" s="1"/>
  <c r="I258" i="11"/>
  <c r="L258" i="11" s="1"/>
  <c r="I212" i="11"/>
  <c r="M212" i="11" s="1"/>
  <c r="I205" i="11"/>
  <c r="I158" i="11"/>
  <c r="L158" i="11" s="1"/>
  <c r="H108" i="11"/>
  <c r="K108" i="11" s="1"/>
  <c r="I80" i="11"/>
  <c r="L80" i="11" s="1"/>
  <c r="H47" i="11"/>
  <c r="J47" i="11" s="1"/>
  <c r="H299" i="11"/>
  <c r="H261" i="11"/>
  <c r="K261" i="11" s="1"/>
  <c r="H239" i="11"/>
  <c r="K239" i="11" s="1"/>
  <c r="H199" i="11"/>
  <c r="H196" i="11"/>
  <c r="J196" i="11" s="1"/>
  <c r="H183" i="11"/>
  <c r="H85" i="11"/>
  <c r="J85" i="11" s="1"/>
  <c r="M64" i="11"/>
  <c r="H283" i="11"/>
  <c r="K283" i="11" s="1"/>
  <c r="I223" i="11"/>
  <c r="L223" i="11" s="1"/>
  <c r="I220" i="11"/>
  <c r="L220" i="11" s="1"/>
  <c r="I211" i="11"/>
  <c r="I195" i="11"/>
  <c r="L195" i="11" s="1"/>
  <c r="H188" i="11"/>
  <c r="H169" i="11"/>
  <c r="I141" i="11"/>
  <c r="M141" i="11" s="1"/>
  <c r="H79" i="11"/>
  <c r="J79" i="11" s="1"/>
  <c r="H67" i="11"/>
  <c r="J67" i="11" s="1"/>
  <c r="I24" i="11"/>
  <c r="H20" i="11"/>
  <c r="K20" i="11" s="1"/>
  <c r="I178" i="11"/>
  <c r="L178" i="11" s="1"/>
  <c r="H159" i="11"/>
  <c r="J159" i="11" s="1"/>
  <c r="I156" i="11"/>
  <c r="M156" i="11" s="1"/>
  <c r="I72" i="11"/>
  <c r="I61" i="11"/>
  <c r="I279" i="11"/>
  <c r="L279" i="11" s="1"/>
  <c r="I256" i="11"/>
  <c r="L256" i="11" s="1"/>
  <c r="I244" i="11"/>
  <c r="M244" i="11" s="1"/>
  <c r="H237" i="11"/>
  <c r="K237" i="11" s="1"/>
  <c r="I219" i="11"/>
  <c r="L219" i="11" s="1"/>
  <c r="H204" i="11"/>
  <c r="H201" i="11"/>
  <c r="H191" i="11"/>
  <c r="H166" i="11"/>
  <c r="K166" i="11" s="1"/>
  <c r="H150" i="11"/>
  <c r="J150" i="11" s="1"/>
  <c r="I39" i="11"/>
  <c r="L39" i="11" s="1"/>
  <c r="J93" i="11"/>
  <c r="P93" i="11" s="1"/>
  <c r="M219" i="11"/>
  <c r="H282" i="11"/>
  <c r="K282" i="11" s="1"/>
  <c r="H258" i="11"/>
  <c r="J258" i="11" s="1"/>
  <c r="I250" i="11"/>
  <c r="L250" i="11" s="1"/>
  <c r="H242" i="11"/>
  <c r="K242" i="11" s="1"/>
  <c r="I225" i="11"/>
  <c r="L225" i="11" s="1"/>
  <c r="H220" i="11"/>
  <c r="H218" i="11"/>
  <c r="J218" i="11" s="1"/>
  <c r="I186" i="11"/>
  <c r="L186" i="11" s="1"/>
  <c r="H151" i="11"/>
  <c r="H141" i="11"/>
  <c r="H110" i="11"/>
  <c r="K110" i="11" s="1"/>
  <c r="I73" i="11"/>
  <c r="I44" i="11"/>
  <c r="L44" i="11" s="1"/>
  <c r="H273" i="11"/>
  <c r="J273" i="11" s="1"/>
  <c r="I270" i="11"/>
  <c r="L270" i="11" s="1"/>
  <c r="J212" i="11"/>
  <c r="P212" i="11" s="1"/>
  <c r="H171" i="11"/>
  <c r="J171" i="11" s="1"/>
  <c r="I148" i="11"/>
  <c r="L148" i="11" s="1"/>
  <c r="I138" i="11"/>
  <c r="M138" i="11" s="1"/>
  <c r="I119" i="11"/>
  <c r="L119" i="11" s="1"/>
  <c r="H91" i="11"/>
  <c r="J91" i="11" s="1"/>
  <c r="H57" i="11"/>
  <c r="M232" i="11"/>
  <c r="Q232" i="11" s="1"/>
  <c r="L159" i="11"/>
  <c r="Q159" i="11" s="1"/>
  <c r="H87" i="11"/>
  <c r="K87" i="11" s="1"/>
  <c r="H53" i="11"/>
  <c r="J53" i="11" s="1"/>
  <c r="H296" i="11"/>
  <c r="I206" i="11"/>
  <c r="M206" i="11" s="1"/>
  <c r="H170" i="11"/>
  <c r="I292" i="11"/>
  <c r="L292" i="11" s="1"/>
  <c r="I281" i="11"/>
  <c r="M281" i="11" s="1"/>
  <c r="H275" i="11"/>
  <c r="K275" i="11" s="1"/>
  <c r="H269" i="11"/>
  <c r="J269" i="11" s="1"/>
  <c r="H263" i="11"/>
  <c r="K263" i="11" s="1"/>
  <c r="I260" i="11"/>
  <c r="M260" i="11" s="1"/>
  <c r="H200" i="11"/>
  <c r="I193" i="11"/>
  <c r="H179" i="11"/>
  <c r="J179" i="11" s="1"/>
  <c r="H75" i="11"/>
  <c r="I35" i="11"/>
  <c r="I29" i="11"/>
  <c r="H301" i="11"/>
  <c r="K301" i="11" s="1"/>
  <c r="H295" i="11"/>
  <c r="J295" i="11" s="1"/>
  <c r="I257" i="11"/>
  <c r="I249" i="11"/>
  <c r="H214" i="11"/>
  <c r="K214" i="11" s="1"/>
  <c r="I77" i="11"/>
  <c r="M77" i="11" s="1"/>
  <c r="I283" i="11"/>
  <c r="M283" i="11" s="1"/>
  <c r="H245" i="11"/>
  <c r="H234" i="11"/>
  <c r="H219" i="11"/>
  <c r="J219" i="11" s="1"/>
  <c r="H208" i="11"/>
  <c r="J208" i="11" s="1"/>
  <c r="H195" i="11"/>
  <c r="H172" i="11"/>
  <c r="K172" i="11" s="1"/>
  <c r="H161" i="11"/>
  <c r="J161" i="11" s="1"/>
  <c r="H142" i="11"/>
  <c r="I130" i="11"/>
  <c r="L130" i="11" s="1"/>
  <c r="H128" i="11"/>
  <c r="J128" i="11" s="1"/>
  <c r="I93" i="11"/>
  <c r="I288" i="11"/>
  <c r="H213" i="11"/>
  <c r="K213" i="11" s="1"/>
  <c r="H202" i="11"/>
  <c r="J202" i="11" s="1"/>
  <c r="I166" i="11"/>
  <c r="L151" i="11"/>
  <c r="Q151" i="11" s="1"/>
  <c r="H133" i="11"/>
  <c r="K133" i="11" s="1"/>
  <c r="I124" i="11"/>
  <c r="L124" i="11" s="1"/>
  <c r="H51" i="11"/>
  <c r="I22" i="11"/>
  <c r="L22" i="11" s="1"/>
  <c r="H301" i="10"/>
  <c r="K301" i="10" s="1"/>
  <c r="I68" i="10"/>
  <c r="H38" i="10"/>
  <c r="J38" i="10" s="1"/>
  <c r="I289" i="10"/>
  <c r="M289" i="10" s="1"/>
  <c r="I12" i="10"/>
  <c r="L12" i="10" s="1"/>
  <c r="I224" i="9"/>
  <c r="I77" i="9"/>
  <c r="H285" i="9"/>
  <c r="J285" i="9" s="1"/>
  <c r="H242" i="9"/>
  <c r="K242" i="9" s="1"/>
  <c r="I158" i="9"/>
  <c r="L158" i="9" s="1"/>
  <c r="I232" i="9"/>
  <c r="L232" i="9" s="1"/>
  <c r="H128" i="9"/>
  <c r="K128" i="9" s="1"/>
  <c r="H10" i="9"/>
  <c r="J10" i="9" s="1"/>
  <c r="H103" i="9"/>
  <c r="I125" i="9"/>
  <c r="L125" i="9" s="1"/>
  <c r="I202" i="9"/>
  <c r="L202" i="9" s="1"/>
  <c r="H237" i="9"/>
  <c r="J237" i="9" s="1"/>
  <c r="I101" i="9"/>
  <c r="H90" i="9"/>
  <c r="H174" i="9"/>
  <c r="I165" i="9"/>
  <c r="L165" i="9" s="1"/>
  <c r="H297" i="9"/>
  <c r="H231" i="9"/>
  <c r="J231" i="9" s="1"/>
  <c r="I218" i="9"/>
  <c r="M218" i="9" s="1"/>
  <c r="H217" i="9"/>
  <c r="H13" i="9"/>
  <c r="H153" i="9"/>
  <c r="H133" i="9"/>
  <c r="K133" i="9" s="1"/>
  <c r="H121" i="9"/>
  <c r="K121" i="9" s="1"/>
  <c r="H271" i="9"/>
  <c r="H265" i="9"/>
  <c r="H264" i="9"/>
  <c r="I58" i="9"/>
  <c r="I256" i="9"/>
  <c r="I19" i="9"/>
  <c r="K140" i="9"/>
  <c r="I285" i="9"/>
  <c r="M285" i="9" s="1"/>
  <c r="H196" i="9"/>
  <c r="H230" i="9"/>
  <c r="J230" i="9" s="1"/>
  <c r="I128" i="9"/>
  <c r="L128" i="9" s="1"/>
  <c r="I10" i="9"/>
  <c r="M10" i="9" s="1"/>
  <c r="I118" i="9"/>
  <c r="H117" i="9"/>
  <c r="H79" i="9"/>
  <c r="H56" i="9"/>
  <c r="K56" i="9" s="1"/>
  <c r="M171" i="9"/>
  <c r="Q171" i="9" s="1"/>
  <c r="H177" i="10"/>
  <c r="H167" i="10"/>
  <c r="H73" i="10"/>
  <c r="K73" i="10" s="1"/>
  <c r="H248" i="10"/>
  <c r="J248" i="10" s="1"/>
  <c r="H105" i="10"/>
  <c r="K105" i="10" s="1"/>
  <c r="I92" i="10"/>
  <c r="M92" i="10" s="1"/>
  <c r="H9" i="10"/>
  <c r="K9" i="10" s="1"/>
  <c r="H148" i="10"/>
  <c r="J148" i="10" s="1"/>
  <c r="H287" i="10"/>
  <c r="K287" i="10" s="1"/>
  <c r="H176" i="10"/>
  <c r="K176" i="10" s="1"/>
  <c r="I63" i="10"/>
  <c r="I294" i="10"/>
  <c r="M294" i="10" s="1"/>
  <c r="I132" i="10"/>
  <c r="L132" i="10" s="1"/>
  <c r="H29" i="10"/>
  <c r="H85" i="10"/>
  <c r="J85" i="10" s="1"/>
  <c r="H91" i="10"/>
  <c r="H266" i="10"/>
  <c r="K266" i="10" s="1"/>
  <c r="I144" i="10"/>
  <c r="L144" i="10" s="1"/>
  <c r="H20" i="10"/>
  <c r="J20" i="10" s="1"/>
  <c r="I292" i="10"/>
  <c r="H289" i="10"/>
  <c r="H259" i="10"/>
  <c r="K259" i="10" s="1"/>
  <c r="I246" i="10"/>
  <c r="M246" i="10" s="1"/>
  <c r="H209" i="10"/>
  <c r="J209" i="10" s="1"/>
  <c r="I113" i="10"/>
  <c r="L113" i="10" s="1"/>
  <c r="H67" i="10"/>
  <c r="J67" i="10" s="1"/>
  <c r="I149" i="5"/>
  <c r="H250" i="5"/>
  <c r="J250" i="5" s="1"/>
  <c r="H221" i="5"/>
  <c r="J221" i="5" s="1"/>
  <c r="H203" i="5"/>
  <c r="K203" i="5" s="1"/>
  <c r="H179" i="5"/>
  <c r="H109" i="5"/>
  <c r="H68" i="5"/>
  <c r="J68" i="5" s="1"/>
  <c r="H62" i="5"/>
  <c r="J62" i="5" s="1"/>
  <c r="H196" i="5"/>
  <c r="K196" i="5" s="1"/>
  <c r="H165" i="5"/>
  <c r="H29" i="5"/>
  <c r="I24" i="5"/>
  <c r="L24" i="5" s="1"/>
  <c r="H118" i="5"/>
  <c r="K118" i="5" s="1"/>
  <c r="I154" i="5"/>
  <c r="L154" i="5" s="1"/>
  <c r="H22" i="5"/>
  <c r="K22" i="5" s="1"/>
  <c r="H281" i="5"/>
  <c r="H257" i="5"/>
  <c r="J257" i="5" s="1"/>
  <c r="I48" i="5"/>
  <c r="M48" i="5" s="1"/>
  <c r="H173" i="5"/>
  <c r="K173" i="5" s="1"/>
  <c r="H273" i="5"/>
  <c r="J273" i="5" s="1"/>
  <c r="I242" i="5"/>
  <c r="L242" i="5" s="1"/>
  <c r="H188" i="5"/>
  <c r="K188" i="5" s="1"/>
  <c r="I131" i="5"/>
  <c r="L131" i="5" s="1"/>
  <c r="H240" i="5"/>
  <c r="J240" i="5" s="1"/>
  <c r="H183" i="5"/>
  <c r="H177" i="5"/>
  <c r="K177" i="5" s="1"/>
  <c r="H172" i="5"/>
  <c r="J172" i="5" s="1"/>
  <c r="I36" i="5"/>
  <c r="L36" i="5" s="1"/>
  <c r="H33" i="5"/>
  <c r="H142" i="5"/>
  <c r="I130" i="5"/>
  <c r="H134" i="5"/>
  <c r="J134" i="5" s="1"/>
  <c r="H232" i="5"/>
  <c r="J232" i="5" s="1"/>
  <c r="I177" i="5"/>
  <c r="H260" i="5"/>
  <c r="J260" i="5" s="1"/>
  <c r="H252" i="5"/>
  <c r="K252" i="5" s="1"/>
  <c r="I199" i="5"/>
  <c r="M199" i="5" s="1"/>
  <c r="H160" i="5"/>
  <c r="I145" i="5"/>
  <c r="M145" i="5" s="1"/>
  <c r="H145" i="5"/>
  <c r="H25" i="5"/>
  <c r="I134" i="5"/>
  <c r="L134" i="5" s="1"/>
  <c r="H120" i="5"/>
  <c r="J120" i="5" s="1"/>
  <c r="I120" i="5"/>
  <c r="M120" i="5" s="1"/>
  <c r="H111" i="5"/>
  <c r="H84" i="5"/>
  <c r="J84" i="5" s="1"/>
  <c r="I217" i="5"/>
  <c r="M217" i="5" s="1"/>
  <c r="I160" i="5"/>
  <c r="I202" i="5"/>
  <c r="M202" i="5" s="1"/>
  <c r="H194" i="5"/>
  <c r="J194" i="5" s="1"/>
  <c r="I186" i="5"/>
  <c r="M186" i="5" s="1"/>
  <c r="I172" i="5"/>
  <c r="L172" i="5" s="1"/>
  <c r="H143" i="5"/>
  <c r="J143" i="5" s="1"/>
  <c r="I196" i="5"/>
  <c r="M196" i="5" s="1"/>
  <c r="I143" i="5"/>
  <c r="I225" i="5"/>
  <c r="L225" i="5" s="1"/>
  <c r="H210" i="5"/>
  <c r="J210" i="5" s="1"/>
  <c r="I150" i="5"/>
  <c r="L150" i="5" s="1"/>
  <c r="I144" i="5"/>
  <c r="L144" i="5" s="1"/>
  <c r="I139" i="5"/>
  <c r="M139" i="5" s="1"/>
  <c r="H132" i="5"/>
  <c r="J132" i="5" s="1"/>
  <c r="I110" i="5"/>
  <c r="L110" i="5" s="1"/>
  <c r="I142" i="5"/>
  <c r="L142" i="5" s="1"/>
  <c r="H212" i="5"/>
  <c r="J212" i="5" s="1"/>
  <c r="H206" i="5"/>
  <c r="J206" i="5" s="1"/>
  <c r="I42" i="5"/>
  <c r="L42" i="5" s="1"/>
  <c r="H41" i="5"/>
  <c r="H169" i="5"/>
  <c r="J169" i="5" s="1"/>
  <c r="H161" i="5"/>
  <c r="I146" i="5"/>
  <c r="L146" i="5" s="1"/>
  <c r="H135" i="5"/>
  <c r="H112" i="5"/>
  <c r="H301" i="5"/>
  <c r="J301" i="5" s="1"/>
  <c r="H278" i="5"/>
  <c r="J278" i="5" s="1"/>
  <c r="H270" i="5"/>
  <c r="J270" i="5" s="1"/>
  <c r="H262" i="5"/>
  <c r="J262" i="5" s="1"/>
  <c r="H64" i="5"/>
  <c r="J64" i="5" s="1"/>
  <c r="H247" i="5"/>
  <c r="J247" i="5" s="1"/>
  <c r="I240" i="5"/>
  <c r="L240" i="5" s="1"/>
  <c r="H228" i="5"/>
  <c r="J228" i="5" s="1"/>
  <c r="H219" i="5"/>
  <c r="H52" i="5"/>
  <c r="J52" i="5" s="1"/>
  <c r="H201" i="5"/>
  <c r="J201" i="5" s="1"/>
  <c r="H40" i="5"/>
  <c r="J40" i="5" s="1"/>
  <c r="H171" i="5"/>
  <c r="J171" i="5" s="1"/>
  <c r="I163" i="5"/>
  <c r="M163" i="5" s="1"/>
  <c r="I148" i="5"/>
  <c r="L148" i="5" s="1"/>
  <c r="H148" i="5"/>
  <c r="J148" i="5" s="1"/>
  <c r="I27" i="5"/>
  <c r="L27" i="5" s="1"/>
  <c r="H115" i="5"/>
  <c r="I13" i="5"/>
  <c r="H13" i="5"/>
  <c r="J13" i="5" s="1"/>
  <c r="I99" i="5"/>
  <c r="L99" i="5" s="1"/>
  <c r="H139" i="5"/>
  <c r="H254" i="10"/>
  <c r="J254" i="10" s="1"/>
  <c r="H109" i="10"/>
  <c r="K109" i="10" s="1"/>
  <c r="I280" i="10"/>
  <c r="L280" i="10" s="1"/>
  <c r="I273" i="10"/>
  <c r="M273" i="10" s="1"/>
  <c r="H260" i="10"/>
  <c r="J260" i="10" s="1"/>
  <c r="I247" i="10"/>
  <c r="H227" i="10"/>
  <c r="J227" i="10" s="1"/>
  <c r="H214" i="10"/>
  <c r="K214" i="10" s="1"/>
  <c r="H168" i="10"/>
  <c r="J168" i="10" s="1"/>
  <c r="I86" i="10"/>
  <c r="H30" i="10"/>
  <c r="J30" i="10" s="1"/>
  <c r="H135" i="10"/>
  <c r="K135" i="10" s="1"/>
  <c r="H82" i="10"/>
  <c r="J82" i="10" s="1"/>
  <c r="I72" i="10"/>
  <c r="L72" i="10" s="1"/>
  <c r="H43" i="10"/>
  <c r="H23" i="10"/>
  <c r="J23" i="10" s="1"/>
  <c r="H295" i="10"/>
  <c r="J295" i="10" s="1"/>
  <c r="H160" i="10"/>
  <c r="J160" i="10" s="1"/>
  <c r="I101" i="10"/>
  <c r="L101" i="10" s="1"/>
  <c r="H49" i="10"/>
  <c r="J49" i="10" s="1"/>
  <c r="I229" i="10"/>
  <c r="M229" i="10" s="1"/>
  <c r="H117" i="10"/>
  <c r="K117" i="10" s="1"/>
  <c r="H255" i="10"/>
  <c r="J255" i="10" s="1"/>
  <c r="I242" i="10"/>
  <c r="L242" i="10" s="1"/>
  <c r="H110" i="10"/>
  <c r="K110" i="10" s="1"/>
  <c r="I58" i="10"/>
  <c r="L58" i="10" s="1"/>
  <c r="I24" i="10"/>
  <c r="L24" i="10" s="1"/>
  <c r="H274" i="10"/>
  <c r="J274" i="10" s="1"/>
  <c r="H218" i="10"/>
  <c r="K218" i="10" s="1"/>
  <c r="H195" i="10"/>
  <c r="K195" i="10" s="1"/>
  <c r="I133" i="10"/>
  <c r="M133" i="10" s="1"/>
  <c r="H123" i="10"/>
  <c r="J123" i="10" s="1"/>
  <c r="H278" i="10"/>
  <c r="K278" i="10" s="1"/>
  <c r="H201" i="10"/>
  <c r="J201" i="10" s="1"/>
  <c r="H191" i="10"/>
  <c r="H2" i="10"/>
  <c r="H293" i="10"/>
  <c r="J293" i="10" s="1"/>
  <c r="H258" i="10"/>
  <c r="J258" i="10" s="1"/>
  <c r="H219" i="10"/>
  <c r="K219" i="10" s="1"/>
  <c r="H204" i="10"/>
  <c r="K204" i="10" s="1"/>
  <c r="I91" i="10"/>
  <c r="M91" i="10" s="1"/>
  <c r="H299" i="10"/>
  <c r="J299" i="10" s="1"/>
  <c r="I232" i="10"/>
  <c r="L232" i="10" s="1"/>
  <c r="I218" i="10"/>
  <c r="M218" i="10" s="1"/>
  <c r="I213" i="10"/>
  <c r="I200" i="10"/>
  <c r="M200" i="10" s="1"/>
  <c r="H190" i="10"/>
  <c r="J190" i="10" s="1"/>
  <c r="H142" i="10"/>
  <c r="K142" i="10" s="1"/>
  <c r="I94" i="10"/>
  <c r="M94" i="10" s="1"/>
  <c r="H277" i="10"/>
  <c r="J277" i="10" s="1"/>
  <c r="I170" i="10"/>
  <c r="M170" i="10" s="1"/>
  <c r="H103" i="10"/>
  <c r="J103" i="10" s="1"/>
  <c r="I85" i="10"/>
  <c r="M85" i="10" s="1"/>
  <c r="I69" i="10"/>
  <c r="H131" i="10"/>
  <c r="J131" i="10" s="1"/>
  <c r="I301" i="10"/>
  <c r="I215" i="10"/>
  <c r="L215" i="10" s="1"/>
  <c r="H189" i="10"/>
  <c r="K189" i="10" s="1"/>
  <c r="H71" i="10"/>
  <c r="J71" i="10" s="1"/>
  <c r="I66" i="10"/>
  <c r="L66" i="10" s="1"/>
  <c r="I49" i="10"/>
  <c r="M49" i="10" s="1"/>
  <c r="I43" i="10"/>
  <c r="L43" i="10" s="1"/>
  <c r="H291" i="10"/>
  <c r="J291" i="10" s="1"/>
  <c r="I237" i="10"/>
  <c r="L237" i="10" s="1"/>
  <c r="H217" i="10"/>
  <c r="I123" i="10"/>
  <c r="L123" i="10" s="1"/>
  <c r="H121" i="10"/>
  <c r="K121" i="10" s="1"/>
  <c r="I73" i="10"/>
  <c r="L73" i="10" s="1"/>
  <c r="I272" i="10"/>
  <c r="M272" i="10" s="1"/>
  <c r="I233" i="10"/>
  <c r="M233" i="10" s="1"/>
  <c r="I205" i="10"/>
  <c r="M205" i="10" s="1"/>
  <c r="I198" i="10"/>
  <c r="L198" i="10" s="1"/>
  <c r="I188" i="10"/>
  <c r="L188" i="10" s="1"/>
  <c r="H133" i="10"/>
  <c r="K133" i="10" s="1"/>
  <c r="H62" i="10"/>
  <c r="H52" i="10"/>
  <c r="J52" i="10" s="1"/>
  <c r="J124" i="11"/>
  <c r="K124" i="11"/>
  <c r="L282" i="11"/>
  <c r="M282" i="11"/>
  <c r="J173" i="11"/>
  <c r="K173" i="11"/>
  <c r="M112" i="11"/>
  <c r="J275" i="11"/>
  <c r="L174" i="11"/>
  <c r="M174" i="11"/>
  <c r="H158" i="11"/>
  <c r="K158" i="11" s="1"/>
  <c r="H155" i="11"/>
  <c r="J155" i="11" s="1"/>
  <c r="P155" i="11" s="1"/>
  <c r="H118" i="11"/>
  <c r="I118" i="11"/>
  <c r="M118" i="11" s="1"/>
  <c r="H32" i="11"/>
  <c r="K32" i="11" s="1"/>
  <c r="I280" i="11"/>
  <c r="L280" i="11" s="1"/>
  <c r="I254" i="11"/>
  <c r="L254" i="11" s="1"/>
  <c r="H238" i="11"/>
  <c r="J238" i="11" s="1"/>
  <c r="H210" i="11"/>
  <c r="J210" i="11" s="1"/>
  <c r="M122" i="11"/>
  <c r="L122" i="11"/>
  <c r="I296" i="11"/>
  <c r="I294" i="11"/>
  <c r="M294" i="11" s="1"/>
  <c r="H290" i="11"/>
  <c r="J290" i="11" s="1"/>
  <c r="I286" i="11"/>
  <c r="L286" i="11" s="1"/>
  <c r="I274" i="11"/>
  <c r="L274" i="11" s="1"/>
  <c r="H265" i="11"/>
  <c r="J265" i="11" s="1"/>
  <c r="I203" i="11"/>
  <c r="H160" i="11"/>
  <c r="I106" i="11"/>
  <c r="H52" i="11"/>
  <c r="I52" i="11"/>
  <c r="M52" i="11" s="1"/>
  <c r="H43" i="11"/>
  <c r="I43" i="11"/>
  <c r="M43" i="11" s="1"/>
  <c r="K39" i="11"/>
  <c r="J39" i="11"/>
  <c r="H11" i="11"/>
  <c r="J11" i="11" s="1"/>
  <c r="H2" i="11"/>
  <c r="J2" i="11" s="1"/>
  <c r="I277" i="11"/>
  <c r="I272" i="11"/>
  <c r="I262" i="11"/>
  <c r="M262" i="11" s="1"/>
  <c r="H231" i="11"/>
  <c r="H226" i="11"/>
  <c r="H224" i="11"/>
  <c r="K224" i="11" s="1"/>
  <c r="H221" i="11"/>
  <c r="J221" i="11" s="1"/>
  <c r="H217" i="11"/>
  <c r="J217" i="11" s="1"/>
  <c r="K205" i="11"/>
  <c r="P205" i="11" s="1"/>
  <c r="I204" i="11"/>
  <c r="I202" i="11"/>
  <c r="M202" i="11" s="1"/>
  <c r="H190" i="11"/>
  <c r="K190" i="11" s="1"/>
  <c r="J92" i="11"/>
  <c r="P92" i="11" s="1"/>
  <c r="H74" i="11"/>
  <c r="J74" i="11" s="1"/>
  <c r="I74" i="11"/>
  <c r="J13" i="11"/>
  <c r="K13" i="11"/>
  <c r="J243" i="11"/>
  <c r="P243" i="11" s="1"/>
  <c r="J225" i="11"/>
  <c r="P225" i="11" s="1"/>
  <c r="H223" i="11"/>
  <c r="J223" i="11" s="1"/>
  <c r="J167" i="11"/>
  <c r="P167" i="11" s="1"/>
  <c r="H94" i="11"/>
  <c r="I94" i="11"/>
  <c r="H58" i="11"/>
  <c r="J58" i="11" s="1"/>
  <c r="I58" i="11"/>
  <c r="H149" i="11"/>
  <c r="H111" i="11"/>
  <c r="I111" i="11"/>
  <c r="M111" i="11" s="1"/>
  <c r="H300" i="11"/>
  <c r="J300" i="11" s="1"/>
  <c r="I276" i="11"/>
  <c r="L276" i="11" s="1"/>
  <c r="I248" i="11"/>
  <c r="L248" i="11" s="1"/>
  <c r="H246" i="11"/>
  <c r="I246" i="11"/>
  <c r="I239" i="11"/>
  <c r="H216" i="11"/>
  <c r="J216" i="11" s="1"/>
  <c r="I173" i="11"/>
  <c r="K134" i="11"/>
  <c r="J134" i="11"/>
  <c r="L99" i="11"/>
  <c r="I299" i="11"/>
  <c r="L299" i="11" s="1"/>
  <c r="I297" i="11"/>
  <c r="L297" i="11" s="1"/>
  <c r="I293" i="11"/>
  <c r="L293" i="11" s="1"/>
  <c r="H281" i="11"/>
  <c r="J281" i="11" s="1"/>
  <c r="I275" i="11"/>
  <c r="L275" i="11" s="1"/>
  <c r="I261" i="11"/>
  <c r="M261" i="11" s="1"/>
  <c r="H259" i="11"/>
  <c r="I255" i="11"/>
  <c r="L255" i="11" s="1"/>
  <c r="H252" i="11"/>
  <c r="J252" i="11" s="1"/>
  <c r="I241" i="11"/>
  <c r="M241" i="11" s="1"/>
  <c r="I233" i="11"/>
  <c r="H211" i="11"/>
  <c r="J211" i="11" s="1"/>
  <c r="H209" i="11"/>
  <c r="K209" i="11" s="1"/>
  <c r="I179" i="11"/>
  <c r="I171" i="11"/>
  <c r="M171" i="11" s="1"/>
  <c r="I129" i="11"/>
  <c r="M129" i="11" s="1"/>
  <c r="H129" i="11"/>
  <c r="K129" i="11" s="1"/>
  <c r="H116" i="11"/>
  <c r="I116" i="11"/>
  <c r="L116" i="11" s="1"/>
  <c r="H60" i="11"/>
  <c r="K60" i="11" s="1"/>
  <c r="I301" i="11"/>
  <c r="H280" i="11"/>
  <c r="K280" i="11" s="1"/>
  <c r="K270" i="11"/>
  <c r="P270" i="11" s="1"/>
  <c r="M258" i="11"/>
  <c r="Q258" i="11" s="1"/>
  <c r="L251" i="11"/>
  <c r="Q251" i="11" s="1"/>
  <c r="I238" i="11"/>
  <c r="I236" i="11"/>
  <c r="L236" i="11" s="1"/>
  <c r="I182" i="11"/>
  <c r="H182" i="11"/>
  <c r="J182" i="11" s="1"/>
  <c r="H177" i="11"/>
  <c r="I150" i="11"/>
  <c r="L150" i="11" s="1"/>
  <c r="H96" i="11"/>
  <c r="J96" i="11" s="1"/>
  <c r="I96" i="11"/>
  <c r="L96" i="11" s="1"/>
  <c r="J73" i="11"/>
  <c r="K73" i="11"/>
  <c r="H15" i="11"/>
  <c r="I15" i="11"/>
  <c r="M15" i="11" s="1"/>
  <c r="I291" i="11"/>
  <c r="I287" i="11"/>
  <c r="I273" i="11"/>
  <c r="L273" i="11" s="1"/>
  <c r="H266" i="11"/>
  <c r="J266" i="11" s="1"/>
  <c r="I264" i="11"/>
  <c r="K251" i="11"/>
  <c r="P251" i="11" s="1"/>
  <c r="I247" i="11"/>
  <c r="L247" i="11" s="1"/>
  <c r="H215" i="11"/>
  <c r="J215" i="11" s="1"/>
  <c r="H203" i="11"/>
  <c r="H194" i="11"/>
  <c r="J194" i="11" s="1"/>
  <c r="H189" i="11"/>
  <c r="J189" i="11" s="1"/>
  <c r="L161" i="11"/>
  <c r="Q161" i="11" s="1"/>
  <c r="I160" i="11"/>
  <c r="H143" i="11"/>
  <c r="I143" i="11"/>
  <c r="I134" i="11"/>
  <c r="H115" i="11"/>
  <c r="J115" i="11" s="1"/>
  <c r="H104" i="11"/>
  <c r="J104" i="11" s="1"/>
  <c r="I104" i="11"/>
  <c r="H70" i="11"/>
  <c r="J70" i="11" s="1"/>
  <c r="I51" i="11"/>
  <c r="L51" i="11" s="1"/>
  <c r="I23" i="11"/>
  <c r="H23" i="11"/>
  <c r="J23" i="11" s="1"/>
  <c r="H4" i="11"/>
  <c r="I4" i="11"/>
  <c r="H42" i="11"/>
  <c r="K42" i="11" s="1"/>
  <c r="I42" i="11"/>
  <c r="M42" i="11" s="1"/>
  <c r="M39" i="11"/>
  <c r="H25" i="11"/>
  <c r="I25" i="11"/>
  <c r="M25" i="11" s="1"/>
  <c r="I125" i="11"/>
  <c r="H103" i="11"/>
  <c r="I103" i="11"/>
  <c r="L103" i="11" s="1"/>
  <c r="J80" i="11"/>
  <c r="K80" i="11"/>
  <c r="I53" i="11"/>
  <c r="H135" i="11"/>
  <c r="J135" i="11" s="1"/>
  <c r="I114" i="11"/>
  <c r="L114" i="11" s="1"/>
  <c r="H48" i="11"/>
  <c r="J48" i="11" s="1"/>
  <c r="I48" i="11"/>
  <c r="H278" i="11"/>
  <c r="K278" i="11" s="1"/>
  <c r="H271" i="11"/>
  <c r="J271" i="11" s="1"/>
  <c r="H267" i="11"/>
  <c r="H256" i="11"/>
  <c r="H244" i="11"/>
  <c r="H235" i="11"/>
  <c r="J235" i="11" s="1"/>
  <c r="I229" i="11"/>
  <c r="L229" i="11" s="1"/>
  <c r="I222" i="11"/>
  <c r="L222" i="11" s="1"/>
  <c r="H185" i="11"/>
  <c r="J185" i="11" s="1"/>
  <c r="H174" i="11"/>
  <c r="H165" i="11"/>
  <c r="J165" i="11" s="1"/>
  <c r="H157" i="11"/>
  <c r="K157" i="11" s="1"/>
  <c r="H100" i="11"/>
  <c r="H97" i="11"/>
  <c r="J97" i="11" s="1"/>
  <c r="I60" i="11"/>
  <c r="L60" i="11" s="1"/>
  <c r="H33" i="11"/>
  <c r="I33" i="11"/>
  <c r="L33" i="11" s="1"/>
  <c r="H30" i="11"/>
  <c r="I11" i="11"/>
  <c r="M11" i="11" s="1"/>
  <c r="H68" i="11"/>
  <c r="I68" i="11"/>
  <c r="L68" i="11" s="1"/>
  <c r="H50" i="11"/>
  <c r="J50" i="11" s="1"/>
  <c r="I50" i="11"/>
  <c r="L50" i="11" s="1"/>
  <c r="H3" i="11"/>
  <c r="I3" i="11"/>
  <c r="H83" i="11"/>
  <c r="J83" i="11" s="1"/>
  <c r="H37" i="11"/>
  <c r="J37" i="11" s="1"/>
  <c r="I89" i="11"/>
  <c r="I38" i="11"/>
  <c r="L38" i="11" s="1"/>
  <c r="H31" i="11"/>
  <c r="J31" i="11" s="1"/>
  <c r="H24" i="11"/>
  <c r="K24" i="11" s="1"/>
  <c r="K10" i="11"/>
  <c r="P10" i="11" s="1"/>
  <c r="H123" i="11"/>
  <c r="K123" i="11" s="1"/>
  <c r="H105" i="11"/>
  <c r="K105" i="11" s="1"/>
  <c r="I86" i="11"/>
  <c r="H19" i="11"/>
  <c r="I14" i="11"/>
  <c r="K155" i="11"/>
  <c r="J284" i="11"/>
  <c r="K284" i="11"/>
  <c r="K281" i="11"/>
  <c r="J253" i="11"/>
  <c r="K253" i="11"/>
  <c r="J213" i="11"/>
  <c r="M211" i="11"/>
  <c r="L211" i="11"/>
  <c r="L190" i="11"/>
  <c r="M190" i="11"/>
  <c r="L138" i="11"/>
  <c r="M291" i="11"/>
  <c r="L291" i="11"/>
  <c r="M229" i="11"/>
  <c r="L295" i="11"/>
  <c r="M295" i="11"/>
  <c r="J133" i="11"/>
  <c r="K269" i="11"/>
  <c r="K210" i="11"/>
  <c r="J192" i="11"/>
  <c r="K192" i="11"/>
  <c r="J234" i="11"/>
  <c r="K234" i="11"/>
  <c r="J201" i="11"/>
  <c r="K201" i="11"/>
  <c r="K189" i="11"/>
  <c r="J250" i="11"/>
  <c r="K250" i="11"/>
  <c r="K140" i="11"/>
  <c r="J140" i="11"/>
  <c r="J245" i="11"/>
  <c r="K245" i="11"/>
  <c r="K219" i="11"/>
  <c r="K200" i="11"/>
  <c r="J200" i="11"/>
  <c r="J191" i="11"/>
  <c r="K191" i="11"/>
  <c r="K170" i="11"/>
  <c r="J170" i="11"/>
  <c r="K294" i="11"/>
  <c r="J285" i="11"/>
  <c r="K285" i="11"/>
  <c r="L272" i="11"/>
  <c r="M272" i="11"/>
  <c r="J240" i="11"/>
  <c r="K240" i="11"/>
  <c r="M300" i="11"/>
  <c r="Q300" i="11" s="1"/>
  <c r="H298" i="11"/>
  <c r="J292" i="11"/>
  <c r="P292" i="11" s="1"/>
  <c r="H291" i="11"/>
  <c r="L281" i="11"/>
  <c r="Q281" i="11" s="1"/>
  <c r="H279" i="11"/>
  <c r="J274" i="11"/>
  <c r="P274" i="11" s="1"/>
  <c r="H272" i="11"/>
  <c r="K268" i="11"/>
  <c r="P268" i="11" s="1"/>
  <c r="J261" i="11"/>
  <c r="P261" i="11" s="1"/>
  <c r="H260" i="11"/>
  <c r="H254" i="11"/>
  <c r="M250" i="11"/>
  <c r="Q250" i="11" s="1"/>
  <c r="J249" i="11"/>
  <c r="P249" i="11" s="1"/>
  <c r="H248" i="11"/>
  <c r="J242" i="11"/>
  <c r="P242" i="11" s="1"/>
  <c r="H241" i="11"/>
  <c r="L231" i="11"/>
  <c r="Q231" i="11" s="1"/>
  <c r="J230" i="11"/>
  <c r="P230" i="11" s="1"/>
  <c r="H229" i="11"/>
  <c r="H222" i="11"/>
  <c r="K218" i="11"/>
  <c r="P218" i="11" s="1"/>
  <c r="L199" i="11"/>
  <c r="Q199" i="11" s="1"/>
  <c r="J178" i="11"/>
  <c r="P178" i="11" s="1"/>
  <c r="L156" i="11"/>
  <c r="Q156" i="11" s="1"/>
  <c r="H144" i="11"/>
  <c r="I144" i="11"/>
  <c r="J108" i="11"/>
  <c r="M91" i="11"/>
  <c r="L91" i="11"/>
  <c r="L79" i="11"/>
  <c r="M79" i="11"/>
  <c r="H55" i="11"/>
  <c r="I55" i="11"/>
  <c r="I9" i="11"/>
  <c r="H9" i="11"/>
  <c r="I207" i="11"/>
  <c r="H207" i="11"/>
  <c r="M184" i="11"/>
  <c r="L184" i="11"/>
  <c r="I181" i="11"/>
  <c r="H181" i="11"/>
  <c r="H168" i="11"/>
  <c r="I168" i="11"/>
  <c r="H162" i="11"/>
  <c r="I162" i="11"/>
  <c r="H153" i="11"/>
  <c r="I153" i="11"/>
  <c r="L129" i="11"/>
  <c r="J122" i="11"/>
  <c r="K122" i="11"/>
  <c r="K79" i="11"/>
  <c r="K199" i="11"/>
  <c r="J199" i="11"/>
  <c r="I198" i="11"/>
  <c r="H187" i="11"/>
  <c r="I187" i="11"/>
  <c r="I175" i="11"/>
  <c r="H175" i="11"/>
  <c r="J169" i="11"/>
  <c r="K169" i="11"/>
  <c r="J127" i="11"/>
  <c r="K127" i="11"/>
  <c r="H84" i="11"/>
  <c r="I84" i="11"/>
  <c r="M34" i="11"/>
  <c r="L34" i="11"/>
  <c r="H286" i="11"/>
  <c r="I267" i="11"/>
  <c r="H236" i="11"/>
  <c r="I217" i="11"/>
  <c r="J188" i="11"/>
  <c r="K188" i="11"/>
  <c r="I165" i="11"/>
  <c r="I120" i="11"/>
  <c r="H120" i="11"/>
  <c r="L66" i="11"/>
  <c r="M66" i="11"/>
  <c r="J57" i="11"/>
  <c r="K57" i="11"/>
  <c r="H41" i="11"/>
  <c r="I41" i="11"/>
  <c r="K34" i="11"/>
  <c r="H28" i="11"/>
  <c r="I28" i="11"/>
  <c r="M297" i="11"/>
  <c r="I263" i="11"/>
  <c r="K258" i="11"/>
  <c r="P258" i="11" s="1"/>
  <c r="H257" i="11"/>
  <c r="I245" i="11"/>
  <c r="J239" i="11"/>
  <c r="P239" i="11" s="1"/>
  <c r="K233" i="11"/>
  <c r="P233" i="11" s="1"/>
  <c r="K227" i="11"/>
  <c r="P227" i="11" s="1"/>
  <c r="I226" i="11"/>
  <c r="I213" i="11"/>
  <c r="I208" i="11"/>
  <c r="I200" i="11"/>
  <c r="I196" i="11"/>
  <c r="I191" i="11"/>
  <c r="H184" i="11"/>
  <c r="I163" i="11"/>
  <c r="H163" i="11"/>
  <c r="J156" i="11"/>
  <c r="K156" i="11"/>
  <c r="H147" i="11"/>
  <c r="I147" i="11"/>
  <c r="H136" i="11"/>
  <c r="J117" i="11"/>
  <c r="H88" i="11"/>
  <c r="I88" i="11"/>
  <c r="H76" i="11"/>
  <c r="I76" i="11"/>
  <c r="H71" i="11"/>
  <c r="I71" i="11"/>
  <c r="J7" i="11"/>
  <c r="K7" i="11"/>
  <c r="I169" i="11"/>
  <c r="M146" i="11"/>
  <c r="Q146" i="11" s="1"/>
  <c r="H145" i="11"/>
  <c r="I145" i="11"/>
  <c r="I127" i="11"/>
  <c r="L85" i="11"/>
  <c r="H63" i="11"/>
  <c r="I63" i="11"/>
  <c r="J32" i="11"/>
  <c r="I265" i="11"/>
  <c r="I215" i="11"/>
  <c r="I210" i="11"/>
  <c r="M194" i="11"/>
  <c r="Q194" i="11" s="1"/>
  <c r="I189" i="11"/>
  <c r="I183" i="11"/>
  <c r="I176" i="11"/>
  <c r="I170" i="11"/>
  <c r="H154" i="11"/>
  <c r="I154" i="11"/>
  <c r="K148" i="11"/>
  <c r="J148" i="11"/>
  <c r="I139" i="11"/>
  <c r="H139" i="11"/>
  <c r="K121" i="11"/>
  <c r="J121" i="11"/>
  <c r="H109" i="11"/>
  <c r="I109" i="11"/>
  <c r="K85" i="11"/>
  <c r="H46" i="11"/>
  <c r="I46" i="11"/>
  <c r="L42" i="11"/>
  <c r="H18" i="11"/>
  <c r="I18" i="11"/>
  <c r="M292" i="11"/>
  <c r="Q292" i="11" s="1"/>
  <c r="I290" i="11"/>
  <c r="I284" i="11"/>
  <c r="I278" i="11"/>
  <c r="H276" i="11"/>
  <c r="I271" i="11"/>
  <c r="I259" i="11"/>
  <c r="I252" i="11"/>
  <c r="M242" i="11"/>
  <c r="Q242" i="11" s="1"/>
  <c r="I240" i="11"/>
  <c r="I234" i="11"/>
  <c r="I228" i="11"/>
  <c r="I221" i="11"/>
  <c r="I201" i="11"/>
  <c r="K193" i="11"/>
  <c r="P193" i="11" s="1"/>
  <c r="I192" i="11"/>
  <c r="I177" i="11"/>
  <c r="L149" i="11"/>
  <c r="Q149" i="11" s="1"/>
  <c r="I140" i="11"/>
  <c r="I135" i="11"/>
  <c r="I132" i="11"/>
  <c r="H132" i="11"/>
  <c r="I128" i="11"/>
  <c r="H98" i="11"/>
  <c r="I98" i="11"/>
  <c r="H95" i="11"/>
  <c r="I95" i="11"/>
  <c r="H90" i="11"/>
  <c r="I90" i="11"/>
  <c r="H78" i="11"/>
  <c r="I78" i="11"/>
  <c r="M72" i="11"/>
  <c r="L72" i="11"/>
  <c r="M38" i="11"/>
  <c r="L29" i="11"/>
  <c r="M29" i="11"/>
  <c r="L24" i="11"/>
  <c r="M24" i="11"/>
  <c r="H12" i="11"/>
  <c r="I12" i="11"/>
  <c r="H297" i="11"/>
  <c r="I285" i="11"/>
  <c r="K273" i="11"/>
  <c r="P273" i="11" s="1"/>
  <c r="M268" i="11"/>
  <c r="Q268" i="11" s="1"/>
  <c r="I266" i="11"/>
  <c r="K255" i="11"/>
  <c r="P255" i="11" s="1"/>
  <c r="I253" i="11"/>
  <c r="H247" i="11"/>
  <c r="M243" i="11"/>
  <c r="Q243" i="11" s="1"/>
  <c r="M237" i="11"/>
  <c r="Q237" i="11" s="1"/>
  <c r="I235" i="11"/>
  <c r="M230" i="11"/>
  <c r="Q230" i="11" s="1"/>
  <c r="M225" i="11"/>
  <c r="Q225" i="11" s="1"/>
  <c r="M218" i="11"/>
  <c r="Q218" i="11" s="1"/>
  <c r="I216" i="11"/>
  <c r="M195" i="11"/>
  <c r="Q195" i="11" s="1"/>
  <c r="H164" i="11"/>
  <c r="I157" i="11"/>
  <c r="H152" i="11"/>
  <c r="I152" i="11"/>
  <c r="M150" i="11"/>
  <c r="I133" i="11"/>
  <c r="I115" i="11"/>
  <c r="I227" i="11"/>
  <c r="L212" i="11"/>
  <c r="Q212" i="11" s="1"/>
  <c r="H206" i="11"/>
  <c r="H198" i="11"/>
  <c r="I197" i="11"/>
  <c r="H197" i="11"/>
  <c r="H180" i="11"/>
  <c r="I180" i="11"/>
  <c r="H126" i="11"/>
  <c r="I126" i="11"/>
  <c r="J114" i="11"/>
  <c r="K114" i="11"/>
  <c r="L110" i="11"/>
  <c r="M110" i="11"/>
  <c r="I102" i="11"/>
  <c r="H82" i="11"/>
  <c r="H65" i="11"/>
  <c r="I65" i="11"/>
  <c r="M51" i="11"/>
  <c r="M130" i="11"/>
  <c r="Q130" i="11" s="1"/>
  <c r="H125" i="11"/>
  <c r="H113" i="11"/>
  <c r="I113" i="11"/>
  <c r="H102" i="11"/>
  <c r="L92" i="11"/>
  <c r="Q92" i="11" s="1"/>
  <c r="H62" i="11"/>
  <c r="I62" i="11"/>
  <c r="M123" i="11"/>
  <c r="Q123" i="11" s="1"/>
  <c r="K104" i="11"/>
  <c r="I100" i="11"/>
  <c r="H89" i="11"/>
  <c r="I83" i="11"/>
  <c r="I82" i="11"/>
  <c r="H77" i="11"/>
  <c r="M75" i="11"/>
  <c r="Q75" i="11" s="1"/>
  <c r="H69" i="11"/>
  <c r="I69" i="11"/>
  <c r="I37" i="11"/>
  <c r="I31" i="11"/>
  <c r="I19" i="11"/>
  <c r="H14" i="11"/>
  <c r="I10" i="11"/>
  <c r="I107" i="11"/>
  <c r="H107" i="11"/>
  <c r="K67" i="11"/>
  <c r="P67" i="11" s="1"/>
  <c r="H64" i="11"/>
  <c r="I32" i="11"/>
  <c r="H21" i="11"/>
  <c r="I21" i="11"/>
  <c r="K17" i="11"/>
  <c r="P17" i="11" s="1"/>
  <c r="I8" i="11"/>
  <c r="H5" i="11"/>
  <c r="I5" i="11"/>
  <c r="K101" i="11"/>
  <c r="P101" i="11" s="1"/>
  <c r="H66" i="11"/>
  <c r="H49" i="11"/>
  <c r="I49" i="11"/>
  <c r="H40" i="11"/>
  <c r="I40" i="11"/>
  <c r="H22" i="11"/>
  <c r="H16" i="11"/>
  <c r="I16" i="11"/>
  <c r="K59" i="11"/>
  <c r="J59" i="11"/>
  <c r="J38" i="11"/>
  <c r="K38" i="11"/>
  <c r="L30" i="11"/>
  <c r="M30" i="11"/>
  <c r="I27" i="11"/>
  <c r="H27" i="11"/>
  <c r="M117" i="11"/>
  <c r="Q117" i="11" s="1"/>
  <c r="I108" i="11"/>
  <c r="I70" i="11"/>
  <c r="H56" i="11"/>
  <c r="I56" i="11"/>
  <c r="L20" i="11"/>
  <c r="M20" i="11"/>
  <c r="L15" i="11"/>
  <c r="J8" i="11"/>
  <c r="K8" i="11"/>
  <c r="I185" i="11"/>
  <c r="I155" i="11"/>
  <c r="H146" i="11"/>
  <c r="H138" i="11"/>
  <c r="H119" i="11"/>
  <c r="I97" i="11"/>
  <c r="I47" i="11"/>
  <c r="H131" i="11"/>
  <c r="H112" i="11"/>
  <c r="I101" i="11"/>
  <c r="H81" i="11"/>
  <c r="I81" i="11"/>
  <c r="I59" i="11"/>
  <c r="H54" i="11"/>
  <c r="I54" i="11"/>
  <c r="H45" i="11"/>
  <c r="I45" i="11"/>
  <c r="H36" i="11"/>
  <c r="I36" i="11"/>
  <c r="H6" i="11"/>
  <c r="I6" i="11"/>
  <c r="H86" i="11"/>
  <c r="I67" i="11"/>
  <c r="I57" i="11"/>
  <c r="I7" i="11"/>
  <c r="H35" i="11"/>
  <c r="H26" i="11"/>
  <c r="I26" i="11"/>
  <c r="I137" i="11"/>
  <c r="H106" i="11"/>
  <c r="I87" i="11"/>
  <c r="I17" i="11"/>
  <c r="I2" i="11"/>
  <c r="K24" i="8"/>
  <c r="J24" i="8"/>
  <c r="K296" i="8"/>
  <c r="J296" i="8"/>
  <c r="P296" i="8" s="1"/>
  <c r="J116" i="8"/>
  <c r="K116" i="8"/>
  <c r="K109" i="8"/>
  <c r="J109" i="8"/>
  <c r="J68" i="8"/>
  <c r="K68" i="8"/>
  <c r="I229" i="8"/>
  <c r="L229" i="8" s="1"/>
  <c r="I226" i="8"/>
  <c r="L226" i="8" s="1"/>
  <c r="I190" i="8"/>
  <c r="L190" i="8" s="1"/>
  <c r="I188" i="8"/>
  <c r="L188" i="8" s="1"/>
  <c r="I185" i="8"/>
  <c r="H143" i="8"/>
  <c r="I139" i="8"/>
  <c r="H137" i="8"/>
  <c r="J137" i="8" s="1"/>
  <c r="H128" i="8"/>
  <c r="I106" i="8"/>
  <c r="H90" i="8"/>
  <c r="I81" i="8"/>
  <c r="I31" i="8"/>
  <c r="I11" i="8"/>
  <c r="L11" i="8" s="1"/>
  <c r="Q11" i="8" s="1"/>
  <c r="H300" i="8"/>
  <c r="H297" i="8"/>
  <c r="H292" i="8"/>
  <c r="K292" i="8" s="1"/>
  <c r="H286" i="8"/>
  <c r="K286" i="8" s="1"/>
  <c r="I279" i="8"/>
  <c r="M279" i="8" s="1"/>
  <c r="K274" i="8"/>
  <c r="P274" i="8" s="1"/>
  <c r="H253" i="8"/>
  <c r="J253" i="8" s="1"/>
  <c r="H220" i="8"/>
  <c r="H214" i="8"/>
  <c r="J214" i="8" s="1"/>
  <c r="P214" i="8" s="1"/>
  <c r="H165" i="8"/>
  <c r="K165" i="8" s="1"/>
  <c r="H159" i="8"/>
  <c r="H133" i="8"/>
  <c r="I127" i="8"/>
  <c r="H95" i="8"/>
  <c r="K95" i="8" s="1"/>
  <c r="H92" i="8"/>
  <c r="J92" i="8" s="1"/>
  <c r="I89" i="8"/>
  <c r="L89" i="8" s="1"/>
  <c r="Q89" i="8" s="1"/>
  <c r="I73" i="8"/>
  <c r="M73" i="8" s="1"/>
  <c r="H65" i="8"/>
  <c r="H55" i="8"/>
  <c r="J55" i="8" s="1"/>
  <c r="H46" i="8"/>
  <c r="K46" i="8" s="1"/>
  <c r="H26" i="8"/>
  <c r="L207" i="8"/>
  <c r="J129" i="8"/>
  <c r="P129" i="8" s="1"/>
  <c r="I285" i="8"/>
  <c r="L285" i="8" s="1"/>
  <c r="H266" i="8"/>
  <c r="K266" i="8" s="1"/>
  <c r="I255" i="8"/>
  <c r="L255" i="8" s="1"/>
  <c r="H243" i="8"/>
  <c r="H234" i="8"/>
  <c r="J234" i="8" s="1"/>
  <c r="H228" i="8"/>
  <c r="K228" i="8" s="1"/>
  <c r="H222" i="8"/>
  <c r="I173" i="8"/>
  <c r="I145" i="8"/>
  <c r="H121" i="8"/>
  <c r="H110" i="8"/>
  <c r="K110" i="8" s="1"/>
  <c r="I108" i="8"/>
  <c r="H39" i="8"/>
  <c r="J39" i="8" s="1"/>
  <c r="P39" i="8" s="1"/>
  <c r="H36" i="8"/>
  <c r="I16" i="8"/>
  <c r="H2" i="8"/>
  <c r="K2" i="8" s="1"/>
  <c r="I299" i="8"/>
  <c r="L299" i="8" s="1"/>
  <c r="Q299" i="8" s="1"/>
  <c r="I296" i="8"/>
  <c r="I257" i="8"/>
  <c r="I252" i="8"/>
  <c r="L252" i="8" s="1"/>
  <c r="I216" i="8"/>
  <c r="L216" i="8" s="1"/>
  <c r="H210" i="8"/>
  <c r="K210" i="8" s="1"/>
  <c r="I172" i="8"/>
  <c r="J163" i="8"/>
  <c r="P163" i="8" s="1"/>
  <c r="I158" i="8"/>
  <c r="H124" i="8"/>
  <c r="J124" i="8" s="1"/>
  <c r="I76" i="8"/>
  <c r="M76" i="8" s="1"/>
  <c r="H48" i="8"/>
  <c r="H45" i="8"/>
  <c r="I42" i="8"/>
  <c r="H33" i="8"/>
  <c r="J33" i="8" s="1"/>
  <c r="H284" i="8"/>
  <c r="H281" i="8"/>
  <c r="J281" i="8" s="1"/>
  <c r="I260" i="8"/>
  <c r="L260" i="8" s="1"/>
  <c r="I256" i="8"/>
  <c r="L256" i="8" s="1"/>
  <c r="H221" i="8"/>
  <c r="J221" i="8" s="1"/>
  <c r="I215" i="8"/>
  <c r="L215" i="8" s="1"/>
  <c r="I194" i="8"/>
  <c r="H189" i="8"/>
  <c r="H169" i="8"/>
  <c r="K169" i="8" s="1"/>
  <c r="I163" i="8"/>
  <c r="L163" i="8" s="1"/>
  <c r="H151" i="8"/>
  <c r="H138" i="8"/>
  <c r="K138" i="8" s="1"/>
  <c r="I109" i="8"/>
  <c r="I99" i="8"/>
  <c r="H79" i="8"/>
  <c r="K79" i="8" s="1"/>
  <c r="I68" i="8"/>
  <c r="I267" i="8"/>
  <c r="H229" i="8"/>
  <c r="H188" i="8"/>
  <c r="K188" i="8" s="1"/>
  <c r="I137" i="8"/>
  <c r="M137" i="8" s="1"/>
  <c r="I114" i="8"/>
  <c r="I78" i="8"/>
  <c r="L78" i="8" s="1"/>
  <c r="H11" i="8"/>
  <c r="J11" i="8" s="1"/>
  <c r="H301" i="8"/>
  <c r="I287" i="8"/>
  <c r="I262" i="8"/>
  <c r="L262" i="8" s="1"/>
  <c r="H245" i="8"/>
  <c r="I236" i="8"/>
  <c r="M182" i="8"/>
  <c r="H180" i="8"/>
  <c r="J180" i="8" s="1"/>
  <c r="M176" i="8"/>
  <c r="Q176" i="8" s="1"/>
  <c r="H126" i="8"/>
  <c r="J126" i="8" s="1"/>
  <c r="I88" i="8"/>
  <c r="H74" i="8"/>
  <c r="H41" i="8"/>
  <c r="J41" i="8" s="1"/>
  <c r="I38" i="8"/>
  <c r="L38" i="8" s="1"/>
  <c r="H32" i="8"/>
  <c r="H27" i="8"/>
  <c r="H21" i="8"/>
  <c r="K294" i="7"/>
  <c r="J294" i="7"/>
  <c r="H100" i="7"/>
  <c r="J100" i="7" s="1"/>
  <c r="H163" i="7"/>
  <c r="H179" i="7"/>
  <c r="K179" i="7" s="1"/>
  <c r="I182" i="7"/>
  <c r="H244" i="7"/>
  <c r="K244" i="7" s="1"/>
  <c r="I266" i="7"/>
  <c r="M266" i="7" s="1"/>
  <c r="I277" i="7"/>
  <c r="H284" i="7"/>
  <c r="H290" i="7"/>
  <c r="K290" i="7" s="1"/>
  <c r="H140" i="7"/>
  <c r="H150" i="7"/>
  <c r="H173" i="7"/>
  <c r="I228" i="7"/>
  <c r="I251" i="7"/>
  <c r="M251" i="7" s="1"/>
  <c r="I263" i="7"/>
  <c r="H296" i="7"/>
  <c r="J296" i="7" s="1"/>
  <c r="H28" i="7"/>
  <c r="J28" i="7" s="1"/>
  <c r="I7" i="7"/>
  <c r="L7" i="7" s="1"/>
  <c r="I10" i="7"/>
  <c r="M10" i="7" s="1"/>
  <c r="I13" i="7"/>
  <c r="I48" i="7"/>
  <c r="M48" i="7" s="1"/>
  <c r="I55" i="7"/>
  <c r="I78" i="7"/>
  <c r="H88" i="7"/>
  <c r="H118" i="7"/>
  <c r="K118" i="7" s="1"/>
  <c r="H232" i="7"/>
  <c r="K232" i="7" s="1"/>
  <c r="H267" i="7"/>
  <c r="H288" i="7"/>
  <c r="J288" i="7" s="1"/>
  <c r="M19" i="7"/>
  <c r="Q19" i="7" s="1"/>
  <c r="H26" i="7"/>
  <c r="J26" i="7" s="1"/>
  <c r="I36" i="7"/>
  <c r="L36" i="7" s="1"/>
  <c r="H138" i="7"/>
  <c r="I161" i="7"/>
  <c r="H183" i="7"/>
  <c r="I190" i="7"/>
  <c r="L190" i="7" s="1"/>
  <c r="H279" i="7"/>
  <c r="K279" i="7" s="1"/>
  <c r="I8" i="7"/>
  <c r="L8" i="7" s="1"/>
  <c r="I76" i="7"/>
  <c r="I116" i="7"/>
  <c r="M116" i="7" s="1"/>
  <c r="I175" i="7"/>
  <c r="M175" i="7" s="1"/>
  <c r="I220" i="7"/>
  <c r="M220" i="7" s="1"/>
  <c r="I255" i="7"/>
  <c r="L255" i="7" s="1"/>
  <c r="H274" i="7"/>
  <c r="I289" i="7"/>
  <c r="M289" i="7" s="1"/>
  <c r="I18" i="7"/>
  <c r="L18" i="7" s="1"/>
  <c r="H113" i="7"/>
  <c r="I172" i="7"/>
  <c r="M172" i="7" s="1"/>
  <c r="H191" i="7"/>
  <c r="K191" i="7" s="1"/>
  <c r="I214" i="7"/>
  <c r="L214" i="7" s="1"/>
  <c r="K255" i="7"/>
  <c r="M68" i="10"/>
  <c r="L68" i="10"/>
  <c r="I160" i="10"/>
  <c r="L160" i="10" s="1"/>
  <c r="I84" i="10"/>
  <c r="L84" i="10" s="1"/>
  <c r="H84" i="10"/>
  <c r="J84" i="10" s="1"/>
  <c r="I223" i="10"/>
  <c r="L223" i="10" s="1"/>
  <c r="H31" i="10"/>
  <c r="J31" i="10" s="1"/>
  <c r="I31" i="10"/>
  <c r="H22" i="10"/>
  <c r="J22" i="10" s="1"/>
  <c r="I22" i="10"/>
  <c r="L22" i="10" s="1"/>
  <c r="H63" i="10"/>
  <c r="J63" i="10" s="1"/>
  <c r="H19" i="10"/>
  <c r="K19" i="10" s="1"/>
  <c r="I19" i="10"/>
  <c r="L19" i="10" s="1"/>
  <c r="I13" i="10"/>
  <c r="H4" i="10"/>
  <c r="I244" i="10"/>
  <c r="I238" i="10"/>
  <c r="L238" i="10" s="1"/>
  <c r="I220" i="10"/>
  <c r="L220" i="10" s="1"/>
  <c r="H181" i="10"/>
  <c r="I157" i="10"/>
  <c r="H122" i="10"/>
  <c r="H298" i="10"/>
  <c r="H285" i="10"/>
  <c r="J285" i="10" s="1"/>
  <c r="H282" i="10"/>
  <c r="J282" i="10" s="1"/>
  <c r="I279" i="10"/>
  <c r="M279" i="10" s="1"/>
  <c r="I267" i="10"/>
  <c r="L248" i="10"/>
  <c r="Q248" i="10" s="1"/>
  <c r="H237" i="10"/>
  <c r="K237" i="10" s="1"/>
  <c r="H228" i="10"/>
  <c r="J228" i="10" s="1"/>
  <c r="I193" i="10"/>
  <c r="L193" i="10" s="1"/>
  <c r="I183" i="10"/>
  <c r="L183" i="10" s="1"/>
  <c r="H175" i="10"/>
  <c r="I153" i="10"/>
  <c r="M153" i="10" s="1"/>
  <c r="H151" i="10"/>
  <c r="I148" i="10"/>
  <c r="M148" i="10" s="1"/>
  <c r="I103" i="10"/>
  <c r="M103" i="10" s="1"/>
  <c r="I80" i="10"/>
  <c r="L80" i="10" s="1"/>
  <c r="I50" i="10"/>
  <c r="J12" i="10"/>
  <c r="P12" i="10" s="1"/>
  <c r="H290" i="10"/>
  <c r="J290" i="10" s="1"/>
  <c r="I266" i="10"/>
  <c r="M266" i="10" s="1"/>
  <c r="I195" i="10"/>
  <c r="L195" i="10" s="1"/>
  <c r="H186" i="10"/>
  <c r="K186" i="10" s="1"/>
  <c r="I180" i="10"/>
  <c r="L180" i="10" s="1"/>
  <c r="I171" i="10"/>
  <c r="M171" i="10" s="1"/>
  <c r="I165" i="10"/>
  <c r="L165" i="10" s="1"/>
  <c r="I135" i="10"/>
  <c r="L135" i="10" s="1"/>
  <c r="I88" i="10"/>
  <c r="L88" i="10" s="1"/>
  <c r="H234" i="10"/>
  <c r="J234" i="10" s="1"/>
  <c r="I189" i="10"/>
  <c r="L189" i="10" s="1"/>
  <c r="I138" i="10"/>
  <c r="L138" i="10" s="1"/>
  <c r="I111" i="10"/>
  <c r="H41" i="10"/>
  <c r="J41" i="10" s="1"/>
  <c r="I38" i="10"/>
  <c r="L38" i="10" s="1"/>
  <c r="H32" i="10"/>
  <c r="I284" i="10"/>
  <c r="L284" i="10" s="1"/>
  <c r="I278" i="10"/>
  <c r="M278" i="10" s="1"/>
  <c r="I201" i="10"/>
  <c r="L201" i="10" s="1"/>
  <c r="H198" i="10"/>
  <c r="K198" i="10" s="1"/>
  <c r="H161" i="10"/>
  <c r="K161" i="10" s="1"/>
  <c r="H132" i="10"/>
  <c r="J132" i="10" s="1"/>
  <c r="I105" i="10"/>
  <c r="M105" i="10" s="1"/>
  <c r="I82" i="10"/>
  <c r="L82" i="10" s="1"/>
  <c r="H294" i="10"/>
  <c r="K294" i="10" s="1"/>
  <c r="I291" i="10"/>
  <c r="L291" i="10" s="1"/>
  <c r="H239" i="10"/>
  <c r="K239" i="10" s="1"/>
  <c r="I227" i="10"/>
  <c r="M227" i="10" s="1"/>
  <c r="H185" i="10"/>
  <c r="J185" i="10" s="1"/>
  <c r="I152" i="10"/>
  <c r="I147" i="10"/>
  <c r="H144" i="10"/>
  <c r="J144" i="10" s="1"/>
  <c r="H120" i="10"/>
  <c r="K120" i="10" s="1"/>
  <c r="H72" i="10"/>
  <c r="K72" i="10" s="1"/>
  <c r="H55" i="10"/>
  <c r="I271" i="10"/>
  <c r="L271" i="10" s="1"/>
  <c r="I262" i="10"/>
  <c r="M262" i="10" s="1"/>
  <c r="I255" i="10"/>
  <c r="L255" i="10" s="1"/>
  <c r="H242" i="10"/>
  <c r="J242" i="10" s="1"/>
  <c r="H238" i="10"/>
  <c r="J238" i="10" s="1"/>
  <c r="H220" i="10"/>
  <c r="K220" i="10" s="1"/>
  <c r="I181" i="10"/>
  <c r="M181" i="10" s="1"/>
  <c r="H179" i="10"/>
  <c r="I167" i="10"/>
  <c r="L167" i="10" s="1"/>
  <c r="I98" i="10"/>
  <c r="L98" i="10" s="1"/>
  <c r="H92" i="10"/>
  <c r="I64" i="10"/>
  <c r="L64" i="10" s="1"/>
  <c r="H13" i="10"/>
  <c r="J13" i="10" s="1"/>
  <c r="H296" i="10"/>
  <c r="J296" i="10" s="1"/>
  <c r="I286" i="10"/>
  <c r="L286" i="10" s="1"/>
  <c r="H267" i="10"/>
  <c r="J267" i="10" s="1"/>
  <c r="I265" i="10"/>
  <c r="M265" i="10" s="1"/>
  <c r="H200" i="10"/>
  <c r="J200" i="10" s="1"/>
  <c r="H194" i="10"/>
  <c r="J194" i="10" s="1"/>
  <c r="I175" i="10"/>
  <c r="M175" i="10" s="1"/>
  <c r="I163" i="10"/>
  <c r="L163" i="10" s="1"/>
  <c r="H128" i="10"/>
  <c r="J128" i="10" s="1"/>
  <c r="I119" i="10"/>
  <c r="L119" i="10" s="1"/>
  <c r="H113" i="10"/>
  <c r="J113" i="10" s="1"/>
  <c r="I110" i="10"/>
  <c r="M110" i="10" s="1"/>
  <c r="H101" i="10"/>
  <c r="K101" i="10" s="1"/>
  <c r="H60" i="10"/>
  <c r="J60" i="10" s="1"/>
  <c r="I28" i="10"/>
  <c r="L28" i="10" s="1"/>
  <c r="K24" i="10"/>
  <c r="P24" i="10" s="1"/>
  <c r="M292" i="10"/>
  <c r="L292" i="10"/>
  <c r="H279" i="10"/>
  <c r="J279" i="10" s="1"/>
  <c r="J191" i="10"/>
  <c r="K191" i="10"/>
  <c r="H150" i="10"/>
  <c r="K150" i="10" s="1"/>
  <c r="I150" i="10"/>
  <c r="L150" i="10" s="1"/>
  <c r="K85" i="10"/>
  <c r="I42" i="10"/>
  <c r="H42" i="10"/>
  <c r="H240" i="10"/>
  <c r="J240" i="10" s="1"/>
  <c r="J205" i="10"/>
  <c r="K205" i="10"/>
  <c r="J259" i="10"/>
  <c r="H243" i="10"/>
  <c r="I243" i="10"/>
  <c r="H173" i="10"/>
  <c r="J173" i="10" s="1"/>
  <c r="I164" i="10"/>
  <c r="H164" i="10"/>
  <c r="J164" i="10" s="1"/>
  <c r="H141" i="10"/>
  <c r="I141" i="10"/>
  <c r="M141" i="10" s="1"/>
  <c r="H129" i="10"/>
  <c r="K129" i="10" s="1"/>
  <c r="I129" i="10"/>
  <c r="L129" i="10" s="1"/>
  <c r="H292" i="10"/>
  <c r="J292" i="10" s="1"/>
  <c r="J287" i="10"/>
  <c r="P287" i="10" s="1"/>
  <c r="I281" i="10"/>
  <c r="H208" i="10"/>
  <c r="K208" i="10" s="1"/>
  <c r="I208" i="10"/>
  <c r="M208" i="10" s="1"/>
  <c r="H199" i="10"/>
  <c r="I199" i="10"/>
  <c r="H196" i="10"/>
  <c r="J196" i="10" s="1"/>
  <c r="H7" i="10"/>
  <c r="H256" i="10"/>
  <c r="I184" i="10"/>
  <c r="L184" i="10" s="1"/>
  <c r="H184" i="10"/>
  <c r="J184" i="10" s="1"/>
  <c r="I95" i="10"/>
  <c r="H95" i="10"/>
  <c r="J95" i="10" s="1"/>
  <c r="H79" i="10"/>
  <c r="I79" i="10"/>
  <c r="M79" i="10" s="1"/>
  <c r="I65" i="10"/>
  <c r="L65" i="10" s="1"/>
  <c r="K43" i="10"/>
  <c r="J43" i="10"/>
  <c r="K23" i="10"/>
  <c r="I259" i="10"/>
  <c r="L259" i="10" s="1"/>
  <c r="I154" i="10"/>
  <c r="H154" i="10"/>
  <c r="J204" i="10"/>
  <c r="J195" i="10"/>
  <c r="H104" i="10"/>
  <c r="I104" i="10"/>
  <c r="H40" i="10"/>
  <c r="I40" i="10"/>
  <c r="L40" i="10" s="1"/>
  <c r="K31" i="10"/>
  <c r="H14" i="10"/>
  <c r="I14" i="10"/>
  <c r="H300" i="10"/>
  <c r="J300" i="10" s="1"/>
  <c r="I295" i="10"/>
  <c r="I287" i="10"/>
  <c r="I282" i="10"/>
  <c r="H280" i="10"/>
  <c r="H261" i="10"/>
  <c r="I261" i="10"/>
  <c r="M261" i="10" s="1"/>
  <c r="I299" i="10"/>
  <c r="L299" i="10" s="1"/>
  <c r="L294" i="10"/>
  <c r="Q294" i="10" s="1"/>
  <c r="I260" i="10"/>
  <c r="M260" i="10" s="1"/>
  <c r="H247" i="10"/>
  <c r="K247" i="10" s="1"/>
  <c r="H180" i="10"/>
  <c r="H171" i="10"/>
  <c r="H127" i="10"/>
  <c r="I112" i="10"/>
  <c r="H97" i="10"/>
  <c r="I296" i="10"/>
  <c r="L296" i="10" s="1"/>
  <c r="H286" i="10"/>
  <c r="K286" i="10" s="1"/>
  <c r="L200" i="10"/>
  <c r="J189" i="10"/>
  <c r="I159" i="10"/>
  <c r="L159" i="10" s="1"/>
  <c r="H159" i="10"/>
  <c r="K159" i="10" s="1"/>
  <c r="H74" i="10"/>
  <c r="I74" i="10"/>
  <c r="L63" i="10"/>
  <c r="M63" i="10"/>
  <c r="H54" i="10"/>
  <c r="K54" i="10" s="1"/>
  <c r="I54" i="10"/>
  <c r="L54" i="10" s="1"/>
  <c r="H262" i="10"/>
  <c r="J262" i="10" s="1"/>
  <c r="H229" i="10"/>
  <c r="I203" i="10"/>
  <c r="L203" i="10" s="1"/>
  <c r="M195" i="10"/>
  <c r="Q195" i="10" s="1"/>
  <c r="I151" i="10"/>
  <c r="H147" i="10"/>
  <c r="I142" i="10"/>
  <c r="M142" i="10" s="1"/>
  <c r="H136" i="10"/>
  <c r="I131" i="10"/>
  <c r="K123" i="10"/>
  <c r="P123" i="10" s="1"/>
  <c r="I122" i="10"/>
  <c r="H114" i="10"/>
  <c r="K114" i="10" s="1"/>
  <c r="H88" i="10"/>
  <c r="J88" i="10" s="1"/>
  <c r="H61" i="10"/>
  <c r="I55" i="10"/>
  <c r="M55" i="10" s="1"/>
  <c r="H48" i="10"/>
  <c r="J48" i="10" s="1"/>
  <c r="I48" i="10"/>
  <c r="L48" i="10" s="1"/>
  <c r="I41" i="10"/>
  <c r="M41" i="10" s="1"/>
  <c r="H34" i="10"/>
  <c r="I32" i="10"/>
  <c r="I190" i="10"/>
  <c r="H188" i="10"/>
  <c r="J188" i="10" s="1"/>
  <c r="H170" i="10"/>
  <c r="J170" i="10" s="1"/>
  <c r="I60" i="10"/>
  <c r="L60" i="10" s="1"/>
  <c r="H28" i="10"/>
  <c r="J28" i="10" s="1"/>
  <c r="H275" i="10"/>
  <c r="H272" i="10"/>
  <c r="K272" i="10" s="1"/>
  <c r="H250" i="10"/>
  <c r="K250" i="10" s="1"/>
  <c r="I224" i="10"/>
  <c r="I168" i="10"/>
  <c r="H155" i="10"/>
  <c r="J155" i="10" s="1"/>
  <c r="I140" i="10"/>
  <c r="M140" i="10" s="1"/>
  <c r="J109" i="10"/>
  <c r="P109" i="10" s="1"/>
  <c r="I90" i="10"/>
  <c r="L90" i="10" s="1"/>
  <c r="I62" i="10"/>
  <c r="M62" i="10" s="1"/>
  <c r="H58" i="10"/>
  <c r="J58" i="10" s="1"/>
  <c r="I30" i="10"/>
  <c r="L30" i="10" s="1"/>
  <c r="H3" i="10"/>
  <c r="J3" i="10" s="1"/>
  <c r="I3" i="10"/>
  <c r="H96" i="10"/>
  <c r="I96" i="10"/>
  <c r="M66" i="10"/>
  <c r="I23" i="10"/>
  <c r="L23" i="10" s="1"/>
  <c r="H253" i="10"/>
  <c r="K253" i="10" s="1"/>
  <c r="I235" i="10"/>
  <c r="I219" i="10"/>
  <c r="I210" i="10"/>
  <c r="I209" i="10"/>
  <c r="I176" i="10"/>
  <c r="H172" i="10"/>
  <c r="H165" i="10"/>
  <c r="J165" i="10" s="1"/>
  <c r="H130" i="10"/>
  <c r="J130" i="10" s="1"/>
  <c r="I128" i="10"/>
  <c r="H116" i="10"/>
  <c r="J116" i="10" s="1"/>
  <c r="H98" i="10"/>
  <c r="J98" i="10" s="1"/>
  <c r="H94" i="10"/>
  <c r="J94" i="10" s="1"/>
  <c r="H80" i="10"/>
  <c r="H64" i="10"/>
  <c r="J64" i="10" s="1"/>
  <c r="H44" i="10"/>
  <c r="H268" i="10"/>
  <c r="J268" i="10" s="1"/>
  <c r="H263" i="10"/>
  <c r="H215" i="10"/>
  <c r="H111" i="10"/>
  <c r="I100" i="10"/>
  <c r="L100" i="10" s="1"/>
  <c r="H33" i="10"/>
  <c r="J33" i="10" s="1"/>
  <c r="I33" i="10"/>
  <c r="I8" i="10"/>
  <c r="L8" i="10" s="1"/>
  <c r="H8" i="10"/>
  <c r="K8" i="10" s="1"/>
  <c r="H11" i="10"/>
  <c r="J11" i="10" s="1"/>
  <c r="I11" i="10"/>
  <c r="M11" i="10" s="1"/>
  <c r="H249" i="10"/>
  <c r="H232" i="10"/>
  <c r="K232" i="10" s="1"/>
  <c r="H225" i="10"/>
  <c r="K225" i="10" s="1"/>
  <c r="I191" i="10"/>
  <c r="I136" i="10"/>
  <c r="I134" i="10"/>
  <c r="M134" i="10" s="1"/>
  <c r="H102" i="10"/>
  <c r="K102" i="10" s="1"/>
  <c r="H70" i="10"/>
  <c r="J70" i="10" s="1"/>
  <c r="H68" i="10"/>
  <c r="I61" i="10"/>
  <c r="I34" i="10"/>
  <c r="L34" i="10" s="1"/>
  <c r="I29" i="10"/>
  <c r="M29" i="10" s="1"/>
  <c r="I27" i="10"/>
  <c r="H81" i="10"/>
  <c r="K81" i="10" s="1"/>
  <c r="H17" i="10"/>
  <c r="J17" i="10" s="1"/>
  <c r="J298" i="10"/>
  <c r="K298" i="10"/>
  <c r="K285" i="10"/>
  <c r="J266" i="10"/>
  <c r="I270" i="10"/>
  <c r="H270" i="10"/>
  <c r="H245" i="10"/>
  <c r="I245" i="10"/>
  <c r="I241" i="10"/>
  <c r="H241" i="10"/>
  <c r="J218" i="10"/>
  <c r="P218" i="10" s="1"/>
  <c r="H206" i="10"/>
  <c r="I206" i="10"/>
  <c r="H149" i="10"/>
  <c r="I149" i="10"/>
  <c r="H124" i="10"/>
  <c r="I124" i="10"/>
  <c r="L301" i="10"/>
  <c r="M301" i="10"/>
  <c r="J289" i="10"/>
  <c r="K289" i="10"/>
  <c r="K277" i="10"/>
  <c r="J210" i="10"/>
  <c r="K210" i="10"/>
  <c r="I197" i="10"/>
  <c r="H197" i="10"/>
  <c r="H182" i="10"/>
  <c r="I182" i="10"/>
  <c r="K167" i="10"/>
  <c r="J167" i="10"/>
  <c r="H158" i="10"/>
  <c r="I158" i="10"/>
  <c r="H283" i="10"/>
  <c r="I283" i="10"/>
  <c r="H221" i="10"/>
  <c r="I221" i="10"/>
  <c r="I216" i="10"/>
  <c r="H216" i="10"/>
  <c r="H187" i="10"/>
  <c r="I187" i="10"/>
  <c r="J176" i="10"/>
  <c r="H174" i="10"/>
  <c r="J135" i="10"/>
  <c r="I108" i="10"/>
  <c r="H108" i="10"/>
  <c r="H89" i="10"/>
  <c r="I89" i="10"/>
  <c r="H297" i="10"/>
  <c r="I297" i="10"/>
  <c r="I258" i="10"/>
  <c r="I212" i="10"/>
  <c r="J114" i="10"/>
  <c r="J101" i="10"/>
  <c r="I290" i="10"/>
  <c r="H284" i="10"/>
  <c r="H281" i="10"/>
  <c r="I277" i="10"/>
  <c r="H271" i="10"/>
  <c r="I264" i="10"/>
  <c r="H264" i="10"/>
  <c r="M255" i="10"/>
  <c r="Q255" i="10" s="1"/>
  <c r="I252" i="10"/>
  <c r="H252" i="10"/>
  <c r="H246" i="10"/>
  <c r="I231" i="10"/>
  <c r="H231" i="10"/>
  <c r="H223" i="10"/>
  <c r="M198" i="10"/>
  <c r="K196" i="10"/>
  <c r="H192" i="10"/>
  <c r="I192" i="10"/>
  <c r="I178" i="10"/>
  <c r="H178" i="10"/>
  <c r="H162" i="10"/>
  <c r="I162" i="10"/>
  <c r="L285" i="10"/>
  <c r="Q285" i="10" s="1"/>
  <c r="L227" i="10"/>
  <c r="H169" i="10"/>
  <c r="I169" i="10"/>
  <c r="H146" i="10"/>
  <c r="I146" i="10"/>
  <c r="I298" i="10"/>
  <c r="H269" i="10"/>
  <c r="I269" i="10"/>
  <c r="K217" i="10"/>
  <c r="J217" i="10"/>
  <c r="H211" i="10"/>
  <c r="I211" i="10"/>
  <c r="I207" i="10"/>
  <c r="H207" i="10"/>
  <c r="H139" i="10"/>
  <c r="I139" i="10"/>
  <c r="H265" i="10"/>
  <c r="K260" i="10"/>
  <c r="P260" i="10" s="1"/>
  <c r="H257" i="10"/>
  <c r="I257" i="10"/>
  <c r="I236" i="10"/>
  <c r="H236" i="10"/>
  <c r="M232" i="10"/>
  <c r="J230" i="10"/>
  <c r="H226" i="10"/>
  <c r="I226" i="10"/>
  <c r="H222" i="10"/>
  <c r="I222" i="10"/>
  <c r="L213" i="10"/>
  <c r="M213" i="10"/>
  <c r="J177" i="10"/>
  <c r="K177" i="10"/>
  <c r="H166" i="10"/>
  <c r="I166" i="10"/>
  <c r="J161" i="10"/>
  <c r="J121" i="10"/>
  <c r="I300" i="10"/>
  <c r="M293" i="10"/>
  <c r="Q293" i="10" s="1"/>
  <c r="H276" i="10"/>
  <c r="I276" i="10"/>
  <c r="I253" i="10"/>
  <c r="H251" i="10"/>
  <c r="I251" i="10"/>
  <c r="H202" i="10"/>
  <c r="I202" i="10"/>
  <c r="M188" i="10"/>
  <c r="K179" i="10"/>
  <c r="J179" i="10"/>
  <c r="I156" i="10"/>
  <c r="H83" i="10"/>
  <c r="I83" i="10"/>
  <c r="H288" i="10"/>
  <c r="I288" i="10"/>
  <c r="L247" i="10"/>
  <c r="M247" i="10"/>
  <c r="L217" i="10"/>
  <c r="M217" i="10"/>
  <c r="H212" i="10"/>
  <c r="I137" i="10"/>
  <c r="H137" i="10"/>
  <c r="L92" i="10"/>
  <c r="Q92" i="10" s="1"/>
  <c r="M81" i="10"/>
  <c r="L81" i="10"/>
  <c r="K77" i="10"/>
  <c r="J77" i="10"/>
  <c r="I59" i="10"/>
  <c r="H59" i="10"/>
  <c r="K49" i="10"/>
  <c r="M58" i="10"/>
  <c r="I37" i="10"/>
  <c r="H37" i="10"/>
  <c r="H203" i="10"/>
  <c r="H193" i="10"/>
  <c r="I174" i="10"/>
  <c r="H163" i="10"/>
  <c r="H156" i="10"/>
  <c r="H153" i="10"/>
  <c r="H119" i="10"/>
  <c r="M111" i="10"/>
  <c r="L111" i="10"/>
  <c r="H106" i="10"/>
  <c r="I106" i="10"/>
  <c r="J90" i="10"/>
  <c r="P90" i="10" s="1"/>
  <c r="H10" i="10"/>
  <c r="I10" i="10"/>
  <c r="M132" i="10"/>
  <c r="I121" i="10"/>
  <c r="H115" i="10"/>
  <c r="I115" i="10"/>
  <c r="H99" i="10"/>
  <c r="I99" i="10"/>
  <c r="I87" i="10"/>
  <c r="H87" i="10"/>
  <c r="J62" i="10"/>
  <c r="K62" i="10"/>
  <c r="H51" i="10"/>
  <c r="I51" i="10"/>
  <c r="H15" i="10"/>
  <c r="I15" i="10"/>
  <c r="H213" i="10"/>
  <c r="I204" i="10"/>
  <c r="I186" i="10"/>
  <c r="I172" i="10"/>
  <c r="H157" i="10"/>
  <c r="J142" i="10"/>
  <c r="H140" i="10"/>
  <c r="H134" i="10"/>
  <c r="I120" i="10"/>
  <c r="L86" i="10"/>
  <c r="M86" i="10"/>
  <c r="M73" i="10"/>
  <c r="I70" i="10"/>
  <c r="H18" i="10"/>
  <c r="I18" i="10"/>
  <c r="I275" i="10"/>
  <c r="H273" i="10"/>
  <c r="I268" i="10"/>
  <c r="I256" i="10"/>
  <c r="I254" i="10"/>
  <c r="I249" i="10"/>
  <c r="K240" i="10"/>
  <c r="I239" i="10"/>
  <c r="I228" i="10"/>
  <c r="I225" i="10"/>
  <c r="I196" i="10"/>
  <c r="I194" i="10"/>
  <c r="I185" i="10"/>
  <c r="I177" i="10"/>
  <c r="I161" i="10"/>
  <c r="I155" i="10"/>
  <c r="I145" i="10"/>
  <c r="H145" i="10"/>
  <c r="H138" i="10"/>
  <c r="I127" i="10"/>
  <c r="K116" i="10"/>
  <c r="I114" i="10"/>
  <c r="J105" i="10"/>
  <c r="J73" i="10"/>
  <c r="H53" i="10"/>
  <c r="I53" i="10"/>
  <c r="I263" i="10"/>
  <c r="I250" i="10"/>
  <c r="H244" i="10"/>
  <c r="H235" i="10"/>
  <c r="I230" i="10"/>
  <c r="I173" i="10"/>
  <c r="H152" i="10"/>
  <c r="I130" i="10"/>
  <c r="H118" i="10"/>
  <c r="I118" i="10"/>
  <c r="I116" i="10"/>
  <c r="I274" i="10"/>
  <c r="I240" i="10"/>
  <c r="I234" i="10"/>
  <c r="H125" i="10"/>
  <c r="I125" i="10"/>
  <c r="J120" i="10"/>
  <c r="L96" i="10"/>
  <c r="M96" i="10"/>
  <c r="I78" i="10"/>
  <c r="H78" i="10"/>
  <c r="K52" i="10"/>
  <c r="P52" i="10" s="1"/>
  <c r="H143" i="10"/>
  <c r="I143" i="10"/>
  <c r="K91" i="10"/>
  <c r="J91" i="10"/>
  <c r="K29" i="10"/>
  <c r="J29" i="10"/>
  <c r="K71" i="10"/>
  <c r="P71" i="10" s="1"/>
  <c r="H65" i="10"/>
  <c r="I47" i="10"/>
  <c r="H47" i="10"/>
  <c r="H45" i="10"/>
  <c r="I45" i="10"/>
  <c r="H39" i="10"/>
  <c r="I39" i="10"/>
  <c r="J4" i="10"/>
  <c r="K4" i="10"/>
  <c r="I102" i="10"/>
  <c r="H100" i="10"/>
  <c r="I97" i="10"/>
  <c r="H35" i="10"/>
  <c r="I35" i="10"/>
  <c r="H26" i="10"/>
  <c r="I26" i="10"/>
  <c r="J110" i="10"/>
  <c r="P110" i="10" s="1"/>
  <c r="I77" i="10"/>
  <c r="I52" i="10"/>
  <c r="H50" i="10"/>
  <c r="H233" i="10"/>
  <c r="I214" i="10"/>
  <c r="H183" i="10"/>
  <c r="H112" i="10"/>
  <c r="I109" i="10"/>
  <c r="H93" i="10"/>
  <c r="I93" i="10"/>
  <c r="I71" i="10"/>
  <c r="H69" i="10"/>
  <c r="H66" i="10"/>
  <c r="H56" i="10"/>
  <c r="I56" i="10"/>
  <c r="H21" i="10"/>
  <c r="I21" i="10"/>
  <c r="H75" i="10"/>
  <c r="I75" i="10"/>
  <c r="H126" i="10"/>
  <c r="I107" i="10"/>
  <c r="H76" i="10"/>
  <c r="I57" i="10"/>
  <c r="H27" i="10"/>
  <c r="H5" i="10"/>
  <c r="I5" i="10"/>
  <c r="K20" i="10"/>
  <c r="P20" i="10" s="1"/>
  <c r="H16" i="10"/>
  <c r="I16" i="10"/>
  <c r="I9" i="10"/>
  <c r="L20" i="10"/>
  <c r="M20" i="10"/>
  <c r="H6" i="10"/>
  <c r="I6" i="10"/>
  <c r="J7" i="10"/>
  <c r="K7" i="10"/>
  <c r="H46" i="10"/>
  <c r="I46" i="10"/>
  <c r="I17" i="10"/>
  <c r="I4" i="10"/>
  <c r="I117" i="10"/>
  <c r="H86" i="10"/>
  <c r="I67" i="10"/>
  <c r="H25" i="10"/>
  <c r="I25" i="10"/>
  <c r="M12" i="10"/>
  <c r="Q12" i="10" s="1"/>
  <c r="I126" i="10"/>
  <c r="H107" i="10"/>
  <c r="I76" i="10"/>
  <c r="H57" i="10"/>
  <c r="I44" i="10"/>
  <c r="H36" i="10"/>
  <c r="I36" i="10"/>
  <c r="I7" i="10"/>
  <c r="I2" i="10"/>
  <c r="M2" i="10" s="1"/>
  <c r="K2" i="10"/>
  <c r="J2" i="10"/>
  <c r="K51" i="5"/>
  <c r="J51" i="5"/>
  <c r="J181" i="5"/>
  <c r="K181" i="5"/>
  <c r="L175" i="5"/>
  <c r="M175" i="5"/>
  <c r="I71" i="5"/>
  <c r="L71" i="5" s="1"/>
  <c r="H71" i="5"/>
  <c r="J71" i="5" s="1"/>
  <c r="I300" i="5"/>
  <c r="L300" i="5" s="1"/>
  <c r="H300" i="5"/>
  <c r="J300" i="5" s="1"/>
  <c r="H69" i="5"/>
  <c r="J69" i="5" s="1"/>
  <c r="I69" i="5"/>
  <c r="L69" i="5" s="1"/>
  <c r="H67" i="5"/>
  <c r="J67" i="5" s="1"/>
  <c r="I67" i="5"/>
  <c r="L67" i="5" s="1"/>
  <c r="H255" i="5"/>
  <c r="J255" i="5" s="1"/>
  <c r="I255" i="5"/>
  <c r="L255" i="5" s="1"/>
  <c r="H246" i="5"/>
  <c r="J246" i="5" s="1"/>
  <c r="I246" i="5"/>
  <c r="L246" i="5" s="1"/>
  <c r="H233" i="5"/>
  <c r="J233" i="5" s="1"/>
  <c r="I233" i="5"/>
  <c r="L233" i="5" s="1"/>
  <c r="H227" i="5"/>
  <c r="J227" i="5" s="1"/>
  <c r="I227" i="5"/>
  <c r="L227" i="5" s="1"/>
  <c r="L218" i="5"/>
  <c r="M218" i="5"/>
  <c r="H44" i="5"/>
  <c r="I44" i="5"/>
  <c r="L44" i="5" s="1"/>
  <c r="H192" i="5"/>
  <c r="I192" i="5"/>
  <c r="H184" i="5"/>
  <c r="I184" i="5"/>
  <c r="I39" i="5"/>
  <c r="H39" i="5"/>
  <c r="H170" i="5"/>
  <c r="I170" i="5"/>
  <c r="H162" i="5"/>
  <c r="I162" i="5"/>
  <c r="I147" i="5"/>
  <c r="H147" i="5"/>
  <c r="H26" i="5"/>
  <c r="I26" i="5"/>
  <c r="I128" i="5"/>
  <c r="H128" i="5"/>
  <c r="H17" i="5"/>
  <c r="I17" i="5"/>
  <c r="L17" i="5" s="1"/>
  <c r="I114" i="5"/>
  <c r="H114" i="5"/>
  <c r="H107" i="5"/>
  <c r="I107" i="5"/>
  <c r="I98" i="5"/>
  <c r="L98" i="5" s="1"/>
  <c r="H98" i="5"/>
  <c r="H92" i="5"/>
  <c r="I92" i="5"/>
  <c r="H5" i="5"/>
  <c r="I5" i="5"/>
  <c r="L5" i="5" s="1"/>
  <c r="H79" i="5"/>
  <c r="I79" i="5"/>
  <c r="I51" i="5"/>
  <c r="J22" i="5"/>
  <c r="P22" i="5" s="1"/>
  <c r="H287" i="5"/>
  <c r="I287" i="5"/>
  <c r="L287" i="5" s="1"/>
  <c r="H280" i="5"/>
  <c r="I280" i="5"/>
  <c r="L280" i="5" s="1"/>
  <c r="H272" i="5"/>
  <c r="I272" i="5"/>
  <c r="L272" i="5" s="1"/>
  <c r="H264" i="5"/>
  <c r="I264" i="5"/>
  <c r="L264" i="5" s="1"/>
  <c r="H65" i="5"/>
  <c r="I65" i="5"/>
  <c r="L65" i="5" s="1"/>
  <c r="H249" i="5"/>
  <c r="I249" i="5"/>
  <c r="L249" i="5" s="1"/>
  <c r="H296" i="5"/>
  <c r="I296" i="5"/>
  <c r="L296" i="5" s="1"/>
  <c r="H61" i="5"/>
  <c r="I61" i="5"/>
  <c r="L61" i="5" s="1"/>
  <c r="H57" i="5"/>
  <c r="I57" i="5"/>
  <c r="L57" i="5" s="1"/>
  <c r="I55" i="5"/>
  <c r="L55" i="5" s="1"/>
  <c r="H55" i="5"/>
  <c r="J55" i="5" s="1"/>
  <c r="I295" i="5"/>
  <c r="I47" i="5"/>
  <c r="H47" i="5"/>
  <c r="I45" i="5"/>
  <c r="H195" i="5"/>
  <c r="I195" i="5"/>
  <c r="H187" i="5"/>
  <c r="J187" i="5" s="1"/>
  <c r="I187" i="5"/>
  <c r="L187" i="5" s="1"/>
  <c r="I178" i="5"/>
  <c r="H37" i="5"/>
  <c r="H72" i="5"/>
  <c r="I72" i="5"/>
  <c r="L72" i="5" s="1"/>
  <c r="H157" i="5"/>
  <c r="H32" i="5"/>
  <c r="I32" i="5"/>
  <c r="I28" i="5"/>
  <c r="H28" i="5"/>
  <c r="H23" i="5"/>
  <c r="I23" i="5"/>
  <c r="H21" i="5"/>
  <c r="I21" i="5"/>
  <c r="L21" i="5" s="1"/>
  <c r="H124" i="5"/>
  <c r="I124" i="5"/>
  <c r="H117" i="5"/>
  <c r="I117" i="5"/>
  <c r="H108" i="5"/>
  <c r="I108" i="5"/>
  <c r="I101" i="5"/>
  <c r="H101" i="5"/>
  <c r="H93" i="5"/>
  <c r="I93" i="5"/>
  <c r="L93" i="5" s="1"/>
  <c r="I7" i="5"/>
  <c r="H7" i="5"/>
  <c r="H81" i="5"/>
  <c r="I81" i="5"/>
  <c r="H45" i="5"/>
  <c r="I22" i="5"/>
  <c r="L22" i="5" s="1"/>
  <c r="H283" i="5"/>
  <c r="J283" i="5" s="1"/>
  <c r="I283" i="5"/>
  <c r="H274" i="5"/>
  <c r="J274" i="5" s="1"/>
  <c r="I274" i="5"/>
  <c r="H266" i="5"/>
  <c r="J266" i="5" s="1"/>
  <c r="I266" i="5"/>
  <c r="H259" i="5"/>
  <c r="J259" i="5" s="1"/>
  <c r="I259" i="5"/>
  <c r="H251" i="5"/>
  <c r="J251" i="5" s="1"/>
  <c r="I251" i="5"/>
  <c r="H243" i="5"/>
  <c r="J243" i="5" s="1"/>
  <c r="I243" i="5"/>
  <c r="H236" i="5"/>
  <c r="J236" i="5" s="1"/>
  <c r="I236" i="5"/>
  <c r="H230" i="5"/>
  <c r="J230" i="5" s="1"/>
  <c r="I230" i="5"/>
  <c r="I223" i="5"/>
  <c r="H223" i="5"/>
  <c r="H215" i="5"/>
  <c r="J215" i="5" s="1"/>
  <c r="H211" i="5"/>
  <c r="H204" i="5"/>
  <c r="J204" i="5" s="1"/>
  <c r="H198" i="5"/>
  <c r="H189" i="5"/>
  <c r="H175" i="5"/>
  <c r="H167" i="5"/>
  <c r="I151" i="5"/>
  <c r="H125" i="5"/>
  <c r="I211" i="5"/>
  <c r="L211" i="5" s="1"/>
  <c r="H285" i="5"/>
  <c r="I285" i="5"/>
  <c r="H277" i="5"/>
  <c r="I277" i="5"/>
  <c r="H269" i="5"/>
  <c r="I269" i="5"/>
  <c r="H66" i="5"/>
  <c r="I66" i="5"/>
  <c r="H254" i="5"/>
  <c r="I254" i="5"/>
  <c r="H245" i="5"/>
  <c r="I245" i="5"/>
  <c r="I238" i="5"/>
  <c r="H238" i="5"/>
  <c r="H217" i="5"/>
  <c r="H43" i="5"/>
  <c r="K183" i="5"/>
  <c r="J183" i="5"/>
  <c r="M36" i="5"/>
  <c r="K33" i="5"/>
  <c r="J33" i="5"/>
  <c r="I252" i="5"/>
  <c r="M160" i="5"/>
  <c r="L160" i="5"/>
  <c r="K132" i="5"/>
  <c r="P132" i="5" s="1"/>
  <c r="H286" i="5"/>
  <c r="I286" i="5"/>
  <c r="H279" i="5"/>
  <c r="I279" i="5"/>
  <c r="H271" i="5"/>
  <c r="I271" i="5"/>
  <c r="H263" i="5"/>
  <c r="I263" i="5"/>
  <c r="H256" i="5"/>
  <c r="H248" i="5"/>
  <c r="H241" i="5"/>
  <c r="I241" i="5"/>
  <c r="H234" i="5"/>
  <c r="I234" i="5"/>
  <c r="H56" i="5"/>
  <c r="I56" i="5"/>
  <c r="H220" i="5"/>
  <c r="I220" i="5"/>
  <c r="H213" i="5"/>
  <c r="I213" i="5"/>
  <c r="L213" i="5" s="1"/>
  <c r="H209" i="5"/>
  <c r="I209" i="5"/>
  <c r="K260" i="5"/>
  <c r="P260" i="5" s="1"/>
  <c r="K250" i="5"/>
  <c r="P250" i="5" s="1"/>
  <c r="H218" i="5"/>
  <c r="H199" i="5"/>
  <c r="I37" i="5"/>
  <c r="M130" i="5"/>
  <c r="L130" i="5"/>
  <c r="I282" i="5"/>
  <c r="L282" i="5" s="1"/>
  <c r="H282" i="5"/>
  <c r="J282" i="5" s="1"/>
  <c r="H299" i="5"/>
  <c r="J299" i="5" s="1"/>
  <c r="I299" i="5"/>
  <c r="L299" i="5" s="1"/>
  <c r="H265" i="5"/>
  <c r="J265" i="5" s="1"/>
  <c r="I265" i="5"/>
  <c r="L265" i="5" s="1"/>
  <c r="H258" i="5"/>
  <c r="J258" i="5" s="1"/>
  <c r="I258" i="5"/>
  <c r="L258" i="5" s="1"/>
  <c r="H298" i="5"/>
  <c r="J298" i="5" s="1"/>
  <c r="I298" i="5"/>
  <c r="L298" i="5" s="1"/>
  <c r="H63" i="5"/>
  <c r="J63" i="5" s="1"/>
  <c r="I63" i="5"/>
  <c r="L63" i="5" s="1"/>
  <c r="H235" i="5"/>
  <c r="J235" i="5" s="1"/>
  <c r="I235" i="5"/>
  <c r="L235" i="5" s="1"/>
  <c r="I58" i="5"/>
  <c r="L58" i="5" s="1"/>
  <c r="H58" i="5"/>
  <c r="J58" i="5" s="1"/>
  <c r="H222" i="5"/>
  <c r="I222" i="5"/>
  <c r="H53" i="5"/>
  <c r="I53" i="5"/>
  <c r="K210" i="5"/>
  <c r="H294" i="5"/>
  <c r="I294" i="5"/>
  <c r="H197" i="5"/>
  <c r="I197" i="5"/>
  <c r="H293" i="5"/>
  <c r="I293" i="5"/>
  <c r="L293" i="5" s="1"/>
  <c r="H180" i="5"/>
  <c r="I180" i="5"/>
  <c r="L180" i="5" s="1"/>
  <c r="I174" i="5"/>
  <c r="H174" i="5"/>
  <c r="H166" i="5"/>
  <c r="I166" i="5"/>
  <c r="H159" i="5"/>
  <c r="I159" i="5"/>
  <c r="I260" i="5"/>
  <c r="I239" i="5"/>
  <c r="L239" i="5" s="1"/>
  <c r="I157" i="5"/>
  <c r="M143" i="5"/>
  <c r="L143" i="5"/>
  <c r="J284" i="5"/>
  <c r="K284" i="5"/>
  <c r="J276" i="5"/>
  <c r="K276" i="5"/>
  <c r="J268" i="5"/>
  <c r="K268" i="5"/>
  <c r="J261" i="5"/>
  <c r="K261" i="5"/>
  <c r="J297" i="5"/>
  <c r="K297" i="5"/>
  <c r="J54" i="5"/>
  <c r="K54" i="5"/>
  <c r="M42" i="5"/>
  <c r="J41" i="5"/>
  <c r="K41" i="5"/>
  <c r="J161" i="5"/>
  <c r="K161" i="5"/>
  <c r="J135" i="5"/>
  <c r="K135" i="5"/>
  <c r="K257" i="5"/>
  <c r="P257" i="5" s="1"/>
  <c r="I215" i="5"/>
  <c r="J46" i="5"/>
  <c r="P46" i="5" s="1"/>
  <c r="I181" i="5"/>
  <c r="H154" i="5"/>
  <c r="K219" i="5"/>
  <c r="J219" i="5"/>
  <c r="K201" i="5"/>
  <c r="M148" i="5"/>
  <c r="J115" i="5"/>
  <c r="K115" i="5"/>
  <c r="L13" i="5"/>
  <c r="M13" i="5"/>
  <c r="I248" i="5"/>
  <c r="I46" i="5"/>
  <c r="K169" i="5"/>
  <c r="P169" i="5" s="1"/>
  <c r="K142" i="5"/>
  <c r="J142" i="5"/>
  <c r="J281" i="5"/>
  <c r="K281" i="5"/>
  <c r="K221" i="5"/>
  <c r="L48" i="5"/>
  <c r="J203" i="5"/>
  <c r="K179" i="5"/>
  <c r="J179" i="5"/>
  <c r="K165" i="5"/>
  <c r="J165" i="5"/>
  <c r="L149" i="5"/>
  <c r="M149" i="5"/>
  <c r="K29" i="5"/>
  <c r="J29" i="5"/>
  <c r="K109" i="5"/>
  <c r="J109" i="5"/>
  <c r="J225" i="5"/>
  <c r="P225" i="5" s="1"/>
  <c r="H295" i="5"/>
  <c r="H178" i="5"/>
  <c r="M150" i="5"/>
  <c r="Q150" i="5" s="1"/>
  <c r="J139" i="5"/>
  <c r="K139" i="5"/>
  <c r="H2" i="5"/>
  <c r="K2" i="5" s="1"/>
  <c r="H70" i="5"/>
  <c r="I70" i="5"/>
  <c r="H275" i="5"/>
  <c r="I275" i="5"/>
  <c r="H267" i="5"/>
  <c r="I267" i="5"/>
  <c r="H244" i="5"/>
  <c r="I244" i="5"/>
  <c r="H237" i="5"/>
  <c r="I237" i="5"/>
  <c r="H231" i="5"/>
  <c r="I231" i="5"/>
  <c r="H224" i="5"/>
  <c r="I224" i="5"/>
  <c r="H216" i="5"/>
  <c r="J216" i="5" s="1"/>
  <c r="I216" i="5"/>
  <c r="H49" i="5"/>
  <c r="J49" i="5" s="1"/>
  <c r="I49" i="5"/>
  <c r="L49" i="5" s="1"/>
  <c r="I205" i="5"/>
  <c r="M205" i="5" s="1"/>
  <c r="H205" i="5"/>
  <c r="L199" i="5"/>
  <c r="H190" i="5"/>
  <c r="J190" i="5" s="1"/>
  <c r="I190" i="5"/>
  <c r="H182" i="5"/>
  <c r="I182" i="5"/>
  <c r="M182" i="5" s="1"/>
  <c r="I38" i="5"/>
  <c r="H38" i="5"/>
  <c r="I168" i="5"/>
  <c r="H168" i="5"/>
  <c r="H152" i="5"/>
  <c r="I152" i="5"/>
  <c r="M152" i="5" s="1"/>
  <c r="K25" i="5"/>
  <c r="J25" i="5"/>
  <c r="M134" i="5"/>
  <c r="I256" i="5"/>
  <c r="I204" i="5"/>
  <c r="H150" i="5"/>
  <c r="H126" i="5"/>
  <c r="I126" i="5"/>
  <c r="K111" i="5"/>
  <c r="J111" i="5"/>
  <c r="P111" i="5" s="1"/>
  <c r="H12" i="5"/>
  <c r="I12" i="5"/>
  <c r="H11" i="5"/>
  <c r="I11" i="5"/>
  <c r="H89" i="5"/>
  <c r="I89" i="5"/>
  <c r="I76" i="5"/>
  <c r="M76" i="5" s="1"/>
  <c r="H76" i="5"/>
  <c r="H242" i="5"/>
  <c r="H73" i="5"/>
  <c r="H36" i="5"/>
  <c r="K36" i="5" s="1"/>
  <c r="H151" i="5"/>
  <c r="J151" i="5" s="1"/>
  <c r="H146" i="5"/>
  <c r="H34" i="5"/>
  <c r="I34" i="5"/>
  <c r="I291" i="5"/>
  <c r="I140" i="5"/>
  <c r="I133" i="5"/>
  <c r="H133" i="5"/>
  <c r="H119" i="5"/>
  <c r="J119" i="5" s="1"/>
  <c r="H15" i="5"/>
  <c r="I15" i="5"/>
  <c r="I104" i="5"/>
  <c r="I10" i="5"/>
  <c r="H10" i="5"/>
  <c r="H8" i="5"/>
  <c r="I8" i="5"/>
  <c r="H83" i="5"/>
  <c r="J83" i="5" s="1"/>
  <c r="I83" i="5"/>
  <c r="H75" i="5"/>
  <c r="J75" i="5" s="1"/>
  <c r="I257" i="5"/>
  <c r="I250" i="5"/>
  <c r="I228" i="5"/>
  <c r="I183" i="5"/>
  <c r="L183" i="5" s="1"/>
  <c r="I169" i="5"/>
  <c r="I33" i="5"/>
  <c r="H291" i="5"/>
  <c r="I119" i="5"/>
  <c r="I112" i="5"/>
  <c r="I59" i="5"/>
  <c r="H226" i="5"/>
  <c r="I226" i="5"/>
  <c r="I50" i="5"/>
  <c r="H50" i="5"/>
  <c r="J50" i="5" s="1"/>
  <c r="H207" i="5"/>
  <c r="I207" i="5"/>
  <c r="H191" i="5"/>
  <c r="K191" i="5" s="1"/>
  <c r="H35" i="5"/>
  <c r="K35" i="5" s="1"/>
  <c r="I35" i="5"/>
  <c r="L35" i="5" s="1"/>
  <c r="I30" i="5"/>
  <c r="H136" i="5"/>
  <c r="I136" i="5"/>
  <c r="I20" i="5"/>
  <c r="L20" i="5" s="1"/>
  <c r="H122" i="5"/>
  <c r="I122" i="5"/>
  <c r="H113" i="5"/>
  <c r="I113" i="5"/>
  <c r="H106" i="5"/>
  <c r="I106" i="5"/>
  <c r="H97" i="5"/>
  <c r="I97" i="5"/>
  <c r="I91" i="5"/>
  <c r="L91" i="5" s="1"/>
  <c r="H91" i="5"/>
  <c r="K91" i="5" s="1"/>
  <c r="H86" i="5"/>
  <c r="I86" i="5"/>
  <c r="H78" i="5"/>
  <c r="I78" i="5"/>
  <c r="I281" i="5"/>
  <c r="I273" i="5"/>
  <c r="I68" i="5"/>
  <c r="H202" i="5"/>
  <c r="I43" i="5"/>
  <c r="I171" i="5"/>
  <c r="I132" i="5"/>
  <c r="I118" i="5"/>
  <c r="I84" i="5"/>
  <c r="H292" i="5"/>
  <c r="I292" i="5"/>
  <c r="M172" i="5"/>
  <c r="H164" i="5"/>
  <c r="I164" i="5"/>
  <c r="H156" i="5"/>
  <c r="I31" i="5"/>
  <c r="H31" i="5"/>
  <c r="H138" i="5"/>
  <c r="I138" i="5"/>
  <c r="M138" i="5" s="1"/>
  <c r="H130" i="5"/>
  <c r="H123" i="5"/>
  <c r="I123" i="5"/>
  <c r="M123" i="5" s="1"/>
  <c r="I116" i="5"/>
  <c r="H116" i="5"/>
  <c r="I14" i="5"/>
  <c r="H14" i="5"/>
  <c r="H100" i="5"/>
  <c r="I100" i="5"/>
  <c r="M100" i="5" s="1"/>
  <c r="H9" i="5"/>
  <c r="I9" i="5"/>
  <c r="H288" i="5"/>
  <c r="I288" i="5"/>
  <c r="M288" i="5" s="1"/>
  <c r="I80" i="5"/>
  <c r="H80" i="5"/>
  <c r="I247" i="5"/>
  <c r="I219" i="5"/>
  <c r="L219" i="5" s="1"/>
  <c r="I212" i="5"/>
  <c r="I198" i="5"/>
  <c r="I25" i="5"/>
  <c r="I135" i="5"/>
  <c r="H20" i="5"/>
  <c r="K20" i="5" s="1"/>
  <c r="I111" i="5"/>
  <c r="M111" i="5" s="1"/>
  <c r="H19" i="5"/>
  <c r="I19" i="5"/>
  <c r="I16" i="5"/>
  <c r="H16" i="5"/>
  <c r="H103" i="5"/>
  <c r="I103" i="5"/>
  <c r="I95" i="5"/>
  <c r="H95" i="5"/>
  <c r="H88" i="5"/>
  <c r="I88" i="5"/>
  <c r="I4" i="5"/>
  <c r="H4" i="5"/>
  <c r="H74" i="5"/>
  <c r="I74" i="5"/>
  <c r="L74" i="5" s="1"/>
  <c r="I262" i="5"/>
  <c r="I64" i="5"/>
  <c r="I297" i="5"/>
  <c r="L297" i="5" s="1"/>
  <c r="I54" i="5"/>
  <c r="I52" i="5"/>
  <c r="I206" i="5"/>
  <c r="L206" i="5" s="1"/>
  <c r="I189" i="5"/>
  <c r="H186" i="5"/>
  <c r="I40" i="5"/>
  <c r="I156" i="5"/>
  <c r="M156" i="5" s="1"/>
  <c r="H30" i="5"/>
  <c r="H144" i="5"/>
  <c r="H110" i="5"/>
  <c r="H104" i="5"/>
  <c r="I75" i="5"/>
  <c r="H253" i="5"/>
  <c r="H200" i="5"/>
  <c r="I200" i="5"/>
  <c r="H176" i="5"/>
  <c r="H153" i="5"/>
  <c r="I153" i="5"/>
  <c r="L153" i="5" s="1"/>
  <c r="H141" i="5"/>
  <c r="I141" i="5"/>
  <c r="H127" i="5"/>
  <c r="H121" i="5"/>
  <c r="I121" i="5"/>
  <c r="L121" i="5" s="1"/>
  <c r="H105" i="5"/>
  <c r="I105" i="5"/>
  <c r="I96" i="5"/>
  <c r="H96" i="5"/>
  <c r="H90" i="5"/>
  <c r="I90" i="5"/>
  <c r="H85" i="5"/>
  <c r="I85" i="5"/>
  <c r="L85" i="5" s="1"/>
  <c r="I77" i="5"/>
  <c r="H77" i="5"/>
  <c r="I301" i="5"/>
  <c r="I278" i="5"/>
  <c r="I270" i="5"/>
  <c r="I268" i="5"/>
  <c r="L268" i="5" s="1"/>
  <c r="I261" i="5"/>
  <c r="L261" i="5" s="1"/>
  <c r="I253" i="5"/>
  <c r="L253" i="5" s="1"/>
  <c r="I221" i="5"/>
  <c r="I41" i="5"/>
  <c r="I176" i="5"/>
  <c r="I161" i="5"/>
  <c r="L161" i="5" s="1"/>
  <c r="I127" i="5"/>
  <c r="H60" i="5"/>
  <c r="J60" i="5" s="1"/>
  <c r="H208" i="5"/>
  <c r="I208" i="5"/>
  <c r="H193" i="5"/>
  <c r="I193" i="5"/>
  <c r="H185" i="5"/>
  <c r="J185" i="5" s="1"/>
  <c r="H155" i="5"/>
  <c r="I155" i="5"/>
  <c r="H27" i="5"/>
  <c r="H137" i="5"/>
  <c r="I129" i="5"/>
  <c r="H129" i="5"/>
  <c r="J129" i="5" s="1"/>
  <c r="H18" i="5"/>
  <c r="I18" i="5"/>
  <c r="H99" i="5"/>
  <c r="H289" i="5"/>
  <c r="J289" i="5" s="1"/>
  <c r="H6" i="5"/>
  <c r="H3" i="5"/>
  <c r="I284" i="5"/>
  <c r="L284" i="5" s="1"/>
  <c r="I276" i="5"/>
  <c r="L276" i="5" s="1"/>
  <c r="M242" i="5"/>
  <c r="Q242" i="5" s="1"/>
  <c r="H59" i="5"/>
  <c r="I203" i="5"/>
  <c r="L203" i="5" s="1"/>
  <c r="I201" i="5"/>
  <c r="I194" i="5"/>
  <c r="I185" i="5"/>
  <c r="I173" i="5"/>
  <c r="I167" i="5"/>
  <c r="I29" i="5"/>
  <c r="I125" i="5"/>
  <c r="I115" i="5"/>
  <c r="I62" i="5"/>
  <c r="H229" i="5"/>
  <c r="I229" i="5"/>
  <c r="H214" i="5"/>
  <c r="I214" i="5"/>
  <c r="L214" i="5" s="1"/>
  <c r="H48" i="5"/>
  <c r="I188" i="5"/>
  <c r="I179" i="5"/>
  <c r="I165" i="5"/>
  <c r="H158" i="5"/>
  <c r="I158" i="5"/>
  <c r="H149" i="5"/>
  <c r="K149" i="5" s="1"/>
  <c r="H24" i="5"/>
  <c r="H131" i="5"/>
  <c r="H290" i="5"/>
  <c r="I290" i="5"/>
  <c r="I109" i="5"/>
  <c r="H102" i="5"/>
  <c r="I102" i="5"/>
  <c r="L102" i="5" s="1"/>
  <c r="H94" i="5"/>
  <c r="I94" i="5"/>
  <c r="H87" i="5"/>
  <c r="I87" i="5"/>
  <c r="I82" i="5"/>
  <c r="H82" i="5"/>
  <c r="K82" i="5" s="1"/>
  <c r="I191" i="5"/>
  <c r="H140" i="5"/>
  <c r="I137" i="5"/>
  <c r="I3" i="5"/>
  <c r="I6" i="5"/>
  <c r="I289" i="5"/>
  <c r="K301" i="5"/>
  <c r="P301" i="5" s="1"/>
  <c r="K278" i="5"/>
  <c r="P278" i="5" s="1"/>
  <c r="K270" i="5"/>
  <c r="P270" i="5" s="1"/>
  <c r="K64" i="5"/>
  <c r="P64" i="5" s="1"/>
  <c r="K247" i="5"/>
  <c r="P247" i="5" s="1"/>
  <c r="K240" i="5"/>
  <c r="P240" i="5" s="1"/>
  <c r="K60" i="5"/>
  <c r="K228" i="5"/>
  <c r="P228" i="5" s="1"/>
  <c r="J196" i="5"/>
  <c r="P196" i="5" s="1"/>
  <c r="L186" i="5"/>
  <c r="Q186" i="5" s="1"/>
  <c r="J177" i="5"/>
  <c r="P177" i="5" s="1"/>
  <c r="K171" i="5"/>
  <c r="P171" i="5" s="1"/>
  <c r="K42" i="5"/>
  <c r="P42" i="5" s="1"/>
  <c r="M246" i="5"/>
  <c r="M55" i="5"/>
  <c r="M210" i="5"/>
  <c r="Q210" i="5" s="1"/>
  <c r="M144" i="5"/>
  <c r="Q144" i="5" s="1"/>
  <c r="K298" i="5"/>
  <c r="K246" i="5"/>
  <c r="K239" i="5"/>
  <c r="P239" i="5" s="1"/>
  <c r="M73" i="5"/>
  <c r="Q73" i="5" s="1"/>
  <c r="M232" i="5"/>
  <c r="Q232" i="5" s="1"/>
  <c r="M225" i="5"/>
  <c r="Q225" i="5" s="1"/>
  <c r="L202" i="5"/>
  <c r="Q202" i="5" s="1"/>
  <c r="M44" i="5"/>
  <c r="J173" i="5"/>
  <c r="P173" i="5" s="1"/>
  <c r="M154" i="5"/>
  <c r="Q154" i="5" s="1"/>
  <c r="L145" i="5"/>
  <c r="Q145" i="5" s="1"/>
  <c r="J118" i="5"/>
  <c r="P118" i="5" s="1"/>
  <c r="L76" i="5"/>
  <c r="Q76" i="5" s="1"/>
  <c r="K206" i="5"/>
  <c r="P206" i="5" s="1"/>
  <c r="M72" i="5"/>
  <c r="K163" i="5"/>
  <c r="P163" i="5" s="1"/>
  <c r="J35" i="5"/>
  <c r="P35" i="5" s="1"/>
  <c r="M24" i="5"/>
  <c r="Q24" i="5" s="1"/>
  <c r="J91" i="5"/>
  <c r="P91" i="5" s="1"/>
  <c r="M252" i="9"/>
  <c r="L252" i="9"/>
  <c r="K224" i="9"/>
  <c r="J224" i="9"/>
  <c r="K102" i="9"/>
  <c r="J102" i="9"/>
  <c r="P102" i="9" s="1"/>
  <c r="K77" i="9"/>
  <c r="J77" i="9"/>
  <c r="L77" i="9"/>
  <c r="M77" i="9"/>
  <c r="J213" i="9"/>
  <c r="K213" i="9"/>
  <c r="M101" i="9"/>
  <c r="L101" i="9"/>
  <c r="Q101" i="9" s="1"/>
  <c r="K174" i="9"/>
  <c r="J174" i="9"/>
  <c r="I149" i="9"/>
  <c r="M149" i="9" s="1"/>
  <c r="H162" i="9"/>
  <c r="J162" i="9" s="1"/>
  <c r="J239" i="9"/>
  <c r="P239" i="9" s="1"/>
  <c r="L228" i="9"/>
  <c r="Q228" i="9" s="1"/>
  <c r="H91" i="9"/>
  <c r="J91" i="9" s="1"/>
  <c r="I91" i="9"/>
  <c r="M91" i="9" s="1"/>
  <c r="M81" i="9"/>
  <c r="K183" i="9"/>
  <c r="J183" i="9"/>
  <c r="H118" i="9"/>
  <c r="K118" i="9" s="1"/>
  <c r="H87" i="9"/>
  <c r="K87" i="9" s="1"/>
  <c r="H126" i="9"/>
  <c r="J126" i="9" s="1"/>
  <c r="H276" i="9"/>
  <c r="J276" i="9" s="1"/>
  <c r="I74" i="9"/>
  <c r="L74" i="9" s="1"/>
  <c r="I261" i="9"/>
  <c r="M261" i="9" s="1"/>
  <c r="H261" i="9"/>
  <c r="H167" i="9"/>
  <c r="I167" i="9"/>
  <c r="M167" i="9" s="1"/>
  <c r="H151" i="9"/>
  <c r="J151" i="9" s="1"/>
  <c r="H142" i="9"/>
  <c r="K142" i="9" s="1"/>
  <c r="I133" i="9"/>
  <c r="M133" i="9" s="1"/>
  <c r="H124" i="9"/>
  <c r="J124" i="9" s="1"/>
  <c r="H225" i="9"/>
  <c r="J225" i="9" s="1"/>
  <c r="I213" i="9"/>
  <c r="L213" i="9" s="1"/>
  <c r="H97" i="9"/>
  <c r="H207" i="9"/>
  <c r="J207" i="9" s="1"/>
  <c r="I188" i="9"/>
  <c r="H157" i="9"/>
  <c r="J157" i="9" s="1"/>
  <c r="H215" i="9"/>
  <c r="J215" i="9" s="1"/>
  <c r="I215" i="9"/>
  <c r="M215" i="9" s="1"/>
  <c r="L62" i="9"/>
  <c r="Q62" i="9" s="1"/>
  <c r="H243" i="9"/>
  <c r="K243" i="9" s="1"/>
  <c r="L10" i="9"/>
  <c r="Q10" i="9" s="1"/>
  <c r="K190" i="9"/>
  <c r="P190" i="9" s="1"/>
  <c r="M259" i="9"/>
  <c r="Q259" i="9" s="1"/>
  <c r="L255" i="9"/>
  <c r="M255" i="9"/>
  <c r="L22" i="9"/>
  <c r="Q22" i="9" s="1"/>
  <c r="I198" i="9"/>
  <c r="H198" i="9"/>
  <c r="J198" i="9" s="1"/>
  <c r="H163" i="9"/>
  <c r="K163" i="9" s="1"/>
  <c r="H295" i="9"/>
  <c r="K295" i="9" s="1"/>
  <c r="I290" i="9"/>
  <c r="L290" i="9" s="1"/>
  <c r="I231" i="9"/>
  <c r="L231" i="9" s="1"/>
  <c r="I121" i="9"/>
  <c r="L121" i="9" s="1"/>
  <c r="I223" i="9"/>
  <c r="L223" i="9" s="1"/>
  <c r="H202" i="9"/>
  <c r="J202" i="9" s="1"/>
  <c r="I200" i="9"/>
  <c r="M200" i="9" s="1"/>
  <c r="H63" i="9"/>
  <c r="J63" i="9" s="1"/>
  <c r="J56" i="9"/>
  <c r="P56" i="9" s="1"/>
  <c r="P42" i="9"/>
  <c r="H252" i="9"/>
  <c r="I160" i="9"/>
  <c r="M160" i="9" s="1"/>
  <c r="I241" i="9"/>
  <c r="L241" i="9" s="1"/>
  <c r="H293" i="9"/>
  <c r="K293" i="9" s="1"/>
  <c r="I230" i="9"/>
  <c r="L230" i="9" s="1"/>
  <c r="H129" i="9"/>
  <c r="I219" i="9"/>
  <c r="I112" i="9"/>
  <c r="H100" i="9"/>
  <c r="K100" i="9" s="1"/>
  <c r="I56" i="9"/>
  <c r="L56" i="9" s="1"/>
  <c r="H181" i="9"/>
  <c r="H135" i="9"/>
  <c r="J135" i="9" s="1"/>
  <c r="I152" i="9"/>
  <c r="L152" i="9" s="1"/>
  <c r="M236" i="9"/>
  <c r="I135" i="9"/>
  <c r="L135" i="9" s="1"/>
  <c r="H134" i="9"/>
  <c r="J134" i="9" s="1"/>
  <c r="H120" i="9"/>
  <c r="J120" i="9" s="1"/>
  <c r="H283" i="9"/>
  <c r="J283" i="9" s="1"/>
  <c r="H110" i="9"/>
  <c r="J110" i="9" s="1"/>
  <c r="H212" i="9"/>
  <c r="J212" i="9" s="1"/>
  <c r="H273" i="9"/>
  <c r="J273" i="9" s="1"/>
  <c r="I273" i="9"/>
  <c r="L273" i="9" s="1"/>
  <c r="H74" i="9"/>
  <c r="J74" i="9" s="1"/>
  <c r="H49" i="9"/>
  <c r="J49" i="9" s="1"/>
  <c r="I49" i="9"/>
  <c r="I43" i="9"/>
  <c r="L43" i="9" s="1"/>
  <c r="H55" i="9"/>
  <c r="H48" i="9"/>
  <c r="J48" i="9" s="1"/>
  <c r="I179" i="9"/>
  <c r="L179" i="9" s="1"/>
  <c r="I6" i="9"/>
  <c r="L6" i="9" s="1"/>
  <c r="H176" i="9"/>
  <c r="K176" i="9" s="1"/>
  <c r="I20" i="9"/>
  <c r="M20" i="9" s="1"/>
  <c r="I93" i="9"/>
  <c r="L93" i="9" s="1"/>
  <c r="H218" i="9"/>
  <c r="I214" i="9"/>
  <c r="L214" i="9" s="1"/>
  <c r="H277" i="9"/>
  <c r="J277" i="9" s="1"/>
  <c r="I195" i="9"/>
  <c r="I194" i="9"/>
  <c r="H66" i="9"/>
  <c r="J66" i="9" s="1"/>
  <c r="H4" i="6"/>
  <c r="K4" i="6" s="1"/>
  <c r="H80" i="6"/>
  <c r="I298" i="6"/>
  <c r="L298" i="6" s="1"/>
  <c r="H246" i="6"/>
  <c r="J246" i="6" s="1"/>
  <c r="I223" i="6"/>
  <c r="L223" i="6" s="1"/>
  <c r="H198" i="6"/>
  <c r="K198" i="6" s="1"/>
  <c r="H188" i="6"/>
  <c r="J188" i="6" s="1"/>
  <c r="H175" i="6"/>
  <c r="J175" i="6" s="1"/>
  <c r="H165" i="6"/>
  <c r="J165" i="6" s="1"/>
  <c r="I162" i="6"/>
  <c r="L162" i="6" s="1"/>
  <c r="I155" i="6"/>
  <c r="M155" i="6" s="1"/>
  <c r="H137" i="6"/>
  <c r="H127" i="6"/>
  <c r="J127" i="6" s="1"/>
  <c r="H117" i="6"/>
  <c r="J117" i="6" s="1"/>
  <c r="H107" i="6"/>
  <c r="J107" i="6" s="1"/>
  <c r="I103" i="6"/>
  <c r="H11" i="6"/>
  <c r="K11" i="6" s="1"/>
  <c r="I21" i="6"/>
  <c r="M21" i="6" s="1"/>
  <c r="H90" i="6"/>
  <c r="M99" i="6"/>
  <c r="Q99" i="6" s="1"/>
  <c r="H259" i="6"/>
  <c r="J259" i="6" s="1"/>
  <c r="H236" i="6"/>
  <c r="J236" i="6" s="1"/>
  <c r="H226" i="6"/>
  <c r="J226" i="6" s="1"/>
  <c r="I210" i="6"/>
  <c r="L210" i="6" s="1"/>
  <c r="H194" i="6"/>
  <c r="J194" i="6" s="1"/>
  <c r="I191" i="6"/>
  <c r="L191" i="6" s="1"/>
  <c r="H171" i="6"/>
  <c r="J171" i="6" s="1"/>
  <c r="H168" i="6"/>
  <c r="K168" i="6" s="1"/>
  <c r="H146" i="6"/>
  <c r="K146" i="6" s="1"/>
  <c r="H287" i="6"/>
  <c r="J287" i="6" s="1"/>
  <c r="H206" i="6"/>
  <c r="K206" i="6" s="1"/>
  <c r="H75" i="6"/>
  <c r="J75" i="6" s="1"/>
  <c r="H277" i="6"/>
  <c r="J277" i="6" s="1"/>
  <c r="H152" i="6"/>
  <c r="J152" i="6" s="1"/>
  <c r="H9" i="6"/>
  <c r="K9" i="6" s="1"/>
  <c r="H69" i="6"/>
  <c r="K69" i="6" s="1"/>
  <c r="H183" i="6"/>
  <c r="K183" i="6" s="1"/>
  <c r="H132" i="6"/>
  <c r="I122" i="6"/>
  <c r="I16" i="6"/>
  <c r="L16" i="6" s="1"/>
  <c r="I32" i="6"/>
  <c r="L32" i="6" s="1"/>
  <c r="H41" i="6"/>
  <c r="K41" i="6" s="1"/>
  <c r="L53" i="6"/>
  <c r="Q53" i="6" s="1"/>
  <c r="I70" i="6"/>
  <c r="L70" i="6" s="1"/>
  <c r="I79" i="6"/>
  <c r="M79" i="6" s="1"/>
  <c r="H273" i="6"/>
  <c r="K273" i="6" s="1"/>
  <c r="H231" i="6"/>
  <c r="K231" i="6" s="1"/>
  <c r="H221" i="6"/>
  <c r="K221" i="6" s="1"/>
  <c r="H215" i="6"/>
  <c r="J215" i="6" s="1"/>
  <c r="H166" i="6"/>
  <c r="K166" i="6" s="1"/>
  <c r="I163" i="6"/>
  <c r="L163" i="6" s="1"/>
  <c r="H105" i="6"/>
  <c r="I300" i="6"/>
  <c r="M300" i="6" s="1"/>
  <c r="I245" i="6"/>
  <c r="L245" i="6" s="1"/>
  <c r="H222" i="6"/>
  <c r="K222" i="6" s="1"/>
  <c r="H280" i="6"/>
  <c r="K280" i="6" s="1"/>
  <c r="H298" i="6"/>
  <c r="K298" i="6" s="1"/>
  <c r="I272" i="6"/>
  <c r="L272" i="6" s="1"/>
  <c r="I201" i="6"/>
  <c r="M201" i="6" s="1"/>
  <c r="H162" i="6"/>
  <c r="J162" i="6" s="1"/>
  <c r="H14" i="6"/>
  <c r="J14" i="6" s="1"/>
  <c r="H94" i="6"/>
  <c r="H197" i="6"/>
  <c r="K197" i="6" s="1"/>
  <c r="L78" i="6"/>
  <c r="Q78" i="6" s="1"/>
  <c r="I293" i="6"/>
  <c r="L293" i="6" s="1"/>
  <c r="I36" i="6"/>
  <c r="M36" i="6" s="1"/>
  <c r="I42" i="6"/>
  <c r="L42" i="6" s="1"/>
  <c r="H89" i="6"/>
  <c r="I295" i="6"/>
  <c r="L295" i="6" s="1"/>
  <c r="H285" i="6"/>
  <c r="J285" i="6" s="1"/>
  <c r="H263" i="6"/>
  <c r="K263" i="6" s="1"/>
  <c r="H227" i="6"/>
  <c r="K227" i="6" s="1"/>
  <c r="H217" i="6"/>
  <c r="K217" i="6" s="1"/>
  <c r="H211" i="6"/>
  <c r="K211" i="6" s="1"/>
  <c r="H169" i="6"/>
  <c r="K169" i="6" s="1"/>
  <c r="H121" i="6"/>
  <c r="J121" i="6" s="1"/>
  <c r="I2" i="5"/>
  <c r="L118" i="9"/>
  <c r="M118" i="9"/>
  <c r="J161" i="9"/>
  <c r="K161" i="9"/>
  <c r="K153" i="9"/>
  <c r="J153" i="9"/>
  <c r="K147" i="9"/>
  <c r="J147" i="9"/>
  <c r="J121" i="9"/>
  <c r="K117" i="9"/>
  <c r="J117" i="9"/>
  <c r="K160" i="9"/>
  <c r="J160" i="9"/>
  <c r="L136" i="9"/>
  <c r="M136" i="9"/>
  <c r="K106" i="9"/>
  <c r="J106" i="9"/>
  <c r="J294" i="9"/>
  <c r="K294" i="9"/>
  <c r="J242" i="9"/>
  <c r="K149" i="9"/>
  <c r="J149" i="9"/>
  <c r="J133" i="9"/>
  <c r="P133" i="9" s="1"/>
  <c r="L218" i="9"/>
  <c r="Q218" i="9" s="1"/>
  <c r="I208" i="9"/>
  <c r="H208" i="9"/>
  <c r="K208" i="9" s="1"/>
  <c r="M198" i="9"/>
  <c r="L198" i="9"/>
  <c r="H73" i="9"/>
  <c r="I73" i="9"/>
  <c r="H61" i="9"/>
  <c r="I61" i="9"/>
  <c r="L61" i="9" s="1"/>
  <c r="H241" i="9"/>
  <c r="K241" i="9" s="1"/>
  <c r="H12" i="9"/>
  <c r="I12" i="9"/>
  <c r="H146" i="9"/>
  <c r="H144" i="9"/>
  <c r="J144" i="9" s="1"/>
  <c r="P140" i="9"/>
  <c r="H130" i="9"/>
  <c r="J130" i="9" s="1"/>
  <c r="J125" i="9"/>
  <c r="K125" i="9"/>
  <c r="I122" i="9"/>
  <c r="L122" i="9" s="1"/>
  <c r="H122" i="9"/>
  <c r="J122" i="9" s="1"/>
  <c r="L277" i="9"/>
  <c r="M277" i="9"/>
  <c r="I192" i="9"/>
  <c r="H192" i="9"/>
  <c r="H36" i="9"/>
  <c r="J173" i="9"/>
  <c r="K173" i="9"/>
  <c r="I168" i="9"/>
  <c r="L168" i="9" s="1"/>
  <c r="H168" i="9"/>
  <c r="H69" i="9"/>
  <c r="K69" i="9" s="1"/>
  <c r="I69" i="9"/>
  <c r="M69" i="9" s="1"/>
  <c r="M162" i="9"/>
  <c r="Q162" i="9" s="1"/>
  <c r="I243" i="9"/>
  <c r="L243" i="9" s="1"/>
  <c r="I242" i="9"/>
  <c r="K152" i="9"/>
  <c r="P152" i="9" s="1"/>
  <c r="I148" i="9"/>
  <c r="L148" i="9" s="1"/>
  <c r="H148" i="9"/>
  <c r="J148" i="9" s="1"/>
  <c r="I294" i="9"/>
  <c r="I132" i="9"/>
  <c r="L132" i="9" s="1"/>
  <c r="H127" i="9"/>
  <c r="K10" i="9"/>
  <c r="P10" i="9" s="1"/>
  <c r="J123" i="9"/>
  <c r="P123" i="9" s="1"/>
  <c r="I110" i="9"/>
  <c r="M110" i="9" s="1"/>
  <c r="I54" i="9"/>
  <c r="H54" i="9"/>
  <c r="J54" i="9" s="1"/>
  <c r="H177" i="9"/>
  <c r="J177" i="9" s="1"/>
  <c r="I177" i="9"/>
  <c r="M177" i="9" s="1"/>
  <c r="J300" i="9"/>
  <c r="P300" i="9" s="1"/>
  <c r="H154" i="9"/>
  <c r="I154" i="9"/>
  <c r="H240" i="9"/>
  <c r="I240" i="9"/>
  <c r="J290" i="9"/>
  <c r="P290" i="9" s="1"/>
  <c r="L138" i="9"/>
  <c r="Q138" i="9" s="1"/>
  <c r="I120" i="9"/>
  <c r="H279" i="9"/>
  <c r="I279" i="9"/>
  <c r="I209" i="9"/>
  <c r="M209" i="9" s="1"/>
  <c r="Q81" i="9"/>
  <c r="H262" i="9"/>
  <c r="I262" i="9"/>
  <c r="H25" i="9"/>
  <c r="J25" i="9" s="1"/>
  <c r="I25" i="9"/>
  <c r="I156" i="9"/>
  <c r="L156" i="9" s="1"/>
  <c r="H156" i="9"/>
  <c r="J156" i="9" s="1"/>
  <c r="J297" i="9"/>
  <c r="K297" i="9"/>
  <c r="I119" i="9"/>
  <c r="L119" i="9" s="1"/>
  <c r="H119" i="9"/>
  <c r="J119" i="9" s="1"/>
  <c r="H282" i="9"/>
  <c r="K282" i="9" s="1"/>
  <c r="H109" i="9"/>
  <c r="J109" i="9" s="1"/>
  <c r="H274" i="9"/>
  <c r="I274" i="9"/>
  <c r="L274" i="9" s="1"/>
  <c r="M202" i="9"/>
  <c r="H15" i="9"/>
  <c r="I15" i="9"/>
  <c r="H299" i="9"/>
  <c r="J299" i="9" s="1"/>
  <c r="H238" i="9"/>
  <c r="J238" i="9" s="1"/>
  <c r="I237" i="9"/>
  <c r="H292" i="9"/>
  <c r="I292" i="9"/>
  <c r="H289" i="9"/>
  <c r="J289" i="9" s="1"/>
  <c r="J219" i="9"/>
  <c r="K219" i="9"/>
  <c r="I217" i="9"/>
  <c r="H113" i="9"/>
  <c r="J113" i="9" s="1"/>
  <c r="J196" i="9"/>
  <c r="K196" i="9"/>
  <c r="H3" i="9"/>
  <c r="J3" i="9" s="1"/>
  <c r="I3" i="9"/>
  <c r="M3" i="9" s="1"/>
  <c r="I182" i="9"/>
  <c r="L182" i="9" s="1"/>
  <c r="H182" i="9"/>
  <c r="H180" i="9"/>
  <c r="I180" i="9"/>
  <c r="M180" i="9" s="1"/>
  <c r="I27" i="9"/>
  <c r="H27" i="9"/>
  <c r="J27" i="9" s="1"/>
  <c r="I244" i="9"/>
  <c r="L244" i="9" s="1"/>
  <c r="H244" i="9"/>
  <c r="H158" i="9"/>
  <c r="H150" i="9"/>
  <c r="J150" i="9" s="1"/>
  <c r="I293" i="9"/>
  <c r="K291" i="9"/>
  <c r="P291" i="9" s="1"/>
  <c r="J235" i="9"/>
  <c r="P235" i="9" s="1"/>
  <c r="I117" i="9"/>
  <c r="L117" i="9" s="1"/>
  <c r="I106" i="9"/>
  <c r="H5" i="9"/>
  <c r="J5" i="9" s="1"/>
  <c r="I5" i="9"/>
  <c r="L5" i="9" s="1"/>
  <c r="L63" i="9"/>
  <c r="M63" i="9"/>
  <c r="H29" i="9"/>
  <c r="I29" i="9"/>
  <c r="M29" i="9" s="1"/>
  <c r="K19" i="9"/>
  <c r="J19" i="9"/>
  <c r="J129" i="9"/>
  <c r="K129" i="9"/>
  <c r="I159" i="9"/>
  <c r="I157" i="9"/>
  <c r="L157" i="9" s="1"/>
  <c r="H155" i="9"/>
  <c r="J155" i="9" s="1"/>
  <c r="I153" i="9"/>
  <c r="I297" i="9"/>
  <c r="I146" i="9"/>
  <c r="L146" i="9" s="1"/>
  <c r="I295" i="9"/>
  <c r="J236" i="9"/>
  <c r="P236" i="9" s="1"/>
  <c r="I235" i="9"/>
  <c r="L235" i="9" s="1"/>
  <c r="I105" i="9"/>
  <c r="L105" i="9" s="1"/>
  <c r="I207" i="9"/>
  <c r="H172" i="9"/>
  <c r="J172" i="9" s="1"/>
  <c r="I172" i="9"/>
  <c r="L140" i="9"/>
  <c r="M140" i="9"/>
  <c r="L161" i="9"/>
  <c r="Q161" i="9" s="1"/>
  <c r="I296" i="9"/>
  <c r="L296" i="9" s="1"/>
  <c r="H296" i="9"/>
  <c r="J296" i="9" s="1"/>
  <c r="I142" i="9"/>
  <c r="L142" i="9" s="1"/>
  <c r="Q236" i="9"/>
  <c r="H288" i="9"/>
  <c r="I288" i="9"/>
  <c r="M214" i="9"/>
  <c r="Q214" i="9" s="1"/>
  <c r="H108" i="9"/>
  <c r="I108" i="9"/>
  <c r="L108" i="9" s="1"/>
  <c r="M104" i="9"/>
  <c r="Q104" i="9" s="1"/>
  <c r="M195" i="9"/>
  <c r="L195" i="9"/>
  <c r="H184" i="9"/>
  <c r="I184" i="9"/>
  <c r="K58" i="9"/>
  <c r="P58" i="9" s="1"/>
  <c r="I55" i="9"/>
  <c r="L55" i="9" s="1"/>
  <c r="H52" i="9"/>
  <c r="I183" i="9"/>
  <c r="M183" i="9" s="1"/>
  <c r="H199" i="9"/>
  <c r="J199" i="9" s="1"/>
  <c r="J65" i="9"/>
  <c r="P65" i="9" s="1"/>
  <c r="J171" i="9"/>
  <c r="K171" i="9"/>
  <c r="M58" i="9"/>
  <c r="L58" i="9"/>
  <c r="H175" i="9"/>
  <c r="I175" i="9"/>
  <c r="H249" i="9"/>
  <c r="J249" i="9" s="1"/>
  <c r="J265" i="9"/>
  <c r="K265" i="9"/>
  <c r="K6" i="9"/>
  <c r="J6" i="9"/>
  <c r="H14" i="9"/>
  <c r="J14" i="9" s="1"/>
  <c r="I14" i="9"/>
  <c r="H275" i="9"/>
  <c r="J275" i="9" s="1"/>
  <c r="H70" i="9"/>
  <c r="J70" i="9" s="1"/>
  <c r="I70" i="9"/>
  <c r="L70" i="9" s="1"/>
  <c r="H226" i="9"/>
  <c r="J226" i="9" s="1"/>
  <c r="H72" i="9"/>
  <c r="I65" i="9"/>
  <c r="M65" i="9" s="1"/>
  <c r="H301" i="9"/>
  <c r="K301" i="9" s="1"/>
  <c r="I301" i="9"/>
  <c r="L301" i="9" s="1"/>
  <c r="H143" i="9"/>
  <c r="J143" i="9" s="1"/>
  <c r="H234" i="9"/>
  <c r="J234" i="9" s="1"/>
  <c r="H232" i="9"/>
  <c r="I9" i="9"/>
  <c r="H104" i="9"/>
  <c r="J104" i="9" s="1"/>
  <c r="H210" i="9"/>
  <c r="I92" i="9"/>
  <c r="L92" i="9" s="1"/>
  <c r="I66" i="9"/>
  <c r="I260" i="9"/>
  <c r="H2" i="9"/>
  <c r="J2" i="9" s="1"/>
  <c r="J21" i="9"/>
  <c r="P21" i="9" s="1"/>
  <c r="H164" i="9"/>
  <c r="J164" i="9" s="1"/>
  <c r="I139" i="9"/>
  <c r="M139" i="9" s="1"/>
  <c r="I287" i="9"/>
  <c r="L287" i="9" s="1"/>
  <c r="H228" i="9"/>
  <c r="H116" i="9"/>
  <c r="K116" i="9" s="1"/>
  <c r="I115" i="9"/>
  <c r="L115" i="9" s="1"/>
  <c r="H259" i="9"/>
  <c r="I186" i="9"/>
  <c r="L186" i="9" s="1"/>
  <c r="H186" i="9"/>
  <c r="I21" i="9"/>
  <c r="L21" i="9" s="1"/>
  <c r="H178" i="9"/>
  <c r="I264" i="9"/>
  <c r="I265" i="9"/>
  <c r="I52" i="9"/>
  <c r="L52" i="9" s="1"/>
  <c r="I90" i="9"/>
  <c r="L90" i="9" s="1"/>
  <c r="H22" i="9"/>
  <c r="J271" i="9"/>
  <c r="K271" i="9"/>
  <c r="J127" i="9"/>
  <c r="K127" i="9"/>
  <c r="J131" i="9"/>
  <c r="K131" i="9"/>
  <c r="K113" i="9"/>
  <c r="K238" i="9"/>
  <c r="K144" i="9"/>
  <c r="L237" i="9"/>
  <c r="M237" i="9"/>
  <c r="J241" i="9"/>
  <c r="K96" i="9"/>
  <c r="J96" i="9"/>
  <c r="K103" i="9"/>
  <c r="J103" i="9"/>
  <c r="J132" i="9"/>
  <c r="K132" i="9"/>
  <c r="H229" i="9"/>
  <c r="I229" i="9"/>
  <c r="K122" i="9"/>
  <c r="M223" i="9"/>
  <c r="Q223" i="9" s="1"/>
  <c r="J115" i="9"/>
  <c r="K115" i="9"/>
  <c r="J282" i="9"/>
  <c r="I197" i="9"/>
  <c r="H197" i="9"/>
  <c r="H8" i="9"/>
  <c r="I8" i="9"/>
  <c r="L69" i="9"/>
  <c r="J194" i="9"/>
  <c r="K194" i="9"/>
  <c r="H60" i="9"/>
  <c r="I60" i="9"/>
  <c r="I46" i="9"/>
  <c r="H46" i="9"/>
  <c r="M43" i="9"/>
  <c r="H30" i="9"/>
  <c r="I30" i="9"/>
  <c r="H298" i="9"/>
  <c r="I141" i="9"/>
  <c r="I222" i="9"/>
  <c r="H280" i="9"/>
  <c r="I280" i="9"/>
  <c r="H278" i="9"/>
  <c r="I278" i="9"/>
  <c r="L97" i="9"/>
  <c r="M97" i="9"/>
  <c r="J205" i="9"/>
  <c r="K205" i="9"/>
  <c r="H4" i="9"/>
  <c r="I4" i="9"/>
  <c r="J264" i="9"/>
  <c r="K264" i="9"/>
  <c r="J261" i="9"/>
  <c r="K261" i="9"/>
  <c r="J43" i="9"/>
  <c r="K43" i="9"/>
  <c r="L176" i="9"/>
  <c r="M176" i="9"/>
  <c r="H38" i="9"/>
  <c r="I38" i="9"/>
  <c r="H35" i="9"/>
  <c r="I35" i="9"/>
  <c r="J138" i="9"/>
  <c r="K138" i="9"/>
  <c r="I11" i="9"/>
  <c r="H284" i="9"/>
  <c r="I284" i="9"/>
  <c r="J223" i="9"/>
  <c r="K223" i="9"/>
  <c r="I281" i="9"/>
  <c r="J208" i="9"/>
  <c r="I99" i="9"/>
  <c r="K90" i="9"/>
  <c r="J90" i="9"/>
  <c r="L86" i="9"/>
  <c r="M86" i="9"/>
  <c r="H78" i="9"/>
  <c r="I78" i="9"/>
  <c r="H67" i="9"/>
  <c r="I67" i="9"/>
  <c r="H266" i="9"/>
  <c r="I266" i="9"/>
  <c r="H263" i="9"/>
  <c r="I263" i="9"/>
  <c r="H53" i="9"/>
  <c r="I53" i="9"/>
  <c r="H257" i="9"/>
  <c r="I257" i="9"/>
  <c r="H47" i="9"/>
  <c r="I47" i="9"/>
  <c r="H165" i="9"/>
  <c r="I151" i="9"/>
  <c r="L129" i="9"/>
  <c r="M129" i="9"/>
  <c r="H286" i="9"/>
  <c r="I286" i="9"/>
  <c r="L123" i="9"/>
  <c r="M123" i="9"/>
  <c r="J112" i="9"/>
  <c r="P112" i="9" s="1"/>
  <c r="I282" i="9"/>
  <c r="H204" i="9"/>
  <c r="I204" i="9"/>
  <c r="J86" i="9"/>
  <c r="K86" i="9"/>
  <c r="H85" i="9"/>
  <c r="I85" i="9"/>
  <c r="H270" i="9"/>
  <c r="I270" i="9"/>
  <c r="H7" i="9"/>
  <c r="I7" i="9"/>
  <c r="J179" i="9"/>
  <c r="K179" i="9"/>
  <c r="M287" i="9"/>
  <c r="H220" i="9"/>
  <c r="I220" i="9"/>
  <c r="J217" i="9"/>
  <c r="K217" i="9"/>
  <c r="L112" i="9"/>
  <c r="M112" i="9"/>
  <c r="H93" i="9"/>
  <c r="K89" i="9"/>
  <c r="P89" i="9" s="1"/>
  <c r="K272" i="9"/>
  <c r="P272" i="9" s="1"/>
  <c r="L79" i="9"/>
  <c r="M79" i="9"/>
  <c r="I64" i="9"/>
  <c r="H64" i="9"/>
  <c r="H187" i="9"/>
  <c r="I187" i="9"/>
  <c r="I258" i="9"/>
  <c r="H258" i="9"/>
  <c r="H247" i="9"/>
  <c r="I247" i="9"/>
  <c r="J166" i="9"/>
  <c r="K166" i="9"/>
  <c r="H227" i="9"/>
  <c r="I227" i="9"/>
  <c r="L224" i="9"/>
  <c r="M224" i="9"/>
  <c r="K104" i="9"/>
  <c r="H95" i="9"/>
  <c r="I95" i="9"/>
  <c r="H206" i="9"/>
  <c r="I206" i="9"/>
  <c r="H88" i="9"/>
  <c r="I88" i="9"/>
  <c r="H83" i="9"/>
  <c r="I83" i="9"/>
  <c r="I82" i="9"/>
  <c r="H82" i="9"/>
  <c r="H80" i="9"/>
  <c r="I80" i="9"/>
  <c r="K79" i="9"/>
  <c r="J79" i="9"/>
  <c r="H75" i="9"/>
  <c r="I75" i="9"/>
  <c r="M61" i="9"/>
  <c r="L188" i="9"/>
  <c r="M188" i="9"/>
  <c r="L49" i="9"/>
  <c r="M49" i="9"/>
  <c r="J255" i="9"/>
  <c r="K255" i="9"/>
  <c r="H28" i="9"/>
  <c r="I28" i="9"/>
  <c r="L19" i="9"/>
  <c r="M19" i="9"/>
  <c r="M165" i="9"/>
  <c r="Q165" i="9" s="1"/>
  <c r="I150" i="9"/>
  <c r="M145" i="9"/>
  <c r="Q145" i="9" s="1"/>
  <c r="M134" i="9"/>
  <c r="Q134" i="9" s="1"/>
  <c r="I130" i="9"/>
  <c r="J9" i="9"/>
  <c r="K9" i="9"/>
  <c r="H216" i="9"/>
  <c r="I216" i="9"/>
  <c r="I103" i="9"/>
  <c r="I100" i="9"/>
  <c r="I271" i="9"/>
  <c r="M72" i="9"/>
  <c r="L72" i="9"/>
  <c r="Q72" i="9" s="1"/>
  <c r="H185" i="9"/>
  <c r="I185" i="9"/>
  <c r="M256" i="9"/>
  <c r="L256" i="9"/>
  <c r="H251" i="9"/>
  <c r="I251" i="9"/>
  <c r="I163" i="9"/>
  <c r="I299" i="9"/>
  <c r="H159" i="9"/>
  <c r="M158" i="9"/>
  <c r="Q158" i="9" s="1"/>
  <c r="K156" i="9"/>
  <c r="I155" i="9"/>
  <c r="I238" i="9"/>
  <c r="I147" i="9"/>
  <c r="I143" i="9"/>
  <c r="K139" i="9"/>
  <c r="P139" i="9" s="1"/>
  <c r="I289" i="9"/>
  <c r="H136" i="9"/>
  <c r="H287" i="9"/>
  <c r="H233" i="9"/>
  <c r="I233" i="9"/>
  <c r="K230" i="9"/>
  <c r="P230" i="9" s="1"/>
  <c r="I127" i="9"/>
  <c r="I126" i="9"/>
  <c r="L285" i="9"/>
  <c r="Q285" i="9" s="1"/>
  <c r="I124" i="9"/>
  <c r="I226" i="9"/>
  <c r="H221" i="9"/>
  <c r="I221" i="9"/>
  <c r="I116" i="9"/>
  <c r="L110" i="9"/>
  <c r="Q110" i="9" s="1"/>
  <c r="I109" i="9"/>
  <c r="M212" i="9"/>
  <c r="Q212" i="9" s="1"/>
  <c r="H105" i="9"/>
  <c r="I96" i="9"/>
  <c r="H92" i="9"/>
  <c r="L91" i="9"/>
  <c r="Q91" i="9" s="1"/>
  <c r="I275" i="9"/>
  <c r="I87" i="9"/>
  <c r="H84" i="9"/>
  <c r="I84" i="9"/>
  <c r="K202" i="9"/>
  <c r="P202" i="9" s="1"/>
  <c r="K200" i="9"/>
  <c r="P200" i="9" s="1"/>
  <c r="H68" i="9"/>
  <c r="I68" i="9"/>
  <c r="H268" i="9"/>
  <c r="I268" i="9"/>
  <c r="H267" i="9"/>
  <c r="I267" i="9"/>
  <c r="K62" i="9"/>
  <c r="P62" i="9" s="1"/>
  <c r="H191" i="9"/>
  <c r="I191" i="9"/>
  <c r="I57" i="9"/>
  <c r="H57" i="9"/>
  <c r="I254" i="9"/>
  <c r="H254" i="9"/>
  <c r="H41" i="9"/>
  <c r="I41" i="9"/>
  <c r="I40" i="9"/>
  <c r="H40" i="9"/>
  <c r="M168" i="9"/>
  <c r="K167" i="9"/>
  <c r="J167" i="9"/>
  <c r="J20" i="9"/>
  <c r="K20" i="9"/>
  <c r="I164" i="9"/>
  <c r="M300" i="9"/>
  <c r="Q300" i="9" s="1"/>
  <c r="M241" i="9"/>
  <c r="Q241" i="9" s="1"/>
  <c r="K157" i="9"/>
  <c r="P157" i="9" s="1"/>
  <c r="K151" i="9"/>
  <c r="P151" i="9" s="1"/>
  <c r="I298" i="9"/>
  <c r="L239" i="9"/>
  <c r="Q239" i="9" s="1"/>
  <c r="K145" i="9"/>
  <c r="P145" i="9" s="1"/>
  <c r="I144" i="9"/>
  <c r="K237" i="9"/>
  <c r="P237" i="9" s="1"/>
  <c r="H141" i="9"/>
  <c r="M291" i="9"/>
  <c r="Q291" i="9" s="1"/>
  <c r="M135" i="9"/>
  <c r="Q135" i="9" s="1"/>
  <c r="K134" i="9"/>
  <c r="P134" i="9" s="1"/>
  <c r="I234" i="9"/>
  <c r="M232" i="9"/>
  <c r="Q232" i="9" s="1"/>
  <c r="K231" i="9"/>
  <c r="P231" i="9" s="1"/>
  <c r="I131" i="9"/>
  <c r="M128" i="9"/>
  <c r="Q128" i="9" s="1"/>
  <c r="M125" i="9"/>
  <c r="Q125" i="9" s="1"/>
  <c r="K285" i="9"/>
  <c r="P285" i="9" s="1"/>
  <c r="H222" i="9"/>
  <c r="H114" i="9"/>
  <c r="I114" i="9"/>
  <c r="K215" i="9"/>
  <c r="P215" i="9" s="1"/>
  <c r="I113" i="9"/>
  <c r="H107" i="9"/>
  <c r="I107" i="9"/>
  <c r="H211" i="9"/>
  <c r="I211" i="9"/>
  <c r="M210" i="9"/>
  <c r="Q210" i="9" s="1"/>
  <c r="K209" i="9"/>
  <c r="P209" i="9" s="1"/>
  <c r="H98" i="9"/>
  <c r="I98" i="9"/>
  <c r="K276" i="9"/>
  <c r="P276" i="9" s="1"/>
  <c r="I205" i="9"/>
  <c r="H203" i="9"/>
  <c r="I203" i="9"/>
  <c r="H269" i="9"/>
  <c r="I269" i="9"/>
  <c r="H59" i="9"/>
  <c r="I59" i="9"/>
  <c r="I51" i="9"/>
  <c r="H51" i="9"/>
  <c r="L180" i="9"/>
  <c r="H11" i="9"/>
  <c r="H137" i="9"/>
  <c r="I137" i="9"/>
  <c r="J128" i="9"/>
  <c r="P128" i="9" s="1"/>
  <c r="L225" i="9"/>
  <c r="Q225" i="9" s="1"/>
  <c r="I283" i="9"/>
  <c r="I111" i="9"/>
  <c r="H111" i="9"/>
  <c r="H281" i="9"/>
  <c r="H99" i="9"/>
  <c r="H94" i="9"/>
  <c r="I94" i="9"/>
  <c r="L200" i="9"/>
  <c r="M199" i="9"/>
  <c r="Q199" i="9" s="1"/>
  <c r="J69" i="9"/>
  <c r="P69" i="9" s="1"/>
  <c r="H193" i="9"/>
  <c r="I193" i="9"/>
  <c r="H189" i="9"/>
  <c r="I189" i="9"/>
  <c r="H44" i="9"/>
  <c r="I44" i="9"/>
  <c r="H50" i="9"/>
  <c r="I50" i="9"/>
  <c r="L42" i="9"/>
  <c r="Q42" i="9" s="1"/>
  <c r="J176" i="9"/>
  <c r="P176" i="9" s="1"/>
  <c r="L173" i="9"/>
  <c r="Q173" i="9" s="1"/>
  <c r="H250" i="9"/>
  <c r="I250" i="9"/>
  <c r="I249" i="9"/>
  <c r="H245" i="9"/>
  <c r="I245" i="9"/>
  <c r="H17" i="9"/>
  <c r="I17" i="9"/>
  <c r="H37" i="9"/>
  <c r="I37" i="9"/>
  <c r="J169" i="9"/>
  <c r="K169" i="9"/>
  <c r="H246" i="9"/>
  <c r="I246" i="9"/>
  <c r="L20" i="9"/>
  <c r="H16" i="9"/>
  <c r="I16" i="9"/>
  <c r="K49" i="9"/>
  <c r="H256" i="9"/>
  <c r="I33" i="9"/>
  <c r="H33" i="9"/>
  <c r="I170" i="9"/>
  <c r="H170" i="9"/>
  <c r="H24" i="9"/>
  <c r="I24" i="9"/>
  <c r="K188" i="9"/>
  <c r="J188" i="9"/>
  <c r="M55" i="9"/>
  <c r="H34" i="9"/>
  <c r="I34" i="9"/>
  <c r="I169" i="9"/>
  <c r="H101" i="9"/>
  <c r="I89" i="9"/>
  <c r="I272" i="9"/>
  <c r="H76" i="9"/>
  <c r="I76" i="9"/>
  <c r="H71" i="9"/>
  <c r="I71" i="9"/>
  <c r="I190" i="9"/>
  <c r="I48" i="9"/>
  <c r="H39" i="9"/>
  <c r="I39" i="9"/>
  <c r="I253" i="9"/>
  <c r="H253" i="9"/>
  <c r="H31" i="9"/>
  <c r="I31" i="9"/>
  <c r="H201" i="9"/>
  <c r="I201" i="9"/>
  <c r="I174" i="9"/>
  <c r="H248" i="9"/>
  <c r="I248" i="9"/>
  <c r="H214" i="9"/>
  <c r="I102" i="9"/>
  <c r="I276" i="9"/>
  <c r="H195" i="9"/>
  <c r="H45" i="9"/>
  <c r="I45" i="9"/>
  <c r="I18" i="9"/>
  <c r="H18" i="9"/>
  <c r="H23" i="9"/>
  <c r="I23" i="9"/>
  <c r="I178" i="9"/>
  <c r="I36" i="9"/>
  <c r="I2" i="9"/>
  <c r="H81" i="9"/>
  <c r="I196" i="9"/>
  <c r="H260" i="9"/>
  <c r="I181" i="9"/>
  <c r="H26" i="9"/>
  <c r="I26" i="9"/>
  <c r="H32" i="9"/>
  <c r="I32" i="9"/>
  <c r="I166" i="9"/>
  <c r="K13" i="9"/>
  <c r="J13" i="9"/>
  <c r="I13" i="9"/>
  <c r="L169" i="8"/>
  <c r="M169" i="8"/>
  <c r="K119" i="8"/>
  <c r="J119" i="8"/>
  <c r="J59" i="8"/>
  <c r="K59" i="8"/>
  <c r="J143" i="8"/>
  <c r="K143" i="8"/>
  <c r="L81" i="8"/>
  <c r="M81" i="8"/>
  <c r="M11" i="8"/>
  <c r="J286" i="8"/>
  <c r="P286" i="8" s="1"/>
  <c r="J159" i="8"/>
  <c r="K159" i="8"/>
  <c r="K26" i="8"/>
  <c r="J26" i="8"/>
  <c r="J289" i="8"/>
  <c r="K289" i="8"/>
  <c r="J264" i="8"/>
  <c r="K264" i="8"/>
  <c r="J247" i="8"/>
  <c r="P247" i="8" s="1"/>
  <c r="K247" i="8"/>
  <c r="K75" i="8"/>
  <c r="J75" i="8"/>
  <c r="K58" i="8"/>
  <c r="J58" i="8"/>
  <c r="J142" i="8"/>
  <c r="K142" i="8"/>
  <c r="L61" i="8"/>
  <c r="M61" i="8"/>
  <c r="J132" i="8"/>
  <c r="K132" i="8"/>
  <c r="K39" i="8"/>
  <c r="L16" i="8"/>
  <c r="M16" i="8"/>
  <c r="J2" i="8"/>
  <c r="M299" i="8"/>
  <c r="J276" i="8"/>
  <c r="P276" i="8" s="1"/>
  <c r="K276" i="8"/>
  <c r="L158" i="8"/>
  <c r="M158" i="8"/>
  <c r="K124" i="8"/>
  <c r="L51" i="8"/>
  <c r="M51" i="8"/>
  <c r="J48" i="8"/>
  <c r="K48" i="8"/>
  <c r="M42" i="8"/>
  <c r="L42" i="8"/>
  <c r="J151" i="8"/>
  <c r="K151" i="8"/>
  <c r="J138" i="8"/>
  <c r="J79" i="8"/>
  <c r="L271" i="8"/>
  <c r="M271" i="8"/>
  <c r="Q271" i="8" s="1"/>
  <c r="J254" i="8"/>
  <c r="K254" i="8"/>
  <c r="J147" i="8"/>
  <c r="P147" i="8" s="1"/>
  <c r="K147" i="8"/>
  <c r="K144" i="8"/>
  <c r="J144" i="8"/>
  <c r="J35" i="8"/>
  <c r="K35" i="8"/>
  <c r="K301" i="8"/>
  <c r="J301" i="8"/>
  <c r="P301" i="8" s="1"/>
  <c r="L236" i="8"/>
  <c r="M236" i="8"/>
  <c r="M38" i="8"/>
  <c r="H5" i="8"/>
  <c r="K5" i="8" s="1"/>
  <c r="I2" i="8"/>
  <c r="L2" i="8" s="1"/>
  <c r="J299" i="8"/>
  <c r="P299" i="8" s="1"/>
  <c r="I292" i="8"/>
  <c r="M292" i="8" s="1"/>
  <c r="H287" i="8"/>
  <c r="J271" i="8"/>
  <c r="P271" i="8" s="1"/>
  <c r="I269" i="8"/>
  <c r="L269" i="8" s="1"/>
  <c r="I266" i="8"/>
  <c r="L266" i="8" s="1"/>
  <c r="I254" i="8"/>
  <c r="I247" i="8"/>
  <c r="H236" i="8"/>
  <c r="K236" i="8" s="1"/>
  <c r="H226" i="8"/>
  <c r="K226" i="8" s="1"/>
  <c r="I223" i="8"/>
  <c r="M223" i="8" s="1"/>
  <c r="K214" i="8"/>
  <c r="J210" i="8"/>
  <c r="P210" i="8" s="1"/>
  <c r="H200" i="8"/>
  <c r="K197" i="8"/>
  <c r="P197" i="8" s="1"/>
  <c r="I193" i="8"/>
  <c r="J188" i="8"/>
  <c r="P188" i="8" s="1"/>
  <c r="I184" i="8"/>
  <c r="M184" i="8" s="1"/>
  <c r="H182" i="8"/>
  <c r="I162" i="8"/>
  <c r="L162" i="8" s="1"/>
  <c r="H160" i="8"/>
  <c r="J160" i="8" s="1"/>
  <c r="I142" i="8"/>
  <c r="I126" i="8"/>
  <c r="L126" i="8" s="1"/>
  <c r="M116" i="8"/>
  <c r="Q116" i="8" s="1"/>
  <c r="I110" i="8"/>
  <c r="L110" i="8" s="1"/>
  <c r="I100" i="8"/>
  <c r="L100" i="8" s="1"/>
  <c r="H94" i="8"/>
  <c r="H88" i="8"/>
  <c r="J88" i="8" s="1"/>
  <c r="K85" i="8"/>
  <c r="P85" i="8" s="1"/>
  <c r="H81" i="8"/>
  <c r="I71" i="8"/>
  <c r="H69" i="8"/>
  <c r="H61" i="8"/>
  <c r="H51" i="8"/>
  <c r="J38" i="8"/>
  <c r="P38" i="8" s="1"/>
  <c r="H16" i="8"/>
  <c r="M211" i="8"/>
  <c r="I210" i="8"/>
  <c r="L210" i="8" s="1"/>
  <c r="M190" i="8"/>
  <c r="Q190" i="8" s="1"/>
  <c r="I135" i="8"/>
  <c r="L135" i="8" s="1"/>
  <c r="H113" i="8"/>
  <c r="H103" i="8"/>
  <c r="J103" i="8" s="1"/>
  <c r="Q207" i="8"/>
  <c r="I41" i="8"/>
  <c r="I39" i="8"/>
  <c r="I36" i="8"/>
  <c r="I27" i="8"/>
  <c r="I276" i="8"/>
  <c r="L274" i="8"/>
  <c r="Q274" i="8" s="1"/>
  <c r="M256" i="8"/>
  <c r="Q256" i="8" s="1"/>
  <c r="M250" i="8"/>
  <c r="Q250" i="8" s="1"/>
  <c r="H248" i="8"/>
  <c r="K248" i="8" s="1"/>
  <c r="I245" i="8"/>
  <c r="H185" i="8"/>
  <c r="J185" i="8" s="1"/>
  <c r="I181" i="8"/>
  <c r="L174" i="8"/>
  <c r="Q174" i="8" s="1"/>
  <c r="K172" i="8"/>
  <c r="P172" i="8" s="1"/>
  <c r="I170" i="8"/>
  <c r="L170" i="8" s="1"/>
  <c r="I159" i="8"/>
  <c r="L159" i="8" s="1"/>
  <c r="I147" i="8"/>
  <c r="L147" i="8" s="1"/>
  <c r="I132" i="8"/>
  <c r="I130" i="8"/>
  <c r="L130" i="8" s="1"/>
  <c r="I119" i="8"/>
  <c r="M119" i="8" s="1"/>
  <c r="I118" i="8"/>
  <c r="J114" i="8"/>
  <c r="P114" i="8" s="1"/>
  <c r="O114" i="8" s="1"/>
  <c r="H108" i="8"/>
  <c r="K106" i="8"/>
  <c r="I95" i="8"/>
  <c r="K78" i="8"/>
  <c r="P78" i="8" s="1"/>
  <c r="J76" i="8"/>
  <c r="P76" i="8" s="1"/>
  <c r="I59" i="8"/>
  <c r="M59" i="8" s="1"/>
  <c r="I35" i="8"/>
  <c r="I33" i="8"/>
  <c r="K29" i="8"/>
  <c r="M6" i="8"/>
  <c r="Q6" i="8" s="1"/>
  <c r="J277" i="8"/>
  <c r="P277" i="8" s="1"/>
  <c r="O277" i="8" s="1"/>
  <c r="I259" i="8"/>
  <c r="M259" i="8" s="1"/>
  <c r="J256" i="8"/>
  <c r="P256" i="8" s="1"/>
  <c r="O256" i="8" s="1"/>
  <c r="J250" i="8"/>
  <c r="P250" i="8" s="1"/>
  <c r="M213" i="8"/>
  <c r="Q213" i="8" s="1"/>
  <c r="J104" i="8"/>
  <c r="P104" i="8" s="1"/>
  <c r="O104" i="8" s="1"/>
  <c r="K31" i="8"/>
  <c r="P31" i="8" s="1"/>
  <c r="I294" i="8"/>
  <c r="M294" i="8" s="1"/>
  <c r="K91" i="8"/>
  <c r="P91" i="8" s="1"/>
  <c r="I289" i="8"/>
  <c r="I281" i="8"/>
  <c r="H246" i="8"/>
  <c r="J246" i="8" s="1"/>
  <c r="I243" i="8"/>
  <c r="L243" i="8" s="1"/>
  <c r="H237" i="8"/>
  <c r="I165" i="8"/>
  <c r="I151" i="8"/>
  <c r="I144" i="8"/>
  <c r="L144" i="8" s="1"/>
  <c r="I120" i="8"/>
  <c r="M120" i="8" s="1"/>
  <c r="I96" i="8"/>
  <c r="K92" i="8"/>
  <c r="H64" i="8"/>
  <c r="I48" i="8"/>
  <c r="I32" i="8"/>
  <c r="L32" i="8" s="1"/>
  <c r="I21" i="8"/>
  <c r="L21" i="8" s="1"/>
  <c r="H3" i="8"/>
  <c r="J3" i="8" s="1"/>
  <c r="I301" i="8"/>
  <c r="I286" i="8"/>
  <c r="H239" i="8"/>
  <c r="I234" i="8"/>
  <c r="I231" i="8"/>
  <c r="I220" i="8"/>
  <c r="L220" i="8" s="1"/>
  <c r="I218" i="8"/>
  <c r="L218" i="8" s="1"/>
  <c r="H207" i="8"/>
  <c r="I180" i="8"/>
  <c r="M180" i="8" s="1"/>
  <c r="H161" i="8"/>
  <c r="J161" i="8" s="1"/>
  <c r="M140" i="8"/>
  <c r="Q140" i="8" s="1"/>
  <c r="H123" i="8"/>
  <c r="J123" i="8" s="1"/>
  <c r="H117" i="8"/>
  <c r="H86" i="8"/>
  <c r="K86" i="8" s="1"/>
  <c r="I79" i="8"/>
  <c r="I58" i="8"/>
  <c r="H53" i="8"/>
  <c r="K49" i="8"/>
  <c r="P49" i="8" s="1"/>
  <c r="I26" i="8"/>
  <c r="L26" i="8" s="1"/>
  <c r="K11" i="8"/>
  <c r="P11" i="8" s="1"/>
  <c r="K9" i="8"/>
  <c r="P9" i="8" s="1"/>
  <c r="I7" i="8"/>
  <c r="L7" i="8" s="1"/>
  <c r="L264" i="8"/>
  <c r="Q264" i="8" s="1"/>
  <c r="H260" i="8"/>
  <c r="J260" i="8" s="1"/>
  <c r="H107" i="8"/>
  <c r="I92" i="8"/>
  <c r="M92" i="8" s="1"/>
  <c r="I63" i="8"/>
  <c r="I24" i="8"/>
  <c r="M24" i="8" s="1"/>
  <c r="M269" i="8"/>
  <c r="K297" i="8"/>
  <c r="J297" i="8"/>
  <c r="K282" i="8"/>
  <c r="J282" i="8"/>
  <c r="K272" i="8"/>
  <c r="J272" i="8"/>
  <c r="P272" i="8" s="1"/>
  <c r="L248" i="8"/>
  <c r="M248" i="8"/>
  <c r="J284" i="8"/>
  <c r="K284" i="8"/>
  <c r="H294" i="8"/>
  <c r="J291" i="8"/>
  <c r="P291" i="8" s="1"/>
  <c r="J279" i="8"/>
  <c r="P279" i="8" s="1"/>
  <c r="H269" i="8"/>
  <c r="L267" i="8"/>
  <c r="M267" i="8"/>
  <c r="J266" i="8"/>
  <c r="P266" i="8" s="1"/>
  <c r="H258" i="8"/>
  <c r="I258" i="8"/>
  <c r="L253" i="8"/>
  <c r="M253" i="8"/>
  <c r="H206" i="8"/>
  <c r="I206" i="8"/>
  <c r="M188" i="8"/>
  <c r="J184" i="8"/>
  <c r="K184" i="8"/>
  <c r="H283" i="8"/>
  <c r="I283" i="8"/>
  <c r="J280" i="8"/>
  <c r="K280" i="8"/>
  <c r="J243" i="8"/>
  <c r="K243" i="8"/>
  <c r="L239" i="8"/>
  <c r="M239" i="8"/>
  <c r="J216" i="8"/>
  <c r="P216" i="8" s="1"/>
  <c r="L139" i="8"/>
  <c r="M139" i="8"/>
  <c r="I295" i="8"/>
  <c r="L277" i="8"/>
  <c r="M277" i="8"/>
  <c r="I270" i="8"/>
  <c r="H242" i="8"/>
  <c r="I242" i="8"/>
  <c r="H224" i="8"/>
  <c r="H219" i="8"/>
  <c r="I219" i="8"/>
  <c r="H202" i="8"/>
  <c r="I202" i="8"/>
  <c r="H198" i="8"/>
  <c r="I198" i="8"/>
  <c r="K139" i="8"/>
  <c r="J139" i="8"/>
  <c r="H293" i="8"/>
  <c r="I293" i="8"/>
  <c r="J290" i="8"/>
  <c r="K290" i="8"/>
  <c r="H268" i="8"/>
  <c r="I268" i="8"/>
  <c r="J265" i="8"/>
  <c r="K265" i="8"/>
  <c r="J255" i="8"/>
  <c r="K255" i="8"/>
  <c r="J236" i="8"/>
  <c r="H235" i="8"/>
  <c r="I235" i="8"/>
  <c r="J218" i="8"/>
  <c r="K218" i="8"/>
  <c r="H205" i="8"/>
  <c r="I205" i="8"/>
  <c r="J176" i="8"/>
  <c r="K176" i="8"/>
  <c r="L287" i="8"/>
  <c r="M287" i="8"/>
  <c r="I280" i="8"/>
  <c r="L231" i="8"/>
  <c r="M231" i="8"/>
  <c r="M212" i="8"/>
  <c r="L212" i="8"/>
  <c r="H178" i="8"/>
  <c r="I178" i="8"/>
  <c r="K162" i="8"/>
  <c r="J162" i="8"/>
  <c r="J300" i="8"/>
  <c r="K300" i="8"/>
  <c r="H278" i="8"/>
  <c r="I278" i="8"/>
  <c r="J275" i="8"/>
  <c r="K275" i="8"/>
  <c r="H262" i="8"/>
  <c r="L257" i="8"/>
  <c r="M257" i="8"/>
  <c r="H249" i="8"/>
  <c r="I249" i="8"/>
  <c r="J245" i="8"/>
  <c r="K245" i="8"/>
  <c r="L241" i="8"/>
  <c r="M241" i="8"/>
  <c r="H240" i="8"/>
  <c r="I240" i="8"/>
  <c r="L237" i="8"/>
  <c r="M237" i="8"/>
  <c r="J231" i="8"/>
  <c r="K231" i="8"/>
  <c r="H230" i="8"/>
  <c r="I230" i="8"/>
  <c r="L228" i="8"/>
  <c r="M228" i="8"/>
  <c r="J223" i="8"/>
  <c r="K223" i="8"/>
  <c r="I209" i="8"/>
  <c r="H209" i="8"/>
  <c r="H204" i="8"/>
  <c r="I204" i="8"/>
  <c r="I183" i="8"/>
  <c r="H183" i="8"/>
  <c r="I297" i="8"/>
  <c r="I290" i="8"/>
  <c r="I272" i="8"/>
  <c r="I265" i="8"/>
  <c r="M252" i="8"/>
  <c r="Q252" i="8" s="1"/>
  <c r="K246" i="8"/>
  <c r="P246" i="8" s="1"/>
  <c r="H244" i="8"/>
  <c r="I244" i="8"/>
  <c r="J241" i="8"/>
  <c r="K241" i="8"/>
  <c r="H233" i="8"/>
  <c r="I233" i="8"/>
  <c r="M218" i="8"/>
  <c r="J215" i="8"/>
  <c r="P215" i="8" s="1"/>
  <c r="H201" i="8"/>
  <c r="I201" i="8"/>
  <c r="H166" i="8"/>
  <c r="I166" i="8"/>
  <c r="K127" i="8"/>
  <c r="J127" i="8"/>
  <c r="M291" i="8"/>
  <c r="Q291" i="8" s="1"/>
  <c r="H288" i="8"/>
  <c r="I288" i="8"/>
  <c r="H285" i="8"/>
  <c r="I284" i="8"/>
  <c r="M266" i="8"/>
  <c r="Q266" i="8" s="1"/>
  <c r="H263" i="8"/>
  <c r="I263" i="8"/>
  <c r="I246" i="8"/>
  <c r="M232" i="8"/>
  <c r="Q232" i="8" s="1"/>
  <c r="M229" i="8"/>
  <c r="Q229" i="8" s="1"/>
  <c r="H225" i="8"/>
  <c r="I225" i="8"/>
  <c r="M215" i="8"/>
  <c r="I300" i="8"/>
  <c r="I282" i="8"/>
  <c r="L279" i="8"/>
  <c r="Q279" i="8" s="1"/>
  <c r="I275" i="8"/>
  <c r="M261" i="8"/>
  <c r="Q261" i="8" s="1"/>
  <c r="M260" i="8"/>
  <c r="Q260" i="8" s="1"/>
  <c r="H257" i="8"/>
  <c r="K253" i="8"/>
  <c r="P253" i="8" s="1"/>
  <c r="J252" i="8"/>
  <c r="K252" i="8"/>
  <c r="K238" i="8"/>
  <c r="P238" i="8" s="1"/>
  <c r="J229" i="8"/>
  <c r="K229" i="8"/>
  <c r="Q211" i="8"/>
  <c r="H199" i="8"/>
  <c r="I199" i="8"/>
  <c r="J189" i="8"/>
  <c r="K189" i="8"/>
  <c r="H298" i="8"/>
  <c r="I298" i="8"/>
  <c r="H295" i="8"/>
  <c r="J292" i="8"/>
  <c r="P292" i="8" s="1"/>
  <c r="H273" i="8"/>
  <c r="I273" i="8"/>
  <c r="H270" i="8"/>
  <c r="J267" i="8"/>
  <c r="P267" i="8" s="1"/>
  <c r="J261" i="8"/>
  <c r="P261" i="8" s="1"/>
  <c r="H259" i="8"/>
  <c r="H251" i="8"/>
  <c r="I251" i="8"/>
  <c r="H208" i="8"/>
  <c r="I208" i="8"/>
  <c r="H203" i="8"/>
  <c r="I203" i="8"/>
  <c r="H175" i="8"/>
  <c r="I175" i="8"/>
  <c r="H152" i="8"/>
  <c r="I152" i="8"/>
  <c r="H131" i="8"/>
  <c r="I131" i="8"/>
  <c r="K100" i="8"/>
  <c r="J100" i="8"/>
  <c r="M226" i="8"/>
  <c r="Q226" i="8" s="1"/>
  <c r="I222" i="8"/>
  <c r="I214" i="8"/>
  <c r="K211" i="8"/>
  <c r="P211" i="8" s="1"/>
  <c r="M210" i="8"/>
  <c r="Q210" i="8" s="1"/>
  <c r="M200" i="8"/>
  <c r="Q200" i="8" s="1"/>
  <c r="M196" i="8"/>
  <c r="Q196" i="8" s="1"/>
  <c r="I189" i="8"/>
  <c r="M173" i="8"/>
  <c r="L173" i="8"/>
  <c r="H168" i="8"/>
  <c r="I168" i="8"/>
  <c r="H148" i="8"/>
  <c r="I148" i="8"/>
  <c r="I221" i="8"/>
  <c r="H217" i="8"/>
  <c r="I217" i="8"/>
  <c r="L197" i="8"/>
  <c r="Q197" i="8" s="1"/>
  <c r="K196" i="8"/>
  <c r="P196" i="8" s="1"/>
  <c r="K193" i="8"/>
  <c r="P193" i="8" s="1"/>
  <c r="H154" i="8"/>
  <c r="I154" i="8"/>
  <c r="H134" i="8"/>
  <c r="I134" i="8"/>
  <c r="K123" i="8"/>
  <c r="K194" i="8"/>
  <c r="P194" i="8" s="1"/>
  <c r="J190" i="8"/>
  <c r="K190" i="8"/>
  <c r="H179" i="8"/>
  <c r="I179" i="8"/>
  <c r="H156" i="8"/>
  <c r="I156" i="8"/>
  <c r="H150" i="8"/>
  <c r="I150" i="8"/>
  <c r="H84" i="8"/>
  <c r="I84" i="8"/>
  <c r="L194" i="8"/>
  <c r="M194" i="8"/>
  <c r="H186" i="8"/>
  <c r="I186" i="8"/>
  <c r="J174" i="8"/>
  <c r="K174" i="8"/>
  <c r="J165" i="8"/>
  <c r="M163" i="8"/>
  <c r="K120" i="8"/>
  <c r="J120" i="8"/>
  <c r="K90" i="8"/>
  <c r="J90" i="8"/>
  <c r="K88" i="8"/>
  <c r="H227" i="8"/>
  <c r="I227" i="8"/>
  <c r="J181" i="8"/>
  <c r="K181" i="8"/>
  <c r="H177" i="8"/>
  <c r="I177" i="8"/>
  <c r="H153" i="8"/>
  <c r="I153" i="8"/>
  <c r="J133" i="8"/>
  <c r="K133" i="8"/>
  <c r="H232" i="8"/>
  <c r="H213" i="8"/>
  <c r="H212" i="8"/>
  <c r="Q182" i="8"/>
  <c r="I167" i="8"/>
  <c r="H167" i="8"/>
  <c r="L161" i="8"/>
  <c r="M161" i="8"/>
  <c r="Q158" i="8"/>
  <c r="L124" i="8"/>
  <c r="M124" i="8"/>
  <c r="J107" i="8"/>
  <c r="K107" i="8"/>
  <c r="I238" i="8"/>
  <c r="K234" i="8"/>
  <c r="P234" i="8" s="1"/>
  <c r="I224" i="8"/>
  <c r="H191" i="8"/>
  <c r="I191" i="8"/>
  <c r="L172" i="8"/>
  <c r="M172" i="8"/>
  <c r="H149" i="8"/>
  <c r="I149" i="8"/>
  <c r="L73" i="8"/>
  <c r="Q73" i="8" s="1"/>
  <c r="H195" i="8"/>
  <c r="I195" i="8"/>
  <c r="H192" i="8"/>
  <c r="I192" i="8"/>
  <c r="H155" i="8"/>
  <c r="I155" i="8"/>
  <c r="M127" i="8"/>
  <c r="L127" i="8"/>
  <c r="H122" i="8"/>
  <c r="I122" i="8"/>
  <c r="J95" i="8"/>
  <c r="L66" i="8"/>
  <c r="M66" i="8"/>
  <c r="K52" i="8"/>
  <c r="J52" i="8"/>
  <c r="K170" i="8"/>
  <c r="P170" i="8" s="1"/>
  <c r="M157" i="8"/>
  <c r="Q157" i="8" s="1"/>
  <c r="H140" i="8"/>
  <c r="H136" i="8"/>
  <c r="I136" i="8"/>
  <c r="H135" i="8"/>
  <c r="M117" i="8"/>
  <c r="L117" i="8"/>
  <c r="H112" i="8"/>
  <c r="I112" i="8"/>
  <c r="H164" i="8"/>
  <c r="I164" i="8"/>
  <c r="J128" i="8"/>
  <c r="K128" i="8"/>
  <c r="J121" i="8"/>
  <c r="K121" i="8"/>
  <c r="J111" i="8"/>
  <c r="P111" i="8" s="1"/>
  <c r="K111" i="8"/>
  <c r="L109" i="8"/>
  <c r="M109" i="8"/>
  <c r="J96" i="8"/>
  <c r="K96" i="8"/>
  <c r="L76" i="8"/>
  <c r="J65" i="8"/>
  <c r="K65" i="8"/>
  <c r="M63" i="8"/>
  <c r="L63" i="8"/>
  <c r="L46" i="8"/>
  <c r="M46" i="8"/>
  <c r="H173" i="8"/>
  <c r="L129" i="8"/>
  <c r="M129" i="8"/>
  <c r="H102" i="8"/>
  <c r="I102" i="8"/>
  <c r="L99" i="8"/>
  <c r="M99" i="8"/>
  <c r="L94" i="8"/>
  <c r="M94" i="8"/>
  <c r="H83" i="8"/>
  <c r="I83" i="8"/>
  <c r="L145" i="8"/>
  <c r="M145" i="8"/>
  <c r="M126" i="8"/>
  <c r="Q126" i="8" s="1"/>
  <c r="J118" i="8"/>
  <c r="K118" i="8"/>
  <c r="J101" i="8"/>
  <c r="K101" i="8"/>
  <c r="J99" i="8"/>
  <c r="K99" i="8"/>
  <c r="M89" i="8"/>
  <c r="L48" i="8"/>
  <c r="M48" i="8"/>
  <c r="H171" i="8"/>
  <c r="I171" i="8"/>
  <c r="I160" i="8"/>
  <c r="H141" i="8"/>
  <c r="I141" i="8"/>
  <c r="H130" i="8"/>
  <c r="I128" i="8"/>
  <c r="I121" i="8"/>
  <c r="L119" i="8"/>
  <c r="N114" i="8"/>
  <c r="R114" i="8" s="1"/>
  <c r="I111" i="8"/>
  <c r="K89" i="8"/>
  <c r="J89" i="8"/>
  <c r="P92" i="8"/>
  <c r="I87" i="8"/>
  <c r="H87" i="8"/>
  <c r="H82" i="8"/>
  <c r="I82" i="8"/>
  <c r="I70" i="8"/>
  <c r="H70" i="8"/>
  <c r="H187" i="8"/>
  <c r="I187" i="8"/>
  <c r="H157" i="8"/>
  <c r="H146" i="8"/>
  <c r="I146" i="8"/>
  <c r="H145" i="8"/>
  <c r="L114" i="8"/>
  <c r="M114" i="8"/>
  <c r="I101" i="8"/>
  <c r="O66" i="8"/>
  <c r="N66" i="8"/>
  <c r="M64" i="8"/>
  <c r="L64" i="8"/>
  <c r="L52" i="8"/>
  <c r="M52" i="8"/>
  <c r="H62" i="8"/>
  <c r="I62" i="8"/>
  <c r="I57" i="8"/>
  <c r="H57" i="8"/>
  <c r="J108" i="8"/>
  <c r="K108" i="8"/>
  <c r="M107" i="8"/>
  <c r="L107" i="8"/>
  <c r="P106" i="8"/>
  <c r="H72" i="8"/>
  <c r="I72" i="8"/>
  <c r="P68" i="8"/>
  <c r="H63" i="8"/>
  <c r="H44" i="8"/>
  <c r="I44" i="8"/>
  <c r="I40" i="8"/>
  <c r="H40" i="8"/>
  <c r="M34" i="8"/>
  <c r="L34" i="8"/>
  <c r="M104" i="8"/>
  <c r="Q104" i="8" s="1"/>
  <c r="M78" i="8"/>
  <c r="L68" i="8"/>
  <c r="M68" i="8"/>
  <c r="H56" i="8"/>
  <c r="I56" i="8"/>
  <c r="L53" i="8"/>
  <c r="M53" i="8"/>
  <c r="J46" i="8"/>
  <c r="M29" i="8"/>
  <c r="L29" i="8"/>
  <c r="I98" i="8"/>
  <c r="H98" i="8"/>
  <c r="H97" i="8"/>
  <c r="I97" i="8"/>
  <c r="I90" i="8"/>
  <c r="M79" i="8"/>
  <c r="L79" i="8"/>
  <c r="H73" i="8"/>
  <c r="M69" i="8"/>
  <c r="L69" i="8"/>
  <c r="M49" i="8"/>
  <c r="L49" i="8"/>
  <c r="P29" i="8"/>
  <c r="H18" i="8"/>
  <c r="I18" i="8"/>
  <c r="L80" i="8"/>
  <c r="Q80" i="8" s="1"/>
  <c r="K60" i="8"/>
  <c r="J60" i="8"/>
  <c r="K53" i="8"/>
  <c r="J53" i="8"/>
  <c r="J45" i="8"/>
  <c r="K45" i="8"/>
  <c r="I143" i="8"/>
  <c r="I138" i="8"/>
  <c r="I133" i="8"/>
  <c r="I86" i="8"/>
  <c r="H80" i="8"/>
  <c r="I77" i="8"/>
  <c r="H77" i="8"/>
  <c r="I67" i="8"/>
  <c r="H67" i="8"/>
  <c r="H158" i="8"/>
  <c r="K71" i="8"/>
  <c r="P71" i="8" s="1"/>
  <c r="H43" i="8"/>
  <c r="H125" i="8"/>
  <c r="I125" i="8"/>
  <c r="H115" i="8"/>
  <c r="I115" i="8"/>
  <c r="H105" i="8"/>
  <c r="I105" i="8"/>
  <c r="L88" i="8"/>
  <c r="M88" i="8"/>
  <c r="I60" i="8"/>
  <c r="K50" i="8"/>
  <c r="J50" i="8"/>
  <c r="H22" i="8"/>
  <c r="I22" i="8"/>
  <c r="I20" i="8"/>
  <c r="H20" i="8"/>
  <c r="I25" i="8"/>
  <c r="H25" i="8"/>
  <c r="K21" i="8"/>
  <c r="J21" i="8"/>
  <c r="H12" i="8"/>
  <c r="I12" i="8"/>
  <c r="H23" i="8"/>
  <c r="I23" i="8"/>
  <c r="J19" i="8"/>
  <c r="K19" i="8"/>
  <c r="I15" i="8"/>
  <c r="H15" i="8"/>
  <c r="M9" i="8"/>
  <c r="L9" i="8"/>
  <c r="I47" i="8"/>
  <c r="H47" i="8"/>
  <c r="J42" i="8"/>
  <c r="P42" i="8" s="1"/>
  <c r="M39" i="8"/>
  <c r="L39" i="8"/>
  <c r="J36" i="8"/>
  <c r="K36" i="8"/>
  <c r="L27" i="8"/>
  <c r="M27" i="8"/>
  <c r="M19" i="8"/>
  <c r="L19" i="8"/>
  <c r="H13" i="8"/>
  <c r="I13" i="8"/>
  <c r="I50" i="8"/>
  <c r="I43" i="8"/>
  <c r="K27" i="8"/>
  <c r="J27" i="8"/>
  <c r="I123" i="8"/>
  <c r="I113" i="8"/>
  <c r="I103" i="8"/>
  <c r="H37" i="8"/>
  <c r="I37" i="8"/>
  <c r="K34" i="8"/>
  <c r="P34" i="8" s="1"/>
  <c r="K32" i="8"/>
  <c r="J32" i="8"/>
  <c r="I17" i="8"/>
  <c r="M7" i="8"/>
  <c r="I93" i="8"/>
  <c r="H93" i="8"/>
  <c r="H54" i="8"/>
  <c r="I54" i="8"/>
  <c r="H14" i="8"/>
  <c r="I14" i="8"/>
  <c r="K7" i="8"/>
  <c r="J7" i="8"/>
  <c r="P7" i="8" s="1"/>
  <c r="H17" i="8"/>
  <c r="I10" i="8"/>
  <c r="H10" i="8"/>
  <c r="K6" i="8"/>
  <c r="P6" i="8" s="1"/>
  <c r="H28" i="8"/>
  <c r="I28" i="8"/>
  <c r="I30" i="8"/>
  <c r="H30" i="8"/>
  <c r="I85" i="8"/>
  <c r="I75" i="8"/>
  <c r="I65" i="8"/>
  <c r="I55" i="8"/>
  <c r="I45" i="8"/>
  <c r="H8" i="8"/>
  <c r="I8" i="8"/>
  <c r="J4" i="8"/>
  <c r="K4" i="8"/>
  <c r="I3" i="8"/>
  <c r="M2" i="8"/>
  <c r="Q2" i="8" s="1"/>
  <c r="I4" i="8"/>
  <c r="I5" i="8"/>
  <c r="H27" i="6"/>
  <c r="K27" i="6" s="1"/>
  <c r="H60" i="6"/>
  <c r="J60" i="6" s="1"/>
  <c r="H300" i="6"/>
  <c r="J300" i="6" s="1"/>
  <c r="H239" i="6"/>
  <c r="K239" i="6" s="1"/>
  <c r="I236" i="6"/>
  <c r="L236" i="6" s="1"/>
  <c r="I211" i="6"/>
  <c r="L211" i="6" s="1"/>
  <c r="I148" i="6"/>
  <c r="L148" i="6" s="1"/>
  <c r="I145" i="6"/>
  <c r="M145" i="6" s="1"/>
  <c r="H145" i="6"/>
  <c r="J145" i="6" s="1"/>
  <c r="H36" i="6"/>
  <c r="K36" i="6" s="1"/>
  <c r="I60" i="6"/>
  <c r="L60" i="6" s="1"/>
  <c r="I64" i="6"/>
  <c r="M64" i="6" s="1"/>
  <c r="H64" i="6"/>
  <c r="H70" i="6"/>
  <c r="K70" i="6" s="1"/>
  <c r="H267" i="6"/>
  <c r="K267" i="6" s="1"/>
  <c r="H159" i="6"/>
  <c r="K159" i="6" s="1"/>
  <c r="I156" i="6"/>
  <c r="L156" i="6" s="1"/>
  <c r="I144" i="6"/>
  <c r="M144" i="6" s="1"/>
  <c r="H45" i="6"/>
  <c r="K45" i="6" s="1"/>
  <c r="H286" i="6"/>
  <c r="K286" i="6" s="1"/>
  <c r="H276" i="6"/>
  <c r="J276" i="6" s="1"/>
  <c r="H178" i="6"/>
  <c r="K178" i="6" s="1"/>
  <c r="I178" i="6"/>
  <c r="L178" i="6" s="1"/>
  <c r="I168" i="6"/>
  <c r="L168" i="6" s="1"/>
  <c r="I55" i="6"/>
  <c r="L55" i="6" s="1"/>
  <c r="H55" i="6"/>
  <c r="K55" i="6" s="1"/>
  <c r="I85" i="6"/>
  <c r="L85" i="6" s="1"/>
  <c r="H85" i="6"/>
  <c r="K85" i="6" s="1"/>
  <c r="I19" i="6"/>
  <c r="M19" i="6" s="1"/>
  <c r="H19" i="6"/>
  <c r="K19" i="6" s="1"/>
  <c r="H292" i="6"/>
  <c r="K292" i="6" s="1"/>
  <c r="H282" i="6"/>
  <c r="J282" i="6" s="1"/>
  <c r="I260" i="6"/>
  <c r="L260" i="6" s="1"/>
  <c r="I174" i="6"/>
  <c r="L174" i="6" s="1"/>
  <c r="H120" i="6"/>
  <c r="J120" i="6" s="1"/>
  <c r="H24" i="6"/>
  <c r="K24" i="6" s="1"/>
  <c r="I248" i="6"/>
  <c r="L248" i="6" s="1"/>
  <c r="I229" i="6"/>
  <c r="M229" i="6" s="1"/>
  <c r="H295" i="6"/>
  <c r="K295" i="6" s="1"/>
  <c r="H288" i="6"/>
  <c r="K288" i="6" s="1"/>
  <c r="I285" i="6"/>
  <c r="M285" i="6" s="1"/>
  <c r="H266" i="6"/>
  <c r="K266" i="6" s="1"/>
  <c r="I221" i="6"/>
  <c r="M221" i="6" s="1"/>
  <c r="I200" i="6"/>
  <c r="M200" i="6" s="1"/>
  <c r="H193" i="6"/>
  <c r="K193" i="6" s="1"/>
  <c r="H190" i="6"/>
  <c r="J190" i="6" s="1"/>
  <c r="I133" i="6"/>
  <c r="H133" i="6"/>
  <c r="K133" i="6" s="1"/>
  <c r="H95" i="6"/>
  <c r="K95" i="6" s="1"/>
  <c r="I95" i="6"/>
  <c r="M95" i="6" s="1"/>
  <c r="H258" i="6"/>
  <c r="J258" i="6" s="1"/>
  <c r="I258" i="6"/>
  <c r="L258" i="6" s="1"/>
  <c r="I242" i="6"/>
  <c r="M242" i="6" s="1"/>
  <c r="I100" i="6"/>
  <c r="L100" i="6" s="1"/>
  <c r="H242" i="6"/>
  <c r="K242" i="6" s="1"/>
  <c r="I233" i="6"/>
  <c r="L233" i="6" s="1"/>
  <c r="I217" i="6"/>
  <c r="M217" i="6" s="1"/>
  <c r="H208" i="6"/>
  <c r="K208" i="6" s="1"/>
  <c r="I205" i="6"/>
  <c r="L205" i="6" s="1"/>
  <c r="I142" i="6"/>
  <c r="M142" i="6" s="1"/>
  <c r="I8" i="6"/>
  <c r="L8" i="6" s="1"/>
  <c r="H26" i="6"/>
  <c r="J26" i="6" s="1"/>
  <c r="H44" i="6"/>
  <c r="J44" i="6" s="1"/>
  <c r="H50" i="6"/>
  <c r="J50" i="6" s="1"/>
  <c r="H59" i="6"/>
  <c r="J59" i="6" s="1"/>
  <c r="I90" i="6"/>
  <c r="M90" i="6" s="1"/>
  <c r="I277" i="6"/>
  <c r="L277" i="6" s="1"/>
  <c r="I268" i="6"/>
  <c r="L268" i="6" s="1"/>
  <c r="H252" i="6"/>
  <c r="J252" i="6" s="1"/>
  <c r="H237" i="6"/>
  <c r="K237" i="6" s="1"/>
  <c r="H234" i="6"/>
  <c r="J234" i="6" s="1"/>
  <c r="H212" i="6"/>
  <c r="J212" i="6" s="1"/>
  <c r="H172" i="6"/>
  <c r="J172" i="6" s="1"/>
  <c r="I169" i="6"/>
  <c r="L169" i="6" s="1"/>
  <c r="I140" i="6"/>
  <c r="M140" i="6" s="1"/>
  <c r="I4" i="6"/>
  <c r="M4" i="6" s="1"/>
  <c r="I10" i="6"/>
  <c r="M10" i="6" s="1"/>
  <c r="H31" i="6"/>
  <c r="J31" i="6" s="1"/>
  <c r="I74" i="6"/>
  <c r="M74" i="6" s="1"/>
  <c r="I297" i="6"/>
  <c r="L297" i="6" s="1"/>
  <c r="H275" i="6"/>
  <c r="J275" i="6" s="1"/>
  <c r="H269" i="6"/>
  <c r="K269" i="6" s="1"/>
  <c r="I259" i="6"/>
  <c r="M259" i="6" s="1"/>
  <c r="H256" i="6"/>
  <c r="J256" i="6" s="1"/>
  <c r="H253" i="6"/>
  <c r="K253" i="6" s="1"/>
  <c r="H241" i="6"/>
  <c r="K241" i="6" s="1"/>
  <c r="I207" i="6"/>
  <c r="M207" i="6" s="1"/>
  <c r="I195" i="6"/>
  <c r="L195" i="6" s="1"/>
  <c r="H182" i="6"/>
  <c r="J182" i="6" s="1"/>
  <c r="H179" i="6"/>
  <c r="K179" i="6" s="1"/>
  <c r="H161" i="6"/>
  <c r="J161" i="6" s="1"/>
  <c r="H149" i="6"/>
  <c r="K149" i="6" s="1"/>
  <c r="H125" i="6"/>
  <c r="K125" i="6" s="1"/>
  <c r="I112" i="6"/>
  <c r="L112" i="6" s="1"/>
  <c r="I35" i="6"/>
  <c r="M35" i="6" s="1"/>
  <c r="I68" i="6"/>
  <c r="M68" i="6" s="1"/>
  <c r="I249" i="6"/>
  <c r="M249" i="6" s="1"/>
  <c r="I188" i="6"/>
  <c r="L188" i="6" s="1"/>
  <c r="I118" i="6"/>
  <c r="M118" i="6" s="1"/>
  <c r="L158" i="6"/>
  <c r="M158" i="6"/>
  <c r="J132" i="6"/>
  <c r="K132" i="6"/>
  <c r="M14" i="6"/>
  <c r="L14" i="6"/>
  <c r="J151" i="6"/>
  <c r="K151" i="6"/>
  <c r="K105" i="6"/>
  <c r="J105" i="6"/>
  <c r="J295" i="6"/>
  <c r="K270" i="6"/>
  <c r="J270" i="6"/>
  <c r="L164" i="6"/>
  <c r="M164" i="6"/>
  <c r="H297" i="6"/>
  <c r="I292" i="6"/>
  <c r="L292" i="6" s="1"/>
  <c r="I275" i="6"/>
  <c r="M275" i="6" s="1"/>
  <c r="I266" i="6"/>
  <c r="L266" i="6" s="1"/>
  <c r="I262" i="6"/>
  <c r="L262" i="6" s="1"/>
  <c r="I241" i="6"/>
  <c r="L241" i="6" s="1"/>
  <c r="I234" i="6"/>
  <c r="M234" i="6" s="1"/>
  <c r="H229" i="6"/>
  <c r="J229" i="6" s="1"/>
  <c r="H207" i="6"/>
  <c r="J207" i="6" s="1"/>
  <c r="H195" i="6"/>
  <c r="J195" i="6" s="1"/>
  <c r="I172" i="6"/>
  <c r="L172" i="6" s="1"/>
  <c r="I165" i="6"/>
  <c r="M165" i="6" s="1"/>
  <c r="H163" i="6"/>
  <c r="K163" i="6" s="1"/>
  <c r="H156" i="6"/>
  <c r="K156" i="6" s="1"/>
  <c r="I154" i="6"/>
  <c r="I152" i="6"/>
  <c r="L152" i="6" s="1"/>
  <c r="H142" i="6"/>
  <c r="K142" i="6" s="1"/>
  <c r="H140" i="6"/>
  <c r="I137" i="6"/>
  <c r="L137" i="6" s="1"/>
  <c r="I127" i="6"/>
  <c r="H122" i="6"/>
  <c r="J122" i="6" s="1"/>
  <c r="H112" i="6"/>
  <c r="J112" i="6" s="1"/>
  <c r="H102" i="6"/>
  <c r="J102" i="6" s="1"/>
  <c r="H6" i="6"/>
  <c r="J6" i="6" s="1"/>
  <c r="H16" i="6"/>
  <c r="J16" i="6" s="1"/>
  <c r="I220" i="6"/>
  <c r="I265" i="6"/>
  <c r="I252" i="6"/>
  <c r="L252" i="6" s="1"/>
  <c r="I250" i="6"/>
  <c r="M250" i="6" s="1"/>
  <c r="I231" i="6"/>
  <c r="L231" i="6" s="1"/>
  <c r="K226" i="6"/>
  <c r="P226" i="6" s="1"/>
  <c r="I197" i="6"/>
  <c r="L197" i="6" s="1"/>
  <c r="I185" i="6"/>
  <c r="I132" i="6"/>
  <c r="I117" i="6"/>
  <c r="I59" i="6"/>
  <c r="L59" i="6" s="1"/>
  <c r="I89" i="6"/>
  <c r="I94" i="6"/>
  <c r="M94" i="6" s="1"/>
  <c r="I255" i="6"/>
  <c r="H247" i="6"/>
  <c r="K247" i="6" s="1"/>
  <c r="J204" i="6"/>
  <c r="P204" i="6" s="1"/>
  <c r="I209" i="6"/>
  <c r="I183" i="6"/>
  <c r="L183" i="6" s="1"/>
  <c r="I176" i="6"/>
  <c r="L176" i="6" s="1"/>
  <c r="H174" i="6"/>
  <c r="J174" i="6" s="1"/>
  <c r="H144" i="6"/>
  <c r="J29" i="6"/>
  <c r="P29" i="6" s="1"/>
  <c r="H2" i="6"/>
  <c r="I7" i="6"/>
  <c r="M7" i="6" s="1"/>
  <c r="I22" i="6"/>
  <c r="M22" i="6" s="1"/>
  <c r="J4" i="6"/>
  <c r="P4" i="6" s="1"/>
  <c r="I17" i="6"/>
  <c r="M17" i="6" s="1"/>
  <c r="I270" i="6"/>
  <c r="L270" i="6" s="1"/>
  <c r="H214" i="6"/>
  <c r="J214" i="6" s="1"/>
  <c r="H20" i="6"/>
  <c r="K20" i="6" s="1"/>
  <c r="H32" i="6"/>
  <c r="K32" i="6" s="1"/>
  <c r="I37" i="6"/>
  <c r="M37" i="6" s="1"/>
  <c r="H42" i="6"/>
  <c r="H46" i="6"/>
  <c r="K46" i="6" s="1"/>
  <c r="H84" i="6"/>
  <c r="K84" i="6" s="1"/>
  <c r="H100" i="6"/>
  <c r="K100" i="6" s="1"/>
  <c r="H296" i="6"/>
  <c r="J296" i="6" s="1"/>
  <c r="I288" i="6"/>
  <c r="L288" i="6" s="1"/>
  <c r="I269" i="6"/>
  <c r="M269" i="6" s="1"/>
  <c r="I253" i="6"/>
  <c r="I246" i="6"/>
  <c r="I237" i="6"/>
  <c r="L237" i="6" s="1"/>
  <c r="H228" i="6"/>
  <c r="K228" i="6" s="1"/>
  <c r="I198" i="6"/>
  <c r="L198" i="6" s="1"/>
  <c r="H191" i="6"/>
  <c r="K191" i="6" s="1"/>
  <c r="J184" i="6"/>
  <c r="P184" i="6" s="1"/>
  <c r="I175" i="6"/>
  <c r="I159" i="6"/>
  <c r="L159" i="6" s="1"/>
  <c r="I105" i="6"/>
  <c r="M105" i="6" s="1"/>
  <c r="H12" i="6"/>
  <c r="J12" i="6" s="1"/>
  <c r="H35" i="6"/>
  <c r="J35" i="6" s="1"/>
  <c r="I40" i="6"/>
  <c r="M40" i="6" s="1"/>
  <c r="H268" i="6"/>
  <c r="I13" i="6"/>
  <c r="M13" i="6" s="1"/>
  <c r="I15" i="6"/>
  <c r="L15" i="6" s="1"/>
  <c r="I18" i="6"/>
  <c r="L18" i="6" s="1"/>
  <c r="H49" i="6"/>
  <c r="J49" i="6" s="1"/>
  <c r="H54" i="6"/>
  <c r="J54" i="6" s="1"/>
  <c r="H65" i="6"/>
  <c r="M84" i="6"/>
  <c r="Q84" i="6" s="1"/>
  <c r="I98" i="6"/>
  <c r="M98" i="6" s="1"/>
  <c r="I291" i="6"/>
  <c r="L291" i="6" s="1"/>
  <c r="I287" i="6"/>
  <c r="L287" i="6" s="1"/>
  <c r="I286" i="6"/>
  <c r="H283" i="6"/>
  <c r="K283" i="6" s="1"/>
  <c r="I280" i="6"/>
  <c r="M280" i="6" s="1"/>
  <c r="H278" i="6"/>
  <c r="K278" i="6" s="1"/>
  <c r="I227" i="6"/>
  <c r="L227" i="6" s="1"/>
  <c r="I222" i="6"/>
  <c r="L222" i="6" s="1"/>
  <c r="I206" i="6"/>
  <c r="L206" i="6" s="1"/>
  <c r="I190" i="6"/>
  <c r="M190" i="6" s="1"/>
  <c r="I184" i="6"/>
  <c r="L184" i="6" s="1"/>
  <c r="I179" i="6"/>
  <c r="M179" i="6" s="1"/>
  <c r="I107" i="6"/>
  <c r="L49" i="6"/>
  <c r="Q49" i="6" s="1"/>
  <c r="H79" i="6"/>
  <c r="K79" i="6" s="1"/>
  <c r="H265" i="6"/>
  <c r="H220" i="6"/>
  <c r="K220" i="6" s="1"/>
  <c r="I11" i="6"/>
  <c r="H21" i="6"/>
  <c r="I26" i="6"/>
  <c r="L26" i="6" s="1"/>
  <c r="I31" i="6"/>
  <c r="M31" i="6" s="1"/>
  <c r="H74" i="6"/>
  <c r="K74" i="6" s="1"/>
  <c r="I93" i="6"/>
  <c r="M93" i="6" s="1"/>
  <c r="H101" i="6"/>
  <c r="K101" i="6" s="1"/>
  <c r="H290" i="6"/>
  <c r="K290" i="6" s="1"/>
  <c r="I267" i="6"/>
  <c r="L267" i="6" s="1"/>
  <c r="H255" i="6"/>
  <c r="I247" i="6"/>
  <c r="L247" i="6" s="1"/>
  <c r="I243" i="6"/>
  <c r="M243" i="6" s="1"/>
  <c r="I232" i="6"/>
  <c r="L232" i="6" s="1"/>
  <c r="H210" i="6"/>
  <c r="J210" i="6" s="1"/>
  <c r="I186" i="6"/>
  <c r="L186" i="6" s="1"/>
  <c r="I173" i="6"/>
  <c r="I166" i="6"/>
  <c r="L166" i="6" s="1"/>
  <c r="H164" i="6"/>
  <c r="J164" i="6" s="1"/>
  <c r="H118" i="6"/>
  <c r="K118" i="6" s="1"/>
  <c r="M3" i="7"/>
  <c r="Q3" i="7" s="1"/>
  <c r="L3" i="7"/>
  <c r="L111" i="7"/>
  <c r="M111" i="7"/>
  <c r="L116" i="7"/>
  <c r="L271" i="7"/>
  <c r="M271" i="7"/>
  <c r="Q271" i="7" s="1"/>
  <c r="J118" i="7"/>
  <c r="P118" i="7" s="1"/>
  <c r="N118" i="7" s="1"/>
  <c r="I93" i="7"/>
  <c r="M93" i="7" s="1"/>
  <c r="I103" i="7"/>
  <c r="M103" i="7" s="1"/>
  <c r="I142" i="7"/>
  <c r="L142" i="7" s="1"/>
  <c r="I152" i="7"/>
  <c r="L152" i="7" s="1"/>
  <c r="H168" i="7"/>
  <c r="I173" i="7"/>
  <c r="L173" i="7" s="1"/>
  <c r="I177" i="7"/>
  <c r="M177" i="7" s="1"/>
  <c r="H186" i="7"/>
  <c r="J186" i="7" s="1"/>
  <c r="H209" i="7"/>
  <c r="K209" i="7" s="1"/>
  <c r="I269" i="7"/>
  <c r="H272" i="7"/>
  <c r="K272" i="7" s="1"/>
  <c r="I274" i="7"/>
  <c r="M274" i="7" s="1"/>
  <c r="I279" i="7"/>
  <c r="M279" i="7" s="1"/>
  <c r="H283" i="7"/>
  <c r="J283" i="7" s="1"/>
  <c r="H23" i="7"/>
  <c r="K23" i="7" s="1"/>
  <c r="I162" i="7"/>
  <c r="M162" i="7" s="1"/>
  <c r="I165" i="7"/>
  <c r="M165" i="7" s="1"/>
  <c r="I183" i="7"/>
  <c r="L183" i="7" s="1"/>
  <c r="I231" i="7"/>
  <c r="L231" i="7" s="1"/>
  <c r="I237" i="7"/>
  <c r="M237" i="7" s="1"/>
  <c r="I259" i="7"/>
  <c r="L259" i="7" s="1"/>
  <c r="H8" i="7"/>
  <c r="K8" i="7" s="1"/>
  <c r="I97" i="7"/>
  <c r="M97" i="7" s="1"/>
  <c r="I107" i="7"/>
  <c r="M107" i="7" s="1"/>
  <c r="H130" i="7"/>
  <c r="J130" i="7" s="1"/>
  <c r="H146" i="7"/>
  <c r="K146" i="7" s="1"/>
  <c r="H156" i="7"/>
  <c r="H190" i="7"/>
  <c r="H3" i="7"/>
  <c r="K3" i="7" s="1"/>
  <c r="I23" i="7"/>
  <c r="M23" i="7" s="1"/>
  <c r="H33" i="7"/>
  <c r="K33" i="7" s="1"/>
  <c r="K45" i="7"/>
  <c r="P45" i="7" s="1"/>
  <c r="O45" i="7" s="1"/>
  <c r="H65" i="7"/>
  <c r="H78" i="7"/>
  <c r="J78" i="7" s="1"/>
  <c r="H9" i="7"/>
  <c r="K9" i="7" s="1"/>
  <c r="I24" i="7"/>
  <c r="L24" i="7" s="1"/>
  <c r="I40" i="7"/>
  <c r="M40" i="7" s="1"/>
  <c r="H98" i="7"/>
  <c r="K98" i="7" s="1"/>
  <c r="I108" i="7"/>
  <c r="M108" i="7" s="1"/>
  <c r="H116" i="7"/>
  <c r="J116" i="7" s="1"/>
  <c r="I118" i="7"/>
  <c r="L118" i="7" s="1"/>
  <c r="H160" i="7"/>
  <c r="J160" i="7" s="1"/>
  <c r="I226" i="7"/>
  <c r="L226" i="7" s="1"/>
  <c r="I229" i="7"/>
  <c r="L229" i="7" s="1"/>
  <c r="H260" i="7"/>
  <c r="K260" i="7" s="1"/>
  <c r="K289" i="7"/>
  <c r="P289" i="7" s="1"/>
  <c r="I293" i="7"/>
  <c r="M293" i="7" s="1"/>
  <c r="I297" i="7"/>
  <c r="M297" i="7" s="1"/>
  <c r="I88" i="7"/>
  <c r="L88" i="7" s="1"/>
  <c r="H111" i="7"/>
  <c r="J111" i="7" s="1"/>
  <c r="I141" i="7"/>
  <c r="I163" i="7"/>
  <c r="M163" i="7" s="1"/>
  <c r="H263" i="7"/>
  <c r="H295" i="7"/>
  <c r="J295" i="7" s="1"/>
  <c r="H16" i="7"/>
  <c r="J16" i="7" s="1"/>
  <c r="I28" i="7"/>
  <c r="L28" i="7" s="1"/>
  <c r="I53" i="7"/>
  <c r="L53" i="7" s="1"/>
  <c r="H83" i="7"/>
  <c r="K83" i="7" s="1"/>
  <c r="I86" i="7"/>
  <c r="L86" i="7" s="1"/>
  <c r="I119" i="7"/>
  <c r="M119" i="7" s="1"/>
  <c r="H135" i="7"/>
  <c r="J135" i="7" s="1"/>
  <c r="H148" i="7"/>
  <c r="K148" i="7" s="1"/>
  <c r="H176" i="7"/>
  <c r="K176" i="7" s="1"/>
  <c r="I233" i="7"/>
  <c r="L233" i="7" s="1"/>
  <c r="H249" i="7"/>
  <c r="K249" i="7" s="1"/>
  <c r="H34" i="7"/>
  <c r="K34" i="7" s="1"/>
  <c r="I38" i="7"/>
  <c r="L38" i="7" s="1"/>
  <c r="H96" i="7"/>
  <c r="J96" i="7" s="1"/>
  <c r="I106" i="7"/>
  <c r="M106" i="7" s="1"/>
  <c r="H158" i="7"/>
  <c r="K158" i="7" s="1"/>
  <c r="H189" i="7"/>
  <c r="K189" i="7" s="1"/>
  <c r="J58" i="7"/>
  <c r="K58" i="7"/>
  <c r="J68" i="7"/>
  <c r="K68" i="7"/>
  <c r="M36" i="7"/>
  <c r="L78" i="7"/>
  <c r="M78" i="7"/>
  <c r="K284" i="7"/>
  <c r="J284" i="7"/>
  <c r="J65" i="7"/>
  <c r="K65" i="7"/>
  <c r="L101" i="7"/>
  <c r="M101" i="7"/>
  <c r="L251" i="7"/>
  <c r="L266" i="7"/>
  <c r="K135" i="7"/>
  <c r="M233" i="7"/>
  <c r="M13" i="7"/>
  <c r="L13" i="7"/>
  <c r="K28" i="7"/>
  <c r="I176" i="7"/>
  <c r="M176" i="7" s="1"/>
  <c r="I15" i="7"/>
  <c r="M15" i="7" s="1"/>
  <c r="I39" i="7"/>
  <c r="L39" i="7" s="1"/>
  <c r="I58" i="7"/>
  <c r="M58" i="7" s="1"/>
  <c r="I85" i="7"/>
  <c r="M85" i="7" s="1"/>
  <c r="I90" i="7"/>
  <c r="H97" i="7"/>
  <c r="K97" i="7" s="1"/>
  <c r="I113" i="7"/>
  <c r="L113" i="7" s="1"/>
  <c r="I151" i="7"/>
  <c r="I158" i="7"/>
  <c r="L175" i="7"/>
  <c r="H178" i="7"/>
  <c r="K178" i="7" s="1"/>
  <c r="H182" i="7"/>
  <c r="K182" i="7" s="1"/>
  <c r="I185" i="7"/>
  <c r="I189" i="7"/>
  <c r="M189" i="7" s="1"/>
  <c r="J191" i="7"/>
  <c r="P191" i="7" s="1"/>
  <c r="I215" i="7"/>
  <c r="H237" i="7"/>
  <c r="K237" i="7" s="1"/>
  <c r="I244" i="7"/>
  <c r="M244" i="7" s="1"/>
  <c r="I249" i="7"/>
  <c r="L249" i="7" s="1"/>
  <c r="I290" i="7"/>
  <c r="K296" i="7"/>
  <c r="P296" i="7" s="1"/>
  <c r="N296" i="7" s="1"/>
  <c r="I6" i="7"/>
  <c r="M6" i="7" s="1"/>
  <c r="I80" i="7"/>
  <c r="I132" i="7"/>
  <c r="H258" i="7"/>
  <c r="K258" i="7" s="1"/>
  <c r="I65" i="7"/>
  <c r="M65" i="7" s="1"/>
  <c r="H107" i="7"/>
  <c r="K107" i="7" s="1"/>
  <c r="H119" i="7"/>
  <c r="I135" i="7"/>
  <c r="H228" i="7"/>
  <c r="I288" i="7"/>
  <c r="H4" i="7"/>
  <c r="K4" i="7" s="1"/>
  <c r="H6" i="7"/>
  <c r="J6" i="7" s="1"/>
  <c r="I73" i="7"/>
  <c r="L73" i="7" s="1"/>
  <c r="I83" i="7"/>
  <c r="L83" i="7" s="1"/>
  <c r="K85" i="7"/>
  <c r="P85" i="7" s="1"/>
  <c r="K100" i="7"/>
  <c r="P100" i="7" s="1"/>
  <c r="H110" i="7"/>
  <c r="H117" i="7"/>
  <c r="K117" i="7" s="1"/>
  <c r="I122" i="7"/>
  <c r="M122" i="7" s="1"/>
  <c r="I125" i="7"/>
  <c r="M125" i="7" s="1"/>
  <c r="H128" i="7"/>
  <c r="H132" i="7"/>
  <c r="K132" i="7" s="1"/>
  <c r="I145" i="7"/>
  <c r="I155" i="7"/>
  <c r="I159" i="7"/>
  <c r="M159" i="7" s="1"/>
  <c r="I169" i="7"/>
  <c r="L169" i="7" s="1"/>
  <c r="M178" i="7"/>
  <c r="Q178" i="7" s="1"/>
  <c r="O179" i="7" s="1"/>
  <c r="H196" i="7"/>
  <c r="J196" i="7" s="1"/>
  <c r="H219" i="7"/>
  <c r="L223" i="7"/>
  <c r="Q223" i="7" s="1"/>
  <c r="I242" i="7"/>
  <c r="M242" i="7" s="1"/>
  <c r="I248" i="7"/>
  <c r="M248" i="7" s="1"/>
  <c r="M255" i="7"/>
  <c r="Q255" i="7" s="1"/>
  <c r="K277" i="7"/>
  <c r="P277" i="7" s="1"/>
  <c r="I285" i="7"/>
  <c r="L285" i="7" s="1"/>
  <c r="I292" i="7"/>
  <c r="M295" i="7"/>
  <c r="Q295" i="7" s="1"/>
  <c r="O296" i="7" s="1"/>
  <c r="H152" i="7"/>
  <c r="K152" i="7" s="1"/>
  <c r="H162" i="7"/>
  <c r="J162" i="7" s="1"/>
  <c r="H172" i="7"/>
  <c r="K172" i="7" s="1"/>
  <c r="I179" i="7"/>
  <c r="L179" i="7" s="1"/>
  <c r="K188" i="7"/>
  <c r="P188" i="7" s="1"/>
  <c r="I193" i="7"/>
  <c r="M193" i="7" s="1"/>
  <c r="H211" i="7"/>
  <c r="J211" i="7" s="1"/>
  <c r="H226" i="7"/>
  <c r="H231" i="7"/>
  <c r="K231" i="7" s="1"/>
  <c r="I256" i="7"/>
  <c r="M256" i="7" s="1"/>
  <c r="K288" i="7"/>
  <c r="P288" i="7" s="1"/>
  <c r="N288" i="7" s="1"/>
  <c r="I16" i="7"/>
  <c r="I26" i="7"/>
  <c r="I31" i="7"/>
  <c r="M31" i="7" s="1"/>
  <c r="H36" i="7"/>
  <c r="H38" i="7"/>
  <c r="J38" i="7" s="1"/>
  <c r="I63" i="7"/>
  <c r="M63" i="7" s="1"/>
  <c r="I68" i="7"/>
  <c r="M68" i="7" s="1"/>
  <c r="H76" i="7"/>
  <c r="K76" i="7" s="1"/>
  <c r="I96" i="7"/>
  <c r="I98" i="7"/>
  <c r="M98" i="7" s="1"/>
  <c r="H103" i="7"/>
  <c r="K103" i="7" s="1"/>
  <c r="H122" i="7"/>
  <c r="K122" i="7" s="1"/>
  <c r="I128" i="7"/>
  <c r="M128" i="7" s="1"/>
  <c r="H145" i="7"/>
  <c r="K145" i="7" s="1"/>
  <c r="H155" i="7"/>
  <c r="K155" i="7" s="1"/>
  <c r="L172" i="7"/>
  <c r="Q172" i="7" s="1"/>
  <c r="I196" i="7"/>
  <c r="L196" i="7" s="1"/>
  <c r="H214" i="7"/>
  <c r="J214" i="7" s="1"/>
  <c r="I219" i="7"/>
  <c r="I272" i="7"/>
  <c r="L294" i="7"/>
  <c r="Q294" i="7" s="1"/>
  <c r="O295" i="7" s="1"/>
  <c r="P294" i="7"/>
  <c r="O294" i="7" s="1"/>
  <c r="H142" i="7"/>
  <c r="K142" i="7" s="1"/>
  <c r="J176" i="7"/>
  <c r="P176" i="7" s="1"/>
  <c r="N176" i="7" s="1"/>
  <c r="I202" i="7"/>
  <c r="M202" i="7" s="1"/>
  <c r="H5" i="7"/>
  <c r="J5" i="7" s="1"/>
  <c r="H7" i="7"/>
  <c r="J7" i="7" s="1"/>
  <c r="I9" i="7"/>
  <c r="L9" i="7" s="1"/>
  <c r="I29" i="7"/>
  <c r="H55" i="7"/>
  <c r="I91" i="7"/>
  <c r="L91" i="7" s="1"/>
  <c r="H101" i="7"/>
  <c r="K101" i="7" s="1"/>
  <c r="H106" i="7"/>
  <c r="J106" i="7" s="1"/>
  <c r="H108" i="7"/>
  <c r="K108" i="7" s="1"/>
  <c r="I123" i="7"/>
  <c r="L123" i="7" s="1"/>
  <c r="I131" i="7"/>
  <c r="H165" i="7"/>
  <c r="M167" i="7"/>
  <c r="Q167" i="7" s="1"/>
  <c r="J179" i="7"/>
  <c r="P179" i="7" s="1"/>
  <c r="N179" i="7" s="1"/>
  <c r="I197" i="7"/>
  <c r="I212" i="7"/>
  <c r="L212" i="7" s="1"/>
  <c r="I232" i="7"/>
  <c r="M232" i="7" s="1"/>
  <c r="H259" i="7"/>
  <c r="I262" i="7"/>
  <c r="M262" i="7" s="1"/>
  <c r="H268" i="7"/>
  <c r="J268" i="7" s="1"/>
  <c r="I296" i="7"/>
  <c r="M296" i="7" s="1"/>
  <c r="K48" i="7"/>
  <c r="P48" i="7" s="1"/>
  <c r="H11" i="7"/>
  <c r="K11" i="7" s="1"/>
  <c r="I21" i="7"/>
  <c r="M21" i="7" s="1"/>
  <c r="I45" i="7"/>
  <c r="M45" i="7" s="1"/>
  <c r="I75" i="7"/>
  <c r="I81" i="7"/>
  <c r="M81" i="7" s="1"/>
  <c r="H129" i="7"/>
  <c r="I138" i="7"/>
  <c r="I148" i="7"/>
  <c r="H175" i="7"/>
  <c r="K175" i="7" s="1"/>
  <c r="M186" i="7"/>
  <c r="Q186" i="7" s="1"/>
  <c r="I191" i="7"/>
  <c r="M191" i="7" s="1"/>
  <c r="P255" i="7"/>
  <c r="L268" i="7"/>
  <c r="Q268" i="7" s="1"/>
  <c r="H271" i="7"/>
  <c r="M11" i="7"/>
  <c r="L11" i="7"/>
  <c r="I2" i="7"/>
  <c r="M5" i="7"/>
  <c r="Q5" i="7" s="1"/>
  <c r="M7" i="7"/>
  <c r="Q7" i="7" s="1"/>
  <c r="O8" i="7" s="1"/>
  <c r="I43" i="7"/>
  <c r="H43" i="7"/>
  <c r="H51" i="7"/>
  <c r="I51" i="7"/>
  <c r="M76" i="7"/>
  <c r="L76" i="7"/>
  <c r="H2" i="7"/>
  <c r="I14" i="7"/>
  <c r="K25" i="7"/>
  <c r="P25" i="7" s="1"/>
  <c r="K26" i="7"/>
  <c r="I30" i="7"/>
  <c r="H79" i="7"/>
  <c r="I79" i="7"/>
  <c r="P26" i="7"/>
  <c r="L15" i="7"/>
  <c r="I12" i="7"/>
  <c r="H12" i="7"/>
  <c r="H24" i="7"/>
  <c r="I47" i="7"/>
  <c r="H47" i="7"/>
  <c r="I50" i="7"/>
  <c r="H50" i="7"/>
  <c r="M55" i="7"/>
  <c r="L55" i="7"/>
  <c r="I60" i="7"/>
  <c r="H60" i="7"/>
  <c r="I64" i="7"/>
  <c r="H64" i="7"/>
  <c r="I69" i="7"/>
  <c r="H69" i="7"/>
  <c r="H71" i="7"/>
  <c r="I71" i="7"/>
  <c r="K75" i="7"/>
  <c r="J75" i="7"/>
  <c r="K113" i="7"/>
  <c r="J113" i="7"/>
  <c r="L45" i="7"/>
  <c r="I4" i="7"/>
  <c r="H15" i="7"/>
  <c r="K18" i="7"/>
  <c r="P18" i="7" s="1"/>
  <c r="H31" i="7"/>
  <c r="H39" i="7"/>
  <c r="I44" i="7"/>
  <c r="H44" i="7"/>
  <c r="J19" i="7"/>
  <c r="P19" i="7" s="1"/>
  <c r="N19" i="7" s="1"/>
  <c r="H14" i="7"/>
  <c r="I20" i="7"/>
  <c r="H30" i="7"/>
  <c r="L33" i="7"/>
  <c r="Q33" i="7" s="1"/>
  <c r="I35" i="7"/>
  <c r="H41" i="7"/>
  <c r="I57" i="7"/>
  <c r="H57" i="7"/>
  <c r="I66" i="7"/>
  <c r="H66" i="7"/>
  <c r="K93" i="7"/>
  <c r="J93" i="7"/>
  <c r="K150" i="7"/>
  <c r="J150" i="7"/>
  <c r="I67" i="7"/>
  <c r="H67" i="7"/>
  <c r="H89" i="7"/>
  <c r="I89" i="7"/>
  <c r="I133" i="7"/>
  <c r="H133" i="7"/>
  <c r="H21" i="7"/>
  <c r="J23" i="7"/>
  <c r="P23" i="7" s="1"/>
  <c r="H29" i="7"/>
  <c r="M34" i="7"/>
  <c r="L34" i="7"/>
  <c r="Q34" i="7" s="1"/>
  <c r="I46" i="7"/>
  <c r="H46" i="7"/>
  <c r="I49" i="7"/>
  <c r="H49" i="7"/>
  <c r="I54" i="7"/>
  <c r="H54" i="7"/>
  <c r="I74" i="7"/>
  <c r="H74" i="7"/>
  <c r="I121" i="7"/>
  <c r="H121" i="7"/>
  <c r="O136" i="7"/>
  <c r="N136" i="7"/>
  <c r="I56" i="7"/>
  <c r="H56" i="7"/>
  <c r="K10" i="7"/>
  <c r="P10" i="7" s="1"/>
  <c r="N10" i="7" s="1"/>
  <c r="J13" i="7"/>
  <c r="P13" i="7" s="1"/>
  <c r="H20" i="7"/>
  <c r="L23" i="7"/>
  <c r="Q23" i="7" s="1"/>
  <c r="I25" i="7"/>
  <c r="H35" i="7"/>
  <c r="H40" i="7"/>
  <c r="I41" i="7"/>
  <c r="I59" i="7"/>
  <c r="H59" i="7"/>
  <c r="H61" i="7"/>
  <c r="I61" i="7"/>
  <c r="I70" i="7"/>
  <c r="H70" i="7"/>
  <c r="K163" i="7"/>
  <c r="J163" i="7"/>
  <c r="K120" i="7"/>
  <c r="J120" i="7"/>
  <c r="M129" i="7"/>
  <c r="L129" i="7"/>
  <c r="M139" i="7"/>
  <c r="L139" i="7"/>
  <c r="L202" i="7"/>
  <c r="H86" i="7"/>
  <c r="L127" i="7"/>
  <c r="M127" i="7"/>
  <c r="K138" i="7"/>
  <c r="J138" i="7"/>
  <c r="I94" i="7"/>
  <c r="I104" i="7"/>
  <c r="I114" i="7"/>
  <c r="L159" i="7"/>
  <c r="H53" i="7"/>
  <c r="H63" i="7"/>
  <c r="H73" i="7"/>
  <c r="I77" i="7"/>
  <c r="H77" i="7"/>
  <c r="L117" i="7"/>
  <c r="Q117" i="7" s="1"/>
  <c r="O118" i="7" s="1"/>
  <c r="K130" i="7"/>
  <c r="K140" i="7"/>
  <c r="J140" i="7"/>
  <c r="I153" i="7"/>
  <c r="H153" i="7"/>
  <c r="I207" i="7"/>
  <c r="H207" i="7"/>
  <c r="I17" i="7"/>
  <c r="I22" i="7"/>
  <c r="H22" i="7"/>
  <c r="I27" i="7"/>
  <c r="I32" i="7"/>
  <c r="H32" i="7"/>
  <c r="I37" i="7"/>
  <c r="I84" i="7"/>
  <c r="H84" i="7"/>
  <c r="M190" i="7"/>
  <c r="I87" i="7"/>
  <c r="H87" i="7"/>
  <c r="J88" i="7"/>
  <c r="K88" i="7"/>
  <c r="L128" i="7"/>
  <c r="M149" i="7"/>
  <c r="L149" i="7"/>
  <c r="H166" i="7"/>
  <c r="I166" i="7"/>
  <c r="I243" i="7"/>
  <c r="H243" i="7"/>
  <c r="L48" i="7"/>
  <c r="Q48" i="7" s="1"/>
  <c r="K78" i="7"/>
  <c r="P78" i="7" s="1"/>
  <c r="K106" i="7"/>
  <c r="I126" i="7"/>
  <c r="H126" i="7"/>
  <c r="I143" i="7"/>
  <c r="H143" i="7"/>
  <c r="H17" i="7"/>
  <c r="H27" i="7"/>
  <c r="H37" i="7"/>
  <c r="J81" i="7"/>
  <c r="P81" i="7" s="1"/>
  <c r="J91" i="7"/>
  <c r="P91" i="7" s="1"/>
  <c r="N91" i="7" s="1"/>
  <c r="I95" i="7"/>
  <c r="H95" i="7"/>
  <c r="I105" i="7"/>
  <c r="H105" i="7"/>
  <c r="I115" i="7"/>
  <c r="H115" i="7"/>
  <c r="I174" i="7"/>
  <c r="H174" i="7"/>
  <c r="H227" i="7"/>
  <c r="I227" i="7"/>
  <c r="H99" i="7"/>
  <c r="H109" i="7"/>
  <c r="I124" i="7"/>
  <c r="I134" i="7"/>
  <c r="H134" i="7"/>
  <c r="I136" i="7"/>
  <c r="H139" i="7"/>
  <c r="I144" i="7"/>
  <c r="H144" i="7"/>
  <c r="I146" i="7"/>
  <c r="H149" i="7"/>
  <c r="I154" i="7"/>
  <c r="H154" i="7"/>
  <c r="I156" i="7"/>
  <c r="H159" i="7"/>
  <c r="H169" i="7"/>
  <c r="Q175" i="7"/>
  <c r="L181" i="7"/>
  <c r="M181" i="7"/>
  <c r="J190" i="7"/>
  <c r="K190" i="7"/>
  <c r="L204" i="7"/>
  <c r="M204" i="7"/>
  <c r="J231" i="7"/>
  <c r="K299" i="7"/>
  <c r="J299" i="7"/>
  <c r="H80" i="7"/>
  <c r="H90" i="7"/>
  <c r="H94" i="7"/>
  <c r="I99" i="7"/>
  <c r="H104" i="7"/>
  <c r="I109" i="7"/>
  <c r="H114" i="7"/>
  <c r="H123" i="7"/>
  <c r="H124" i="7"/>
  <c r="H125" i="7"/>
  <c r="L171" i="7"/>
  <c r="M171" i="7"/>
  <c r="J178" i="7"/>
  <c r="K183" i="7"/>
  <c r="J183" i="7"/>
  <c r="K196" i="7"/>
  <c r="I200" i="7"/>
  <c r="H200" i="7"/>
  <c r="I205" i="7"/>
  <c r="H205" i="7"/>
  <c r="H216" i="7"/>
  <c r="I216" i="7"/>
  <c r="J225" i="7"/>
  <c r="K225" i="7"/>
  <c r="M258" i="7"/>
  <c r="L258" i="7"/>
  <c r="I137" i="7"/>
  <c r="H137" i="7"/>
  <c r="I147" i="7"/>
  <c r="H147" i="7"/>
  <c r="I157" i="7"/>
  <c r="H157" i="7"/>
  <c r="K168" i="7"/>
  <c r="J168" i="7"/>
  <c r="M183" i="7"/>
  <c r="I194" i="7"/>
  <c r="H194" i="7"/>
  <c r="M210" i="7"/>
  <c r="L210" i="7"/>
  <c r="M225" i="7"/>
  <c r="L225" i="7"/>
  <c r="I230" i="7"/>
  <c r="H230" i="7"/>
  <c r="H241" i="7"/>
  <c r="I241" i="7"/>
  <c r="L122" i="7"/>
  <c r="Q122" i="7" s="1"/>
  <c r="O123" i="7" s="1"/>
  <c r="K162" i="7"/>
  <c r="I184" i="7"/>
  <c r="H184" i="7"/>
  <c r="H203" i="7"/>
  <c r="I203" i="7"/>
  <c r="H208" i="7"/>
  <c r="I208" i="7"/>
  <c r="H221" i="7"/>
  <c r="I221" i="7"/>
  <c r="I42" i="7"/>
  <c r="I52" i="7"/>
  <c r="I62" i="7"/>
  <c r="I72" i="7"/>
  <c r="I82" i="7"/>
  <c r="I92" i="7"/>
  <c r="I102" i="7"/>
  <c r="I112" i="7"/>
  <c r="L161" i="7"/>
  <c r="M161" i="7"/>
  <c r="I164" i="7"/>
  <c r="H164" i="7"/>
  <c r="K180" i="7"/>
  <c r="J180" i="7"/>
  <c r="H201" i="7"/>
  <c r="I201" i="7"/>
  <c r="I206" i="7"/>
  <c r="H206" i="7"/>
  <c r="I224" i="7"/>
  <c r="H224" i="7"/>
  <c r="J142" i="7"/>
  <c r="P142" i="7" s="1"/>
  <c r="M168" i="7"/>
  <c r="Q168" i="7" s="1"/>
  <c r="K173" i="7"/>
  <c r="J173" i="7"/>
  <c r="I195" i="7"/>
  <c r="H195" i="7"/>
  <c r="M228" i="7"/>
  <c r="L228" i="7"/>
  <c r="I239" i="7"/>
  <c r="H239" i="7"/>
  <c r="H247" i="7"/>
  <c r="I247" i="7"/>
  <c r="H42" i="7"/>
  <c r="H52" i="7"/>
  <c r="H62" i="7"/>
  <c r="H72" i="7"/>
  <c r="H82" i="7"/>
  <c r="H92" i="7"/>
  <c r="H102" i="7"/>
  <c r="H112" i="7"/>
  <c r="H127" i="7"/>
  <c r="K170" i="7"/>
  <c r="J170" i="7"/>
  <c r="M173" i="7"/>
  <c r="L192" i="7"/>
  <c r="M192" i="7"/>
  <c r="I199" i="7"/>
  <c r="H199" i="7"/>
  <c r="L211" i="7"/>
  <c r="M211" i="7"/>
  <c r="I265" i="7"/>
  <c r="H265" i="7"/>
  <c r="J172" i="7"/>
  <c r="P172" i="7" s="1"/>
  <c r="N172" i="7" s="1"/>
  <c r="J182" i="7"/>
  <c r="P182" i="7" s="1"/>
  <c r="I188" i="7"/>
  <c r="H192" i="7"/>
  <c r="H212" i="7"/>
  <c r="H217" i="7"/>
  <c r="I217" i="7"/>
  <c r="I235" i="7"/>
  <c r="H235" i="7"/>
  <c r="J253" i="7"/>
  <c r="K253" i="7"/>
  <c r="H276" i="7"/>
  <c r="I276" i="7"/>
  <c r="H167" i="7"/>
  <c r="H177" i="7"/>
  <c r="H198" i="7"/>
  <c r="I198" i="7"/>
  <c r="I209" i="7"/>
  <c r="J233" i="7"/>
  <c r="K233" i="7"/>
  <c r="I245" i="7"/>
  <c r="H245" i="7"/>
  <c r="M252" i="7"/>
  <c r="L252" i="7"/>
  <c r="H131" i="7"/>
  <c r="H141" i="7"/>
  <c r="H151" i="7"/>
  <c r="H161" i="7"/>
  <c r="H171" i="7"/>
  <c r="H181" i="7"/>
  <c r="H202" i="7"/>
  <c r="H204" i="7"/>
  <c r="H236" i="7"/>
  <c r="I236" i="7"/>
  <c r="H261" i="7"/>
  <c r="I261" i="7"/>
  <c r="J263" i="7"/>
  <c r="K263" i="7"/>
  <c r="K274" i="7"/>
  <c r="J274" i="7"/>
  <c r="H185" i="7"/>
  <c r="I187" i="7"/>
  <c r="H197" i="7"/>
  <c r="H213" i="7"/>
  <c r="I213" i="7"/>
  <c r="H215" i="7"/>
  <c r="I234" i="7"/>
  <c r="H234" i="7"/>
  <c r="I238" i="7"/>
  <c r="H238" i="7"/>
  <c r="I240" i="7"/>
  <c r="H240" i="7"/>
  <c r="H248" i="7"/>
  <c r="I250" i="7"/>
  <c r="H250" i="7"/>
  <c r="M263" i="7"/>
  <c r="L263" i="7"/>
  <c r="M212" i="7"/>
  <c r="J220" i="7"/>
  <c r="K220" i="7"/>
  <c r="I282" i="7"/>
  <c r="H282" i="7"/>
  <c r="H222" i="7"/>
  <c r="I222" i="7"/>
  <c r="K228" i="7"/>
  <c r="J228" i="7"/>
  <c r="H246" i="7"/>
  <c r="I246" i="7"/>
  <c r="M284" i="7"/>
  <c r="L284" i="7"/>
  <c r="I100" i="7"/>
  <c r="I110" i="7"/>
  <c r="I120" i="7"/>
  <c r="I130" i="7"/>
  <c r="I140" i="7"/>
  <c r="I150" i="7"/>
  <c r="I160" i="7"/>
  <c r="I170" i="7"/>
  <c r="I180" i="7"/>
  <c r="H187" i="7"/>
  <c r="H210" i="7"/>
  <c r="L220" i="7"/>
  <c r="Q220" i="7" s="1"/>
  <c r="J232" i="7"/>
  <c r="P232" i="7" s="1"/>
  <c r="I257" i="7"/>
  <c r="H257" i="7"/>
  <c r="M259" i="7"/>
  <c r="I280" i="7"/>
  <c r="H286" i="7"/>
  <c r="I286" i="7"/>
  <c r="K295" i="7"/>
  <c r="H252" i="7"/>
  <c r="L267" i="7"/>
  <c r="Q267" i="7" s="1"/>
  <c r="K269" i="7"/>
  <c r="J269" i="7"/>
  <c r="H280" i="7"/>
  <c r="L290" i="7"/>
  <c r="M290" i="7"/>
  <c r="I300" i="7"/>
  <c r="H300" i="7"/>
  <c r="H223" i="7"/>
  <c r="I260" i="7"/>
  <c r="J262" i="7"/>
  <c r="P262" i="7" s="1"/>
  <c r="H291" i="7"/>
  <c r="I291" i="7"/>
  <c r="I275" i="7"/>
  <c r="H275" i="7"/>
  <c r="I287" i="7"/>
  <c r="H287" i="7"/>
  <c r="H218" i="7"/>
  <c r="H229" i="7"/>
  <c r="J237" i="7"/>
  <c r="P237" i="7" s="1"/>
  <c r="N237" i="7" s="1"/>
  <c r="J244" i="7"/>
  <c r="P244" i="7" s="1"/>
  <c r="N244" i="7" s="1"/>
  <c r="I264" i="7"/>
  <c r="H264" i="7"/>
  <c r="K273" i="7"/>
  <c r="P273" i="7" s="1"/>
  <c r="H281" i="7"/>
  <c r="I281" i="7"/>
  <c r="J242" i="7"/>
  <c r="P242" i="7" s="1"/>
  <c r="I254" i="7"/>
  <c r="H254" i="7"/>
  <c r="H285" i="7"/>
  <c r="J258" i="7"/>
  <c r="I270" i="7"/>
  <c r="H270" i="7"/>
  <c r="L279" i="7"/>
  <c r="M292" i="7"/>
  <c r="L292" i="7"/>
  <c r="Q292" i="7" s="1"/>
  <c r="O293" i="7" s="1"/>
  <c r="H193" i="7"/>
  <c r="I218" i="7"/>
  <c r="I253" i="7"/>
  <c r="J279" i="7"/>
  <c r="P279" i="7" s="1"/>
  <c r="H301" i="7"/>
  <c r="I301" i="7"/>
  <c r="J290" i="7"/>
  <c r="P290" i="7" s="1"/>
  <c r="J297" i="7"/>
  <c r="P297" i="7" s="1"/>
  <c r="H292" i="7"/>
  <c r="H251" i="7"/>
  <c r="H266" i="7"/>
  <c r="I283" i="7"/>
  <c r="I278" i="7"/>
  <c r="H293" i="7"/>
  <c r="L299" i="7"/>
  <c r="Q299" i="7" s="1"/>
  <c r="I273" i="7"/>
  <c r="H256" i="7"/>
  <c r="H278" i="7"/>
  <c r="K283" i="7"/>
  <c r="P283" i="7" s="1"/>
  <c r="N283" i="7" s="1"/>
  <c r="I298" i="7"/>
  <c r="H298" i="7"/>
  <c r="M262" i="6"/>
  <c r="Q262" i="6" s="1"/>
  <c r="K236" i="6"/>
  <c r="P236" i="6" s="1"/>
  <c r="K154" i="6"/>
  <c r="P154" i="6" s="1"/>
  <c r="K141" i="6"/>
  <c r="P141" i="6" s="1"/>
  <c r="K200" i="6"/>
  <c r="P200" i="6" s="1"/>
  <c r="M46" i="6"/>
  <c r="M282" i="6"/>
  <c r="Q282" i="6" s="1"/>
  <c r="K215" i="6"/>
  <c r="P215" i="6" s="1"/>
  <c r="M237" i="6"/>
  <c r="K216" i="6"/>
  <c r="P216" i="6" s="1"/>
  <c r="K145" i="6"/>
  <c r="P145" i="6" s="1"/>
  <c r="M102" i="6"/>
  <c r="Q102" i="6" s="1"/>
  <c r="K282" i="6"/>
  <c r="P282" i="6" s="1"/>
  <c r="J280" i="6"/>
  <c r="P280" i="6" s="1"/>
  <c r="J231" i="6"/>
  <c r="P231" i="6" s="1"/>
  <c r="L9" i="6"/>
  <c r="Q9" i="6" s="1"/>
  <c r="L19" i="6"/>
  <c r="Q19" i="6" s="1"/>
  <c r="M226" i="6"/>
  <c r="Q226" i="6" s="1"/>
  <c r="J148" i="6"/>
  <c r="P148" i="6" s="1"/>
  <c r="J146" i="6"/>
  <c r="P146" i="6" s="1"/>
  <c r="J301" i="6"/>
  <c r="K301" i="6"/>
  <c r="K202" i="6"/>
  <c r="J202" i="6"/>
  <c r="M233" i="6"/>
  <c r="M295" i="6"/>
  <c r="H279" i="6"/>
  <c r="I279" i="6"/>
  <c r="J272" i="6"/>
  <c r="P272" i="6" s="1"/>
  <c r="J269" i="6"/>
  <c r="P269" i="6" s="1"/>
  <c r="J266" i="6"/>
  <c r="P266" i="6" s="1"/>
  <c r="L263" i="6"/>
  <c r="M263" i="6"/>
  <c r="K262" i="6"/>
  <c r="J262" i="6"/>
  <c r="J221" i="6"/>
  <c r="P221" i="6" s="1"/>
  <c r="L253" i="6"/>
  <c r="M253" i="6"/>
  <c r="K252" i="6"/>
  <c r="M244" i="6"/>
  <c r="L244" i="6"/>
  <c r="H219" i="6"/>
  <c r="I219" i="6"/>
  <c r="H213" i="6"/>
  <c r="I213" i="6"/>
  <c r="H224" i="6"/>
  <c r="I224" i="6"/>
  <c r="M222" i="6"/>
  <c r="H289" i="6"/>
  <c r="I289" i="6"/>
  <c r="I301" i="6"/>
  <c r="I283" i="6"/>
  <c r="I276" i="6"/>
  <c r="M258" i="6"/>
  <c r="Q258" i="6" s="1"/>
  <c r="H245" i="6"/>
  <c r="M239" i="6"/>
  <c r="L239" i="6"/>
  <c r="I202" i="6"/>
  <c r="M214" i="6"/>
  <c r="L214" i="6"/>
  <c r="H299" i="6"/>
  <c r="I299" i="6"/>
  <c r="J293" i="6"/>
  <c r="P293" i="6" s="1"/>
  <c r="H274" i="6"/>
  <c r="I274" i="6"/>
  <c r="H271" i="6"/>
  <c r="I271" i="6"/>
  <c r="I256" i="6"/>
  <c r="H244" i="6"/>
  <c r="H238" i="6"/>
  <c r="I238" i="6"/>
  <c r="M223" i="6"/>
  <c r="Q223" i="6" s="1"/>
  <c r="L201" i="6"/>
  <c r="H264" i="6"/>
  <c r="I264" i="6"/>
  <c r="K257" i="6"/>
  <c r="J257" i="6"/>
  <c r="L249" i="6"/>
  <c r="Q249" i="6" s="1"/>
  <c r="I225" i="6"/>
  <c r="H225" i="6"/>
  <c r="K201" i="6"/>
  <c r="J201" i="6"/>
  <c r="H261" i="6"/>
  <c r="I261" i="6"/>
  <c r="M291" i="6"/>
  <c r="Q291" i="6" s="1"/>
  <c r="H284" i="6"/>
  <c r="I284" i="6"/>
  <c r="J281" i="6"/>
  <c r="K281" i="6"/>
  <c r="H254" i="6"/>
  <c r="I254" i="6"/>
  <c r="J240" i="6"/>
  <c r="K240" i="6"/>
  <c r="H218" i="6"/>
  <c r="I218" i="6"/>
  <c r="L216" i="6"/>
  <c r="M216" i="6"/>
  <c r="J205" i="6"/>
  <c r="K205" i="6"/>
  <c r="H124" i="6"/>
  <c r="I124" i="6"/>
  <c r="I296" i="6"/>
  <c r="I278" i="6"/>
  <c r="L275" i="6"/>
  <c r="Q275" i="6" s="1"/>
  <c r="I212" i="6"/>
  <c r="J199" i="6"/>
  <c r="K199" i="6"/>
  <c r="K194" i="6"/>
  <c r="I136" i="6"/>
  <c r="H136" i="6"/>
  <c r="H110" i="6"/>
  <c r="I110" i="6"/>
  <c r="L273" i="6"/>
  <c r="M273" i="6"/>
  <c r="H251" i="6"/>
  <c r="I251" i="6"/>
  <c r="H294" i="6"/>
  <c r="I294" i="6"/>
  <c r="H291" i="6"/>
  <c r="I290" i="6"/>
  <c r="M272" i="6"/>
  <c r="Q272" i="6" s="1"/>
  <c r="H260" i="6"/>
  <c r="I257" i="6"/>
  <c r="M252" i="6"/>
  <c r="H249" i="6"/>
  <c r="H232" i="6"/>
  <c r="I230" i="6"/>
  <c r="H230" i="6"/>
  <c r="M298" i="6"/>
  <c r="I281" i="6"/>
  <c r="J263" i="6"/>
  <c r="P263" i="6" s="1"/>
  <c r="H250" i="6"/>
  <c r="I235" i="6"/>
  <c r="H235" i="6"/>
  <c r="I228" i="6"/>
  <c r="H203" i="6"/>
  <c r="I203" i="6"/>
  <c r="J189" i="6"/>
  <c r="K189" i="6"/>
  <c r="J183" i="6"/>
  <c r="K173" i="6"/>
  <c r="J173" i="6"/>
  <c r="K153" i="6"/>
  <c r="J153" i="6"/>
  <c r="I126" i="6"/>
  <c r="H126" i="6"/>
  <c r="I240" i="6"/>
  <c r="H223" i="6"/>
  <c r="H209" i="6"/>
  <c r="I208" i="6"/>
  <c r="I194" i="6"/>
  <c r="M125" i="6"/>
  <c r="L125" i="6"/>
  <c r="I116" i="6"/>
  <c r="H116" i="6"/>
  <c r="J137" i="6"/>
  <c r="K137" i="6"/>
  <c r="H123" i="6"/>
  <c r="I123" i="6"/>
  <c r="H233" i="6"/>
  <c r="I199" i="6"/>
  <c r="H196" i="6"/>
  <c r="I196" i="6"/>
  <c r="H135" i="6"/>
  <c r="I135" i="6"/>
  <c r="M184" i="6"/>
  <c r="Q184" i="6" s="1"/>
  <c r="L142" i="6"/>
  <c r="I113" i="6"/>
  <c r="H113" i="6"/>
  <c r="H243" i="6"/>
  <c r="I193" i="6"/>
  <c r="K185" i="6"/>
  <c r="P185" i="6" s="1"/>
  <c r="K175" i="6"/>
  <c r="P175" i="6" s="1"/>
  <c r="K155" i="6"/>
  <c r="P155" i="6" s="1"/>
  <c r="L133" i="6"/>
  <c r="M133" i="6"/>
  <c r="M122" i="6"/>
  <c r="L122" i="6"/>
  <c r="H248" i="6"/>
  <c r="I215" i="6"/>
  <c r="H192" i="6"/>
  <c r="I192" i="6"/>
  <c r="K181" i="6"/>
  <c r="P181" i="6" s="1"/>
  <c r="J179" i="6"/>
  <c r="P179" i="6" s="1"/>
  <c r="J178" i="6"/>
  <c r="P178" i="6" s="1"/>
  <c r="K171" i="6"/>
  <c r="P171" i="6" s="1"/>
  <c r="J168" i="6"/>
  <c r="P168" i="6" s="1"/>
  <c r="J158" i="6"/>
  <c r="P158" i="6" s="1"/>
  <c r="L149" i="6"/>
  <c r="M149" i="6"/>
  <c r="M120" i="6"/>
  <c r="L120" i="6"/>
  <c r="J186" i="6"/>
  <c r="P186" i="6" s="1"/>
  <c r="L182" i="6"/>
  <c r="M182" i="6"/>
  <c r="J176" i="6"/>
  <c r="P176" i="6" s="1"/>
  <c r="H128" i="6"/>
  <c r="I128" i="6"/>
  <c r="H114" i="6"/>
  <c r="I114" i="6"/>
  <c r="I111" i="6"/>
  <c r="H111" i="6"/>
  <c r="K143" i="6"/>
  <c r="J143" i="6"/>
  <c r="H138" i="6"/>
  <c r="I138" i="6"/>
  <c r="H129" i="6"/>
  <c r="I129" i="6"/>
  <c r="H108" i="6"/>
  <c r="I108" i="6"/>
  <c r="H139" i="6"/>
  <c r="I139" i="6"/>
  <c r="H130" i="6"/>
  <c r="I130" i="6"/>
  <c r="I115" i="6"/>
  <c r="H115" i="6"/>
  <c r="I204" i="6"/>
  <c r="I189" i="6"/>
  <c r="H177" i="6"/>
  <c r="I177" i="6"/>
  <c r="H167" i="6"/>
  <c r="I167" i="6"/>
  <c r="H157" i="6"/>
  <c r="I157" i="6"/>
  <c r="H147" i="6"/>
  <c r="I147" i="6"/>
  <c r="H109" i="6"/>
  <c r="I109" i="6"/>
  <c r="L103" i="6"/>
  <c r="M103" i="6"/>
  <c r="H187" i="6"/>
  <c r="I187" i="6"/>
  <c r="H180" i="6"/>
  <c r="I180" i="6"/>
  <c r="H170" i="6"/>
  <c r="I170" i="6"/>
  <c r="H160" i="6"/>
  <c r="I160" i="6"/>
  <c r="I153" i="6"/>
  <c r="H150" i="6"/>
  <c r="I150" i="6"/>
  <c r="I146" i="6"/>
  <c r="I143" i="6"/>
  <c r="I131" i="6"/>
  <c r="H131" i="6"/>
  <c r="K103" i="6"/>
  <c r="J103" i="6"/>
  <c r="I106" i="6"/>
  <c r="H106" i="6"/>
  <c r="I141" i="6"/>
  <c r="H134" i="6"/>
  <c r="I134" i="6"/>
  <c r="K127" i="6"/>
  <c r="P127" i="6" s="1"/>
  <c r="I121" i="6"/>
  <c r="I181" i="6"/>
  <c r="I171" i="6"/>
  <c r="I161" i="6"/>
  <c r="I151" i="6"/>
  <c r="H119" i="6"/>
  <c r="I119" i="6"/>
  <c r="H104" i="6"/>
  <c r="I104" i="6"/>
  <c r="K12" i="6"/>
  <c r="K2" i="6"/>
  <c r="J2" i="6"/>
  <c r="I52" i="6"/>
  <c r="H52" i="6"/>
  <c r="I30" i="6"/>
  <c r="H30" i="6"/>
  <c r="L75" i="6"/>
  <c r="M75" i="6"/>
  <c r="L2" i="6"/>
  <c r="Q2" i="6" s="1"/>
  <c r="I20" i="6"/>
  <c r="H22" i="6"/>
  <c r="I39" i="6"/>
  <c r="H39" i="6"/>
  <c r="K64" i="6"/>
  <c r="J64" i="6"/>
  <c r="L24" i="6"/>
  <c r="Q24" i="6" s="1"/>
  <c r="L50" i="6"/>
  <c r="M50" i="6"/>
  <c r="M25" i="6"/>
  <c r="L25" i="6"/>
  <c r="I3" i="6"/>
  <c r="I5" i="6"/>
  <c r="I6" i="6"/>
  <c r="H17" i="6"/>
  <c r="H18" i="6"/>
  <c r="L21" i="6"/>
  <c r="Q21" i="6" s="1"/>
  <c r="K26" i="6"/>
  <c r="P26" i="6" s="1"/>
  <c r="H37" i="6"/>
  <c r="I72" i="6"/>
  <c r="H72" i="6"/>
  <c r="M27" i="6"/>
  <c r="L27" i="6"/>
  <c r="I34" i="6"/>
  <c r="H34" i="6"/>
  <c r="H13" i="6"/>
  <c r="I77" i="6"/>
  <c r="H77" i="6"/>
  <c r="H7" i="6"/>
  <c r="H8" i="6"/>
  <c r="H10" i="6"/>
  <c r="I12" i="6"/>
  <c r="K16" i="6"/>
  <c r="P16" i="6" s="1"/>
  <c r="M18" i="6"/>
  <c r="Q18" i="6" s="1"/>
  <c r="I23" i="6"/>
  <c r="H23" i="6"/>
  <c r="H25" i="6"/>
  <c r="M29" i="6"/>
  <c r="L29" i="6"/>
  <c r="L41" i="6"/>
  <c r="Q41" i="6" s="1"/>
  <c r="H15" i="6"/>
  <c r="I28" i="6"/>
  <c r="H28" i="6"/>
  <c r="H3" i="6"/>
  <c r="H5" i="6"/>
  <c r="H33" i="6"/>
  <c r="I33" i="6"/>
  <c r="M45" i="6"/>
  <c r="L45" i="6"/>
  <c r="K89" i="6"/>
  <c r="J89" i="6"/>
  <c r="M47" i="6"/>
  <c r="L47" i="6"/>
  <c r="I58" i="6"/>
  <c r="H61" i="6"/>
  <c r="I61" i="6"/>
  <c r="I83" i="6"/>
  <c r="H86" i="6"/>
  <c r="I86" i="6"/>
  <c r="H38" i="6"/>
  <c r="I63" i="6"/>
  <c r="H66" i="6"/>
  <c r="I66" i="6"/>
  <c r="I88" i="6"/>
  <c r="H91" i="6"/>
  <c r="I91" i="6"/>
  <c r="K94" i="6"/>
  <c r="J94" i="6"/>
  <c r="H96" i="6"/>
  <c r="I96" i="6"/>
  <c r="L36" i="6"/>
  <c r="Q36" i="6" s="1"/>
  <c r="J55" i="6"/>
  <c r="L69" i="6"/>
  <c r="Q69" i="6" s="1"/>
  <c r="H71" i="6"/>
  <c r="I71" i="6"/>
  <c r="K80" i="6"/>
  <c r="J80" i="6"/>
  <c r="I38" i="6"/>
  <c r="I48" i="6"/>
  <c r="M55" i="6"/>
  <c r="I57" i="6"/>
  <c r="H57" i="6"/>
  <c r="L80" i="6"/>
  <c r="M80" i="6"/>
  <c r="I82" i="6"/>
  <c r="H82" i="6"/>
  <c r="H51" i="6"/>
  <c r="I51" i="6"/>
  <c r="H76" i="6"/>
  <c r="I76" i="6"/>
  <c r="H47" i="6"/>
  <c r="I62" i="6"/>
  <c r="H62" i="6"/>
  <c r="I87" i="6"/>
  <c r="H87" i="6"/>
  <c r="H40" i="6"/>
  <c r="Q46" i="6"/>
  <c r="L54" i="6"/>
  <c r="Q54" i="6" s="1"/>
  <c r="H56" i="6"/>
  <c r="I56" i="6"/>
  <c r="K65" i="6"/>
  <c r="J65" i="6"/>
  <c r="L79" i="6"/>
  <c r="Q79" i="6" s="1"/>
  <c r="H81" i="6"/>
  <c r="I81" i="6"/>
  <c r="K90" i="6"/>
  <c r="J90" i="6"/>
  <c r="I43" i="6"/>
  <c r="H43" i="6"/>
  <c r="I44" i="6"/>
  <c r="K59" i="6"/>
  <c r="L65" i="6"/>
  <c r="M65" i="6"/>
  <c r="I67" i="6"/>
  <c r="H67" i="6"/>
  <c r="L73" i="6"/>
  <c r="Q73" i="6" s="1"/>
  <c r="L90" i="6"/>
  <c r="I92" i="6"/>
  <c r="H92" i="6"/>
  <c r="I97" i="6"/>
  <c r="H97" i="6"/>
  <c r="I101" i="6"/>
  <c r="J99" i="6"/>
  <c r="P99" i="6" s="1"/>
  <c r="H48" i="6"/>
  <c r="H53" i="6"/>
  <c r="H58" i="6"/>
  <c r="H63" i="6"/>
  <c r="H68" i="6"/>
  <c r="H73" i="6"/>
  <c r="H78" i="6"/>
  <c r="H83" i="6"/>
  <c r="H88" i="6"/>
  <c r="H93" i="6"/>
  <c r="J95" i="6"/>
  <c r="P95" i="6" s="1"/>
  <c r="H98" i="6"/>
  <c r="H2" i="2"/>
  <c r="J2" i="2" s="1"/>
  <c r="L2" i="2"/>
  <c r="Q2" i="2" s="1"/>
  <c r="M209" i="11" l="1"/>
  <c r="P287" i="11"/>
  <c r="J178" i="2"/>
  <c r="P178" i="2" s="1"/>
  <c r="K125" i="2"/>
  <c r="K294" i="2"/>
  <c r="P155" i="2"/>
  <c r="M121" i="1"/>
  <c r="Q121" i="1" s="1"/>
  <c r="P133" i="1"/>
  <c r="L15" i="12"/>
  <c r="M15" i="12"/>
  <c r="M98" i="12"/>
  <c r="L98" i="12"/>
  <c r="K64" i="13"/>
  <c r="J173" i="13"/>
  <c r="J262" i="13"/>
  <c r="K262" i="13"/>
  <c r="P262" i="13" s="1"/>
  <c r="J6" i="13"/>
  <c r="K6" i="13"/>
  <c r="L11" i="13"/>
  <c r="M11" i="13"/>
  <c r="K263" i="13"/>
  <c r="J263" i="13"/>
  <c r="J236" i="13"/>
  <c r="K236" i="13"/>
  <c r="L280" i="13"/>
  <c r="M280" i="13"/>
  <c r="J255" i="13"/>
  <c r="K255" i="13"/>
  <c r="N87" i="14"/>
  <c r="O87" i="14"/>
  <c r="J273" i="12"/>
  <c r="K273" i="12"/>
  <c r="P273" i="12" s="1"/>
  <c r="M67" i="14"/>
  <c r="L67" i="14"/>
  <c r="O74" i="14"/>
  <c r="N74" i="14"/>
  <c r="J148" i="14"/>
  <c r="K148" i="14"/>
  <c r="M61" i="15"/>
  <c r="L61" i="15"/>
  <c r="M95" i="15"/>
  <c r="L95" i="15"/>
  <c r="N107" i="14"/>
  <c r="O107" i="14"/>
  <c r="M85" i="6"/>
  <c r="L256" i="7"/>
  <c r="L63" i="7"/>
  <c r="L29" i="10"/>
  <c r="L148" i="10"/>
  <c r="Q148" i="10" s="1"/>
  <c r="L52" i="11"/>
  <c r="Q52" i="11" s="1"/>
  <c r="J60" i="11"/>
  <c r="M256" i="11"/>
  <c r="Q256" i="11" s="1"/>
  <c r="K300" i="11"/>
  <c r="M158" i="11"/>
  <c r="M142" i="11"/>
  <c r="K72" i="11"/>
  <c r="J175" i="1"/>
  <c r="L259" i="1"/>
  <c r="Q259" i="1" s="1"/>
  <c r="Q24" i="1"/>
  <c r="J45" i="12"/>
  <c r="P45" i="12" s="1"/>
  <c r="K158" i="12"/>
  <c r="P158" i="12" s="1"/>
  <c r="K33" i="12"/>
  <c r="J33" i="12"/>
  <c r="L300" i="12"/>
  <c r="M300" i="12"/>
  <c r="J120" i="13"/>
  <c r="K120" i="13"/>
  <c r="K268" i="13"/>
  <c r="J268" i="13"/>
  <c r="J51" i="13"/>
  <c r="K51" i="13"/>
  <c r="K208" i="13"/>
  <c r="J208" i="13"/>
  <c r="N42" i="14"/>
  <c r="O42" i="14"/>
  <c r="K101" i="14"/>
  <c r="N132" i="14"/>
  <c r="O132" i="14"/>
  <c r="M141" i="16"/>
  <c r="M86" i="7"/>
  <c r="L6" i="7"/>
  <c r="Q6" i="7" s="1"/>
  <c r="O7" i="7" s="1"/>
  <c r="K3" i="8"/>
  <c r="M156" i="6"/>
  <c r="K165" i="6"/>
  <c r="P165" i="6" s="1"/>
  <c r="J206" i="6"/>
  <c r="J237" i="6"/>
  <c r="P237" i="6" s="1"/>
  <c r="M268" i="6"/>
  <c r="Q268" i="6" s="1"/>
  <c r="M287" i="6"/>
  <c r="Q287" i="6" s="1"/>
  <c r="L289" i="7"/>
  <c r="Q289" i="7" s="1"/>
  <c r="M226" i="7"/>
  <c r="Q226" i="7" s="1"/>
  <c r="J152" i="7"/>
  <c r="P152" i="7" s="1"/>
  <c r="O176" i="7"/>
  <c r="M123" i="7"/>
  <c r="L31" i="7"/>
  <c r="Q31" i="7" s="1"/>
  <c r="O32" i="7" s="1"/>
  <c r="M88" i="7"/>
  <c r="Q88" i="7" s="1"/>
  <c r="M142" i="7"/>
  <c r="Q142" i="7" s="1"/>
  <c r="L261" i="9"/>
  <c r="J293" i="9"/>
  <c r="L149" i="9"/>
  <c r="M71" i="5"/>
  <c r="K251" i="5"/>
  <c r="K62" i="5"/>
  <c r="P62" i="5" s="1"/>
  <c r="L163" i="5"/>
  <c r="K224" i="10"/>
  <c r="P224" i="10" s="1"/>
  <c r="L229" i="10"/>
  <c r="K96" i="11"/>
  <c r="L261" i="11"/>
  <c r="Q261" i="11" s="1"/>
  <c r="M148" i="11"/>
  <c r="K47" i="11"/>
  <c r="M223" i="11"/>
  <c r="K68" i="5"/>
  <c r="P68" i="5" s="1"/>
  <c r="M188" i="11"/>
  <c r="Q188" i="11" s="1"/>
  <c r="M7" i="2"/>
  <c r="P249" i="2"/>
  <c r="Q213" i="2"/>
  <c r="Q82" i="1"/>
  <c r="J271" i="12"/>
  <c r="Q268" i="12"/>
  <c r="K79" i="13"/>
  <c r="K106" i="14"/>
  <c r="J106" i="14"/>
  <c r="M188" i="15"/>
  <c r="Q188" i="15" s="1"/>
  <c r="M240" i="17"/>
  <c r="L240" i="17"/>
  <c r="K259" i="6"/>
  <c r="P259" i="6" s="1"/>
  <c r="L207" i="6"/>
  <c r="J301" i="9"/>
  <c r="K95" i="10"/>
  <c r="L131" i="11"/>
  <c r="Q131" i="11" s="1"/>
  <c r="K262" i="11"/>
  <c r="K2" i="13"/>
  <c r="L79" i="13"/>
  <c r="M79" i="13"/>
  <c r="N73" i="14"/>
  <c r="O73" i="14"/>
  <c r="N59" i="14"/>
  <c r="O59" i="14"/>
  <c r="M105" i="14"/>
  <c r="L105" i="14"/>
  <c r="J17" i="14"/>
  <c r="K17" i="14"/>
  <c r="M160" i="14"/>
  <c r="L160" i="14"/>
  <c r="L275" i="14"/>
  <c r="M275" i="14"/>
  <c r="L166" i="16"/>
  <c r="M166" i="16"/>
  <c r="L260" i="16"/>
  <c r="M260" i="16"/>
  <c r="L145" i="6"/>
  <c r="Q145" i="6" s="1"/>
  <c r="J209" i="7"/>
  <c r="J158" i="7"/>
  <c r="P158" i="7" s="1"/>
  <c r="N158" i="7" s="1"/>
  <c r="P138" i="8"/>
  <c r="M61" i="5"/>
  <c r="L10" i="6"/>
  <c r="L118" i="6"/>
  <c r="L217" i="6"/>
  <c r="J239" i="6"/>
  <c r="L244" i="7"/>
  <c r="M231" i="7"/>
  <c r="Q111" i="7"/>
  <c r="K14" i="6"/>
  <c r="P14" i="6" s="1"/>
  <c r="O14" i="6" s="1"/>
  <c r="L92" i="8"/>
  <c r="M144" i="8"/>
  <c r="K103" i="8"/>
  <c r="Q173" i="8"/>
  <c r="L259" i="8"/>
  <c r="Q259" i="8" s="1"/>
  <c r="L184" i="8"/>
  <c r="M262" i="8"/>
  <c r="Q262" i="8" s="1"/>
  <c r="M255" i="8"/>
  <c r="Q255" i="8" s="1"/>
  <c r="P159" i="8"/>
  <c r="P20" i="9"/>
  <c r="K225" i="9"/>
  <c r="M122" i="9"/>
  <c r="P196" i="9"/>
  <c r="K63" i="9"/>
  <c r="M91" i="5"/>
  <c r="K262" i="5"/>
  <c r="P262" i="5" s="1"/>
  <c r="K98" i="10"/>
  <c r="K299" i="10"/>
  <c r="K300" i="10"/>
  <c r="K91" i="11"/>
  <c r="J263" i="11"/>
  <c r="J20" i="11"/>
  <c r="M186" i="11"/>
  <c r="Q186" i="11" s="1"/>
  <c r="K232" i="11"/>
  <c r="J237" i="11"/>
  <c r="J166" i="11"/>
  <c r="P269" i="11"/>
  <c r="M167" i="11"/>
  <c r="Q167" i="11" s="1"/>
  <c r="L57" i="2"/>
  <c r="J191" i="2"/>
  <c r="L299" i="1"/>
  <c r="P257" i="1"/>
  <c r="K220" i="12"/>
  <c r="P220" i="12" s="1"/>
  <c r="K167" i="12"/>
  <c r="J167" i="12"/>
  <c r="Q245" i="13"/>
  <c r="J273" i="13"/>
  <c r="K273" i="13"/>
  <c r="M298" i="13"/>
  <c r="L298" i="13"/>
  <c r="Q298" i="13" s="1"/>
  <c r="J162" i="13"/>
  <c r="K162" i="13"/>
  <c r="M43" i="13"/>
  <c r="L43" i="13"/>
  <c r="Q43" i="13" s="1"/>
  <c r="L34" i="16"/>
  <c r="M34" i="16"/>
  <c r="J208" i="6"/>
  <c r="P208" i="6" s="1"/>
  <c r="K54" i="6"/>
  <c r="M26" i="6"/>
  <c r="Q26" i="6" s="1"/>
  <c r="L300" i="6"/>
  <c r="Q300" i="6" s="1"/>
  <c r="M163" i="6"/>
  <c r="Q163" i="6" s="1"/>
  <c r="J133" i="6"/>
  <c r="P133" i="6" s="1"/>
  <c r="L297" i="7"/>
  <c r="K211" i="7"/>
  <c r="M169" i="7"/>
  <c r="K96" i="7"/>
  <c r="L97" i="7"/>
  <c r="Q97" i="7" s="1"/>
  <c r="R136" i="7"/>
  <c r="M18" i="7"/>
  <c r="Q18" i="7" s="1"/>
  <c r="O19" i="7" s="1"/>
  <c r="M168" i="6"/>
  <c r="K55" i="8"/>
  <c r="P55" i="8" s="1"/>
  <c r="L120" i="8"/>
  <c r="K126" i="8"/>
  <c r="N277" i="8"/>
  <c r="K41" i="8"/>
  <c r="P41" i="8" s="1"/>
  <c r="M182" i="9"/>
  <c r="L167" i="9"/>
  <c r="Q167" i="9" s="1"/>
  <c r="M74" i="9"/>
  <c r="K84" i="5"/>
  <c r="M99" i="5"/>
  <c r="L134" i="10"/>
  <c r="K94" i="10"/>
  <c r="L170" i="10"/>
  <c r="P109" i="8"/>
  <c r="J190" i="11"/>
  <c r="P190" i="11" s="1"/>
  <c r="J289" i="11"/>
  <c r="P289" i="11" s="1"/>
  <c r="K211" i="11"/>
  <c r="L60" i="5"/>
  <c r="Q60" i="5" s="1"/>
  <c r="L159" i="2"/>
  <c r="L301" i="2"/>
  <c r="Q301" i="2" s="1"/>
  <c r="M235" i="2"/>
  <c r="J264" i="2"/>
  <c r="K284" i="2"/>
  <c r="M151" i="1"/>
  <c r="P143" i="1"/>
  <c r="Q29" i="12"/>
  <c r="L112" i="12"/>
  <c r="Q112" i="12" s="1"/>
  <c r="M235" i="12"/>
  <c r="Q235" i="12" s="1"/>
  <c r="K192" i="12"/>
  <c r="J192" i="12"/>
  <c r="M189" i="12"/>
  <c r="L189" i="12"/>
  <c r="Q189" i="12" s="1"/>
  <c r="L109" i="13"/>
  <c r="M109" i="13"/>
  <c r="M39" i="13"/>
  <c r="L39" i="13"/>
  <c r="M34" i="14"/>
  <c r="Q34" i="14" s="1"/>
  <c r="Q26" i="15"/>
  <c r="M183" i="16"/>
  <c r="L183" i="16"/>
  <c r="K39" i="16"/>
  <c r="J39" i="16"/>
  <c r="L129" i="16"/>
  <c r="M129" i="16"/>
  <c r="Q293" i="16"/>
  <c r="P242" i="9"/>
  <c r="L37" i="6"/>
  <c r="L7" i="6"/>
  <c r="M166" i="6"/>
  <c r="J197" i="6"/>
  <c r="P197" i="6" s="1"/>
  <c r="K160" i="7"/>
  <c r="J76" i="7"/>
  <c r="M39" i="7"/>
  <c r="Q39" i="7" s="1"/>
  <c r="O40" i="7" s="1"/>
  <c r="Q158" i="6"/>
  <c r="M147" i="8"/>
  <c r="Q147" i="8" s="1"/>
  <c r="M243" i="8"/>
  <c r="Q243" i="8" s="1"/>
  <c r="L223" i="8"/>
  <c r="Q269" i="8"/>
  <c r="M186" i="9"/>
  <c r="M6" i="9"/>
  <c r="L209" i="9"/>
  <c r="Q209" i="9" s="1"/>
  <c r="M274" i="9"/>
  <c r="K103" i="10"/>
  <c r="M43" i="10"/>
  <c r="J214" i="10"/>
  <c r="J224" i="11"/>
  <c r="P224" i="11" s="1"/>
  <c r="M72" i="2"/>
  <c r="K233" i="2"/>
  <c r="P233" i="2" s="1"/>
  <c r="K285" i="2"/>
  <c r="P285" i="2" s="1"/>
  <c r="Q300" i="2"/>
  <c r="P191" i="12"/>
  <c r="L135" i="13"/>
  <c r="Q135" i="13" s="1"/>
  <c r="M123" i="13"/>
  <c r="M126" i="13"/>
  <c r="L68" i="13"/>
  <c r="M68" i="13"/>
  <c r="J184" i="14"/>
  <c r="J92" i="16"/>
  <c r="K92" i="16"/>
  <c r="L136" i="16"/>
  <c r="M136" i="16"/>
  <c r="M33" i="16"/>
  <c r="L33" i="16"/>
  <c r="J58" i="16"/>
  <c r="K58" i="16"/>
  <c r="M275" i="16"/>
  <c r="L275" i="16"/>
  <c r="J164" i="16"/>
  <c r="K164" i="16"/>
  <c r="P164" i="16" s="1"/>
  <c r="J198" i="16"/>
  <c r="P198" i="16" s="1"/>
  <c r="K198" i="16"/>
  <c r="K63" i="16"/>
  <c r="J63" i="16"/>
  <c r="P63" i="16" s="1"/>
  <c r="J184" i="15"/>
  <c r="K184" i="15"/>
  <c r="P184" i="15" s="1"/>
  <c r="K191" i="15"/>
  <c r="J191" i="15"/>
  <c r="P191" i="15" s="1"/>
  <c r="M266" i="15"/>
  <c r="L266" i="15"/>
  <c r="Q266" i="15" s="1"/>
  <c r="M105" i="15"/>
  <c r="L105" i="15"/>
  <c r="L39" i="15"/>
  <c r="M39" i="15"/>
  <c r="J156" i="15"/>
  <c r="K156" i="15"/>
  <c r="K195" i="15"/>
  <c r="J195" i="15"/>
  <c r="L53" i="15"/>
  <c r="M53" i="15"/>
  <c r="Q53" i="15" s="1"/>
  <c r="J200" i="14"/>
  <c r="K200" i="14"/>
  <c r="Q100" i="14"/>
  <c r="K97" i="14"/>
  <c r="J97" i="14"/>
  <c r="M121" i="14"/>
  <c r="L121" i="14"/>
  <c r="J85" i="6"/>
  <c r="L155" i="6"/>
  <c r="Q155" i="6" s="1"/>
  <c r="L237" i="7"/>
  <c r="L292" i="8"/>
  <c r="K212" i="9"/>
  <c r="P212" i="9" s="1"/>
  <c r="J295" i="9"/>
  <c r="K120" i="5"/>
  <c r="P120" i="5" s="1"/>
  <c r="M142" i="5"/>
  <c r="K143" i="5"/>
  <c r="P143" i="5" s="1"/>
  <c r="K63" i="10"/>
  <c r="J117" i="10"/>
  <c r="K254" i="10"/>
  <c r="M84" i="2"/>
  <c r="Q84" i="2" s="1"/>
  <c r="K66" i="2"/>
  <c r="K225" i="2"/>
  <c r="K235" i="2"/>
  <c r="K153" i="1"/>
  <c r="P153" i="1" s="1"/>
  <c r="L275" i="12"/>
  <c r="P219" i="12"/>
  <c r="M94" i="12"/>
  <c r="L94" i="12"/>
  <c r="Q94" i="12" s="1"/>
  <c r="L297" i="12"/>
  <c r="M218" i="13"/>
  <c r="M250" i="13"/>
  <c r="Q250" i="13" s="1"/>
  <c r="K278" i="15"/>
  <c r="P278" i="15" s="1"/>
  <c r="Q147" i="15"/>
  <c r="M32" i="6"/>
  <c r="K268" i="7"/>
  <c r="P268" i="7" s="1"/>
  <c r="J108" i="7"/>
  <c r="J3" i="7"/>
  <c r="P3" i="7" s="1"/>
  <c r="N3" i="7" s="1"/>
  <c r="J166" i="6"/>
  <c r="P166" i="6" s="1"/>
  <c r="M297" i="6"/>
  <c r="Q297" i="6" s="1"/>
  <c r="K116" i="7"/>
  <c r="P116" i="7" s="1"/>
  <c r="P284" i="7"/>
  <c r="P135" i="7"/>
  <c r="K277" i="6"/>
  <c r="P277" i="6" s="1"/>
  <c r="P252" i="6"/>
  <c r="K281" i="8"/>
  <c r="P281" i="8" s="1"/>
  <c r="K221" i="8"/>
  <c r="P221" i="8" s="1"/>
  <c r="Q236" i="8"/>
  <c r="P254" i="8"/>
  <c r="N254" i="8" s="1"/>
  <c r="Q81" i="8"/>
  <c r="P217" i="9"/>
  <c r="P160" i="9"/>
  <c r="L133" i="10"/>
  <c r="M22" i="11"/>
  <c r="Q22" i="11" s="1"/>
  <c r="K128" i="11"/>
  <c r="P128" i="11" s="1"/>
  <c r="L298" i="11"/>
  <c r="L194" i="2"/>
  <c r="Q194" i="2" s="1"/>
  <c r="K299" i="2"/>
  <c r="Q167" i="2"/>
  <c r="L84" i="1"/>
  <c r="K203" i="1"/>
  <c r="P203" i="1" s="1"/>
  <c r="L92" i="12"/>
  <c r="J106" i="12"/>
  <c r="K106" i="12"/>
  <c r="P106" i="12" s="1"/>
  <c r="P207" i="12"/>
  <c r="J68" i="12"/>
  <c r="K68" i="12"/>
  <c r="L101" i="12"/>
  <c r="M101" i="12"/>
  <c r="L290" i="14"/>
  <c r="K289" i="15"/>
  <c r="J289" i="15"/>
  <c r="J113" i="16"/>
  <c r="M151" i="17"/>
  <c r="L151" i="17"/>
  <c r="K236" i="17"/>
  <c r="J236" i="17"/>
  <c r="L247" i="3"/>
  <c r="M247" i="3"/>
  <c r="L96" i="3"/>
  <c r="M96" i="3"/>
  <c r="J238" i="3"/>
  <c r="K238" i="3"/>
  <c r="M148" i="3"/>
  <c r="L148" i="3"/>
  <c r="N8" i="18"/>
  <c r="O8" i="18"/>
  <c r="N123" i="18"/>
  <c r="O123" i="18"/>
  <c r="J117" i="3"/>
  <c r="K117" i="3"/>
  <c r="P117" i="3" s="1"/>
  <c r="J225" i="4"/>
  <c r="K225" i="4"/>
  <c r="N111" i="18"/>
  <c r="O111" i="18"/>
  <c r="N26" i="18"/>
  <c r="O26" i="18"/>
  <c r="M118" i="18"/>
  <c r="L118" i="18"/>
  <c r="N39" i="18"/>
  <c r="O39" i="18"/>
  <c r="N141" i="18"/>
  <c r="O141" i="18"/>
  <c r="Q247" i="12"/>
  <c r="P53" i="13"/>
  <c r="L191" i="14"/>
  <c r="Q191" i="14" s="1"/>
  <c r="K244" i="14"/>
  <c r="M93" i="14"/>
  <c r="L246" i="15"/>
  <c r="P127" i="15"/>
  <c r="M67" i="16"/>
  <c r="Q67" i="16" s="1"/>
  <c r="P176" i="16"/>
  <c r="M196" i="17"/>
  <c r="M87" i="3"/>
  <c r="L87" i="3"/>
  <c r="N95" i="18"/>
  <c r="O95" i="18"/>
  <c r="N296" i="18"/>
  <c r="O296" i="18"/>
  <c r="J151" i="3"/>
  <c r="K151" i="3"/>
  <c r="L94" i="4"/>
  <c r="M94" i="4"/>
  <c r="P89" i="4"/>
  <c r="Q150" i="13"/>
  <c r="M107" i="13"/>
  <c r="L265" i="14"/>
  <c r="Q265" i="14" s="1"/>
  <c r="O37" i="14"/>
  <c r="N37" i="14"/>
  <c r="N145" i="14"/>
  <c r="O145" i="14"/>
  <c r="N103" i="14"/>
  <c r="O103" i="14"/>
  <c r="M148" i="15"/>
  <c r="P167" i="15"/>
  <c r="P233" i="15"/>
  <c r="P81" i="15"/>
  <c r="Q298" i="15"/>
  <c r="M208" i="17"/>
  <c r="P56" i="3"/>
  <c r="K234" i="3"/>
  <c r="P234" i="3" s="1"/>
  <c r="L235" i="3"/>
  <c r="Q235" i="3" s="1"/>
  <c r="L207" i="4"/>
  <c r="M179" i="4"/>
  <c r="L179" i="4"/>
  <c r="L245" i="4"/>
  <c r="M245" i="4"/>
  <c r="Q245" i="4" s="1"/>
  <c r="N187" i="18"/>
  <c r="O187" i="18"/>
  <c r="K275" i="18"/>
  <c r="J275" i="18"/>
  <c r="K248" i="18"/>
  <c r="J248" i="18"/>
  <c r="P248" i="18" s="1"/>
  <c r="N63" i="18"/>
  <c r="O63" i="18"/>
  <c r="L161" i="18"/>
  <c r="M161" i="18"/>
  <c r="O290" i="18"/>
  <c r="N290" i="18"/>
  <c r="P262" i="18"/>
  <c r="J90" i="15"/>
  <c r="P90" i="15" s="1"/>
  <c r="M258" i="15"/>
  <c r="Q258" i="15" s="1"/>
  <c r="M48" i="17"/>
  <c r="L48" i="17"/>
  <c r="K174" i="17"/>
  <c r="J174" i="17"/>
  <c r="P32" i="17"/>
  <c r="P134" i="17"/>
  <c r="J135" i="3"/>
  <c r="K135" i="3"/>
  <c r="M201" i="3"/>
  <c r="L201" i="3"/>
  <c r="Q201" i="3" s="1"/>
  <c r="K8" i="3"/>
  <c r="J8" i="3"/>
  <c r="P8" i="3" s="1"/>
  <c r="Q268" i="4"/>
  <c r="N159" i="18"/>
  <c r="O159" i="18"/>
  <c r="L227" i="3"/>
  <c r="M227" i="3"/>
  <c r="J3" i="3"/>
  <c r="K3" i="3"/>
  <c r="J170" i="4"/>
  <c r="K170" i="4"/>
  <c r="M150" i="4"/>
  <c r="L150" i="4"/>
  <c r="M295" i="4"/>
  <c r="L295" i="4"/>
  <c r="M237" i="4"/>
  <c r="L237" i="4"/>
  <c r="P292" i="4"/>
  <c r="K193" i="4"/>
  <c r="J193" i="4"/>
  <c r="P193" i="4" s="1"/>
  <c r="L193" i="14"/>
  <c r="P294" i="14"/>
  <c r="K183" i="16"/>
  <c r="P183" i="16" s="1"/>
  <c r="P105" i="16"/>
  <c r="Q256" i="17"/>
  <c r="Q147" i="17"/>
  <c r="O206" i="18"/>
  <c r="N206" i="18"/>
  <c r="N177" i="18"/>
  <c r="O177" i="18"/>
  <c r="O284" i="18"/>
  <c r="N284" i="18"/>
  <c r="R284" i="18" s="1"/>
  <c r="O82" i="18"/>
  <c r="N82" i="18"/>
  <c r="N128" i="18"/>
  <c r="O128" i="18"/>
  <c r="N273" i="18"/>
  <c r="O273" i="18"/>
  <c r="P247" i="12"/>
  <c r="Q243" i="12"/>
  <c r="M103" i="13"/>
  <c r="L155" i="13"/>
  <c r="K280" i="14"/>
  <c r="P280" i="14" s="1"/>
  <c r="Q49" i="15"/>
  <c r="M44" i="15"/>
  <c r="L43" i="15"/>
  <c r="P122" i="15"/>
  <c r="M300" i="15"/>
  <c r="J291" i="15"/>
  <c r="P153" i="15"/>
  <c r="Q177" i="15"/>
  <c r="J171" i="15"/>
  <c r="J256" i="16"/>
  <c r="P186" i="17"/>
  <c r="K239" i="17"/>
  <c r="P195" i="17"/>
  <c r="Q64" i="3"/>
  <c r="L73" i="3"/>
  <c r="J215" i="3"/>
  <c r="K215" i="3"/>
  <c r="M255" i="3"/>
  <c r="L255" i="3"/>
  <c r="L85" i="3"/>
  <c r="Q85" i="3" s="1"/>
  <c r="M85" i="3"/>
  <c r="K255" i="3"/>
  <c r="J255" i="3"/>
  <c r="L237" i="3"/>
  <c r="M237" i="3"/>
  <c r="J276" i="3"/>
  <c r="K276" i="3"/>
  <c r="K41" i="3"/>
  <c r="J41" i="3"/>
  <c r="K113" i="3"/>
  <c r="J113" i="3"/>
  <c r="K123" i="4"/>
  <c r="P123" i="4" s="1"/>
  <c r="N78" i="18"/>
  <c r="O78" i="18"/>
  <c r="N162" i="18"/>
  <c r="O162" i="18"/>
  <c r="N176" i="18"/>
  <c r="O176" i="18"/>
  <c r="N234" i="18"/>
  <c r="O234" i="18"/>
  <c r="N225" i="18"/>
  <c r="R225" i="18" s="1"/>
  <c r="O225" i="18"/>
  <c r="Q224" i="1"/>
  <c r="J22" i="12"/>
  <c r="Q14" i="12"/>
  <c r="J9" i="13"/>
  <c r="M33" i="13"/>
  <c r="Q33" i="13" s="1"/>
  <c r="N83" i="14"/>
  <c r="O83" i="14"/>
  <c r="L213" i="14"/>
  <c r="M212" i="14"/>
  <c r="J228" i="14"/>
  <c r="P228" i="14" s="1"/>
  <c r="M19" i="15"/>
  <c r="L41" i="15"/>
  <c r="L110" i="15"/>
  <c r="Q110" i="15" s="1"/>
  <c r="M167" i="15"/>
  <c r="L244" i="15"/>
  <c r="J259" i="15"/>
  <c r="P259" i="15" s="1"/>
  <c r="J274" i="15"/>
  <c r="P80" i="15"/>
  <c r="P221" i="15"/>
  <c r="K140" i="15"/>
  <c r="P140" i="15" s="1"/>
  <c r="K111" i="16"/>
  <c r="P111" i="16" s="1"/>
  <c r="J234" i="16"/>
  <c r="M173" i="16"/>
  <c r="L194" i="16"/>
  <c r="M257" i="16"/>
  <c r="Q257" i="16" s="1"/>
  <c r="J73" i="16"/>
  <c r="P73" i="16" s="1"/>
  <c r="P7" i="17"/>
  <c r="L194" i="17"/>
  <c r="P38" i="17"/>
  <c r="P56" i="17"/>
  <c r="K81" i="3"/>
  <c r="K144" i="3"/>
  <c r="L259" i="3"/>
  <c r="J287" i="3"/>
  <c r="K287" i="3"/>
  <c r="P287" i="3" s="1"/>
  <c r="J274" i="3"/>
  <c r="K274" i="3"/>
  <c r="J114" i="3"/>
  <c r="K114" i="3"/>
  <c r="J174" i="4"/>
  <c r="K174" i="4"/>
  <c r="N59" i="18"/>
  <c r="O59" i="18"/>
  <c r="L52" i="18"/>
  <c r="M297" i="18"/>
  <c r="Q297" i="18" s="1"/>
  <c r="N218" i="18"/>
  <c r="O218" i="18"/>
  <c r="O247" i="18"/>
  <c r="N247" i="18"/>
  <c r="Q199" i="19"/>
  <c r="P245" i="1"/>
  <c r="P221" i="12"/>
  <c r="L65" i="12"/>
  <c r="K122" i="13"/>
  <c r="P122" i="13" s="1"/>
  <c r="Q213" i="13"/>
  <c r="J209" i="14"/>
  <c r="M299" i="14"/>
  <c r="Q299" i="14" s="1"/>
  <c r="J2" i="15"/>
  <c r="J24" i="15"/>
  <c r="K276" i="15"/>
  <c r="J34" i="16"/>
  <c r="P34" i="16" s="1"/>
  <c r="J218" i="16"/>
  <c r="M263" i="16"/>
  <c r="J227" i="16"/>
  <c r="L21" i="16"/>
  <c r="Q21" i="16" s="1"/>
  <c r="L57" i="17"/>
  <c r="M57" i="17"/>
  <c r="J57" i="3"/>
  <c r="M162" i="3"/>
  <c r="J272" i="3"/>
  <c r="K59" i="3"/>
  <c r="J59" i="3"/>
  <c r="K161" i="3"/>
  <c r="J161" i="3"/>
  <c r="P161" i="3" s="1"/>
  <c r="L142" i="3"/>
  <c r="M142" i="3"/>
  <c r="Q142" i="3" s="1"/>
  <c r="J244" i="3"/>
  <c r="K244" i="3"/>
  <c r="P244" i="3" s="1"/>
  <c r="N73" i="18"/>
  <c r="O73" i="18"/>
  <c r="N213" i="18"/>
  <c r="O213" i="18"/>
  <c r="O216" i="18"/>
  <c r="N216" i="18"/>
  <c r="K20" i="14"/>
  <c r="J248" i="14"/>
  <c r="N116" i="14"/>
  <c r="O116" i="14"/>
  <c r="P125" i="15"/>
  <c r="Q216" i="15"/>
  <c r="J237" i="16"/>
  <c r="P237" i="16" s="1"/>
  <c r="L11" i="16"/>
  <c r="Q11" i="16" s="1"/>
  <c r="K23" i="16"/>
  <c r="P57" i="16"/>
  <c r="K52" i="16"/>
  <c r="Q123" i="17"/>
  <c r="Q140" i="17"/>
  <c r="Q159" i="17"/>
  <c r="K62" i="17"/>
  <c r="J62" i="17"/>
  <c r="K36" i="3"/>
  <c r="P36" i="3" s="1"/>
  <c r="L297" i="3"/>
  <c r="M297" i="3"/>
  <c r="M13" i="4"/>
  <c r="L13" i="4"/>
  <c r="Q13" i="4" s="1"/>
  <c r="L185" i="4"/>
  <c r="M185" i="4"/>
  <c r="N11" i="18"/>
  <c r="O11" i="18"/>
  <c r="M289" i="18"/>
  <c r="P273" i="17"/>
  <c r="P191" i="17"/>
  <c r="P210" i="17"/>
  <c r="K22" i="3"/>
  <c r="J66" i="3"/>
  <c r="J90" i="3"/>
  <c r="K157" i="3"/>
  <c r="K134" i="3"/>
  <c r="K203" i="3"/>
  <c r="M294" i="3"/>
  <c r="Q294" i="3" s="1"/>
  <c r="J47" i="4"/>
  <c r="L31" i="4"/>
  <c r="M238" i="4"/>
  <c r="K78" i="4"/>
  <c r="P78" i="4" s="1"/>
  <c r="J48" i="4"/>
  <c r="P48" i="4" s="1"/>
  <c r="M36" i="18"/>
  <c r="Q36" i="18" s="1"/>
  <c r="N98" i="18"/>
  <c r="O98" i="18"/>
  <c r="N139" i="18"/>
  <c r="O139" i="18"/>
  <c r="J116" i="18"/>
  <c r="P195" i="18"/>
  <c r="N230" i="18"/>
  <c r="O230" i="18"/>
  <c r="K208" i="18"/>
  <c r="L169" i="18"/>
  <c r="O58" i="18"/>
  <c r="N58" i="18"/>
  <c r="L97" i="18"/>
  <c r="Q97" i="18" s="1"/>
  <c r="M97" i="18"/>
  <c r="O241" i="18"/>
  <c r="N241" i="18"/>
  <c r="Q164" i="18"/>
  <c r="P24" i="18"/>
  <c r="P97" i="18"/>
  <c r="M121" i="4"/>
  <c r="L121" i="4"/>
  <c r="Q160" i="4"/>
  <c r="P38" i="4"/>
  <c r="K120" i="19"/>
  <c r="P120" i="19" s="1"/>
  <c r="M199" i="19"/>
  <c r="Q157" i="19"/>
  <c r="Q66" i="19"/>
  <c r="P199" i="19"/>
  <c r="O127" i="19"/>
  <c r="R127" i="19" s="1"/>
  <c r="P181" i="19"/>
  <c r="P56" i="19"/>
  <c r="L503" i="19"/>
  <c r="Q503" i="19" s="1"/>
  <c r="J498" i="19"/>
  <c r="M436" i="19"/>
  <c r="Q436" i="19" s="1"/>
  <c r="M477" i="19"/>
  <c r="K408" i="19"/>
  <c r="L416" i="19"/>
  <c r="L356" i="19"/>
  <c r="Q356" i="19" s="1"/>
  <c r="O404" i="21"/>
  <c r="N404" i="21"/>
  <c r="R404" i="21" s="1"/>
  <c r="O614" i="20"/>
  <c r="N614" i="20"/>
  <c r="J128" i="3"/>
  <c r="P128" i="3" s="1"/>
  <c r="K253" i="3"/>
  <c r="P253" i="3" s="1"/>
  <c r="M246" i="3"/>
  <c r="Q246" i="3" s="1"/>
  <c r="P275" i="3"/>
  <c r="P84" i="4"/>
  <c r="L211" i="4"/>
  <c r="N36" i="18"/>
  <c r="O36" i="18"/>
  <c r="Q76" i="18"/>
  <c r="N166" i="18"/>
  <c r="O166" i="18"/>
  <c r="K278" i="18"/>
  <c r="Q253" i="19"/>
  <c r="Q207" i="19"/>
  <c r="Q131" i="19"/>
  <c r="Q179" i="19"/>
  <c r="J555" i="19"/>
  <c r="P555" i="19" s="1"/>
  <c r="Q377" i="19"/>
  <c r="P404" i="19"/>
  <c r="R342" i="19"/>
  <c r="K507" i="19"/>
  <c r="J507" i="19"/>
  <c r="O851" i="21"/>
  <c r="N851" i="21"/>
  <c r="R851" i="21" s="1"/>
  <c r="O408" i="21"/>
  <c r="N408" i="21"/>
  <c r="K103" i="19"/>
  <c r="J103" i="19"/>
  <c r="P103" i="19" s="1"/>
  <c r="K203" i="19"/>
  <c r="J203" i="19"/>
  <c r="O352" i="19"/>
  <c r="N352" i="19"/>
  <c r="M486" i="19"/>
  <c r="L486" i="19"/>
  <c r="N720" i="20"/>
  <c r="O720" i="20"/>
  <c r="P223" i="4"/>
  <c r="P177" i="4"/>
  <c r="N285" i="18"/>
  <c r="O285" i="18"/>
  <c r="N94" i="18"/>
  <c r="O94" i="18"/>
  <c r="N145" i="18"/>
  <c r="O145" i="18"/>
  <c r="N297" i="18"/>
  <c r="O297" i="18"/>
  <c r="P115" i="18"/>
  <c r="Q212" i="18"/>
  <c r="L107" i="18"/>
  <c r="M107" i="18"/>
  <c r="L165" i="18"/>
  <c r="M165" i="18"/>
  <c r="K107" i="18"/>
  <c r="J107" i="18"/>
  <c r="N239" i="18"/>
  <c r="O239" i="18"/>
  <c r="O47" i="18"/>
  <c r="N47" i="18"/>
  <c r="N301" i="18"/>
  <c r="O301" i="18"/>
  <c r="K203" i="4"/>
  <c r="J203" i="4"/>
  <c r="P202" i="19"/>
  <c r="Q159" i="19"/>
  <c r="Q19" i="19"/>
  <c r="P574" i="19"/>
  <c r="P443" i="19"/>
  <c r="N532" i="19"/>
  <c r="O532" i="19"/>
  <c r="M82" i="20"/>
  <c r="L82" i="20"/>
  <c r="L26" i="20"/>
  <c r="M26" i="20"/>
  <c r="K16" i="20"/>
  <c r="J16" i="20"/>
  <c r="K112" i="20"/>
  <c r="J112" i="20"/>
  <c r="M5" i="20"/>
  <c r="L5" i="20"/>
  <c r="Q5" i="20" s="1"/>
  <c r="L91" i="20"/>
  <c r="Q91" i="20" s="1"/>
  <c r="M91" i="20"/>
  <c r="N62" i="18"/>
  <c r="O62" i="18"/>
  <c r="O191" i="18"/>
  <c r="N191" i="18"/>
  <c r="N118" i="18"/>
  <c r="O118" i="18"/>
  <c r="J58" i="4"/>
  <c r="K58" i="4"/>
  <c r="Q62" i="19"/>
  <c r="K580" i="19"/>
  <c r="P580" i="19" s="1"/>
  <c r="N581" i="19"/>
  <c r="M40" i="19"/>
  <c r="L40" i="19"/>
  <c r="L197" i="20"/>
  <c r="Q197" i="20" s="1"/>
  <c r="O762" i="21"/>
  <c r="N762" i="21"/>
  <c r="R762" i="21" s="1"/>
  <c r="O752" i="20"/>
  <c r="N752" i="20"/>
  <c r="R752" i="20" s="1"/>
  <c r="Q123" i="4"/>
  <c r="P33" i="4"/>
  <c r="O42" i="18"/>
  <c r="N42" i="18"/>
  <c r="Q259" i="18"/>
  <c r="N51" i="18"/>
  <c r="O51" i="18"/>
  <c r="N205" i="18"/>
  <c r="O205" i="18"/>
  <c r="P244" i="18"/>
  <c r="P80" i="18"/>
  <c r="P52" i="18"/>
  <c r="K134" i="4"/>
  <c r="J134" i="4"/>
  <c r="P134" i="4" s="1"/>
  <c r="Q161" i="19"/>
  <c r="J166" i="19"/>
  <c r="P166" i="19" s="1"/>
  <c r="Q16" i="19"/>
  <c r="J472" i="19"/>
  <c r="P472" i="19" s="1"/>
  <c r="N409" i="19"/>
  <c r="R409" i="19" s="1"/>
  <c r="L559" i="19"/>
  <c r="Q559" i="19" s="1"/>
  <c r="L361" i="19"/>
  <c r="M182" i="20"/>
  <c r="L182" i="20"/>
  <c r="N468" i="21"/>
  <c r="R468" i="21" s="1"/>
  <c r="O468" i="21"/>
  <c r="O589" i="21"/>
  <c r="N589" i="21"/>
  <c r="R589" i="21" s="1"/>
  <c r="Q219" i="4"/>
  <c r="J164" i="19"/>
  <c r="P164" i="19" s="1"/>
  <c r="L100" i="19"/>
  <c r="P527" i="19"/>
  <c r="P535" i="19"/>
  <c r="R484" i="19"/>
  <c r="Q454" i="19"/>
  <c r="L208" i="20"/>
  <c r="P22" i="4"/>
  <c r="Q59" i="4"/>
  <c r="Q218" i="4"/>
  <c r="P160" i="4"/>
  <c r="P29" i="4"/>
  <c r="O185" i="18"/>
  <c r="N185" i="18"/>
  <c r="P237" i="18"/>
  <c r="O215" i="18"/>
  <c r="N215" i="18"/>
  <c r="P278" i="18"/>
  <c r="P67" i="18"/>
  <c r="P293" i="4"/>
  <c r="P30" i="19"/>
  <c r="R163" i="19"/>
  <c r="Q491" i="19"/>
  <c r="N146" i="18"/>
  <c r="O146" i="18"/>
  <c r="P74" i="20"/>
  <c r="N753" i="20"/>
  <c r="O753" i="20"/>
  <c r="O792" i="20"/>
  <c r="N792" i="20"/>
  <c r="L56" i="3"/>
  <c r="J195" i="3"/>
  <c r="P195" i="3" s="1"/>
  <c r="K262" i="3"/>
  <c r="P262" i="3" s="1"/>
  <c r="M194" i="3"/>
  <c r="Q194" i="3" s="1"/>
  <c r="J6" i="4"/>
  <c r="P6" i="4" s="1"/>
  <c r="P200" i="4"/>
  <c r="M258" i="4"/>
  <c r="Q258" i="4" s="1"/>
  <c r="L227" i="4"/>
  <c r="K231" i="4"/>
  <c r="J231" i="4"/>
  <c r="M219" i="4"/>
  <c r="Q294" i="4"/>
  <c r="N83" i="18"/>
  <c r="O83" i="18"/>
  <c r="Q83" i="18"/>
  <c r="N101" i="18"/>
  <c r="O101" i="18"/>
  <c r="L157" i="18"/>
  <c r="N279" i="18"/>
  <c r="O279" i="18"/>
  <c r="Q168" i="18"/>
  <c r="O226" i="18"/>
  <c r="N226" i="18"/>
  <c r="O222" i="18"/>
  <c r="N222" i="18"/>
  <c r="N240" i="18"/>
  <c r="O240" i="18"/>
  <c r="J131" i="19"/>
  <c r="P131" i="19" s="1"/>
  <c r="O158" i="19"/>
  <c r="R158" i="19" s="1"/>
  <c r="L458" i="19"/>
  <c r="Q458" i="19" s="1"/>
  <c r="N369" i="19"/>
  <c r="O369" i="19"/>
  <c r="M20" i="19"/>
  <c r="L20" i="19"/>
  <c r="Q2" i="19"/>
  <c r="K370" i="19"/>
  <c r="J370" i="19"/>
  <c r="P370" i="19" s="1"/>
  <c r="K7" i="19"/>
  <c r="J7" i="19"/>
  <c r="P7" i="19" s="1"/>
  <c r="Q578" i="19"/>
  <c r="R123" i="20"/>
  <c r="R712" i="20"/>
  <c r="P731" i="19"/>
  <c r="Q741" i="19"/>
  <c r="Q78" i="20"/>
  <c r="R564" i="20"/>
  <c r="R882" i="20"/>
  <c r="Q845" i="20"/>
  <c r="Q860" i="20"/>
  <c r="P194" i="21"/>
  <c r="P573" i="21"/>
  <c r="Q530" i="21"/>
  <c r="R582" i="21"/>
  <c r="Q870" i="21"/>
  <c r="P848" i="21"/>
  <c r="N848" i="21" s="1"/>
  <c r="R848" i="21" s="1"/>
  <c r="N713" i="20"/>
  <c r="R713" i="20" s="1"/>
  <c r="O713" i="20"/>
  <c r="P123" i="21"/>
  <c r="Q854" i="19"/>
  <c r="P22" i="18"/>
  <c r="P710" i="19"/>
  <c r="Q445" i="19"/>
  <c r="Q306" i="19"/>
  <c r="Q879" i="19"/>
  <c r="Q875" i="19"/>
  <c r="P825" i="19"/>
  <c r="Q719" i="19"/>
  <c r="P646" i="19"/>
  <c r="P693" i="19"/>
  <c r="Q612" i="19"/>
  <c r="Q605" i="19"/>
  <c r="P20" i="20"/>
  <c r="P250" i="20"/>
  <c r="P52" i="20"/>
  <c r="P298" i="20"/>
  <c r="L136" i="20"/>
  <c r="Q136" i="20" s="1"/>
  <c r="J107" i="20"/>
  <c r="P107" i="20" s="1"/>
  <c r="P110" i="20"/>
  <c r="P138" i="20"/>
  <c r="Q550" i="20"/>
  <c r="Q585" i="20"/>
  <c r="Q522" i="20"/>
  <c r="Q424" i="20"/>
  <c r="P869" i="20"/>
  <c r="P850" i="20"/>
  <c r="P793" i="20"/>
  <c r="P751" i="20"/>
  <c r="P726" i="20"/>
  <c r="R768" i="20"/>
  <c r="P287" i="21"/>
  <c r="Q270" i="21"/>
  <c r="P199" i="21"/>
  <c r="Q137" i="21"/>
  <c r="Q158" i="21"/>
  <c r="Q112" i="21"/>
  <c r="Q56" i="21"/>
  <c r="Q47" i="21"/>
  <c r="Q121" i="21"/>
  <c r="P558" i="21"/>
  <c r="R419" i="21"/>
  <c r="P510" i="21"/>
  <c r="N510" i="21" s="1"/>
  <c r="R485" i="21"/>
  <c r="P428" i="21"/>
  <c r="P313" i="21"/>
  <c r="N313" i="21" s="1"/>
  <c r="Q864" i="21"/>
  <c r="P864" i="21"/>
  <c r="P869" i="21"/>
  <c r="P693" i="21"/>
  <c r="O693" i="21" s="1"/>
  <c r="P666" i="21"/>
  <c r="Q637" i="21"/>
  <c r="N678" i="21"/>
  <c r="R678" i="21" s="1"/>
  <c r="Q647" i="21"/>
  <c r="P697" i="20"/>
  <c r="P285" i="21"/>
  <c r="P183" i="21"/>
  <c r="Q661" i="20"/>
  <c r="P689" i="19"/>
  <c r="Q326" i="20"/>
  <c r="Q813" i="20"/>
  <c r="Q15" i="20"/>
  <c r="Q399" i="21"/>
  <c r="P427" i="21"/>
  <c r="Q410" i="21"/>
  <c r="Q318" i="21"/>
  <c r="O319" i="21" s="1"/>
  <c r="P870" i="21"/>
  <c r="Q793" i="21"/>
  <c r="P743" i="21"/>
  <c r="R734" i="21"/>
  <c r="P746" i="21"/>
  <c r="P749" i="21"/>
  <c r="N749" i="21" s="1"/>
  <c r="Q744" i="21"/>
  <c r="P611" i="21"/>
  <c r="Q610" i="21"/>
  <c r="R672" i="21"/>
  <c r="N79" i="18"/>
  <c r="O79" i="18"/>
  <c r="L85" i="20"/>
  <c r="Q85" i="20" s="1"/>
  <c r="K118" i="20"/>
  <c r="P553" i="20"/>
  <c r="P568" i="20"/>
  <c r="P437" i="20"/>
  <c r="P733" i="20"/>
  <c r="Q704" i="20"/>
  <c r="Q609" i="20"/>
  <c r="N459" i="21"/>
  <c r="R459" i="21" s="1"/>
  <c r="R718" i="21"/>
  <c r="N435" i="20"/>
  <c r="O435" i="20"/>
  <c r="Q733" i="20"/>
  <c r="Q47" i="20"/>
  <c r="P365" i="20"/>
  <c r="Q624" i="19"/>
  <c r="P522" i="19"/>
  <c r="J468" i="19"/>
  <c r="P468" i="19" s="1"/>
  <c r="L397" i="19"/>
  <c r="Q895" i="19"/>
  <c r="J295" i="20"/>
  <c r="L234" i="20"/>
  <c r="Q713" i="20"/>
  <c r="P717" i="20"/>
  <c r="Q644" i="20"/>
  <c r="R244" i="21"/>
  <c r="Q245" i="21"/>
  <c r="P518" i="21"/>
  <c r="O518" i="21" s="1"/>
  <c r="P503" i="21"/>
  <c r="P834" i="21"/>
  <c r="O834" i="21" s="1"/>
  <c r="N844" i="21"/>
  <c r="R844" i="21" s="1"/>
  <c r="N744" i="21"/>
  <c r="R744" i="21" s="1"/>
  <c r="O736" i="21"/>
  <c r="N736" i="21"/>
  <c r="R736" i="21" s="1"/>
  <c r="O584" i="21"/>
  <c r="N584" i="21"/>
  <c r="O824" i="21"/>
  <c r="N824" i="21"/>
  <c r="R824" i="21" s="1"/>
  <c r="P213" i="4"/>
  <c r="N21" i="18"/>
  <c r="O21" i="18"/>
  <c r="Q44" i="18"/>
  <c r="N161" i="18"/>
  <c r="O161" i="18"/>
  <c r="P88" i="18"/>
  <c r="P169" i="18"/>
  <c r="N200" i="18"/>
  <c r="O200" i="18"/>
  <c r="N6" i="18"/>
  <c r="R6" i="18" s="1"/>
  <c r="O6" i="18"/>
  <c r="P281" i="18"/>
  <c r="N224" i="18"/>
  <c r="O224" i="18"/>
  <c r="N287" i="18"/>
  <c r="O287" i="18"/>
  <c r="O251" i="18"/>
  <c r="N251" i="18"/>
  <c r="P186" i="18"/>
  <c r="Q172" i="19"/>
  <c r="P35" i="19"/>
  <c r="L52" i="19"/>
  <c r="Q52" i="19" s="1"/>
  <c r="J81" i="19"/>
  <c r="P81" i="19" s="1"/>
  <c r="J9" i="19"/>
  <c r="P9" i="19" s="1"/>
  <c r="Q516" i="19"/>
  <c r="L492" i="19"/>
  <c r="P458" i="19"/>
  <c r="K512" i="19"/>
  <c r="N365" i="19"/>
  <c r="R365" i="19" s="1"/>
  <c r="L321" i="19"/>
  <c r="Q321" i="19" s="1"/>
  <c r="Q323" i="19"/>
  <c r="Q267" i="19"/>
  <c r="Q51" i="19"/>
  <c r="Q892" i="19"/>
  <c r="P804" i="19"/>
  <c r="P863" i="19"/>
  <c r="Q747" i="19"/>
  <c r="P815" i="19"/>
  <c r="Q768" i="19"/>
  <c r="Q851" i="19"/>
  <c r="P821" i="19"/>
  <c r="P754" i="19"/>
  <c r="P793" i="19"/>
  <c r="Q636" i="19"/>
  <c r="Q722" i="19"/>
  <c r="Q646" i="19"/>
  <c r="P671" i="19"/>
  <c r="P656" i="19"/>
  <c r="Q686" i="19"/>
  <c r="Q292" i="20"/>
  <c r="Q154" i="20"/>
  <c r="P35" i="20"/>
  <c r="N35" i="20" s="1"/>
  <c r="P94" i="20"/>
  <c r="Q52" i="20"/>
  <c r="N46" i="20"/>
  <c r="L87" i="20"/>
  <c r="Q87" i="20" s="1"/>
  <c r="K141" i="20"/>
  <c r="P141" i="20" s="1"/>
  <c r="Q123" i="20"/>
  <c r="P125" i="20"/>
  <c r="J59" i="20"/>
  <c r="L69" i="20"/>
  <c r="P290" i="20"/>
  <c r="Q563" i="20"/>
  <c r="Q447" i="20"/>
  <c r="Q535" i="20"/>
  <c r="Q435" i="20"/>
  <c r="Q519" i="20"/>
  <c r="Q341" i="20"/>
  <c r="P831" i="20"/>
  <c r="Q828" i="20"/>
  <c r="R773" i="20"/>
  <c r="Q641" i="20"/>
  <c r="Q248" i="21"/>
  <c r="P293" i="21"/>
  <c r="P234" i="21"/>
  <c r="Q250" i="21"/>
  <c r="Q255" i="21"/>
  <c r="Q192" i="21"/>
  <c r="Q230" i="21"/>
  <c r="Q147" i="21"/>
  <c r="Q101" i="21"/>
  <c r="P162" i="21"/>
  <c r="N162" i="21" s="1"/>
  <c r="Q151" i="21"/>
  <c r="P45" i="21"/>
  <c r="N45" i="21" s="1"/>
  <c r="Q33" i="21"/>
  <c r="Q3" i="21"/>
  <c r="P72" i="21"/>
  <c r="P23" i="21"/>
  <c r="P588" i="21"/>
  <c r="N588" i="21" s="1"/>
  <c r="R588" i="21" s="1"/>
  <c r="Q550" i="21"/>
  <c r="Q524" i="21"/>
  <c r="R545" i="21"/>
  <c r="P411" i="21"/>
  <c r="Q466" i="21"/>
  <c r="P421" i="21"/>
  <c r="P435" i="21"/>
  <c r="Q319" i="21"/>
  <c r="P367" i="21"/>
  <c r="O367" i="21" s="1"/>
  <c r="Q881" i="21"/>
  <c r="Q777" i="21"/>
  <c r="N655" i="21"/>
  <c r="R655" i="21" s="1"/>
  <c r="Q716" i="21"/>
  <c r="P735" i="21"/>
  <c r="N728" i="21"/>
  <c r="R728" i="21" s="1"/>
  <c r="P317" i="21"/>
  <c r="P247" i="21"/>
  <c r="P149" i="21"/>
  <c r="P625" i="20"/>
  <c r="Q710" i="19"/>
  <c r="O232" i="4"/>
  <c r="N232" i="4"/>
  <c r="O772" i="19"/>
  <c r="N772" i="19"/>
  <c r="N156" i="18"/>
  <c r="O156" i="18"/>
  <c r="Q243" i="4"/>
  <c r="N40" i="18"/>
  <c r="O40" i="18"/>
  <c r="O15" i="18"/>
  <c r="N15" i="18"/>
  <c r="N49" i="18"/>
  <c r="O49" i="18"/>
  <c r="O299" i="18"/>
  <c r="N299" i="18"/>
  <c r="P294" i="18"/>
  <c r="N3" i="18"/>
  <c r="R3" i="18" s="1"/>
  <c r="O3" i="18"/>
  <c r="P270" i="18"/>
  <c r="P130" i="18"/>
  <c r="P55" i="18"/>
  <c r="J286" i="19"/>
  <c r="P286" i="19" s="1"/>
  <c r="Q208" i="19"/>
  <c r="L37" i="19"/>
  <c r="Q37" i="19" s="1"/>
  <c r="Q46" i="19"/>
  <c r="Q91" i="19"/>
  <c r="L6" i="19"/>
  <c r="Q6" i="19" s="1"/>
  <c r="Q92" i="19"/>
  <c r="R533" i="19"/>
  <c r="Q487" i="19"/>
  <c r="L386" i="19"/>
  <c r="Q386" i="19" s="1"/>
  <c r="Q313" i="19"/>
  <c r="P388" i="19"/>
  <c r="Q479" i="19"/>
  <c r="P594" i="19"/>
  <c r="Q568" i="19"/>
  <c r="Q422" i="19"/>
  <c r="Q862" i="19"/>
  <c r="Q823" i="19"/>
  <c r="R822" i="19"/>
  <c r="Q726" i="19"/>
  <c r="Q713" i="19"/>
  <c r="P651" i="19"/>
  <c r="Q41" i="20"/>
  <c r="P264" i="20"/>
  <c r="P29" i="20"/>
  <c r="Q74" i="20"/>
  <c r="Q601" i="20"/>
  <c r="Q544" i="20"/>
  <c r="P522" i="20"/>
  <c r="P529" i="20"/>
  <c r="Q486" i="20"/>
  <c r="P348" i="20"/>
  <c r="Q337" i="20"/>
  <c r="Q305" i="20"/>
  <c r="R899" i="20"/>
  <c r="P889" i="20"/>
  <c r="Q862" i="20"/>
  <c r="Q782" i="20"/>
  <c r="P782" i="20"/>
  <c r="R814" i="20"/>
  <c r="Q702" i="20"/>
  <c r="Q662" i="20"/>
  <c r="Q715" i="20"/>
  <c r="Q677" i="20"/>
  <c r="Q636" i="20"/>
  <c r="P146" i="21"/>
  <c r="Q149" i="21"/>
  <c r="Q198" i="21"/>
  <c r="Q69" i="21"/>
  <c r="Q139" i="21"/>
  <c r="Q144" i="21"/>
  <c r="P132" i="21"/>
  <c r="N132" i="21" s="1"/>
  <c r="P66" i="21"/>
  <c r="P106" i="21"/>
  <c r="N106" i="21" s="1"/>
  <c r="R106" i="21" s="1"/>
  <c r="P17" i="21"/>
  <c r="R50" i="21"/>
  <c r="Q598" i="21"/>
  <c r="P579" i="21"/>
  <c r="Q459" i="21"/>
  <c r="Q411" i="21"/>
  <c r="Q303" i="21"/>
  <c r="Q362" i="21"/>
  <c r="O363" i="21" s="1"/>
  <c r="Q351" i="21"/>
  <c r="O352" i="21" s="1"/>
  <c r="R352" i="21" s="1"/>
  <c r="Q858" i="21"/>
  <c r="Q833" i="21"/>
  <c r="Q841" i="21"/>
  <c r="Q756" i="21"/>
  <c r="P729" i="21"/>
  <c r="Q882" i="21"/>
  <c r="Q608" i="21"/>
  <c r="R249" i="21"/>
  <c r="P47" i="21"/>
  <c r="P420" i="21"/>
  <c r="R789" i="20"/>
  <c r="N164" i="18"/>
  <c r="O164" i="18"/>
  <c r="O283" i="21"/>
  <c r="N283" i="21"/>
  <c r="R283" i="21" s="1"/>
  <c r="P555" i="21"/>
  <c r="N752" i="19"/>
  <c r="R752" i="19" s="1"/>
  <c r="O752" i="19"/>
  <c r="Q502" i="19"/>
  <c r="Q901" i="19"/>
  <c r="Q894" i="19"/>
  <c r="P826" i="19"/>
  <c r="Q803" i="19"/>
  <c r="Q767" i="19"/>
  <c r="P724" i="19"/>
  <c r="Q608" i="19"/>
  <c r="R699" i="19"/>
  <c r="Q661" i="19"/>
  <c r="R682" i="19"/>
  <c r="P661" i="19"/>
  <c r="Q642" i="19"/>
  <c r="P276" i="20"/>
  <c r="J81" i="20"/>
  <c r="P81" i="20" s="1"/>
  <c r="P131" i="20"/>
  <c r="Q81" i="20"/>
  <c r="Q293" i="20"/>
  <c r="Q20" i="20"/>
  <c r="P600" i="20"/>
  <c r="R594" i="20"/>
  <c r="P503" i="20"/>
  <c r="Q406" i="20"/>
  <c r="Q551" i="20"/>
  <c r="Q471" i="20"/>
  <c r="Q439" i="20"/>
  <c r="Q872" i="20"/>
  <c r="R883" i="20"/>
  <c r="R841" i="20"/>
  <c r="Q775" i="20"/>
  <c r="Q647" i="20"/>
  <c r="P646" i="20"/>
  <c r="Q616" i="20"/>
  <c r="Q220" i="21"/>
  <c r="P136" i="21"/>
  <c r="N136" i="21" s="1"/>
  <c r="P141" i="21"/>
  <c r="R197" i="21"/>
  <c r="R134" i="21"/>
  <c r="P73" i="21"/>
  <c r="N73" i="21" s="1"/>
  <c r="Q179" i="21"/>
  <c r="P40" i="21"/>
  <c r="Q52" i="21"/>
  <c r="Q589" i="21"/>
  <c r="Q562" i="21"/>
  <c r="Q514" i="21"/>
  <c r="R391" i="21"/>
  <c r="P369" i="21"/>
  <c r="N369" i="21" s="1"/>
  <c r="R369" i="21" s="1"/>
  <c r="Q361" i="21"/>
  <c r="Q490" i="21"/>
  <c r="Q377" i="21"/>
  <c r="P345" i="21"/>
  <c r="O345" i="21" s="1"/>
  <c r="P319" i="21"/>
  <c r="N319" i="21" s="1"/>
  <c r="Q836" i="21"/>
  <c r="P854" i="21"/>
  <c r="N854" i="21" s="1"/>
  <c r="Q886" i="21"/>
  <c r="Q859" i="21"/>
  <c r="Q767" i="21"/>
  <c r="P888" i="21"/>
  <c r="Q807" i="21"/>
  <c r="Q698" i="21"/>
  <c r="R732" i="21"/>
  <c r="Q630" i="21"/>
  <c r="Q612" i="21"/>
  <c r="Q664" i="21"/>
  <c r="N575" i="21"/>
  <c r="R575" i="21" s="1"/>
  <c r="O575" i="21"/>
  <c r="P32" i="21"/>
  <c r="O240" i="21"/>
  <c r="N240" i="21"/>
  <c r="R240" i="21" s="1"/>
  <c r="Q790" i="20"/>
  <c r="P607" i="20"/>
  <c r="Q533" i="19"/>
  <c r="O399" i="20"/>
  <c r="N399" i="20"/>
  <c r="Q664" i="19"/>
  <c r="Q786" i="20"/>
  <c r="P728" i="20"/>
  <c r="R540" i="21"/>
  <c r="P367" i="20"/>
  <c r="P395" i="20"/>
  <c r="O740" i="21"/>
  <c r="N740" i="21"/>
  <c r="O640" i="21"/>
  <c r="N640" i="21"/>
  <c r="O773" i="21"/>
  <c r="N773" i="21"/>
  <c r="O798" i="21"/>
  <c r="N798" i="21"/>
  <c r="O775" i="21"/>
  <c r="N775" i="21"/>
  <c r="O665" i="21"/>
  <c r="N665" i="21"/>
  <c r="O899" i="21"/>
  <c r="N899" i="21"/>
  <c r="K845" i="21"/>
  <c r="J845" i="21"/>
  <c r="M893" i="21"/>
  <c r="L893" i="21"/>
  <c r="Q857" i="21"/>
  <c r="K835" i="21"/>
  <c r="J835" i="21"/>
  <c r="N804" i="21"/>
  <c r="O804" i="21"/>
  <c r="K761" i="21"/>
  <c r="J761" i="21"/>
  <c r="J858" i="21"/>
  <c r="K858" i="21"/>
  <c r="K822" i="21"/>
  <c r="J822" i="21"/>
  <c r="P822" i="21" s="1"/>
  <c r="K772" i="21"/>
  <c r="J772" i="21"/>
  <c r="O849" i="21"/>
  <c r="N849" i="21"/>
  <c r="R849" i="21" s="1"/>
  <c r="L795" i="21"/>
  <c r="M795" i="21"/>
  <c r="J878" i="21"/>
  <c r="K878" i="21"/>
  <c r="M867" i="21"/>
  <c r="L867" i="21"/>
  <c r="Q867" i="21" s="1"/>
  <c r="M883" i="21"/>
  <c r="L883" i="21"/>
  <c r="K797" i="21"/>
  <c r="J797" i="21"/>
  <c r="P797" i="21" s="1"/>
  <c r="O819" i="21"/>
  <c r="N819" i="21"/>
  <c r="K754" i="21"/>
  <c r="J754" i="21"/>
  <c r="K758" i="21"/>
  <c r="J758" i="21"/>
  <c r="P758" i="21" s="1"/>
  <c r="Q736" i="21"/>
  <c r="Q852" i="21"/>
  <c r="L825" i="21"/>
  <c r="M825" i="21"/>
  <c r="J837" i="21"/>
  <c r="K837" i="21"/>
  <c r="K768" i="21"/>
  <c r="J768" i="21"/>
  <c r="Q757" i="21"/>
  <c r="P703" i="21"/>
  <c r="Q672" i="21"/>
  <c r="L720" i="21"/>
  <c r="M720" i="21"/>
  <c r="M645" i="21"/>
  <c r="L645" i="21"/>
  <c r="K695" i="21"/>
  <c r="J695" i="21"/>
  <c r="N639" i="21"/>
  <c r="R639" i="21" s="1"/>
  <c r="O639" i="21"/>
  <c r="M677" i="21"/>
  <c r="L677" i="21"/>
  <c r="M649" i="21"/>
  <c r="L649" i="21"/>
  <c r="O609" i="21"/>
  <c r="N609" i="21"/>
  <c r="Q655" i="21"/>
  <c r="M696" i="21"/>
  <c r="L696" i="21"/>
  <c r="Q696" i="21" s="1"/>
  <c r="L652" i="21"/>
  <c r="M652" i="21"/>
  <c r="K653" i="21"/>
  <c r="J653" i="21"/>
  <c r="K623" i="21"/>
  <c r="J623" i="21"/>
  <c r="P623" i="21" s="1"/>
  <c r="K719" i="21"/>
  <c r="J719" i="21"/>
  <c r="O607" i="21"/>
  <c r="N607" i="21"/>
  <c r="R607" i="21" s="1"/>
  <c r="Q728" i="21"/>
  <c r="M685" i="21"/>
  <c r="L685" i="21"/>
  <c r="M715" i="21"/>
  <c r="L715" i="21"/>
  <c r="Q623" i="21"/>
  <c r="K890" i="21"/>
  <c r="J890" i="21"/>
  <c r="K896" i="21"/>
  <c r="J896" i="21"/>
  <c r="P896" i="21" s="1"/>
  <c r="K840" i="21"/>
  <c r="J840" i="21"/>
  <c r="P840" i="21" s="1"/>
  <c r="M871" i="21"/>
  <c r="L871" i="21"/>
  <c r="N834" i="21"/>
  <c r="O821" i="21"/>
  <c r="N821" i="21"/>
  <c r="N842" i="21"/>
  <c r="O842" i="21"/>
  <c r="L801" i="21"/>
  <c r="M801" i="21"/>
  <c r="K756" i="21"/>
  <c r="J756" i="21"/>
  <c r="K820" i="21"/>
  <c r="J820" i="21"/>
  <c r="P820" i="21" s="1"/>
  <c r="N771" i="21"/>
  <c r="O771" i="21"/>
  <c r="J794" i="21"/>
  <c r="K794" i="21"/>
  <c r="M878" i="21"/>
  <c r="L878" i="21"/>
  <c r="Q878" i="21" s="1"/>
  <c r="K867" i="21"/>
  <c r="J867" i="21"/>
  <c r="N870" i="21"/>
  <c r="O870" i="21"/>
  <c r="J811" i="21"/>
  <c r="K811" i="21"/>
  <c r="K658" i="21"/>
  <c r="J658" i="21"/>
  <c r="P658" i="21" s="1"/>
  <c r="O743" i="21"/>
  <c r="N743" i="21"/>
  <c r="R743" i="21" s="1"/>
  <c r="O813" i="21"/>
  <c r="N813" i="21"/>
  <c r="K769" i="21"/>
  <c r="J769" i="21"/>
  <c r="P769" i="21" s="1"/>
  <c r="O814" i="21"/>
  <c r="N814" i="21"/>
  <c r="M837" i="21"/>
  <c r="L837" i="21"/>
  <c r="Q837" i="21" s="1"/>
  <c r="K764" i="21"/>
  <c r="J764" i="21"/>
  <c r="P764" i="21" s="1"/>
  <c r="P723" i="21"/>
  <c r="P713" i="21"/>
  <c r="M695" i="21"/>
  <c r="L695" i="21"/>
  <c r="Q695" i="21" s="1"/>
  <c r="Q731" i="21"/>
  <c r="K692" i="21"/>
  <c r="J692" i="21"/>
  <c r="O698" i="21"/>
  <c r="N698" i="21"/>
  <c r="K675" i="21"/>
  <c r="J675" i="21"/>
  <c r="K696" i="21"/>
  <c r="J696" i="21"/>
  <c r="L641" i="21"/>
  <c r="Q641" i="21" s="1"/>
  <c r="M641" i="21"/>
  <c r="O730" i="21"/>
  <c r="N730" i="21"/>
  <c r="O648" i="21"/>
  <c r="N648" i="21"/>
  <c r="K618" i="21"/>
  <c r="J618" i="21"/>
  <c r="M719" i="21"/>
  <c r="L719" i="21"/>
  <c r="N699" i="21"/>
  <c r="R699" i="21" s="1"/>
  <c r="O699" i="21"/>
  <c r="N629" i="21"/>
  <c r="O629" i="21"/>
  <c r="J710" i="21"/>
  <c r="K710" i="21"/>
  <c r="N650" i="21"/>
  <c r="R650" i="21" s="1"/>
  <c r="O650" i="21"/>
  <c r="R644" i="21"/>
  <c r="O889" i="21"/>
  <c r="N889" i="21"/>
  <c r="R889" i="21" s="1"/>
  <c r="M863" i="21"/>
  <c r="L863" i="21"/>
  <c r="L840" i="21"/>
  <c r="M840" i="21"/>
  <c r="M877" i="21"/>
  <c r="L877" i="21"/>
  <c r="Q877" i="21" s="1"/>
  <c r="L845" i="21"/>
  <c r="M845" i="21"/>
  <c r="K871" i="21"/>
  <c r="J871" i="21"/>
  <c r="P871" i="21" s="1"/>
  <c r="O801" i="21"/>
  <c r="N801" i="21"/>
  <c r="J832" i="21"/>
  <c r="K832" i="21"/>
  <c r="J800" i="21"/>
  <c r="K800" i="21"/>
  <c r="K751" i="21"/>
  <c r="J751" i="21"/>
  <c r="L820" i="21"/>
  <c r="M820" i="21"/>
  <c r="O760" i="21"/>
  <c r="N760" i="21"/>
  <c r="J833" i="21"/>
  <c r="K833" i="21"/>
  <c r="J793" i="21"/>
  <c r="K793" i="21"/>
  <c r="O865" i="21"/>
  <c r="N865" i="21"/>
  <c r="O799" i="21"/>
  <c r="N799" i="21"/>
  <c r="R799" i="21" s="1"/>
  <c r="K643" i="21"/>
  <c r="J643" i="21"/>
  <c r="L780" i="21"/>
  <c r="M780" i="21"/>
  <c r="J727" i="21"/>
  <c r="K727" i="21"/>
  <c r="N827" i="21"/>
  <c r="O827" i="21"/>
  <c r="L769" i="21"/>
  <c r="M769" i="21"/>
  <c r="J808" i="21"/>
  <c r="K808" i="21"/>
  <c r="K724" i="21"/>
  <c r="J724" i="21"/>
  <c r="K810" i="21"/>
  <c r="J810" i="21"/>
  <c r="M764" i="21"/>
  <c r="L764" i="21"/>
  <c r="N689" i="21"/>
  <c r="O689" i="21"/>
  <c r="K779" i="21"/>
  <c r="J779" i="21"/>
  <c r="O848" i="21"/>
  <c r="O683" i="21"/>
  <c r="N683" i="21"/>
  <c r="R683" i="21" s="1"/>
  <c r="M692" i="21"/>
  <c r="L692" i="21"/>
  <c r="O606" i="21"/>
  <c r="N606" i="21"/>
  <c r="R606" i="21" s="1"/>
  <c r="J697" i="21"/>
  <c r="K697" i="21"/>
  <c r="L675" i="21"/>
  <c r="M675" i="21"/>
  <c r="M638" i="21"/>
  <c r="L638" i="21"/>
  <c r="Q638" i="21" s="1"/>
  <c r="K647" i="21"/>
  <c r="J647" i="21"/>
  <c r="K613" i="21"/>
  <c r="J613" i="21"/>
  <c r="P613" i="21" s="1"/>
  <c r="O708" i="21"/>
  <c r="N708" i="21"/>
  <c r="L648" i="21"/>
  <c r="M648" i="21"/>
  <c r="O680" i="21"/>
  <c r="N680" i="21"/>
  <c r="R680" i="21" s="1"/>
  <c r="L710" i="21"/>
  <c r="M710" i="21"/>
  <c r="J631" i="21"/>
  <c r="K631" i="21"/>
  <c r="J868" i="21"/>
  <c r="K868" i="21"/>
  <c r="J846" i="21"/>
  <c r="K846" i="21"/>
  <c r="L828" i="21"/>
  <c r="M828" i="21"/>
  <c r="O874" i="21"/>
  <c r="N874" i="21"/>
  <c r="N836" i="21"/>
  <c r="O836" i="21"/>
  <c r="L850" i="21"/>
  <c r="M850" i="21"/>
  <c r="P898" i="21"/>
  <c r="O831" i="21"/>
  <c r="N831" i="21"/>
  <c r="J838" i="21"/>
  <c r="P838" i="21" s="1"/>
  <c r="K838" i="21"/>
  <c r="N806" i="21"/>
  <c r="O806" i="21"/>
  <c r="J862" i="21"/>
  <c r="P862" i="21" s="1"/>
  <c r="K862" i="21"/>
  <c r="K792" i="21"/>
  <c r="J792" i="21"/>
  <c r="Q865" i="21"/>
  <c r="K847" i="21"/>
  <c r="J847" i="21"/>
  <c r="P847" i="21" s="1"/>
  <c r="N882" i="21"/>
  <c r="O882" i="21"/>
  <c r="K830" i="21"/>
  <c r="J830" i="21"/>
  <c r="P830" i="21" s="1"/>
  <c r="O733" i="21"/>
  <c r="N733" i="21"/>
  <c r="K780" i="21"/>
  <c r="J780" i="21"/>
  <c r="Q749" i="21"/>
  <c r="M727" i="21"/>
  <c r="L727" i="21"/>
  <c r="L808" i="21"/>
  <c r="M808" i="21"/>
  <c r="K714" i="21"/>
  <c r="J714" i="21"/>
  <c r="L810" i="21"/>
  <c r="M810" i="21"/>
  <c r="Q803" i="21"/>
  <c r="K722" i="21"/>
  <c r="J722" i="21"/>
  <c r="P722" i="21" s="1"/>
  <c r="M779" i="21"/>
  <c r="L779" i="21"/>
  <c r="J687" i="21"/>
  <c r="K687" i="21"/>
  <c r="O748" i="21"/>
  <c r="N748" i="21"/>
  <c r="K725" i="21"/>
  <c r="J725" i="21"/>
  <c r="J783" i="21"/>
  <c r="K783" i="21"/>
  <c r="M697" i="21"/>
  <c r="L697" i="21"/>
  <c r="N671" i="21"/>
  <c r="O671" i="21"/>
  <c r="K620" i="21"/>
  <c r="J620" i="21"/>
  <c r="J638" i="21"/>
  <c r="K638" i="21"/>
  <c r="N691" i="21"/>
  <c r="O691" i="21"/>
  <c r="K646" i="21"/>
  <c r="J646" i="21"/>
  <c r="O636" i="21"/>
  <c r="N636" i="21"/>
  <c r="R636" i="21" s="1"/>
  <c r="K664" i="21"/>
  <c r="J664" i="21"/>
  <c r="Q627" i="21"/>
  <c r="K872" i="21"/>
  <c r="J872" i="21"/>
  <c r="K701" i="21"/>
  <c r="J701" i="21"/>
  <c r="M631" i="21"/>
  <c r="L631" i="21"/>
  <c r="K857" i="21"/>
  <c r="J857" i="21"/>
  <c r="M901" i="21"/>
  <c r="L901" i="21"/>
  <c r="M818" i="21"/>
  <c r="L818" i="21"/>
  <c r="M866" i="21"/>
  <c r="L866" i="21"/>
  <c r="K816" i="21"/>
  <c r="J816" i="21"/>
  <c r="K850" i="21"/>
  <c r="J850" i="21"/>
  <c r="O875" i="21"/>
  <c r="N875" i="21"/>
  <c r="M763" i="21"/>
  <c r="L763" i="21"/>
  <c r="R892" i="21"/>
  <c r="L838" i="21"/>
  <c r="M838" i="21"/>
  <c r="M804" i="21"/>
  <c r="L804" i="21"/>
  <c r="Q804" i="21" s="1"/>
  <c r="M862" i="21"/>
  <c r="L862" i="21"/>
  <c r="Q832" i="21"/>
  <c r="M791" i="21"/>
  <c r="L791" i="21"/>
  <c r="L856" i="21"/>
  <c r="Q856" i="21" s="1"/>
  <c r="M856" i="21"/>
  <c r="M847" i="21"/>
  <c r="L847" i="21"/>
  <c r="L830" i="21"/>
  <c r="Q830" i="21" s="1"/>
  <c r="M830" i="21"/>
  <c r="Q790" i="21"/>
  <c r="J747" i="21"/>
  <c r="K747" i="21"/>
  <c r="J717" i="21"/>
  <c r="K717" i="21"/>
  <c r="J782" i="21"/>
  <c r="K782" i="21"/>
  <c r="N818" i="21"/>
  <c r="O818" i="21"/>
  <c r="M784" i="21"/>
  <c r="L784" i="21"/>
  <c r="K704" i="21"/>
  <c r="J704" i="21"/>
  <c r="K855" i="21"/>
  <c r="J855" i="21"/>
  <c r="M722" i="21"/>
  <c r="L722" i="21"/>
  <c r="K709" i="21"/>
  <c r="J709" i="21"/>
  <c r="P709" i="21" s="1"/>
  <c r="O757" i="21"/>
  <c r="N757" i="21"/>
  <c r="M687" i="21"/>
  <c r="L687" i="21"/>
  <c r="M725" i="21"/>
  <c r="L725" i="21"/>
  <c r="M783" i="21"/>
  <c r="L783" i="21"/>
  <c r="N693" i="21"/>
  <c r="R693" i="21" s="1"/>
  <c r="O666" i="21"/>
  <c r="N666" i="21"/>
  <c r="M615" i="21"/>
  <c r="L615" i="21"/>
  <c r="O628" i="21"/>
  <c r="N628" i="21"/>
  <c r="L628" i="21"/>
  <c r="M628" i="21"/>
  <c r="M644" i="21"/>
  <c r="L644" i="21"/>
  <c r="Q644" i="21" s="1"/>
  <c r="K605" i="21"/>
  <c r="J605" i="21"/>
  <c r="M633" i="21"/>
  <c r="L633" i="21"/>
  <c r="K624" i="21"/>
  <c r="J624" i="21"/>
  <c r="M872" i="21"/>
  <c r="L872" i="21"/>
  <c r="K721" i="21"/>
  <c r="J721" i="21"/>
  <c r="P721" i="21" s="1"/>
  <c r="M701" i="21"/>
  <c r="L701" i="21"/>
  <c r="M898" i="21"/>
  <c r="L898" i="21"/>
  <c r="Q898" i="21" s="1"/>
  <c r="L851" i="21"/>
  <c r="M851" i="21"/>
  <c r="K901" i="21"/>
  <c r="J901" i="21"/>
  <c r="M816" i="21"/>
  <c r="L816" i="21"/>
  <c r="Q816" i="21" s="1"/>
  <c r="J866" i="21"/>
  <c r="K866" i="21"/>
  <c r="O809" i="21"/>
  <c r="N809" i="21"/>
  <c r="R809" i="21" s="1"/>
  <c r="Q900" i="21"/>
  <c r="M753" i="21"/>
  <c r="L753" i="21"/>
  <c r="N788" i="21"/>
  <c r="O788" i="21"/>
  <c r="J803" i="21"/>
  <c r="P803" i="21" s="1"/>
  <c r="K803" i="21"/>
  <c r="J823" i="21"/>
  <c r="K823" i="21"/>
  <c r="J790" i="21"/>
  <c r="P790" i="21" s="1"/>
  <c r="K790" i="21"/>
  <c r="K856" i="21"/>
  <c r="J856" i="21"/>
  <c r="K787" i="21"/>
  <c r="J787" i="21"/>
  <c r="L747" i="21"/>
  <c r="Q747" i="21" s="1"/>
  <c r="M747" i="21"/>
  <c r="M717" i="21"/>
  <c r="L717" i="21"/>
  <c r="M782" i="21"/>
  <c r="L782" i="21"/>
  <c r="O752" i="21"/>
  <c r="N752" i="21"/>
  <c r="K784" i="21"/>
  <c r="J784" i="21"/>
  <c r="K694" i="21"/>
  <c r="J694" i="21"/>
  <c r="Q805" i="21"/>
  <c r="L855" i="21"/>
  <c r="M855" i="21"/>
  <c r="K667" i="21"/>
  <c r="J667" i="21"/>
  <c r="J707" i="21"/>
  <c r="K707" i="21"/>
  <c r="O746" i="21"/>
  <c r="N746" i="21"/>
  <c r="K705" i="21"/>
  <c r="J705" i="21"/>
  <c r="P705" i="21" s="1"/>
  <c r="P753" i="21"/>
  <c r="Q678" i="21"/>
  <c r="P726" i="21"/>
  <c r="K610" i="21"/>
  <c r="J610" i="21"/>
  <c r="J700" i="21"/>
  <c r="P700" i="21" s="1"/>
  <c r="K700" i="21"/>
  <c r="O749" i="21"/>
  <c r="M676" i="21"/>
  <c r="L676" i="21"/>
  <c r="J627" i="21"/>
  <c r="K627" i="21"/>
  <c r="K679" i="21"/>
  <c r="J679" i="21"/>
  <c r="L642" i="21"/>
  <c r="Q642" i="21" s="1"/>
  <c r="M642" i="21"/>
  <c r="K682" i="21"/>
  <c r="J682" i="21"/>
  <c r="J630" i="21"/>
  <c r="K630" i="21"/>
  <c r="P641" i="21"/>
  <c r="M624" i="21"/>
  <c r="L624" i="21"/>
  <c r="K759" i="21"/>
  <c r="J759" i="21"/>
  <c r="P759" i="21" s="1"/>
  <c r="M721" i="21"/>
  <c r="L721" i="21"/>
  <c r="J642" i="21"/>
  <c r="K642" i="21"/>
  <c r="J690" i="21"/>
  <c r="K690" i="21"/>
  <c r="Q684" i="21"/>
  <c r="P652" i="21"/>
  <c r="J881" i="21"/>
  <c r="K881" i="21"/>
  <c r="O891" i="21"/>
  <c r="N891" i="21"/>
  <c r="K781" i="21"/>
  <c r="J781" i="21"/>
  <c r="L860" i="21"/>
  <c r="M860" i="21"/>
  <c r="K895" i="21"/>
  <c r="J895" i="21"/>
  <c r="K887" i="21"/>
  <c r="J887" i="21"/>
  <c r="P887" i="21" s="1"/>
  <c r="J873" i="21"/>
  <c r="K873" i="21"/>
  <c r="P880" i="21"/>
  <c r="M776" i="21"/>
  <c r="L776" i="21"/>
  <c r="Q885" i="21"/>
  <c r="J802" i="21"/>
  <c r="K802" i="21"/>
  <c r="J789" i="21"/>
  <c r="K789" i="21"/>
  <c r="J807" i="21"/>
  <c r="K807" i="21"/>
  <c r="J778" i="21"/>
  <c r="K778" i="21"/>
  <c r="M787" i="21"/>
  <c r="L787" i="21"/>
  <c r="Q746" i="21"/>
  <c r="P777" i="21"/>
  <c r="L750" i="21"/>
  <c r="M750" i="21"/>
  <c r="K684" i="21"/>
  <c r="J684" i="21"/>
  <c r="L786" i="21"/>
  <c r="M786" i="21"/>
  <c r="L667" i="21"/>
  <c r="M667" i="21"/>
  <c r="M707" i="21"/>
  <c r="L707" i="21"/>
  <c r="O741" i="21"/>
  <c r="N741" i="21"/>
  <c r="R741" i="21" s="1"/>
  <c r="M705" i="21"/>
  <c r="L705" i="21"/>
  <c r="Q691" i="21"/>
  <c r="K603" i="21"/>
  <c r="J603" i="21"/>
  <c r="N654" i="21"/>
  <c r="O654" i="21"/>
  <c r="L700" i="21"/>
  <c r="M700" i="21"/>
  <c r="O668" i="21"/>
  <c r="N668" i="21"/>
  <c r="K626" i="21"/>
  <c r="J626" i="21"/>
  <c r="Q673" i="21"/>
  <c r="P739" i="21"/>
  <c r="M682" i="21"/>
  <c r="L682" i="21"/>
  <c r="K622" i="21"/>
  <c r="J622" i="21"/>
  <c r="L759" i="21"/>
  <c r="Q759" i="21" s="1"/>
  <c r="M759" i="21"/>
  <c r="Q706" i="21"/>
  <c r="M690" i="21"/>
  <c r="L690" i="21"/>
  <c r="P621" i="21"/>
  <c r="Q626" i="21"/>
  <c r="Q617" i="21"/>
  <c r="Q679" i="21"/>
  <c r="R604" i="21"/>
  <c r="J863" i="21"/>
  <c r="P863" i="21" s="1"/>
  <c r="K863" i="21"/>
  <c r="O839" i="21"/>
  <c r="N839" i="21"/>
  <c r="N886" i="21"/>
  <c r="O886" i="21"/>
  <c r="L895" i="21"/>
  <c r="M895" i="21"/>
  <c r="M887" i="21"/>
  <c r="L887" i="21"/>
  <c r="L873" i="21"/>
  <c r="Q873" i="21" s="1"/>
  <c r="M873" i="21"/>
  <c r="O815" i="21"/>
  <c r="N815" i="21"/>
  <c r="J776" i="21"/>
  <c r="K776" i="21"/>
  <c r="L876" i="21"/>
  <c r="M876" i="21"/>
  <c r="O829" i="21"/>
  <c r="N829" i="21"/>
  <c r="N796" i="21"/>
  <c r="R796" i="21" s="1"/>
  <c r="O796" i="21"/>
  <c r="M806" i="21"/>
  <c r="L806" i="21"/>
  <c r="L771" i="21"/>
  <c r="M771" i="21"/>
  <c r="M778" i="21"/>
  <c r="L778" i="21"/>
  <c r="K785" i="21"/>
  <c r="J785" i="21"/>
  <c r="O888" i="21"/>
  <c r="N888" i="21"/>
  <c r="K750" i="21"/>
  <c r="J750" i="21"/>
  <c r="K674" i="21"/>
  <c r="J674" i="21"/>
  <c r="K786" i="21"/>
  <c r="J786" i="21"/>
  <c r="K711" i="21"/>
  <c r="J711" i="21"/>
  <c r="M665" i="21"/>
  <c r="L665" i="21"/>
  <c r="M660" i="21"/>
  <c r="L660" i="21"/>
  <c r="O738" i="21"/>
  <c r="N738" i="21"/>
  <c r="O763" i="21"/>
  <c r="N763" i="21"/>
  <c r="J670" i="21"/>
  <c r="K670" i="21"/>
  <c r="O657" i="21"/>
  <c r="N657" i="21"/>
  <c r="M681" i="21"/>
  <c r="L681" i="21"/>
  <c r="O663" i="21"/>
  <c r="N663" i="21"/>
  <c r="N625" i="21"/>
  <c r="O625" i="21"/>
  <c r="N633" i="21"/>
  <c r="O633" i="21"/>
  <c r="O673" i="21"/>
  <c r="N673" i="21"/>
  <c r="K608" i="21"/>
  <c r="J608" i="21"/>
  <c r="N637" i="21"/>
  <c r="O637" i="21"/>
  <c r="K617" i="21"/>
  <c r="J617" i="21"/>
  <c r="N660" i="21"/>
  <c r="O660" i="21"/>
  <c r="M848" i="21"/>
  <c r="L848" i="21"/>
  <c r="O894" i="21"/>
  <c r="N894" i="21"/>
  <c r="O884" i="21"/>
  <c r="N884" i="21"/>
  <c r="R897" i="21"/>
  <c r="O864" i="21"/>
  <c r="N864" i="21"/>
  <c r="O843" i="21"/>
  <c r="N843" i="21"/>
  <c r="R843" i="21" s="1"/>
  <c r="O876" i="21"/>
  <c r="N876" i="21"/>
  <c r="M773" i="21"/>
  <c r="L773" i="21"/>
  <c r="O869" i="21"/>
  <c r="N869" i="21"/>
  <c r="N795" i="21"/>
  <c r="O795" i="21"/>
  <c r="M797" i="21"/>
  <c r="L797" i="21"/>
  <c r="Q797" i="21" s="1"/>
  <c r="K765" i="21"/>
  <c r="J765" i="21"/>
  <c r="Q800" i="21"/>
  <c r="P828" i="21"/>
  <c r="L785" i="21"/>
  <c r="M785" i="21"/>
  <c r="J737" i="21"/>
  <c r="K737" i="21"/>
  <c r="O859" i="21"/>
  <c r="N859" i="21"/>
  <c r="R859" i="21" s="1"/>
  <c r="K852" i="21"/>
  <c r="J852" i="21"/>
  <c r="P877" i="21"/>
  <c r="K755" i="21"/>
  <c r="J755" i="21"/>
  <c r="L861" i="21"/>
  <c r="M861" i="21"/>
  <c r="K770" i="21"/>
  <c r="J770" i="21"/>
  <c r="M711" i="21"/>
  <c r="L711" i="21"/>
  <c r="J635" i="21"/>
  <c r="K635" i="21"/>
  <c r="K702" i="21"/>
  <c r="J702" i="21"/>
  <c r="N729" i="21"/>
  <c r="O729" i="21"/>
  <c r="K656" i="21"/>
  <c r="J656" i="21"/>
  <c r="J712" i="21"/>
  <c r="K712" i="21"/>
  <c r="O731" i="21"/>
  <c r="N731" i="21"/>
  <c r="P720" i="21"/>
  <c r="O688" i="21"/>
  <c r="N688" i="21"/>
  <c r="R688" i="21" s="1"/>
  <c r="O619" i="21"/>
  <c r="N619" i="21"/>
  <c r="J681" i="21"/>
  <c r="K681" i="21"/>
  <c r="K602" i="21"/>
  <c r="J602" i="21"/>
  <c r="N669" i="21"/>
  <c r="O669" i="21"/>
  <c r="O735" i="21"/>
  <c r="N735" i="21"/>
  <c r="R735" i="21" s="1"/>
  <c r="O616" i="21"/>
  <c r="N616" i="21"/>
  <c r="M618" i="21"/>
  <c r="L618" i="21"/>
  <c r="Q618" i="21" s="1"/>
  <c r="O611" i="21"/>
  <c r="N611" i="21"/>
  <c r="N659" i="21"/>
  <c r="O659" i="21"/>
  <c r="M846" i="21"/>
  <c r="L846" i="21"/>
  <c r="Q846" i="21" s="1"/>
  <c r="K900" i="21"/>
  <c r="J900" i="21"/>
  <c r="O879" i="21"/>
  <c r="N879" i="21"/>
  <c r="R879" i="21" s="1"/>
  <c r="J893" i="21"/>
  <c r="K893" i="21"/>
  <c r="K885" i="21"/>
  <c r="J885" i="21"/>
  <c r="L888" i="21"/>
  <c r="M888" i="21"/>
  <c r="O853" i="21"/>
  <c r="N853" i="21"/>
  <c r="P860" i="21"/>
  <c r="N805" i="21"/>
  <c r="O805" i="21"/>
  <c r="K766" i="21"/>
  <c r="J766" i="21"/>
  <c r="O791" i="21"/>
  <c r="N791" i="21"/>
  <c r="M796" i="21"/>
  <c r="L796" i="21"/>
  <c r="L760" i="21"/>
  <c r="M760" i="21"/>
  <c r="J883" i="21"/>
  <c r="K883" i="21"/>
  <c r="M811" i="21"/>
  <c r="L811" i="21"/>
  <c r="Q774" i="21"/>
  <c r="O767" i="21"/>
  <c r="N767" i="21"/>
  <c r="R767" i="21" s="1"/>
  <c r="P826" i="21"/>
  <c r="M737" i="21"/>
  <c r="L737" i="21"/>
  <c r="Q775" i="21"/>
  <c r="O841" i="21"/>
  <c r="N841" i="21"/>
  <c r="K825" i="21"/>
  <c r="J825" i="21"/>
  <c r="M755" i="21"/>
  <c r="L755" i="21"/>
  <c r="K861" i="21"/>
  <c r="J861" i="21"/>
  <c r="L770" i="21"/>
  <c r="M770" i="21"/>
  <c r="R774" i="21"/>
  <c r="M702" i="21"/>
  <c r="L702" i="21"/>
  <c r="M656" i="21"/>
  <c r="L656" i="21"/>
  <c r="M712" i="21"/>
  <c r="L712" i="21"/>
  <c r="P812" i="21"/>
  <c r="Q738" i="21"/>
  <c r="Q693" i="21"/>
  <c r="P706" i="21"/>
  <c r="J677" i="21"/>
  <c r="K677" i="21"/>
  <c r="K649" i="21"/>
  <c r="J649" i="21"/>
  <c r="O614" i="21"/>
  <c r="N614" i="21"/>
  <c r="O676" i="21"/>
  <c r="N676" i="21"/>
  <c r="O661" i="21"/>
  <c r="N661" i="21"/>
  <c r="Q819" i="21"/>
  <c r="M653" i="21"/>
  <c r="L653" i="21"/>
  <c r="M629" i="21"/>
  <c r="L629" i="21"/>
  <c r="Q669" i="21"/>
  <c r="P634" i="21"/>
  <c r="K612" i="21"/>
  <c r="J612" i="21"/>
  <c r="P612" i="21" s="1"/>
  <c r="O742" i="21"/>
  <c r="N742" i="21"/>
  <c r="K685" i="21"/>
  <c r="J685" i="21"/>
  <c r="P685" i="21" s="1"/>
  <c r="K715" i="21"/>
  <c r="J715" i="21"/>
  <c r="P715" i="21" s="1"/>
  <c r="Q651" i="21"/>
  <c r="P645" i="21"/>
  <c r="P651" i="21"/>
  <c r="Q603" i="21"/>
  <c r="Q602" i="21"/>
  <c r="O397" i="21"/>
  <c r="N397" i="21"/>
  <c r="O381" i="21"/>
  <c r="N381" i="21"/>
  <c r="N502" i="21"/>
  <c r="O502" i="21"/>
  <c r="O598" i="21"/>
  <c r="N598" i="21"/>
  <c r="O413" i="21"/>
  <c r="N413" i="21"/>
  <c r="R413" i="21" s="1"/>
  <c r="O328" i="21"/>
  <c r="N328" i="21"/>
  <c r="K601" i="21"/>
  <c r="J601" i="21"/>
  <c r="M586" i="21"/>
  <c r="L586" i="21"/>
  <c r="Q586" i="21" s="1"/>
  <c r="K542" i="21"/>
  <c r="J542" i="21"/>
  <c r="M566" i="21"/>
  <c r="L566" i="21"/>
  <c r="Q566" i="21" s="1"/>
  <c r="N587" i="21"/>
  <c r="O587" i="21"/>
  <c r="N562" i="21"/>
  <c r="R562" i="21" s="1"/>
  <c r="O562" i="21"/>
  <c r="O514" i="21"/>
  <c r="N514" i="21"/>
  <c r="R514" i="21" s="1"/>
  <c r="K384" i="21"/>
  <c r="J384" i="21"/>
  <c r="M526" i="21"/>
  <c r="L526" i="21"/>
  <c r="Q526" i="21" s="1"/>
  <c r="L585" i="21"/>
  <c r="M585" i="21"/>
  <c r="O558" i="21"/>
  <c r="N558" i="21"/>
  <c r="J512" i="21"/>
  <c r="K512" i="21"/>
  <c r="M425" i="21"/>
  <c r="L425" i="21"/>
  <c r="N573" i="21"/>
  <c r="O573" i="21"/>
  <c r="J476" i="21"/>
  <c r="K476" i="21"/>
  <c r="N488" i="21"/>
  <c r="R488" i="21" s="1"/>
  <c r="O488" i="21"/>
  <c r="J376" i="21"/>
  <c r="K376" i="21"/>
  <c r="O486" i="21"/>
  <c r="N486" i="21"/>
  <c r="M417" i="21"/>
  <c r="L417" i="21"/>
  <c r="Q417" i="21" s="1"/>
  <c r="O418" i="21" s="1"/>
  <c r="K492" i="21"/>
  <c r="J492" i="21"/>
  <c r="O411" i="21"/>
  <c r="N411" i="21"/>
  <c r="K354" i="21"/>
  <c r="J354" i="21"/>
  <c r="K449" i="21"/>
  <c r="J449" i="21"/>
  <c r="M446" i="21"/>
  <c r="L446" i="21"/>
  <c r="Q446" i="21" s="1"/>
  <c r="N467" i="21"/>
  <c r="O467" i="21"/>
  <c r="L431" i="21"/>
  <c r="Q431" i="21" s="1"/>
  <c r="M431" i="21"/>
  <c r="L330" i="21"/>
  <c r="M330" i="21"/>
  <c r="N327" i="21"/>
  <c r="R327" i="21" s="1"/>
  <c r="O327" i="21"/>
  <c r="M337" i="21"/>
  <c r="L337" i="21"/>
  <c r="Q337" i="21" s="1"/>
  <c r="O387" i="21"/>
  <c r="N387" i="21"/>
  <c r="K347" i="21"/>
  <c r="J347" i="21"/>
  <c r="J406" i="21"/>
  <c r="P406" i="21" s="1"/>
  <c r="N406" i="21" s="1"/>
  <c r="K406" i="21"/>
  <c r="K304" i="21"/>
  <c r="J304" i="21"/>
  <c r="P304" i="21" s="1"/>
  <c r="M568" i="21"/>
  <c r="L568" i="21"/>
  <c r="K586" i="21"/>
  <c r="J586" i="21"/>
  <c r="M536" i="21"/>
  <c r="L536" i="21"/>
  <c r="K566" i="21"/>
  <c r="J566" i="21"/>
  <c r="Q590" i="21"/>
  <c r="N557" i="21"/>
  <c r="R557" i="21" s="1"/>
  <c r="O557" i="21"/>
  <c r="L500" i="21"/>
  <c r="M500" i="21"/>
  <c r="Q555" i="21"/>
  <c r="K526" i="21"/>
  <c r="J526" i="21"/>
  <c r="R510" i="21"/>
  <c r="Q470" i="21"/>
  <c r="R479" i="21"/>
  <c r="R561" i="21"/>
  <c r="K400" i="21"/>
  <c r="J400" i="21"/>
  <c r="L484" i="21"/>
  <c r="Q484" i="21" s="1"/>
  <c r="M484" i="21"/>
  <c r="P396" i="21"/>
  <c r="N396" i="21" s="1"/>
  <c r="L350" i="21"/>
  <c r="M350" i="21"/>
  <c r="Q460" i="21"/>
  <c r="O461" i="21" s="1"/>
  <c r="J442" i="21"/>
  <c r="K442" i="21"/>
  <c r="L365" i="21"/>
  <c r="M365" i="21"/>
  <c r="M444" i="21"/>
  <c r="L444" i="21"/>
  <c r="M401" i="21"/>
  <c r="L401" i="21"/>
  <c r="O428" i="21"/>
  <c r="N428" i="21"/>
  <c r="K443" i="21"/>
  <c r="J443" i="21"/>
  <c r="P443" i="21" s="1"/>
  <c r="N375" i="21"/>
  <c r="O375" i="21"/>
  <c r="M308" i="21"/>
  <c r="L308" i="21"/>
  <c r="N333" i="21"/>
  <c r="O333" i="21"/>
  <c r="M311" i="21"/>
  <c r="L311" i="21"/>
  <c r="K340" i="21"/>
  <c r="J340" i="21"/>
  <c r="P340" i="21" s="1"/>
  <c r="N340" i="21" s="1"/>
  <c r="M347" i="21"/>
  <c r="L347" i="21"/>
  <c r="M406" i="21"/>
  <c r="L406" i="21"/>
  <c r="M304" i="21"/>
  <c r="L304" i="21"/>
  <c r="K341" i="21"/>
  <c r="J341" i="21"/>
  <c r="Q307" i="21"/>
  <c r="O308" i="21" s="1"/>
  <c r="K551" i="21"/>
  <c r="J551" i="21"/>
  <c r="J531" i="21"/>
  <c r="K531" i="21"/>
  <c r="J583" i="21"/>
  <c r="K583" i="21"/>
  <c r="O556" i="21"/>
  <c r="N556" i="21"/>
  <c r="M486" i="21"/>
  <c r="L486" i="21"/>
  <c r="Q486" i="21" s="1"/>
  <c r="J522" i="21"/>
  <c r="K522" i="21"/>
  <c r="R524" i="21"/>
  <c r="L414" i="21"/>
  <c r="M414" i="21"/>
  <c r="P568" i="21"/>
  <c r="Q471" i="21"/>
  <c r="O472" i="21" s="1"/>
  <c r="L496" i="21"/>
  <c r="Q496" i="21" s="1"/>
  <c r="M496" i="21"/>
  <c r="K460" i="21"/>
  <c r="J460" i="21"/>
  <c r="R552" i="21"/>
  <c r="L532" i="21"/>
  <c r="M532" i="21"/>
  <c r="R554" i="21"/>
  <c r="P525" i="21"/>
  <c r="J484" i="21"/>
  <c r="K484" i="21"/>
  <c r="Q394" i="21"/>
  <c r="Q468" i="21"/>
  <c r="J343" i="21"/>
  <c r="K343" i="21"/>
  <c r="Q454" i="21"/>
  <c r="O455" i="21" s="1"/>
  <c r="Q405" i="21"/>
  <c r="O406" i="21" s="1"/>
  <c r="M442" i="21"/>
  <c r="L442" i="21"/>
  <c r="Q442" i="21" s="1"/>
  <c r="J326" i="21"/>
  <c r="K326" i="21"/>
  <c r="K444" i="21"/>
  <c r="J444" i="21"/>
  <c r="P444" i="21" s="1"/>
  <c r="J401" i="21"/>
  <c r="K401" i="21"/>
  <c r="L443" i="21"/>
  <c r="M443" i="21"/>
  <c r="Q324" i="21"/>
  <c r="N306" i="21"/>
  <c r="R306" i="21" s="1"/>
  <c r="O306" i="21"/>
  <c r="P331" i="21"/>
  <c r="J363" i="21"/>
  <c r="K363" i="21"/>
  <c r="J311" i="21"/>
  <c r="K311" i="21"/>
  <c r="L332" i="21"/>
  <c r="M332" i="21"/>
  <c r="Q381" i="21"/>
  <c r="O382" i="21" s="1"/>
  <c r="P372" i="21"/>
  <c r="N312" i="21"/>
  <c r="O312" i="21"/>
  <c r="J359" i="21"/>
  <c r="K359" i="21"/>
  <c r="Q302" i="21"/>
  <c r="O303" i="21" s="1"/>
  <c r="Q356" i="21"/>
  <c r="O357" i="21" s="1"/>
  <c r="K580" i="21"/>
  <c r="J580" i="21"/>
  <c r="K501" i="21"/>
  <c r="J501" i="21"/>
  <c r="M596" i="21"/>
  <c r="L596" i="21"/>
  <c r="M583" i="21"/>
  <c r="L583" i="21"/>
  <c r="M528" i="21"/>
  <c r="L528" i="21"/>
  <c r="P537" i="21"/>
  <c r="N537" i="21" s="1"/>
  <c r="M522" i="21"/>
  <c r="L522" i="21"/>
  <c r="N553" i="21"/>
  <c r="R553" i="21" s="1"/>
  <c r="O553" i="21"/>
  <c r="J470" i="21"/>
  <c r="P470" i="21" s="1"/>
  <c r="K470" i="21"/>
  <c r="K399" i="21"/>
  <c r="J399" i="21"/>
  <c r="R549" i="21"/>
  <c r="J493" i="21"/>
  <c r="K493" i="21"/>
  <c r="J496" i="21"/>
  <c r="K496" i="21"/>
  <c r="M456" i="21"/>
  <c r="L456" i="21"/>
  <c r="Q456" i="21" s="1"/>
  <c r="M473" i="21"/>
  <c r="L473" i="21"/>
  <c r="K532" i="21"/>
  <c r="J532" i="21"/>
  <c r="J494" i="21"/>
  <c r="K494" i="21"/>
  <c r="J481" i="21"/>
  <c r="K481" i="21"/>
  <c r="Q409" i="21"/>
  <c r="J447" i="21"/>
  <c r="P447" i="21" s="1"/>
  <c r="K447" i="21"/>
  <c r="K332" i="21"/>
  <c r="J332" i="21"/>
  <c r="O505" i="21"/>
  <c r="N505" i="21"/>
  <c r="M432" i="21"/>
  <c r="L432" i="21"/>
  <c r="Q432" i="21" s="1"/>
  <c r="M352" i="21"/>
  <c r="L352" i="21"/>
  <c r="O305" i="21"/>
  <c r="N305" i="21"/>
  <c r="R351" i="21"/>
  <c r="M363" i="21"/>
  <c r="L363" i="21"/>
  <c r="J315" i="21"/>
  <c r="K315" i="21"/>
  <c r="J335" i="21"/>
  <c r="K335" i="21"/>
  <c r="N324" i="21"/>
  <c r="O324" i="21"/>
  <c r="O309" i="21"/>
  <c r="N309" i="21"/>
  <c r="O388" i="21"/>
  <c r="N388" i="21"/>
  <c r="M359" i="21"/>
  <c r="L359" i="21"/>
  <c r="R310" i="21"/>
  <c r="O313" i="21"/>
  <c r="L580" i="21"/>
  <c r="Q580" i="21" s="1"/>
  <c r="O581" i="21" s="1"/>
  <c r="R581" i="21" s="1"/>
  <c r="M580" i="21"/>
  <c r="K590" i="21"/>
  <c r="J590" i="21"/>
  <c r="O579" i="21"/>
  <c r="N579" i="21"/>
  <c r="J511" i="21"/>
  <c r="K511" i="21"/>
  <c r="M458" i="21"/>
  <c r="L458" i="21"/>
  <c r="J578" i="21"/>
  <c r="P578" i="21" s="1"/>
  <c r="N578" i="21" s="1"/>
  <c r="R578" i="21" s="1"/>
  <c r="K578" i="21"/>
  <c r="L515" i="21"/>
  <c r="M515" i="21"/>
  <c r="L510" i="21"/>
  <c r="M510" i="21"/>
  <c r="P466" i="21"/>
  <c r="N466" i="21" s="1"/>
  <c r="M493" i="21"/>
  <c r="L493" i="21"/>
  <c r="Q493" i="21" s="1"/>
  <c r="K482" i="21"/>
  <c r="J482" i="21"/>
  <c r="P482" i="21" s="1"/>
  <c r="J456" i="21"/>
  <c r="K456" i="21"/>
  <c r="N518" i="21"/>
  <c r="N452" i="21"/>
  <c r="O452" i="21"/>
  <c r="O489" i="21"/>
  <c r="N489" i="21"/>
  <c r="R489" i="21" s="1"/>
  <c r="L494" i="21"/>
  <c r="M494" i="21"/>
  <c r="J453" i="21"/>
  <c r="K453" i="21"/>
  <c r="J508" i="21"/>
  <c r="K508" i="21"/>
  <c r="J393" i="21"/>
  <c r="K393" i="21"/>
  <c r="M447" i="21"/>
  <c r="L447" i="21"/>
  <c r="Q447" i="21" s="1"/>
  <c r="P504" i="21"/>
  <c r="Q430" i="21"/>
  <c r="P436" i="21"/>
  <c r="K432" i="21"/>
  <c r="J432" i="21"/>
  <c r="Q398" i="21"/>
  <c r="Q480" i="21"/>
  <c r="Q438" i="21"/>
  <c r="O439" i="21" s="1"/>
  <c r="M453" i="21"/>
  <c r="L453" i="21"/>
  <c r="Q453" i="21" s="1"/>
  <c r="O355" i="21"/>
  <c r="N355" i="21"/>
  <c r="R355" i="21" s="1"/>
  <c r="L315" i="21"/>
  <c r="M315" i="21"/>
  <c r="J329" i="21"/>
  <c r="K329" i="21"/>
  <c r="K364" i="21"/>
  <c r="J364" i="21"/>
  <c r="P364" i="21" s="1"/>
  <c r="R382" i="21"/>
  <c r="K325" i="21"/>
  <c r="J325" i="21"/>
  <c r="P357" i="21"/>
  <c r="N357" i="21" s="1"/>
  <c r="Q329" i="21"/>
  <c r="O330" i="21" s="1"/>
  <c r="K560" i="21"/>
  <c r="J560" i="21"/>
  <c r="N577" i="21"/>
  <c r="O577" i="21"/>
  <c r="O569" i="21"/>
  <c r="N569" i="21"/>
  <c r="R569" i="21" s="1"/>
  <c r="K597" i="21"/>
  <c r="J597" i="21"/>
  <c r="Q575" i="21"/>
  <c r="O576" i="21" s="1"/>
  <c r="R576" i="21" s="1"/>
  <c r="M533" i="21"/>
  <c r="L533" i="21"/>
  <c r="Q552" i="21"/>
  <c r="Q601" i="21"/>
  <c r="N515" i="21"/>
  <c r="R515" i="21" s="1"/>
  <c r="O515" i="21"/>
  <c r="M578" i="21"/>
  <c r="L578" i="21"/>
  <c r="R600" i="21"/>
  <c r="Q520" i="21"/>
  <c r="K534" i="21"/>
  <c r="J534" i="21"/>
  <c r="O530" i="21"/>
  <c r="N530" i="21"/>
  <c r="R530" i="21" s="1"/>
  <c r="K394" i="21"/>
  <c r="J394" i="21"/>
  <c r="R539" i="21"/>
  <c r="L482" i="21"/>
  <c r="M482" i="21"/>
  <c r="N445" i="21"/>
  <c r="O445" i="21"/>
  <c r="J507" i="21"/>
  <c r="P507" i="21" s="1"/>
  <c r="K507" i="21"/>
  <c r="K480" i="21"/>
  <c r="J480" i="21"/>
  <c r="P480" i="21" s="1"/>
  <c r="J483" i="21"/>
  <c r="K483" i="21"/>
  <c r="M439" i="21"/>
  <c r="L439" i="21"/>
  <c r="M508" i="21"/>
  <c r="L508" i="21"/>
  <c r="K465" i="21"/>
  <c r="J465" i="21"/>
  <c r="L450" i="21"/>
  <c r="M450" i="21"/>
  <c r="P405" i="21"/>
  <c r="J440" i="21"/>
  <c r="K440" i="21"/>
  <c r="K378" i="21"/>
  <c r="J378" i="21"/>
  <c r="M462" i="21"/>
  <c r="L462" i="21"/>
  <c r="K422" i="21"/>
  <c r="J422" i="21"/>
  <c r="P422" i="21" s="1"/>
  <c r="O421" i="21"/>
  <c r="N421" i="21"/>
  <c r="P490" i="21"/>
  <c r="K385" i="21"/>
  <c r="J385" i="21"/>
  <c r="J395" i="21"/>
  <c r="K395" i="21"/>
  <c r="P498" i="21"/>
  <c r="N498" i="21" s="1"/>
  <c r="O338" i="21"/>
  <c r="N338" i="21"/>
  <c r="R338" i="21" s="1"/>
  <c r="O318" i="21"/>
  <c r="N318" i="21"/>
  <c r="Q339" i="21"/>
  <c r="O340" i="21" s="1"/>
  <c r="P455" i="21"/>
  <c r="N455" i="21" s="1"/>
  <c r="R455" i="21" s="1"/>
  <c r="P346" i="21"/>
  <c r="Q325" i="21"/>
  <c r="J353" i="21"/>
  <c r="P353" i="21" s="1"/>
  <c r="K353" i="21"/>
  <c r="O402" i="21"/>
  <c r="N402" i="21"/>
  <c r="R402" i="21" s="1"/>
  <c r="J308" i="21"/>
  <c r="K308" i="21"/>
  <c r="J323" i="21"/>
  <c r="K323" i="21"/>
  <c r="M364" i="21"/>
  <c r="L364" i="21"/>
  <c r="Q364" i="21" s="1"/>
  <c r="K370" i="21"/>
  <c r="J370" i="21"/>
  <c r="L588" i="21"/>
  <c r="M588" i="21"/>
  <c r="K572" i="21"/>
  <c r="J572" i="21"/>
  <c r="K565" i="21"/>
  <c r="J565" i="21"/>
  <c r="P565" i="21" s="1"/>
  <c r="K517" i="21"/>
  <c r="J517" i="21"/>
  <c r="P517" i="21" s="1"/>
  <c r="O509" i="21"/>
  <c r="N509" i="21"/>
  <c r="K570" i="21"/>
  <c r="J570" i="21"/>
  <c r="P570" i="21" s="1"/>
  <c r="L506" i="21"/>
  <c r="M506" i="21"/>
  <c r="J523" i="21"/>
  <c r="K523" i="21"/>
  <c r="L534" i="21"/>
  <c r="M534" i="21"/>
  <c r="K527" i="21"/>
  <c r="J527" i="21"/>
  <c r="O454" i="21"/>
  <c r="N454" i="21"/>
  <c r="R454" i="21" s="1"/>
  <c r="J383" i="21"/>
  <c r="K383" i="21"/>
  <c r="N478" i="21"/>
  <c r="O478" i="21"/>
  <c r="N437" i="21"/>
  <c r="O437" i="21"/>
  <c r="M507" i="21"/>
  <c r="L507" i="21"/>
  <c r="K438" i="21"/>
  <c r="J438" i="21"/>
  <c r="P438" i="21" s="1"/>
  <c r="K471" i="21"/>
  <c r="J471" i="21"/>
  <c r="N503" i="21"/>
  <c r="O503" i="21"/>
  <c r="M483" i="21"/>
  <c r="L483" i="21"/>
  <c r="Q483" i="21" s="1"/>
  <c r="K439" i="21"/>
  <c r="J439" i="21"/>
  <c r="L521" i="21"/>
  <c r="M521" i="21"/>
  <c r="L465" i="21"/>
  <c r="M465" i="21"/>
  <c r="K450" i="21"/>
  <c r="J450" i="21"/>
  <c r="P450" i="21" s="1"/>
  <c r="N450" i="21" s="1"/>
  <c r="K360" i="21"/>
  <c r="J360" i="21"/>
  <c r="P360" i="21" s="1"/>
  <c r="M440" i="21"/>
  <c r="L440" i="21"/>
  <c r="L374" i="21"/>
  <c r="M374" i="21"/>
  <c r="K462" i="21"/>
  <c r="J462" i="21"/>
  <c r="M422" i="21"/>
  <c r="L422" i="21"/>
  <c r="Q422" i="21" s="1"/>
  <c r="O423" i="21" s="1"/>
  <c r="R423" i="21" s="1"/>
  <c r="M385" i="21"/>
  <c r="L385" i="21"/>
  <c r="Q385" i="21" s="1"/>
  <c r="O386" i="21" s="1"/>
  <c r="M395" i="21"/>
  <c r="L395" i="21"/>
  <c r="N435" i="21"/>
  <c r="O435" i="21"/>
  <c r="O403" i="21"/>
  <c r="N403" i="21"/>
  <c r="K336" i="21"/>
  <c r="J336" i="21"/>
  <c r="P336" i="21" s="1"/>
  <c r="K314" i="21"/>
  <c r="J314" i="21"/>
  <c r="P314" i="21" s="1"/>
  <c r="M400" i="21"/>
  <c r="L400" i="21"/>
  <c r="L353" i="21"/>
  <c r="M353" i="21"/>
  <c r="O368" i="21"/>
  <c r="N368" i="21"/>
  <c r="L370" i="21"/>
  <c r="M370" i="21"/>
  <c r="K412" i="21"/>
  <c r="J412" i="21"/>
  <c r="P412" i="21" s="1"/>
  <c r="J538" i="21"/>
  <c r="K538" i="21"/>
  <c r="J571" i="21"/>
  <c r="K571" i="21"/>
  <c r="O564" i="21"/>
  <c r="N564" i="21"/>
  <c r="J528" i="21"/>
  <c r="K528" i="21"/>
  <c r="M538" i="21"/>
  <c r="L538" i="21"/>
  <c r="Q538" i="21" s="1"/>
  <c r="O594" i="21"/>
  <c r="N594" i="21"/>
  <c r="K491" i="21"/>
  <c r="J491" i="21"/>
  <c r="P491" i="21" s="1"/>
  <c r="M461" i="21"/>
  <c r="L461" i="21"/>
  <c r="L570" i="21"/>
  <c r="M570" i="21"/>
  <c r="P574" i="21"/>
  <c r="K567" i="21"/>
  <c r="J567" i="21"/>
  <c r="K506" i="21"/>
  <c r="J506" i="21"/>
  <c r="L523" i="21"/>
  <c r="M523" i="21"/>
  <c r="M591" i="21"/>
  <c r="L591" i="21"/>
  <c r="Q591" i="21" s="1"/>
  <c r="M527" i="21"/>
  <c r="L527" i="21"/>
  <c r="M376" i="21"/>
  <c r="L376" i="21"/>
  <c r="N477" i="21"/>
  <c r="R477" i="21" s="1"/>
  <c r="O477" i="21"/>
  <c r="R547" i="21"/>
  <c r="O426" i="21"/>
  <c r="N426" i="21"/>
  <c r="L437" i="21"/>
  <c r="M437" i="21"/>
  <c r="N463" i="21"/>
  <c r="O463" i="21"/>
  <c r="J497" i="21"/>
  <c r="K497" i="21"/>
  <c r="M481" i="21"/>
  <c r="L481" i="21"/>
  <c r="Q481" i="21" s="1"/>
  <c r="K433" i="21"/>
  <c r="J433" i="21"/>
  <c r="K521" i="21"/>
  <c r="J521" i="21"/>
  <c r="K356" i="21"/>
  <c r="J356" i="21"/>
  <c r="P356" i="21" s="1"/>
  <c r="O427" i="21"/>
  <c r="N427" i="21"/>
  <c r="K374" i="21"/>
  <c r="J374" i="21"/>
  <c r="P374" i="21" s="1"/>
  <c r="R424" i="21"/>
  <c r="K390" i="21"/>
  <c r="J390" i="21"/>
  <c r="P390" i="21" s="1"/>
  <c r="N407" i="21"/>
  <c r="O407" i="21"/>
  <c r="M379" i="21"/>
  <c r="L379" i="21"/>
  <c r="J386" i="21"/>
  <c r="P386" i="21" s="1"/>
  <c r="N386" i="21" s="1"/>
  <c r="K386" i="21"/>
  <c r="K448" i="21"/>
  <c r="J448" i="21"/>
  <c r="P448" i="21" s="1"/>
  <c r="M338" i="21"/>
  <c r="L338" i="21"/>
  <c r="Q338" i="21" s="1"/>
  <c r="O339" i="21" s="1"/>
  <c r="R339" i="21" s="1"/>
  <c r="P451" i="21"/>
  <c r="O344" i="21"/>
  <c r="N344" i="21"/>
  <c r="R344" i="21" s="1"/>
  <c r="K342" i="21"/>
  <c r="J342" i="21"/>
  <c r="Q383" i="21"/>
  <c r="J441" i="21"/>
  <c r="K441" i="21"/>
  <c r="J303" i="21"/>
  <c r="K303" i="21"/>
  <c r="K362" i="21"/>
  <c r="J362" i="21"/>
  <c r="K302" i="21"/>
  <c r="J302" i="21"/>
  <c r="L412" i="21"/>
  <c r="Q412" i="21" s="1"/>
  <c r="M412" i="21"/>
  <c r="J348" i="21"/>
  <c r="K348" i="21"/>
  <c r="M597" i="21"/>
  <c r="L597" i="21"/>
  <c r="N548" i="21"/>
  <c r="R548" i="21" s="1"/>
  <c r="O548" i="21"/>
  <c r="M553" i="21"/>
  <c r="L553" i="21"/>
  <c r="M513" i="21"/>
  <c r="L513" i="21"/>
  <c r="Q513" i="21" s="1"/>
  <c r="R559" i="21"/>
  <c r="K434" i="21"/>
  <c r="J434" i="21"/>
  <c r="P434" i="21" s="1"/>
  <c r="M567" i="21"/>
  <c r="L567" i="21"/>
  <c r="K461" i="21"/>
  <c r="J461" i="21"/>
  <c r="J591" i="21"/>
  <c r="K591" i="21"/>
  <c r="M372" i="21"/>
  <c r="L372" i="21"/>
  <c r="P533" i="21"/>
  <c r="M516" i="21"/>
  <c r="L516" i="21"/>
  <c r="R474" i="21"/>
  <c r="K425" i="21"/>
  <c r="J425" i="21"/>
  <c r="M497" i="21"/>
  <c r="L497" i="21"/>
  <c r="Q497" i="21" s="1"/>
  <c r="O498" i="21" s="1"/>
  <c r="K475" i="21"/>
  <c r="J475" i="21"/>
  <c r="K430" i="21"/>
  <c r="J430" i="21"/>
  <c r="P430" i="21" s="1"/>
  <c r="K495" i="21"/>
  <c r="J495" i="21"/>
  <c r="Q427" i="21"/>
  <c r="L345" i="21"/>
  <c r="M345" i="21"/>
  <c r="J365" i="21"/>
  <c r="K365" i="21"/>
  <c r="J464" i="21"/>
  <c r="K464" i="21"/>
  <c r="L389" i="21"/>
  <c r="M389" i="21"/>
  <c r="P458" i="21"/>
  <c r="N458" i="21" s="1"/>
  <c r="R458" i="21" s="1"/>
  <c r="P416" i="21"/>
  <c r="P418" i="21"/>
  <c r="N418" i="21" s="1"/>
  <c r="J379" i="21"/>
  <c r="K379" i="21"/>
  <c r="R457" i="21"/>
  <c r="Q433" i="21"/>
  <c r="L386" i="21"/>
  <c r="M386" i="21"/>
  <c r="L448" i="21"/>
  <c r="M448" i="21"/>
  <c r="O334" i="21"/>
  <c r="N334" i="21"/>
  <c r="L342" i="21"/>
  <c r="M342" i="21"/>
  <c r="K371" i="21"/>
  <c r="J371" i="21"/>
  <c r="M441" i="21"/>
  <c r="L441" i="21"/>
  <c r="Q441" i="21" s="1"/>
  <c r="J358" i="21"/>
  <c r="K358" i="21"/>
  <c r="K320" i="21"/>
  <c r="J320" i="21"/>
  <c r="M348" i="21"/>
  <c r="L348" i="21"/>
  <c r="Q348" i="21" s="1"/>
  <c r="Q310" i="21"/>
  <c r="J546" i="21"/>
  <c r="K546" i="21"/>
  <c r="Q595" i="21"/>
  <c r="O596" i="21" s="1"/>
  <c r="R596" i="21" s="1"/>
  <c r="M546" i="21"/>
  <c r="L546" i="21"/>
  <c r="J563" i="21"/>
  <c r="K563" i="21"/>
  <c r="J543" i="21"/>
  <c r="K543" i="21"/>
  <c r="L511" i="21"/>
  <c r="M511" i="21"/>
  <c r="P593" i="21"/>
  <c r="N593" i="21" s="1"/>
  <c r="R593" i="21" s="1"/>
  <c r="R592" i="21"/>
  <c r="J409" i="21"/>
  <c r="K409" i="21"/>
  <c r="K585" i="21"/>
  <c r="J585" i="21"/>
  <c r="Q547" i="21"/>
  <c r="L428" i="21"/>
  <c r="M428" i="21"/>
  <c r="M476" i="21"/>
  <c r="L476" i="21"/>
  <c r="K516" i="21"/>
  <c r="J516" i="21"/>
  <c r="J472" i="21"/>
  <c r="K472" i="21"/>
  <c r="J414" i="21"/>
  <c r="K414" i="21"/>
  <c r="J473" i="21"/>
  <c r="K473" i="21"/>
  <c r="M429" i="21"/>
  <c r="L429" i="21"/>
  <c r="L495" i="21"/>
  <c r="M495" i="21"/>
  <c r="K415" i="21"/>
  <c r="J415" i="21"/>
  <c r="K417" i="21"/>
  <c r="J417" i="21"/>
  <c r="M492" i="21"/>
  <c r="L492" i="21"/>
  <c r="K361" i="21"/>
  <c r="J361" i="21"/>
  <c r="L464" i="21"/>
  <c r="M464" i="21"/>
  <c r="K389" i="21"/>
  <c r="J389" i="21"/>
  <c r="M449" i="21"/>
  <c r="L449" i="21"/>
  <c r="P410" i="21"/>
  <c r="N392" i="21"/>
  <c r="O392" i="21"/>
  <c r="J446" i="21"/>
  <c r="K446" i="21"/>
  <c r="Q404" i="21"/>
  <c r="Q517" i="21"/>
  <c r="Q451" i="21"/>
  <c r="Q388" i="21"/>
  <c r="J431" i="21"/>
  <c r="K431" i="21"/>
  <c r="K380" i="21"/>
  <c r="J380" i="21"/>
  <c r="K330" i="21"/>
  <c r="J330" i="21"/>
  <c r="P330" i="21" s="1"/>
  <c r="N330" i="21" s="1"/>
  <c r="R330" i="21" s="1"/>
  <c r="P398" i="21"/>
  <c r="Q378" i="21"/>
  <c r="O379" i="21" s="1"/>
  <c r="K337" i="21"/>
  <c r="J337" i="21"/>
  <c r="P307" i="21"/>
  <c r="N307" i="21" s="1"/>
  <c r="R307" i="21" s="1"/>
  <c r="O377" i="21"/>
  <c r="N377" i="21"/>
  <c r="R377" i="21" s="1"/>
  <c r="M358" i="21"/>
  <c r="L358" i="21"/>
  <c r="Q358" i="21" s="1"/>
  <c r="O359" i="21" s="1"/>
  <c r="L320" i="21"/>
  <c r="M320" i="21"/>
  <c r="L335" i="21"/>
  <c r="M335" i="21"/>
  <c r="Q369" i="21"/>
  <c r="Q346" i="21"/>
  <c r="O347" i="21" s="1"/>
  <c r="Q323" i="21"/>
  <c r="O212" i="21"/>
  <c r="N212" i="21"/>
  <c r="R212" i="21" s="1"/>
  <c r="O69" i="21"/>
  <c r="N69" i="21"/>
  <c r="O104" i="21"/>
  <c r="N104" i="21"/>
  <c r="O204" i="21"/>
  <c r="N204" i="21"/>
  <c r="O184" i="21"/>
  <c r="N184" i="21"/>
  <c r="R184" i="21" s="1"/>
  <c r="O163" i="21"/>
  <c r="N163" i="21"/>
  <c r="R163" i="21" s="1"/>
  <c r="O286" i="21"/>
  <c r="N286" i="21"/>
  <c r="K275" i="21"/>
  <c r="J275" i="21"/>
  <c r="J298" i="21"/>
  <c r="P298" i="21" s="1"/>
  <c r="K298" i="21"/>
  <c r="M278" i="21"/>
  <c r="L278" i="21"/>
  <c r="Q278" i="21" s="1"/>
  <c r="P262" i="21"/>
  <c r="J288" i="21"/>
  <c r="K288" i="21"/>
  <c r="M218" i="21"/>
  <c r="L218" i="21"/>
  <c r="Q218" i="21" s="1"/>
  <c r="O293" i="21"/>
  <c r="N293" i="21"/>
  <c r="M217" i="21"/>
  <c r="L217" i="21"/>
  <c r="Q217" i="21" s="1"/>
  <c r="P239" i="21"/>
  <c r="J190" i="21"/>
  <c r="K190" i="21"/>
  <c r="N234" i="21"/>
  <c r="R234" i="21" s="1"/>
  <c r="O234" i="21"/>
  <c r="J206" i="21"/>
  <c r="P206" i="21" s="1"/>
  <c r="K206" i="21"/>
  <c r="P280" i="21"/>
  <c r="Q197" i="21"/>
  <c r="K165" i="21"/>
  <c r="J165" i="21"/>
  <c r="P165" i="21" s="1"/>
  <c r="L243" i="21"/>
  <c r="M243" i="21"/>
  <c r="Q159" i="21"/>
  <c r="N193" i="21"/>
  <c r="O193" i="21"/>
  <c r="L175" i="21"/>
  <c r="M175" i="21"/>
  <c r="L110" i="21"/>
  <c r="M110" i="21"/>
  <c r="O171" i="21"/>
  <c r="N171" i="21"/>
  <c r="O185" i="21"/>
  <c r="N185" i="21"/>
  <c r="R185" i="21" s="1"/>
  <c r="Q225" i="21"/>
  <c r="K169" i="21"/>
  <c r="J169" i="21"/>
  <c r="K139" i="21"/>
  <c r="J139" i="21"/>
  <c r="M79" i="21"/>
  <c r="L79" i="21"/>
  <c r="Q79" i="21" s="1"/>
  <c r="K63" i="21"/>
  <c r="J63" i="21"/>
  <c r="P63" i="21" s="1"/>
  <c r="O194" i="21"/>
  <c r="N194" i="21"/>
  <c r="J93" i="21"/>
  <c r="P93" i="21" s="1"/>
  <c r="K93" i="21"/>
  <c r="K46" i="21"/>
  <c r="J46" i="21"/>
  <c r="O133" i="21"/>
  <c r="N133" i="21"/>
  <c r="R133" i="21" s="1"/>
  <c r="N268" i="21"/>
  <c r="O268" i="21"/>
  <c r="P129" i="21"/>
  <c r="J44" i="21"/>
  <c r="K44" i="21"/>
  <c r="K13" i="21"/>
  <c r="J13" i="21"/>
  <c r="P112" i="21"/>
  <c r="M2" i="21"/>
  <c r="L2" i="21"/>
  <c r="Q2" i="21" s="1"/>
  <c r="R88" i="21"/>
  <c r="Q51" i="21"/>
  <c r="Q141" i="21"/>
  <c r="P36" i="21"/>
  <c r="M30" i="21"/>
  <c r="L30" i="21"/>
  <c r="M61" i="21"/>
  <c r="L61" i="21"/>
  <c r="Q22" i="21"/>
  <c r="P28" i="21"/>
  <c r="K119" i="21"/>
  <c r="J119" i="21"/>
  <c r="P119" i="21" s="1"/>
  <c r="M84" i="21"/>
  <c r="L84" i="21"/>
  <c r="M64" i="21"/>
  <c r="L64" i="21"/>
  <c r="J35" i="21"/>
  <c r="P35" i="21" s="1"/>
  <c r="K35" i="21"/>
  <c r="L281" i="21"/>
  <c r="M281" i="21"/>
  <c r="M271" i="21"/>
  <c r="L271" i="21"/>
  <c r="Q271" i="21" s="1"/>
  <c r="M298" i="21"/>
  <c r="L298" i="21"/>
  <c r="J258" i="21"/>
  <c r="K258" i="21"/>
  <c r="M288" i="21"/>
  <c r="L288" i="21"/>
  <c r="K178" i="21"/>
  <c r="J178" i="21"/>
  <c r="P178" i="21" s="1"/>
  <c r="N232" i="21"/>
  <c r="O232" i="21"/>
  <c r="L206" i="21"/>
  <c r="Q206" i="21" s="1"/>
  <c r="M206" i="21"/>
  <c r="J238" i="21"/>
  <c r="K238" i="21"/>
  <c r="P156" i="21"/>
  <c r="O230" i="21"/>
  <c r="N230" i="21"/>
  <c r="R230" i="21" s="1"/>
  <c r="K168" i="21"/>
  <c r="J168" i="21"/>
  <c r="N253" i="21"/>
  <c r="O253" i="21"/>
  <c r="M169" i="21"/>
  <c r="L169" i="21"/>
  <c r="Q169" i="21" s="1"/>
  <c r="K77" i="21"/>
  <c r="J77" i="21"/>
  <c r="O124" i="21"/>
  <c r="N124" i="21"/>
  <c r="R124" i="21" s="1"/>
  <c r="K59" i="21"/>
  <c r="J59" i="21"/>
  <c r="O174" i="21"/>
  <c r="N174" i="21"/>
  <c r="R174" i="21" s="1"/>
  <c r="M93" i="21"/>
  <c r="L93" i="21"/>
  <c r="Q93" i="21" s="1"/>
  <c r="K14" i="21"/>
  <c r="J14" i="21"/>
  <c r="O154" i="21"/>
  <c r="N154" i="21"/>
  <c r="R154" i="21" s="1"/>
  <c r="M127" i="21"/>
  <c r="L127" i="21"/>
  <c r="M261" i="21"/>
  <c r="L261" i="21"/>
  <c r="Q261" i="21" s="1"/>
  <c r="J39" i="21"/>
  <c r="K39" i="21"/>
  <c r="O73" i="21"/>
  <c r="M44" i="21"/>
  <c r="L44" i="21"/>
  <c r="Q44" i="21" s="1"/>
  <c r="M13" i="21"/>
  <c r="L13" i="21"/>
  <c r="O74" i="21"/>
  <c r="N74" i="21"/>
  <c r="R74" i="21" s="1"/>
  <c r="O66" i="21"/>
  <c r="N66" i="21"/>
  <c r="M27" i="21"/>
  <c r="L27" i="21"/>
  <c r="Q27" i="21" s="1"/>
  <c r="K115" i="21"/>
  <c r="J115" i="21"/>
  <c r="Q53" i="21"/>
  <c r="K125" i="21"/>
  <c r="J125" i="21"/>
  <c r="M119" i="21"/>
  <c r="L119" i="21"/>
  <c r="K64" i="21"/>
  <c r="J64" i="21"/>
  <c r="M35" i="21"/>
  <c r="L35" i="21"/>
  <c r="K281" i="21"/>
  <c r="J281" i="21"/>
  <c r="P281" i="21" s="1"/>
  <c r="M286" i="21"/>
  <c r="L286" i="21"/>
  <c r="J271" i="21"/>
  <c r="K271" i="21"/>
  <c r="L275" i="21"/>
  <c r="Q275" i="21" s="1"/>
  <c r="M275" i="21"/>
  <c r="O254" i="21"/>
  <c r="N254" i="21"/>
  <c r="O269" i="21"/>
  <c r="N269" i="21"/>
  <c r="R269" i="21" s="1"/>
  <c r="N233" i="21"/>
  <c r="R233" i="21" s="1"/>
  <c r="O233" i="21"/>
  <c r="O177" i="21"/>
  <c r="N177" i="21"/>
  <c r="R177" i="21" s="1"/>
  <c r="J225" i="21"/>
  <c r="P225" i="21" s="1"/>
  <c r="K225" i="21"/>
  <c r="L237" i="21"/>
  <c r="M237" i="21"/>
  <c r="M238" i="21"/>
  <c r="L238" i="21"/>
  <c r="Q238" i="21" s="1"/>
  <c r="O192" i="21"/>
  <c r="N192" i="21"/>
  <c r="O195" i="21"/>
  <c r="N195" i="21"/>
  <c r="R195" i="21" s="1"/>
  <c r="J150" i="21"/>
  <c r="P150" i="21" s="1"/>
  <c r="K150" i="21"/>
  <c r="O166" i="21"/>
  <c r="N166" i="21"/>
  <c r="N203" i="21"/>
  <c r="O203" i="21"/>
  <c r="O153" i="21"/>
  <c r="N153" i="21"/>
  <c r="K54" i="21"/>
  <c r="J54" i="21"/>
  <c r="M59" i="21"/>
  <c r="L59" i="21"/>
  <c r="M14" i="21"/>
  <c r="L14" i="21"/>
  <c r="N102" i="21"/>
  <c r="O102" i="21"/>
  <c r="O81" i="21"/>
  <c r="N81" i="21"/>
  <c r="K127" i="21"/>
  <c r="J127" i="21"/>
  <c r="P127" i="21" s="1"/>
  <c r="K261" i="21"/>
  <c r="J261" i="21"/>
  <c r="M39" i="21"/>
  <c r="L39" i="21"/>
  <c r="O116" i="21"/>
  <c r="N116" i="21"/>
  <c r="R116" i="21" s="1"/>
  <c r="K60" i="21"/>
  <c r="J60" i="21"/>
  <c r="O42" i="21"/>
  <c r="N42" i="21"/>
  <c r="R42" i="21" s="1"/>
  <c r="O101" i="21"/>
  <c r="N101" i="21"/>
  <c r="M87" i="21"/>
  <c r="L87" i="21"/>
  <c r="O22" i="21"/>
  <c r="N22" i="21"/>
  <c r="R22" i="21" s="1"/>
  <c r="L115" i="21"/>
  <c r="Q115" i="21" s="1"/>
  <c r="M115" i="21"/>
  <c r="J19" i="21"/>
  <c r="K19" i="21"/>
  <c r="L125" i="21"/>
  <c r="Q125" i="21" s="1"/>
  <c r="M125" i="21"/>
  <c r="K109" i="21"/>
  <c r="J109" i="21"/>
  <c r="K301" i="21"/>
  <c r="J301" i="21"/>
  <c r="P301" i="21" s="1"/>
  <c r="K255" i="21"/>
  <c r="J255" i="21"/>
  <c r="K246" i="21"/>
  <c r="J246" i="21"/>
  <c r="P246" i="21" s="1"/>
  <c r="K229" i="21"/>
  <c r="J229" i="21"/>
  <c r="Q247" i="21"/>
  <c r="P259" i="21"/>
  <c r="K277" i="21"/>
  <c r="J277" i="21"/>
  <c r="P277" i="21" s="1"/>
  <c r="P295" i="21"/>
  <c r="R274" i="21"/>
  <c r="J170" i="21"/>
  <c r="K170" i="21"/>
  <c r="J221" i="21"/>
  <c r="P221" i="21" s="1"/>
  <c r="K221" i="21"/>
  <c r="K267" i="21"/>
  <c r="J267" i="21"/>
  <c r="K237" i="21"/>
  <c r="J237" i="21"/>
  <c r="P237" i="21" s="1"/>
  <c r="R272" i="21"/>
  <c r="K223" i="21"/>
  <c r="J223" i="21"/>
  <c r="P223" i="21" s="1"/>
  <c r="O179" i="21"/>
  <c r="N179" i="21"/>
  <c r="O146" i="21"/>
  <c r="N146" i="21"/>
  <c r="R146" i="21" s="1"/>
  <c r="M150" i="21"/>
  <c r="L150" i="21"/>
  <c r="K226" i="21"/>
  <c r="J226" i="21"/>
  <c r="K167" i="21"/>
  <c r="J167" i="21"/>
  <c r="P167" i="21" s="1"/>
  <c r="O151" i="21"/>
  <c r="N151" i="21"/>
  <c r="K126" i="21"/>
  <c r="J126" i="21"/>
  <c r="P126" i="21" s="1"/>
  <c r="M54" i="21"/>
  <c r="L54" i="21"/>
  <c r="K52" i="21"/>
  <c r="J52" i="21"/>
  <c r="Q152" i="21"/>
  <c r="P152" i="21"/>
  <c r="Q131" i="21"/>
  <c r="P118" i="21"/>
  <c r="Q227" i="21"/>
  <c r="M60" i="21"/>
  <c r="L60" i="21"/>
  <c r="Q161" i="21"/>
  <c r="M36" i="21"/>
  <c r="L36" i="21"/>
  <c r="K87" i="21"/>
  <c r="J87" i="21"/>
  <c r="P87" i="21" s="1"/>
  <c r="M128" i="21"/>
  <c r="L128" i="21"/>
  <c r="K21" i="21"/>
  <c r="J21" i="21"/>
  <c r="J90" i="21"/>
  <c r="P90" i="21" s="1"/>
  <c r="K90" i="21"/>
  <c r="M19" i="21"/>
  <c r="L19" i="21"/>
  <c r="M109" i="21"/>
  <c r="L109" i="21"/>
  <c r="N72" i="21"/>
  <c r="O72" i="21"/>
  <c r="O23" i="21"/>
  <c r="N23" i="21"/>
  <c r="R8" i="21"/>
  <c r="M268" i="21"/>
  <c r="L268" i="21"/>
  <c r="Q268" i="21" s="1"/>
  <c r="J248" i="21"/>
  <c r="K248" i="21"/>
  <c r="O270" i="21"/>
  <c r="N270" i="21"/>
  <c r="O289" i="21"/>
  <c r="N289" i="21"/>
  <c r="N287" i="21"/>
  <c r="O287" i="21"/>
  <c r="K228" i="21"/>
  <c r="J228" i="21"/>
  <c r="P228" i="21" s="1"/>
  <c r="M277" i="21"/>
  <c r="L277" i="21"/>
  <c r="O207" i="21"/>
  <c r="N207" i="21"/>
  <c r="M221" i="21"/>
  <c r="L221" i="21"/>
  <c r="O188" i="21"/>
  <c r="N188" i="21"/>
  <c r="Q232" i="21"/>
  <c r="M267" i="21"/>
  <c r="L267" i="21"/>
  <c r="O235" i="21"/>
  <c r="N235" i="21"/>
  <c r="L223" i="21"/>
  <c r="M223" i="21"/>
  <c r="O213" i="21"/>
  <c r="N213" i="21"/>
  <c r="K105" i="21"/>
  <c r="J105" i="21"/>
  <c r="O189" i="21"/>
  <c r="N189" i="21"/>
  <c r="M182" i="21"/>
  <c r="L182" i="21"/>
  <c r="M105" i="21"/>
  <c r="L105" i="21"/>
  <c r="M226" i="21"/>
  <c r="L226" i="21"/>
  <c r="L165" i="21"/>
  <c r="Q165" i="21" s="1"/>
  <c r="M165" i="21"/>
  <c r="O114" i="21"/>
  <c r="N114" i="21"/>
  <c r="K4" i="21"/>
  <c r="J4" i="21"/>
  <c r="M107" i="21"/>
  <c r="L107" i="21"/>
  <c r="O91" i="21"/>
  <c r="N91" i="21"/>
  <c r="K41" i="21"/>
  <c r="J41" i="21"/>
  <c r="O161" i="21"/>
  <c r="N161" i="21"/>
  <c r="J83" i="21"/>
  <c r="K83" i="21"/>
  <c r="K142" i="21"/>
  <c r="J142" i="21"/>
  <c r="J103" i="21"/>
  <c r="K103" i="21"/>
  <c r="J65" i="21"/>
  <c r="P65" i="21" s="1"/>
  <c r="K65" i="21"/>
  <c r="N27" i="21"/>
  <c r="O27" i="21"/>
  <c r="K128" i="21"/>
  <c r="J128" i="21"/>
  <c r="J43" i="21"/>
  <c r="K43" i="21"/>
  <c r="O15" i="21"/>
  <c r="N15" i="21"/>
  <c r="M90" i="21"/>
  <c r="L90" i="21"/>
  <c r="O62" i="21"/>
  <c r="N62" i="21"/>
  <c r="O106" i="21"/>
  <c r="J55" i="21"/>
  <c r="K55" i="21"/>
  <c r="O17" i="21"/>
  <c r="N17" i="21"/>
  <c r="M266" i="21"/>
  <c r="L266" i="21"/>
  <c r="M241" i="21"/>
  <c r="L241" i="21"/>
  <c r="M287" i="21"/>
  <c r="L287" i="21"/>
  <c r="K218" i="21"/>
  <c r="J218" i="21"/>
  <c r="Q294" i="21"/>
  <c r="M258" i="21"/>
  <c r="L258" i="21"/>
  <c r="Q256" i="21"/>
  <c r="O219" i="21"/>
  <c r="N219" i="21"/>
  <c r="R219" i="21" s="1"/>
  <c r="M276" i="21"/>
  <c r="L276" i="21"/>
  <c r="J222" i="21"/>
  <c r="K222" i="21"/>
  <c r="O220" i="21"/>
  <c r="N220" i="21"/>
  <c r="M213" i="21"/>
  <c r="L213" i="21"/>
  <c r="J100" i="21"/>
  <c r="K100" i="21"/>
  <c r="O136" i="21"/>
  <c r="K182" i="21"/>
  <c r="J182" i="21"/>
  <c r="M100" i="21"/>
  <c r="L100" i="21"/>
  <c r="Q100" i="21" s="1"/>
  <c r="N200" i="21"/>
  <c r="R200" i="21" s="1"/>
  <c r="O200" i="21"/>
  <c r="J130" i="21"/>
  <c r="K130" i="21"/>
  <c r="K216" i="21"/>
  <c r="J216" i="21"/>
  <c r="K181" i="21"/>
  <c r="J181" i="21"/>
  <c r="M4" i="21"/>
  <c r="L4" i="21"/>
  <c r="Q4" i="21" s="1"/>
  <c r="O96" i="21"/>
  <c r="N96" i="21"/>
  <c r="K9" i="21"/>
  <c r="J9" i="21"/>
  <c r="J70" i="21"/>
  <c r="K70" i="21"/>
  <c r="Q174" i="21"/>
  <c r="P172" i="21"/>
  <c r="O131" i="21"/>
  <c r="N131" i="21"/>
  <c r="R131" i="21" s="1"/>
  <c r="N56" i="21"/>
  <c r="R56" i="21" s="1"/>
  <c r="O56" i="21"/>
  <c r="O148" i="21"/>
  <c r="N148" i="21"/>
  <c r="K108" i="21"/>
  <c r="J108" i="21"/>
  <c r="O111" i="21"/>
  <c r="N111" i="21"/>
  <c r="R121" i="21"/>
  <c r="O224" i="21"/>
  <c r="N224" i="21"/>
  <c r="M41" i="21"/>
  <c r="L41" i="21"/>
  <c r="Q41" i="21" s="1"/>
  <c r="J140" i="21"/>
  <c r="K140" i="21"/>
  <c r="O25" i="21"/>
  <c r="N25" i="21"/>
  <c r="M83" i="21"/>
  <c r="L83" i="21"/>
  <c r="M142" i="21"/>
  <c r="L142" i="21"/>
  <c r="N26" i="21"/>
  <c r="O26" i="21"/>
  <c r="M103" i="21"/>
  <c r="L103" i="21"/>
  <c r="M65" i="21"/>
  <c r="L65" i="21"/>
  <c r="M43" i="21"/>
  <c r="L43" i="21"/>
  <c r="K82" i="21"/>
  <c r="J82" i="21"/>
  <c r="K49" i="21"/>
  <c r="J49" i="21"/>
  <c r="P49" i="21" s="1"/>
  <c r="K12" i="21"/>
  <c r="J12" i="21"/>
  <c r="M55" i="21"/>
  <c r="L55" i="21"/>
  <c r="J251" i="21"/>
  <c r="K251" i="21"/>
  <c r="J231" i="21"/>
  <c r="K231" i="21"/>
  <c r="K300" i="21"/>
  <c r="J300" i="21"/>
  <c r="P300" i="21" s="1"/>
  <c r="O279" i="21"/>
  <c r="N279" i="21"/>
  <c r="R294" i="21"/>
  <c r="O256" i="21"/>
  <c r="N256" i="21"/>
  <c r="K260" i="21"/>
  <c r="J260" i="21"/>
  <c r="P260" i="21" s="1"/>
  <c r="K265" i="21"/>
  <c r="J265" i="21"/>
  <c r="K257" i="21"/>
  <c r="J257" i="21"/>
  <c r="J215" i="21"/>
  <c r="K215" i="21"/>
  <c r="K276" i="21"/>
  <c r="J276" i="21"/>
  <c r="Q219" i="21"/>
  <c r="J263" i="21"/>
  <c r="K263" i="21"/>
  <c r="M209" i="21"/>
  <c r="L209" i="21"/>
  <c r="Q209" i="21" s="1"/>
  <c r="N214" i="21"/>
  <c r="O214" i="21"/>
  <c r="K95" i="21"/>
  <c r="J95" i="21"/>
  <c r="Q186" i="21"/>
  <c r="R180" i="21"/>
  <c r="P264" i="21"/>
  <c r="L95" i="21"/>
  <c r="Q95" i="21" s="1"/>
  <c r="M95" i="21"/>
  <c r="R198" i="21"/>
  <c r="L130" i="21"/>
  <c r="M130" i="21"/>
  <c r="M187" i="21"/>
  <c r="L187" i="21"/>
  <c r="L216" i="21"/>
  <c r="M216" i="21"/>
  <c r="L181" i="21"/>
  <c r="M181" i="21"/>
  <c r="J94" i="21"/>
  <c r="K94" i="21"/>
  <c r="M9" i="21"/>
  <c r="L9" i="21"/>
  <c r="Q129" i="21"/>
  <c r="M70" i="21"/>
  <c r="L70" i="21"/>
  <c r="Q143" i="21"/>
  <c r="Q148" i="21"/>
  <c r="M117" i="21"/>
  <c r="L117" i="21"/>
  <c r="L108" i="21"/>
  <c r="M108" i="21"/>
  <c r="Q157" i="21"/>
  <c r="J89" i="21"/>
  <c r="K89" i="21"/>
  <c r="P48" i="21"/>
  <c r="K38" i="21"/>
  <c r="J38" i="21"/>
  <c r="P38" i="21" s="1"/>
  <c r="M140" i="21"/>
  <c r="L140" i="21"/>
  <c r="M23" i="21"/>
  <c r="L23" i="21"/>
  <c r="Q122" i="21"/>
  <c r="R76" i="21"/>
  <c r="O99" i="21"/>
  <c r="N99" i="21"/>
  <c r="K85" i="21"/>
  <c r="J85" i="21"/>
  <c r="P85" i="21" s="1"/>
  <c r="J18" i="21"/>
  <c r="P18" i="21" s="1"/>
  <c r="K18" i="21"/>
  <c r="K11" i="21"/>
  <c r="J11" i="21"/>
  <c r="M82" i="21"/>
  <c r="L82" i="21"/>
  <c r="M49" i="21"/>
  <c r="L49" i="21"/>
  <c r="O3" i="21"/>
  <c r="N3" i="21"/>
  <c r="R3" i="21" s="1"/>
  <c r="P53" i="21"/>
  <c r="R147" i="21"/>
  <c r="P16" i="21"/>
  <c r="P51" i="21"/>
  <c r="Q5" i="21"/>
  <c r="Q10" i="21"/>
  <c r="M283" i="21"/>
  <c r="L283" i="21"/>
  <c r="M231" i="21"/>
  <c r="L231" i="21"/>
  <c r="Q231" i="21" s="1"/>
  <c r="J296" i="21"/>
  <c r="P296" i="21" s="1"/>
  <c r="K296" i="21"/>
  <c r="M291" i="21"/>
  <c r="L291" i="21"/>
  <c r="K290" i="21"/>
  <c r="J290" i="21"/>
  <c r="N208" i="21"/>
  <c r="O208" i="21"/>
  <c r="M236" i="21"/>
  <c r="L236" i="21"/>
  <c r="Q236" i="21" s="1"/>
  <c r="L260" i="21"/>
  <c r="Q260" i="21" s="1"/>
  <c r="M260" i="21"/>
  <c r="N252" i="21"/>
  <c r="O252" i="21"/>
  <c r="M263" i="21"/>
  <c r="L263" i="21"/>
  <c r="O201" i="21"/>
  <c r="N201" i="21"/>
  <c r="K175" i="21"/>
  <c r="J175" i="21"/>
  <c r="P175" i="21" s="1"/>
  <c r="J120" i="21"/>
  <c r="P120" i="21" s="1"/>
  <c r="K120" i="21"/>
  <c r="K187" i="21"/>
  <c r="J187" i="21"/>
  <c r="N205" i="21"/>
  <c r="O205" i="21"/>
  <c r="J143" i="21"/>
  <c r="K143" i="21"/>
  <c r="K75" i="21"/>
  <c r="J75" i="21"/>
  <c r="P75" i="21" s="1"/>
  <c r="K210" i="21"/>
  <c r="J210" i="21"/>
  <c r="K117" i="21"/>
  <c r="J117" i="21"/>
  <c r="O144" i="21"/>
  <c r="N144" i="21"/>
  <c r="K29" i="21"/>
  <c r="J29" i="21"/>
  <c r="P29" i="21" s="1"/>
  <c r="K34" i="21"/>
  <c r="J34" i="21"/>
  <c r="M89" i="21"/>
  <c r="L89" i="21"/>
  <c r="M38" i="21"/>
  <c r="L38" i="21"/>
  <c r="K24" i="21"/>
  <c r="J24" i="21"/>
  <c r="L85" i="21"/>
  <c r="M85" i="21"/>
  <c r="M18" i="21"/>
  <c r="L18" i="21"/>
  <c r="K92" i="21"/>
  <c r="J92" i="21"/>
  <c r="N31" i="21"/>
  <c r="O31" i="21"/>
  <c r="J7" i="21"/>
  <c r="K7" i="21"/>
  <c r="K98" i="21"/>
  <c r="J98" i="21"/>
  <c r="P98" i="21" s="1"/>
  <c r="K266" i="21"/>
  <c r="J266" i="21"/>
  <c r="J297" i="21"/>
  <c r="K297" i="21"/>
  <c r="L293" i="21"/>
  <c r="M293" i="21"/>
  <c r="K291" i="21"/>
  <c r="J291" i="21"/>
  <c r="L290" i="21"/>
  <c r="M290" i="21"/>
  <c r="K236" i="21"/>
  <c r="J236" i="21"/>
  <c r="K211" i="21"/>
  <c r="J211" i="21"/>
  <c r="M212" i="21"/>
  <c r="L212" i="21"/>
  <c r="Q300" i="21"/>
  <c r="O199" i="21"/>
  <c r="N199" i="21"/>
  <c r="M172" i="21"/>
  <c r="L172" i="21"/>
  <c r="J160" i="21"/>
  <c r="K160" i="21"/>
  <c r="L120" i="21"/>
  <c r="M120" i="21"/>
  <c r="K176" i="21"/>
  <c r="J176" i="21"/>
  <c r="O141" i="21"/>
  <c r="N141" i="21"/>
  <c r="J80" i="21"/>
  <c r="K80" i="21"/>
  <c r="O164" i="21"/>
  <c r="N164" i="21"/>
  <c r="R164" i="21" s="1"/>
  <c r="M75" i="21"/>
  <c r="L75" i="21"/>
  <c r="M210" i="21"/>
  <c r="L210" i="21"/>
  <c r="Q168" i="21"/>
  <c r="K107" i="21"/>
  <c r="J107" i="21"/>
  <c r="P107" i="21" s="1"/>
  <c r="L29" i="21"/>
  <c r="Q29" i="21" s="1"/>
  <c r="M29" i="21"/>
  <c r="M34" i="21"/>
  <c r="L34" i="21"/>
  <c r="O45" i="21"/>
  <c r="K6" i="21"/>
  <c r="J6" i="21"/>
  <c r="M97" i="21"/>
  <c r="L97" i="21"/>
  <c r="Q97" i="21" s="1"/>
  <c r="L24" i="21"/>
  <c r="Q24" i="21" s="1"/>
  <c r="M24" i="21"/>
  <c r="K78" i="21"/>
  <c r="J78" i="21"/>
  <c r="O37" i="21"/>
  <c r="N37" i="21"/>
  <c r="K10" i="21"/>
  <c r="J10" i="21"/>
  <c r="L92" i="21"/>
  <c r="M92" i="21"/>
  <c r="M7" i="21"/>
  <c r="L7" i="21"/>
  <c r="Q222" i="21"/>
  <c r="L98" i="21"/>
  <c r="M98" i="21"/>
  <c r="O5" i="21"/>
  <c r="N5" i="21"/>
  <c r="Q292" i="21"/>
  <c r="M282" i="21"/>
  <c r="L282" i="21"/>
  <c r="Q282" i="21" s="1"/>
  <c r="J278" i="21"/>
  <c r="P278" i="21" s="1"/>
  <c r="K278" i="21"/>
  <c r="Q280" i="21"/>
  <c r="N292" i="21"/>
  <c r="R292" i="21" s="1"/>
  <c r="O292" i="21"/>
  <c r="M228" i="21"/>
  <c r="L228" i="21"/>
  <c r="K217" i="21"/>
  <c r="J217" i="21"/>
  <c r="J191" i="21"/>
  <c r="K191" i="21"/>
  <c r="M211" i="21"/>
  <c r="L211" i="21"/>
  <c r="O209" i="21"/>
  <c r="N209" i="21"/>
  <c r="P250" i="21"/>
  <c r="Q214" i="21"/>
  <c r="J243" i="21"/>
  <c r="K243" i="21"/>
  <c r="M160" i="21"/>
  <c r="L160" i="21"/>
  <c r="Q160" i="21" s="1"/>
  <c r="R242" i="21"/>
  <c r="N282" i="21"/>
  <c r="O282" i="21"/>
  <c r="J110" i="21"/>
  <c r="K110" i="21"/>
  <c r="L176" i="21"/>
  <c r="M176" i="21"/>
  <c r="O196" i="21"/>
  <c r="N196" i="21"/>
  <c r="R196" i="21" s="1"/>
  <c r="O173" i="21"/>
  <c r="N173" i="21"/>
  <c r="M80" i="21"/>
  <c r="L80" i="21"/>
  <c r="J135" i="21"/>
  <c r="K135" i="21"/>
  <c r="M74" i="21"/>
  <c r="L74" i="21"/>
  <c r="J57" i="21"/>
  <c r="K57" i="21"/>
  <c r="Q162" i="21"/>
  <c r="P158" i="21"/>
  <c r="Q91" i="21"/>
  <c r="Q199" i="21"/>
  <c r="P138" i="21"/>
  <c r="Q134" i="21"/>
  <c r="Q48" i="21"/>
  <c r="P79" i="21"/>
  <c r="N122" i="21"/>
  <c r="O122" i="21"/>
  <c r="K2" i="21"/>
  <c r="J2" i="21"/>
  <c r="K97" i="21"/>
  <c r="J97" i="21"/>
  <c r="P97" i="21" s="1"/>
  <c r="Q68" i="21"/>
  <c r="P68" i="21"/>
  <c r="M8" i="21"/>
  <c r="L8" i="21"/>
  <c r="L78" i="21"/>
  <c r="M78" i="21"/>
  <c r="P186" i="21"/>
  <c r="P71" i="21"/>
  <c r="K30" i="21"/>
  <c r="J30" i="21"/>
  <c r="Q167" i="21"/>
  <c r="K61" i="21"/>
  <c r="J61" i="21"/>
  <c r="R145" i="21"/>
  <c r="J84" i="21"/>
  <c r="K84" i="21"/>
  <c r="R33" i="21"/>
  <c r="K49" i="6"/>
  <c r="J70" i="6"/>
  <c r="J11" i="6"/>
  <c r="P11" i="6" s="1"/>
  <c r="J198" i="6"/>
  <c r="P198" i="6" s="1"/>
  <c r="O198" i="6" s="1"/>
  <c r="M100" i="6"/>
  <c r="Q100" i="6" s="1"/>
  <c r="J46" i="6"/>
  <c r="M266" i="6"/>
  <c r="K60" i="6"/>
  <c r="K75" i="6"/>
  <c r="M42" i="6"/>
  <c r="L31" i="6"/>
  <c r="Q31" i="6" s="1"/>
  <c r="L179" i="6"/>
  <c r="J169" i="6"/>
  <c r="P169" i="6" s="1"/>
  <c r="J228" i="6"/>
  <c r="P228" i="6" s="1"/>
  <c r="M210" i="6"/>
  <c r="L250" i="6"/>
  <c r="K212" i="6"/>
  <c r="J222" i="6"/>
  <c r="P222" i="6" s="1"/>
  <c r="K256" i="6"/>
  <c r="P256" i="6" s="1"/>
  <c r="O256" i="6" s="1"/>
  <c r="P54" i="6"/>
  <c r="J9" i="6"/>
  <c r="P9" i="6" s="1"/>
  <c r="L280" i="6"/>
  <c r="Q280" i="6" s="1"/>
  <c r="L200" i="6"/>
  <c r="K296" i="6"/>
  <c r="M174" i="6"/>
  <c r="Q174" i="6" s="1"/>
  <c r="M15" i="6"/>
  <c r="K50" i="6"/>
  <c r="J45" i="6"/>
  <c r="L95" i="6"/>
  <c r="L22" i="6"/>
  <c r="M169" i="6"/>
  <c r="K182" i="6"/>
  <c r="P182" i="6" s="1"/>
  <c r="M205" i="6"/>
  <c r="K121" i="6"/>
  <c r="J163" i="6"/>
  <c r="J217" i="6"/>
  <c r="M197" i="6"/>
  <c r="J286" i="6"/>
  <c r="M8" i="6"/>
  <c r="Q8" i="6" s="1"/>
  <c r="J227" i="6"/>
  <c r="P227" i="6" s="1"/>
  <c r="N227" i="6" s="1"/>
  <c r="K44" i="6"/>
  <c r="M260" i="6"/>
  <c r="K172" i="6"/>
  <c r="P172" i="6" s="1"/>
  <c r="K300" i="6"/>
  <c r="P300" i="6" s="1"/>
  <c r="J290" i="6"/>
  <c r="J79" i="6"/>
  <c r="L74" i="6"/>
  <c r="Q74" i="6" s="1"/>
  <c r="J74" i="6"/>
  <c r="J69" i="6"/>
  <c r="L17" i="6"/>
  <c r="L242" i="6"/>
  <c r="M270" i="6"/>
  <c r="M198" i="6"/>
  <c r="J298" i="6"/>
  <c r="P298" i="6" s="1"/>
  <c r="K107" i="6"/>
  <c r="P107" i="6" s="1"/>
  <c r="L64" i="6"/>
  <c r="Q64" i="6" s="1"/>
  <c r="M188" i="6"/>
  <c r="M191" i="6"/>
  <c r="K102" i="6"/>
  <c r="P102" i="6" s="1"/>
  <c r="J273" i="6"/>
  <c r="P273" i="6" s="1"/>
  <c r="K188" i="6"/>
  <c r="P188" i="6" s="1"/>
  <c r="M293" i="6"/>
  <c r="M137" i="6"/>
  <c r="Q137" i="6" s="1"/>
  <c r="M183" i="6"/>
  <c r="Q183" i="6" s="1"/>
  <c r="J41" i="6"/>
  <c r="P41" i="6" s="1"/>
  <c r="N41" i="6" s="1"/>
  <c r="N742" i="20"/>
  <c r="O742" i="20"/>
  <c r="O687" i="20"/>
  <c r="N687" i="20"/>
  <c r="O610" i="20"/>
  <c r="N610" i="20"/>
  <c r="O791" i="20"/>
  <c r="N791" i="20"/>
  <c r="O624" i="20"/>
  <c r="N624" i="20"/>
  <c r="R624" i="20" s="1"/>
  <c r="N820" i="20"/>
  <c r="O820" i="20"/>
  <c r="N737" i="20"/>
  <c r="O737" i="20"/>
  <c r="O602" i="20"/>
  <c r="N602" i="20"/>
  <c r="O703" i="20"/>
  <c r="N703" i="20"/>
  <c r="O635" i="20"/>
  <c r="N635" i="20"/>
  <c r="R635" i="20" s="1"/>
  <c r="N661" i="20"/>
  <c r="O661" i="20"/>
  <c r="O884" i="20"/>
  <c r="N884" i="20"/>
  <c r="J881" i="20"/>
  <c r="P881" i="20" s="1"/>
  <c r="K881" i="20"/>
  <c r="K890" i="20"/>
  <c r="J890" i="20"/>
  <c r="O849" i="20"/>
  <c r="N849" i="20"/>
  <c r="R849" i="20" s="1"/>
  <c r="Q899" i="20"/>
  <c r="L868" i="20"/>
  <c r="M868" i="20"/>
  <c r="K900" i="20"/>
  <c r="J900" i="20"/>
  <c r="L812" i="20"/>
  <c r="M812" i="20"/>
  <c r="M846" i="20"/>
  <c r="L846" i="20"/>
  <c r="J815" i="20"/>
  <c r="K815" i="20"/>
  <c r="M829" i="20"/>
  <c r="L829" i="20"/>
  <c r="M852" i="20"/>
  <c r="L852" i="20"/>
  <c r="O779" i="20"/>
  <c r="N779" i="20"/>
  <c r="M735" i="20"/>
  <c r="L735" i="20"/>
  <c r="Q834" i="20"/>
  <c r="R840" i="20"/>
  <c r="J830" i="20"/>
  <c r="K830" i="20"/>
  <c r="J767" i="20"/>
  <c r="K767" i="20"/>
  <c r="K741" i="20"/>
  <c r="J741" i="20"/>
  <c r="P741" i="20" s="1"/>
  <c r="N812" i="20"/>
  <c r="O812" i="20"/>
  <c r="Q897" i="20"/>
  <c r="N800" i="20"/>
  <c r="O800" i="20"/>
  <c r="K765" i="20"/>
  <c r="J765" i="20"/>
  <c r="M660" i="20"/>
  <c r="L660" i="20"/>
  <c r="J771" i="20"/>
  <c r="P771" i="20" s="1"/>
  <c r="K771" i="20"/>
  <c r="M744" i="20"/>
  <c r="L744" i="20"/>
  <c r="Q744" i="20" s="1"/>
  <c r="M781" i="20"/>
  <c r="L781" i="20"/>
  <c r="Q781" i="20" s="1"/>
  <c r="P775" i="20"/>
  <c r="M797" i="20"/>
  <c r="L797" i="20"/>
  <c r="O672" i="20"/>
  <c r="N672" i="20"/>
  <c r="R672" i="20" s="1"/>
  <c r="N751" i="20"/>
  <c r="O751" i="20"/>
  <c r="N692" i="20"/>
  <c r="O692" i="20"/>
  <c r="K759" i="20"/>
  <c r="J759" i="20"/>
  <c r="M710" i="20"/>
  <c r="L710" i="20"/>
  <c r="P681" i="20"/>
  <c r="K623" i="20"/>
  <c r="J623" i="20"/>
  <c r="O683" i="20"/>
  <c r="N683" i="20"/>
  <c r="R683" i="20" s="1"/>
  <c r="M635" i="20"/>
  <c r="L635" i="20"/>
  <c r="Q635" i="20" s="1"/>
  <c r="O608" i="20"/>
  <c r="N608" i="20"/>
  <c r="Q683" i="20"/>
  <c r="K641" i="20"/>
  <c r="J641" i="20"/>
  <c r="P641" i="20" s="1"/>
  <c r="K609" i="20"/>
  <c r="J609" i="20"/>
  <c r="N655" i="20"/>
  <c r="O655" i="20"/>
  <c r="M626" i="20"/>
  <c r="L626" i="20"/>
  <c r="Q688" i="20"/>
  <c r="Q623" i="20"/>
  <c r="Q612" i="20"/>
  <c r="R614" i="20"/>
  <c r="M848" i="20"/>
  <c r="L848" i="20"/>
  <c r="L890" i="20"/>
  <c r="M890" i="20"/>
  <c r="M901" i="20"/>
  <c r="L901" i="20"/>
  <c r="O859" i="20"/>
  <c r="N859" i="20"/>
  <c r="J893" i="20"/>
  <c r="K893" i="20"/>
  <c r="L774" i="20"/>
  <c r="M774" i="20"/>
  <c r="J811" i="20"/>
  <c r="K811" i="20"/>
  <c r="K846" i="20"/>
  <c r="J846" i="20"/>
  <c r="P846" i="20" s="1"/>
  <c r="L808" i="20"/>
  <c r="M808" i="20"/>
  <c r="K828" i="20"/>
  <c r="J828" i="20"/>
  <c r="K852" i="20"/>
  <c r="J852" i="20"/>
  <c r="L824" i="20"/>
  <c r="M824" i="20"/>
  <c r="K880" i="20"/>
  <c r="J880" i="20"/>
  <c r="P880" i="20" s="1"/>
  <c r="J843" i="20"/>
  <c r="K843" i="20"/>
  <c r="O850" i="20"/>
  <c r="N850" i="20"/>
  <c r="K715" i="20"/>
  <c r="J715" i="20"/>
  <c r="L766" i="20"/>
  <c r="M766" i="20"/>
  <c r="K735" i="20"/>
  <c r="J735" i="20"/>
  <c r="P735" i="20" s="1"/>
  <c r="L758" i="20"/>
  <c r="M758" i="20"/>
  <c r="M646" i="20"/>
  <c r="L646" i="20"/>
  <c r="L771" i="20"/>
  <c r="M771" i="20"/>
  <c r="J744" i="20"/>
  <c r="K744" i="20"/>
  <c r="Q770" i="20"/>
  <c r="N747" i="20"/>
  <c r="O747" i="20"/>
  <c r="M726" i="20"/>
  <c r="L726" i="20"/>
  <c r="N671" i="20"/>
  <c r="R671" i="20" s="1"/>
  <c r="O671" i="20"/>
  <c r="O613" i="20"/>
  <c r="N613" i="20"/>
  <c r="R613" i="20" s="1"/>
  <c r="Q707" i="20"/>
  <c r="N748" i="20"/>
  <c r="O748" i="20"/>
  <c r="J710" i="20"/>
  <c r="K710" i="20"/>
  <c r="K634" i="20"/>
  <c r="J634" i="20"/>
  <c r="R723" i="20"/>
  <c r="L639" i="20"/>
  <c r="M639" i="20"/>
  <c r="O628" i="20"/>
  <c r="N628" i="20"/>
  <c r="R628" i="20" s="1"/>
  <c r="N736" i="20"/>
  <c r="O736" i="20"/>
  <c r="N872" i="20"/>
  <c r="O872" i="20"/>
  <c r="K901" i="20"/>
  <c r="J901" i="20"/>
  <c r="J888" i="20"/>
  <c r="K888" i="20"/>
  <c r="M893" i="20"/>
  <c r="L893" i="20"/>
  <c r="Q893" i="20" s="1"/>
  <c r="O864" i="20"/>
  <c r="N864" i="20"/>
  <c r="K774" i="20"/>
  <c r="J774" i="20"/>
  <c r="J786" i="20"/>
  <c r="P786" i="20" s="1"/>
  <c r="K786" i="20"/>
  <c r="M799" i="20"/>
  <c r="L799" i="20"/>
  <c r="Q799" i="20" s="1"/>
  <c r="O827" i="20"/>
  <c r="N827" i="20"/>
  <c r="R827" i="20" s="1"/>
  <c r="K824" i="20"/>
  <c r="J824" i="20"/>
  <c r="L880" i="20"/>
  <c r="Q880" i="20" s="1"/>
  <c r="M880" i="20"/>
  <c r="M843" i="20"/>
  <c r="L843" i="20"/>
  <c r="M776" i="20"/>
  <c r="L776" i="20"/>
  <c r="Q776" i="20" s="1"/>
  <c r="K690" i="20"/>
  <c r="J690" i="20"/>
  <c r="P690" i="20" s="1"/>
  <c r="N832" i="20"/>
  <c r="O832" i="20"/>
  <c r="K760" i="20"/>
  <c r="J760" i="20"/>
  <c r="O793" i="20"/>
  <c r="N793" i="20"/>
  <c r="N845" i="20"/>
  <c r="O845" i="20"/>
  <c r="P802" i="20"/>
  <c r="K794" i="20"/>
  <c r="J794" i="20"/>
  <c r="P794" i="20" s="1"/>
  <c r="O788" i="20"/>
  <c r="N788" i="20"/>
  <c r="O738" i="20"/>
  <c r="N738" i="20"/>
  <c r="R738" i="20" s="1"/>
  <c r="J761" i="20"/>
  <c r="K761" i="20"/>
  <c r="K772" i="20"/>
  <c r="J772" i="20"/>
  <c r="M745" i="20"/>
  <c r="L745" i="20"/>
  <c r="Q745" i="20" s="1"/>
  <c r="M725" i="20"/>
  <c r="L725" i="20"/>
  <c r="O662" i="20"/>
  <c r="N662" i="20"/>
  <c r="R662" i="20" s="1"/>
  <c r="K669" i="20"/>
  <c r="J669" i="20"/>
  <c r="N726" i="20"/>
  <c r="O726" i="20"/>
  <c r="M686" i="20"/>
  <c r="L686" i="20"/>
  <c r="Q686" i="20" s="1"/>
  <c r="O708" i="20"/>
  <c r="N708" i="20"/>
  <c r="J679" i="20"/>
  <c r="K679" i="20"/>
  <c r="J612" i="20"/>
  <c r="K612" i="20"/>
  <c r="L680" i="20"/>
  <c r="M680" i="20"/>
  <c r="K638" i="20"/>
  <c r="J638" i="20"/>
  <c r="P638" i="20" s="1"/>
  <c r="K718" i="20"/>
  <c r="J718" i="20"/>
  <c r="L621" i="20"/>
  <c r="M621" i="20"/>
  <c r="O604" i="20"/>
  <c r="N604" i="20"/>
  <c r="N892" i="20"/>
  <c r="O892" i="20"/>
  <c r="J863" i="20"/>
  <c r="K863" i="20"/>
  <c r="P898" i="20"/>
  <c r="O889" i="20"/>
  <c r="N889" i="20"/>
  <c r="L763" i="20"/>
  <c r="Q763" i="20" s="1"/>
  <c r="M763" i="20"/>
  <c r="K823" i="20"/>
  <c r="J823" i="20"/>
  <c r="J799" i="20"/>
  <c r="K799" i="20"/>
  <c r="K825" i="20"/>
  <c r="J825" i="20"/>
  <c r="P848" i="20"/>
  <c r="M819" i="20"/>
  <c r="L819" i="20"/>
  <c r="Q819" i="20" s="1"/>
  <c r="O829" i="20"/>
  <c r="N829" i="20"/>
  <c r="M769" i="20"/>
  <c r="L769" i="20"/>
  <c r="J665" i="20"/>
  <c r="K665" i="20"/>
  <c r="Q836" i="20"/>
  <c r="Q780" i="20"/>
  <c r="J756" i="20"/>
  <c r="K756" i="20"/>
  <c r="M792" i="20"/>
  <c r="L792" i="20"/>
  <c r="N739" i="20"/>
  <c r="O739" i="20"/>
  <c r="J853" i="20"/>
  <c r="K853" i="20"/>
  <c r="K729" i="20"/>
  <c r="J729" i="20"/>
  <c r="L761" i="20"/>
  <c r="M761" i="20"/>
  <c r="O762" i="20"/>
  <c r="N762" i="20"/>
  <c r="L772" i="20"/>
  <c r="M772" i="20"/>
  <c r="J745" i="20"/>
  <c r="K745" i="20"/>
  <c r="O782" i="20"/>
  <c r="N782" i="20"/>
  <c r="L719" i="20"/>
  <c r="M719" i="20"/>
  <c r="K709" i="20"/>
  <c r="J709" i="20"/>
  <c r="M657" i="20"/>
  <c r="L657" i="20"/>
  <c r="L669" i="20"/>
  <c r="M669" i="20"/>
  <c r="Q684" i="20"/>
  <c r="J722" i="20"/>
  <c r="P722" i="20" s="1"/>
  <c r="K722" i="20"/>
  <c r="O673" i="20"/>
  <c r="N673" i="20"/>
  <c r="L746" i="20"/>
  <c r="M746" i="20"/>
  <c r="L679" i="20"/>
  <c r="M679" i="20"/>
  <c r="L754" i="20"/>
  <c r="M754" i="20"/>
  <c r="K680" i="20"/>
  <c r="J680" i="20"/>
  <c r="L637" i="20"/>
  <c r="M637" i="20"/>
  <c r="L718" i="20"/>
  <c r="M718" i="20"/>
  <c r="J674" i="20"/>
  <c r="K674" i="20"/>
  <c r="P734" i="20"/>
  <c r="O658" i="20"/>
  <c r="N658" i="20"/>
  <c r="K620" i="20"/>
  <c r="J620" i="20"/>
  <c r="N603" i="20"/>
  <c r="O603" i="20"/>
  <c r="Q699" i="20"/>
  <c r="R605" i="20"/>
  <c r="R606" i="20"/>
  <c r="L891" i="20"/>
  <c r="M891" i="20"/>
  <c r="M863" i="20"/>
  <c r="L863" i="20"/>
  <c r="P867" i="20"/>
  <c r="J822" i="20"/>
  <c r="K822" i="20"/>
  <c r="J796" i="20"/>
  <c r="K796" i="20"/>
  <c r="J795" i="20"/>
  <c r="K795" i="20"/>
  <c r="K819" i="20"/>
  <c r="J819" i="20"/>
  <c r="N834" i="20"/>
  <c r="O834" i="20"/>
  <c r="J766" i="20"/>
  <c r="K766" i="20"/>
  <c r="K640" i="20"/>
  <c r="J640" i="20"/>
  <c r="J777" i="20"/>
  <c r="K777" i="20"/>
  <c r="J806" i="20"/>
  <c r="K806" i="20"/>
  <c r="L756" i="20"/>
  <c r="M756" i="20"/>
  <c r="P837" i="20"/>
  <c r="R856" i="20"/>
  <c r="M738" i="20"/>
  <c r="L738" i="20"/>
  <c r="P776" i="20"/>
  <c r="L853" i="20"/>
  <c r="M853" i="20"/>
  <c r="J682" i="20"/>
  <c r="K682" i="20"/>
  <c r="R757" i="20"/>
  <c r="L709" i="20"/>
  <c r="Q709" i="20" s="1"/>
  <c r="M709" i="20"/>
  <c r="R753" i="20"/>
  <c r="P732" i="20"/>
  <c r="Q673" i="20"/>
  <c r="J746" i="20"/>
  <c r="K746" i="20"/>
  <c r="K704" i="20"/>
  <c r="J704" i="20"/>
  <c r="O648" i="20"/>
  <c r="N648" i="20"/>
  <c r="K651" i="20"/>
  <c r="J651" i="20"/>
  <c r="Q629" i="20"/>
  <c r="K754" i="20"/>
  <c r="J754" i="20"/>
  <c r="P754" i="20" s="1"/>
  <c r="Q720" i="20"/>
  <c r="J667" i="20"/>
  <c r="K667" i="20"/>
  <c r="J636" i="20"/>
  <c r="K636" i="20"/>
  <c r="Q689" i="20"/>
  <c r="L674" i="20"/>
  <c r="M674" i="20"/>
  <c r="M652" i="20"/>
  <c r="L652" i="20"/>
  <c r="Q652" i="20" s="1"/>
  <c r="M617" i="20"/>
  <c r="L617" i="20"/>
  <c r="M878" i="20"/>
  <c r="L878" i="20"/>
  <c r="L885" i="20"/>
  <c r="Q885" i="20" s="1"/>
  <c r="M885" i="20"/>
  <c r="N887" i="20"/>
  <c r="O887" i="20"/>
  <c r="L870" i="20"/>
  <c r="M870" i="20"/>
  <c r="L841" i="20"/>
  <c r="M841" i="20"/>
  <c r="J821" i="20"/>
  <c r="K821" i="20"/>
  <c r="N831" i="20"/>
  <c r="R831" i="20" s="1"/>
  <c r="O831" i="20"/>
  <c r="L815" i="20"/>
  <c r="M815" i="20"/>
  <c r="K857" i="20"/>
  <c r="J857" i="20"/>
  <c r="P857" i="20" s="1"/>
  <c r="J826" i="20"/>
  <c r="K826" i="20"/>
  <c r="K803" i="20"/>
  <c r="J803" i="20"/>
  <c r="L760" i="20"/>
  <c r="Q760" i="20" s="1"/>
  <c r="M760" i="20"/>
  <c r="K615" i="20"/>
  <c r="J615" i="20"/>
  <c r="Q818" i="20"/>
  <c r="L777" i="20"/>
  <c r="M777" i="20"/>
  <c r="L803" i="20"/>
  <c r="M803" i="20"/>
  <c r="L755" i="20"/>
  <c r="M755" i="20"/>
  <c r="L783" i="20"/>
  <c r="M783" i="20"/>
  <c r="M721" i="20"/>
  <c r="L721" i="20"/>
  <c r="Q721" i="20" s="1"/>
  <c r="M804" i="20"/>
  <c r="L804" i="20"/>
  <c r="J660" i="20"/>
  <c r="K660" i="20"/>
  <c r="N770" i="20"/>
  <c r="O770" i="20"/>
  <c r="K653" i="20"/>
  <c r="J653" i="20"/>
  <c r="L730" i="20"/>
  <c r="M730" i="20"/>
  <c r="O717" i="20"/>
  <c r="N717" i="20"/>
  <c r="K663" i="20"/>
  <c r="J663" i="20"/>
  <c r="O743" i="20"/>
  <c r="N743" i="20"/>
  <c r="K696" i="20"/>
  <c r="J696" i="20"/>
  <c r="O645" i="20"/>
  <c r="N645" i="20"/>
  <c r="R645" i="20" s="1"/>
  <c r="M650" i="20"/>
  <c r="L650" i="20"/>
  <c r="N631" i="20"/>
  <c r="O631" i="20"/>
  <c r="K731" i="20"/>
  <c r="J731" i="20"/>
  <c r="N676" i="20"/>
  <c r="O676" i="20"/>
  <c r="Q712" i="20"/>
  <c r="M706" i="20"/>
  <c r="L706" i="20"/>
  <c r="Q706" i="20" s="1"/>
  <c r="M642" i="20"/>
  <c r="L642" i="20"/>
  <c r="M606" i="20"/>
  <c r="L606" i="20"/>
  <c r="Q606" i="20" s="1"/>
  <c r="P656" i="20"/>
  <c r="Q694" i="20"/>
  <c r="N626" i="20"/>
  <c r="O626" i="20"/>
  <c r="K861" i="20"/>
  <c r="J861" i="20"/>
  <c r="P861" i="20" s="1"/>
  <c r="K885" i="20"/>
  <c r="J885" i="20"/>
  <c r="K860" i="20"/>
  <c r="J860" i="20"/>
  <c r="P860" i="20" s="1"/>
  <c r="M876" i="20"/>
  <c r="L876" i="20"/>
  <c r="K839" i="20"/>
  <c r="J839" i="20"/>
  <c r="J842" i="20"/>
  <c r="K842" i="20"/>
  <c r="Q900" i="20"/>
  <c r="K875" i="20"/>
  <c r="J875" i="20"/>
  <c r="K808" i="20"/>
  <c r="J808" i="20"/>
  <c r="M857" i="20"/>
  <c r="L857" i="20"/>
  <c r="M826" i="20"/>
  <c r="L826" i="20"/>
  <c r="Q826" i="20" s="1"/>
  <c r="J755" i="20"/>
  <c r="K755" i="20"/>
  <c r="K877" i="20"/>
  <c r="J877" i="20"/>
  <c r="J750" i="20"/>
  <c r="K750" i="20"/>
  <c r="K783" i="20"/>
  <c r="J783" i="20"/>
  <c r="J873" i="20"/>
  <c r="K873" i="20"/>
  <c r="O787" i="20"/>
  <c r="N787" i="20"/>
  <c r="J707" i="20"/>
  <c r="P707" i="20" s="1"/>
  <c r="K707" i="20"/>
  <c r="Q753" i="20"/>
  <c r="J804" i="20"/>
  <c r="P804" i="20" s="1"/>
  <c r="K804" i="20"/>
  <c r="O702" i="20"/>
  <c r="N702" i="20"/>
  <c r="L653" i="20"/>
  <c r="M653" i="20"/>
  <c r="K730" i="20"/>
  <c r="J730" i="20"/>
  <c r="J701" i="20"/>
  <c r="K701" i="20"/>
  <c r="Q724" i="20"/>
  <c r="J657" i="20"/>
  <c r="K657" i="20"/>
  <c r="M696" i="20"/>
  <c r="L696" i="20"/>
  <c r="Q696" i="20" s="1"/>
  <c r="O644" i="20"/>
  <c r="N644" i="20"/>
  <c r="J649" i="20"/>
  <c r="P649" i="20" s="1"/>
  <c r="K649" i="20"/>
  <c r="J622" i="20"/>
  <c r="K622" i="20"/>
  <c r="O733" i="20"/>
  <c r="N733" i="20"/>
  <c r="M705" i="20"/>
  <c r="L705" i="20"/>
  <c r="Q705" i="20" s="1"/>
  <c r="O654" i="20"/>
  <c r="N654" i="20"/>
  <c r="M630" i="20"/>
  <c r="L630" i="20"/>
  <c r="M731" i="20"/>
  <c r="L731" i="20"/>
  <c r="N668" i="20"/>
  <c r="O668" i="20"/>
  <c r="K711" i="20"/>
  <c r="J711" i="20"/>
  <c r="P711" i="20" s="1"/>
  <c r="K666" i="20"/>
  <c r="J666" i="20"/>
  <c r="K639" i="20"/>
  <c r="J639" i="20"/>
  <c r="M605" i="20"/>
  <c r="L605" i="20"/>
  <c r="Q651" i="20"/>
  <c r="N646" i="20"/>
  <c r="O646" i="20"/>
  <c r="P659" i="20"/>
  <c r="K836" i="20"/>
  <c r="J836" i="20"/>
  <c r="M837" i="20"/>
  <c r="L837" i="20"/>
  <c r="N871" i="20"/>
  <c r="O871" i="20"/>
  <c r="L871" i="20"/>
  <c r="M871" i="20"/>
  <c r="J851" i="20"/>
  <c r="K851" i="20"/>
  <c r="K876" i="20"/>
  <c r="J876" i="20"/>
  <c r="M839" i="20"/>
  <c r="L839" i="20"/>
  <c r="J858" i="20"/>
  <c r="K858" i="20"/>
  <c r="K818" i="20"/>
  <c r="J818" i="20"/>
  <c r="Q861" i="20"/>
  <c r="L875" i="20"/>
  <c r="M875" i="20"/>
  <c r="K895" i="20"/>
  <c r="J895" i="20"/>
  <c r="N855" i="20"/>
  <c r="O855" i="20"/>
  <c r="O879" i="20"/>
  <c r="N879" i="20"/>
  <c r="M741" i="20"/>
  <c r="L741" i="20"/>
  <c r="M877" i="20"/>
  <c r="L877" i="20"/>
  <c r="Q877" i="20" s="1"/>
  <c r="K805" i="20"/>
  <c r="J805" i="20"/>
  <c r="J838" i="20"/>
  <c r="K838" i="20"/>
  <c r="M750" i="20"/>
  <c r="L750" i="20"/>
  <c r="L873" i="20"/>
  <c r="M873" i="20"/>
  <c r="O778" i="20"/>
  <c r="N778" i="20"/>
  <c r="R778" i="20" s="1"/>
  <c r="K700" i="20"/>
  <c r="J700" i="20"/>
  <c r="M764" i="20"/>
  <c r="L764" i="20"/>
  <c r="M810" i="20"/>
  <c r="L810" i="20"/>
  <c r="Q736" i="20"/>
  <c r="O678" i="20"/>
  <c r="N678" i="20"/>
  <c r="R678" i="20" s="1"/>
  <c r="M701" i="20"/>
  <c r="L701" i="20"/>
  <c r="P617" i="20"/>
  <c r="L697" i="20"/>
  <c r="M697" i="20"/>
  <c r="N705" i="20"/>
  <c r="O705" i="20"/>
  <c r="M648" i="20"/>
  <c r="L648" i="20"/>
  <c r="O619" i="20"/>
  <c r="N619" i="20"/>
  <c r="R619" i="20" s="1"/>
  <c r="J699" i="20"/>
  <c r="K699" i="20"/>
  <c r="J652" i="20"/>
  <c r="K652" i="20"/>
  <c r="K621" i="20"/>
  <c r="J621" i="20"/>
  <c r="L711" i="20"/>
  <c r="M711" i="20"/>
  <c r="K650" i="20"/>
  <c r="J650" i="20"/>
  <c r="P650" i="20" s="1"/>
  <c r="J637" i="20"/>
  <c r="K637" i="20"/>
  <c r="P677" i="20"/>
  <c r="N886" i="20"/>
  <c r="O886" i="20"/>
  <c r="M896" i="20"/>
  <c r="L896" i="20"/>
  <c r="O869" i="20"/>
  <c r="N869" i="20"/>
  <c r="R869" i="20" s="1"/>
  <c r="M856" i="20"/>
  <c r="L856" i="20"/>
  <c r="K809" i="20"/>
  <c r="J809" i="20"/>
  <c r="O866" i="20"/>
  <c r="N866" i="20"/>
  <c r="L835" i="20"/>
  <c r="M835" i="20"/>
  <c r="N817" i="20"/>
  <c r="O817" i="20"/>
  <c r="M858" i="20"/>
  <c r="L858" i="20"/>
  <c r="M817" i="20"/>
  <c r="L817" i="20"/>
  <c r="Q817" i="20" s="1"/>
  <c r="K847" i="20"/>
  <c r="J847" i="20"/>
  <c r="L895" i="20"/>
  <c r="M895" i="20"/>
  <c r="M785" i="20"/>
  <c r="L785" i="20"/>
  <c r="Q785" i="20" s="1"/>
  <c r="N740" i="20"/>
  <c r="O740" i="20"/>
  <c r="L838" i="20"/>
  <c r="M838" i="20"/>
  <c r="J769" i="20"/>
  <c r="K769" i="20"/>
  <c r="L749" i="20"/>
  <c r="M749" i="20"/>
  <c r="Q825" i="20"/>
  <c r="M796" i="20"/>
  <c r="L796" i="20"/>
  <c r="O813" i="20"/>
  <c r="N813" i="20"/>
  <c r="K807" i="20"/>
  <c r="J807" i="20"/>
  <c r="K689" i="20"/>
  <c r="J689" i="20"/>
  <c r="Q798" i="20"/>
  <c r="P727" i="20"/>
  <c r="K764" i="20"/>
  <c r="J764" i="20"/>
  <c r="J810" i="20"/>
  <c r="P810" i="20" s="1"/>
  <c r="K810" i="20"/>
  <c r="M716" i="20"/>
  <c r="L716" i="20"/>
  <c r="L675" i="20"/>
  <c r="M675" i="20"/>
  <c r="J632" i="20"/>
  <c r="K632" i="20"/>
  <c r="R724" i="20"/>
  <c r="R790" i="20"/>
  <c r="Q714" i="20"/>
  <c r="O693" i="20"/>
  <c r="N693" i="20"/>
  <c r="R693" i="20" s="1"/>
  <c r="M685" i="20"/>
  <c r="L685" i="20"/>
  <c r="K691" i="20"/>
  <c r="J691" i="20"/>
  <c r="J647" i="20"/>
  <c r="K647" i="20"/>
  <c r="K611" i="20"/>
  <c r="J611" i="20"/>
  <c r="Q727" i="20"/>
  <c r="K694" i="20"/>
  <c r="J694" i="20"/>
  <c r="J643" i="20"/>
  <c r="K643" i="20"/>
  <c r="L620" i="20"/>
  <c r="M620" i="20"/>
  <c r="L664" i="20"/>
  <c r="M664" i="20"/>
  <c r="K684" i="20"/>
  <c r="J684" i="20"/>
  <c r="K630" i="20"/>
  <c r="J630" i="20"/>
  <c r="Q615" i="20"/>
  <c r="Q634" i="20"/>
  <c r="M898" i="20"/>
  <c r="L898" i="20"/>
  <c r="Q898" i="20" s="1"/>
  <c r="K896" i="20"/>
  <c r="J896" i="20"/>
  <c r="Q850" i="20"/>
  <c r="K784" i="20"/>
  <c r="J784" i="20"/>
  <c r="P897" i="20"/>
  <c r="J833" i="20"/>
  <c r="K833" i="20"/>
  <c r="M814" i="20"/>
  <c r="L814" i="20"/>
  <c r="Q814" i="20" s="1"/>
  <c r="M847" i="20"/>
  <c r="L847" i="20"/>
  <c r="J816" i="20"/>
  <c r="K816" i="20"/>
  <c r="P878" i="20"/>
  <c r="P844" i="20"/>
  <c r="K785" i="20"/>
  <c r="J785" i="20"/>
  <c r="L737" i="20"/>
  <c r="M737" i="20"/>
  <c r="P862" i="20"/>
  <c r="P868" i="20"/>
  <c r="M830" i="20"/>
  <c r="L830" i="20"/>
  <c r="M767" i="20"/>
  <c r="L767" i="20"/>
  <c r="J749" i="20"/>
  <c r="K749" i="20"/>
  <c r="Q806" i="20"/>
  <c r="L807" i="20"/>
  <c r="M807" i="20"/>
  <c r="Q805" i="20"/>
  <c r="M682" i="20"/>
  <c r="L682" i="20"/>
  <c r="J758" i="20"/>
  <c r="K758" i="20"/>
  <c r="J781" i="20"/>
  <c r="K781" i="20"/>
  <c r="Q757" i="20"/>
  <c r="J797" i="20"/>
  <c r="K797" i="20"/>
  <c r="L732" i="20"/>
  <c r="M732" i="20"/>
  <c r="K716" i="20"/>
  <c r="J716" i="20"/>
  <c r="K675" i="20"/>
  <c r="J675" i="20"/>
  <c r="M631" i="20"/>
  <c r="L631" i="20"/>
  <c r="P719" i="20"/>
  <c r="P695" i="20"/>
  <c r="Q752" i="20"/>
  <c r="M759" i="20"/>
  <c r="L759" i="20"/>
  <c r="J685" i="20"/>
  <c r="K685" i="20"/>
  <c r="O629" i="20"/>
  <c r="N629" i="20"/>
  <c r="M691" i="20"/>
  <c r="L691" i="20"/>
  <c r="Q691" i="20" s="1"/>
  <c r="L645" i="20"/>
  <c r="M645" i="20"/>
  <c r="L610" i="20"/>
  <c r="M610" i="20"/>
  <c r="R725" i="20"/>
  <c r="K688" i="20"/>
  <c r="J688" i="20"/>
  <c r="J642" i="20"/>
  <c r="K642" i="20"/>
  <c r="O618" i="20"/>
  <c r="N618" i="20"/>
  <c r="R618" i="20" s="1"/>
  <c r="K664" i="20"/>
  <c r="J664" i="20"/>
  <c r="R706" i="20"/>
  <c r="P780" i="20"/>
  <c r="J627" i="20"/>
  <c r="P627" i="20" s="1"/>
  <c r="K627" i="20"/>
  <c r="Q619" i="20"/>
  <c r="P616" i="20"/>
  <c r="O438" i="20"/>
  <c r="N438" i="20"/>
  <c r="O425" i="20"/>
  <c r="N425" i="20"/>
  <c r="N410" i="20"/>
  <c r="O410" i="20"/>
  <c r="K586" i="20"/>
  <c r="J586" i="20"/>
  <c r="P588" i="20"/>
  <c r="K561" i="20"/>
  <c r="J561" i="20"/>
  <c r="K555" i="20"/>
  <c r="J555" i="20"/>
  <c r="P555" i="20" s="1"/>
  <c r="K502" i="20"/>
  <c r="J502" i="20"/>
  <c r="L590" i="20"/>
  <c r="Q590" i="20" s="1"/>
  <c r="M590" i="20"/>
  <c r="N576" i="20"/>
  <c r="O576" i="20"/>
  <c r="M528" i="20"/>
  <c r="L528" i="20"/>
  <c r="K496" i="20"/>
  <c r="J496" i="20"/>
  <c r="P496" i="20" s="1"/>
  <c r="K554" i="20"/>
  <c r="J554" i="20"/>
  <c r="L558" i="20"/>
  <c r="Q558" i="20" s="1"/>
  <c r="M558" i="20"/>
  <c r="M537" i="20"/>
  <c r="L537" i="20"/>
  <c r="K483" i="20"/>
  <c r="J483" i="20"/>
  <c r="K404" i="20"/>
  <c r="J404" i="20"/>
  <c r="P404" i="20" s="1"/>
  <c r="O419" i="20"/>
  <c r="N419" i="20"/>
  <c r="J461" i="20"/>
  <c r="P461" i="20" s="1"/>
  <c r="K461" i="20"/>
  <c r="Q494" i="20"/>
  <c r="L422" i="20"/>
  <c r="M422" i="20"/>
  <c r="K460" i="20"/>
  <c r="J460" i="20"/>
  <c r="M453" i="20"/>
  <c r="L453" i="20"/>
  <c r="M450" i="20"/>
  <c r="L450" i="20"/>
  <c r="Q450" i="20" s="1"/>
  <c r="J387" i="20"/>
  <c r="K387" i="20"/>
  <c r="K509" i="20"/>
  <c r="J509" i="20"/>
  <c r="P509" i="20" s="1"/>
  <c r="L376" i="20"/>
  <c r="M376" i="20"/>
  <c r="K339" i="20"/>
  <c r="J339" i="20"/>
  <c r="K344" i="20"/>
  <c r="J344" i="20"/>
  <c r="P344" i="20" s="1"/>
  <c r="K465" i="20"/>
  <c r="J465" i="20"/>
  <c r="L420" i="20"/>
  <c r="M420" i="20"/>
  <c r="J418" i="20"/>
  <c r="K418" i="20"/>
  <c r="L444" i="20"/>
  <c r="Q444" i="20" s="1"/>
  <c r="M444" i="20"/>
  <c r="O378" i="20"/>
  <c r="N378" i="20"/>
  <c r="R378" i="20" s="1"/>
  <c r="O405" i="20"/>
  <c r="N405" i="20"/>
  <c r="O487" i="20"/>
  <c r="N487" i="20"/>
  <c r="R487" i="20" s="1"/>
  <c r="O330" i="20"/>
  <c r="N330" i="20"/>
  <c r="K360" i="20"/>
  <c r="J360" i="20"/>
  <c r="O477" i="20"/>
  <c r="N477" i="20"/>
  <c r="R477" i="20" s="1"/>
  <c r="Q395" i="20"/>
  <c r="M328" i="20"/>
  <c r="L328" i="20"/>
  <c r="M507" i="20"/>
  <c r="L507" i="20"/>
  <c r="Q308" i="20"/>
  <c r="K303" i="20"/>
  <c r="J303" i="20"/>
  <c r="K601" i="20"/>
  <c r="J601" i="20"/>
  <c r="P601" i="20" s="1"/>
  <c r="O556" i="20"/>
  <c r="N556" i="20"/>
  <c r="L555" i="20"/>
  <c r="M555" i="20"/>
  <c r="P587" i="20"/>
  <c r="J527" i="20"/>
  <c r="K527" i="20"/>
  <c r="Q600" i="20"/>
  <c r="M529" i="20"/>
  <c r="L529" i="20"/>
  <c r="Q529" i="20" s="1"/>
  <c r="M483" i="20"/>
  <c r="L483" i="20"/>
  <c r="R584" i="20"/>
  <c r="N513" i="20"/>
  <c r="O513" i="20"/>
  <c r="Q526" i="20"/>
  <c r="J462" i="20"/>
  <c r="P462" i="20" s="1"/>
  <c r="K462" i="20"/>
  <c r="K414" i="20"/>
  <c r="J414" i="20"/>
  <c r="P414" i="20" s="1"/>
  <c r="P459" i="20"/>
  <c r="P540" i="20"/>
  <c r="P492" i="20"/>
  <c r="O446" i="20"/>
  <c r="N446" i="20"/>
  <c r="K421" i="20"/>
  <c r="J421" i="20"/>
  <c r="P421" i="20" s="1"/>
  <c r="Q515" i="20"/>
  <c r="M460" i="20"/>
  <c r="L460" i="20"/>
  <c r="Q460" i="20" s="1"/>
  <c r="P439" i="20"/>
  <c r="M431" i="20"/>
  <c r="L431" i="20"/>
  <c r="L379" i="20"/>
  <c r="M379" i="20"/>
  <c r="M475" i="20"/>
  <c r="L475" i="20"/>
  <c r="Q475" i="20" s="1"/>
  <c r="J448" i="20"/>
  <c r="K448" i="20"/>
  <c r="J384" i="20"/>
  <c r="P384" i="20" s="1"/>
  <c r="K384" i="20"/>
  <c r="M509" i="20"/>
  <c r="L509" i="20"/>
  <c r="Q509" i="20" s="1"/>
  <c r="K407" i="20"/>
  <c r="J407" i="20"/>
  <c r="K373" i="20"/>
  <c r="J373" i="20"/>
  <c r="P373" i="20" s="1"/>
  <c r="K412" i="20"/>
  <c r="J412" i="20"/>
  <c r="Q457" i="20"/>
  <c r="P562" i="20"/>
  <c r="P471" i="20"/>
  <c r="M418" i="20"/>
  <c r="L418" i="20"/>
  <c r="Q418" i="20" s="1"/>
  <c r="R441" i="20"/>
  <c r="Q335" i="20"/>
  <c r="Q396" i="20"/>
  <c r="P337" i="20"/>
  <c r="Q407" i="20"/>
  <c r="M360" i="20"/>
  <c r="L360" i="20"/>
  <c r="P379" i="20"/>
  <c r="P318" i="20"/>
  <c r="R327" i="20"/>
  <c r="M562" i="20"/>
  <c r="L562" i="20"/>
  <c r="K504" i="20"/>
  <c r="J504" i="20"/>
  <c r="O600" i="20"/>
  <c r="N600" i="20"/>
  <c r="R600" i="20" s="1"/>
  <c r="J411" i="20"/>
  <c r="K411" i="20"/>
  <c r="K473" i="20"/>
  <c r="J473" i="20"/>
  <c r="P473" i="20" s="1"/>
  <c r="K422" i="20"/>
  <c r="J422" i="20"/>
  <c r="J403" i="20"/>
  <c r="P403" i="20" s="1"/>
  <c r="K403" i="20"/>
  <c r="L346" i="20"/>
  <c r="M346" i="20"/>
  <c r="K420" i="20"/>
  <c r="J420" i="20"/>
  <c r="K444" i="20"/>
  <c r="J444" i="20"/>
  <c r="P444" i="20" s="1"/>
  <c r="J408" i="20"/>
  <c r="K408" i="20"/>
  <c r="M568" i="20"/>
  <c r="L568" i="20"/>
  <c r="O570" i="20"/>
  <c r="N570" i="20"/>
  <c r="R570" i="20" s="1"/>
  <c r="K581" i="20"/>
  <c r="J581" i="20"/>
  <c r="K523" i="20"/>
  <c r="J523" i="20"/>
  <c r="P523" i="20" s="1"/>
  <c r="K547" i="20"/>
  <c r="J547" i="20"/>
  <c r="O593" i="20"/>
  <c r="N593" i="20"/>
  <c r="N567" i="20"/>
  <c r="O567" i="20"/>
  <c r="K505" i="20"/>
  <c r="J505" i="20"/>
  <c r="K490" i="20"/>
  <c r="J490" i="20"/>
  <c r="P490" i="20" s="1"/>
  <c r="M546" i="20"/>
  <c r="L546" i="20"/>
  <c r="J548" i="20"/>
  <c r="P548" i="20" s="1"/>
  <c r="K548" i="20"/>
  <c r="O526" i="20"/>
  <c r="N526" i="20"/>
  <c r="R526" i="20" s="1"/>
  <c r="K508" i="20"/>
  <c r="J508" i="20"/>
  <c r="O423" i="20"/>
  <c r="N423" i="20"/>
  <c r="R423" i="20" s="1"/>
  <c r="O456" i="20"/>
  <c r="N456" i="20"/>
  <c r="K580" i="20"/>
  <c r="J580" i="20"/>
  <c r="K480" i="20"/>
  <c r="J480" i="20"/>
  <c r="P480" i="20" s="1"/>
  <c r="N503" i="20"/>
  <c r="O503" i="20"/>
  <c r="K431" i="20"/>
  <c r="J431" i="20"/>
  <c r="P431" i="20" s="1"/>
  <c r="L369" i="20"/>
  <c r="M369" i="20"/>
  <c r="K475" i="20"/>
  <c r="J475" i="20"/>
  <c r="M448" i="20"/>
  <c r="L448" i="20"/>
  <c r="Q448" i="20" s="1"/>
  <c r="J374" i="20"/>
  <c r="K374" i="20"/>
  <c r="J366" i="20"/>
  <c r="K366" i="20"/>
  <c r="J333" i="20"/>
  <c r="K333" i="20"/>
  <c r="M525" i="20"/>
  <c r="L525" i="20"/>
  <c r="O453" i="20"/>
  <c r="N453" i="20"/>
  <c r="R453" i="20" s="1"/>
  <c r="J320" i="20"/>
  <c r="K320" i="20"/>
  <c r="O368" i="20"/>
  <c r="N368" i="20"/>
  <c r="R368" i="20" s="1"/>
  <c r="K361" i="20"/>
  <c r="J361" i="20"/>
  <c r="K530" i="20"/>
  <c r="J530" i="20"/>
  <c r="J343" i="20"/>
  <c r="K343" i="20"/>
  <c r="M392" i="20"/>
  <c r="L392" i="20"/>
  <c r="N324" i="20"/>
  <c r="O324" i="20"/>
  <c r="Q372" i="20"/>
  <c r="R357" i="20"/>
  <c r="Q336" i="20"/>
  <c r="Q377" i="20"/>
  <c r="R355" i="20"/>
  <c r="J306" i="20"/>
  <c r="P306" i="20" s="1"/>
  <c r="K306" i="20"/>
  <c r="J512" i="20"/>
  <c r="K512" i="20"/>
  <c r="J528" i="20"/>
  <c r="K528" i="20"/>
  <c r="K484" i="20"/>
  <c r="J484" i="20"/>
  <c r="P484" i="20" s="1"/>
  <c r="J537" i="20"/>
  <c r="K537" i="20"/>
  <c r="J428" i="20"/>
  <c r="P428" i="20" s="1"/>
  <c r="K428" i="20"/>
  <c r="M309" i="20"/>
  <c r="L309" i="20"/>
  <c r="Q309" i="20" s="1"/>
  <c r="M380" i="20"/>
  <c r="L380" i="20"/>
  <c r="K328" i="20"/>
  <c r="J328" i="20"/>
  <c r="P328" i="20" s="1"/>
  <c r="J552" i="20"/>
  <c r="K552" i="20"/>
  <c r="M523" i="20"/>
  <c r="L523" i="20"/>
  <c r="L547" i="20"/>
  <c r="M547" i="20"/>
  <c r="O485" i="20"/>
  <c r="N485" i="20"/>
  <c r="O489" i="20"/>
  <c r="N489" i="20"/>
  <c r="R489" i="20" s="1"/>
  <c r="J543" i="20"/>
  <c r="K543" i="20"/>
  <c r="J546" i="20"/>
  <c r="P546" i="20" s="1"/>
  <c r="K546" i="20"/>
  <c r="P577" i="20"/>
  <c r="M548" i="20"/>
  <c r="L548" i="20"/>
  <c r="Q548" i="20" s="1"/>
  <c r="J478" i="20"/>
  <c r="K478" i="20"/>
  <c r="O506" i="20"/>
  <c r="N506" i="20"/>
  <c r="M572" i="20"/>
  <c r="L572" i="20"/>
  <c r="Q572" i="20" s="1"/>
  <c r="O520" i="20"/>
  <c r="N520" i="20"/>
  <c r="L580" i="20"/>
  <c r="M580" i="20"/>
  <c r="J458" i="20"/>
  <c r="K458" i="20"/>
  <c r="O486" i="20"/>
  <c r="N486" i="20"/>
  <c r="M480" i="20"/>
  <c r="L480" i="20"/>
  <c r="Q480" i="20" s="1"/>
  <c r="R592" i="20"/>
  <c r="M397" i="20"/>
  <c r="L397" i="20"/>
  <c r="Q397" i="20" s="1"/>
  <c r="N427" i="20"/>
  <c r="O427" i="20"/>
  <c r="L359" i="20"/>
  <c r="M359" i="20"/>
  <c r="J364" i="20"/>
  <c r="K364" i="20"/>
  <c r="Q504" i="20"/>
  <c r="O401" i="20"/>
  <c r="N401" i="20"/>
  <c r="L366" i="20"/>
  <c r="M366" i="20"/>
  <c r="J406" i="20"/>
  <c r="K406" i="20"/>
  <c r="J326" i="20"/>
  <c r="P326" i="20" s="1"/>
  <c r="K326" i="20"/>
  <c r="K442" i="20"/>
  <c r="J442" i="20"/>
  <c r="P442" i="20" s="1"/>
  <c r="O409" i="20"/>
  <c r="N409" i="20"/>
  <c r="K525" i="20"/>
  <c r="J525" i="20"/>
  <c r="P525" i="20" s="1"/>
  <c r="J451" i="20"/>
  <c r="K451" i="20"/>
  <c r="M361" i="20"/>
  <c r="L361" i="20"/>
  <c r="M530" i="20"/>
  <c r="L530" i="20"/>
  <c r="Q530" i="20" s="1"/>
  <c r="M343" i="20"/>
  <c r="L343" i="20"/>
  <c r="K392" i="20"/>
  <c r="J392" i="20"/>
  <c r="P392" i="20" s="1"/>
  <c r="N437" i="20"/>
  <c r="O437" i="20"/>
  <c r="M306" i="20"/>
  <c r="L306" i="20"/>
  <c r="O369" i="20"/>
  <c r="N369" i="20"/>
  <c r="R369" i="20" s="1"/>
  <c r="N315" i="20"/>
  <c r="O315" i="20"/>
  <c r="K566" i="20"/>
  <c r="J566" i="20"/>
  <c r="P566" i="20" s="1"/>
  <c r="O579" i="20"/>
  <c r="N579" i="20"/>
  <c r="O529" i="20"/>
  <c r="N529" i="20"/>
  <c r="K463" i="20"/>
  <c r="J463" i="20"/>
  <c r="P463" i="20" s="1"/>
  <c r="K450" i="20"/>
  <c r="J450" i="20"/>
  <c r="J376" i="20"/>
  <c r="K376" i="20"/>
  <c r="M465" i="20"/>
  <c r="L465" i="20"/>
  <c r="M371" i="20"/>
  <c r="L371" i="20"/>
  <c r="N304" i="20"/>
  <c r="O304" i="20"/>
  <c r="L588" i="20"/>
  <c r="M588" i="20"/>
  <c r="K551" i="20"/>
  <c r="J551" i="20"/>
  <c r="P551" i="20" s="1"/>
  <c r="M513" i="20"/>
  <c r="L513" i="20"/>
  <c r="M541" i="20"/>
  <c r="L541" i="20"/>
  <c r="R595" i="20"/>
  <c r="K557" i="20"/>
  <c r="J557" i="20"/>
  <c r="J416" i="20"/>
  <c r="K416" i="20"/>
  <c r="M485" i="20"/>
  <c r="L485" i="20"/>
  <c r="L575" i="20"/>
  <c r="M575" i="20"/>
  <c r="N538" i="20"/>
  <c r="O538" i="20"/>
  <c r="L468" i="20"/>
  <c r="Q468" i="20" s="1"/>
  <c r="M468" i="20"/>
  <c r="P578" i="20"/>
  <c r="K493" i="20"/>
  <c r="J493" i="20"/>
  <c r="P493" i="20" s="1"/>
  <c r="K572" i="20"/>
  <c r="J572" i="20"/>
  <c r="M436" i="20"/>
  <c r="L436" i="20"/>
  <c r="K457" i="20"/>
  <c r="J457" i="20"/>
  <c r="P457" i="20" s="1"/>
  <c r="P533" i="20"/>
  <c r="J482" i="20"/>
  <c r="K482" i="20"/>
  <c r="R573" i="20"/>
  <c r="O476" i="20"/>
  <c r="N476" i="20"/>
  <c r="J488" i="20"/>
  <c r="P488" i="20" s="1"/>
  <c r="K488" i="20"/>
  <c r="O515" i="20"/>
  <c r="N515" i="20"/>
  <c r="R515" i="20" s="1"/>
  <c r="L349" i="20"/>
  <c r="M349" i="20"/>
  <c r="K429" i="20"/>
  <c r="J429" i="20"/>
  <c r="P429" i="20" s="1"/>
  <c r="J354" i="20"/>
  <c r="K354" i="20"/>
  <c r="O390" i="20"/>
  <c r="N390" i="20"/>
  <c r="K363" i="20"/>
  <c r="J363" i="20"/>
  <c r="P363" i="20" s="1"/>
  <c r="M401" i="20"/>
  <c r="L401" i="20"/>
  <c r="J321" i="20"/>
  <c r="K321" i="20"/>
  <c r="M442" i="20"/>
  <c r="L442" i="20"/>
  <c r="J402" i="20"/>
  <c r="P402" i="20" s="1"/>
  <c r="K402" i="20"/>
  <c r="M445" i="20"/>
  <c r="L445" i="20"/>
  <c r="Q445" i="20" s="1"/>
  <c r="M451" i="20"/>
  <c r="L451" i="20"/>
  <c r="O358" i="20"/>
  <c r="N358" i="20"/>
  <c r="R358" i="20" s="1"/>
  <c r="O322" i="20"/>
  <c r="N322" i="20"/>
  <c r="K381" i="20"/>
  <c r="J381" i="20"/>
  <c r="M331" i="20"/>
  <c r="L331" i="20"/>
  <c r="Q331" i="20" s="1"/>
  <c r="Q330" i="20"/>
  <c r="N342" i="20"/>
  <c r="O342" i="20"/>
  <c r="K370" i="20"/>
  <c r="J370" i="20"/>
  <c r="M324" i="20"/>
  <c r="L324" i="20"/>
  <c r="Q324" i="20" s="1"/>
  <c r="N497" i="20"/>
  <c r="O497" i="20"/>
  <c r="K590" i="20"/>
  <c r="J590" i="20"/>
  <c r="J558" i="20"/>
  <c r="K558" i="20"/>
  <c r="O522" i="20"/>
  <c r="N522" i="20"/>
  <c r="L421" i="20"/>
  <c r="M421" i="20"/>
  <c r="K455" i="20"/>
  <c r="J455" i="20"/>
  <c r="J352" i="20"/>
  <c r="P352" i="20" s="1"/>
  <c r="K352" i="20"/>
  <c r="L511" i="20"/>
  <c r="M511" i="20"/>
  <c r="M338" i="20"/>
  <c r="L338" i="20"/>
  <c r="K507" i="20"/>
  <c r="J507" i="20"/>
  <c r="P507" i="20" s="1"/>
  <c r="J571" i="20"/>
  <c r="K571" i="20"/>
  <c r="M596" i="20"/>
  <c r="L596" i="20"/>
  <c r="M503" i="20"/>
  <c r="L503" i="20"/>
  <c r="Q503" i="20" s="1"/>
  <c r="J541" i="20"/>
  <c r="K541" i="20"/>
  <c r="J597" i="20"/>
  <c r="K597" i="20"/>
  <c r="M591" i="20"/>
  <c r="L591" i="20"/>
  <c r="M557" i="20"/>
  <c r="L557" i="20"/>
  <c r="J391" i="20"/>
  <c r="K391" i="20"/>
  <c r="O479" i="20"/>
  <c r="N479" i="20"/>
  <c r="K518" i="20"/>
  <c r="J518" i="20"/>
  <c r="P518" i="20" s="1"/>
  <c r="K575" i="20"/>
  <c r="J575" i="20"/>
  <c r="Q576" i="20"/>
  <c r="Q553" i="20"/>
  <c r="K501" i="20"/>
  <c r="J501" i="20"/>
  <c r="P501" i="20" s="1"/>
  <c r="K440" i="20"/>
  <c r="J440" i="20"/>
  <c r="M493" i="20"/>
  <c r="L493" i="20"/>
  <c r="Q493" i="20" s="1"/>
  <c r="O514" i="20"/>
  <c r="N514" i="20"/>
  <c r="J436" i="20"/>
  <c r="P436" i="20" s="1"/>
  <c r="K436" i="20"/>
  <c r="Q540" i="20"/>
  <c r="O498" i="20"/>
  <c r="N498" i="20"/>
  <c r="R498" i="20" s="1"/>
  <c r="K510" i="20"/>
  <c r="J510" i="20"/>
  <c r="O466" i="20"/>
  <c r="N466" i="20"/>
  <c r="M473" i="20"/>
  <c r="L473" i="20"/>
  <c r="Q473" i="20" s="1"/>
  <c r="Q565" i="20"/>
  <c r="M488" i="20"/>
  <c r="L488" i="20"/>
  <c r="Q488" i="20" s="1"/>
  <c r="Q417" i="20"/>
  <c r="K331" i="20"/>
  <c r="J331" i="20"/>
  <c r="P398" i="20"/>
  <c r="M429" i="20"/>
  <c r="L429" i="20"/>
  <c r="K341" i="20"/>
  <c r="J341" i="20"/>
  <c r="P468" i="20"/>
  <c r="K389" i="20"/>
  <c r="J389" i="20"/>
  <c r="P389" i="20" s="1"/>
  <c r="J356" i="20"/>
  <c r="K356" i="20"/>
  <c r="Q492" i="20"/>
  <c r="L390" i="20"/>
  <c r="M390" i="20"/>
  <c r="K432" i="20"/>
  <c r="J432" i="20"/>
  <c r="Q581" i="20"/>
  <c r="K445" i="20"/>
  <c r="J445" i="20"/>
  <c r="P445" i="20" s="1"/>
  <c r="Q427" i="20"/>
  <c r="J316" i="20"/>
  <c r="K316" i="20"/>
  <c r="M381" i="20"/>
  <c r="L381" i="20"/>
  <c r="M320" i="20"/>
  <c r="L320" i="20"/>
  <c r="L323" i="20"/>
  <c r="M323" i="20"/>
  <c r="K305" i="20"/>
  <c r="J305" i="20"/>
  <c r="R397" i="20"/>
  <c r="M370" i="20"/>
  <c r="L370" i="20"/>
  <c r="P413" i="20"/>
  <c r="Q462" i="20"/>
  <c r="P359" i="20"/>
  <c r="O314" i="20"/>
  <c r="N314" i="20"/>
  <c r="R314" i="20" s="1"/>
  <c r="P313" i="20"/>
  <c r="M586" i="20"/>
  <c r="L586" i="20"/>
  <c r="O574" i="20"/>
  <c r="N574" i="20"/>
  <c r="K596" i="20"/>
  <c r="J596" i="20"/>
  <c r="P596" i="20" s="1"/>
  <c r="M534" i="20"/>
  <c r="L534" i="20"/>
  <c r="M597" i="20"/>
  <c r="L597" i="20"/>
  <c r="Q597" i="20" s="1"/>
  <c r="J591" i="20"/>
  <c r="K591" i="20"/>
  <c r="J545" i="20"/>
  <c r="P545" i="20" s="1"/>
  <c r="K545" i="20"/>
  <c r="O469" i="20"/>
  <c r="N469" i="20"/>
  <c r="R469" i="20" s="1"/>
  <c r="M518" i="20"/>
  <c r="L518" i="20"/>
  <c r="N531" i="20"/>
  <c r="O531" i="20"/>
  <c r="K565" i="20"/>
  <c r="J565" i="20"/>
  <c r="N539" i="20"/>
  <c r="R539" i="20" s="1"/>
  <c r="O539" i="20"/>
  <c r="M501" i="20"/>
  <c r="L501" i="20"/>
  <c r="Q501" i="20" s="1"/>
  <c r="M440" i="20"/>
  <c r="L440" i="20"/>
  <c r="O553" i="20"/>
  <c r="N553" i="20"/>
  <c r="R553" i="20" s="1"/>
  <c r="O491" i="20"/>
  <c r="N491" i="20"/>
  <c r="N568" i="20"/>
  <c r="R568" i="20" s="1"/>
  <c r="O568" i="20"/>
  <c r="L433" i="20"/>
  <c r="M433" i="20"/>
  <c r="M536" i="20"/>
  <c r="L536" i="20"/>
  <c r="O481" i="20"/>
  <c r="N481" i="20"/>
  <c r="R481" i="20" s="1"/>
  <c r="O447" i="20"/>
  <c r="N447" i="20"/>
  <c r="M510" i="20"/>
  <c r="L510" i="20"/>
  <c r="L464" i="20"/>
  <c r="M464" i="20"/>
  <c r="O563" i="20"/>
  <c r="N563" i="20"/>
  <c r="O449" i="20"/>
  <c r="N449" i="20"/>
  <c r="R449" i="20" s="1"/>
  <c r="K474" i="20"/>
  <c r="J474" i="20"/>
  <c r="K499" i="20"/>
  <c r="J499" i="20"/>
  <c r="N417" i="20"/>
  <c r="O417" i="20"/>
  <c r="K334" i="20"/>
  <c r="J334" i="20"/>
  <c r="K443" i="20"/>
  <c r="J443" i="20"/>
  <c r="P443" i="20" s="1"/>
  <c r="M386" i="20"/>
  <c r="L386" i="20"/>
  <c r="L356" i="20"/>
  <c r="Q356" i="20" s="1"/>
  <c r="M356" i="20"/>
  <c r="J382" i="20"/>
  <c r="K382" i="20"/>
  <c r="M432" i="20"/>
  <c r="L432" i="20"/>
  <c r="K467" i="20"/>
  <c r="J467" i="20"/>
  <c r="P467" i="20" s="1"/>
  <c r="N393" i="20"/>
  <c r="O393" i="20"/>
  <c r="O335" i="20"/>
  <c r="N335" i="20"/>
  <c r="O348" i="20"/>
  <c r="N348" i="20"/>
  <c r="R348" i="20" s="1"/>
  <c r="M316" i="20"/>
  <c r="L316" i="20"/>
  <c r="Q373" i="20"/>
  <c r="K351" i="20"/>
  <c r="J351" i="20"/>
  <c r="K308" i="20"/>
  <c r="J308" i="20"/>
  <c r="P308" i="20" s="1"/>
  <c r="M304" i="20"/>
  <c r="L304" i="20"/>
  <c r="Q382" i="20"/>
  <c r="K350" i="20"/>
  <c r="J350" i="20"/>
  <c r="P350" i="20" s="1"/>
  <c r="R317" i="20"/>
  <c r="Q367" i="20"/>
  <c r="R345" i="20"/>
  <c r="Q595" i="20"/>
  <c r="M559" i="20"/>
  <c r="L559" i="20"/>
  <c r="Q559" i="20" s="1"/>
  <c r="N598" i="20"/>
  <c r="O598" i="20"/>
  <c r="K534" i="20"/>
  <c r="J534" i="20"/>
  <c r="P534" i="20" s="1"/>
  <c r="L545" i="20"/>
  <c r="M545" i="20"/>
  <c r="N550" i="20"/>
  <c r="R550" i="20" s="1"/>
  <c r="O550" i="20"/>
  <c r="K585" i="20"/>
  <c r="J585" i="20"/>
  <c r="P585" i="20" s="1"/>
  <c r="O516" i="20"/>
  <c r="N516" i="20"/>
  <c r="L505" i="20"/>
  <c r="M505" i="20"/>
  <c r="J544" i="20"/>
  <c r="K544" i="20"/>
  <c r="K535" i="20"/>
  <c r="J535" i="20"/>
  <c r="K470" i="20"/>
  <c r="J470" i="20"/>
  <c r="P470" i="20" s="1"/>
  <c r="O430" i="20"/>
  <c r="N430" i="20"/>
  <c r="K536" i="20"/>
  <c r="J536" i="20"/>
  <c r="P536" i="20" s="1"/>
  <c r="M478" i="20"/>
  <c r="L478" i="20"/>
  <c r="K454" i="20"/>
  <c r="J454" i="20"/>
  <c r="O521" i="20"/>
  <c r="N521" i="20"/>
  <c r="R521" i="20" s="1"/>
  <c r="L474" i="20"/>
  <c r="M474" i="20"/>
  <c r="M499" i="20"/>
  <c r="L499" i="20"/>
  <c r="Q499" i="20" s="1"/>
  <c r="O388" i="20"/>
  <c r="N388" i="20"/>
  <c r="J329" i="20"/>
  <c r="P329" i="20" s="1"/>
  <c r="K329" i="20"/>
  <c r="M443" i="20"/>
  <c r="L443" i="20"/>
  <c r="Q443" i="20" s="1"/>
  <c r="J386" i="20"/>
  <c r="K386" i="20"/>
  <c r="K353" i="20"/>
  <c r="J353" i="20"/>
  <c r="P353" i="20" s="1"/>
  <c r="J372" i="20"/>
  <c r="K372" i="20"/>
  <c r="M467" i="20"/>
  <c r="L467" i="20"/>
  <c r="Q570" i="20"/>
  <c r="O336" i="20"/>
  <c r="N336" i="20"/>
  <c r="K332" i="20"/>
  <c r="J332" i="20"/>
  <c r="P332" i="20" s="1"/>
  <c r="O309" i="20"/>
  <c r="N309" i="20"/>
  <c r="M351" i="20"/>
  <c r="L351" i="20"/>
  <c r="Q351" i="20" s="1"/>
  <c r="N394" i="20"/>
  <c r="O394" i="20"/>
  <c r="J311" i="20"/>
  <c r="P311" i="20" s="1"/>
  <c r="K311" i="20"/>
  <c r="O302" i="20"/>
  <c r="N302" i="20"/>
  <c r="R302" i="20" s="1"/>
  <c r="M350" i="20"/>
  <c r="L350" i="20"/>
  <c r="O424" i="20"/>
  <c r="N424" i="20"/>
  <c r="R424" i="20" s="1"/>
  <c r="O349" i="20"/>
  <c r="N349" i="20"/>
  <c r="J583" i="20"/>
  <c r="P583" i="20" s="1"/>
  <c r="K583" i="20"/>
  <c r="O589" i="20"/>
  <c r="N589" i="20"/>
  <c r="R589" i="20" s="1"/>
  <c r="L566" i="20"/>
  <c r="M566" i="20"/>
  <c r="L533" i="20"/>
  <c r="M533" i="20"/>
  <c r="O549" i="20"/>
  <c r="N549" i="20"/>
  <c r="K495" i="20"/>
  <c r="J495" i="20"/>
  <c r="K494" i="20"/>
  <c r="J494" i="20"/>
  <c r="P494" i="20" s="1"/>
  <c r="J532" i="20"/>
  <c r="K532" i="20"/>
  <c r="L415" i="20"/>
  <c r="M415" i="20"/>
  <c r="Q524" i="20"/>
  <c r="M470" i="20"/>
  <c r="L470" i="20"/>
  <c r="Q470" i="20" s="1"/>
  <c r="R542" i="20"/>
  <c r="K500" i="20"/>
  <c r="J500" i="20"/>
  <c r="P500" i="20" s="1"/>
  <c r="L425" i="20"/>
  <c r="M425" i="20"/>
  <c r="P524" i="20"/>
  <c r="K415" i="20"/>
  <c r="J415" i="20"/>
  <c r="K452" i="20"/>
  <c r="J452" i="20"/>
  <c r="P452" i="20" s="1"/>
  <c r="M500" i="20"/>
  <c r="L500" i="20"/>
  <c r="J433" i="20"/>
  <c r="K433" i="20"/>
  <c r="P464" i="20"/>
  <c r="M455" i="20"/>
  <c r="L455" i="20"/>
  <c r="Q455" i="20" s="1"/>
  <c r="Q482" i="20"/>
  <c r="M413" i="20"/>
  <c r="L413" i="20"/>
  <c r="Q413" i="20" s="1"/>
  <c r="J400" i="20"/>
  <c r="K400" i="20"/>
  <c r="P519" i="20"/>
  <c r="K383" i="20"/>
  <c r="J383" i="20"/>
  <c r="J346" i="20"/>
  <c r="K346" i="20"/>
  <c r="J362" i="20"/>
  <c r="K362" i="20"/>
  <c r="Q438" i="20"/>
  <c r="K511" i="20"/>
  <c r="J511" i="20"/>
  <c r="Q428" i="20"/>
  <c r="M332" i="20"/>
  <c r="L332" i="20"/>
  <c r="R396" i="20"/>
  <c r="J338" i="20"/>
  <c r="P338" i="20" s="1"/>
  <c r="K338" i="20"/>
  <c r="M408" i="20"/>
  <c r="L408" i="20"/>
  <c r="Q408" i="20" s="1"/>
  <c r="K371" i="20"/>
  <c r="J371" i="20"/>
  <c r="J310" i="20"/>
  <c r="K310" i="20"/>
  <c r="Q487" i="20"/>
  <c r="L311" i="20"/>
  <c r="M311" i="20"/>
  <c r="Q333" i="20"/>
  <c r="Q437" i="20"/>
  <c r="K380" i="20"/>
  <c r="J380" i="20"/>
  <c r="Q362" i="20"/>
  <c r="R347" i="20"/>
  <c r="Q391" i="20"/>
  <c r="P323" i="20"/>
  <c r="M583" i="20"/>
  <c r="L583" i="20"/>
  <c r="R325" i="20"/>
  <c r="N63" i="20"/>
  <c r="R63" i="20" s="1"/>
  <c r="O63" i="20"/>
  <c r="Q84" i="20"/>
  <c r="P249" i="20"/>
  <c r="P216" i="20"/>
  <c r="O216" i="20" s="1"/>
  <c r="Q131" i="20"/>
  <c r="Q241" i="20"/>
  <c r="Q257" i="20"/>
  <c r="Q45" i="20"/>
  <c r="P152" i="20"/>
  <c r="O152" i="20" s="1"/>
  <c r="P218" i="20"/>
  <c r="P134" i="20"/>
  <c r="Q248" i="20"/>
  <c r="Q161" i="20"/>
  <c r="M71" i="20"/>
  <c r="L71" i="20"/>
  <c r="Q71" i="20" s="1"/>
  <c r="J266" i="20"/>
  <c r="K266" i="20"/>
  <c r="K274" i="20"/>
  <c r="J274" i="20"/>
  <c r="K77" i="20"/>
  <c r="J77" i="20"/>
  <c r="Q77" i="20"/>
  <c r="Q109" i="20"/>
  <c r="P17" i="20"/>
  <c r="N17" i="20" s="1"/>
  <c r="P279" i="20"/>
  <c r="O279" i="20" s="1"/>
  <c r="M253" i="20"/>
  <c r="L253" i="20"/>
  <c r="Q253" i="20" s="1"/>
  <c r="J253" i="20"/>
  <c r="P253" i="20" s="1"/>
  <c r="K253" i="20"/>
  <c r="K8" i="20"/>
  <c r="J8" i="20"/>
  <c r="K247" i="20"/>
  <c r="J247" i="20"/>
  <c r="P247" i="20" s="1"/>
  <c r="L295" i="20"/>
  <c r="M295" i="20"/>
  <c r="M286" i="20"/>
  <c r="L286" i="20"/>
  <c r="Q286" i="20" s="1"/>
  <c r="J147" i="20"/>
  <c r="P147" i="20" s="1"/>
  <c r="K147" i="20"/>
  <c r="K171" i="20"/>
  <c r="J171" i="20"/>
  <c r="K248" i="20"/>
  <c r="J248" i="20"/>
  <c r="P248" i="20" s="1"/>
  <c r="M111" i="20"/>
  <c r="L111" i="20"/>
  <c r="Q111" i="20" s="1"/>
  <c r="N15" i="20"/>
  <c r="R15" i="20" s="1"/>
  <c r="J151" i="20"/>
  <c r="P151" i="20" s="1"/>
  <c r="K151" i="20"/>
  <c r="M209" i="20"/>
  <c r="L209" i="20"/>
  <c r="Q209" i="20" s="1"/>
  <c r="J284" i="20"/>
  <c r="P284" i="20" s="1"/>
  <c r="N284" i="20" s="1"/>
  <c r="K254" i="20"/>
  <c r="J254" i="20"/>
  <c r="P254" i="20" s="1"/>
  <c r="M151" i="20"/>
  <c r="L151" i="20"/>
  <c r="Q151" i="20" s="1"/>
  <c r="J194" i="20"/>
  <c r="K194" i="20"/>
  <c r="N180" i="20"/>
  <c r="R180" i="20" s="1"/>
  <c r="O180" i="20"/>
  <c r="J300" i="20"/>
  <c r="P300" i="20" s="1"/>
  <c r="O300" i="20" s="1"/>
  <c r="J283" i="20"/>
  <c r="Q282" i="20"/>
  <c r="K200" i="20"/>
  <c r="J200" i="20"/>
  <c r="P200" i="20" s="1"/>
  <c r="J233" i="20"/>
  <c r="K233" i="20"/>
  <c r="K232" i="20"/>
  <c r="J232" i="20"/>
  <c r="M4" i="20"/>
  <c r="L4" i="20"/>
  <c r="Q4" i="20" s="1"/>
  <c r="K144" i="20"/>
  <c r="J144" i="20"/>
  <c r="Q172" i="20"/>
  <c r="Q193" i="20"/>
  <c r="Q297" i="20"/>
  <c r="P246" i="20"/>
  <c r="N246" i="20" s="1"/>
  <c r="Q276" i="20"/>
  <c r="Q222" i="20"/>
  <c r="P84" i="20"/>
  <c r="K224" i="20"/>
  <c r="P224" i="20" s="1"/>
  <c r="J36" i="20"/>
  <c r="M179" i="20"/>
  <c r="L179" i="20"/>
  <c r="J90" i="20"/>
  <c r="K90" i="20"/>
  <c r="K196" i="20"/>
  <c r="J196" i="20"/>
  <c r="P196" i="20" s="1"/>
  <c r="N196" i="20" s="1"/>
  <c r="K193" i="20"/>
  <c r="J193" i="20"/>
  <c r="M259" i="20"/>
  <c r="L259" i="20"/>
  <c r="Q98" i="20"/>
  <c r="K40" i="20"/>
  <c r="J40" i="20"/>
  <c r="P40" i="20" s="1"/>
  <c r="K73" i="20"/>
  <c r="J73" i="20"/>
  <c r="M29" i="20"/>
  <c r="L29" i="20"/>
  <c r="L28" i="20"/>
  <c r="Q28" i="20" s="1"/>
  <c r="J109" i="20"/>
  <c r="P109" i="20" s="1"/>
  <c r="K109" i="20"/>
  <c r="K142" i="20"/>
  <c r="J142" i="20"/>
  <c r="P142" i="20" s="1"/>
  <c r="K230" i="20"/>
  <c r="J230" i="20"/>
  <c r="P230" i="20" s="1"/>
  <c r="Q267" i="20"/>
  <c r="Q196" i="20"/>
  <c r="P41" i="20"/>
  <c r="O41" i="20" s="1"/>
  <c r="Q152" i="20"/>
  <c r="P91" i="20"/>
  <c r="Q134" i="20"/>
  <c r="Q10" i="20"/>
  <c r="J293" i="20"/>
  <c r="K293" i="20"/>
  <c r="K172" i="20"/>
  <c r="J172" i="20"/>
  <c r="O141" i="20"/>
  <c r="N141" i="20"/>
  <c r="O282" i="20"/>
  <c r="N282" i="20"/>
  <c r="R282" i="20" s="1"/>
  <c r="M273" i="20"/>
  <c r="L273" i="20"/>
  <c r="J146" i="20"/>
  <c r="K146" i="20"/>
  <c r="N287" i="20"/>
  <c r="O287" i="20"/>
  <c r="O219" i="20"/>
  <c r="N219" i="20"/>
  <c r="Q232" i="20"/>
  <c r="K272" i="20"/>
  <c r="J272" i="20"/>
  <c r="K120" i="20"/>
  <c r="J120" i="20"/>
  <c r="K255" i="20"/>
  <c r="J255" i="20"/>
  <c r="L204" i="20"/>
  <c r="M204" i="20"/>
  <c r="Q289" i="20"/>
  <c r="Q262" i="20"/>
  <c r="L221" i="20"/>
  <c r="M221" i="20"/>
  <c r="M34" i="20"/>
  <c r="L34" i="20"/>
  <c r="L240" i="20"/>
  <c r="M240" i="20"/>
  <c r="N276" i="20"/>
  <c r="O276" i="20"/>
  <c r="M23" i="20"/>
  <c r="L23" i="20"/>
  <c r="M121" i="20"/>
  <c r="L121" i="20"/>
  <c r="L205" i="20"/>
  <c r="M205" i="20"/>
  <c r="N209" i="20"/>
  <c r="O209" i="20"/>
  <c r="L198" i="20"/>
  <c r="M198" i="20"/>
  <c r="J89" i="20"/>
  <c r="K89" i="20"/>
  <c r="K42" i="20"/>
  <c r="J42" i="20"/>
  <c r="Q300" i="20"/>
  <c r="J75" i="20"/>
  <c r="K75" i="20"/>
  <c r="K226" i="20"/>
  <c r="J226" i="20"/>
  <c r="M104" i="20"/>
  <c r="L104" i="20"/>
  <c r="P38" i="20"/>
  <c r="K153" i="20"/>
  <c r="J153" i="20"/>
  <c r="M288" i="20"/>
  <c r="L288" i="20"/>
  <c r="Q46" i="20"/>
  <c r="K60" i="20"/>
  <c r="J60" i="20"/>
  <c r="M157" i="20"/>
  <c r="L157" i="20"/>
  <c r="J22" i="20"/>
  <c r="K22" i="20"/>
  <c r="L270" i="20"/>
  <c r="Q270" i="20" s="1"/>
  <c r="M270" i="20"/>
  <c r="M68" i="20"/>
  <c r="L68" i="20"/>
  <c r="Q68" i="20" s="1"/>
  <c r="Q76" i="20"/>
  <c r="M213" i="20"/>
  <c r="L213" i="20"/>
  <c r="M138" i="20"/>
  <c r="L138" i="20"/>
  <c r="K39" i="20"/>
  <c r="J39" i="20"/>
  <c r="Q48" i="20"/>
  <c r="M269" i="20"/>
  <c r="L269" i="20"/>
  <c r="Q269" i="20" s="1"/>
  <c r="O160" i="20"/>
  <c r="N160" i="20"/>
  <c r="P241" i="20"/>
  <c r="Q73" i="20"/>
  <c r="K126" i="20"/>
  <c r="J126" i="20"/>
  <c r="K78" i="20"/>
  <c r="J78" i="20"/>
  <c r="Q8" i="20"/>
  <c r="M33" i="20"/>
  <c r="L33" i="20"/>
  <c r="P36" i="20"/>
  <c r="K80" i="20"/>
  <c r="J80" i="20"/>
  <c r="M229" i="20"/>
  <c r="L229" i="20"/>
  <c r="M146" i="20"/>
  <c r="L146" i="20"/>
  <c r="O20" i="20"/>
  <c r="N20" i="20"/>
  <c r="L272" i="20"/>
  <c r="M272" i="20"/>
  <c r="M120" i="20"/>
  <c r="L120" i="20"/>
  <c r="M255" i="20"/>
  <c r="L255" i="20"/>
  <c r="J182" i="20"/>
  <c r="K182" i="20"/>
  <c r="K221" i="20"/>
  <c r="J221" i="20"/>
  <c r="K9" i="20"/>
  <c r="J9" i="20"/>
  <c r="O236" i="20"/>
  <c r="N236" i="20"/>
  <c r="K261" i="20"/>
  <c r="J261" i="20"/>
  <c r="K186" i="20"/>
  <c r="J186" i="20"/>
  <c r="P186" i="20" s="1"/>
  <c r="K2" i="20"/>
  <c r="J2" i="20"/>
  <c r="L116" i="20"/>
  <c r="M116" i="20"/>
  <c r="L191" i="20"/>
  <c r="M191" i="20"/>
  <c r="M89" i="20"/>
  <c r="L89" i="20"/>
  <c r="M42" i="20"/>
  <c r="L42" i="20"/>
  <c r="Q42" i="20" s="1"/>
  <c r="M75" i="20"/>
  <c r="L75" i="20"/>
  <c r="O52" i="20"/>
  <c r="N52" i="20"/>
  <c r="K195" i="20"/>
  <c r="J195" i="20"/>
  <c r="J86" i="20"/>
  <c r="K86" i="20"/>
  <c r="O298" i="20"/>
  <c r="N298" i="20"/>
  <c r="R298" i="20" s="1"/>
  <c r="Q142" i="20"/>
  <c r="N105" i="20"/>
  <c r="O105" i="20"/>
  <c r="K197" i="20"/>
  <c r="J197" i="20"/>
  <c r="M210" i="20"/>
  <c r="L210" i="20"/>
  <c r="K239" i="20"/>
  <c r="J239" i="20"/>
  <c r="P88" i="20"/>
  <c r="K117" i="20"/>
  <c r="J117" i="20"/>
  <c r="P117" i="20" s="1"/>
  <c r="M39" i="20"/>
  <c r="L39" i="20"/>
  <c r="O29" i="20"/>
  <c r="N29" i="20"/>
  <c r="J43" i="20"/>
  <c r="K43" i="20"/>
  <c r="K45" i="20"/>
  <c r="J45" i="20"/>
  <c r="K119" i="20"/>
  <c r="J119" i="20"/>
  <c r="P119" i="20" s="1"/>
  <c r="K156" i="20"/>
  <c r="J156" i="20"/>
  <c r="M126" i="20"/>
  <c r="L126" i="20"/>
  <c r="N99" i="20"/>
  <c r="O99" i="20"/>
  <c r="J69" i="20"/>
  <c r="K69" i="20"/>
  <c r="K137" i="20"/>
  <c r="J137" i="20"/>
  <c r="P137" i="20" s="1"/>
  <c r="J96" i="20"/>
  <c r="K96" i="20"/>
  <c r="L80" i="20"/>
  <c r="M80" i="20"/>
  <c r="J113" i="20"/>
  <c r="K113" i="20"/>
  <c r="K262" i="20"/>
  <c r="J262" i="20"/>
  <c r="P262" i="20" s="1"/>
  <c r="L67" i="20"/>
  <c r="M67" i="20"/>
  <c r="K252" i="20"/>
  <c r="J252" i="20"/>
  <c r="K37" i="20"/>
  <c r="J37" i="20"/>
  <c r="M9" i="20"/>
  <c r="L9" i="20"/>
  <c r="L261" i="20"/>
  <c r="M261" i="20"/>
  <c r="L186" i="20"/>
  <c r="M186" i="20"/>
  <c r="L2" i="20"/>
  <c r="M2" i="20"/>
  <c r="K167" i="20"/>
  <c r="J167" i="20"/>
  <c r="K116" i="20"/>
  <c r="J116" i="20"/>
  <c r="K191" i="20"/>
  <c r="J191" i="20"/>
  <c r="O72" i="20"/>
  <c r="N72" i="20"/>
  <c r="K166" i="20"/>
  <c r="J166" i="20"/>
  <c r="K168" i="20"/>
  <c r="J168" i="20"/>
  <c r="K51" i="20"/>
  <c r="J51" i="20"/>
  <c r="M195" i="20"/>
  <c r="L195" i="20"/>
  <c r="Q195" i="20" s="1"/>
  <c r="M86" i="20"/>
  <c r="L86" i="20"/>
  <c r="K207" i="20"/>
  <c r="J207" i="20"/>
  <c r="K7" i="20"/>
  <c r="J7" i="20"/>
  <c r="L283" i="20"/>
  <c r="M283" i="20"/>
  <c r="M92" i="20"/>
  <c r="L92" i="20"/>
  <c r="Q92" i="20" s="1"/>
  <c r="J136" i="20"/>
  <c r="K136" i="20"/>
  <c r="J31" i="20"/>
  <c r="K31" i="20"/>
  <c r="M56" i="20"/>
  <c r="L56" i="20"/>
  <c r="K210" i="20"/>
  <c r="J210" i="20"/>
  <c r="K155" i="20"/>
  <c r="J155" i="20"/>
  <c r="P155" i="20" s="1"/>
  <c r="M239" i="20"/>
  <c r="L239" i="20"/>
  <c r="M117" i="20"/>
  <c r="L117" i="20"/>
  <c r="K184" i="20"/>
  <c r="J184" i="20"/>
  <c r="M43" i="20"/>
  <c r="L43" i="20"/>
  <c r="Q43" i="20" s="1"/>
  <c r="K12" i="20"/>
  <c r="J12" i="20"/>
  <c r="M119" i="20"/>
  <c r="L119" i="20"/>
  <c r="N138" i="20"/>
  <c r="O138" i="20"/>
  <c r="M156" i="20"/>
  <c r="L156" i="20"/>
  <c r="M24" i="20"/>
  <c r="L24" i="20"/>
  <c r="Q24" i="20" s="1"/>
  <c r="K44" i="20"/>
  <c r="J44" i="20"/>
  <c r="M63" i="20"/>
  <c r="L63" i="20"/>
  <c r="M137" i="20"/>
  <c r="L137" i="20"/>
  <c r="K280" i="20"/>
  <c r="J280" i="20"/>
  <c r="P4" i="20"/>
  <c r="M96" i="20"/>
  <c r="L96" i="20"/>
  <c r="Q96" i="20" s="1"/>
  <c r="K13" i="20"/>
  <c r="J13" i="20"/>
  <c r="Q12" i="20"/>
  <c r="Q50" i="20"/>
  <c r="J211" i="20"/>
  <c r="K211" i="20"/>
  <c r="M113" i="20"/>
  <c r="L113" i="20"/>
  <c r="N297" i="20"/>
  <c r="O297" i="20"/>
  <c r="K67" i="20"/>
  <c r="J67" i="20"/>
  <c r="L252" i="20"/>
  <c r="M252" i="20"/>
  <c r="L37" i="20"/>
  <c r="M37" i="20"/>
  <c r="Q247" i="20"/>
  <c r="Q173" i="20"/>
  <c r="Q237" i="20"/>
  <c r="K159" i="20"/>
  <c r="J159" i="20"/>
  <c r="P159" i="20" s="1"/>
  <c r="J201" i="20"/>
  <c r="K201" i="20"/>
  <c r="M225" i="20"/>
  <c r="L225" i="20"/>
  <c r="K242" i="20"/>
  <c r="J242" i="20"/>
  <c r="L167" i="20"/>
  <c r="M167" i="20"/>
  <c r="J71" i="20"/>
  <c r="K71" i="20"/>
  <c r="J132" i="20"/>
  <c r="K132" i="20"/>
  <c r="N121" i="20"/>
  <c r="R121" i="20" s="1"/>
  <c r="O121" i="20"/>
  <c r="M166" i="20"/>
  <c r="L166" i="20"/>
  <c r="M168" i="20"/>
  <c r="L168" i="20"/>
  <c r="M51" i="20"/>
  <c r="L51" i="20"/>
  <c r="Q51" i="20" s="1"/>
  <c r="O5" i="20"/>
  <c r="N5" i="20"/>
  <c r="O76" i="20"/>
  <c r="N76" i="20"/>
  <c r="L207" i="20"/>
  <c r="Q207" i="20" s="1"/>
  <c r="M207" i="20"/>
  <c r="M7" i="20"/>
  <c r="L7" i="20"/>
  <c r="K277" i="20"/>
  <c r="J277" i="20"/>
  <c r="P277" i="20" s="1"/>
  <c r="K65" i="20"/>
  <c r="J65" i="20"/>
  <c r="K97" i="20"/>
  <c r="J97" i="20"/>
  <c r="K114" i="20"/>
  <c r="J114" i="20"/>
  <c r="L31" i="20"/>
  <c r="M31" i="20"/>
  <c r="K214" i="20"/>
  <c r="J214" i="20"/>
  <c r="P214" i="20" s="1"/>
  <c r="K56" i="20"/>
  <c r="J56" i="20"/>
  <c r="O174" i="20"/>
  <c r="N174" i="20"/>
  <c r="M155" i="20"/>
  <c r="L155" i="20"/>
  <c r="M112" i="20"/>
  <c r="L112" i="20"/>
  <c r="M184" i="20"/>
  <c r="L184" i="20"/>
  <c r="O21" i="20"/>
  <c r="N21" i="20"/>
  <c r="P49" i="20"/>
  <c r="O188" i="20"/>
  <c r="N188" i="20"/>
  <c r="K26" i="20"/>
  <c r="J26" i="20"/>
  <c r="M280" i="20"/>
  <c r="L280" i="20"/>
  <c r="Q280" i="20" s="1"/>
  <c r="M13" i="20"/>
  <c r="L13" i="20"/>
  <c r="M211" i="20"/>
  <c r="L211" i="20"/>
  <c r="J278" i="20"/>
  <c r="K278" i="20"/>
  <c r="J292" i="20"/>
  <c r="K292" i="20"/>
  <c r="J154" i="20"/>
  <c r="K154" i="20"/>
  <c r="P204" i="20"/>
  <c r="O145" i="20"/>
  <c r="N145" i="20"/>
  <c r="R145" i="20" s="1"/>
  <c r="L159" i="20"/>
  <c r="M159" i="20"/>
  <c r="M201" i="20"/>
  <c r="L201" i="20"/>
  <c r="J225" i="20"/>
  <c r="P225" i="20" s="1"/>
  <c r="K225" i="20"/>
  <c r="P245" i="20"/>
  <c r="N130" i="20"/>
  <c r="O130" i="20"/>
  <c r="M242" i="20"/>
  <c r="L242" i="20"/>
  <c r="L165" i="20"/>
  <c r="M165" i="20"/>
  <c r="K265" i="20"/>
  <c r="J265" i="20"/>
  <c r="P265" i="20" s="1"/>
  <c r="L132" i="20"/>
  <c r="M132" i="20"/>
  <c r="O35" i="20"/>
  <c r="N94" i="20"/>
  <c r="O94" i="20"/>
  <c r="K143" i="20"/>
  <c r="J143" i="20"/>
  <c r="M169" i="20"/>
  <c r="L169" i="20"/>
  <c r="Q169" i="20" s="1"/>
  <c r="Q101" i="20"/>
  <c r="N294" i="20"/>
  <c r="R294" i="20" s="1"/>
  <c r="O294" i="20"/>
  <c r="J135" i="20"/>
  <c r="K135" i="20"/>
  <c r="M277" i="20"/>
  <c r="L277" i="20"/>
  <c r="M65" i="20"/>
  <c r="L65" i="20"/>
  <c r="M199" i="20"/>
  <c r="L199" i="20"/>
  <c r="O284" i="20"/>
  <c r="O107" i="20"/>
  <c r="N107" i="20"/>
  <c r="K27" i="20"/>
  <c r="J27" i="20"/>
  <c r="M214" i="20"/>
  <c r="L214" i="20"/>
  <c r="M25" i="20"/>
  <c r="L25" i="20"/>
  <c r="K100" i="20"/>
  <c r="J100" i="20"/>
  <c r="N286" i="20"/>
  <c r="O286" i="20"/>
  <c r="N189" i="20"/>
  <c r="O189" i="20"/>
  <c r="M110" i="20"/>
  <c r="L110" i="20"/>
  <c r="N175" i="20"/>
  <c r="O175" i="20"/>
  <c r="N279" i="20"/>
  <c r="N152" i="20"/>
  <c r="R152" i="20" s="1"/>
  <c r="O134" i="20"/>
  <c r="N134" i="20"/>
  <c r="O248" i="20"/>
  <c r="N248" i="20"/>
  <c r="K296" i="20"/>
  <c r="J296" i="20"/>
  <c r="O227" i="20"/>
  <c r="N227" i="20"/>
  <c r="R227" i="20" s="1"/>
  <c r="J263" i="20"/>
  <c r="P263" i="20" s="1"/>
  <c r="K263" i="20"/>
  <c r="L278" i="20"/>
  <c r="M278" i="20"/>
  <c r="L238" i="20"/>
  <c r="M238" i="20"/>
  <c r="Q245" i="20"/>
  <c r="N235" i="20"/>
  <c r="O235" i="20"/>
  <c r="J108" i="20"/>
  <c r="K108" i="20"/>
  <c r="L129" i="20"/>
  <c r="M129" i="20"/>
  <c r="J122" i="20"/>
  <c r="K122" i="20"/>
  <c r="O222" i="20"/>
  <c r="N222" i="20"/>
  <c r="R222" i="20" s="1"/>
  <c r="K79" i="20"/>
  <c r="J79" i="20"/>
  <c r="N84" i="20"/>
  <c r="O84" i="20"/>
  <c r="K165" i="20"/>
  <c r="J165" i="20"/>
  <c r="P165" i="20" s="1"/>
  <c r="L265" i="20"/>
  <c r="M265" i="20"/>
  <c r="O128" i="20"/>
  <c r="N128" i="20"/>
  <c r="R128" i="20" s="1"/>
  <c r="L143" i="20"/>
  <c r="M143" i="20"/>
  <c r="K101" i="20"/>
  <c r="J101" i="20"/>
  <c r="K169" i="20"/>
  <c r="J169" i="20"/>
  <c r="P169" i="20" s="1"/>
  <c r="M38" i="20"/>
  <c r="L38" i="20"/>
  <c r="Q38" i="20" s="1"/>
  <c r="K187" i="20"/>
  <c r="J187" i="20"/>
  <c r="P187" i="20" s="1"/>
  <c r="M57" i="20"/>
  <c r="L57" i="20"/>
  <c r="J199" i="20"/>
  <c r="K199" i="20"/>
  <c r="J260" i="20"/>
  <c r="K260" i="20"/>
  <c r="K6" i="20"/>
  <c r="J6" i="20"/>
  <c r="P6" i="20" s="1"/>
  <c r="N300" i="20"/>
  <c r="R300" i="20" s="1"/>
  <c r="O163" i="20"/>
  <c r="N163" i="20"/>
  <c r="J25" i="20"/>
  <c r="K25" i="20"/>
  <c r="K281" i="20"/>
  <c r="J281" i="20"/>
  <c r="P281" i="20" s="1"/>
  <c r="M100" i="20"/>
  <c r="L100" i="20"/>
  <c r="Q100" i="20" s="1"/>
  <c r="K212" i="20"/>
  <c r="J212" i="20"/>
  <c r="P212" i="20" s="1"/>
  <c r="O10" i="20"/>
  <c r="N10" i="20"/>
  <c r="O158" i="20"/>
  <c r="N158" i="20"/>
  <c r="K115" i="20"/>
  <c r="J115" i="20"/>
  <c r="P115" i="20" s="1"/>
  <c r="K149" i="20"/>
  <c r="J149" i="20"/>
  <c r="P149" i="20" s="1"/>
  <c r="O125" i="20"/>
  <c r="N125" i="20"/>
  <c r="P118" i="20"/>
  <c r="K170" i="20"/>
  <c r="J170" i="20"/>
  <c r="N258" i="20"/>
  <c r="O258" i="20"/>
  <c r="Q26" i="20"/>
  <c r="O268" i="20"/>
  <c r="N268" i="20"/>
  <c r="R268" i="20" s="1"/>
  <c r="M263" i="20"/>
  <c r="L263" i="20"/>
  <c r="P295" i="20"/>
  <c r="K206" i="20"/>
  <c r="J206" i="20"/>
  <c r="P183" i="20"/>
  <c r="K237" i="20"/>
  <c r="J237" i="20"/>
  <c r="P237" i="20" s="1"/>
  <c r="Q235" i="20"/>
  <c r="Q145" i="20"/>
  <c r="J178" i="20"/>
  <c r="K178" i="20"/>
  <c r="L108" i="20"/>
  <c r="M108" i="20"/>
  <c r="M122" i="20"/>
  <c r="L122" i="20"/>
  <c r="Q122" i="20" s="1"/>
  <c r="O208" i="20"/>
  <c r="N208" i="20"/>
  <c r="R208" i="20" s="1"/>
  <c r="M79" i="20"/>
  <c r="L79" i="20"/>
  <c r="P19" i="20"/>
  <c r="Q72" i="20"/>
  <c r="K133" i="20"/>
  <c r="J133" i="20"/>
  <c r="P85" i="20"/>
  <c r="Q94" i="20"/>
  <c r="Q30" i="20"/>
  <c r="Q234" i="20"/>
  <c r="J58" i="20"/>
  <c r="K58" i="20"/>
  <c r="M187" i="20"/>
  <c r="L187" i="20"/>
  <c r="J28" i="20"/>
  <c r="K28" i="20"/>
  <c r="Q90" i="20"/>
  <c r="M260" i="20"/>
  <c r="L260" i="20"/>
  <c r="M6" i="20"/>
  <c r="L6" i="20"/>
  <c r="Q6" i="20" s="1"/>
  <c r="K140" i="20"/>
  <c r="J140" i="20"/>
  <c r="P283" i="20"/>
  <c r="J87" i="20"/>
  <c r="K87" i="20"/>
  <c r="M281" i="20"/>
  <c r="L281" i="20"/>
  <c r="Q281" i="20" s="1"/>
  <c r="Q88" i="20"/>
  <c r="M212" i="20"/>
  <c r="L212" i="20"/>
  <c r="Q212" i="20" s="1"/>
  <c r="K185" i="20"/>
  <c r="J185" i="20"/>
  <c r="O220" i="20"/>
  <c r="N220" i="20"/>
  <c r="O257" i="20"/>
  <c r="N257" i="20"/>
  <c r="M115" i="20"/>
  <c r="L115" i="20"/>
  <c r="P164" i="20"/>
  <c r="M291" i="20"/>
  <c r="L291" i="20"/>
  <c r="O24" i="20"/>
  <c r="N24" i="20"/>
  <c r="M149" i="20"/>
  <c r="L149" i="20"/>
  <c r="Q32" i="20"/>
  <c r="P59" i="20"/>
  <c r="P48" i="20"/>
  <c r="M170" i="20"/>
  <c r="L170" i="20"/>
  <c r="Q170" i="20" s="1"/>
  <c r="P215" i="20"/>
  <c r="Q99" i="20"/>
  <c r="Q69" i="20"/>
  <c r="M268" i="20"/>
  <c r="L268" i="20"/>
  <c r="M298" i="20"/>
  <c r="L298" i="20"/>
  <c r="K267" i="20"/>
  <c r="J267" i="20"/>
  <c r="P267" i="20" s="1"/>
  <c r="K251" i="20"/>
  <c r="J251" i="20"/>
  <c r="L206" i="20"/>
  <c r="M206" i="20"/>
  <c r="K243" i="20"/>
  <c r="J243" i="20"/>
  <c r="O98" i="20"/>
  <c r="N98" i="20"/>
  <c r="M178" i="20"/>
  <c r="L178" i="20"/>
  <c r="Q178" i="20" s="1"/>
  <c r="P259" i="20"/>
  <c r="M102" i="20"/>
  <c r="L102" i="20"/>
  <c r="J61" i="20"/>
  <c r="K61" i="20"/>
  <c r="J256" i="20"/>
  <c r="K256" i="20"/>
  <c r="J217" i="20"/>
  <c r="K217" i="20"/>
  <c r="K54" i="20"/>
  <c r="J54" i="20"/>
  <c r="M130" i="20"/>
  <c r="L130" i="20"/>
  <c r="P238" i="20"/>
  <c r="O250" i="20"/>
  <c r="N250" i="20"/>
  <c r="R250" i="20" s="1"/>
  <c r="P177" i="20"/>
  <c r="M93" i="20"/>
  <c r="L93" i="20"/>
  <c r="M133" i="20"/>
  <c r="L133" i="20"/>
  <c r="R46" i="20"/>
  <c r="M175" i="20"/>
  <c r="L175" i="20"/>
  <c r="P234" i="20"/>
  <c r="O103" i="20"/>
  <c r="N103" i="20"/>
  <c r="R103" i="20" s="1"/>
  <c r="K244" i="20"/>
  <c r="J244" i="20"/>
  <c r="L140" i="20"/>
  <c r="M140" i="20"/>
  <c r="O53" i="20"/>
  <c r="N53" i="20"/>
  <c r="P271" i="20"/>
  <c r="P275" i="20"/>
  <c r="Q125" i="20"/>
  <c r="L220" i="20"/>
  <c r="M220" i="20"/>
  <c r="M185" i="20"/>
  <c r="L185" i="20"/>
  <c r="K64" i="20"/>
  <c r="J64" i="20"/>
  <c r="J150" i="20"/>
  <c r="P150" i="20" s="1"/>
  <c r="K150" i="20"/>
  <c r="J285" i="20"/>
  <c r="K285" i="20"/>
  <c r="P112" i="20"/>
  <c r="J190" i="20"/>
  <c r="K190" i="20"/>
  <c r="K291" i="20"/>
  <c r="J291" i="20"/>
  <c r="O111" i="20"/>
  <c r="N111" i="20"/>
  <c r="K192" i="20"/>
  <c r="J192" i="20"/>
  <c r="P192" i="20" s="1"/>
  <c r="K18" i="20"/>
  <c r="J18" i="20"/>
  <c r="P30" i="20"/>
  <c r="K62" i="20"/>
  <c r="J62" i="20"/>
  <c r="M55" i="20"/>
  <c r="L55" i="20"/>
  <c r="K273" i="20"/>
  <c r="J273" i="20"/>
  <c r="O179" i="20"/>
  <c r="N179" i="20"/>
  <c r="M246" i="20"/>
  <c r="L246" i="20"/>
  <c r="O249" i="20"/>
  <c r="N249" i="20"/>
  <c r="M243" i="20"/>
  <c r="L243" i="20"/>
  <c r="J148" i="20"/>
  <c r="K148" i="20"/>
  <c r="J102" i="20"/>
  <c r="K102" i="20"/>
  <c r="M61" i="20"/>
  <c r="L61" i="20"/>
  <c r="L256" i="20"/>
  <c r="Q256" i="20" s="1"/>
  <c r="M256" i="20"/>
  <c r="K129" i="20"/>
  <c r="J129" i="20"/>
  <c r="L217" i="20"/>
  <c r="M217" i="20"/>
  <c r="L54" i="20"/>
  <c r="M54" i="20"/>
  <c r="J124" i="20"/>
  <c r="K124" i="20"/>
  <c r="K93" i="20"/>
  <c r="J93" i="20"/>
  <c r="J228" i="20"/>
  <c r="K228" i="20"/>
  <c r="K47" i="20"/>
  <c r="J47" i="20"/>
  <c r="K106" i="20"/>
  <c r="J106" i="20"/>
  <c r="O81" i="20"/>
  <c r="N81" i="20"/>
  <c r="M11" i="20"/>
  <c r="L11" i="20"/>
  <c r="N131" i="20"/>
  <c r="O131" i="20"/>
  <c r="J14" i="20"/>
  <c r="K14" i="20"/>
  <c r="N74" i="20"/>
  <c r="O74" i="20"/>
  <c r="O202" i="20"/>
  <c r="N202" i="20"/>
  <c r="K139" i="20"/>
  <c r="J139" i="20"/>
  <c r="K83" i="20"/>
  <c r="J83" i="20"/>
  <c r="M244" i="20"/>
  <c r="L244" i="20"/>
  <c r="K95" i="20"/>
  <c r="J95" i="20"/>
  <c r="P95" i="20" s="1"/>
  <c r="M218" i="20"/>
  <c r="L218" i="20"/>
  <c r="M64" i="20"/>
  <c r="L64" i="20"/>
  <c r="M150" i="20"/>
  <c r="L150" i="20"/>
  <c r="M285" i="20"/>
  <c r="L285" i="20"/>
  <c r="M190" i="20"/>
  <c r="L190" i="20"/>
  <c r="Q190" i="20" s="1"/>
  <c r="K162" i="20"/>
  <c r="J162" i="20"/>
  <c r="N92" i="20"/>
  <c r="O92" i="20"/>
  <c r="K301" i="20"/>
  <c r="J301" i="20"/>
  <c r="M192" i="20"/>
  <c r="L192" i="20"/>
  <c r="Q192" i="20" s="1"/>
  <c r="M18" i="20"/>
  <c r="L18" i="20"/>
  <c r="M62" i="20"/>
  <c r="L62" i="20"/>
  <c r="K55" i="20"/>
  <c r="J55" i="20"/>
  <c r="N110" i="20"/>
  <c r="O110" i="20"/>
  <c r="K289" i="20"/>
  <c r="J289" i="20"/>
  <c r="P289" i="20" s="1"/>
  <c r="J229" i="20"/>
  <c r="K229" i="20"/>
  <c r="L227" i="20"/>
  <c r="Q227" i="20" s="1"/>
  <c r="M227" i="20"/>
  <c r="Q299" i="20"/>
  <c r="P231" i="20"/>
  <c r="M148" i="20"/>
  <c r="L148" i="20"/>
  <c r="Q148" i="20" s="1"/>
  <c r="K34" i="20"/>
  <c r="J34" i="20"/>
  <c r="J240" i="20"/>
  <c r="K240" i="20"/>
  <c r="Q208" i="20"/>
  <c r="K23" i="20"/>
  <c r="J23" i="20"/>
  <c r="P23" i="20" s="1"/>
  <c r="M124" i="20"/>
  <c r="L124" i="20"/>
  <c r="J205" i="20"/>
  <c r="K205" i="20"/>
  <c r="P223" i="20"/>
  <c r="K198" i="20"/>
  <c r="J198" i="20"/>
  <c r="M228" i="20"/>
  <c r="L228" i="20"/>
  <c r="K11" i="20"/>
  <c r="J11" i="20"/>
  <c r="M106" i="20"/>
  <c r="L106" i="20"/>
  <c r="P66" i="20"/>
  <c r="L226" i="20"/>
  <c r="M226" i="20"/>
  <c r="K104" i="20"/>
  <c r="J104" i="20"/>
  <c r="L14" i="20"/>
  <c r="M14" i="20"/>
  <c r="J176" i="20"/>
  <c r="K176" i="20"/>
  <c r="J288" i="20"/>
  <c r="K288" i="20"/>
  <c r="M139" i="20"/>
  <c r="L139" i="20"/>
  <c r="Q139" i="20" s="1"/>
  <c r="K3" i="20"/>
  <c r="J3" i="20"/>
  <c r="L83" i="20"/>
  <c r="M83" i="20"/>
  <c r="K181" i="20"/>
  <c r="J181" i="20"/>
  <c r="K82" i="20"/>
  <c r="J82" i="20"/>
  <c r="K157" i="20"/>
  <c r="J157" i="20"/>
  <c r="P157" i="20" s="1"/>
  <c r="M264" i="20"/>
  <c r="L264" i="20"/>
  <c r="M95" i="20"/>
  <c r="L95" i="20"/>
  <c r="Q95" i="20" s="1"/>
  <c r="K270" i="20"/>
  <c r="J270" i="20"/>
  <c r="K68" i="20"/>
  <c r="J68" i="20"/>
  <c r="N264" i="20"/>
  <c r="O264" i="20"/>
  <c r="K213" i="20"/>
  <c r="J213" i="20"/>
  <c r="K50" i="20"/>
  <c r="J50" i="20"/>
  <c r="P50" i="20" s="1"/>
  <c r="K269" i="20"/>
  <c r="J269" i="20"/>
  <c r="Q60" i="20"/>
  <c r="R70" i="20"/>
  <c r="M162" i="20"/>
  <c r="L162" i="20"/>
  <c r="Q162" i="20" s="1"/>
  <c r="R32" i="20"/>
  <c r="Q181" i="20"/>
  <c r="M301" i="20"/>
  <c r="L301" i="20"/>
  <c r="Q301" i="20" s="1"/>
  <c r="P127" i="20"/>
  <c r="K161" i="20"/>
  <c r="J161" i="20"/>
  <c r="J33" i="20"/>
  <c r="K33" i="20"/>
  <c r="Q44" i="20"/>
  <c r="O849" i="19"/>
  <c r="N849" i="19"/>
  <c r="O616" i="19"/>
  <c r="N616" i="19"/>
  <c r="O878" i="19"/>
  <c r="N878" i="19"/>
  <c r="R878" i="19" s="1"/>
  <c r="M883" i="19"/>
  <c r="L883" i="19"/>
  <c r="K819" i="19"/>
  <c r="J819" i="19"/>
  <c r="P819" i="19" s="1"/>
  <c r="K790" i="19"/>
  <c r="J790" i="19"/>
  <c r="K846" i="19"/>
  <c r="J846" i="19"/>
  <c r="K855" i="19"/>
  <c r="J855" i="19"/>
  <c r="P855" i="19" s="1"/>
  <c r="M798" i="19"/>
  <c r="L798" i="19"/>
  <c r="M745" i="19"/>
  <c r="L745" i="19"/>
  <c r="Q745" i="19" s="1"/>
  <c r="O804" i="19"/>
  <c r="N804" i="19"/>
  <c r="K743" i="19"/>
  <c r="J743" i="19"/>
  <c r="O863" i="19"/>
  <c r="N863" i="19"/>
  <c r="R863" i="19" s="1"/>
  <c r="J770" i="19"/>
  <c r="K770" i="19"/>
  <c r="M797" i="19"/>
  <c r="L797" i="19"/>
  <c r="Q797" i="19" s="1"/>
  <c r="J808" i="19"/>
  <c r="K808" i="19"/>
  <c r="N756" i="19"/>
  <c r="O756" i="19"/>
  <c r="O815" i="19"/>
  <c r="N815" i="19"/>
  <c r="R815" i="19" s="1"/>
  <c r="M765" i="19"/>
  <c r="L765" i="19"/>
  <c r="O821" i="19"/>
  <c r="N821" i="19"/>
  <c r="R821" i="19" s="1"/>
  <c r="K755" i="19"/>
  <c r="J755" i="19"/>
  <c r="O754" i="19"/>
  <c r="N754" i="19"/>
  <c r="O690" i="19"/>
  <c r="N690" i="19"/>
  <c r="R690" i="19" s="1"/>
  <c r="O674" i="19"/>
  <c r="N674" i="19"/>
  <c r="O649" i="19"/>
  <c r="N649" i="19"/>
  <c r="R649" i="19" s="1"/>
  <c r="M698" i="19"/>
  <c r="L698" i="19"/>
  <c r="K680" i="19"/>
  <c r="J680" i="19"/>
  <c r="O825" i="19"/>
  <c r="N825" i="19"/>
  <c r="R825" i="19" s="1"/>
  <c r="K742" i="19"/>
  <c r="J742" i="19"/>
  <c r="O646" i="19"/>
  <c r="N646" i="19"/>
  <c r="R646" i="19" s="1"/>
  <c r="M602" i="19"/>
  <c r="L602" i="19"/>
  <c r="O693" i="19"/>
  <c r="N693" i="19"/>
  <c r="M613" i="19"/>
  <c r="L613" i="19"/>
  <c r="Q613" i="19" s="1"/>
  <c r="O731" i="19"/>
  <c r="N731" i="19"/>
  <c r="K658" i="19"/>
  <c r="J658" i="19"/>
  <c r="P658" i="19" s="1"/>
  <c r="K610" i="19"/>
  <c r="J610" i="19"/>
  <c r="K657" i="19"/>
  <c r="J657" i="19"/>
  <c r="K638" i="19"/>
  <c r="J638" i="19"/>
  <c r="P638" i="19" s="1"/>
  <c r="K876" i="19"/>
  <c r="J876" i="19"/>
  <c r="O895" i="19"/>
  <c r="N895" i="19"/>
  <c r="R895" i="19" s="1"/>
  <c r="M871" i="19"/>
  <c r="L871" i="19"/>
  <c r="M882" i="19"/>
  <c r="L882" i="19"/>
  <c r="K900" i="19"/>
  <c r="J900" i="19"/>
  <c r="P900" i="19" s="1"/>
  <c r="Q867" i="19"/>
  <c r="M819" i="19"/>
  <c r="L819" i="19"/>
  <c r="Q819" i="19" s="1"/>
  <c r="Q845" i="19"/>
  <c r="J780" i="19"/>
  <c r="K780" i="19"/>
  <c r="O841" i="19"/>
  <c r="N841" i="19"/>
  <c r="K789" i="19"/>
  <c r="J789" i="19"/>
  <c r="P789" i="19" s="1"/>
  <c r="L855" i="19"/>
  <c r="M855" i="19"/>
  <c r="O874" i="19"/>
  <c r="N874" i="19"/>
  <c r="R874" i="19" s="1"/>
  <c r="J853" i="19"/>
  <c r="K853" i="19"/>
  <c r="Q890" i="19"/>
  <c r="P828" i="19"/>
  <c r="M857" i="19"/>
  <c r="L857" i="19"/>
  <c r="Q857" i="19" s="1"/>
  <c r="M896" i="19"/>
  <c r="L896" i="19"/>
  <c r="P813" i="19"/>
  <c r="J735" i="19"/>
  <c r="P735" i="19" s="1"/>
  <c r="K735" i="19"/>
  <c r="O739" i="19"/>
  <c r="N739" i="19"/>
  <c r="R859" i="19"/>
  <c r="M770" i="19"/>
  <c r="L770" i="19"/>
  <c r="Q770" i="19" s="1"/>
  <c r="J788" i="19"/>
  <c r="P788" i="19" s="1"/>
  <c r="K788" i="19"/>
  <c r="M808" i="19"/>
  <c r="L808" i="19"/>
  <c r="Q808" i="19" s="1"/>
  <c r="M752" i="19"/>
  <c r="L752" i="19"/>
  <c r="P845" i="19"/>
  <c r="O763" i="19"/>
  <c r="N763" i="19"/>
  <c r="M755" i="19"/>
  <c r="L755" i="19"/>
  <c r="K688" i="19"/>
  <c r="J688" i="19"/>
  <c r="P688" i="19" s="1"/>
  <c r="R725" i="19"/>
  <c r="L670" i="19"/>
  <c r="M670" i="19"/>
  <c r="K645" i="19"/>
  <c r="J645" i="19"/>
  <c r="P727" i="19"/>
  <c r="Q730" i="19"/>
  <c r="Q812" i="19"/>
  <c r="L742" i="19"/>
  <c r="M742" i="19"/>
  <c r="Q697" i="19"/>
  <c r="J653" i="19"/>
  <c r="K653" i="19"/>
  <c r="K662" i="19"/>
  <c r="J662" i="19"/>
  <c r="Q691" i="19"/>
  <c r="K652" i="19"/>
  <c r="J652" i="19"/>
  <c r="O611" i="19"/>
  <c r="N611" i="19"/>
  <c r="R611" i="19" s="1"/>
  <c r="Q728" i="19"/>
  <c r="P687" i="19"/>
  <c r="M658" i="19"/>
  <c r="L658" i="19"/>
  <c r="Q651" i="19"/>
  <c r="J633" i="19"/>
  <c r="K633" i="19"/>
  <c r="K785" i="19"/>
  <c r="J785" i="19"/>
  <c r="O642" i="19"/>
  <c r="N642" i="19"/>
  <c r="P684" i="19"/>
  <c r="M657" i="19"/>
  <c r="L657" i="19"/>
  <c r="P686" i="19"/>
  <c r="M638" i="19"/>
  <c r="L638" i="19"/>
  <c r="Q638" i="19" s="1"/>
  <c r="J871" i="19"/>
  <c r="P871" i="19" s="1"/>
  <c r="K871" i="19"/>
  <c r="K877" i="19"/>
  <c r="J877" i="19"/>
  <c r="O894" i="19"/>
  <c r="N894" i="19"/>
  <c r="K814" i="19"/>
  <c r="J814" i="19"/>
  <c r="K897" i="19"/>
  <c r="J897" i="19"/>
  <c r="P897" i="19" s="1"/>
  <c r="J840" i="19"/>
  <c r="P840" i="19" s="1"/>
  <c r="K840" i="19"/>
  <c r="N862" i="19"/>
  <c r="O862" i="19"/>
  <c r="M853" i="19"/>
  <c r="L853" i="19"/>
  <c r="K857" i="19"/>
  <c r="J857" i="19"/>
  <c r="O749" i="19"/>
  <c r="N749" i="19"/>
  <c r="R749" i="19" s="1"/>
  <c r="M788" i="19"/>
  <c r="L788" i="19"/>
  <c r="K737" i="19"/>
  <c r="J737" i="19"/>
  <c r="K716" i="19"/>
  <c r="J716" i="19"/>
  <c r="O803" i="19"/>
  <c r="N803" i="19"/>
  <c r="N766" i="19"/>
  <c r="O766" i="19"/>
  <c r="O751" i="19"/>
  <c r="N751" i="19"/>
  <c r="O811" i="19"/>
  <c r="N811" i="19"/>
  <c r="O728" i="19"/>
  <c r="N728" i="19"/>
  <c r="N746" i="19"/>
  <c r="O746" i="19"/>
  <c r="M682" i="19"/>
  <c r="L682" i="19"/>
  <c r="Q682" i="19" s="1"/>
  <c r="O669" i="19"/>
  <c r="N669" i="19"/>
  <c r="O644" i="19"/>
  <c r="N644" i="19"/>
  <c r="O692" i="19"/>
  <c r="N692" i="19"/>
  <c r="K805" i="19"/>
  <c r="J805" i="19"/>
  <c r="O738" i="19"/>
  <c r="N738" i="19"/>
  <c r="R738" i="19" s="1"/>
  <c r="M653" i="19"/>
  <c r="L653" i="19"/>
  <c r="M662" i="19"/>
  <c r="L662" i="19"/>
  <c r="O614" i="19"/>
  <c r="N614" i="19"/>
  <c r="M652" i="19"/>
  <c r="L652" i="19"/>
  <c r="M620" i="19"/>
  <c r="L620" i="19"/>
  <c r="Q620" i="19" s="1"/>
  <c r="O712" i="19"/>
  <c r="N712" i="19"/>
  <c r="R712" i="19" s="1"/>
  <c r="O624" i="19"/>
  <c r="N624" i="19"/>
  <c r="M633" i="19"/>
  <c r="L633" i="19"/>
  <c r="M785" i="19"/>
  <c r="L785" i="19"/>
  <c r="O629" i="19"/>
  <c r="N629" i="19"/>
  <c r="R629" i="19" s="1"/>
  <c r="J663" i="19"/>
  <c r="K663" i="19"/>
  <c r="K647" i="19"/>
  <c r="J647" i="19"/>
  <c r="J617" i="19"/>
  <c r="K617" i="19"/>
  <c r="K625" i="19"/>
  <c r="J625" i="19"/>
  <c r="L735" i="19"/>
  <c r="M735" i="19"/>
  <c r="K829" i="19"/>
  <c r="J829" i="19"/>
  <c r="P829" i="19" s="1"/>
  <c r="M877" i="19"/>
  <c r="L877" i="19"/>
  <c r="O864" i="19"/>
  <c r="N864" i="19"/>
  <c r="M814" i="19"/>
  <c r="L814" i="19"/>
  <c r="P838" i="19"/>
  <c r="J837" i="19"/>
  <c r="K837" i="19"/>
  <c r="Q850" i="19"/>
  <c r="K834" i="19"/>
  <c r="J834" i="19"/>
  <c r="J835" i="19"/>
  <c r="K835" i="19"/>
  <c r="J843" i="19"/>
  <c r="K843" i="19"/>
  <c r="Q820" i="19"/>
  <c r="O826" i="19"/>
  <c r="N826" i="19"/>
  <c r="R889" i="19"/>
  <c r="P869" i="19"/>
  <c r="K734" i="19"/>
  <c r="J734" i="19"/>
  <c r="Q848" i="19"/>
  <c r="M732" i="19"/>
  <c r="L732" i="19"/>
  <c r="Q734" i="19"/>
  <c r="M703" i="19"/>
  <c r="L703" i="19"/>
  <c r="P823" i="19"/>
  <c r="N726" i="19"/>
  <c r="O726" i="19"/>
  <c r="O670" i="19"/>
  <c r="N670" i="19"/>
  <c r="K665" i="19"/>
  <c r="J665" i="19"/>
  <c r="K691" i="19"/>
  <c r="J691" i="19"/>
  <c r="P691" i="19" s="1"/>
  <c r="K711" i="19"/>
  <c r="J711" i="19"/>
  <c r="P711" i="19" s="1"/>
  <c r="O718" i="19"/>
  <c r="N718" i="19"/>
  <c r="M805" i="19"/>
  <c r="L805" i="19"/>
  <c r="K729" i="19"/>
  <c r="J729" i="19"/>
  <c r="Q720" i="19"/>
  <c r="J643" i="19"/>
  <c r="K643" i="19"/>
  <c r="O683" i="19"/>
  <c r="N683" i="19"/>
  <c r="R683" i="19" s="1"/>
  <c r="J637" i="19"/>
  <c r="P637" i="19" s="1"/>
  <c r="K637" i="19"/>
  <c r="K620" i="19"/>
  <c r="J620" i="19"/>
  <c r="O707" i="19"/>
  <c r="N707" i="19"/>
  <c r="K648" i="19"/>
  <c r="J648" i="19"/>
  <c r="Q706" i="19"/>
  <c r="K705" i="19"/>
  <c r="J705" i="19"/>
  <c r="Q721" i="19"/>
  <c r="K628" i="19"/>
  <c r="J628" i="19"/>
  <c r="M663" i="19"/>
  <c r="L663" i="19"/>
  <c r="Q684" i="19"/>
  <c r="M647" i="19"/>
  <c r="L647" i="19"/>
  <c r="Q647" i="19" s="1"/>
  <c r="O608" i="19"/>
  <c r="N608" i="19"/>
  <c r="M625" i="19"/>
  <c r="L625" i="19"/>
  <c r="K896" i="19"/>
  <c r="J896" i="19"/>
  <c r="K901" i="19"/>
  <c r="J901" i="19"/>
  <c r="P901" i="19" s="1"/>
  <c r="M829" i="19"/>
  <c r="L829" i="19"/>
  <c r="Q829" i="19" s="1"/>
  <c r="M866" i="19"/>
  <c r="L866" i="19"/>
  <c r="P893" i="19"/>
  <c r="M804" i="19"/>
  <c r="L804" i="19"/>
  <c r="K827" i="19"/>
  <c r="J827" i="19"/>
  <c r="O879" i="19"/>
  <c r="N879" i="19"/>
  <c r="K832" i="19"/>
  <c r="J832" i="19"/>
  <c r="K890" i="19"/>
  <c r="J890" i="19"/>
  <c r="M841" i="19"/>
  <c r="L841" i="19"/>
  <c r="L834" i="19"/>
  <c r="Q834" i="19" s="1"/>
  <c r="M834" i="19"/>
  <c r="L835" i="19"/>
  <c r="M835" i="19"/>
  <c r="M843" i="19"/>
  <c r="L843" i="19"/>
  <c r="Q843" i="19" s="1"/>
  <c r="K779" i="19"/>
  <c r="J779" i="19"/>
  <c r="O830" i="19"/>
  <c r="N830" i="19"/>
  <c r="Q870" i="19"/>
  <c r="K730" i="19"/>
  <c r="J730" i="19"/>
  <c r="P730" i="19" s="1"/>
  <c r="Q781" i="19"/>
  <c r="K732" i="19"/>
  <c r="J732" i="19"/>
  <c r="P732" i="19" s="1"/>
  <c r="N791" i="19"/>
  <c r="R791" i="19" s="1"/>
  <c r="O791" i="19"/>
  <c r="M693" i="19"/>
  <c r="L693" i="19"/>
  <c r="J741" i="19"/>
  <c r="P741" i="19" s="1"/>
  <c r="K741" i="19"/>
  <c r="K740" i="19"/>
  <c r="J740" i="19"/>
  <c r="O660" i="19"/>
  <c r="N660" i="19"/>
  <c r="O706" i="19"/>
  <c r="N706" i="19"/>
  <c r="O664" i="19"/>
  <c r="N664" i="19"/>
  <c r="K685" i="19"/>
  <c r="J685" i="19"/>
  <c r="O704" i="19"/>
  <c r="N704" i="19"/>
  <c r="J717" i="19"/>
  <c r="K717" i="19"/>
  <c r="P783" i="19"/>
  <c r="O793" i="19"/>
  <c r="N793" i="19"/>
  <c r="L729" i="19"/>
  <c r="M729" i="19"/>
  <c r="M643" i="19"/>
  <c r="L643" i="19"/>
  <c r="Q643" i="19" s="1"/>
  <c r="K635" i="19"/>
  <c r="J635" i="19"/>
  <c r="P635" i="19" s="1"/>
  <c r="O626" i="19"/>
  <c r="N626" i="19"/>
  <c r="P709" i="19"/>
  <c r="J618" i="19"/>
  <c r="K618" i="19"/>
  <c r="O622" i="19"/>
  <c r="N622" i="19"/>
  <c r="K695" i="19"/>
  <c r="J695" i="19"/>
  <c r="M648" i="19"/>
  <c r="L648" i="19"/>
  <c r="L705" i="19"/>
  <c r="Q705" i="19" s="1"/>
  <c r="M705" i="19"/>
  <c r="J623" i="19"/>
  <c r="K623" i="19"/>
  <c r="M628" i="19"/>
  <c r="L628" i="19"/>
  <c r="O639" i="19"/>
  <c r="N639" i="19"/>
  <c r="O607" i="19"/>
  <c r="N607" i="19"/>
  <c r="O609" i="19"/>
  <c r="N609" i="19"/>
  <c r="M868" i="19"/>
  <c r="L868" i="19"/>
  <c r="K866" i="19"/>
  <c r="J866" i="19"/>
  <c r="K851" i="19"/>
  <c r="J851" i="19"/>
  <c r="M794" i="19"/>
  <c r="L794" i="19"/>
  <c r="M827" i="19"/>
  <c r="L827" i="19"/>
  <c r="K812" i="19"/>
  <c r="J812" i="19"/>
  <c r="N806" i="19"/>
  <c r="R806" i="19" s="1"/>
  <c r="O806" i="19"/>
  <c r="Q880" i="19"/>
  <c r="M779" i="19"/>
  <c r="L779" i="19"/>
  <c r="Q779" i="19" s="1"/>
  <c r="Q881" i="19"/>
  <c r="J842" i="19"/>
  <c r="P842" i="19" s="1"/>
  <c r="K842" i="19"/>
  <c r="K885" i="19"/>
  <c r="J885" i="19"/>
  <c r="Q876" i="19"/>
  <c r="L724" i="19"/>
  <c r="M724" i="19"/>
  <c r="K795" i="19"/>
  <c r="J795" i="19"/>
  <c r="P795" i="19" s="1"/>
  <c r="J775" i="19"/>
  <c r="K775" i="19"/>
  <c r="K721" i="19"/>
  <c r="J721" i="19"/>
  <c r="P875" i="19"/>
  <c r="M683" i="19"/>
  <c r="L683" i="19"/>
  <c r="J778" i="19"/>
  <c r="K778" i="19"/>
  <c r="L740" i="19"/>
  <c r="M740" i="19"/>
  <c r="Q801" i="19"/>
  <c r="L716" i="19"/>
  <c r="M716" i="19"/>
  <c r="O650" i="19"/>
  <c r="N650" i="19"/>
  <c r="M660" i="19"/>
  <c r="L660" i="19"/>
  <c r="Q660" i="19" s="1"/>
  <c r="N747" i="19"/>
  <c r="O747" i="19"/>
  <c r="M685" i="19"/>
  <c r="L685" i="19"/>
  <c r="M702" i="19"/>
  <c r="L702" i="19"/>
  <c r="K769" i="19"/>
  <c r="J769" i="19"/>
  <c r="P666" i="19"/>
  <c r="L635" i="19"/>
  <c r="M635" i="19"/>
  <c r="O671" i="19"/>
  <c r="N671" i="19"/>
  <c r="M618" i="19"/>
  <c r="L618" i="19"/>
  <c r="L695" i="19"/>
  <c r="M695" i="19"/>
  <c r="M623" i="19"/>
  <c r="L623" i="19"/>
  <c r="P676" i="19"/>
  <c r="K605" i="19"/>
  <c r="J605" i="19"/>
  <c r="P605" i="19" s="1"/>
  <c r="M898" i="19"/>
  <c r="L898" i="19"/>
  <c r="L893" i="19"/>
  <c r="M893" i="19"/>
  <c r="J858" i="19"/>
  <c r="K858" i="19"/>
  <c r="O839" i="19"/>
  <c r="N839" i="19"/>
  <c r="R839" i="19" s="1"/>
  <c r="M784" i="19"/>
  <c r="L784" i="19"/>
  <c r="Q784" i="19" s="1"/>
  <c r="K816" i="19"/>
  <c r="J816" i="19"/>
  <c r="K870" i="19"/>
  <c r="J870" i="19"/>
  <c r="K809" i="19"/>
  <c r="J809" i="19"/>
  <c r="N796" i="19"/>
  <c r="O796" i="19"/>
  <c r="Q874" i="19"/>
  <c r="Q900" i="19"/>
  <c r="Q869" i="19"/>
  <c r="Q828" i="19"/>
  <c r="P771" i="19"/>
  <c r="Q813" i="19"/>
  <c r="M842" i="19"/>
  <c r="L842" i="19"/>
  <c r="K777" i="19"/>
  <c r="J777" i="19"/>
  <c r="P777" i="19" s="1"/>
  <c r="L885" i="19"/>
  <c r="M885" i="19"/>
  <c r="K759" i="19"/>
  <c r="J759" i="19"/>
  <c r="N722" i="19"/>
  <c r="O722" i="19"/>
  <c r="M795" i="19"/>
  <c r="L795" i="19"/>
  <c r="M775" i="19"/>
  <c r="L775" i="19"/>
  <c r="Q775" i="19" s="1"/>
  <c r="K720" i="19"/>
  <c r="J720" i="19"/>
  <c r="P720" i="19" s="1"/>
  <c r="P781" i="19"/>
  <c r="N723" i="19"/>
  <c r="R723" i="19" s="1"/>
  <c r="O723" i="19"/>
  <c r="M778" i="19"/>
  <c r="L778" i="19"/>
  <c r="Q778" i="19" s="1"/>
  <c r="Q783" i="19"/>
  <c r="K807" i="19"/>
  <c r="J807" i="19"/>
  <c r="P807" i="19" s="1"/>
  <c r="K715" i="19"/>
  <c r="J715" i="19"/>
  <c r="P715" i="19" s="1"/>
  <c r="R773" i="19"/>
  <c r="M700" i="19"/>
  <c r="L700" i="19"/>
  <c r="O659" i="19"/>
  <c r="N659" i="19"/>
  <c r="R659" i="19" s="1"/>
  <c r="L680" i="19"/>
  <c r="Q680" i="19" s="1"/>
  <c r="M680" i="19"/>
  <c r="O694" i="19"/>
  <c r="N694" i="19"/>
  <c r="M769" i="19"/>
  <c r="L769" i="19"/>
  <c r="P774" i="19"/>
  <c r="J627" i="19"/>
  <c r="K627" i="19"/>
  <c r="N636" i="19"/>
  <c r="R636" i="19" s="1"/>
  <c r="O636" i="19"/>
  <c r="Q671" i="19"/>
  <c r="J632" i="19"/>
  <c r="K632" i="19"/>
  <c r="P703" i="19"/>
  <c r="O764" i="19"/>
  <c r="N764" i="19"/>
  <c r="K677" i="19"/>
  <c r="J677" i="19"/>
  <c r="P677" i="19" s="1"/>
  <c r="Q616" i="19"/>
  <c r="O656" i="19"/>
  <c r="N656" i="19"/>
  <c r="R656" i="19" s="1"/>
  <c r="K667" i="19"/>
  <c r="J667" i="19"/>
  <c r="P667" i="19" s="1"/>
  <c r="O621" i="19"/>
  <c r="N621" i="19"/>
  <c r="P714" i="19"/>
  <c r="P634" i="19"/>
  <c r="Q656" i="19"/>
  <c r="P602" i="19"/>
  <c r="O898" i="19"/>
  <c r="N898" i="19"/>
  <c r="R898" i="19" s="1"/>
  <c r="K891" i="19"/>
  <c r="J891" i="19"/>
  <c r="P891" i="19" s="1"/>
  <c r="J888" i="19"/>
  <c r="K888" i="19"/>
  <c r="K860" i="19"/>
  <c r="J860" i="19"/>
  <c r="J833" i="19"/>
  <c r="K833" i="19"/>
  <c r="M774" i="19"/>
  <c r="L774" i="19"/>
  <c r="Q774" i="19" s="1"/>
  <c r="K852" i="19"/>
  <c r="J852" i="19"/>
  <c r="P852" i="19" s="1"/>
  <c r="L816" i="19"/>
  <c r="M816" i="19"/>
  <c r="O850" i="19"/>
  <c r="N850" i="19"/>
  <c r="O873" i="19"/>
  <c r="N873" i="19"/>
  <c r="N882" i="19"/>
  <c r="O882" i="19"/>
  <c r="O868" i="19"/>
  <c r="N868" i="19"/>
  <c r="R868" i="19" s="1"/>
  <c r="O820" i="19"/>
  <c r="N820" i="19"/>
  <c r="M777" i="19"/>
  <c r="L777" i="19"/>
  <c r="O880" i="19"/>
  <c r="N880" i="19"/>
  <c r="N831" i="19"/>
  <c r="O831" i="19"/>
  <c r="L714" i="19"/>
  <c r="M714" i="19"/>
  <c r="N786" i="19"/>
  <c r="O786" i="19"/>
  <c r="M736" i="19"/>
  <c r="L736" i="19"/>
  <c r="J768" i="19"/>
  <c r="K768" i="19"/>
  <c r="O782" i="19"/>
  <c r="N782" i="19"/>
  <c r="R782" i="19" s="1"/>
  <c r="M807" i="19"/>
  <c r="L807" i="19"/>
  <c r="Q807" i="19" s="1"/>
  <c r="L715" i="19"/>
  <c r="M715" i="19"/>
  <c r="M690" i="19"/>
  <c r="L690" i="19"/>
  <c r="K655" i="19"/>
  <c r="J655" i="19"/>
  <c r="J606" i="19"/>
  <c r="K606" i="19"/>
  <c r="M692" i="19"/>
  <c r="L692" i="19"/>
  <c r="Q692" i="19" s="1"/>
  <c r="O724" i="19"/>
  <c r="N724" i="19"/>
  <c r="K672" i="19"/>
  <c r="J672" i="19"/>
  <c r="L630" i="19"/>
  <c r="M630" i="19"/>
  <c r="O619" i="19"/>
  <c r="N619" i="19"/>
  <c r="R619" i="19" s="1"/>
  <c r="L762" i="19"/>
  <c r="M762" i="19"/>
  <c r="M677" i="19"/>
  <c r="L677" i="19"/>
  <c r="M640" i="19"/>
  <c r="L640" i="19"/>
  <c r="K603" i="19"/>
  <c r="J603" i="19"/>
  <c r="M667" i="19"/>
  <c r="L667" i="19"/>
  <c r="Q667" i="19" s="1"/>
  <c r="K615" i="19"/>
  <c r="J615" i="19"/>
  <c r="P615" i="19" s="1"/>
  <c r="J673" i="19"/>
  <c r="K673" i="19"/>
  <c r="O736" i="19"/>
  <c r="N736" i="19"/>
  <c r="K886" i="19"/>
  <c r="J886" i="19"/>
  <c r="M888" i="19"/>
  <c r="L888" i="19"/>
  <c r="Q888" i="19" s="1"/>
  <c r="L860" i="19"/>
  <c r="M860" i="19"/>
  <c r="K824" i="19"/>
  <c r="J824" i="19"/>
  <c r="M764" i="19"/>
  <c r="L764" i="19"/>
  <c r="K810" i="19"/>
  <c r="J810" i="19"/>
  <c r="J802" i="19"/>
  <c r="K802" i="19"/>
  <c r="O865" i="19"/>
  <c r="N865" i="19"/>
  <c r="R865" i="19" s="1"/>
  <c r="M856" i="19"/>
  <c r="L856" i="19"/>
  <c r="N844" i="19"/>
  <c r="O844" i="19"/>
  <c r="J758" i="19"/>
  <c r="K758" i="19"/>
  <c r="M758" i="19"/>
  <c r="L758" i="19"/>
  <c r="Q758" i="19" s="1"/>
  <c r="O818" i="19"/>
  <c r="N818" i="19"/>
  <c r="R818" i="19" s="1"/>
  <c r="J748" i="19"/>
  <c r="K748" i="19"/>
  <c r="M709" i="19"/>
  <c r="L709" i="19"/>
  <c r="K767" i="19"/>
  <c r="J767" i="19"/>
  <c r="Q852" i="19"/>
  <c r="K760" i="19"/>
  <c r="J760" i="19"/>
  <c r="O817" i="19"/>
  <c r="N817" i="19"/>
  <c r="N776" i="19"/>
  <c r="R776" i="19" s="1"/>
  <c r="O776" i="19"/>
  <c r="L761" i="19"/>
  <c r="M761" i="19"/>
  <c r="K787" i="19"/>
  <c r="J787" i="19"/>
  <c r="O700" i="19"/>
  <c r="N700" i="19"/>
  <c r="K681" i="19"/>
  <c r="J681" i="19"/>
  <c r="O654" i="19"/>
  <c r="N654" i="19"/>
  <c r="O702" i="19"/>
  <c r="N702" i="19"/>
  <c r="K679" i="19"/>
  <c r="J679" i="19"/>
  <c r="K713" i="19"/>
  <c r="J713" i="19"/>
  <c r="P713" i="19" s="1"/>
  <c r="K757" i="19"/>
  <c r="J757" i="19"/>
  <c r="P757" i="19" s="1"/>
  <c r="M672" i="19"/>
  <c r="L672" i="19"/>
  <c r="K678" i="19"/>
  <c r="J678" i="19"/>
  <c r="P678" i="19" s="1"/>
  <c r="K630" i="19"/>
  <c r="J630" i="19"/>
  <c r="K668" i="19"/>
  <c r="J668" i="19"/>
  <c r="P668" i="19" s="1"/>
  <c r="P744" i="19"/>
  <c r="K762" i="19"/>
  <c r="J762" i="19"/>
  <c r="O661" i="19"/>
  <c r="N661" i="19"/>
  <c r="K640" i="19"/>
  <c r="J640" i="19"/>
  <c r="M603" i="19"/>
  <c r="L603" i="19"/>
  <c r="Q603" i="19" s="1"/>
  <c r="O651" i="19"/>
  <c r="N651" i="19"/>
  <c r="R651" i="19" s="1"/>
  <c r="M615" i="19"/>
  <c r="L615" i="19"/>
  <c r="M673" i="19"/>
  <c r="L673" i="19"/>
  <c r="O801" i="19"/>
  <c r="N801" i="19"/>
  <c r="K881" i="19"/>
  <c r="J881" i="19"/>
  <c r="P881" i="19" s="1"/>
  <c r="J883" i="19"/>
  <c r="K883" i="19"/>
  <c r="O854" i="19"/>
  <c r="N854" i="19"/>
  <c r="O884" i="19"/>
  <c r="N884" i="19"/>
  <c r="M824" i="19"/>
  <c r="L824" i="19"/>
  <c r="M754" i="19"/>
  <c r="L754" i="19"/>
  <c r="Q754" i="19" s="1"/>
  <c r="J848" i="19"/>
  <c r="K848" i="19"/>
  <c r="K800" i="19"/>
  <c r="J800" i="19"/>
  <c r="M846" i="19"/>
  <c r="L846" i="19"/>
  <c r="K799" i="19"/>
  <c r="J799" i="19"/>
  <c r="P887" i="19"/>
  <c r="K856" i="19"/>
  <c r="J856" i="19"/>
  <c r="P856" i="19" s="1"/>
  <c r="Q830" i="19"/>
  <c r="Q818" i="19"/>
  <c r="J798" i="19"/>
  <c r="P798" i="19" s="1"/>
  <c r="K798" i="19"/>
  <c r="Q815" i="19"/>
  <c r="K745" i="19"/>
  <c r="J745" i="19"/>
  <c r="Q889" i="19"/>
  <c r="Q793" i="19"/>
  <c r="L743" i="19"/>
  <c r="M743" i="19"/>
  <c r="O784" i="19"/>
  <c r="N784" i="19"/>
  <c r="K797" i="19"/>
  <c r="J797" i="19"/>
  <c r="O753" i="19"/>
  <c r="N753" i="19"/>
  <c r="M760" i="19"/>
  <c r="L760" i="19"/>
  <c r="Q760" i="19" s="1"/>
  <c r="K765" i="19"/>
  <c r="J765" i="19"/>
  <c r="P765" i="19" s="1"/>
  <c r="K761" i="19"/>
  <c r="J761" i="19"/>
  <c r="M787" i="19"/>
  <c r="L787" i="19"/>
  <c r="O696" i="19"/>
  <c r="N696" i="19"/>
  <c r="Q744" i="19"/>
  <c r="K675" i="19"/>
  <c r="J675" i="19"/>
  <c r="P675" i="19" s="1"/>
  <c r="L650" i="19"/>
  <c r="M650" i="19"/>
  <c r="K701" i="19"/>
  <c r="J701" i="19"/>
  <c r="O733" i="19"/>
  <c r="N733" i="19"/>
  <c r="R750" i="19"/>
  <c r="R719" i="19"/>
  <c r="M757" i="19"/>
  <c r="L757" i="19"/>
  <c r="Q757" i="19" s="1"/>
  <c r="M606" i="19"/>
  <c r="L606" i="19"/>
  <c r="M678" i="19"/>
  <c r="L678" i="19"/>
  <c r="Q622" i="19"/>
  <c r="M668" i="19"/>
  <c r="L668" i="19"/>
  <c r="J613" i="19"/>
  <c r="K613" i="19"/>
  <c r="P697" i="19"/>
  <c r="Q632" i="19"/>
  <c r="P698" i="19"/>
  <c r="Q831" i="19"/>
  <c r="M610" i="19"/>
  <c r="L610" i="19"/>
  <c r="J612" i="19"/>
  <c r="K612" i="19"/>
  <c r="Q666" i="19"/>
  <c r="O471" i="19"/>
  <c r="N471" i="19"/>
  <c r="R471" i="19" s="1"/>
  <c r="P269" i="19"/>
  <c r="Q296" i="19"/>
  <c r="Q149" i="19"/>
  <c r="P271" i="19"/>
  <c r="P128" i="19"/>
  <c r="P80" i="19"/>
  <c r="N80" i="19" s="1"/>
  <c r="Q94" i="19"/>
  <c r="P5" i="19"/>
  <c r="R42" i="19"/>
  <c r="Q10" i="19"/>
  <c r="Q484" i="19"/>
  <c r="L432" i="19"/>
  <c r="Q432" i="19" s="1"/>
  <c r="Q467" i="19"/>
  <c r="M413" i="19"/>
  <c r="Q413" i="19" s="1"/>
  <c r="Q434" i="19"/>
  <c r="P446" i="19"/>
  <c r="Q371" i="19"/>
  <c r="Q416" i="19"/>
  <c r="K465" i="19"/>
  <c r="J465" i="19"/>
  <c r="P465" i="19" s="1"/>
  <c r="M65" i="19"/>
  <c r="L65" i="19"/>
  <c r="Q65" i="19" s="1"/>
  <c r="K421" i="19"/>
  <c r="J421" i="19"/>
  <c r="K76" i="19"/>
  <c r="J76" i="19"/>
  <c r="P76" i="19" s="1"/>
  <c r="O76" i="19" s="1"/>
  <c r="L80" i="19"/>
  <c r="Q80" i="19" s="1"/>
  <c r="M80" i="19"/>
  <c r="K22" i="19"/>
  <c r="J22" i="19"/>
  <c r="P22" i="19" s="1"/>
  <c r="J141" i="19"/>
  <c r="K141" i="19"/>
  <c r="Q86" i="19"/>
  <c r="Q76" i="19"/>
  <c r="K243" i="19"/>
  <c r="J243" i="19"/>
  <c r="P243" i="19" s="1"/>
  <c r="J556" i="19"/>
  <c r="P556" i="19" s="1"/>
  <c r="K556" i="19"/>
  <c r="J454" i="19"/>
  <c r="K454" i="19"/>
  <c r="M308" i="19"/>
  <c r="L308" i="19"/>
  <c r="Q308" i="19" s="1"/>
  <c r="J142" i="19"/>
  <c r="K142" i="19"/>
  <c r="J428" i="19"/>
  <c r="K428" i="19"/>
  <c r="K359" i="19"/>
  <c r="J359" i="19"/>
  <c r="L555" i="19"/>
  <c r="M555" i="19"/>
  <c r="L130" i="19"/>
  <c r="M130" i="19"/>
  <c r="Q127" i="19"/>
  <c r="L601" i="19"/>
  <c r="Q595" i="19"/>
  <c r="P588" i="19"/>
  <c r="O588" i="19" s="1"/>
  <c r="Q535" i="19"/>
  <c r="Q546" i="19"/>
  <c r="Q475" i="19"/>
  <c r="Q468" i="19"/>
  <c r="Q394" i="19"/>
  <c r="L457" i="19"/>
  <c r="Q457" i="19" s="1"/>
  <c r="M554" i="19"/>
  <c r="L554" i="19"/>
  <c r="J411" i="19"/>
  <c r="K411" i="19"/>
  <c r="P411" i="19" s="1"/>
  <c r="M318" i="19"/>
  <c r="L318" i="19"/>
  <c r="K178" i="19"/>
  <c r="J178" i="19"/>
  <c r="P178" i="19" s="1"/>
  <c r="J300" i="19"/>
  <c r="K300" i="19"/>
  <c r="L543" i="19"/>
  <c r="M543" i="19"/>
  <c r="M370" i="19"/>
  <c r="L370" i="19"/>
  <c r="Q370" i="19" s="1"/>
  <c r="K539" i="19"/>
  <c r="J539" i="19"/>
  <c r="P176" i="19"/>
  <c r="Q566" i="19"/>
  <c r="P285" i="19"/>
  <c r="P518" i="19"/>
  <c r="O518" i="19" s="1"/>
  <c r="P573" i="19"/>
  <c r="Q506" i="19"/>
  <c r="P434" i="19"/>
  <c r="K188" i="19"/>
  <c r="J188" i="19"/>
  <c r="M542" i="19"/>
  <c r="L542" i="19"/>
  <c r="Q542" i="19" s="1"/>
  <c r="K402" i="19"/>
  <c r="J402" i="19"/>
  <c r="P402" i="19" s="1"/>
  <c r="M388" i="19"/>
  <c r="L388" i="19"/>
  <c r="Q388" i="19" s="1"/>
  <c r="L238" i="19"/>
  <c r="M238" i="19"/>
  <c r="L292" i="19"/>
  <c r="Q292" i="19" s="1"/>
  <c r="M292" i="19"/>
  <c r="K494" i="19"/>
  <c r="J494" i="19"/>
  <c r="P494" i="19" s="1"/>
  <c r="L539" i="19"/>
  <c r="M539" i="19"/>
  <c r="M43" i="19"/>
  <c r="L43" i="19"/>
  <c r="Q43" i="19" s="1"/>
  <c r="P272" i="19"/>
  <c r="P262" i="19"/>
  <c r="Q47" i="19"/>
  <c r="P47" i="19"/>
  <c r="P552" i="19"/>
  <c r="Q509" i="19"/>
  <c r="P508" i="19"/>
  <c r="P461" i="19"/>
  <c r="K422" i="19"/>
  <c r="J422" i="19"/>
  <c r="P422" i="19" s="1"/>
  <c r="K515" i="19"/>
  <c r="J515" i="19"/>
  <c r="K123" i="19"/>
  <c r="J123" i="19"/>
  <c r="L471" i="19"/>
  <c r="M471" i="19"/>
  <c r="K238" i="19"/>
  <c r="J238" i="19"/>
  <c r="P238" i="19" s="1"/>
  <c r="M511" i="19"/>
  <c r="L511" i="19"/>
  <c r="Q511" i="19" s="1"/>
  <c r="M38" i="19"/>
  <c r="L38" i="19"/>
  <c r="R581" i="19"/>
  <c r="R532" i="19"/>
  <c r="Q429" i="19"/>
  <c r="Q402" i="19"/>
  <c r="L320" i="19"/>
  <c r="M348" i="19"/>
  <c r="L348" i="19"/>
  <c r="Q348" i="19" s="1"/>
  <c r="K148" i="19"/>
  <c r="J148" i="19"/>
  <c r="J212" i="19"/>
  <c r="P212" i="19" s="1"/>
  <c r="K212" i="19"/>
  <c r="K349" i="19"/>
  <c r="J349" i="19"/>
  <c r="P349" i="19" s="1"/>
  <c r="M365" i="19"/>
  <c r="L365" i="19"/>
  <c r="Q365" i="19" s="1"/>
  <c r="J235" i="19"/>
  <c r="K235" i="19"/>
  <c r="K531" i="19"/>
  <c r="J531" i="19"/>
  <c r="M425" i="19"/>
  <c r="L425" i="19"/>
  <c r="K564" i="19"/>
  <c r="J564" i="19"/>
  <c r="P564" i="19" s="1"/>
  <c r="K96" i="19"/>
  <c r="J96" i="19"/>
  <c r="P96" i="19" s="1"/>
  <c r="N96" i="19" s="1"/>
  <c r="R96" i="19" s="1"/>
  <c r="K339" i="19"/>
  <c r="J339" i="19"/>
  <c r="P339" i="19" s="1"/>
  <c r="J511" i="19"/>
  <c r="K511" i="19"/>
  <c r="M33" i="19"/>
  <c r="L33" i="19"/>
  <c r="P257" i="19"/>
  <c r="Q236" i="19"/>
  <c r="Q30" i="19"/>
  <c r="P503" i="19"/>
  <c r="O503" i="19" s="1"/>
  <c r="Q361" i="19"/>
  <c r="M338" i="19"/>
  <c r="L338" i="19"/>
  <c r="J4" i="19"/>
  <c r="K4" i="19"/>
  <c r="J504" i="19"/>
  <c r="P504" i="19" s="1"/>
  <c r="K504" i="19"/>
  <c r="N283" i="19"/>
  <c r="O283" i="19"/>
  <c r="M564" i="19"/>
  <c r="L564" i="19"/>
  <c r="M89" i="19"/>
  <c r="L89" i="19"/>
  <c r="Q427" i="19"/>
  <c r="M417" i="19"/>
  <c r="L417" i="19"/>
  <c r="K189" i="19"/>
  <c r="J189" i="19"/>
  <c r="P189" i="19" s="1"/>
  <c r="M28" i="19"/>
  <c r="L28" i="19"/>
  <c r="Q28" i="19" s="1"/>
  <c r="P244" i="19"/>
  <c r="N244" i="19" s="1"/>
  <c r="Q196" i="19"/>
  <c r="Q178" i="19"/>
  <c r="P162" i="19"/>
  <c r="Q35" i="19"/>
  <c r="Q40" i="19"/>
  <c r="Q585" i="19"/>
  <c r="Q569" i="19"/>
  <c r="Q492" i="19"/>
  <c r="Q480" i="19"/>
  <c r="Q451" i="19"/>
  <c r="J436" i="19"/>
  <c r="P436" i="19" s="1"/>
  <c r="L401" i="19"/>
  <c r="Q401" i="19" s="1"/>
  <c r="P512" i="19"/>
  <c r="N512" i="19" s="1"/>
  <c r="Q329" i="19"/>
  <c r="L414" i="19"/>
  <c r="Q310" i="19"/>
  <c r="Q353" i="19"/>
  <c r="Q375" i="19"/>
  <c r="Q336" i="19"/>
  <c r="M328" i="19"/>
  <c r="L328" i="19"/>
  <c r="Q328" i="19" s="1"/>
  <c r="M382" i="19"/>
  <c r="L382" i="19"/>
  <c r="K191" i="19"/>
  <c r="J191" i="19"/>
  <c r="M74" i="19"/>
  <c r="L74" i="19"/>
  <c r="Q74" i="19" s="1"/>
  <c r="L147" i="19"/>
  <c r="M147" i="19"/>
  <c r="L504" i="19"/>
  <c r="M504" i="19"/>
  <c r="J486" i="19"/>
  <c r="K486" i="19"/>
  <c r="L408" i="19"/>
  <c r="Q408" i="19" s="1"/>
  <c r="M408" i="19"/>
  <c r="K79" i="19"/>
  <c r="J79" i="19"/>
  <c r="P79" i="19" s="1"/>
  <c r="K544" i="19"/>
  <c r="J544" i="19"/>
  <c r="P544" i="19" s="1"/>
  <c r="J417" i="19"/>
  <c r="K417" i="19"/>
  <c r="M23" i="19"/>
  <c r="L23" i="19"/>
  <c r="Q359" i="19"/>
  <c r="Q216" i="19"/>
  <c r="J373" i="19"/>
  <c r="L332" i="19"/>
  <c r="Q332" i="19" s="1"/>
  <c r="R352" i="19"/>
  <c r="L303" i="19"/>
  <c r="Q303" i="19" s="1"/>
  <c r="K480" i="19"/>
  <c r="J480" i="19"/>
  <c r="P480" i="19" s="1"/>
  <c r="L250" i="19"/>
  <c r="M250" i="19"/>
  <c r="K502" i="19"/>
  <c r="J502" i="19"/>
  <c r="J379" i="19"/>
  <c r="K379" i="19"/>
  <c r="K71" i="19"/>
  <c r="J71" i="19"/>
  <c r="P71" i="19" s="1"/>
  <c r="J439" i="19"/>
  <c r="K439" i="19"/>
  <c r="K329" i="19"/>
  <c r="J329" i="19"/>
  <c r="J476" i="19"/>
  <c r="P476" i="19" s="1"/>
  <c r="K476" i="19"/>
  <c r="K51" i="19"/>
  <c r="J51" i="19"/>
  <c r="P51" i="19" s="1"/>
  <c r="L483" i="19"/>
  <c r="M483" i="19"/>
  <c r="M534" i="19"/>
  <c r="L534" i="19"/>
  <c r="Q534" i="19" s="1"/>
  <c r="L378" i="19"/>
  <c r="M378" i="19"/>
  <c r="Q289" i="19"/>
  <c r="Q282" i="19"/>
  <c r="Q227" i="19"/>
  <c r="P247" i="19"/>
  <c r="P208" i="19"/>
  <c r="Q164" i="19"/>
  <c r="Q188" i="19"/>
  <c r="Q174" i="19"/>
  <c r="P92" i="19"/>
  <c r="P149" i="19"/>
  <c r="Q25" i="19"/>
  <c r="Q69" i="19"/>
  <c r="Q189" i="19"/>
  <c r="Q77" i="19"/>
  <c r="Q29" i="19"/>
  <c r="Q574" i="19"/>
  <c r="Q567" i="19"/>
  <c r="Q580" i="19"/>
  <c r="Q521" i="19"/>
  <c r="P507" i="19"/>
  <c r="Q433" i="19"/>
  <c r="Q450" i="19"/>
  <c r="P372" i="19"/>
  <c r="P401" i="19"/>
  <c r="J577" i="19"/>
  <c r="K577" i="19"/>
  <c r="L257" i="19"/>
  <c r="M257" i="19"/>
  <c r="Q257" i="19" s="1"/>
  <c r="M476" i="19"/>
  <c r="L476" i="19"/>
  <c r="L439" i="19"/>
  <c r="Q439" i="19" s="1"/>
  <c r="M439" i="19"/>
  <c r="L102" i="19"/>
  <c r="M102" i="19"/>
  <c r="L177" i="19"/>
  <c r="M177" i="19"/>
  <c r="K46" i="19"/>
  <c r="J46" i="19"/>
  <c r="P46" i="19" s="1"/>
  <c r="Q364" i="19"/>
  <c r="L146" i="19"/>
  <c r="M146" i="19"/>
  <c r="Q195" i="19"/>
  <c r="O473" i="19"/>
  <c r="N473" i="19"/>
  <c r="R473" i="19" s="1"/>
  <c r="O483" i="19"/>
  <c r="N483" i="19"/>
  <c r="O386" i="19"/>
  <c r="N386" i="19"/>
  <c r="R386" i="19" s="1"/>
  <c r="O475" i="19"/>
  <c r="N475" i="19"/>
  <c r="N578" i="19"/>
  <c r="O578" i="19"/>
  <c r="O460" i="19"/>
  <c r="N460" i="19"/>
  <c r="R460" i="19" s="1"/>
  <c r="O378" i="19"/>
  <c r="N378" i="19"/>
  <c r="M591" i="19"/>
  <c r="L591" i="19"/>
  <c r="Q591" i="19" s="1"/>
  <c r="J520" i="19"/>
  <c r="K520" i="19"/>
  <c r="K576" i="19"/>
  <c r="J576" i="19"/>
  <c r="K501" i="19"/>
  <c r="J501" i="19"/>
  <c r="P501" i="19" s="1"/>
  <c r="R584" i="19"/>
  <c r="K592" i="19"/>
  <c r="J592" i="19"/>
  <c r="P582" i="19"/>
  <c r="K432" i="19"/>
  <c r="J432" i="19"/>
  <c r="K560" i="19"/>
  <c r="J560" i="19"/>
  <c r="L570" i="19"/>
  <c r="M570" i="19"/>
  <c r="M579" i="19"/>
  <c r="L579" i="19"/>
  <c r="J500" i="19"/>
  <c r="K500" i="19"/>
  <c r="M537" i="19"/>
  <c r="L537" i="19"/>
  <c r="Q589" i="19"/>
  <c r="M526" i="19"/>
  <c r="L526" i="19"/>
  <c r="O555" i="19"/>
  <c r="N555" i="19"/>
  <c r="K448" i="19"/>
  <c r="J448" i="19"/>
  <c r="L490" i="19"/>
  <c r="M490" i="19"/>
  <c r="O466" i="19"/>
  <c r="N466" i="19"/>
  <c r="K400" i="19"/>
  <c r="J400" i="19"/>
  <c r="K305" i="19"/>
  <c r="J305" i="19"/>
  <c r="Q379" i="19"/>
  <c r="Q435" i="19"/>
  <c r="M390" i="19"/>
  <c r="L390" i="19"/>
  <c r="J493" i="19"/>
  <c r="K493" i="19"/>
  <c r="J414" i="19"/>
  <c r="K414" i="19"/>
  <c r="L426" i="19"/>
  <c r="M426" i="19"/>
  <c r="K376" i="19"/>
  <c r="J376" i="19"/>
  <c r="K485" i="19"/>
  <c r="J485" i="19"/>
  <c r="Q486" i="19"/>
  <c r="K410" i="19"/>
  <c r="J410" i="19"/>
  <c r="P410" i="19" s="1"/>
  <c r="M367" i="19"/>
  <c r="L367" i="19"/>
  <c r="M424" i="19"/>
  <c r="L424" i="19"/>
  <c r="N468" i="19"/>
  <c r="O468" i="19"/>
  <c r="O312" i="19"/>
  <c r="N312" i="19"/>
  <c r="M362" i="19"/>
  <c r="L362" i="19"/>
  <c r="Q362" i="19" s="1"/>
  <c r="O403" i="19"/>
  <c r="N403" i="19"/>
  <c r="O461" i="19"/>
  <c r="N461" i="19"/>
  <c r="M350" i="19"/>
  <c r="L350" i="19"/>
  <c r="O309" i="19"/>
  <c r="N309" i="19"/>
  <c r="O375" i="19"/>
  <c r="N375" i="19"/>
  <c r="R375" i="19" s="1"/>
  <c r="K337" i="19"/>
  <c r="J337" i="19"/>
  <c r="O412" i="19"/>
  <c r="N412" i="19"/>
  <c r="R412" i="19" s="1"/>
  <c r="K591" i="19"/>
  <c r="J591" i="19"/>
  <c r="J516" i="19"/>
  <c r="K516" i="19"/>
  <c r="O563" i="19"/>
  <c r="N563" i="19"/>
  <c r="R563" i="19" s="1"/>
  <c r="M592" i="19"/>
  <c r="L592" i="19"/>
  <c r="O580" i="19"/>
  <c r="N580" i="19"/>
  <c r="R580" i="19" s="1"/>
  <c r="K521" i="19"/>
  <c r="J521" i="19"/>
  <c r="L560" i="19"/>
  <c r="M560" i="19"/>
  <c r="K570" i="19"/>
  <c r="J570" i="19"/>
  <c r="P570" i="19" s="1"/>
  <c r="J449" i="19"/>
  <c r="K449" i="19"/>
  <c r="K529" i="19"/>
  <c r="J529" i="19"/>
  <c r="N503" i="19"/>
  <c r="K526" i="19"/>
  <c r="J526" i="19"/>
  <c r="N492" i="19"/>
  <c r="O492" i="19"/>
  <c r="N508" i="19"/>
  <c r="O508" i="19"/>
  <c r="J469" i="19"/>
  <c r="K469" i="19"/>
  <c r="M538" i="19"/>
  <c r="L538" i="19"/>
  <c r="K470" i="19"/>
  <c r="J470" i="19"/>
  <c r="M448" i="19"/>
  <c r="L448" i="19"/>
  <c r="K490" i="19"/>
  <c r="J490" i="19"/>
  <c r="M400" i="19"/>
  <c r="L400" i="19"/>
  <c r="K499" i="19"/>
  <c r="J499" i="19"/>
  <c r="J429" i="19"/>
  <c r="K429" i="19"/>
  <c r="J381" i="19"/>
  <c r="K381" i="19"/>
  <c r="K418" i="19"/>
  <c r="J418" i="19"/>
  <c r="L485" i="19"/>
  <c r="M485" i="19"/>
  <c r="O399" i="19"/>
  <c r="N399" i="19"/>
  <c r="K463" i="19"/>
  <c r="J463" i="19"/>
  <c r="L410" i="19"/>
  <c r="M410" i="19"/>
  <c r="O388" i="19"/>
  <c r="N388" i="19"/>
  <c r="J424" i="19"/>
  <c r="K424" i="19"/>
  <c r="Q376" i="19"/>
  <c r="K306" i="19"/>
  <c r="J306" i="19"/>
  <c r="Q320" i="19"/>
  <c r="P389" i="19"/>
  <c r="Q387" i="19"/>
  <c r="P387" i="19"/>
  <c r="M337" i="19"/>
  <c r="L337" i="19"/>
  <c r="K344" i="19"/>
  <c r="J344" i="19"/>
  <c r="K491" i="19"/>
  <c r="J491" i="19"/>
  <c r="J553" i="19"/>
  <c r="K553" i="19"/>
  <c r="O599" i="19"/>
  <c r="N599" i="19"/>
  <c r="J583" i="19"/>
  <c r="K583" i="19"/>
  <c r="K514" i="19"/>
  <c r="J514" i="19"/>
  <c r="Q582" i="19"/>
  <c r="M561" i="19"/>
  <c r="L561" i="19"/>
  <c r="O574" i="19"/>
  <c r="N574" i="19"/>
  <c r="J427" i="19"/>
  <c r="K427" i="19"/>
  <c r="L529" i="19"/>
  <c r="M529" i="19"/>
  <c r="Q510" i="19"/>
  <c r="K587" i="19"/>
  <c r="J587" i="19"/>
  <c r="L496" i="19"/>
  <c r="Q496" i="19" s="1"/>
  <c r="M496" i="19"/>
  <c r="M469" i="19"/>
  <c r="L469" i="19"/>
  <c r="J538" i="19"/>
  <c r="K538" i="19"/>
  <c r="M470" i="19"/>
  <c r="L470" i="19"/>
  <c r="L437" i="19"/>
  <c r="M437" i="19"/>
  <c r="O474" i="19"/>
  <c r="N474" i="19"/>
  <c r="M499" i="19"/>
  <c r="L499" i="19"/>
  <c r="L431" i="19"/>
  <c r="M431" i="19"/>
  <c r="K380" i="19"/>
  <c r="J380" i="19"/>
  <c r="P534" i="19"/>
  <c r="M481" i="19"/>
  <c r="L481" i="19"/>
  <c r="M463" i="19"/>
  <c r="L463" i="19"/>
  <c r="Q414" i="19"/>
  <c r="K314" i="19"/>
  <c r="J314" i="19"/>
  <c r="Q418" i="19"/>
  <c r="J358" i="19"/>
  <c r="K358" i="19"/>
  <c r="N302" i="19"/>
  <c r="O302" i="19"/>
  <c r="K340" i="19"/>
  <c r="J340" i="19"/>
  <c r="M452" i="19"/>
  <c r="L452" i="19"/>
  <c r="K363" i="19"/>
  <c r="J363" i="19"/>
  <c r="P363" i="19" s="1"/>
  <c r="R332" i="19"/>
  <c r="K307" i="19"/>
  <c r="J307" i="19"/>
  <c r="Q407" i="19"/>
  <c r="M344" i="19"/>
  <c r="L344" i="19"/>
  <c r="Q346" i="19"/>
  <c r="K601" i="19"/>
  <c r="J601" i="19"/>
  <c r="L575" i="19"/>
  <c r="M575" i="19"/>
  <c r="Q601" i="19"/>
  <c r="J542" i="19"/>
  <c r="K542" i="19"/>
  <c r="M596" i="19"/>
  <c r="L596" i="19"/>
  <c r="O559" i="19"/>
  <c r="N559" i="19"/>
  <c r="R559" i="19" s="1"/>
  <c r="M583" i="19"/>
  <c r="L583" i="19"/>
  <c r="Q583" i="19" s="1"/>
  <c r="L514" i="19"/>
  <c r="M514" i="19"/>
  <c r="O519" i="19"/>
  <c r="N519" i="19"/>
  <c r="R519" i="19" s="1"/>
  <c r="P569" i="19"/>
  <c r="J561" i="19"/>
  <c r="K561" i="19"/>
  <c r="J550" i="19"/>
  <c r="K550" i="19"/>
  <c r="M587" i="19"/>
  <c r="L587" i="19"/>
  <c r="P498" i="19"/>
  <c r="Q520" i="19"/>
  <c r="K479" i="19"/>
  <c r="J479" i="19"/>
  <c r="J496" i="19"/>
  <c r="K496" i="19"/>
  <c r="L462" i="19"/>
  <c r="M462" i="19"/>
  <c r="Q527" i="19"/>
  <c r="K505" i="19"/>
  <c r="J505" i="19"/>
  <c r="J437" i="19"/>
  <c r="K437" i="19"/>
  <c r="O462" i="19"/>
  <c r="N462" i="19"/>
  <c r="L488" i="19"/>
  <c r="M488" i="19"/>
  <c r="K364" i="19"/>
  <c r="J364" i="19"/>
  <c r="P364" i="19" s="1"/>
  <c r="J464" i="19"/>
  <c r="K464" i="19"/>
  <c r="K431" i="19"/>
  <c r="J431" i="19"/>
  <c r="P431" i="19" s="1"/>
  <c r="P408" i="19"/>
  <c r="K481" i="19"/>
  <c r="J481" i="19"/>
  <c r="P430" i="19"/>
  <c r="M395" i="19"/>
  <c r="L395" i="19"/>
  <c r="Q449" i="19"/>
  <c r="O392" i="19"/>
  <c r="N392" i="19"/>
  <c r="K304" i="19"/>
  <c r="J304" i="19"/>
  <c r="M374" i="19"/>
  <c r="L374" i="19"/>
  <c r="O371" i="19"/>
  <c r="N371" i="19"/>
  <c r="R371" i="19" s="1"/>
  <c r="M314" i="19"/>
  <c r="L314" i="19"/>
  <c r="M358" i="19"/>
  <c r="L358" i="19"/>
  <c r="M385" i="19"/>
  <c r="L385" i="19"/>
  <c r="K517" i="19"/>
  <c r="J517" i="19"/>
  <c r="M340" i="19"/>
  <c r="L340" i="19"/>
  <c r="Q340" i="19" s="1"/>
  <c r="J452" i="19"/>
  <c r="K452" i="19"/>
  <c r="L363" i="19"/>
  <c r="M363" i="19"/>
  <c r="M307" i="19"/>
  <c r="L307" i="19"/>
  <c r="K571" i="19"/>
  <c r="J571" i="19"/>
  <c r="K572" i="19"/>
  <c r="J572" i="19"/>
  <c r="P572" i="19" s="1"/>
  <c r="N540" i="19"/>
  <c r="O540" i="19"/>
  <c r="J530" i="19"/>
  <c r="K530" i="19"/>
  <c r="L551" i="19"/>
  <c r="M551" i="19"/>
  <c r="Q590" i="19"/>
  <c r="M558" i="19"/>
  <c r="L558" i="19"/>
  <c r="N527" i="19"/>
  <c r="O527" i="19"/>
  <c r="N567" i="19"/>
  <c r="R567" i="19" s="1"/>
  <c r="O567" i="19"/>
  <c r="P558" i="19"/>
  <c r="L550" i="19"/>
  <c r="M550" i="19"/>
  <c r="K562" i="19"/>
  <c r="J562" i="19"/>
  <c r="K549" i="19"/>
  <c r="J549" i="19"/>
  <c r="P549" i="19" s="1"/>
  <c r="M478" i="19"/>
  <c r="L478" i="19"/>
  <c r="L447" i="19"/>
  <c r="M447" i="19"/>
  <c r="L505" i="19"/>
  <c r="M505" i="19"/>
  <c r="O425" i="19"/>
  <c r="N425" i="19"/>
  <c r="R425" i="19" s="1"/>
  <c r="O450" i="19"/>
  <c r="N450" i="19"/>
  <c r="R450" i="19" s="1"/>
  <c r="L373" i="19"/>
  <c r="M373" i="19"/>
  <c r="J488" i="19"/>
  <c r="K488" i="19"/>
  <c r="K348" i="19"/>
  <c r="J348" i="19"/>
  <c r="M464" i="19"/>
  <c r="L464" i="19"/>
  <c r="Q464" i="19" s="1"/>
  <c r="N423" i="19"/>
  <c r="O423" i="19"/>
  <c r="J351" i="19"/>
  <c r="K351" i="19"/>
  <c r="N433" i="19"/>
  <c r="R433" i="19" s="1"/>
  <c r="O433" i="19"/>
  <c r="J407" i="19"/>
  <c r="K407" i="19"/>
  <c r="K395" i="19"/>
  <c r="J395" i="19"/>
  <c r="K374" i="19"/>
  <c r="J374" i="19"/>
  <c r="P374" i="19" s="1"/>
  <c r="K320" i="19"/>
  <c r="J320" i="19"/>
  <c r="J398" i="19"/>
  <c r="K398" i="19"/>
  <c r="N360" i="19"/>
  <c r="R360" i="19" s="1"/>
  <c r="O360" i="19"/>
  <c r="K353" i="19"/>
  <c r="J353" i="19"/>
  <c r="P373" i="19"/>
  <c r="K385" i="19"/>
  <c r="J385" i="19"/>
  <c r="M517" i="19"/>
  <c r="L517" i="19"/>
  <c r="K327" i="19"/>
  <c r="J327" i="19"/>
  <c r="K546" i="19"/>
  <c r="J546" i="19"/>
  <c r="M572" i="19"/>
  <c r="L572" i="19"/>
  <c r="Q572" i="19" s="1"/>
  <c r="K597" i="19"/>
  <c r="J597" i="19"/>
  <c r="K590" i="19"/>
  <c r="J590" i="19"/>
  <c r="K551" i="19"/>
  <c r="J551" i="19"/>
  <c r="J548" i="19"/>
  <c r="K548" i="19"/>
  <c r="O524" i="19"/>
  <c r="N524" i="19"/>
  <c r="L562" i="19"/>
  <c r="M562" i="19"/>
  <c r="P543" i="19"/>
  <c r="M549" i="19"/>
  <c r="L549" i="19"/>
  <c r="J528" i="19"/>
  <c r="K528" i="19"/>
  <c r="K447" i="19"/>
  <c r="J447" i="19"/>
  <c r="O509" i="19"/>
  <c r="N509" i="19"/>
  <c r="K495" i="19"/>
  <c r="J495" i="19"/>
  <c r="J441" i="19"/>
  <c r="K441" i="19"/>
  <c r="K355" i="19"/>
  <c r="J355" i="19"/>
  <c r="P355" i="19" s="1"/>
  <c r="N458" i="19"/>
  <c r="O458" i="19"/>
  <c r="K338" i="19"/>
  <c r="J338" i="19"/>
  <c r="L456" i="19"/>
  <c r="M456" i="19"/>
  <c r="O416" i="19"/>
  <c r="N416" i="19"/>
  <c r="J341" i="19"/>
  <c r="K341" i="19"/>
  <c r="M406" i="19"/>
  <c r="L406" i="19"/>
  <c r="M405" i="19"/>
  <c r="L405" i="19"/>
  <c r="Q446" i="19"/>
  <c r="K310" i="19"/>
  <c r="J310" i="19"/>
  <c r="M398" i="19"/>
  <c r="L398" i="19"/>
  <c r="K356" i="19"/>
  <c r="J356" i="19"/>
  <c r="K343" i="19"/>
  <c r="J343" i="19"/>
  <c r="J368" i="19"/>
  <c r="K368" i="19"/>
  <c r="O372" i="19"/>
  <c r="N372" i="19"/>
  <c r="K330" i="19"/>
  <c r="J330" i="19"/>
  <c r="P330" i="19" s="1"/>
  <c r="O401" i="19"/>
  <c r="N401" i="19"/>
  <c r="M327" i="19"/>
  <c r="L327" i="19"/>
  <c r="K357" i="19"/>
  <c r="J357" i="19"/>
  <c r="K334" i="19"/>
  <c r="J334" i="19"/>
  <c r="O593" i="19"/>
  <c r="N593" i="19"/>
  <c r="R593" i="19" s="1"/>
  <c r="L565" i="19"/>
  <c r="M565" i="19"/>
  <c r="M597" i="19"/>
  <c r="L597" i="19"/>
  <c r="M586" i="19"/>
  <c r="L586" i="19"/>
  <c r="J598" i="19"/>
  <c r="K598" i="19"/>
  <c r="O589" i="19"/>
  <c r="N589" i="19"/>
  <c r="R589" i="19" s="1"/>
  <c r="P585" i="19"/>
  <c r="L522" i="19"/>
  <c r="M522" i="19"/>
  <c r="O545" i="19"/>
  <c r="N545" i="19"/>
  <c r="Q525" i="19"/>
  <c r="M548" i="19"/>
  <c r="L548" i="19"/>
  <c r="R547" i="19"/>
  <c r="J523" i="19"/>
  <c r="K523" i="19"/>
  <c r="Q557" i="19"/>
  <c r="K489" i="19"/>
  <c r="J489" i="19"/>
  <c r="M528" i="19"/>
  <c r="L528" i="19"/>
  <c r="L495" i="19"/>
  <c r="M495" i="19"/>
  <c r="Q482" i="19"/>
  <c r="L441" i="19"/>
  <c r="M441" i="19"/>
  <c r="K345" i="19"/>
  <c r="J345" i="19"/>
  <c r="K328" i="19"/>
  <c r="J328" i="19"/>
  <c r="O406" i="19"/>
  <c r="N406" i="19"/>
  <c r="J331" i="19"/>
  <c r="K331" i="19"/>
  <c r="J453" i="19"/>
  <c r="K453" i="19"/>
  <c r="K405" i="19"/>
  <c r="J405" i="19"/>
  <c r="Q443" i="19"/>
  <c r="Q412" i="19"/>
  <c r="K346" i="19"/>
  <c r="J346" i="19"/>
  <c r="J497" i="19"/>
  <c r="K497" i="19"/>
  <c r="K333" i="19"/>
  <c r="J333" i="19"/>
  <c r="P333" i="19" s="1"/>
  <c r="R369" i="19"/>
  <c r="M368" i="19"/>
  <c r="L368" i="19"/>
  <c r="Q343" i="19"/>
  <c r="P478" i="19"/>
  <c r="M330" i="19"/>
  <c r="L330" i="19"/>
  <c r="K347" i="19"/>
  <c r="J347" i="19"/>
  <c r="Q319" i="19"/>
  <c r="P482" i="19"/>
  <c r="M357" i="19"/>
  <c r="L357" i="19"/>
  <c r="M334" i="19"/>
  <c r="L334" i="19"/>
  <c r="Q334" i="19" s="1"/>
  <c r="Q326" i="19"/>
  <c r="M588" i="19"/>
  <c r="L588" i="19"/>
  <c r="Q588" i="19" s="1"/>
  <c r="K554" i="19"/>
  <c r="J554" i="19"/>
  <c r="P554" i="19" s="1"/>
  <c r="L563" i="19"/>
  <c r="M563" i="19"/>
  <c r="K586" i="19"/>
  <c r="J586" i="19"/>
  <c r="M598" i="19"/>
  <c r="L598" i="19"/>
  <c r="O596" i="19"/>
  <c r="N596" i="19"/>
  <c r="R596" i="19" s="1"/>
  <c r="L507" i="19"/>
  <c r="M507" i="19"/>
  <c r="N552" i="19"/>
  <c r="O552" i="19"/>
  <c r="M518" i="19"/>
  <c r="L518" i="19"/>
  <c r="J510" i="19"/>
  <c r="K510" i="19"/>
  <c r="L523" i="19"/>
  <c r="M523" i="19"/>
  <c r="N472" i="19"/>
  <c r="O472" i="19"/>
  <c r="M489" i="19"/>
  <c r="L489" i="19"/>
  <c r="K420" i="19"/>
  <c r="J420" i="19"/>
  <c r="N522" i="19"/>
  <c r="O522" i="19"/>
  <c r="K335" i="19"/>
  <c r="J335" i="19"/>
  <c r="P335" i="19" s="1"/>
  <c r="O456" i="19"/>
  <c r="N456" i="19"/>
  <c r="J393" i="19"/>
  <c r="K393" i="19"/>
  <c r="K318" i="19"/>
  <c r="J318" i="19"/>
  <c r="O396" i="19"/>
  <c r="N396" i="19"/>
  <c r="R396" i="19" s="1"/>
  <c r="J321" i="19"/>
  <c r="K321" i="19"/>
  <c r="M453" i="19"/>
  <c r="L453" i="19"/>
  <c r="K383" i="19"/>
  <c r="J383" i="19"/>
  <c r="M442" i="19"/>
  <c r="L442" i="19"/>
  <c r="O434" i="19"/>
  <c r="N434" i="19"/>
  <c r="R434" i="19" s="1"/>
  <c r="N370" i="19"/>
  <c r="O370" i="19"/>
  <c r="K336" i="19"/>
  <c r="J336" i="19"/>
  <c r="M497" i="19"/>
  <c r="L497" i="19"/>
  <c r="K326" i="19"/>
  <c r="J326" i="19"/>
  <c r="N443" i="19"/>
  <c r="O443" i="19"/>
  <c r="J361" i="19"/>
  <c r="K361" i="19"/>
  <c r="K323" i="19"/>
  <c r="J323" i="19"/>
  <c r="O391" i="19"/>
  <c r="N391" i="19"/>
  <c r="M347" i="19"/>
  <c r="L347" i="19"/>
  <c r="K354" i="19"/>
  <c r="J354" i="19"/>
  <c r="P354" i="19" s="1"/>
  <c r="N303" i="19"/>
  <c r="O303" i="19"/>
  <c r="J566" i="19"/>
  <c r="K566" i="19"/>
  <c r="M547" i="19"/>
  <c r="L547" i="19"/>
  <c r="L540" i="19"/>
  <c r="Q540" i="19" s="1"/>
  <c r="M540" i="19"/>
  <c r="J565" i="19"/>
  <c r="K565" i="19"/>
  <c r="K506" i="19"/>
  <c r="J506" i="19"/>
  <c r="L472" i="19"/>
  <c r="M472" i="19"/>
  <c r="M513" i="19"/>
  <c r="L513" i="19"/>
  <c r="Q545" i="19"/>
  <c r="M536" i="19"/>
  <c r="L536" i="19"/>
  <c r="J415" i="19"/>
  <c r="K415" i="19"/>
  <c r="O535" i="19"/>
  <c r="N535" i="19"/>
  <c r="N487" i="19"/>
  <c r="O487" i="19"/>
  <c r="P575" i="19"/>
  <c r="K477" i="19"/>
  <c r="J477" i="19"/>
  <c r="M420" i="19"/>
  <c r="L420" i="19"/>
  <c r="J459" i="19"/>
  <c r="K459" i="19"/>
  <c r="N507" i="19"/>
  <c r="O507" i="19"/>
  <c r="K325" i="19"/>
  <c r="J325" i="19"/>
  <c r="O451" i="19"/>
  <c r="N451" i="19"/>
  <c r="O382" i="19"/>
  <c r="N382" i="19"/>
  <c r="K308" i="19"/>
  <c r="J308" i="19"/>
  <c r="J438" i="19"/>
  <c r="P438" i="19" s="1"/>
  <c r="K438" i="19"/>
  <c r="K394" i="19"/>
  <c r="J394" i="19"/>
  <c r="J311" i="19"/>
  <c r="P311" i="19" s="1"/>
  <c r="K311" i="19"/>
  <c r="K445" i="19"/>
  <c r="J445" i="19"/>
  <c r="K377" i="19"/>
  <c r="J377" i="19"/>
  <c r="P377" i="19" s="1"/>
  <c r="K442" i="19"/>
  <c r="J442" i="19"/>
  <c r="K440" i="19"/>
  <c r="J440" i="19"/>
  <c r="O402" i="19"/>
  <c r="N402" i="19"/>
  <c r="O455" i="19"/>
  <c r="N455" i="19"/>
  <c r="K324" i="19"/>
  <c r="J324" i="19"/>
  <c r="P324" i="19" s="1"/>
  <c r="O404" i="19"/>
  <c r="N404" i="19"/>
  <c r="O322" i="19"/>
  <c r="N322" i="19"/>
  <c r="K366" i="19"/>
  <c r="J366" i="19"/>
  <c r="O319" i="19"/>
  <c r="N319" i="19"/>
  <c r="K317" i="19"/>
  <c r="J317" i="19"/>
  <c r="P317" i="19" s="1"/>
  <c r="M354" i="19"/>
  <c r="L354" i="19"/>
  <c r="J541" i="19"/>
  <c r="K541" i="19"/>
  <c r="M531" i="19"/>
  <c r="L531" i="19"/>
  <c r="L576" i="19"/>
  <c r="M576" i="19"/>
  <c r="J525" i="19"/>
  <c r="K525" i="19"/>
  <c r="O600" i="19"/>
  <c r="N600" i="19"/>
  <c r="P568" i="19"/>
  <c r="K457" i="19"/>
  <c r="J457" i="19"/>
  <c r="P457" i="19" s="1"/>
  <c r="P595" i="19"/>
  <c r="J579" i="19"/>
  <c r="K579" i="19"/>
  <c r="L500" i="19"/>
  <c r="M500" i="19"/>
  <c r="K537" i="19"/>
  <c r="J537" i="19"/>
  <c r="P557" i="19"/>
  <c r="P513" i="19"/>
  <c r="J536" i="19"/>
  <c r="K536" i="19"/>
  <c r="M415" i="19"/>
  <c r="L415" i="19"/>
  <c r="M459" i="19"/>
  <c r="L459" i="19"/>
  <c r="Q459" i="19" s="1"/>
  <c r="O467" i="19"/>
  <c r="N467" i="19"/>
  <c r="K413" i="19"/>
  <c r="J413" i="19"/>
  <c r="K315" i="19"/>
  <c r="J315" i="19"/>
  <c r="N435" i="19"/>
  <c r="O435" i="19"/>
  <c r="Q477" i="19"/>
  <c r="M438" i="19"/>
  <c r="L438" i="19"/>
  <c r="K390" i="19"/>
  <c r="J390" i="19"/>
  <c r="L493" i="19"/>
  <c r="M493" i="19"/>
  <c r="K426" i="19"/>
  <c r="J426" i="19"/>
  <c r="K384" i="19"/>
  <c r="J384" i="19"/>
  <c r="P384" i="19" s="1"/>
  <c r="Q512" i="19"/>
  <c r="M440" i="19"/>
  <c r="L440" i="19"/>
  <c r="K397" i="19"/>
  <c r="J397" i="19"/>
  <c r="P397" i="19" s="1"/>
  <c r="Q339" i="19"/>
  <c r="P419" i="19"/>
  <c r="K367" i="19"/>
  <c r="J367" i="19"/>
  <c r="P367" i="19" s="1"/>
  <c r="M324" i="19"/>
  <c r="L324" i="19"/>
  <c r="Q324" i="19" s="1"/>
  <c r="K316" i="19"/>
  <c r="J316" i="19"/>
  <c r="K362" i="19"/>
  <c r="J362" i="19"/>
  <c r="P362" i="19" s="1"/>
  <c r="Q397" i="19"/>
  <c r="Q333" i="19"/>
  <c r="K350" i="19"/>
  <c r="J350" i="19"/>
  <c r="P350" i="19" s="1"/>
  <c r="K313" i="19"/>
  <c r="J313" i="19"/>
  <c r="P313" i="19" s="1"/>
  <c r="Q384" i="19"/>
  <c r="M317" i="19"/>
  <c r="L317" i="19"/>
  <c r="P444" i="19"/>
  <c r="Q366" i="19"/>
  <c r="O237" i="19"/>
  <c r="N237" i="19"/>
  <c r="R237" i="19" s="1"/>
  <c r="O120" i="19"/>
  <c r="N120" i="19"/>
  <c r="R120" i="19" s="1"/>
  <c r="O140" i="19"/>
  <c r="N140" i="19"/>
  <c r="O221" i="19"/>
  <c r="N221" i="19"/>
  <c r="N249" i="19"/>
  <c r="O249" i="19"/>
  <c r="N195" i="19"/>
  <c r="O195" i="19"/>
  <c r="O297" i="19"/>
  <c r="N297" i="19"/>
  <c r="R297" i="19" s="1"/>
  <c r="K233" i="19"/>
  <c r="J233" i="19"/>
  <c r="M294" i="19"/>
  <c r="L294" i="19"/>
  <c r="L262" i="19"/>
  <c r="M262" i="19"/>
  <c r="Q298" i="19"/>
  <c r="J259" i="19"/>
  <c r="K259" i="19"/>
  <c r="O272" i="19"/>
  <c r="N272" i="19"/>
  <c r="R272" i="19" s="1"/>
  <c r="L251" i="19"/>
  <c r="M251" i="19"/>
  <c r="O281" i="19"/>
  <c r="N281" i="19"/>
  <c r="J264" i="19"/>
  <c r="P264" i="19" s="1"/>
  <c r="K264" i="19"/>
  <c r="M290" i="19"/>
  <c r="L290" i="19"/>
  <c r="L270" i="19"/>
  <c r="M270" i="19"/>
  <c r="M214" i="19"/>
  <c r="L214" i="19"/>
  <c r="M222" i="19"/>
  <c r="L222" i="19"/>
  <c r="O173" i="19"/>
  <c r="N173" i="19"/>
  <c r="M173" i="19"/>
  <c r="L173" i="19"/>
  <c r="J261" i="19"/>
  <c r="K261" i="19"/>
  <c r="L226" i="19"/>
  <c r="M226" i="19"/>
  <c r="M145" i="19"/>
  <c r="L145" i="19"/>
  <c r="J175" i="19"/>
  <c r="P175" i="19" s="1"/>
  <c r="K175" i="19"/>
  <c r="J200" i="19"/>
  <c r="K200" i="19"/>
  <c r="L231" i="19"/>
  <c r="M231" i="19"/>
  <c r="N255" i="19"/>
  <c r="O255" i="19"/>
  <c r="M138" i="19"/>
  <c r="L138" i="19"/>
  <c r="J119" i="19"/>
  <c r="P119" i="19" s="1"/>
  <c r="K119" i="19"/>
  <c r="O49" i="19"/>
  <c r="N49" i="19"/>
  <c r="K167" i="19"/>
  <c r="J167" i="19"/>
  <c r="P167" i="19" s="1"/>
  <c r="O177" i="19"/>
  <c r="N177" i="19"/>
  <c r="M103" i="19"/>
  <c r="L103" i="19"/>
  <c r="M153" i="19"/>
  <c r="L153" i="19"/>
  <c r="M128" i="19"/>
  <c r="L128" i="19"/>
  <c r="Q128" i="19" s="1"/>
  <c r="M73" i="19"/>
  <c r="L73" i="19"/>
  <c r="O66" i="19"/>
  <c r="N66" i="19"/>
  <c r="N35" i="19"/>
  <c r="R35" i="19" s="1"/>
  <c r="O35" i="19"/>
  <c r="M108" i="19"/>
  <c r="L108" i="19"/>
  <c r="M39" i="19"/>
  <c r="L39" i="19"/>
  <c r="Q39" i="19" s="1"/>
  <c r="M11" i="19"/>
  <c r="L11" i="19"/>
  <c r="M58" i="19"/>
  <c r="L58" i="19"/>
  <c r="M170" i="19"/>
  <c r="L170" i="19"/>
  <c r="K40" i="19"/>
  <c r="J40" i="19"/>
  <c r="N76" i="19"/>
  <c r="R76" i="19" s="1"/>
  <c r="L117" i="19"/>
  <c r="M117" i="19"/>
  <c r="J44" i="19"/>
  <c r="K44" i="19"/>
  <c r="N179" i="19"/>
  <c r="R179" i="19" s="1"/>
  <c r="O179" i="19"/>
  <c r="O67" i="19"/>
  <c r="N67" i="19"/>
  <c r="K17" i="19"/>
  <c r="J17" i="19"/>
  <c r="P17" i="19" s="1"/>
  <c r="M59" i="19"/>
  <c r="L59" i="19"/>
  <c r="L293" i="19"/>
  <c r="M293" i="19"/>
  <c r="M259" i="19"/>
  <c r="L259" i="19"/>
  <c r="K251" i="19"/>
  <c r="J251" i="19"/>
  <c r="L277" i="19"/>
  <c r="M277" i="19"/>
  <c r="M264" i="19"/>
  <c r="L264" i="19"/>
  <c r="J270" i="19"/>
  <c r="K270" i="19"/>
  <c r="K232" i="19"/>
  <c r="J232" i="19"/>
  <c r="K218" i="19"/>
  <c r="J218" i="19"/>
  <c r="K159" i="19"/>
  <c r="J159" i="19"/>
  <c r="P159" i="19" s="1"/>
  <c r="P256" i="19"/>
  <c r="O171" i="19"/>
  <c r="N171" i="19"/>
  <c r="M261" i="19"/>
  <c r="L261" i="19"/>
  <c r="K220" i="19"/>
  <c r="J220" i="19"/>
  <c r="O291" i="19"/>
  <c r="N291" i="19"/>
  <c r="R291" i="19" s="1"/>
  <c r="L175" i="19"/>
  <c r="M175" i="19"/>
  <c r="M200" i="19"/>
  <c r="L200" i="19"/>
  <c r="J155" i="19"/>
  <c r="K155" i="19"/>
  <c r="N247" i="19"/>
  <c r="O247" i="19"/>
  <c r="P213" i="19"/>
  <c r="K138" i="19"/>
  <c r="J138" i="19"/>
  <c r="P138" i="19" s="1"/>
  <c r="M119" i="19"/>
  <c r="L119" i="19"/>
  <c r="N102" i="19"/>
  <c r="O102" i="19"/>
  <c r="K276" i="19"/>
  <c r="J276" i="19"/>
  <c r="L167" i="19"/>
  <c r="M167" i="19"/>
  <c r="K87" i="19"/>
  <c r="J87" i="19"/>
  <c r="P87" i="19" s="1"/>
  <c r="J100" i="19"/>
  <c r="K100" i="19"/>
  <c r="K153" i="19"/>
  <c r="J153" i="19"/>
  <c r="Q137" i="19"/>
  <c r="K48" i="19"/>
  <c r="J48" i="19"/>
  <c r="J150" i="19"/>
  <c r="K150" i="19"/>
  <c r="K108" i="19"/>
  <c r="J108" i="19"/>
  <c r="K152" i="19"/>
  <c r="J152" i="19"/>
  <c r="M116" i="19"/>
  <c r="L116" i="19"/>
  <c r="O81" i="19"/>
  <c r="N81" i="19"/>
  <c r="R81" i="19" s="1"/>
  <c r="J36" i="19"/>
  <c r="K36" i="19"/>
  <c r="J3" i="19"/>
  <c r="K3" i="19"/>
  <c r="K72" i="19"/>
  <c r="J72" i="19"/>
  <c r="K114" i="19"/>
  <c r="J114" i="19"/>
  <c r="O38" i="19"/>
  <c r="N38" i="19"/>
  <c r="R38" i="19" s="1"/>
  <c r="K16" i="19"/>
  <c r="J16" i="19"/>
  <c r="O47" i="19"/>
  <c r="N47" i="19"/>
  <c r="K97" i="19"/>
  <c r="J97" i="19"/>
  <c r="N30" i="19"/>
  <c r="O30" i="19"/>
  <c r="M168" i="19"/>
  <c r="L168" i="19"/>
  <c r="Q168" i="19" s="1"/>
  <c r="J280" i="19"/>
  <c r="K280" i="19"/>
  <c r="K284" i="19"/>
  <c r="J284" i="19"/>
  <c r="K293" i="19"/>
  <c r="J293" i="19"/>
  <c r="L287" i="19"/>
  <c r="M287" i="19"/>
  <c r="M243" i="19"/>
  <c r="L243" i="19"/>
  <c r="Q243" i="19" s="1"/>
  <c r="L280" i="19"/>
  <c r="M280" i="19"/>
  <c r="K277" i="19"/>
  <c r="J277" i="19"/>
  <c r="M193" i="19"/>
  <c r="L193" i="19"/>
  <c r="L232" i="19"/>
  <c r="M232" i="19"/>
  <c r="L218" i="19"/>
  <c r="M218" i="19"/>
  <c r="M158" i="19"/>
  <c r="L158" i="19"/>
  <c r="O214" i="19"/>
  <c r="N214" i="19"/>
  <c r="K157" i="19"/>
  <c r="J157" i="19"/>
  <c r="M220" i="19"/>
  <c r="L220" i="19"/>
  <c r="O151" i="19"/>
  <c r="N151" i="19"/>
  <c r="R151" i="19" s="1"/>
  <c r="M155" i="19"/>
  <c r="L155" i="19"/>
  <c r="O208" i="19"/>
  <c r="N208" i="19"/>
  <c r="K132" i="19"/>
  <c r="J132" i="19"/>
  <c r="N99" i="19"/>
  <c r="O99" i="19"/>
  <c r="M276" i="19"/>
  <c r="L276" i="19"/>
  <c r="Q276" i="19" s="1"/>
  <c r="K78" i="19"/>
  <c r="J78" i="19"/>
  <c r="P78" i="19" s="1"/>
  <c r="N164" i="19"/>
  <c r="O164" i="19"/>
  <c r="O96" i="19"/>
  <c r="K88" i="19"/>
  <c r="J88" i="19"/>
  <c r="O162" i="19"/>
  <c r="N162" i="19"/>
  <c r="R162" i="19" s="1"/>
  <c r="M48" i="19"/>
  <c r="L48" i="19"/>
  <c r="Q48" i="19" s="1"/>
  <c r="M150" i="19"/>
  <c r="L150" i="19"/>
  <c r="Q150" i="19" s="1"/>
  <c r="K18" i="19"/>
  <c r="J18" i="19"/>
  <c r="K94" i="19"/>
  <c r="J94" i="19"/>
  <c r="O32" i="19"/>
  <c r="N32" i="19"/>
  <c r="R32" i="19" s="1"/>
  <c r="L152" i="19"/>
  <c r="M152" i="19"/>
  <c r="K116" i="19"/>
  <c r="J116" i="19"/>
  <c r="P116" i="19" s="1"/>
  <c r="Q142" i="19"/>
  <c r="L36" i="19"/>
  <c r="M36" i="19"/>
  <c r="L3" i="19"/>
  <c r="M3" i="19"/>
  <c r="M72" i="19"/>
  <c r="L72" i="19"/>
  <c r="M114" i="19"/>
  <c r="L114" i="19"/>
  <c r="K29" i="19"/>
  <c r="J29" i="19"/>
  <c r="K154" i="19"/>
  <c r="J154" i="19"/>
  <c r="K57" i="19"/>
  <c r="J57" i="19"/>
  <c r="K13" i="19"/>
  <c r="J13" i="19"/>
  <c r="M109" i="19"/>
  <c r="L109" i="19"/>
  <c r="P185" i="19"/>
  <c r="M97" i="19"/>
  <c r="L97" i="19"/>
  <c r="K168" i="19"/>
  <c r="J168" i="19"/>
  <c r="M301" i="19"/>
  <c r="L301" i="19"/>
  <c r="Q301" i="19" s="1"/>
  <c r="M284" i="19"/>
  <c r="L284" i="19"/>
  <c r="Q284" i="19" s="1"/>
  <c r="K266" i="19"/>
  <c r="J266" i="19"/>
  <c r="P266" i="19" s="1"/>
  <c r="K299" i="19"/>
  <c r="J299" i="19"/>
  <c r="M211" i="19"/>
  <c r="L211" i="19"/>
  <c r="L263" i="19"/>
  <c r="M263" i="19"/>
  <c r="Q260" i="19"/>
  <c r="J240" i="19"/>
  <c r="K240" i="19"/>
  <c r="L275" i="19"/>
  <c r="Q275" i="19" s="1"/>
  <c r="M275" i="19"/>
  <c r="M248" i="19"/>
  <c r="L248" i="19"/>
  <c r="L258" i="19"/>
  <c r="M258" i="19"/>
  <c r="Q247" i="19"/>
  <c r="M191" i="19"/>
  <c r="L191" i="19"/>
  <c r="Q191" i="19" s="1"/>
  <c r="K230" i="19"/>
  <c r="J230" i="19"/>
  <c r="P230" i="19" s="1"/>
  <c r="O156" i="19"/>
  <c r="N156" i="19"/>
  <c r="O207" i="19"/>
  <c r="N207" i="19"/>
  <c r="P250" i="19"/>
  <c r="P279" i="19"/>
  <c r="J223" i="19"/>
  <c r="K223" i="19"/>
  <c r="M265" i="19"/>
  <c r="L265" i="19"/>
  <c r="Q265" i="19" s="1"/>
  <c r="L132" i="19"/>
  <c r="M132" i="19"/>
  <c r="K93" i="19"/>
  <c r="J93" i="19"/>
  <c r="O271" i="19"/>
  <c r="N271" i="19"/>
  <c r="R271" i="19" s="1"/>
  <c r="M78" i="19"/>
  <c r="L78" i="19"/>
  <c r="Q78" i="19" s="1"/>
  <c r="Q192" i="19"/>
  <c r="M88" i="19"/>
  <c r="L88" i="19"/>
  <c r="O202" i="19"/>
  <c r="N202" i="19"/>
  <c r="O143" i="19"/>
  <c r="N143" i="19"/>
  <c r="M18" i="19"/>
  <c r="L18" i="19"/>
  <c r="Q18" i="19" s="1"/>
  <c r="K84" i="19"/>
  <c r="J84" i="19"/>
  <c r="J115" i="19"/>
  <c r="K115" i="19"/>
  <c r="O37" i="19"/>
  <c r="N37" i="19"/>
  <c r="M118" i="19"/>
  <c r="L118" i="19"/>
  <c r="O33" i="19"/>
  <c r="N33" i="19"/>
  <c r="R33" i="19" s="1"/>
  <c r="O55" i="19"/>
  <c r="N55" i="19"/>
  <c r="K112" i="19"/>
  <c r="J112" i="19"/>
  <c r="M154" i="19"/>
  <c r="L154" i="19"/>
  <c r="M57" i="19"/>
  <c r="L57" i="19"/>
  <c r="K10" i="19"/>
  <c r="J10" i="19"/>
  <c r="P10" i="19" s="1"/>
  <c r="K109" i="19"/>
  <c r="J109" i="19"/>
  <c r="K111" i="19"/>
  <c r="J111" i="19"/>
  <c r="O181" i="19"/>
  <c r="N181" i="19"/>
  <c r="O56" i="19"/>
  <c r="N56" i="19"/>
  <c r="K289" i="19"/>
  <c r="J289" i="19"/>
  <c r="P289" i="19" s="1"/>
  <c r="P296" i="19"/>
  <c r="M266" i="19"/>
  <c r="L266" i="19"/>
  <c r="M299" i="19"/>
  <c r="L299" i="19"/>
  <c r="O295" i="19"/>
  <c r="N295" i="19"/>
  <c r="R295" i="19" s="1"/>
  <c r="K263" i="19"/>
  <c r="J263" i="19"/>
  <c r="P263" i="19" s="1"/>
  <c r="Q237" i="19"/>
  <c r="N254" i="19"/>
  <c r="R254" i="19" s="1"/>
  <c r="O254" i="19"/>
  <c r="N260" i="19"/>
  <c r="O260" i="19"/>
  <c r="J275" i="19"/>
  <c r="K275" i="19"/>
  <c r="J248" i="19"/>
  <c r="K248" i="19"/>
  <c r="K258" i="19"/>
  <c r="J258" i="19"/>
  <c r="P258" i="19" s="1"/>
  <c r="J190" i="19"/>
  <c r="P190" i="19" s="1"/>
  <c r="K190" i="19"/>
  <c r="M230" i="19"/>
  <c r="L230" i="19"/>
  <c r="Q212" i="19"/>
  <c r="M140" i="19"/>
  <c r="L140" i="19"/>
  <c r="Q140" i="19" s="1"/>
  <c r="K205" i="19"/>
  <c r="J205" i="19"/>
  <c r="P205" i="19" s="1"/>
  <c r="J146" i="19"/>
  <c r="K146" i="19"/>
  <c r="P242" i="19"/>
  <c r="P274" i="19"/>
  <c r="M223" i="19"/>
  <c r="L223" i="19"/>
  <c r="J265" i="19"/>
  <c r="K265" i="19"/>
  <c r="K204" i="19"/>
  <c r="J204" i="19"/>
  <c r="P204" i="19" s="1"/>
  <c r="M93" i="19"/>
  <c r="L93" i="19"/>
  <c r="K89" i="19"/>
  <c r="J89" i="19"/>
  <c r="K144" i="19"/>
  <c r="J144" i="19"/>
  <c r="K75" i="19"/>
  <c r="J75" i="19"/>
  <c r="P75" i="19" s="1"/>
  <c r="O71" i="19"/>
  <c r="N71" i="19"/>
  <c r="O147" i="19"/>
  <c r="N147" i="19"/>
  <c r="K63" i="19"/>
  <c r="J63" i="19"/>
  <c r="Q148" i="19"/>
  <c r="K95" i="19"/>
  <c r="J95" i="19"/>
  <c r="M84" i="19"/>
  <c r="L84" i="19"/>
  <c r="Q84" i="19" s="1"/>
  <c r="L115" i="19"/>
  <c r="M115" i="19"/>
  <c r="K118" i="19"/>
  <c r="J118" i="19"/>
  <c r="J26" i="19"/>
  <c r="K26" i="19"/>
  <c r="L112" i="19"/>
  <c r="M112" i="19"/>
  <c r="O9" i="19"/>
  <c r="N9" i="19"/>
  <c r="R9" i="19" s="1"/>
  <c r="K107" i="19"/>
  <c r="J107" i="19"/>
  <c r="N7" i="19"/>
  <c r="O7" i="19"/>
  <c r="K85" i="19"/>
  <c r="J85" i="19"/>
  <c r="L111" i="19"/>
  <c r="M111" i="19"/>
  <c r="K278" i="19"/>
  <c r="J278" i="19"/>
  <c r="P278" i="19" s="1"/>
  <c r="M255" i="19"/>
  <c r="L255" i="19"/>
  <c r="Q255" i="19" s="1"/>
  <c r="L213" i="19"/>
  <c r="M213" i="19"/>
  <c r="M254" i="19"/>
  <c r="L254" i="19"/>
  <c r="K227" i="19"/>
  <c r="J227" i="19"/>
  <c r="L252" i="19"/>
  <c r="M252" i="19"/>
  <c r="J165" i="19"/>
  <c r="K165" i="19"/>
  <c r="K228" i="19"/>
  <c r="J228" i="19"/>
  <c r="O211" i="19"/>
  <c r="N211" i="19"/>
  <c r="K134" i="19"/>
  <c r="J134" i="19"/>
  <c r="P134" i="19" s="1"/>
  <c r="M205" i="19"/>
  <c r="L205" i="19"/>
  <c r="Q205" i="19" s="1"/>
  <c r="O145" i="19"/>
  <c r="N145" i="19"/>
  <c r="J196" i="19"/>
  <c r="K196" i="19"/>
  <c r="Q233" i="19"/>
  <c r="K219" i="19"/>
  <c r="J219" i="19"/>
  <c r="M204" i="19"/>
  <c r="L204" i="19"/>
  <c r="K90" i="19"/>
  <c r="J90" i="19"/>
  <c r="O86" i="19"/>
  <c r="N86" i="19"/>
  <c r="J241" i="19"/>
  <c r="K241" i="19"/>
  <c r="L144" i="19"/>
  <c r="M144" i="19"/>
  <c r="K62" i="19"/>
  <c r="J62" i="19"/>
  <c r="P186" i="19"/>
  <c r="K169" i="19"/>
  <c r="J169" i="19"/>
  <c r="M143" i="19"/>
  <c r="L143" i="19"/>
  <c r="L63" i="19"/>
  <c r="M63" i="19"/>
  <c r="J101" i="19"/>
  <c r="K101" i="19"/>
  <c r="M95" i="19"/>
  <c r="L95" i="19"/>
  <c r="Q95" i="19" s="1"/>
  <c r="K25" i="19"/>
  <c r="J25" i="19"/>
  <c r="N27" i="19"/>
  <c r="O27" i="19"/>
  <c r="J110" i="19"/>
  <c r="K110" i="19"/>
  <c r="K104" i="19"/>
  <c r="J104" i="19"/>
  <c r="P104" i="19" s="1"/>
  <c r="K60" i="19"/>
  <c r="J60" i="19"/>
  <c r="P60" i="19" s="1"/>
  <c r="L26" i="19"/>
  <c r="M26" i="19"/>
  <c r="N199" i="19"/>
  <c r="O199" i="19"/>
  <c r="L107" i="19"/>
  <c r="M107" i="19"/>
  <c r="M85" i="19"/>
  <c r="L85" i="19"/>
  <c r="Q85" i="19" s="1"/>
  <c r="J14" i="19"/>
  <c r="K14" i="19"/>
  <c r="N136" i="19"/>
  <c r="O136" i="19"/>
  <c r="K253" i="19"/>
  <c r="J253" i="19"/>
  <c r="J268" i="19"/>
  <c r="K268" i="19"/>
  <c r="M281" i="19"/>
  <c r="L281" i="19"/>
  <c r="Q281" i="19" s="1"/>
  <c r="N269" i="19"/>
  <c r="O269" i="19"/>
  <c r="M203" i="19"/>
  <c r="L203" i="19"/>
  <c r="P239" i="19"/>
  <c r="L244" i="19"/>
  <c r="M244" i="19"/>
  <c r="O267" i="19"/>
  <c r="N267" i="19"/>
  <c r="J252" i="19"/>
  <c r="K252" i="19"/>
  <c r="Q245" i="19"/>
  <c r="M165" i="19"/>
  <c r="L165" i="19"/>
  <c r="M228" i="19"/>
  <c r="L228" i="19"/>
  <c r="M183" i="19"/>
  <c r="L183" i="19"/>
  <c r="O133" i="19"/>
  <c r="N133" i="19"/>
  <c r="R133" i="19" s="1"/>
  <c r="J135" i="19"/>
  <c r="K135" i="19"/>
  <c r="K172" i="19"/>
  <c r="J172" i="19"/>
  <c r="K197" i="19"/>
  <c r="J197" i="19"/>
  <c r="K229" i="19"/>
  <c r="J229" i="19"/>
  <c r="M219" i="19"/>
  <c r="L219" i="19"/>
  <c r="Q219" i="19" s="1"/>
  <c r="N262" i="19"/>
  <c r="O262" i="19"/>
  <c r="Q202" i="19"/>
  <c r="K68" i="19"/>
  <c r="J68" i="19"/>
  <c r="O74" i="19"/>
  <c r="N74" i="19"/>
  <c r="M241" i="19"/>
  <c r="L241" i="19"/>
  <c r="O131" i="19"/>
  <c r="N131" i="19"/>
  <c r="K53" i="19"/>
  <c r="J53" i="19"/>
  <c r="M169" i="19"/>
  <c r="L169" i="19"/>
  <c r="M225" i="19"/>
  <c r="L225" i="19"/>
  <c r="N121" i="19"/>
  <c r="O121" i="19"/>
  <c r="M101" i="19"/>
  <c r="L101" i="19"/>
  <c r="O128" i="19"/>
  <c r="N128" i="19"/>
  <c r="O92" i="19"/>
  <c r="N92" i="19"/>
  <c r="J8" i="19"/>
  <c r="K8" i="19"/>
  <c r="N149" i="19"/>
  <c r="O149" i="19"/>
  <c r="J2" i="19"/>
  <c r="K2" i="19"/>
  <c r="M110" i="19"/>
  <c r="L110" i="19"/>
  <c r="J31" i="19"/>
  <c r="K31" i="19"/>
  <c r="L104" i="19"/>
  <c r="M104" i="19"/>
  <c r="M60" i="19"/>
  <c r="L60" i="19"/>
  <c r="K83" i="19"/>
  <c r="J83" i="19"/>
  <c r="K34" i="19"/>
  <c r="J34" i="19"/>
  <c r="M14" i="19"/>
  <c r="L14" i="19"/>
  <c r="J287" i="19"/>
  <c r="K287" i="19"/>
  <c r="O301" i="19"/>
  <c r="N301" i="19"/>
  <c r="J245" i="19"/>
  <c r="K245" i="19"/>
  <c r="Q300" i="19"/>
  <c r="L273" i="19"/>
  <c r="M273" i="19"/>
  <c r="M198" i="19"/>
  <c r="L198" i="19"/>
  <c r="P292" i="19"/>
  <c r="M224" i="19"/>
  <c r="L224" i="19"/>
  <c r="K183" i="19"/>
  <c r="J183" i="19"/>
  <c r="J130" i="19"/>
  <c r="K130" i="19"/>
  <c r="K187" i="19"/>
  <c r="J187" i="19"/>
  <c r="L133" i="19"/>
  <c r="M133" i="19"/>
  <c r="J194" i="19"/>
  <c r="K194" i="19"/>
  <c r="M229" i="19"/>
  <c r="L229" i="19"/>
  <c r="K217" i="19"/>
  <c r="J217" i="19"/>
  <c r="O161" i="19"/>
  <c r="N161" i="19"/>
  <c r="R124" i="19"/>
  <c r="M68" i="19"/>
  <c r="L68" i="19"/>
  <c r="Q68" i="19" s="1"/>
  <c r="K129" i="19"/>
  <c r="J129" i="19"/>
  <c r="M53" i="19"/>
  <c r="L53" i="19"/>
  <c r="Q186" i="19"/>
  <c r="J137" i="19"/>
  <c r="K137" i="19"/>
  <c r="K215" i="19"/>
  <c r="J215" i="19"/>
  <c r="P215" i="19" s="1"/>
  <c r="O166" i="19"/>
  <c r="N166" i="19"/>
  <c r="K139" i="19"/>
  <c r="J139" i="19"/>
  <c r="K225" i="19"/>
  <c r="J225" i="19"/>
  <c r="K98" i="19"/>
  <c r="J98" i="19"/>
  <c r="M8" i="19"/>
  <c r="L8" i="19"/>
  <c r="Q8" i="19" s="1"/>
  <c r="O52" i="19"/>
  <c r="N52" i="19"/>
  <c r="L31" i="19"/>
  <c r="M31" i="19"/>
  <c r="J21" i="19"/>
  <c r="K21" i="19"/>
  <c r="O91" i="19"/>
  <c r="N91" i="19"/>
  <c r="R91" i="19" s="1"/>
  <c r="O15" i="19"/>
  <c r="N15" i="19"/>
  <c r="M83" i="19"/>
  <c r="L83" i="19"/>
  <c r="O5" i="19"/>
  <c r="N5" i="19"/>
  <c r="J105" i="19"/>
  <c r="P105" i="19" s="1"/>
  <c r="K105" i="19"/>
  <c r="J41" i="19"/>
  <c r="K41" i="19"/>
  <c r="K234" i="19"/>
  <c r="J234" i="19"/>
  <c r="K298" i="19"/>
  <c r="J298" i="19"/>
  <c r="J273" i="19"/>
  <c r="P273" i="19" s="1"/>
  <c r="K273" i="19"/>
  <c r="R246" i="19"/>
  <c r="Q272" i="19"/>
  <c r="O286" i="19"/>
  <c r="N286" i="19"/>
  <c r="R286" i="19" s="1"/>
  <c r="K206" i="19"/>
  <c r="J206" i="19"/>
  <c r="N216" i="19"/>
  <c r="O216" i="19"/>
  <c r="M288" i="19"/>
  <c r="L288" i="19"/>
  <c r="Q240" i="19"/>
  <c r="M123" i="19"/>
  <c r="L123" i="19"/>
  <c r="J224" i="19"/>
  <c r="K224" i="19"/>
  <c r="J180" i="19"/>
  <c r="K180" i="19"/>
  <c r="L187" i="19"/>
  <c r="M187" i="19"/>
  <c r="J126" i="19"/>
  <c r="K126" i="19"/>
  <c r="J160" i="19"/>
  <c r="P160" i="19" s="1"/>
  <c r="K160" i="19"/>
  <c r="L194" i="19"/>
  <c r="M194" i="19"/>
  <c r="K209" i="19"/>
  <c r="J209" i="19"/>
  <c r="M217" i="19"/>
  <c r="L217" i="19"/>
  <c r="K122" i="19"/>
  <c r="J122" i="19"/>
  <c r="K65" i="19"/>
  <c r="J65" i="19"/>
  <c r="L129" i="19"/>
  <c r="M129" i="19"/>
  <c r="K64" i="19"/>
  <c r="J64" i="19"/>
  <c r="O106" i="19"/>
  <c r="N106" i="19"/>
  <c r="K50" i="19"/>
  <c r="J50" i="19"/>
  <c r="M215" i="19"/>
  <c r="L215" i="19"/>
  <c r="R184" i="19"/>
  <c r="L139" i="19"/>
  <c r="M139" i="19"/>
  <c r="M210" i="19"/>
  <c r="L210" i="19"/>
  <c r="M75" i="19"/>
  <c r="L75" i="19"/>
  <c r="M98" i="19"/>
  <c r="L98" i="19"/>
  <c r="K82" i="19"/>
  <c r="J82" i="19"/>
  <c r="P82" i="19" s="1"/>
  <c r="J125" i="19"/>
  <c r="K125" i="19"/>
  <c r="O43" i="19"/>
  <c r="N43" i="19"/>
  <c r="O28" i="19"/>
  <c r="N28" i="19"/>
  <c r="M21" i="19"/>
  <c r="L21" i="19"/>
  <c r="K45" i="19"/>
  <c r="J45" i="19"/>
  <c r="P45" i="19" s="1"/>
  <c r="Q79" i="19"/>
  <c r="O12" i="19"/>
  <c r="N12" i="19"/>
  <c r="R12" i="19" s="1"/>
  <c r="Q13" i="19"/>
  <c r="K70" i="19"/>
  <c r="J70" i="19"/>
  <c r="K20" i="19"/>
  <c r="J20" i="19"/>
  <c r="Q185" i="19"/>
  <c r="K69" i="19"/>
  <c r="J69" i="19"/>
  <c r="P69" i="19" s="1"/>
  <c r="O24" i="19"/>
  <c r="N24" i="19"/>
  <c r="R24" i="19" s="1"/>
  <c r="M105" i="19"/>
  <c r="L105" i="19"/>
  <c r="M41" i="19"/>
  <c r="L41" i="19"/>
  <c r="K282" i="19"/>
  <c r="J282" i="19"/>
  <c r="M268" i="19"/>
  <c r="L268" i="19"/>
  <c r="Q268" i="19" s="1"/>
  <c r="L234" i="19"/>
  <c r="M234" i="19"/>
  <c r="K294" i="19"/>
  <c r="J294" i="19"/>
  <c r="M269" i="19"/>
  <c r="L269" i="19"/>
  <c r="O285" i="19"/>
  <c r="N285" i="19"/>
  <c r="Q291" i="19"/>
  <c r="J201" i="19"/>
  <c r="K201" i="19"/>
  <c r="J288" i="19"/>
  <c r="K288" i="19"/>
  <c r="M206" i="19"/>
  <c r="L206" i="19"/>
  <c r="J290" i="19"/>
  <c r="P290" i="19" s="1"/>
  <c r="K290" i="19"/>
  <c r="J236" i="19"/>
  <c r="K236" i="19"/>
  <c r="Q256" i="19"/>
  <c r="K222" i="19"/>
  <c r="J222" i="19"/>
  <c r="P222" i="19" s="1"/>
  <c r="M180" i="19"/>
  <c r="L180" i="19"/>
  <c r="J174" i="19"/>
  <c r="K174" i="19"/>
  <c r="K226" i="19"/>
  <c r="J226" i="19"/>
  <c r="M160" i="19"/>
  <c r="L160" i="19"/>
  <c r="Q160" i="19" s="1"/>
  <c r="M209" i="19"/>
  <c r="L209" i="19"/>
  <c r="Q209" i="19" s="1"/>
  <c r="K231" i="19"/>
  <c r="J231" i="19"/>
  <c r="R198" i="19"/>
  <c r="Q182" i="19"/>
  <c r="L122" i="19"/>
  <c r="M122" i="19"/>
  <c r="Q124" i="19"/>
  <c r="O61" i="19"/>
  <c r="N61" i="19"/>
  <c r="O192" i="19"/>
  <c r="N192" i="19"/>
  <c r="O103" i="19"/>
  <c r="N103" i="19"/>
  <c r="P182" i="19"/>
  <c r="K210" i="19"/>
  <c r="J210" i="19"/>
  <c r="M50" i="19"/>
  <c r="L50" i="19"/>
  <c r="K73" i="19"/>
  <c r="J73" i="19"/>
  <c r="Q163" i="19"/>
  <c r="M82" i="19"/>
  <c r="L82" i="19"/>
  <c r="M125" i="19"/>
  <c r="L125" i="19"/>
  <c r="K39" i="19"/>
  <c r="J39" i="19"/>
  <c r="K11" i="19"/>
  <c r="J11" i="19"/>
  <c r="K58" i="19"/>
  <c r="J58" i="19"/>
  <c r="M27" i="19"/>
  <c r="L27" i="19"/>
  <c r="J170" i="19"/>
  <c r="K170" i="19"/>
  <c r="Q87" i="19"/>
  <c r="L45" i="19"/>
  <c r="M45" i="19"/>
  <c r="K117" i="19"/>
  <c r="J117" i="19"/>
  <c r="M70" i="19"/>
  <c r="L70" i="19"/>
  <c r="K19" i="19"/>
  <c r="J19" i="19"/>
  <c r="P19" i="19" s="1"/>
  <c r="K59" i="19"/>
  <c r="J59" i="19"/>
  <c r="O23" i="19"/>
  <c r="N23" i="19"/>
  <c r="R23" i="19" s="1"/>
  <c r="Q100" i="19"/>
  <c r="Q34" i="19"/>
  <c r="R193" i="19"/>
  <c r="M3" i="2"/>
  <c r="J69" i="2"/>
  <c r="P69" i="2" s="1"/>
  <c r="M112" i="2"/>
  <c r="Q112" i="2" s="1"/>
  <c r="J166" i="2"/>
  <c r="L221" i="2"/>
  <c r="P252" i="2"/>
  <c r="Q274" i="2"/>
  <c r="P280" i="2"/>
  <c r="K146" i="2"/>
  <c r="P146" i="2" s="1"/>
  <c r="Q203" i="2"/>
  <c r="K255" i="2"/>
  <c r="M271" i="2"/>
  <c r="Q271" i="2" s="1"/>
  <c r="K171" i="2"/>
  <c r="P171" i="2" s="1"/>
  <c r="M262" i="2"/>
  <c r="Q262" i="2" s="1"/>
  <c r="M37" i="2"/>
  <c r="K276" i="2"/>
  <c r="Q154" i="2"/>
  <c r="P294" i="2"/>
  <c r="M22" i="2"/>
  <c r="Q22" i="2" s="1"/>
  <c r="L174" i="2"/>
  <c r="Q174" i="2" s="1"/>
  <c r="L67" i="2"/>
  <c r="L296" i="2"/>
  <c r="J301" i="2"/>
  <c r="L189" i="2"/>
  <c r="Q189" i="2" s="1"/>
  <c r="Q261" i="2"/>
  <c r="P191" i="2"/>
  <c r="K91" i="2"/>
  <c r="M182" i="2"/>
  <c r="J113" i="2"/>
  <c r="K215" i="2"/>
  <c r="M104" i="2"/>
  <c r="Q104" i="2" s="1"/>
  <c r="J31" i="2"/>
  <c r="L291" i="2"/>
  <c r="N157" i="4"/>
  <c r="O157" i="4"/>
  <c r="N38" i="4"/>
  <c r="O38" i="4"/>
  <c r="N73" i="4"/>
  <c r="O73" i="4"/>
  <c r="N62" i="4"/>
  <c r="O62" i="4"/>
  <c r="N89" i="4"/>
  <c r="O89" i="4"/>
  <c r="O293" i="4"/>
  <c r="N293" i="4"/>
  <c r="N23" i="4"/>
  <c r="O23" i="4"/>
  <c r="N71" i="4"/>
  <c r="O71" i="4"/>
  <c r="N235" i="4"/>
  <c r="O235" i="4"/>
  <c r="N297" i="4"/>
  <c r="O297" i="4"/>
  <c r="N287" i="4"/>
  <c r="O287" i="4"/>
  <c r="J116" i="4"/>
  <c r="K116" i="4"/>
  <c r="Q232" i="4"/>
  <c r="Q79" i="4"/>
  <c r="N63" i="4"/>
  <c r="O63" i="4"/>
  <c r="N151" i="4"/>
  <c r="O151" i="4"/>
  <c r="N163" i="4"/>
  <c r="O163" i="4"/>
  <c r="N245" i="4"/>
  <c r="O245" i="4"/>
  <c r="N208" i="4"/>
  <c r="O208" i="4"/>
  <c r="N296" i="4"/>
  <c r="R296" i="4" s="1"/>
  <c r="O296" i="4"/>
  <c r="P285" i="4"/>
  <c r="N295" i="4"/>
  <c r="O295" i="4"/>
  <c r="N10" i="4"/>
  <c r="O10" i="4"/>
  <c r="N219" i="4"/>
  <c r="O219" i="4"/>
  <c r="O160" i="4"/>
  <c r="N160" i="4"/>
  <c r="N29" i="4"/>
  <c r="O29" i="4"/>
  <c r="L88" i="4"/>
  <c r="M88" i="4"/>
  <c r="K226" i="4"/>
  <c r="J226" i="4"/>
  <c r="N68" i="4"/>
  <c r="O68" i="4"/>
  <c r="O154" i="4"/>
  <c r="N154" i="4"/>
  <c r="N123" i="4"/>
  <c r="O123" i="4"/>
  <c r="N255" i="4"/>
  <c r="O255" i="4"/>
  <c r="N213" i="4"/>
  <c r="O213" i="4"/>
  <c r="N292" i="4"/>
  <c r="O292" i="4"/>
  <c r="N46" i="4"/>
  <c r="O46" i="4"/>
  <c r="N193" i="4"/>
  <c r="O193" i="4"/>
  <c r="P236" i="4"/>
  <c r="N221" i="4"/>
  <c r="O221" i="4"/>
  <c r="M7" i="4"/>
  <c r="L7" i="4"/>
  <c r="Q7" i="4" s="1"/>
  <c r="O48" i="4"/>
  <c r="N48" i="4"/>
  <c r="N64" i="4"/>
  <c r="O64" i="4"/>
  <c r="K94" i="4"/>
  <c r="P94" i="4" s="1"/>
  <c r="N86" i="4"/>
  <c r="O86" i="4"/>
  <c r="N191" i="4"/>
  <c r="O191" i="4"/>
  <c r="N181" i="4"/>
  <c r="O181" i="4"/>
  <c r="J171" i="4"/>
  <c r="P171" i="4" s="1"/>
  <c r="P179" i="4"/>
  <c r="P231" i="4"/>
  <c r="Q207" i="4"/>
  <c r="N111" i="4"/>
  <c r="O111" i="4"/>
  <c r="Q121" i="4"/>
  <c r="Q252" i="4"/>
  <c r="J264" i="4"/>
  <c r="K264" i="4"/>
  <c r="N93" i="4"/>
  <c r="O93" i="4"/>
  <c r="N13" i="4"/>
  <c r="O13" i="4"/>
  <c r="O3" i="4"/>
  <c r="N3" i="4"/>
  <c r="J100" i="4"/>
  <c r="P100" i="4" s="1"/>
  <c r="M250" i="4"/>
  <c r="Q250" i="4" s="1"/>
  <c r="N197" i="4"/>
  <c r="O197" i="4"/>
  <c r="N248" i="4"/>
  <c r="O248" i="4"/>
  <c r="N210" i="4"/>
  <c r="R210" i="4" s="1"/>
  <c r="O210" i="4"/>
  <c r="P274" i="4"/>
  <c r="L292" i="4"/>
  <c r="M292" i="4"/>
  <c r="K70" i="4"/>
  <c r="J70" i="4"/>
  <c r="P70" i="4" s="1"/>
  <c r="N78" i="4"/>
  <c r="O78" i="4"/>
  <c r="N4" i="4"/>
  <c r="O4" i="4"/>
  <c r="N8" i="4"/>
  <c r="O8" i="4"/>
  <c r="Q9" i="4"/>
  <c r="P53" i="4"/>
  <c r="Q58" i="4"/>
  <c r="N112" i="4"/>
  <c r="O112" i="4"/>
  <c r="R112" i="4" s="1"/>
  <c r="N130" i="4"/>
  <c r="R130" i="4" s="1"/>
  <c r="O130" i="4"/>
  <c r="Q182" i="4"/>
  <c r="N218" i="4"/>
  <c r="O218" i="4"/>
  <c r="N211" i="4"/>
  <c r="O211" i="4"/>
  <c r="R211" i="4" s="1"/>
  <c r="N99" i="4"/>
  <c r="O99" i="4"/>
  <c r="O36" i="4"/>
  <c r="N36" i="4"/>
  <c r="N33" i="4"/>
  <c r="O33" i="4"/>
  <c r="M159" i="4"/>
  <c r="Q159" i="4" s="1"/>
  <c r="N227" i="4"/>
  <c r="O227" i="4"/>
  <c r="Q3" i="4"/>
  <c r="N6" i="4"/>
  <c r="O6" i="4"/>
  <c r="N22" i="4"/>
  <c r="O22" i="4"/>
  <c r="N84" i="4"/>
  <c r="O84" i="4"/>
  <c r="N196" i="4"/>
  <c r="O196" i="4"/>
  <c r="N206" i="4"/>
  <c r="O206" i="4"/>
  <c r="N230" i="4"/>
  <c r="O230" i="4"/>
  <c r="N194" i="4"/>
  <c r="O194" i="4"/>
  <c r="N270" i="4"/>
  <c r="O270" i="4"/>
  <c r="O263" i="4"/>
  <c r="N263" i="4"/>
  <c r="N223" i="4"/>
  <c r="O223" i="4"/>
  <c r="N177" i="4"/>
  <c r="R177" i="4" s="1"/>
  <c r="O177" i="4"/>
  <c r="N40" i="4"/>
  <c r="O40" i="4"/>
  <c r="P108" i="4"/>
  <c r="L103" i="4"/>
  <c r="M103" i="4"/>
  <c r="P2" i="4"/>
  <c r="N34" i="4"/>
  <c r="O34" i="4"/>
  <c r="Q69" i="4"/>
  <c r="O113" i="4"/>
  <c r="N113" i="4"/>
  <c r="N101" i="4"/>
  <c r="R101" i="4" s="1"/>
  <c r="O101" i="4"/>
  <c r="N106" i="4"/>
  <c r="O106" i="4"/>
  <c r="N131" i="4"/>
  <c r="O131" i="4"/>
  <c r="N240" i="4"/>
  <c r="O240" i="4"/>
  <c r="N278" i="4"/>
  <c r="O278" i="4"/>
  <c r="O268" i="4"/>
  <c r="R268" i="4" s="1"/>
  <c r="N268" i="4"/>
  <c r="M291" i="4"/>
  <c r="Q291" i="4" s="1"/>
  <c r="N200" i="4"/>
  <c r="O200" i="4"/>
  <c r="Q253" i="4"/>
  <c r="N246" i="4"/>
  <c r="O246" i="4"/>
  <c r="N242" i="4"/>
  <c r="O242" i="4"/>
  <c r="O134" i="4"/>
  <c r="R134" i="4" s="1"/>
  <c r="N134" i="4"/>
  <c r="P250" i="4"/>
  <c r="J137" i="4"/>
  <c r="K137" i="4"/>
  <c r="O9" i="4"/>
  <c r="N9" i="4"/>
  <c r="N144" i="4"/>
  <c r="O144" i="4"/>
  <c r="Q223" i="4"/>
  <c r="P283" i="4"/>
  <c r="N150" i="4"/>
  <c r="O150" i="4"/>
  <c r="N267" i="4"/>
  <c r="O267" i="4"/>
  <c r="N76" i="4"/>
  <c r="O76" i="4"/>
  <c r="P176" i="4"/>
  <c r="P58" i="4"/>
  <c r="M181" i="4"/>
  <c r="L181" i="4"/>
  <c r="N57" i="4"/>
  <c r="O57" i="4"/>
  <c r="N127" i="4"/>
  <c r="O127" i="4"/>
  <c r="N117" i="4"/>
  <c r="O117" i="4"/>
  <c r="N147" i="4"/>
  <c r="O147" i="4"/>
  <c r="N143" i="4"/>
  <c r="O143" i="4"/>
  <c r="P135" i="4"/>
  <c r="J214" i="4"/>
  <c r="P214" i="4" s="1"/>
  <c r="J189" i="4"/>
  <c r="K282" i="4"/>
  <c r="P282" i="4" s="1"/>
  <c r="Q204" i="4"/>
  <c r="Q193" i="4"/>
  <c r="N161" i="4"/>
  <c r="O161" i="4"/>
  <c r="N279" i="4"/>
  <c r="O279" i="4"/>
  <c r="N257" i="4"/>
  <c r="O257" i="4"/>
  <c r="K216" i="4"/>
  <c r="J216" i="4"/>
  <c r="P216" i="4" s="1"/>
  <c r="N167" i="3"/>
  <c r="O167" i="3"/>
  <c r="N46" i="3"/>
  <c r="O46" i="3"/>
  <c r="N253" i="3"/>
  <c r="O253" i="3"/>
  <c r="N23" i="3"/>
  <c r="O23" i="3"/>
  <c r="L300" i="3"/>
  <c r="Q300" i="3" s="1"/>
  <c r="N56" i="3"/>
  <c r="O56" i="3"/>
  <c r="N74" i="3"/>
  <c r="O74" i="3"/>
  <c r="N160" i="3"/>
  <c r="O160" i="3"/>
  <c r="N263" i="3"/>
  <c r="O263" i="3"/>
  <c r="N249" i="3"/>
  <c r="O249" i="3"/>
  <c r="N277" i="3"/>
  <c r="R277" i="3" s="1"/>
  <c r="O277" i="3"/>
  <c r="N140" i="3"/>
  <c r="O140" i="3"/>
  <c r="P154" i="3"/>
  <c r="N281" i="3"/>
  <c r="O281" i="3"/>
  <c r="N254" i="3"/>
  <c r="O254" i="3"/>
  <c r="N111" i="3"/>
  <c r="O111" i="3"/>
  <c r="N103" i="3"/>
  <c r="O103" i="3"/>
  <c r="R103" i="3" s="1"/>
  <c r="Q47" i="3"/>
  <c r="N77" i="3"/>
  <c r="O77" i="3"/>
  <c r="N179" i="3"/>
  <c r="O179" i="3"/>
  <c r="N242" i="3"/>
  <c r="O242" i="3"/>
  <c r="N8" i="3"/>
  <c r="O8" i="3"/>
  <c r="N36" i="3"/>
  <c r="O36" i="3"/>
  <c r="N110" i="3"/>
  <c r="O110" i="3"/>
  <c r="N194" i="3"/>
  <c r="O194" i="3"/>
  <c r="N258" i="3"/>
  <c r="O258" i="3"/>
  <c r="N287" i="3"/>
  <c r="O287" i="3"/>
  <c r="N213" i="3"/>
  <c r="R213" i="3" s="1"/>
  <c r="O213" i="3"/>
  <c r="N161" i="3"/>
  <c r="O161" i="3"/>
  <c r="N164" i="3"/>
  <c r="O164" i="3"/>
  <c r="L213" i="3"/>
  <c r="Q213" i="3" s="1"/>
  <c r="N252" i="3"/>
  <c r="O252" i="3"/>
  <c r="N268" i="3"/>
  <c r="O268" i="3"/>
  <c r="N275" i="3"/>
  <c r="O275" i="3"/>
  <c r="N117" i="3"/>
  <c r="O117" i="3"/>
  <c r="N233" i="3"/>
  <c r="O233" i="3"/>
  <c r="N279" i="3"/>
  <c r="O279" i="3"/>
  <c r="L298" i="3"/>
  <c r="K33" i="3"/>
  <c r="P81" i="3"/>
  <c r="N28" i="3"/>
  <c r="O28" i="3"/>
  <c r="P66" i="3"/>
  <c r="N67" i="3"/>
  <c r="O67" i="3"/>
  <c r="N192" i="3"/>
  <c r="O192" i="3"/>
  <c r="N195" i="3"/>
  <c r="O195" i="3"/>
  <c r="N207" i="3"/>
  <c r="O207" i="3"/>
  <c r="N234" i="3"/>
  <c r="O234" i="3"/>
  <c r="N289" i="3"/>
  <c r="O289" i="3"/>
  <c r="N19" i="3"/>
  <c r="O19" i="3"/>
  <c r="N128" i="3"/>
  <c r="O128" i="3"/>
  <c r="N262" i="3"/>
  <c r="O262" i="3"/>
  <c r="N297" i="3"/>
  <c r="O297" i="3"/>
  <c r="P212" i="3"/>
  <c r="L248" i="3"/>
  <c r="Q248" i="3" s="1"/>
  <c r="M49" i="3"/>
  <c r="Q49" i="3" s="1"/>
  <c r="N96" i="3"/>
  <c r="O96" i="3"/>
  <c r="N271" i="3"/>
  <c r="O271" i="3"/>
  <c r="P157" i="3"/>
  <c r="N243" i="3"/>
  <c r="O243" i="3"/>
  <c r="Q202" i="3"/>
  <c r="N244" i="3"/>
  <c r="O244" i="3"/>
  <c r="N222" i="3"/>
  <c r="O222" i="3"/>
  <c r="R224" i="18"/>
  <c r="L58" i="18"/>
  <c r="M58" i="18"/>
  <c r="K4" i="18"/>
  <c r="J4" i="18"/>
  <c r="P4" i="18" s="1"/>
  <c r="L42" i="18"/>
  <c r="M42" i="18"/>
  <c r="L77" i="18"/>
  <c r="M77" i="18"/>
  <c r="K223" i="18"/>
  <c r="J223" i="18"/>
  <c r="K99" i="18"/>
  <c r="J99" i="18"/>
  <c r="J243" i="18"/>
  <c r="K243" i="18"/>
  <c r="Q29" i="18"/>
  <c r="Q145" i="18"/>
  <c r="P124" i="18"/>
  <c r="R159" i="18"/>
  <c r="Q289" i="18"/>
  <c r="M301" i="18"/>
  <c r="L301" i="18"/>
  <c r="J221" i="18"/>
  <c r="K221" i="18"/>
  <c r="P168" i="18"/>
  <c r="P246" i="18"/>
  <c r="Q190" i="18"/>
  <c r="M123" i="18"/>
  <c r="Q123" i="18" s="1"/>
  <c r="L81" i="18"/>
  <c r="Q81" i="18" s="1"/>
  <c r="M81" i="18"/>
  <c r="L55" i="18"/>
  <c r="Q55" i="18" s="1"/>
  <c r="M55" i="18"/>
  <c r="L245" i="18"/>
  <c r="M245" i="18"/>
  <c r="M115" i="18"/>
  <c r="L115" i="18"/>
  <c r="K268" i="18"/>
  <c r="J268" i="18"/>
  <c r="P268" i="18" s="1"/>
  <c r="P65" i="18"/>
  <c r="R63" i="18"/>
  <c r="P86" i="18"/>
  <c r="P109" i="18"/>
  <c r="P295" i="18"/>
  <c r="R128" i="18"/>
  <c r="L218" i="18"/>
  <c r="Q218" i="18" s="1"/>
  <c r="L99" i="18"/>
  <c r="M99" i="18"/>
  <c r="L285" i="18"/>
  <c r="Q285" i="18" s="1"/>
  <c r="M285" i="18"/>
  <c r="M246" i="18"/>
  <c r="L246" i="18"/>
  <c r="P37" i="18"/>
  <c r="P196" i="18"/>
  <c r="P90" i="18"/>
  <c r="Q37" i="18"/>
  <c r="R273" i="18"/>
  <c r="P298" i="18"/>
  <c r="Q191" i="18"/>
  <c r="M177" i="18"/>
  <c r="Q177" i="18" s="1"/>
  <c r="J132" i="18"/>
  <c r="K132" i="18"/>
  <c r="K114" i="18"/>
  <c r="J114" i="18"/>
  <c r="M67" i="18"/>
  <c r="L67" i="18"/>
  <c r="M141" i="18"/>
  <c r="L141" i="18"/>
  <c r="Q141" i="18" s="1"/>
  <c r="J5" i="18"/>
  <c r="K5" i="18"/>
  <c r="L130" i="18"/>
  <c r="M130" i="18"/>
  <c r="L205" i="18"/>
  <c r="M205" i="18"/>
  <c r="P104" i="18"/>
  <c r="M268" i="18"/>
  <c r="P286" i="18"/>
  <c r="Q222" i="18"/>
  <c r="K76" i="18"/>
  <c r="J76" i="18"/>
  <c r="J175" i="18"/>
  <c r="K175" i="18"/>
  <c r="J137" i="18"/>
  <c r="K137" i="18"/>
  <c r="J219" i="18"/>
  <c r="K219" i="18"/>
  <c r="Q227" i="18"/>
  <c r="P227" i="18"/>
  <c r="M90" i="18"/>
  <c r="L90" i="18"/>
  <c r="L185" i="18"/>
  <c r="Q185" i="18" s="1"/>
  <c r="M185" i="18"/>
  <c r="M132" i="18"/>
  <c r="L132" i="18"/>
  <c r="L31" i="18"/>
  <c r="M31" i="18"/>
  <c r="K300" i="18"/>
  <c r="J300" i="18"/>
  <c r="Q8" i="18"/>
  <c r="P19" i="18"/>
  <c r="P44" i="18"/>
  <c r="P263" i="18"/>
  <c r="P30" i="18"/>
  <c r="M197" i="18"/>
  <c r="Q197" i="18" s="1"/>
  <c r="Q252" i="18"/>
  <c r="Q179" i="18"/>
  <c r="J249" i="18"/>
  <c r="K249" i="18"/>
  <c r="J267" i="18"/>
  <c r="K267" i="18"/>
  <c r="P254" i="18"/>
  <c r="K190" i="18"/>
  <c r="P190" i="18" s="1"/>
  <c r="L223" i="18"/>
  <c r="M223" i="18"/>
  <c r="R215" i="18"/>
  <c r="L62" i="18"/>
  <c r="M62" i="18"/>
  <c r="J173" i="18"/>
  <c r="P173" i="18" s="1"/>
  <c r="K173" i="18"/>
  <c r="P277" i="18"/>
  <c r="P29" i="18"/>
  <c r="Q118" i="18"/>
  <c r="Q137" i="18"/>
  <c r="M240" i="18"/>
  <c r="L240" i="18"/>
  <c r="L290" i="18"/>
  <c r="M290" i="18"/>
  <c r="J212" i="18"/>
  <c r="P212" i="18" s="1"/>
  <c r="K212" i="18"/>
  <c r="M186" i="18"/>
  <c r="L186" i="18"/>
  <c r="L264" i="18"/>
  <c r="Q264" i="18" s="1"/>
  <c r="M264" i="18"/>
  <c r="P289" i="18"/>
  <c r="Q210" i="18"/>
  <c r="P201" i="18"/>
  <c r="Q243" i="18"/>
  <c r="P127" i="18"/>
  <c r="P85" i="18"/>
  <c r="R234" i="18"/>
  <c r="K258" i="18"/>
  <c r="J258" i="18"/>
  <c r="L255" i="18"/>
  <c r="M255" i="18"/>
  <c r="Q11" i="18"/>
  <c r="L60" i="18"/>
  <c r="M60" i="18"/>
  <c r="J14" i="18"/>
  <c r="P14" i="18" s="1"/>
  <c r="K14" i="18"/>
  <c r="L84" i="18"/>
  <c r="M84" i="18"/>
  <c r="K179" i="18"/>
  <c r="J179" i="18"/>
  <c r="L147" i="18"/>
  <c r="M147" i="18"/>
  <c r="J110" i="18"/>
  <c r="K110" i="18"/>
  <c r="L27" i="18"/>
  <c r="Q27" i="18" s="1"/>
  <c r="M27" i="18"/>
  <c r="L54" i="18"/>
  <c r="M54" i="18"/>
  <c r="L102" i="18"/>
  <c r="Q102" i="18" s="1"/>
  <c r="M102" i="18"/>
  <c r="L163" i="18"/>
  <c r="M163" i="18"/>
  <c r="Q287" i="18"/>
  <c r="L144" i="18"/>
  <c r="M144" i="18"/>
  <c r="R301" i="18"/>
  <c r="J126" i="18"/>
  <c r="K126" i="18"/>
  <c r="J178" i="18"/>
  <c r="K178" i="18"/>
  <c r="L125" i="18"/>
  <c r="M125" i="18"/>
  <c r="J184" i="18"/>
  <c r="K184" i="18"/>
  <c r="L155" i="18"/>
  <c r="Q155" i="18" s="1"/>
  <c r="M155" i="18"/>
  <c r="K250" i="18"/>
  <c r="J250" i="18"/>
  <c r="K188" i="18"/>
  <c r="J188" i="18"/>
  <c r="M217" i="18"/>
  <c r="L217" i="18"/>
  <c r="L112" i="18"/>
  <c r="Q112" i="18" s="1"/>
  <c r="M112" i="18"/>
  <c r="L183" i="18"/>
  <c r="M183" i="18"/>
  <c r="P192" i="18"/>
  <c r="R251" i="18"/>
  <c r="L189" i="18"/>
  <c r="Q189" i="18" s="1"/>
  <c r="M189" i="18"/>
  <c r="P119" i="18"/>
  <c r="P197" i="18"/>
  <c r="L38" i="18"/>
  <c r="M38" i="18"/>
  <c r="L17" i="18"/>
  <c r="M17" i="18"/>
  <c r="K255" i="18"/>
  <c r="J255" i="18"/>
  <c r="J12" i="18"/>
  <c r="K12" i="18"/>
  <c r="J64" i="18"/>
  <c r="K64" i="18"/>
  <c r="M61" i="18"/>
  <c r="L61" i="18"/>
  <c r="L14" i="18"/>
  <c r="Q14" i="18" s="1"/>
  <c r="M14" i="18"/>
  <c r="J84" i="18"/>
  <c r="K84" i="18"/>
  <c r="K72" i="18"/>
  <c r="J72" i="18"/>
  <c r="R83" i="18"/>
  <c r="K53" i="18"/>
  <c r="J53" i="18"/>
  <c r="P53" i="18" s="1"/>
  <c r="J147" i="18"/>
  <c r="K147" i="18"/>
  <c r="L88" i="18"/>
  <c r="M88" i="18"/>
  <c r="K27" i="18"/>
  <c r="J27" i="18"/>
  <c r="J54" i="18"/>
  <c r="K54" i="18"/>
  <c r="L271" i="18"/>
  <c r="M271" i="18"/>
  <c r="L103" i="18"/>
  <c r="M103" i="18"/>
  <c r="J102" i="18"/>
  <c r="K102" i="18"/>
  <c r="J163" i="18"/>
  <c r="K163" i="18"/>
  <c r="J144" i="18"/>
  <c r="K144" i="18"/>
  <c r="K142" i="18"/>
  <c r="J142" i="18"/>
  <c r="P142" i="18" s="1"/>
  <c r="L235" i="18"/>
  <c r="M235" i="18"/>
  <c r="R162" i="18"/>
  <c r="K131" i="18"/>
  <c r="J131" i="18"/>
  <c r="K125" i="18"/>
  <c r="J125" i="18"/>
  <c r="L184" i="18"/>
  <c r="M184" i="18"/>
  <c r="J134" i="18"/>
  <c r="K134" i="18"/>
  <c r="L182" i="18"/>
  <c r="M182" i="18"/>
  <c r="J155" i="18"/>
  <c r="K155" i="18"/>
  <c r="L253" i="18"/>
  <c r="M253" i="18"/>
  <c r="J217" i="18"/>
  <c r="P217" i="18" s="1"/>
  <c r="K217" i="18"/>
  <c r="L172" i="18"/>
  <c r="M172" i="18"/>
  <c r="J112" i="18"/>
  <c r="K112" i="18"/>
  <c r="J183" i="18"/>
  <c r="K183" i="18"/>
  <c r="L181" i="18"/>
  <c r="M181" i="18"/>
  <c r="L232" i="18"/>
  <c r="Q232" i="18" s="1"/>
  <c r="M232" i="18"/>
  <c r="L291" i="18"/>
  <c r="M291" i="18"/>
  <c r="J189" i="18"/>
  <c r="K189" i="18"/>
  <c r="M23" i="18"/>
  <c r="L23" i="18"/>
  <c r="J38" i="18"/>
  <c r="P38" i="18" s="1"/>
  <c r="K38" i="18"/>
  <c r="J35" i="18"/>
  <c r="K35" i="18"/>
  <c r="M12" i="18"/>
  <c r="L12" i="18"/>
  <c r="L265" i="18"/>
  <c r="M265" i="18"/>
  <c r="R282" i="18"/>
  <c r="J61" i="18"/>
  <c r="K61" i="18"/>
  <c r="M46" i="18"/>
  <c r="L46" i="18"/>
  <c r="Q46" i="18" s="1"/>
  <c r="J77" i="18"/>
  <c r="K77" i="18"/>
  <c r="L53" i="18"/>
  <c r="M53" i="18"/>
  <c r="L87" i="18"/>
  <c r="M87" i="18"/>
  <c r="J91" i="18"/>
  <c r="P91" i="18" s="1"/>
  <c r="K91" i="18"/>
  <c r="L120" i="18"/>
  <c r="M120" i="18"/>
  <c r="L70" i="18"/>
  <c r="Q70" i="18" s="1"/>
  <c r="M70" i="18"/>
  <c r="K271" i="18"/>
  <c r="J271" i="18"/>
  <c r="R73" i="18"/>
  <c r="Q49" i="18"/>
  <c r="L277" i="18"/>
  <c r="M277" i="18"/>
  <c r="L152" i="18"/>
  <c r="M152" i="18"/>
  <c r="K207" i="18"/>
  <c r="J207" i="18"/>
  <c r="M148" i="18"/>
  <c r="L148" i="18"/>
  <c r="M134" i="18"/>
  <c r="L134" i="18"/>
  <c r="J182" i="18"/>
  <c r="K182" i="18"/>
  <c r="J231" i="18"/>
  <c r="K231" i="18"/>
  <c r="J172" i="18"/>
  <c r="K172" i="18"/>
  <c r="J150" i="18"/>
  <c r="P150" i="18" s="1"/>
  <c r="K150" i="18"/>
  <c r="L233" i="18"/>
  <c r="M233" i="18"/>
  <c r="J181" i="18"/>
  <c r="K181" i="18"/>
  <c r="K232" i="18"/>
  <c r="J232" i="18"/>
  <c r="L170" i="18"/>
  <c r="M170" i="18"/>
  <c r="M199" i="18"/>
  <c r="L199" i="18"/>
  <c r="J291" i="18"/>
  <c r="K291" i="18"/>
  <c r="J214" i="18"/>
  <c r="K214" i="18"/>
  <c r="J23" i="18"/>
  <c r="K23" i="18"/>
  <c r="L48" i="18"/>
  <c r="M48" i="18"/>
  <c r="Q16" i="18"/>
  <c r="L35" i="18"/>
  <c r="M35" i="18"/>
  <c r="Q22" i="18"/>
  <c r="M34" i="18"/>
  <c r="L34" i="18"/>
  <c r="Q34" i="18" s="1"/>
  <c r="P17" i="18"/>
  <c r="Q282" i="18"/>
  <c r="J265" i="18"/>
  <c r="K265" i="18"/>
  <c r="L41" i="18"/>
  <c r="M41" i="18"/>
  <c r="K46" i="18"/>
  <c r="J46" i="18"/>
  <c r="Q104" i="18"/>
  <c r="L78" i="18"/>
  <c r="Q78" i="18" s="1"/>
  <c r="M78" i="18"/>
  <c r="L45" i="18"/>
  <c r="M45" i="18"/>
  <c r="L109" i="18"/>
  <c r="M109" i="18"/>
  <c r="M56" i="18"/>
  <c r="L56" i="18"/>
  <c r="L105" i="18"/>
  <c r="M105" i="18"/>
  <c r="L92" i="18"/>
  <c r="Q92" i="18" s="1"/>
  <c r="M92" i="18"/>
  <c r="K120" i="18"/>
  <c r="J120" i="18"/>
  <c r="K70" i="18"/>
  <c r="J70" i="18"/>
  <c r="R58" i="18"/>
  <c r="J113" i="18"/>
  <c r="K113" i="18"/>
  <c r="K68" i="18"/>
  <c r="J68" i="18"/>
  <c r="Q107" i="18"/>
  <c r="J229" i="18"/>
  <c r="K229" i="18"/>
  <c r="J157" i="18"/>
  <c r="K157" i="18"/>
  <c r="P165" i="18"/>
  <c r="L135" i="18"/>
  <c r="M135" i="18"/>
  <c r="M176" i="18"/>
  <c r="L176" i="18"/>
  <c r="Q142" i="18"/>
  <c r="J148" i="18"/>
  <c r="K148" i="18"/>
  <c r="L198" i="18"/>
  <c r="M198" i="18"/>
  <c r="L150" i="18"/>
  <c r="Q150" i="18" s="1"/>
  <c r="M150" i="18"/>
  <c r="Q201" i="18"/>
  <c r="J233" i="18"/>
  <c r="K233" i="18"/>
  <c r="J170" i="18"/>
  <c r="K170" i="18"/>
  <c r="J199" i="18"/>
  <c r="K199" i="18"/>
  <c r="L292" i="18"/>
  <c r="M292" i="18"/>
  <c r="L214" i="18"/>
  <c r="M214" i="18"/>
  <c r="L7" i="18"/>
  <c r="M7" i="18"/>
  <c r="J20" i="18"/>
  <c r="K20" i="18"/>
  <c r="J34" i="18"/>
  <c r="K34" i="18"/>
  <c r="L108" i="18"/>
  <c r="M108" i="18"/>
  <c r="K41" i="18"/>
  <c r="J41" i="18"/>
  <c r="Q52" i="18"/>
  <c r="L33" i="18"/>
  <c r="M33" i="18"/>
  <c r="L79" i="18"/>
  <c r="M79" i="18"/>
  <c r="K45" i="18"/>
  <c r="J45" i="18"/>
  <c r="L119" i="18"/>
  <c r="M119" i="18"/>
  <c r="J56" i="18"/>
  <c r="K56" i="18"/>
  <c r="J105" i="18"/>
  <c r="K105" i="18"/>
  <c r="J92" i="18"/>
  <c r="K92" i="18"/>
  <c r="L269" i="18"/>
  <c r="M269" i="18"/>
  <c r="R62" i="18"/>
  <c r="P71" i="18"/>
  <c r="J288" i="18"/>
  <c r="P288" i="18" s="1"/>
  <c r="K288" i="18"/>
  <c r="P174" i="18"/>
  <c r="L167" i="18"/>
  <c r="M167" i="18"/>
  <c r="L187" i="18"/>
  <c r="M187" i="18"/>
  <c r="K135" i="18"/>
  <c r="J135" i="18"/>
  <c r="Q162" i="18"/>
  <c r="P107" i="18"/>
  <c r="L153" i="18"/>
  <c r="M153" i="18"/>
  <c r="P276" i="18"/>
  <c r="L242" i="18"/>
  <c r="M242" i="18"/>
  <c r="J198" i="18"/>
  <c r="K198" i="18"/>
  <c r="Q140" i="18"/>
  <c r="Q237" i="18"/>
  <c r="P180" i="18"/>
  <c r="M203" i="18"/>
  <c r="L203" i="18"/>
  <c r="P208" i="18"/>
  <c r="R200" i="18"/>
  <c r="J292" i="18"/>
  <c r="P292" i="18" s="1"/>
  <c r="K292" i="18"/>
  <c r="R164" i="18"/>
  <c r="Q207" i="18"/>
  <c r="P235" i="18"/>
  <c r="L25" i="18"/>
  <c r="M25" i="18"/>
  <c r="M10" i="18"/>
  <c r="L10" i="18"/>
  <c r="L20" i="18"/>
  <c r="M20" i="18"/>
  <c r="L50" i="18"/>
  <c r="M50" i="18"/>
  <c r="P25" i="18"/>
  <c r="L260" i="18"/>
  <c r="Q260" i="18" s="1"/>
  <c r="M260" i="18"/>
  <c r="L66" i="18"/>
  <c r="M66" i="18"/>
  <c r="M28" i="18"/>
  <c r="L28" i="18"/>
  <c r="J108" i="18"/>
  <c r="P108" i="18" s="1"/>
  <c r="K108" i="18"/>
  <c r="M68" i="18"/>
  <c r="L68" i="18"/>
  <c r="Q68" i="18" s="1"/>
  <c r="R285" i="18"/>
  <c r="J33" i="18"/>
  <c r="K33" i="18"/>
  <c r="L95" i="18"/>
  <c r="M95" i="18"/>
  <c r="L57" i="18"/>
  <c r="Q57" i="18" s="1"/>
  <c r="M57" i="18"/>
  <c r="Q284" i="18"/>
  <c r="L128" i="18"/>
  <c r="M128" i="18"/>
  <c r="K69" i="18"/>
  <c r="J69" i="18"/>
  <c r="L288" i="18"/>
  <c r="M288" i="18"/>
  <c r="L129" i="18"/>
  <c r="Q129" i="18" s="1"/>
  <c r="M129" i="18"/>
  <c r="J269" i="18"/>
  <c r="K269" i="18"/>
  <c r="J43" i="18"/>
  <c r="K43" i="18"/>
  <c r="L18" i="18"/>
  <c r="M18" i="18"/>
  <c r="R98" i="18"/>
  <c r="R287" i="18"/>
  <c r="J167" i="18"/>
  <c r="P167" i="18" s="1"/>
  <c r="K167" i="18"/>
  <c r="J202" i="18"/>
  <c r="K202" i="18"/>
  <c r="P116" i="18"/>
  <c r="Q157" i="18"/>
  <c r="J153" i="18"/>
  <c r="K153" i="18"/>
  <c r="J209" i="18"/>
  <c r="P209" i="18" s="1"/>
  <c r="K209" i="18"/>
  <c r="L206" i="18"/>
  <c r="M206" i="18"/>
  <c r="K242" i="18"/>
  <c r="J242" i="18"/>
  <c r="P275" i="18"/>
  <c r="L238" i="18"/>
  <c r="M238" i="18"/>
  <c r="L192" i="18"/>
  <c r="M192" i="18"/>
  <c r="R156" i="18"/>
  <c r="J203" i="18"/>
  <c r="K203" i="18"/>
  <c r="Q241" i="18"/>
  <c r="Q131" i="18"/>
  <c r="L211" i="18"/>
  <c r="M211" i="18"/>
  <c r="Q169" i="18"/>
  <c r="L228" i="18"/>
  <c r="M228" i="18"/>
  <c r="L263" i="18"/>
  <c r="M263" i="18"/>
  <c r="K10" i="18"/>
  <c r="J10" i="18"/>
  <c r="K50" i="18"/>
  <c r="J50" i="18"/>
  <c r="K260" i="18"/>
  <c r="J260" i="18"/>
  <c r="P260" i="18" s="1"/>
  <c r="J66" i="18"/>
  <c r="K66" i="18"/>
  <c r="J28" i="18"/>
  <c r="K28" i="18"/>
  <c r="L74" i="18"/>
  <c r="M74" i="18"/>
  <c r="L267" i="18"/>
  <c r="M267" i="18"/>
  <c r="J57" i="18"/>
  <c r="K57" i="18"/>
  <c r="L273" i="18"/>
  <c r="M273" i="18"/>
  <c r="L69" i="18"/>
  <c r="M69" i="18"/>
  <c r="K129" i="18"/>
  <c r="J129" i="18"/>
  <c r="L43" i="18"/>
  <c r="M43" i="18"/>
  <c r="L89" i="18"/>
  <c r="M89" i="18"/>
  <c r="K18" i="18"/>
  <c r="J18" i="18"/>
  <c r="P18" i="18" s="1"/>
  <c r="J117" i="18"/>
  <c r="K117" i="18"/>
  <c r="L100" i="18"/>
  <c r="Q100" i="18" s="1"/>
  <c r="M100" i="18"/>
  <c r="L293" i="18"/>
  <c r="M293" i="18"/>
  <c r="K140" i="18"/>
  <c r="J140" i="18"/>
  <c r="L278" i="18"/>
  <c r="M278" i="18"/>
  <c r="L158" i="18"/>
  <c r="Q158" i="18" s="1"/>
  <c r="M158" i="18"/>
  <c r="L209" i="18"/>
  <c r="M209" i="18"/>
  <c r="R187" i="18"/>
  <c r="J204" i="18"/>
  <c r="K204" i="18"/>
  <c r="J238" i="18"/>
  <c r="K238" i="18"/>
  <c r="M194" i="18"/>
  <c r="L194" i="18"/>
  <c r="J143" i="18"/>
  <c r="K143" i="18"/>
  <c r="K211" i="18"/>
  <c r="J211" i="18"/>
  <c r="K228" i="18"/>
  <c r="J228" i="18"/>
  <c r="P228" i="18" s="1"/>
  <c r="P253" i="18"/>
  <c r="R239" i="18"/>
  <c r="L65" i="18"/>
  <c r="M65" i="18"/>
  <c r="L256" i="18"/>
  <c r="M256" i="18"/>
  <c r="P31" i="18"/>
  <c r="L93" i="18"/>
  <c r="M93" i="18"/>
  <c r="L32" i="18"/>
  <c r="M32" i="18"/>
  <c r="Q9" i="18"/>
  <c r="J74" i="18"/>
  <c r="K74" i="18"/>
  <c r="P60" i="18"/>
  <c r="L146" i="18"/>
  <c r="Q146" i="18" s="1"/>
  <c r="M146" i="18"/>
  <c r="P264" i="18"/>
  <c r="L116" i="18"/>
  <c r="M116" i="18"/>
  <c r="P48" i="18"/>
  <c r="P272" i="18"/>
  <c r="L138" i="18"/>
  <c r="M138" i="18"/>
  <c r="P81" i="18"/>
  <c r="P103" i="18"/>
  <c r="Q71" i="18"/>
  <c r="J89" i="18"/>
  <c r="K89" i="18"/>
  <c r="P87" i="18"/>
  <c r="J100" i="18"/>
  <c r="K100" i="18"/>
  <c r="L136" i="18"/>
  <c r="M136" i="18"/>
  <c r="L294" i="18"/>
  <c r="M294" i="18"/>
  <c r="L121" i="18"/>
  <c r="M121" i="18"/>
  <c r="R141" i="18"/>
  <c r="Q127" i="18"/>
  <c r="L283" i="18"/>
  <c r="M283" i="18"/>
  <c r="J122" i="18"/>
  <c r="K122" i="18"/>
  <c r="J158" i="18"/>
  <c r="K158" i="18"/>
  <c r="L171" i="18"/>
  <c r="M171" i="18"/>
  <c r="P210" i="18"/>
  <c r="M204" i="18"/>
  <c r="L204" i="18"/>
  <c r="M280" i="18"/>
  <c r="L280" i="18"/>
  <c r="L154" i="18"/>
  <c r="Q154" i="18" s="1"/>
  <c r="M154" i="18"/>
  <c r="J194" i="18"/>
  <c r="K194" i="18"/>
  <c r="P245" i="18"/>
  <c r="Q213" i="18"/>
  <c r="Q221" i="18"/>
  <c r="Q281" i="18"/>
  <c r="M143" i="18"/>
  <c r="L143" i="18"/>
  <c r="Q143" i="18" s="1"/>
  <c r="Q236" i="18"/>
  <c r="R240" i="18"/>
  <c r="R247" i="18"/>
  <c r="L73" i="18"/>
  <c r="M73" i="18"/>
  <c r="J256" i="18"/>
  <c r="K256" i="18"/>
  <c r="R42" i="18"/>
  <c r="J93" i="18"/>
  <c r="K93" i="18"/>
  <c r="K32" i="18"/>
  <c r="J32" i="18"/>
  <c r="M257" i="18"/>
  <c r="L257" i="18"/>
  <c r="Q257" i="18" s="1"/>
  <c r="L96" i="18"/>
  <c r="M96" i="18"/>
  <c r="L151" i="18"/>
  <c r="Q151" i="18" s="1"/>
  <c r="M151" i="18"/>
  <c r="L117" i="18"/>
  <c r="M117" i="18"/>
  <c r="J138" i="18"/>
  <c r="K138" i="18"/>
  <c r="J261" i="18"/>
  <c r="K261" i="18"/>
  <c r="L266" i="18"/>
  <c r="M266" i="18"/>
  <c r="L106" i="18"/>
  <c r="M106" i="18"/>
  <c r="J136" i="18"/>
  <c r="K136" i="18"/>
  <c r="L299" i="18"/>
  <c r="M299" i="18"/>
  <c r="J121" i="18"/>
  <c r="K121" i="18"/>
  <c r="L274" i="18"/>
  <c r="M274" i="18"/>
  <c r="K283" i="18"/>
  <c r="J283" i="18"/>
  <c r="P283" i="18" s="1"/>
  <c r="M122" i="18"/>
  <c r="L122" i="18"/>
  <c r="K171" i="18"/>
  <c r="J171" i="18"/>
  <c r="M149" i="18"/>
  <c r="L149" i="18"/>
  <c r="J280" i="18"/>
  <c r="K280" i="18"/>
  <c r="L180" i="18"/>
  <c r="Q180" i="18" s="1"/>
  <c r="M180" i="18"/>
  <c r="J154" i="18"/>
  <c r="K154" i="18"/>
  <c r="L193" i="18"/>
  <c r="M193" i="18"/>
  <c r="P252" i="18"/>
  <c r="L5" i="18"/>
  <c r="M5" i="18"/>
  <c r="L258" i="18"/>
  <c r="M258" i="18"/>
  <c r="K75" i="18"/>
  <c r="J75" i="18"/>
  <c r="P7" i="18"/>
  <c r="P9" i="18"/>
  <c r="J257" i="18"/>
  <c r="K257" i="18"/>
  <c r="L91" i="18"/>
  <c r="M91" i="18"/>
  <c r="J96" i="18"/>
  <c r="K96" i="18"/>
  <c r="Q47" i="18"/>
  <c r="Q72" i="18"/>
  <c r="J151" i="18"/>
  <c r="K151" i="18"/>
  <c r="L110" i="18"/>
  <c r="M110" i="18"/>
  <c r="Q59" i="18"/>
  <c r="R82" i="18"/>
  <c r="P13" i="18"/>
  <c r="M261" i="18"/>
  <c r="L261" i="18"/>
  <c r="J266" i="18"/>
  <c r="K266" i="18"/>
  <c r="Q268" i="18"/>
  <c r="J106" i="18"/>
  <c r="K106" i="18"/>
  <c r="K133" i="18"/>
  <c r="J133" i="18"/>
  <c r="J220" i="18"/>
  <c r="K220" i="18"/>
  <c r="P160" i="18"/>
  <c r="M126" i="18"/>
  <c r="L126" i="18"/>
  <c r="Q126" i="18" s="1"/>
  <c r="K274" i="18"/>
  <c r="J274" i="18"/>
  <c r="L178" i="18"/>
  <c r="M178" i="18"/>
  <c r="R123" i="18"/>
  <c r="Q270" i="18"/>
  <c r="M226" i="18"/>
  <c r="L226" i="18"/>
  <c r="Q300" i="18"/>
  <c r="J149" i="18"/>
  <c r="K149" i="18"/>
  <c r="L250" i="18"/>
  <c r="Q250" i="18" s="1"/>
  <c r="M250" i="18"/>
  <c r="L188" i="18"/>
  <c r="M188" i="18"/>
  <c r="P293" i="18"/>
  <c r="P152" i="18"/>
  <c r="R177" i="18"/>
  <c r="Q272" i="18"/>
  <c r="J193" i="18"/>
  <c r="K193" i="18"/>
  <c r="R241" i="18"/>
  <c r="M2" i="18"/>
  <c r="L2" i="18"/>
  <c r="P2" i="18"/>
  <c r="Q114" i="1"/>
  <c r="Q87" i="1"/>
  <c r="M250" i="1"/>
  <c r="Q250" i="1" s="1"/>
  <c r="P299" i="1"/>
  <c r="L234" i="1"/>
  <c r="Q234" i="1" s="1"/>
  <c r="J55" i="1"/>
  <c r="M187" i="1"/>
  <c r="Q187" i="1" s="1"/>
  <c r="P121" i="1"/>
  <c r="K259" i="1"/>
  <c r="P259" i="1" s="1"/>
  <c r="M142" i="1"/>
  <c r="L57" i="1"/>
  <c r="P129" i="1"/>
  <c r="M284" i="1"/>
  <c r="Q284" i="1" s="1"/>
  <c r="P187" i="1"/>
  <c r="Q299" i="1"/>
  <c r="M149" i="1"/>
  <c r="M296" i="1"/>
  <c r="Q296" i="1" s="1"/>
  <c r="J236" i="1"/>
  <c r="Q191" i="1"/>
  <c r="L290" i="1"/>
  <c r="P136" i="1"/>
  <c r="Q274" i="1"/>
  <c r="K19" i="1"/>
  <c r="P19" i="1" s="1"/>
  <c r="M89" i="1"/>
  <c r="P151" i="1"/>
  <c r="K28" i="1"/>
  <c r="K34" i="1"/>
  <c r="L6" i="4"/>
  <c r="Q6" i="4" s="1"/>
  <c r="M38" i="4"/>
  <c r="R9" i="4"/>
  <c r="Q90" i="4"/>
  <c r="P107" i="4"/>
  <c r="R79" i="4"/>
  <c r="R33" i="4"/>
  <c r="P138" i="4"/>
  <c r="Q111" i="4"/>
  <c r="J164" i="4"/>
  <c r="P164" i="4" s="1"/>
  <c r="P182" i="4"/>
  <c r="K276" i="4"/>
  <c r="P276" i="4" s="1"/>
  <c r="P253" i="4"/>
  <c r="J88" i="4"/>
  <c r="K88" i="4"/>
  <c r="K222" i="4"/>
  <c r="J222" i="4"/>
  <c r="K247" i="4"/>
  <c r="J247" i="4"/>
  <c r="P247" i="4" s="1"/>
  <c r="Q113" i="4"/>
  <c r="P170" i="4"/>
  <c r="Q76" i="4"/>
  <c r="Q95" i="4"/>
  <c r="L186" i="4"/>
  <c r="M186" i="4"/>
  <c r="K284" i="4"/>
  <c r="P284" i="4" s="1"/>
  <c r="M213" i="4"/>
  <c r="Q213" i="4" s="1"/>
  <c r="P298" i="4"/>
  <c r="L99" i="4"/>
  <c r="Q99" i="4" s="1"/>
  <c r="M99" i="4"/>
  <c r="L203" i="4"/>
  <c r="M203" i="4"/>
  <c r="M167" i="4"/>
  <c r="L167" i="4"/>
  <c r="K187" i="4"/>
  <c r="J187" i="4"/>
  <c r="J18" i="4"/>
  <c r="K18" i="4"/>
  <c r="P300" i="4"/>
  <c r="K237" i="4"/>
  <c r="J237" i="4"/>
  <c r="P237" i="4" s="1"/>
  <c r="Q109" i="4"/>
  <c r="Q238" i="4"/>
  <c r="Q248" i="4"/>
  <c r="P90" i="4"/>
  <c r="M89" i="4"/>
  <c r="P258" i="4"/>
  <c r="M108" i="4"/>
  <c r="L108" i="4"/>
  <c r="Q108" i="4" s="1"/>
  <c r="M43" i="4"/>
  <c r="L43" i="4"/>
  <c r="Q43" i="4" s="1"/>
  <c r="M236" i="4"/>
  <c r="L236" i="4"/>
  <c r="J156" i="4"/>
  <c r="K156" i="4"/>
  <c r="M117" i="4"/>
  <c r="L117" i="4"/>
  <c r="J51" i="4"/>
  <c r="K51" i="4"/>
  <c r="M23" i="4"/>
  <c r="L23" i="4"/>
  <c r="Q23" i="4" s="1"/>
  <c r="K184" i="4"/>
  <c r="J184" i="4"/>
  <c r="P43" i="4"/>
  <c r="Q191" i="4"/>
  <c r="P32" i="4"/>
  <c r="Q56" i="4"/>
  <c r="P31" i="4"/>
  <c r="Q171" i="4"/>
  <c r="R242" i="4"/>
  <c r="Q233" i="4"/>
  <c r="Q263" i="4"/>
  <c r="Q214" i="4"/>
  <c r="M293" i="4"/>
  <c r="Q293" i="4" s="1"/>
  <c r="M126" i="4"/>
  <c r="L126" i="4"/>
  <c r="L230" i="4"/>
  <c r="M230" i="4"/>
  <c r="L68" i="4"/>
  <c r="M68" i="4"/>
  <c r="J271" i="4"/>
  <c r="K271" i="4"/>
  <c r="K252" i="4"/>
  <c r="J252" i="4"/>
  <c r="J121" i="4"/>
  <c r="K121" i="4"/>
  <c r="L196" i="4"/>
  <c r="M196" i="4"/>
  <c r="P256" i="4"/>
  <c r="Q209" i="4"/>
  <c r="P198" i="4"/>
  <c r="M63" i="4"/>
  <c r="L63" i="4"/>
  <c r="J153" i="4"/>
  <c r="P153" i="4" s="1"/>
  <c r="K153" i="4"/>
  <c r="M240" i="4"/>
  <c r="L240" i="4"/>
  <c r="P140" i="4"/>
  <c r="Q53" i="4"/>
  <c r="R257" i="4"/>
  <c r="Q227" i="4"/>
  <c r="M197" i="4"/>
  <c r="L197" i="4"/>
  <c r="K136" i="4"/>
  <c r="J136" i="4"/>
  <c r="J260" i="4"/>
  <c r="K260" i="4"/>
  <c r="J275" i="4"/>
  <c r="K275" i="4"/>
  <c r="Q100" i="4"/>
  <c r="Q94" i="4"/>
  <c r="P288" i="4"/>
  <c r="P26" i="4"/>
  <c r="P145" i="4"/>
  <c r="Q184" i="4"/>
  <c r="Q201" i="4"/>
  <c r="M228" i="4"/>
  <c r="Q228" i="4" s="1"/>
  <c r="K290" i="4"/>
  <c r="L242" i="4"/>
  <c r="M242" i="4"/>
  <c r="L246" i="4"/>
  <c r="M246" i="4"/>
  <c r="L130" i="4"/>
  <c r="M130" i="4"/>
  <c r="M221" i="4"/>
  <c r="L221" i="4"/>
  <c r="R89" i="4"/>
  <c r="M208" i="4"/>
  <c r="Q208" i="4" s="1"/>
  <c r="J146" i="4"/>
  <c r="K146" i="4"/>
  <c r="L272" i="4"/>
  <c r="M272" i="4"/>
  <c r="L235" i="4"/>
  <c r="M235" i="4"/>
  <c r="P103" i="4"/>
  <c r="L8" i="4"/>
  <c r="Q8" i="4" s="1"/>
  <c r="P47" i="4"/>
  <c r="Q33" i="4"/>
  <c r="P81" i="4"/>
  <c r="P148" i="4"/>
  <c r="Q261" i="4"/>
  <c r="P265" i="4"/>
  <c r="J299" i="4"/>
  <c r="P299" i="4" s="1"/>
  <c r="Q247" i="4"/>
  <c r="M36" i="4"/>
  <c r="L36" i="4"/>
  <c r="M170" i="4"/>
  <c r="L170" i="4"/>
  <c r="L274" i="4"/>
  <c r="M274" i="4"/>
  <c r="J183" i="4"/>
  <c r="K183" i="4"/>
  <c r="L277" i="4"/>
  <c r="M277" i="4"/>
  <c r="L140" i="4"/>
  <c r="M140" i="4"/>
  <c r="P186" i="4"/>
  <c r="P141" i="4"/>
  <c r="Q106" i="4"/>
  <c r="R270" i="4"/>
  <c r="R218" i="4"/>
  <c r="J5" i="4"/>
  <c r="K5" i="4"/>
  <c r="L93" i="4"/>
  <c r="M93" i="4"/>
  <c r="Q46" i="4"/>
  <c r="M50" i="4"/>
  <c r="L50" i="4"/>
  <c r="L12" i="4"/>
  <c r="M12" i="4"/>
  <c r="L42" i="4"/>
  <c r="M42" i="4"/>
  <c r="J115" i="4"/>
  <c r="K115" i="4"/>
  <c r="L85" i="4"/>
  <c r="M85" i="4"/>
  <c r="L137" i="4"/>
  <c r="M137" i="4"/>
  <c r="K92" i="4"/>
  <c r="J92" i="4"/>
  <c r="L155" i="4"/>
  <c r="M155" i="4"/>
  <c r="K114" i="4"/>
  <c r="J114" i="4"/>
  <c r="M172" i="4"/>
  <c r="L172" i="4"/>
  <c r="L119" i="4"/>
  <c r="M119" i="4"/>
  <c r="Q151" i="4"/>
  <c r="L215" i="4"/>
  <c r="M215" i="4"/>
  <c r="Q178" i="4"/>
  <c r="K209" i="4"/>
  <c r="J209" i="4"/>
  <c r="P201" i="4"/>
  <c r="M264" i="4"/>
  <c r="L264" i="4"/>
  <c r="P189" i="4"/>
  <c r="M239" i="4"/>
  <c r="L239" i="4"/>
  <c r="L192" i="4"/>
  <c r="M192" i="4"/>
  <c r="P251" i="4"/>
  <c r="K294" i="4"/>
  <c r="J294" i="4"/>
  <c r="P272" i="4"/>
  <c r="M254" i="4"/>
  <c r="L254" i="4"/>
  <c r="J259" i="4"/>
  <c r="K259" i="4"/>
  <c r="P207" i="4"/>
  <c r="L5" i="4"/>
  <c r="M5" i="4"/>
  <c r="J65" i="4"/>
  <c r="K65" i="4"/>
  <c r="M27" i="4"/>
  <c r="L27" i="4"/>
  <c r="K14" i="4"/>
  <c r="J14" i="4"/>
  <c r="K21" i="4"/>
  <c r="J21" i="4"/>
  <c r="J50" i="4"/>
  <c r="K50" i="4"/>
  <c r="J20" i="4"/>
  <c r="K20" i="4"/>
  <c r="P24" i="4"/>
  <c r="L54" i="4"/>
  <c r="M54" i="4"/>
  <c r="P54" i="4"/>
  <c r="J85" i="4"/>
  <c r="K85" i="4"/>
  <c r="L147" i="4"/>
  <c r="M147" i="4"/>
  <c r="M110" i="4"/>
  <c r="L110" i="4"/>
  <c r="J72" i="4"/>
  <c r="K72" i="4"/>
  <c r="P95" i="4"/>
  <c r="K159" i="4"/>
  <c r="J159" i="4"/>
  <c r="L104" i="4"/>
  <c r="M104" i="4"/>
  <c r="Q81" i="4"/>
  <c r="L74" i="4"/>
  <c r="M74" i="4"/>
  <c r="K119" i="4"/>
  <c r="J119" i="4"/>
  <c r="K212" i="4"/>
  <c r="J212" i="4"/>
  <c r="M271" i="4"/>
  <c r="L271" i="4"/>
  <c r="J122" i="4"/>
  <c r="K122" i="4"/>
  <c r="J175" i="4"/>
  <c r="K175" i="4"/>
  <c r="J239" i="4"/>
  <c r="K239" i="4"/>
  <c r="K192" i="4"/>
  <c r="J192" i="4"/>
  <c r="Q237" i="4"/>
  <c r="J254" i="4"/>
  <c r="K254" i="4"/>
  <c r="L10" i="4"/>
  <c r="M10" i="4"/>
  <c r="M32" i="4"/>
  <c r="L32" i="4"/>
  <c r="Q32" i="4" s="1"/>
  <c r="L29" i="4"/>
  <c r="M29" i="4"/>
  <c r="L14" i="4"/>
  <c r="M14" i="4"/>
  <c r="M21" i="4"/>
  <c r="L21" i="4"/>
  <c r="L60" i="4"/>
  <c r="M60" i="4"/>
  <c r="L157" i="4"/>
  <c r="M157" i="4"/>
  <c r="M16" i="4"/>
  <c r="L16" i="4"/>
  <c r="J110" i="4"/>
  <c r="K110" i="4"/>
  <c r="L72" i="4"/>
  <c r="M72" i="4"/>
  <c r="K169" i="4"/>
  <c r="J169" i="4"/>
  <c r="K104" i="4"/>
  <c r="J104" i="4"/>
  <c r="K74" i="4"/>
  <c r="J74" i="4"/>
  <c r="P74" i="4" s="1"/>
  <c r="J132" i="4"/>
  <c r="K132" i="4"/>
  <c r="R163" i="4"/>
  <c r="L122" i="4"/>
  <c r="M122" i="4"/>
  <c r="L175" i="4"/>
  <c r="M175" i="4"/>
  <c r="J262" i="4"/>
  <c r="K262" i="4"/>
  <c r="M244" i="4"/>
  <c r="L244" i="4"/>
  <c r="R223" i="4"/>
  <c r="R200" i="4"/>
  <c r="L15" i="4"/>
  <c r="M15" i="4"/>
  <c r="L34" i="4"/>
  <c r="M34" i="4"/>
  <c r="J30" i="4"/>
  <c r="K30" i="4"/>
  <c r="J17" i="4"/>
  <c r="K17" i="4"/>
  <c r="J61" i="4"/>
  <c r="K61" i="4"/>
  <c r="J60" i="4"/>
  <c r="K60" i="4"/>
  <c r="P28" i="4"/>
  <c r="J52" i="4"/>
  <c r="K52" i="4"/>
  <c r="P56" i="4"/>
  <c r="K16" i="4"/>
  <c r="J16" i="4"/>
  <c r="R78" i="4"/>
  <c r="M116" i="4"/>
  <c r="L116" i="4"/>
  <c r="P128" i="4"/>
  <c r="L129" i="4"/>
  <c r="M129" i="4"/>
  <c r="L125" i="4"/>
  <c r="M125" i="4"/>
  <c r="L132" i="4"/>
  <c r="Q132" i="4" s="1"/>
  <c r="M132" i="4"/>
  <c r="M190" i="4"/>
  <c r="L190" i="4"/>
  <c r="M164" i="4"/>
  <c r="L164" i="4"/>
  <c r="J269" i="4"/>
  <c r="K269" i="4"/>
  <c r="P215" i="4"/>
  <c r="J244" i="4"/>
  <c r="K244" i="4"/>
  <c r="M296" i="4"/>
  <c r="L296" i="4"/>
  <c r="L273" i="4"/>
  <c r="M273" i="4"/>
  <c r="M20" i="4"/>
  <c r="L20" i="4"/>
  <c r="P7" i="4"/>
  <c r="J35" i="4"/>
  <c r="K35" i="4"/>
  <c r="L57" i="4"/>
  <c r="M57" i="4"/>
  <c r="L17" i="4"/>
  <c r="M17" i="4"/>
  <c r="L49" i="4"/>
  <c r="M49" i="4"/>
  <c r="P27" i="4"/>
  <c r="L52" i="4"/>
  <c r="M52" i="4"/>
  <c r="Q89" i="4"/>
  <c r="K87" i="4"/>
  <c r="J87" i="4"/>
  <c r="K188" i="4"/>
  <c r="J188" i="4"/>
  <c r="L135" i="4"/>
  <c r="M135" i="4"/>
  <c r="P155" i="4"/>
  <c r="K129" i="4"/>
  <c r="J129" i="4"/>
  <c r="K125" i="4"/>
  <c r="J125" i="4"/>
  <c r="J281" i="4"/>
  <c r="K281" i="4"/>
  <c r="M231" i="4"/>
  <c r="L231" i="4"/>
  <c r="J165" i="4"/>
  <c r="K165" i="4"/>
  <c r="R150" i="4"/>
  <c r="K217" i="4"/>
  <c r="J217" i="4"/>
  <c r="M249" i="4"/>
  <c r="L249" i="4"/>
  <c r="M300" i="4"/>
  <c r="L300" i="4"/>
  <c r="L262" i="4"/>
  <c r="M262" i="4"/>
  <c r="L266" i="4"/>
  <c r="M266" i="4"/>
  <c r="J273" i="4"/>
  <c r="K273" i="4"/>
  <c r="R293" i="4"/>
  <c r="L25" i="4"/>
  <c r="M25" i="4"/>
  <c r="L47" i="4"/>
  <c r="M47" i="4"/>
  <c r="K19" i="4"/>
  <c r="J19" i="4"/>
  <c r="R38" i="4"/>
  <c r="P15" i="4"/>
  <c r="Q64" i="4"/>
  <c r="K39" i="4"/>
  <c r="J39" i="4"/>
  <c r="L55" i="4"/>
  <c r="M55" i="4"/>
  <c r="Q31" i="4"/>
  <c r="J82" i="4"/>
  <c r="K82" i="4"/>
  <c r="M97" i="4"/>
  <c r="L97" i="4"/>
  <c r="M66" i="4"/>
  <c r="L66" i="4"/>
  <c r="M75" i="4"/>
  <c r="L75" i="4"/>
  <c r="P49" i="4"/>
  <c r="M87" i="4"/>
  <c r="L87" i="4"/>
  <c r="Q70" i="4"/>
  <c r="P118" i="4"/>
  <c r="L145" i="4"/>
  <c r="M145" i="4"/>
  <c r="L200" i="4"/>
  <c r="M200" i="4"/>
  <c r="J142" i="4"/>
  <c r="K142" i="4"/>
  <c r="P205" i="4"/>
  <c r="P180" i="4"/>
  <c r="P173" i="4"/>
  <c r="K261" i="4"/>
  <c r="J261" i="4"/>
  <c r="L241" i="4"/>
  <c r="M241" i="4"/>
  <c r="L165" i="4"/>
  <c r="M165" i="4"/>
  <c r="P277" i="4"/>
  <c r="L217" i="4"/>
  <c r="M217" i="4"/>
  <c r="J249" i="4"/>
  <c r="K249" i="4"/>
  <c r="P228" i="4"/>
  <c r="J301" i="4"/>
  <c r="K301" i="4"/>
  <c r="Q211" i="4"/>
  <c r="J266" i="4"/>
  <c r="K266" i="4"/>
  <c r="P185" i="4"/>
  <c r="R295" i="4"/>
  <c r="L30" i="4"/>
  <c r="M30" i="4"/>
  <c r="M62" i="4"/>
  <c r="L62" i="4"/>
  <c r="L22" i="4"/>
  <c r="M22" i="4"/>
  <c r="L19" i="4"/>
  <c r="M19" i="4"/>
  <c r="M41" i="4"/>
  <c r="L41" i="4"/>
  <c r="R10" i="4"/>
  <c r="M71" i="4"/>
  <c r="L71" i="4"/>
  <c r="L39" i="4"/>
  <c r="M39" i="4"/>
  <c r="K55" i="4"/>
  <c r="J55" i="4"/>
  <c r="L105" i="4"/>
  <c r="M105" i="4"/>
  <c r="L82" i="4"/>
  <c r="M82" i="4"/>
  <c r="J97" i="4"/>
  <c r="K97" i="4"/>
  <c r="J66" i="4"/>
  <c r="K66" i="4"/>
  <c r="J75" i="4"/>
  <c r="K75" i="4"/>
  <c r="J77" i="4"/>
  <c r="K77" i="4"/>
  <c r="L124" i="4"/>
  <c r="M124" i="4"/>
  <c r="L149" i="4"/>
  <c r="M149" i="4"/>
  <c r="M210" i="4"/>
  <c r="L210" i="4"/>
  <c r="L142" i="4"/>
  <c r="M142" i="4"/>
  <c r="P158" i="4"/>
  <c r="Q131" i="4"/>
  <c r="P126" i="4"/>
  <c r="L180" i="4"/>
  <c r="M180" i="4"/>
  <c r="J80" i="4"/>
  <c r="K80" i="4"/>
  <c r="Q198" i="4"/>
  <c r="M194" i="4"/>
  <c r="L194" i="4"/>
  <c r="M174" i="4"/>
  <c r="L174" i="4"/>
  <c r="P195" i="4"/>
  <c r="P233" i="4"/>
  <c r="R221" i="4"/>
  <c r="Q179" i="4"/>
  <c r="M224" i="4"/>
  <c r="L224" i="4"/>
  <c r="R279" i="4"/>
  <c r="M199" i="4"/>
  <c r="L199" i="4"/>
  <c r="Q275" i="4"/>
  <c r="P243" i="4"/>
  <c r="P174" i="4"/>
  <c r="P290" i="4"/>
  <c r="M35" i="4"/>
  <c r="L35" i="4"/>
  <c r="R3" i="4"/>
  <c r="L24" i="4"/>
  <c r="M24" i="4"/>
  <c r="Q38" i="4"/>
  <c r="K41" i="4"/>
  <c r="J41" i="4"/>
  <c r="R40" i="4"/>
  <c r="J105" i="4"/>
  <c r="K105" i="4"/>
  <c r="J98" i="4"/>
  <c r="K98" i="4"/>
  <c r="L101" i="4"/>
  <c r="M101" i="4"/>
  <c r="L112" i="4"/>
  <c r="M112" i="4"/>
  <c r="M77" i="4"/>
  <c r="L77" i="4"/>
  <c r="K124" i="4"/>
  <c r="J124" i="4"/>
  <c r="K149" i="4"/>
  <c r="J149" i="4"/>
  <c r="J67" i="4"/>
  <c r="K67" i="4"/>
  <c r="J167" i="4"/>
  <c r="K167" i="4"/>
  <c r="J178" i="4"/>
  <c r="K178" i="4"/>
  <c r="Q136" i="4"/>
  <c r="J162" i="4"/>
  <c r="K162" i="4"/>
  <c r="M80" i="4"/>
  <c r="L80" i="4"/>
  <c r="M166" i="4"/>
  <c r="L166" i="4"/>
  <c r="Q166" i="4" s="1"/>
  <c r="J37" i="4"/>
  <c r="K37" i="4"/>
  <c r="Q189" i="4"/>
  <c r="L251" i="4"/>
  <c r="M251" i="4"/>
  <c r="Q134" i="4"/>
  <c r="L298" i="4"/>
  <c r="M298" i="4"/>
  <c r="J224" i="4"/>
  <c r="K224" i="4"/>
  <c r="P241" i="4"/>
  <c r="J286" i="4"/>
  <c r="K286" i="4"/>
  <c r="J199" i="4"/>
  <c r="K199" i="4"/>
  <c r="L280" i="4"/>
  <c r="Q280" i="4" s="1"/>
  <c r="M280" i="4"/>
  <c r="L40" i="4"/>
  <c r="M40" i="4"/>
  <c r="K25" i="4"/>
  <c r="J25" i="4"/>
  <c r="P25" i="4" s="1"/>
  <c r="L45" i="4"/>
  <c r="M45" i="4"/>
  <c r="L44" i="4"/>
  <c r="M44" i="4"/>
  <c r="K69" i="4"/>
  <c r="J69" i="4"/>
  <c r="J120" i="4"/>
  <c r="K120" i="4"/>
  <c r="L98" i="4"/>
  <c r="M98" i="4"/>
  <c r="R113" i="4"/>
  <c r="J96" i="4"/>
  <c r="K96" i="4"/>
  <c r="L91" i="4"/>
  <c r="M91" i="4"/>
  <c r="J152" i="4"/>
  <c r="K152" i="4"/>
  <c r="L67" i="4"/>
  <c r="M67" i="4"/>
  <c r="L187" i="4"/>
  <c r="M187" i="4"/>
  <c r="M162" i="4"/>
  <c r="L162" i="4"/>
  <c r="M139" i="4"/>
  <c r="L139" i="4"/>
  <c r="L195" i="4"/>
  <c r="M195" i="4"/>
  <c r="M102" i="4"/>
  <c r="L102" i="4"/>
  <c r="J166" i="4"/>
  <c r="K166" i="4"/>
  <c r="L37" i="4"/>
  <c r="M37" i="4"/>
  <c r="L202" i="4"/>
  <c r="M202" i="4"/>
  <c r="M234" i="4"/>
  <c r="L234" i="4"/>
  <c r="L299" i="4"/>
  <c r="M299" i="4"/>
  <c r="M229" i="4"/>
  <c r="L229" i="4"/>
  <c r="J291" i="4"/>
  <c r="K291" i="4"/>
  <c r="K280" i="4"/>
  <c r="J280" i="4"/>
  <c r="L4" i="4"/>
  <c r="M4" i="4"/>
  <c r="J45" i="4"/>
  <c r="K45" i="4"/>
  <c r="K44" i="4"/>
  <c r="J44" i="4"/>
  <c r="P11" i="4"/>
  <c r="J12" i="4"/>
  <c r="P12" i="4" s="1"/>
  <c r="K12" i="4"/>
  <c r="J42" i="4"/>
  <c r="K42" i="4"/>
  <c r="L107" i="4"/>
  <c r="M107" i="4"/>
  <c r="M83" i="4"/>
  <c r="L83" i="4"/>
  <c r="L127" i="4"/>
  <c r="M127" i="4"/>
  <c r="R76" i="4"/>
  <c r="M92" i="4"/>
  <c r="L92" i="4"/>
  <c r="Q84" i="4"/>
  <c r="P83" i="4"/>
  <c r="P133" i="4"/>
  <c r="J91" i="4"/>
  <c r="K91" i="4"/>
  <c r="L152" i="4"/>
  <c r="M152" i="4"/>
  <c r="L114" i="4"/>
  <c r="M114" i="4"/>
  <c r="P59" i="4"/>
  <c r="J172" i="4"/>
  <c r="P172" i="4" s="1"/>
  <c r="K172" i="4"/>
  <c r="K139" i="4"/>
  <c r="J139" i="4"/>
  <c r="L205" i="4"/>
  <c r="M205" i="4"/>
  <c r="J102" i="4"/>
  <c r="K102" i="4"/>
  <c r="Q161" i="4"/>
  <c r="L220" i="4"/>
  <c r="M220" i="4"/>
  <c r="P168" i="4"/>
  <c r="P109" i="4"/>
  <c r="K204" i="4"/>
  <c r="J204" i="4"/>
  <c r="L260" i="4"/>
  <c r="M260" i="4"/>
  <c r="K202" i="4"/>
  <c r="J202" i="4"/>
  <c r="P238" i="4"/>
  <c r="J234" i="4"/>
  <c r="K234" i="4"/>
  <c r="P220" i="4"/>
  <c r="P190" i="4"/>
  <c r="J229" i="4"/>
  <c r="K229" i="4"/>
  <c r="J289" i="4"/>
  <c r="K289" i="4"/>
  <c r="Q269" i="4"/>
  <c r="L259" i="4"/>
  <c r="M259" i="4"/>
  <c r="Q270" i="4"/>
  <c r="M2" i="4"/>
  <c r="L2" i="4"/>
  <c r="J69" i="3"/>
  <c r="P69" i="3" s="1"/>
  <c r="L131" i="3"/>
  <c r="Q131" i="3" s="1"/>
  <c r="Q259" i="3"/>
  <c r="M95" i="3"/>
  <c r="Q95" i="3" s="1"/>
  <c r="K225" i="3"/>
  <c r="P225" i="3" s="1"/>
  <c r="K256" i="3"/>
  <c r="M262" i="3"/>
  <c r="Q262" i="3" s="1"/>
  <c r="Q177" i="3"/>
  <c r="P265" i="3"/>
  <c r="M77" i="3"/>
  <c r="Q77" i="3" s="1"/>
  <c r="J53" i="3"/>
  <c r="P53" i="3" s="1"/>
  <c r="L138" i="3"/>
  <c r="Q138" i="3" s="1"/>
  <c r="M224" i="3"/>
  <c r="Q224" i="3" s="1"/>
  <c r="K284" i="3"/>
  <c r="P284" i="3" s="1"/>
  <c r="L295" i="3"/>
  <c r="Q295" i="3" s="1"/>
  <c r="L33" i="3"/>
  <c r="L210" i="3"/>
  <c r="Q210" i="3" s="1"/>
  <c r="L223" i="3"/>
  <c r="Q223" i="3" s="1"/>
  <c r="J288" i="3"/>
  <c r="P288" i="3" s="1"/>
  <c r="L116" i="3"/>
  <c r="P101" i="3"/>
  <c r="L283" i="3"/>
  <c r="Q283" i="3" s="1"/>
  <c r="K294" i="3"/>
  <c r="P294" i="3" s="1"/>
  <c r="M134" i="3"/>
  <c r="Q134" i="3" s="1"/>
  <c r="M122" i="3"/>
  <c r="Q122" i="3" s="1"/>
  <c r="M26" i="3"/>
  <c r="Q34" i="3"/>
  <c r="M117" i="3"/>
  <c r="Q117" i="3" s="1"/>
  <c r="K104" i="3"/>
  <c r="P104" i="3" s="1"/>
  <c r="K147" i="3"/>
  <c r="Q28" i="3"/>
  <c r="J246" i="3"/>
  <c r="Q135" i="3"/>
  <c r="P51" i="3"/>
  <c r="M229" i="3"/>
  <c r="Q229" i="3" s="1"/>
  <c r="K259" i="3"/>
  <c r="P259" i="3" s="1"/>
  <c r="P64" i="3"/>
  <c r="L128" i="3"/>
  <c r="Q128" i="3" s="1"/>
  <c r="K43" i="3"/>
  <c r="J43" i="3"/>
  <c r="J251" i="3"/>
  <c r="P251" i="3" s="1"/>
  <c r="P215" i="3"/>
  <c r="L221" i="3"/>
  <c r="Q221" i="3" s="1"/>
  <c r="P100" i="3"/>
  <c r="L168" i="3"/>
  <c r="Q168" i="3" s="1"/>
  <c r="P229" i="3"/>
  <c r="K199" i="3"/>
  <c r="P199" i="3" s="1"/>
  <c r="L192" i="3"/>
  <c r="M192" i="3"/>
  <c r="J118" i="3"/>
  <c r="K264" i="3"/>
  <c r="P264" i="3" s="1"/>
  <c r="J286" i="3"/>
  <c r="P286" i="3" s="1"/>
  <c r="Q66" i="3"/>
  <c r="M114" i="3"/>
  <c r="Q148" i="3"/>
  <c r="P261" i="3"/>
  <c r="Q222" i="3"/>
  <c r="M236" i="3"/>
  <c r="Q236" i="3" s="1"/>
  <c r="P141" i="3"/>
  <c r="M127" i="3"/>
  <c r="Q127" i="3" s="1"/>
  <c r="J198" i="3"/>
  <c r="P198" i="3" s="1"/>
  <c r="K295" i="3"/>
  <c r="P295" i="3" s="1"/>
  <c r="L8" i="3"/>
  <c r="Q8" i="3" s="1"/>
  <c r="Q23" i="3"/>
  <c r="P181" i="3"/>
  <c r="L273" i="3"/>
  <c r="Q273" i="3" s="1"/>
  <c r="P285" i="3"/>
  <c r="M284" i="3"/>
  <c r="Q284" i="3" s="1"/>
  <c r="Q6" i="3"/>
  <c r="P54" i="3"/>
  <c r="P70" i="3"/>
  <c r="M53" i="3"/>
  <c r="Q53" i="3" s="1"/>
  <c r="P138" i="3"/>
  <c r="J148" i="3"/>
  <c r="P148" i="3" s="1"/>
  <c r="K241" i="3"/>
  <c r="P241" i="3" s="1"/>
  <c r="Q170" i="3"/>
  <c r="Q298" i="3"/>
  <c r="Q124" i="3"/>
  <c r="M80" i="3"/>
  <c r="Q80" i="3" s="1"/>
  <c r="P142" i="3"/>
  <c r="Q239" i="3"/>
  <c r="J165" i="3"/>
  <c r="P165" i="3" s="1"/>
  <c r="J208" i="3"/>
  <c r="P208" i="3" s="1"/>
  <c r="P184" i="3"/>
  <c r="K61" i="3"/>
  <c r="P61" i="3" s="1"/>
  <c r="L110" i="3"/>
  <c r="Q165" i="3"/>
  <c r="L245" i="3"/>
  <c r="Q245" i="3" s="1"/>
  <c r="P31" i="3"/>
  <c r="K232" i="3"/>
  <c r="J232" i="3"/>
  <c r="K13" i="3"/>
  <c r="P13" i="3" s="1"/>
  <c r="P39" i="3"/>
  <c r="J150" i="3"/>
  <c r="P150" i="3" s="1"/>
  <c r="Q164" i="3"/>
  <c r="J291" i="3"/>
  <c r="P291" i="3" s="1"/>
  <c r="M183" i="3"/>
  <c r="K248" i="3"/>
  <c r="P248" i="3" s="1"/>
  <c r="J269" i="3"/>
  <c r="P269" i="3" s="1"/>
  <c r="P296" i="3"/>
  <c r="P276" i="3"/>
  <c r="M89" i="3"/>
  <c r="Q89" i="3" s="1"/>
  <c r="M252" i="3"/>
  <c r="Q252" i="3" s="1"/>
  <c r="K21" i="3"/>
  <c r="J21" i="3"/>
  <c r="Q113" i="3"/>
  <c r="L145" i="3"/>
  <c r="J188" i="3"/>
  <c r="P188" i="3" s="1"/>
  <c r="K107" i="3"/>
  <c r="P107" i="3" s="1"/>
  <c r="K112" i="3"/>
  <c r="P112" i="3" s="1"/>
  <c r="M107" i="3"/>
  <c r="Q107" i="3" s="1"/>
  <c r="J266" i="3"/>
  <c r="P266" i="3" s="1"/>
  <c r="Q76" i="3"/>
  <c r="Q101" i="3"/>
  <c r="Q232" i="3"/>
  <c r="Q118" i="3"/>
  <c r="M231" i="3"/>
  <c r="L231" i="3"/>
  <c r="P24" i="3"/>
  <c r="P123" i="3"/>
  <c r="P79" i="3"/>
  <c r="Q110" i="3"/>
  <c r="P172" i="3"/>
  <c r="R161" i="3"/>
  <c r="K170" i="3"/>
  <c r="J170" i="3"/>
  <c r="L197" i="3"/>
  <c r="M197" i="3"/>
  <c r="J219" i="3"/>
  <c r="K219" i="3"/>
  <c r="M100" i="3"/>
  <c r="L100" i="3"/>
  <c r="J235" i="3"/>
  <c r="K235" i="3"/>
  <c r="K6" i="3"/>
  <c r="J6" i="3"/>
  <c r="J116" i="3"/>
  <c r="K116" i="3"/>
  <c r="M265" i="3"/>
  <c r="L265" i="3"/>
  <c r="P18" i="3"/>
  <c r="L244" i="3"/>
  <c r="M244" i="3"/>
  <c r="M21" i="3"/>
  <c r="L21" i="3"/>
  <c r="M200" i="3"/>
  <c r="L200" i="3"/>
  <c r="J300" i="3"/>
  <c r="K300" i="3"/>
  <c r="Q19" i="3"/>
  <c r="Q40" i="3"/>
  <c r="L158" i="3"/>
  <c r="Q158" i="3" s="1"/>
  <c r="Q63" i="3"/>
  <c r="M167" i="3"/>
  <c r="Q167" i="3" s="1"/>
  <c r="Q162" i="3"/>
  <c r="L140" i="3"/>
  <c r="Q140" i="3" s="1"/>
  <c r="Q173" i="3"/>
  <c r="P185" i="3"/>
  <c r="P298" i="3"/>
  <c r="M31" i="3"/>
  <c r="L31" i="3"/>
  <c r="M285" i="3"/>
  <c r="L285" i="3"/>
  <c r="L203" i="3"/>
  <c r="M203" i="3"/>
  <c r="J245" i="3"/>
  <c r="K245" i="3"/>
  <c r="J126" i="3"/>
  <c r="K126" i="3"/>
  <c r="K124" i="3"/>
  <c r="J124" i="3"/>
  <c r="P33" i="3"/>
  <c r="Q56" i="3"/>
  <c r="L254" i="3"/>
  <c r="M254" i="3"/>
  <c r="L281" i="3"/>
  <c r="M281" i="3"/>
  <c r="P145" i="3"/>
  <c r="K282" i="3"/>
  <c r="P282" i="3" s="1"/>
  <c r="L94" i="3"/>
  <c r="M94" i="3"/>
  <c r="L261" i="3"/>
  <c r="M261" i="3"/>
  <c r="P178" i="3"/>
  <c r="Q87" i="3"/>
  <c r="K95" i="3"/>
  <c r="P95" i="3" s="1"/>
  <c r="L103" i="3"/>
  <c r="M103" i="3"/>
  <c r="L234" i="3"/>
  <c r="M234" i="3"/>
  <c r="M159" i="3"/>
  <c r="L159" i="3"/>
  <c r="J122" i="3"/>
  <c r="K122" i="3"/>
  <c r="L18" i="3"/>
  <c r="M18" i="3"/>
  <c r="P59" i="3"/>
  <c r="J86" i="3"/>
  <c r="K86" i="3"/>
  <c r="Q207" i="3"/>
  <c r="P63" i="3"/>
  <c r="P73" i="3"/>
  <c r="P152" i="3"/>
  <c r="J204" i="3"/>
  <c r="P202" i="3"/>
  <c r="K171" i="3"/>
  <c r="M258" i="3"/>
  <c r="L258" i="3"/>
  <c r="J209" i="3"/>
  <c r="K209" i="3"/>
  <c r="M178" i="3"/>
  <c r="L178" i="3"/>
  <c r="M291" i="3"/>
  <c r="L291" i="3"/>
  <c r="J177" i="3"/>
  <c r="K177" i="3"/>
  <c r="P94" i="3"/>
  <c r="Q241" i="3"/>
  <c r="J2" i="3"/>
  <c r="P2" i="3" s="1"/>
  <c r="L83" i="3"/>
  <c r="Q83" i="3" s="1"/>
  <c r="Q125" i="3"/>
  <c r="K239" i="3"/>
  <c r="P239" i="3" s="1"/>
  <c r="J278" i="3"/>
  <c r="P278" i="3" s="1"/>
  <c r="J267" i="3"/>
  <c r="K267" i="3"/>
  <c r="M39" i="3"/>
  <c r="L39" i="3"/>
  <c r="R23" i="3"/>
  <c r="Q116" i="3"/>
  <c r="P114" i="3"/>
  <c r="Q130" i="3"/>
  <c r="P151" i="3"/>
  <c r="P216" i="3"/>
  <c r="P203" i="3"/>
  <c r="Q226" i="3"/>
  <c r="M274" i="3"/>
  <c r="L274" i="3"/>
  <c r="M46" i="3"/>
  <c r="L46" i="3"/>
  <c r="M188" i="3"/>
  <c r="L188" i="3"/>
  <c r="K89" i="3"/>
  <c r="J89" i="3"/>
  <c r="L251" i="3"/>
  <c r="M251" i="3"/>
  <c r="J30" i="3"/>
  <c r="K30" i="3"/>
  <c r="J12" i="3"/>
  <c r="K12" i="3"/>
  <c r="J47" i="3"/>
  <c r="K47" i="3"/>
  <c r="J52" i="3"/>
  <c r="K52" i="3"/>
  <c r="L67" i="3"/>
  <c r="M67" i="3"/>
  <c r="L15" i="3"/>
  <c r="M15" i="3"/>
  <c r="M68" i="3"/>
  <c r="L68" i="3"/>
  <c r="L141" i="3"/>
  <c r="M141" i="3"/>
  <c r="J27" i="3"/>
  <c r="K27" i="3"/>
  <c r="M115" i="3"/>
  <c r="L115" i="3"/>
  <c r="K25" i="3"/>
  <c r="J25" i="3"/>
  <c r="J109" i="3"/>
  <c r="K109" i="3"/>
  <c r="L119" i="3"/>
  <c r="M119" i="3"/>
  <c r="M153" i="3"/>
  <c r="L153" i="3"/>
  <c r="J174" i="3"/>
  <c r="K174" i="3"/>
  <c r="K129" i="3"/>
  <c r="J129" i="3"/>
  <c r="J132" i="3"/>
  <c r="K132" i="3"/>
  <c r="K224" i="3"/>
  <c r="J224" i="3"/>
  <c r="J299" i="3"/>
  <c r="K299" i="3"/>
  <c r="J230" i="3"/>
  <c r="K230" i="3"/>
  <c r="K280" i="3"/>
  <c r="J280" i="3"/>
  <c r="J206" i="3"/>
  <c r="K206" i="3"/>
  <c r="L32" i="3"/>
  <c r="M32" i="3"/>
  <c r="L22" i="3"/>
  <c r="M22" i="3"/>
  <c r="L35" i="3"/>
  <c r="M35" i="3"/>
  <c r="L12" i="3"/>
  <c r="M12" i="3"/>
  <c r="J42" i="3"/>
  <c r="K42" i="3"/>
  <c r="M52" i="3"/>
  <c r="L52" i="3"/>
  <c r="M71" i="3"/>
  <c r="L71" i="3"/>
  <c r="J15" i="3"/>
  <c r="K15" i="3"/>
  <c r="J68" i="3"/>
  <c r="K68" i="3"/>
  <c r="P41" i="3"/>
  <c r="L151" i="3"/>
  <c r="M151" i="3"/>
  <c r="P90" i="3"/>
  <c r="Q74" i="3"/>
  <c r="L27" i="3"/>
  <c r="M27" i="3"/>
  <c r="K115" i="3"/>
  <c r="J115" i="3"/>
  <c r="Q33" i="3"/>
  <c r="L109" i="3"/>
  <c r="M109" i="3"/>
  <c r="K119" i="3"/>
  <c r="J119" i="3"/>
  <c r="K153" i="3"/>
  <c r="J153" i="3"/>
  <c r="P139" i="3"/>
  <c r="P144" i="3"/>
  <c r="M185" i="3"/>
  <c r="L185" i="3"/>
  <c r="Q185" i="3" s="1"/>
  <c r="M160" i="3"/>
  <c r="L160" i="3"/>
  <c r="M198" i="3"/>
  <c r="L198" i="3"/>
  <c r="L129" i="3"/>
  <c r="M129" i="3"/>
  <c r="P168" i="3"/>
  <c r="L132" i="3"/>
  <c r="M132" i="3"/>
  <c r="P211" i="3"/>
  <c r="M243" i="3"/>
  <c r="L243" i="3"/>
  <c r="M263" i="3"/>
  <c r="L263" i="3"/>
  <c r="M240" i="3"/>
  <c r="L240" i="3"/>
  <c r="P236" i="3"/>
  <c r="P256" i="3"/>
  <c r="K205" i="3"/>
  <c r="J205" i="3"/>
  <c r="L286" i="3"/>
  <c r="M286" i="3"/>
  <c r="L290" i="3"/>
  <c r="M290" i="3"/>
  <c r="K180" i="3"/>
  <c r="J180" i="3"/>
  <c r="L206" i="3"/>
  <c r="M206" i="3"/>
  <c r="P292" i="3"/>
  <c r="P301" i="3"/>
  <c r="J35" i="3"/>
  <c r="K35" i="3"/>
  <c r="L14" i="3"/>
  <c r="M14" i="3"/>
  <c r="L42" i="3"/>
  <c r="M42" i="3"/>
  <c r="M55" i="3"/>
  <c r="L55" i="3"/>
  <c r="J72" i="3"/>
  <c r="K72" i="3"/>
  <c r="M78" i="3"/>
  <c r="L78" i="3"/>
  <c r="L90" i="3"/>
  <c r="M90" i="3"/>
  <c r="L93" i="3"/>
  <c r="M93" i="3"/>
  <c r="L161" i="3"/>
  <c r="M161" i="3"/>
  <c r="M120" i="3"/>
  <c r="L120" i="3"/>
  <c r="L179" i="3"/>
  <c r="M179" i="3"/>
  <c r="M133" i="3"/>
  <c r="L133" i="3"/>
  <c r="J156" i="3"/>
  <c r="K156" i="3"/>
  <c r="J197" i="3"/>
  <c r="K197" i="3"/>
  <c r="J200" i="3"/>
  <c r="K200" i="3"/>
  <c r="J240" i="3"/>
  <c r="K240" i="3"/>
  <c r="L272" i="3"/>
  <c r="M272" i="3"/>
  <c r="M205" i="3"/>
  <c r="L205" i="3"/>
  <c r="M287" i="3"/>
  <c r="L287" i="3"/>
  <c r="K290" i="3"/>
  <c r="J290" i="3"/>
  <c r="M180" i="3"/>
  <c r="L180" i="3"/>
  <c r="M215" i="3"/>
  <c r="L215" i="3"/>
  <c r="L20" i="3"/>
  <c r="M20" i="3"/>
  <c r="L45" i="3"/>
  <c r="M45" i="3"/>
  <c r="K14" i="3"/>
  <c r="J14" i="3"/>
  <c r="K55" i="3"/>
  <c r="J55" i="3"/>
  <c r="M72" i="3"/>
  <c r="L72" i="3"/>
  <c r="J26" i="3"/>
  <c r="K26" i="3"/>
  <c r="J78" i="3"/>
  <c r="K78" i="3"/>
  <c r="M48" i="3"/>
  <c r="L48" i="3"/>
  <c r="J93" i="3"/>
  <c r="P93" i="3" s="1"/>
  <c r="K93" i="3"/>
  <c r="L171" i="3"/>
  <c r="M171" i="3"/>
  <c r="P32" i="3"/>
  <c r="Q60" i="3"/>
  <c r="J37" i="3"/>
  <c r="K37" i="3"/>
  <c r="J120" i="3"/>
  <c r="K120" i="3"/>
  <c r="Q114" i="3"/>
  <c r="L189" i="3"/>
  <c r="M189" i="3"/>
  <c r="K133" i="3"/>
  <c r="J133" i="3"/>
  <c r="M156" i="3"/>
  <c r="L156" i="3"/>
  <c r="Q96" i="3"/>
  <c r="P162" i="3"/>
  <c r="P147" i="3"/>
  <c r="J201" i="3"/>
  <c r="K201" i="3"/>
  <c r="L181" i="3"/>
  <c r="M181" i="3"/>
  <c r="M175" i="3"/>
  <c r="L175" i="3"/>
  <c r="J247" i="3"/>
  <c r="K247" i="3"/>
  <c r="M250" i="3"/>
  <c r="L250" i="3"/>
  <c r="L204" i="3"/>
  <c r="M204" i="3"/>
  <c r="J273" i="3"/>
  <c r="K273" i="3"/>
  <c r="K217" i="3"/>
  <c r="J217" i="3"/>
  <c r="Q242" i="3"/>
  <c r="L269" i="3"/>
  <c r="M269" i="3"/>
  <c r="P171" i="3"/>
  <c r="L91" i="3"/>
  <c r="M91" i="3"/>
  <c r="J20" i="3"/>
  <c r="K20" i="3"/>
  <c r="Q4" i="3"/>
  <c r="J45" i="3"/>
  <c r="K45" i="3"/>
  <c r="L88" i="3"/>
  <c r="M88" i="3"/>
  <c r="L57" i="3"/>
  <c r="M57" i="3"/>
  <c r="M75" i="3"/>
  <c r="L75" i="3"/>
  <c r="M43" i="3"/>
  <c r="L43" i="3"/>
  <c r="M86" i="3"/>
  <c r="L86" i="3"/>
  <c r="M81" i="3"/>
  <c r="L81" i="3"/>
  <c r="J48" i="3"/>
  <c r="K48" i="3"/>
  <c r="L98" i="3"/>
  <c r="M98" i="3"/>
  <c r="P60" i="3"/>
  <c r="P76" i="3"/>
  <c r="P44" i="3"/>
  <c r="P40" i="3"/>
  <c r="L37" i="3"/>
  <c r="M37" i="3"/>
  <c r="J97" i="3"/>
  <c r="K97" i="3"/>
  <c r="L199" i="3"/>
  <c r="M199" i="3"/>
  <c r="J136" i="3"/>
  <c r="K136" i="3"/>
  <c r="M195" i="3"/>
  <c r="L195" i="3"/>
  <c r="J166" i="3"/>
  <c r="K166" i="3"/>
  <c r="Q145" i="3"/>
  <c r="M208" i="3"/>
  <c r="L208" i="3"/>
  <c r="M182" i="3"/>
  <c r="L182" i="3"/>
  <c r="K175" i="3"/>
  <c r="J175" i="3"/>
  <c r="M225" i="3"/>
  <c r="L225" i="3"/>
  <c r="J250" i="3"/>
  <c r="K250" i="3"/>
  <c r="P159" i="3"/>
  <c r="M218" i="3"/>
  <c r="L218" i="3"/>
  <c r="L296" i="3"/>
  <c r="M296" i="3"/>
  <c r="J91" i="3"/>
  <c r="K91" i="3"/>
  <c r="K226" i="3"/>
  <c r="J226" i="3"/>
  <c r="P4" i="3"/>
  <c r="J7" i="3"/>
  <c r="K7" i="3"/>
  <c r="P49" i="3"/>
  <c r="J88" i="3"/>
  <c r="K88" i="3"/>
  <c r="M61" i="3"/>
  <c r="L61" i="3"/>
  <c r="K75" i="3"/>
  <c r="J75" i="3"/>
  <c r="L44" i="3"/>
  <c r="M44" i="3"/>
  <c r="J87" i="3"/>
  <c r="K87" i="3"/>
  <c r="M11" i="3"/>
  <c r="L11" i="3"/>
  <c r="J98" i="3"/>
  <c r="K98" i="3"/>
  <c r="P34" i="3"/>
  <c r="J83" i="3"/>
  <c r="K83" i="3"/>
  <c r="L97" i="3"/>
  <c r="M97" i="3"/>
  <c r="J127" i="3"/>
  <c r="K127" i="3"/>
  <c r="M136" i="3"/>
  <c r="L136" i="3"/>
  <c r="Q59" i="3"/>
  <c r="J196" i="3"/>
  <c r="K196" i="3"/>
  <c r="L166" i="3"/>
  <c r="M166" i="3"/>
  <c r="J169" i="3"/>
  <c r="K169" i="3"/>
  <c r="L193" i="3"/>
  <c r="M193" i="3"/>
  <c r="L108" i="3"/>
  <c r="M108" i="3"/>
  <c r="J182" i="3"/>
  <c r="K182" i="3"/>
  <c r="P155" i="3"/>
  <c r="K186" i="3"/>
  <c r="J186" i="3"/>
  <c r="Q249" i="3"/>
  <c r="M260" i="3"/>
  <c r="L260" i="3"/>
  <c r="P183" i="3"/>
  <c r="L282" i="3"/>
  <c r="M282" i="3"/>
  <c r="P221" i="3"/>
  <c r="J218" i="3"/>
  <c r="K218" i="3"/>
  <c r="Q150" i="3"/>
  <c r="K227" i="3"/>
  <c r="J227" i="3"/>
  <c r="L279" i="3"/>
  <c r="M279" i="3"/>
  <c r="L266" i="3"/>
  <c r="M266" i="3"/>
  <c r="L301" i="3"/>
  <c r="M301" i="3"/>
  <c r="Q184" i="3"/>
  <c r="J191" i="3"/>
  <c r="K191" i="3"/>
  <c r="P272" i="3"/>
  <c r="L7" i="3"/>
  <c r="M7" i="3"/>
  <c r="J17" i="3"/>
  <c r="K17" i="3"/>
  <c r="J62" i="3"/>
  <c r="K62" i="3"/>
  <c r="J11" i="3"/>
  <c r="K11" i="3"/>
  <c r="M106" i="3"/>
  <c r="L106" i="3"/>
  <c r="M104" i="3"/>
  <c r="L104" i="3"/>
  <c r="L102" i="3"/>
  <c r="M102" i="3"/>
  <c r="L92" i="3"/>
  <c r="M92" i="3"/>
  <c r="M99" i="3"/>
  <c r="L99" i="3"/>
  <c r="M143" i="3"/>
  <c r="L143" i="3"/>
  <c r="P57" i="3"/>
  <c r="P118" i="3"/>
  <c r="M196" i="3"/>
  <c r="L196" i="3"/>
  <c r="L209" i="3"/>
  <c r="M209" i="3"/>
  <c r="M163" i="3"/>
  <c r="L163" i="3"/>
  <c r="J108" i="3"/>
  <c r="K108" i="3"/>
  <c r="L186" i="3"/>
  <c r="M186" i="3"/>
  <c r="M233" i="3"/>
  <c r="L233" i="3"/>
  <c r="M253" i="3"/>
  <c r="L253" i="3"/>
  <c r="Q211" i="3"/>
  <c r="J260" i="3"/>
  <c r="K260" i="3"/>
  <c r="J283" i="3"/>
  <c r="K283" i="3"/>
  <c r="P246" i="3"/>
  <c r="M228" i="3"/>
  <c r="L228" i="3"/>
  <c r="M267" i="3"/>
  <c r="L267" i="3"/>
  <c r="L191" i="3"/>
  <c r="M191" i="3"/>
  <c r="R275" i="3"/>
  <c r="L5" i="3"/>
  <c r="M5" i="3"/>
  <c r="M16" i="3"/>
  <c r="L16" i="3"/>
  <c r="J85" i="3"/>
  <c r="K85" i="3"/>
  <c r="L17" i="3"/>
  <c r="M17" i="3"/>
  <c r="M62" i="3"/>
  <c r="L62" i="3"/>
  <c r="M51" i="3"/>
  <c r="L51" i="3"/>
  <c r="Q51" i="3" s="1"/>
  <c r="K106" i="3"/>
  <c r="J106" i="3"/>
  <c r="M38" i="3"/>
  <c r="L38" i="3"/>
  <c r="P80" i="3"/>
  <c r="P50" i="3"/>
  <c r="J102" i="3"/>
  <c r="K102" i="3"/>
  <c r="J92" i="3"/>
  <c r="K92" i="3"/>
  <c r="J99" i="3"/>
  <c r="K99" i="3"/>
  <c r="P71" i="3"/>
  <c r="P131" i="3"/>
  <c r="J130" i="3"/>
  <c r="K130" i="3"/>
  <c r="L84" i="3"/>
  <c r="M84" i="3"/>
  <c r="R111" i="3"/>
  <c r="K143" i="3"/>
  <c r="J143" i="3"/>
  <c r="K214" i="3"/>
  <c r="J214" i="3"/>
  <c r="J82" i="3"/>
  <c r="K82" i="3"/>
  <c r="P149" i="3"/>
  <c r="Q79" i="3"/>
  <c r="K163" i="3"/>
  <c r="J163" i="3"/>
  <c r="K176" i="3"/>
  <c r="J176" i="3"/>
  <c r="L187" i="3"/>
  <c r="M187" i="3"/>
  <c r="L220" i="3"/>
  <c r="M220" i="3"/>
  <c r="J190" i="3"/>
  <c r="K190" i="3"/>
  <c r="J228" i="3"/>
  <c r="K228" i="3"/>
  <c r="L289" i="3"/>
  <c r="M289" i="3"/>
  <c r="L270" i="3"/>
  <c r="M270" i="3"/>
  <c r="J5" i="3"/>
  <c r="K5" i="3"/>
  <c r="J16" i="3"/>
  <c r="K16" i="3"/>
  <c r="L9" i="3"/>
  <c r="M9" i="3"/>
  <c r="L29" i="3"/>
  <c r="M29" i="3"/>
  <c r="P22" i="3"/>
  <c r="M65" i="3"/>
  <c r="L65" i="3"/>
  <c r="L10" i="3"/>
  <c r="M10" i="3"/>
  <c r="M58" i="3"/>
  <c r="L58" i="3"/>
  <c r="K125" i="3"/>
  <c r="J125" i="3"/>
  <c r="P125" i="3" s="1"/>
  <c r="J38" i="3"/>
  <c r="K38" i="3"/>
  <c r="Q105" i="3"/>
  <c r="Q69" i="3"/>
  <c r="K84" i="3"/>
  <c r="J84" i="3"/>
  <c r="J146" i="3"/>
  <c r="K146" i="3"/>
  <c r="J121" i="3"/>
  <c r="K121" i="3"/>
  <c r="L172" i="3"/>
  <c r="M172" i="3"/>
  <c r="L82" i="3"/>
  <c r="M82" i="3"/>
  <c r="M176" i="3"/>
  <c r="L176" i="3"/>
  <c r="J210" i="3"/>
  <c r="K210" i="3"/>
  <c r="J187" i="3"/>
  <c r="K187" i="3"/>
  <c r="J237" i="3"/>
  <c r="K237" i="3"/>
  <c r="J257" i="3"/>
  <c r="K257" i="3"/>
  <c r="P189" i="3"/>
  <c r="J220" i="3"/>
  <c r="K220" i="3"/>
  <c r="L292" i="3"/>
  <c r="M292" i="3"/>
  <c r="Q183" i="3"/>
  <c r="M190" i="3"/>
  <c r="L190" i="3"/>
  <c r="Q190" i="3" s="1"/>
  <c r="L276" i="3"/>
  <c r="M276" i="3"/>
  <c r="K270" i="3"/>
  <c r="J270" i="3"/>
  <c r="L30" i="3"/>
  <c r="M30" i="3"/>
  <c r="K9" i="3"/>
  <c r="J9" i="3"/>
  <c r="K29" i="3"/>
  <c r="J29" i="3"/>
  <c r="Q26" i="3"/>
  <c r="M41" i="3"/>
  <c r="L41" i="3"/>
  <c r="J65" i="3"/>
  <c r="K65" i="3"/>
  <c r="J10" i="3"/>
  <c r="K10" i="3"/>
  <c r="J58" i="3"/>
  <c r="K58" i="3"/>
  <c r="M126" i="3"/>
  <c r="L126" i="3"/>
  <c r="L50" i="3"/>
  <c r="M50" i="3"/>
  <c r="Q54" i="3"/>
  <c r="Q70" i="3"/>
  <c r="P105" i="3"/>
  <c r="M111" i="3"/>
  <c r="L111" i="3"/>
  <c r="L25" i="3"/>
  <c r="M25" i="3"/>
  <c r="Q73" i="3"/>
  <c r="M146" i="3"/>
  <c r="L146" i="3"/>
  <c r="P113" i="3"/>
  <c r="M121" i="3"/>
  <c r="L121" i="3"/>
  <c r="P137" i="3"/>
  <c r="L174" i="3"/>
  <c r="M174" i="3"/>
  <c r="P158" i="3"/>
  <c r="P135" i="3"/>
  <c r="Q155" i="3"/>
  <c r="L212" i="3"/>
  <c r="M212" i="3"/>
  <c r="P193" i="3"/>
  <c r="J223" i="3"/>
  <c r="K223" i="3"/>
  <c r="J293" i="3"/>
  <c r="K293" i="3"/>
  <c r="P204" i="3"/>
  <c r="L230" i="3"/>
  <c r="M230" i="3"/>
  <c r="P231" i="3"/>
  <c r="P173" i="3"/>
  <c r="M277" i="3"/>
  <c r="L277" i="3"/>
  <c r="P134" i="3"/>
  <c r="L280" i="3"/>
  <c r="M280" i="3"/>
  <c r="M2" i="3"/>
  <c r="L2" i="3"/>
  <c r="O135" i="7"/>
  <c r="N135" i="7"/>
  <c r="Q116" i="7"/>
  <c r="J267" i="11"/>
  <c r="K267" i="11"/>
  <c r="J183" i="11"/>
  <c r="K183" i="11"/>
  <c r="L136" i="11"/>
  <c r="M136" i="11"/>
  <c r="K247" i="2"/>
  <c r="J247" i="2"/>
  <c r="L133" i="2"/>
  <c r="M133" i="2"/>
  <c r="J110" i="2"/>
  <c r="K110" i="2"/>
  <c r="P110" i="2" s="1"/>
  <c r="O110" i="2" s="1"/>
  <c r="L265" i="1"/>
  <c r="M265" i="1"/>
  <c r="M70" i="6"/>
  <c r="J267" i="6"/>
  <c r="J211" i="6"/>
  <c r="Q290" i="7"/>
  <c r="O226" i="6"/>
  <c r="N226" i="6"/>
  <c r="P280" i="8"/>
  <c r="L29" i="9"/>
  <c r="J87" i="9"/>
  <c r="J163" i="9"/>
  <c r="Q140" i="9"/>
  <c r="M121" i="9"/>
  <c r="M298" i="5"/>
  <c r="M211" i="5"/>
  <c r="M131" i="5"/>
  <c r="J54" i="10"/>
  <c r="K15" i="1"/>
  <c r="J15" i="1"/>
  <c r="J276" i="1"/>
  <c r="K276" i="1"/>
  <c r="L96" i="12"/>
  <c r="M96" i="12"/>
  <c r="K101" i="12"/>
  <c r="J101" i="12"/>
  <c r="L127" i="13"/>
  <c r="M127" i="13"/>
  <c r="Q127" i="13" s="1"/>
  <c r="J72" i="13"/>
  <c r="K72" i="13"/>
  <c r="L206" i="13"/>
  <c r="M206" i="13"/>
  <c r="K84" i="13"/>
  <c r="J84" i="13"/>
  <c r="K213" i="13"/>
  <c r="J213" i="13"/>
  <c r="K193" i="13"/>
  <c r="J193" i="13"/>
  <c r="L56" i="13"/>
  <c r="M56" i="13"/>
  <c r="L270" i="13"/>
  <c r="M270" i="13"/>
  <c r="L183" i="13"/>
  <c r="M183" i="13"/>
  <c r="J283" i="13"/>
  <c r="K283" i="13"/>
  <c r="M249" i="13"/>
  <c r="L249" i="13"/>
  <c r="N204" i="6"/>
  <c r="O204" i="6"/>
  <c r="M73" i="7"/>
  <c r="Q73" i="7" s="1"/>
  <c r="J33" i="7"/>
  <c r="P33" i="7" s="1"/>
  <c r="N95" i="6"/>
  <c r="O95" i="6"/>
  <c r="J84" i="6"/>
  <c r="J36" i="6"/>
  <c r="P36" i="6" s="1"/>
  <c r="O102" i="6"/>
  <c r="N102" i="6"/>
  <c r="K162" i="6"/>
  <c r="P162" i="6" s="1"/>
  <c r="K117" i="6"/>
  <c r="P117" i="6" s="1"/>
  <c r="J247" i="6"/>
  <c r="P247" i="6" s="1"/>
  <c r="N236" i="6"/>
  <c r="O236" i="6"/>
  <c r="M249" i="7"/>
  <c r="Q249" i="7" s="1"/>
  <c r="O250" i="7" s="1"/>
  <c r="M196" i="7"/>
  <c r="Q196" i="7" s="1"/>
  <c r="J132" i="7"/>
  <c r="P132" i="7" s="1"/>
  <c r="M91" i="7"/>
  <c r="M118" i="7"/>
  <c r="Q118" i="7" s="1"/>
  <c r="O119" i="7" s="1"/>
  <c r="J8" i="7"/>
  <c r="Q13" i="7"/>
  <c r="L229" i="6"/>
  <c r="Q229" i="6" s="1"/>
  <c r="J24" i="6"/>
  <c r="P24" i="6" s="1"/>
  <c r="K246" i="6"/>
  <c r="P246" i="6" s="1"/>
  <c r="P295" i="6"/>
  <c r="O295" i="6" s="1"/>
  <c r="P50" i="8"/>
  <c r="Q79" i="8"/>
  <c r="L24" i="8"/>
  <c r="K137" i="8"/>
  <c r="K299" i="9"/>
  <c r="J2" i="5"/>
  <c r="P183" i="9"/>
  <c r="K67" i="5"/>
  <c r="M255" i="5"/>
  <c r="K13" i="5"/>
  <c r="M84" i="10"/>
  <c r="M203" i="10"/>
  <c r="K227" i="10"/>
  <c r="K293" i="10"/>
  <c r="K135" i="11"/>
  <c r="L171" i="11"/>
  <c r="K288" i="11"/>
  <c r="K228" i="11"/>
  <c r="J231" i="11"/>
  <c r="K231" i="11"/>
  <c r="J168" i="2"/>
  <c r="L278" i="2"/>
  <c r="M278" i="2"/>
  <c r="L47" i="2"/>
  <c r="M47" i="2"/>
  <c r="J71" i="2"/>
  <c r="K71" i="2"/>
  <c r="J136" i="2"/>
  <c r="K136" i="2"/>
  <c r="K297" i="1"/>
  <c r="J297" i="1"/>
  <c r="M71" i="1"/>
  <c r="L71" i="1"/>
  <c r="P259" i="13"/>
  <c r="O166" i="6"/>
  <c r="N166" i="6"/>
  <c r="O155" i="6"/>
  <c r="N155" i="6"/>
  <c r="N273" i="6"/>
  <c r="O273" i="6"/>
  <c r="N165" i="6"/>
  <c r="O165" i="6"/>
  <c r="K285" i="6"/>
  <c r="L274" i="7"/>
  <c r="Q237" i="7"/>
  <c r="P178" i="7"/>
  <c r="L10" i="7"/>
  <c r="Q10" i="7" s="1"/>
  <c r="M32" i="8"/>
  <c r="Q32" i="8" s="1"/>
  <c r="L137" i="8"/>
  <c r="M216" i="8"/>
  <c r="Q216" i="8" s="1"/>
  <c r="L215" i="9"/>
  <c r="Q215" i="9" s="1"/>
  <c r="K148" i="9"/>
  <c r="M93" i="9"/>
  <c r="K74" i="9"/>
  <c r="M272" i="5"/>
  <c r="M67" i="5"/>
  <c r="J8" i="10"/>
  <c r="Q266" i="7"/>
  <c r="M80" i="11"/>
  <c r="Q80" i="11" s="1"/>
  <c r="L141" i="11"/>
  <c r="Q141" i="11" s="1"/>
  <c r="M60" i="11"/>
  <c r="K171" i="11"/>
  <c r="P171" i="11" s="1"/>
  <c r="M275" i="11"/>
  <c r="J42" i="11"/>
  <c r="M96" i="11"/>
  <c r="L244" i="11"/>
  <c r="Q244" i="11" s="1"/>
  <c r="L211" i="2"/>
  <c r="Q211" i="2" s="1"/>
  <c r="M165" i="2"/>
  <c r="L165" i="2"/>
  <c r="L147" i="1"/>
  <c r="M147" i="1"/>
  <c r="Q147" i="1" s="1"/>
  <c r="K286" i="1"/>
  <c r="J286" i="1"/>
  <c r="Q45" i="1"/>
  <c r="Q219" i="1"/>
  <c r="Q251" i="7"/>
  <c r="J148" i="7"/>
  <c r="L103" i="7"/>
  <c r="L68" i="6"/>
  <c r="Q68" i="6" s="1"/>
  <c r="J19" i="6"/>
  <c r="P19" i="6" s="1"/>
  <c r="J27" i="6"/>
  <c r="M176" i="6"/>
  <c r="J159" i="6"/>
  <c r="P159" i="6" s="1"/>
  <c r="K275" i="6"/>
  <c r="P275" i="6" s="1"/>
  <c r="K234" i="6"/>
  <c r="P234" i="6" s="1"/>
  <c r="N146" i="6"/>
  <c r="O146" i="6"/>
  <c r="J142" i="6"/>
  <c r="P142" i="6" s="1"/>
  <c r="L248" i="7"/>
  <c r="L68" i="7"/>
  <c r="Q68" i="7" s="1"/>
  <c r="O69" i="7" s="1"/>
  <c r="L107" i="7"/>
  <c r="Q107" i="7" s="1"/>
  <c r="M152" i="7"/>
  <c r="Q152" i="7" s="1"/>
  <c r="K152" i="6"/>
  <c r="P152" i="6" s="1"/>
  <c r="Q14" i="6"/>
  <c r="M21" i="8"/>
  <c r="M110" i="8"/>
  <c r="K180" i="8"/>
  <c r="K161" i="8"/>
  <c r="M135" i="8"/>
  <c r="N256" i="8"/>
  <c r="R256" i="8" s="1"/>
  <c r="J228" i="8"/>
  <c r="P228" i="8" s="1"/>
  <c r="P35" i="8"/>
  <c r="Q51" i="8"/>
  <c r="P142" i="8"/>
  <c r="M108" i="9"/>
  <c r="M52" i="9"/>
  <c r="P103" i="9"/>
  <c r="M156" i="9"/>
  <c r="K198" i="9"/>
  <c r="P153" i="9"/>
  <c r="M5" i="5"/>
  <c r="K71" i="5"/>
  <c r="M282" i="5"/>
  <c r="K52" i="5"/>
  <c r="K134" i="5"/>
  <c r="L289" i="10"/>
  <c r="Q289" i="10" s="1"/>
  <c r="K267" i="10"/>
  <c r="P267" i="10" s="1"/>
  <c r="K295" i="10"/>
  <c r="P295" i="10" s="1"/>
  <c r="M24" i="10"/>
  <c r="M178" i="11"/>
  <c r="Q178" i="11" s="1"/>
  <c r="L202" i="11"/>
  <c r="Q202" i="11" s="1"/>
  <c r="M279" i="11"/>
  <c r="K177" i="11"/>
  <c r="J177" i="11"/>
  <c r="M220" i="11"/>
  <c r="Q220" i="11" s="1"/>
  <c r="M4" i="2"/>
  <c r="Q4" i="2" s="1"/>
  <c r="M62" i="2"/>
  <c r="Q62" i="2" s="1"/>
  <c r="M102" i="2"/>
  <c r="Q102" i="2" s="1"/>
  <c r="J257" i="2"/>
  <c r="P257" i="2" s="1"/>
  <c r="J295" i="2"/>
  <c r="K295" i="2"/>
  <c r="M63" i="1"/>
  <c r="Q63" i="1" s="1"/>
  <c r="M144" i="1"/>
  <c r="K40" i="12"/>
  <c r="K217" i="12"/>
  <c r="J217" i="12"/>
  <c r="K120" i="6"/>
  <c r="K161" i="6"/>
  <c r="P161" i="6" s="1"/>
  <c r="O263" i="6"/>
  <c r="N263" i="6"/>
  <c r="K287" i="6"/>
  <c r="P287" i="6" s="1"/>
  <c r="L165" i="6"/>
  <c r="Q165" i="6" s="1"/>
  <c r="L58" i="7"/>
  <c r="Q58" i="7" s="1"/>
  <c r="O59" i="7" s="1"/>
  <c r="M53" i="7"/>
  <c r="J117" i="7"/>
  <c r="M159" i="8"/>
  <c r="P127" i="8"/>
  <c r="P144" i="8"/>
  <c r="Q16" i="8"/>
  <c r="P58" i="8"/>
  <c r="P26" i="8"/>
  <c r="M146" i="9"/>
  <c r="K233" i="5"/>
  <c r="M110" i="5"/>
  <c r="Q110" i="5" s="1"/>
  <c r="K190" i="10"/>
  <c r="P190" i="10" s="1"/>
  <c r="L287" i="11"/>
  <c r="M287" i="11"/>
  <c r="K141" i="11"/>
  <c r="J141" i="11"/>
  <c r="K204" i="11"/>
  <c r="J204" i="11"/>
  <c r="K299" i="11"/>
  <c r="J299" i="11"/>
  <c r="J186" i="11"/>
  <c r="K186" i="11"/>
  <c r="P186" i="11" s="1"/>
  <c r="N287" i="11"/>
  <c r="O287" i="11"/>
  <c r="J241" i="2"/>
  <c r="K241" i="2"/>
  <c r="K224" i="2"/>
  <c r="J224" i="2"/>
  <c r="L168" i="2"/>
  <c r="M168" i="2"/>
  <c r="J238" i="1"/>
  <c r="K238" i="1"/>
  <c r="J277" i="1"/>
  <c r="P277" i="1" s="1"/>
  <c r="N277" i="1" s="1"/>
  <c r="M241" i="12"/>
  <c r="P24" i="8"/>
  <c r="M114" i="11"/>
  <c r="K202" i="11"/>
  <c r="P202" i="11" s="1"/>
  <c r="M224" i="11"/>
  <c r="Q224" i="11" s="1"/>
  <c r="P134" i="11"/>
  <c r="M289" i="11"/>
  <c r="Q289" i="11" s="1"/>
  <c r="J51" i="11"/>
  <c r="K51" i="11"/>
  <c r="K151" i="11"/>
  <c r="J151" i="11"/>
  <c r="J99" i="11"/>
  <c r="K99" i="11"/>
  <c r="K34" i="2"/>
  <c r="J18" i="2"/>
  <c r="L298" i="1"/>
  <c r="J266" i="14"/>
  <c r="K266" i="14"/>
  <c r="P208" i="9"/>
  <c r="M56" i="9"/>
  <c r="L93" i="6"/>
  <c r="Q93" i="6" s="1"/>
  <c r="M60" i="6"/>
  <c r="L13" i="6"/>
  <c r="Q13" i="6" s="1"/>
  <c r="L4" i="6"/>
  <c r="Q4" i="6" s="1"/>
  <c r="K112" i="6"/>
  <c r="P112" i="6" s="1"/>
  <c r="N169" i="6"/>
  <c r="O169" i="6"/>
  <c r="M211" i="6"/>
  <c r="L285" i="6"/>
  <c r="Q285" i="6" s="1"/>
  <c r="K190" i="6"/>
  <c r="J288" i="6"/>
  <c r="K276" i="6"/>
  <c r="O200" i="6"/>
  <c r="N200" i="6"/>
  <c r="L296" i="7"/>
  <c r="Q296" i="7" s="1"/>
  <c r="P173" i="7"/>
  <c r="L163" i="7"/>
  <c r="Q163" i="7" s="1"/>
  <c r="M24" i="7"/>
  <c r="Q24" i="7" s="1"/>
  <c r="L93" i="7"/>
  <c r="M113" i="7"/>
  <c r="L40" i="7"/>
  <c r="Q40" i="7" s="1"/>
  <c r="J97" i="7"/>
  <c r="M214" i="7"/>
  <c r="Q214" i="7" s="1"/>
  <c r="J241" i="6"/>
  <c r="M26" i="8"/>
  <c r="J110" i="8"/>
  <c r="M170" i="8"/>
  <c r="M162" i="8"/>
  <c r="K260" i="8"/>
  <c r="K33" i="8"/>
  <c r="P33" i="8" s="1"/>
  <c r="K119" i="9"/>
  <c r="M90" i="9"/>
  <c r="K226" i="9"/>
  <c r="P6" i="9"/>
  <c r="K207" i="9"/>
  <c r="P207" i="9" s="1"/>
  <c r="M17" i="5"/>
  <c r="J176" i="11"/>
  <c r="L294" i="11"/>
  <c r="Q294" i="11" s="1"/>
  <c r="K259" i="11"/>
  <c r="J259" i="11"/>
  <c r="L14" i="2"/>
  <c r="M14" i="2"/>
  <c r="J30" i="2"/>
  <c r="K30" i="2"/>
  <c r="J82" i="2"/>
  <c r="K82" i="2"/>
  <c r="L24" i="2"/>
  <c r="M24" i="2"/>
  <c r="Q24" i="2" s="1"/>
  <c r="J26" i="2"/>
  <c r="K26" i="2"/>
  <c r="J208" i="2"/>
  <c r="K208" i="2"/>
  <c r="J122" i="2"/>
  <c r="K122" i="2"/>
  <c r="K278" i="2"/>
  <c r="J278" i="2"/>
  <c r="L281" i="2"/>
  <c r="M281" i="2"/>
  <c r="Q281" i="2" s="1"/>
  <c r="K28" i="2"/>
  <c r="J28" i="2"/>
  <c r="K86" i="1"/>
  <c r="J86" i="1"/>
  <c r="J285" i="1"/>
  <c r="K285" i="1"/>
  <c r="M173" i="13"/>
  <c r="L173" i="13"/>
  <c r="J95" i="13"/>
  <c r="K95" i="13"/>
  <c r="K177" i="9"/>
  <c r="M245" i="6"/>
  <c r="K258" i="6"/>
  <c r="P258" i="6" s="1"/>
  <c r="N294" i="7"/>
  <c r="M285" i="7"/>
  <c r="J189" i="7"/>
  <c r="J101" i="7"/>
  <c r="J155" i="7"/>
  <c r="P155" i="7" s="1"/>
  <c r="N155" i="7" s="1"/>
  <c r="M229" i="7"/>
  <c r="Q229" i="7" s="1"/>
  <c r="P44" i="6"/>
  <c r="K160" i="8"/>
  <c r="K277" i="9"/>
  <c r="P277" i="9" s="1"/>
  <c r="J142" i="9"/>
  <c r="P142" i="9" s="1"/>
  <c r="M230" i="9"/>
  <c r="Q230" i="9" s="1"/>
  <c r="K215" i="5"/>
  <c r="M19" i="10"/>
  <c r="K41" i="10"/>
  <c r="L153" i="10"/>
  <c r="M105" i="11"/>
  <c r="Q105" i="11" s="1"/>
  <c r="K182" i="11"/>
  <c r="M164" i="11"/>
  <c r="K244" i="11"/>
  <c r="J244" i="11"/>
  <c r="J149" i="11"/>
  <c r="K149" i="11"/>
  <c r="L203" i="11"/>
  <c r="M203" i="11"/>
  <c r="L249" i="11"/>
  <c r="M249" i="11"/>
  <c r="Q142" i="11"/>
  <c r="L121" i="11"/>
  <c r="M121" i="11"/>
  <c r="J81" i="2"/>
  <c r="K81" i="2"/>
  <c r="L32" i="2"/>
  <c r="M32" i="2"/>
  <c r="L83" i="2"/>
  <c r="M83" i="2"/>
  <c r="J36" i="2"/>
  <c r="K36" i="2"/>
  <c r="J89" i="2"/>
  <c r="K89" i="2"/>
  <c r="J83" i="2"/>
  <c r="K83" i="2"/>
  <c r="J68" i="2"/>
  <c r="K68" i="2"/>
  <c r="J42" i="2"/>
  <c r="K42" i="2"/>
  <c r="K156" i="2"/>
  <c r="P266" i="2"/>
  <c r="N266" i="2" s="1"/>
  <c r="M94" i="1"/>
  <c r="L94" i="1"/>
  <c r="K256" i="12"/>
  <c r="J256" i="12"/>
  <c r="K133" i="12"/>
  <c r="J133" i="12"/>
  <c r="J170" i="12"/>
  <c r="K170" i="12"/>
  <c r="K43" i="12"/>
  <c r="J43" i="12"/>
  <c r="P43" i="12" s="1"/>
  <c r="K70" i="12"/>
  <c r="J70" i="12"/>
  <c r="M38" i="12"/>
  <c r="L38" i="12"/>
  <c r="L122" i="12"/>
  <c r="Q122" i="12" s="1"/>
  <c r="M122" i="12"/>
  <c r="K62" i="12"/>
  <c r="J62" i="12"/>
  <c r="J20" i="6"/>
  <c r="P20" i="6" s="1"/>
  <c r="M186" i="6"/>
  <c r="M162" i="6"/>
  <c r="J191" i="6"/>
  <c r="P191" i="6" s="1"/>
  <c r="L234" i="6"/>
  <c r="N266" i="6"/>
  <c r="O266" i="6"/>
  <c r="N197" i="6"/>
  <c r="O197" i="6"/>
  <c r="M247" i="6"/>
  <c r="Q247" i="6" s="1"/>
  <c r="J193" i="6"/>
  <c r="P193" i="6" s="1"/>
  <c r="K174" i="6"/>
  <c r="P174" i="6" s="1"/>
  <c r="K207" i="6"/>
  <c r="P207" i="6" s="1"/>
  <c r="N207" i="6" s="1"/>
  <c r="O282" i="6"/>
  <c r="N282" i="6"/>
  <c r="J292" i="6"/>
  <c r="P292" i="6" s="1"/>
  <c r="L293" i="7"/>
  <c r="Q293" i="7" s="1"/>
  <c r="L262" i="7"/>
  <c r="Q262" i="7" s="1"/>
  <c r="Q183" i="7"/>
  <c r="P299" i="7"/>
  <c r="L65" i="7"/>
  <c r="L21" i="7"/>
  <c r="Q21" i="7" s="1"/>
  <c r="Q11" i="7"/>
  <c r="O184" i="6"/>
  <c r="N184" i="6"/>
  <c r="N4" i="6"/>
  <c r="O4" i="6"/>
  <c r="M178" i="6"/>
  <c r="Q178" i="6" s="1"/>
  <c r="P151" i="6"/>
  <c r="Q69" i="8"/>
  <c r="L180" i="8"/>
  <c r="Q180" i="8" s="1"/>
  <c r="M220" i="8"/>
  <c r="Q220" i="8" s="1"/>
  <c r="K185" i="8"/>
  <c r="M285" i="8"/>
  <c r="Q285" i="8" s="1"/>
  <c r="M152" i="9"/>
  <c r="Q152" i="9" s="1"/>
  <c r="Q202" i="9"/>
  <c r="P106" i="9"/>
  <c r="K63" i="5"/>
  <c r="M8" i="10"/>
  <c r="J237" i="10"/>
  <c r="P237" i="10" s="1"/>
  <c r="M50" i="11"/>
  <c r="K223" i="11"/>
  <c r="K277" i="11"/>
  <c r="P277" i="11" s="1"/>
  <c r="L13" i="11"/>
  <c r="J130" i="11"/>
  <c r="K130" i="11"/>
  <c r="P72" i="11"/>
  <c r="M269" i="11"/>
  <c r="L269" i="11"/>
  <c r="P232" i="11"/>
  <c r="K4" i="2"/>
  <c r="K21" i="2"/>
  <c r="J21" i="2"/>
  <c r="L94" i="2"/>
  <c r="M94" i="2"/>
  <c r="J35" i="2"/>
  <c r="K35" i="2"/>
  <c r="K56" i="2"/>
  <c r="J56" i="2"/>
  <c r="J80" i="2"/>
  <c r="K80" i="2"/>
  <c r="J86" i="2"/>
  <c r="K86" i="2"/>
  <c r="J44" i="2"/>
  <c r="K44" i="2"/>
  <c r="J72" i="2"/>
  <c r="K72" i="2"/>
  <c r="P72" i="2" s="1"/>
  <c r="J217" i="1"/>
  <c r="K217" i="1"/>
  <c r="K109" i="1"/>
  <c r="J109" i="1"/>
  <c r="K106" i="1"/>
  <c r="J106" i="1"/>
  <c r="L126" i="1"/>
  <c r="M126" i="1"/>
  <c r="J45" i="1"/>
  <c r="K45" i="1"/>
  <c r="P45" i="1" s="1"/>
  <c r="J101" i="1"/>
  <c r="K101" i="1"/>
  <c r="M293" i="1"/>
  <c r="L293" i="1"/>
  <c r="J128" i="1"/>
  <c r="K128" i="1"/>
  <c r="K216" i="12"/>
  <c r="J216" i="12"/>
  <c r="P216" i="12" s="1"/>
  <c r="K18" i="12"/>
  <c r="J18" i="12"/>
  <c r="Q68" i="12"/>
  <c r="M116" i="12"/>
  <c r="L116" i="12"/>
  <c r="M172" i="11"/>
  <c r="L77" i="2"/>
  <c r="L108" i="2"/>
  <c r="Q108" i="2" s="1"/>
  <c r="K128" i="2"/>
  <c r="J120" i="2"/>
  <c r="K184" i="2"/>
  <c r="P184" i="2" s="1"/>
  <c r="K151" i="2"/>
  <c r="L232" i="2"/>
  <c r="M279" i="2"/>
  <c r="K154" i="2"/>
  <c r="P154" i="2" s="1"/>
  <c r="J161" i="2"/>
  <c r="P161" i="2" s="1"/>
  <c r="N161" i="2" s="1"/>
  <c r="J18" i="1"/>
  <c r="P18" i="1" s="1"/>
  <c r="L122" i="1"/>
  <c r="Q232" i="1"/>
  <c r="J165" i="1"/>
  <c r="M11" i="1"/>
  <c r="J94" i="1"/>
  <c r="L162" i="1"/>
  <c r="Q162" i="1" s="1"/>
  <c r="J218" i="1"/>
  <c r="P218" i="1" s="1"/>
  <c r="K96" i="1"/>
  <c r="P96" i="1" s="1"/>
  <c r="K230" i="12"/>
  <c r="M210" i="12"/>
  <c r="Q210" i="12" s="1"/>
  <c r="M47" i="12"/>
  <c r="M146" i="12"/>
  <c r="Q146" i="12" s="1"/>
  <c r="K141" i="12"/>
  <c r="Q156" i="12"/>
  <c r="M191" i="12"/>
  <c r="Q191" i="12" s="1"/>
  <c r="M262" i="12"/>
  <c r="K290" i="12"/>
  <c r="P290" i="12" s="1"/>
  <c r="K11" i="13"/>
  <c r="P11" i="13" s="1"/>
  <c r="K24" i="13"/>
  <c r="J246" i="13"/>
  <c r="K150" i="13"/>
  <c r="J150" i="13"/>
  <c r="P150" i="13" s="1"/>
  <c r="P136" i="14"/>
  <c r="M177" i="14"/>
  <c r="J72" i="14"/>
  <c r="K72" i="14"/>
  <c r="P72" i="14" s="1"/>
  <c r="M103" i="14"/>
  <c r="L103" i="14"/>
  <c r="L161" i="16"/>
  <c r="M161" i="16"/>
  <c r="P140" i="2"/>
  <c r="Q132" i="2"/>
  <c r="Q258" i="2"/>
  <c r="P187" i="2"/>
  <c r="P5" i="1"/>
  <c r="P71" i="1"/>
  <c r="O71" i="1" s="1"/>
  <c r="Q74" i="12"/>
  <c r="P280" i="12"/>
  <c r="Q152" i="12"/>
  <c r="Q121" i="12"/>
  <c r="P7" i="12"/>
  <c r="Q297" i="12"/>
  <c r="Q163" i="12"/>
  <c r="Q125" i="12"/>
  <c r="J278" i="13"/>
  <c r="K278" i="13"/>
  <c r="J147" i="13"/>
  <c r="K147" i="13"/>
  <c r="K155" i="14"/>
  <c r="J155" i="14"/>
  <c r="M97" i="14"/>
  <c r="L97" i="14"/>
  <c r="Q116" i="14"/>
  <c r="L38" i="13"/>
  <c r="Q38" i="13" s="1"/>
  <c r="M38" i="13"/>
  <c r="K189" i="14"/>
  <c r="M3" i="14"/>
  <c r="L3" i="14"/>
  <c r="L44" i="14"/>
  <c r="M44" i="14"/>
  <c r="N191" i="17"/>
  <c r="O191" i="17"/>
  <c r="N210" i="17"/>
  <c r="O210" i="17"/>
  <c r="P226" i="2"/>
  <c r="M275" i="2"/>
  <c r="Q275" i="2" s="1"/>
  <c r="M143" i="1"/>
  <c r="P161" i="1"/>
  <c r="M233" i="12"/>
  <c r="Q233" i="12" s="1"/>
  <c r="J27" i="12"/>
  <c r="P27" i="12" s="1"/>
  <c r="L301" i="12"/>
  <c r="Q301" i="12" s="1"/>
  <c r="P14" i="13"/>
  <c r="L175" i="13"/>
  <c r="M118" i="13"/>
  <c r="Q118" i="13" s="1"/>
  <c r="L118" i="13"/>
  <c r="M164" i="13"/>
  <c r="Q164" i="13" s="1"/>
  <c r="P97" i="13"/>
  <c r="J220" i="14"/>
  <c r="M16" i="16"/>
  <c r="L16" i="16"/>
  <c r="J286" i="16"/>
  <c r="K286" i="16"/>
  <c r="N56" i="17"/>
  <c r="R56" i="17" s="1"/>
  <c r="O56" i="17"/>
  <c r="Q120" i="2"/>
  <c r="L115" i="2"/>
  <c r="P158" i="2"/>
  <c r="J47" i="1"/>
  <c r="P47" i="1" s="1"/>
  <c r="P227" i="1"/>
  <c r="N227" i="1" s="1"/>
  <c r="K57" i="1"/>
  <c r="Q250" i="12"/>
  <c r="Q89" i="12"/>
  <c r="K253" i="12"/>
  <c r="P253" i="12" s="1"/>
  <c r="M271" i="13"/>
  <c r="Q271" i="13" s="1"/>
  <c r="L73" i="13"/>
  <c r="M223" i="13"/>
  <c r="L223" i="13"/>
  <c r="M81" i="13"/>
  <c r="L81" i="13"/>
  <c r="K127" i="13"/>
  <c r="J127" i="13"/>
  <c r="P127" i="13" s="1"/>
  <c r="L44" i="16"/>
  <c r="Q44" i="16" s="1"/>
  <c r="M44" i="16"/>
  <c r="P92" i="15"/>
  <c r="N194" i="17"/>
  <c r="R194" i="17" s="1"/>
  <c r="O194" i="17"/>
  <c r="K73" i="1"/>
  <c r="M56" i="12"/>
  <c r="J194" i="12"/>
  <c r="K87" i="13"/>
  <c r="M228" i="13"/>
  <c r="J157" i="13"/>
  <c r="P157" i="13" s="1"/>
  <c r="K13" i="2"/>
  <c r="P13" i="2" s="1"/>
  <c r="K11" i="2"/>
  <c r="M198" i="2"/>
  <c r="Q198" i="2" s="1"/>
  <c r="P194" i="2"/>
  <c r="L221" i="1"/>
  <c r="Q221" i="1" s="1"/>
  <c r="M269" i="1"/>
  <c r="Q269" i="1" s="1"/>
  <c r="K244" i="1"/>
  <c r="P244" i="1" s="1"/>
  <c r="Q292" i="1"/>
  <c r="M32" i="1"/>
  <c r="Q32" i="1" s="1"/>
  <c r="K108" i="1"/>
  <c r="P108" i="1" s="1"/>
  <c r="N108" i="1" s="1"/>
  <c r="K70" i="1"/>
  <c r="K146" i="1"/>
  <c r="P146" i="1" s="1"/>
  <c r="O146" i="1" s="1"/>
  <c r="Q276" i="1"/>
  <c r="P298" i="12"/>
  <c r="N298" i="12" s="1"/>
  <c r="P204" i="12"/>
  <c r="Q155" i="12"/>
  <c r="Q88" i="12"/>
  <c r="Q16" i="13"/>
  <c r="L193" i="13"/>
  <c r="Q193" i="13" s="1"/>
  <c r="K260" i="13"/>
  <c r="J260" i="13"/>
  <c r="P177" i="13"/>
  <c r="L171" i="14"/>
  <c r="M171" i="14"/>
  <c r="L294" i="15"/>
  <c r="M294" i="15"/>
  <c r="Q294" i="15" s="1"/>
  <c r="M253" i="16"/>
  <c r="N86" i="17"/>
  <c r="O86" i="17"/>
  <c r="N111" i="17"/>
  <c r="O111" i="17"/>
  <c r="N97" i="17"/>
  <c r="O97" i="17"/>
  <c r="N175" i="17"/>
  <c r="O175" i="17"/>
  <c r="K88" i="2"/>
  <c r="P88" i="2" s="1"/>
  <c r="M243" i="2"/>
  <c r="Q243" i="2" s="1"/>
  <c r="J244" i="2"/>
  <c r="P244" i="2" s="1"/>
  <c r="L119" i="1"/>
  <c r="J290" i="1"/>
  <c r="P290" i="1" s="1"/>
  <c r="K268" i="1"/>
  <c r="M157" i="1"/>
  <c r="J169" i="12"/>
  <c r="J41" i="12"/>
  <c r="P41" i="12" s="1"/>
  <c r="M153" i="13"/>
  <c r="Q153" i="13" s="1"/>
  <c r="K16" i="13"/>
  <c r="J16" i="13"/>
  <c r="P192" i="13"/>
  <c r="L184" i="14"/>
  <c r="M184" i="14"/>
  <c r="M152" i="14"/>
  <c r="L152" i="14"/>
  <c r="K13" i="14"/>
  <c r="J13" i="14"/>
  <c r="J257" i="15"/>
  <c r="M36" i="15"/>
  <c r="L36" i="15"/>
  <c r="J72" i="15"/>
  <c r="K72" i="15"/>
  <c r="L125" i="16"/>
  <c r="M125" i="16"/>
  <c r="Q125" i="16" s="1"/>
  <c r="N77" i="17"/>
  <c r="O77" i="17"/>
  <c r="M53" i="2"/>
  <c r="Q53" i="2" s="1"/>
  <c r="L147" i="2"/>
  <c r="M206" i="2"/>
  <c r="Q206" i="2" s="1"/>
  <c r="P53" i="1"/>
  <c r="N53" i="1" s="1"/>
  <c r="Q57" i="1"/>
  <c r="K181" i="1"/>
  <c r="P181" i="1" s="1"/>
  <c r="K201" i="1"/>
  <c r="P201" i="1" s="1"/>
  <c r="P232" i="1"/>
  <c r="K235" i="12"/>
  <c r="P235" i="12" s="1"/>
  <c r="Q172" i="13"/>
  <c r="M292" i="14"/>
  <c r="Q292" i="14" s="1"/>
  <c r="L292" i="14"/>
  <c r="P129" i="14"/>
  <c r="K279" i="15"/>
  <c r="J279" i="15"/>
  <c r="P279" i="15" s="1"/>
  <c r="Q112" i="14"/>
  <c r="K38" i="15"/>
  <c r="P38" i="15" s="1"/>
  <c r="J223" i="15"/>
  <c r="P223" i="15" s="1"/>
  <c r="K137" i="15"/>
  <c r="Q140" i="15"/>
  <c r="K13" i="16"/>
  <c r="M133" i="16"/>
  <c r="Q133" i="16" s="1"/>
  <c r="M116" i="16"/>
  <c r="Q116" i="16" s="1"/>
  <c r="J165" i="16"/>
  <c r="L234" i="16"/>
  <c r="Q234" i="16" s="1"/>
  <c r="J270" i="16"/>
  <c r="K203" i="16"/>
  <c r="P203" i="16" s="1"/>
  <c r="K233" i="16"/>
  <c r="M156" i="16"/>
  <c r="Q156" i="16" s="1"/>
  <c r="K25" i="17"/>
  <c r="N268" i="17"/>
  <c r="O268" i="17"/>
  <c r="N234" i="17"/>
  <c r="R234" i="17" s="1"/>
  <c r="O234" i="17"/>
  <c r="N271" i="17"/>
  <c r="O271" i="17"/>
  <c r="N101" i="17"/>
  <c r="R101" i="17" s="1"/>
  <c r="O101" i="17"/>
  <c r="N235" i="17"/>
  <c r="R235" i="17" s="1"/>
  <c r="O235" i="17"/>
  <c r="Q73" i="17"/>
  <c r="Q240" i="12"/>
  <c r="Q16" i="14"/>
  <c r="P56" i="14"/>
  <c r="P139" i="14"/>
  <c r="L71" i="15"/>
  <c r="Q286" i="15"/>
  <c r="K22" i="16"/>
  <c r="M80" i="16"/>
  <c r="Q184" i="16"/>
  <c r="L159" i="16"/>
  <c r="Q159" i="16" s="1"/>
  <c r="K250" i="16"/>
  <c r="K290" i="16"/>
  <c r="P52" i="14"/>
  <c r="N114" i="17"/>
  <c r="O114" i="17"/>
  <c r="N226" i="17"/>
  <c r="O226" i="17"/>
  <c r="N50" i="17"/>
  <c r="O50" i="17"/>
  <c r="N289" i="17"/>
  <c r="O289" i="17"/>
  <c r="P179" i="17"/>
  <c r="N214" i="17"/>
  <c r="O214" i="17"/>
  <c r="R214" i="17" s="1"/>
  <c r="N127" i="17"/>
  <c r="O127" i="17"/>
  <c r="N251" i="17"/>
  <c r="O251" i="17"/>
  <c r="N147" i="17"/>
  <c r="O147" i="17"/>
  <c r="P107" i="17"/>
  <c r="P24" i="15"/>
  <c r="O24" i="15" s="1"/>
  <c r="L196" i="16"/>
  <c r="Q196" i="16" s="1"/>
  <c r="Q255" i="16"/>
  <c r="N90" i="17"/>
  <c r="O90" i="17"/>
  <c r="N139" i="17"/>
  <c r="O139" i="17"/>
  <c r="N180" i="17"/>
  <c r="O180" i="17"/>
  <c r="N134" i="17"/>
  <c r="O134" i="17"/>
  <c r="N280" i="17"/>
  <c r="O280" i="17"/>
  <c r="N168" i="17"/>
  <c r="O168" i="17"/>
  <c r="P197" i="17"/>
  <c r="N273" i="17"/>
  <c r="O273" i="17"/>
  <c r="N195" i="17"/>
  <c r="O195" i="17"/>
  <c r="P224" i="17"/>
  <c r="N136" i="17"/>
  <c r="O136" i="17"/>
  <c r="N106" i="17"/>
  <c r="O106" i="17"/>
  <c r="N21" i="17"/>
  <c r="O21" i="17"/>
  <c r="R21" i="17" s="1"/>
  <c r="N156" i="17"/>
  <c r="O156" i="17"/>
  <c r="N121" i="17"/>
  <c r="O121" i="17"/>
  <c r="N32" i="17"/>
  <c r="O32" i="17"/>
  <c r="N67" i="17"/>
  <c r="O67" i="17"/>
  <c r="P236" i="17"/>
  <c r="N144" i="17"/>
  <c r="R144" i="17" s="1"/>
  <c r="O144" i="17"/>
  <c r="N38" i="17"/>
  <c r="R38" i="17" s="1"/>
  <c r="O38" i="17"/>
  <c r="P27" i="17"/>
  <c r="N7" i="17"/>
  <c r="O7" i="17"/>
  <c r="N113" i="17"/>
  <c r="O113" i="17"/>
  <c r="N277" i="17"/>
  <c r="O277" i="17"/>
  <c r="Q207" i="17"/>
  <c r="N196" i="17"/>
  <c r="O196" i="17"/>
  <c r="N148" i="17"/>
  <c r="R148" i="17" s="1"/>
  <c r="O148" i="17"/>
  <c r="N20" i="17"/>
  <c r="R20" i="17" s="1"/>
  <c r="O20" i="17"/>
  <c r="P185" i="15"/>
  <c r="K248" i="15"/>
  <c r="P248" i="15" s="1"/>
  <c r="N248" i="15" s="1"/>
  <c r="P157" i="15"/>
  <c r="N157" i="15" s="1"/>
  <c r="Q186" i="15"/>
  <c r="Q187" i="15"/>
  <c r="Q68" i="15"/>
  <c r="P297" i="15"/>
  <c r="N297" i="15" s="1"/>
  <c r="Q56" i="16"/>
  <c r="P290" i="16"/>
  <c r="N290" i="16" s="1"/>
  <c r="Q103" i="16"/>
  <c r="M191" i="16"/>
  <c r="Q191" i="16" s="1"/>
  <c r="N5" i="17"/>
  <c r="O5" i="17"/>
  <c r="N246" i="17"/>
  <c r="O246" i="17"/>
  <c r="P256" i="17"/>
  <c r="J294" i="17"/>
  <c r="N171" i="17"/>
  <c r="O171" i="17"/>
  <c r="Q294" i="17"/>
  <c r="N286" i="17"/>
  <c r="O286" i="17"/>
  <c r="N192" i="17"/>
  <c r="O192" i="17"/>
  <c r="N218" i="17"/>
  <c r="O218" i="17"/>
  <c r="N184" i="17"/>
  <c r="O184" i="17"/>
  <c r="N266" i="17"/>
  <c r="R266" i="17" s="1"/>
  <c r="O266" i="17"/>
  <c r="N28" i="17"/>
  <c r="O28" i="17"/>
  <c r="R28" i="17" s="1"/>
  <c r="K298" i="16"/>
  <c r="P298" i="16" s="1"/>
  <c r="O298" i="16" s="1"/>
  <c r="P40" i="14"/>
  <c r="N133" i="17"/>
  <c r="O133" i="17"/>
  <c r="K296" i="17"/>
  <c r="P296" i="17" s="1"/>
  <c r="N287" i="17"/>
  <c r="O287" i="17"/>
  <c r="N272" i="17"/>
  <c r="O272" i="17"/>
  <c r="N72" i="17"/>
  <c r="O72" i="17"/>
  <c r="N141" i="17"/>
  <c r="O141" i="17"/>
  <c r="R141" i="17" s="1"/>
  <c r="K33" i="15"/>
  <c r="P33" i="15" s="1"/>
  <c r="Q43" i="15"/>
  <c r="L104" i="15"/>
  <c r="Q104" i="15" s="1"/>
  <c r="K146" i="15"/>
  <c r="P146" i="15" s="1"/>
  <c r="Q168" i="15"/>
  <c r="Q99" i="15"/>
  <c r="Q6" i="16"/>
  <c r="L46" i="16"/>
  <c r="Q46" i="16" s="1"/>
  <c r="K205" i="16"/>
  <c r="K222" i="16"/>
  <c r="K228" i="16"/>
  <c r="L289" i="16"/>
  <c r="Q289" i="16" s="1"/>
  <c r="K267" i="16"/>
  <c r="P267" i="16" s="1"/>
  <c r="J102" i="16"/>
  <c r="P102" i="16" s="1"/>
  <c r="O102" i="16" s="1"/>
  <c r="K262" i="16"/>
  <c r="P262" i="16" s="1"/>
  <c r="N262" i="16" s="1"/>
  <c r="J54" i="16"/>
  <c r="P54" i="16" s="1"/>
  <c r="K242" i="16"/>
  <c r="J62" i="14"/>
  <c r="P62" i="14" s="1"/>
  <c r="N128" i="17"/>
  <c r="O128" i="17"/>
  <c r="P9" i="17"/>
  <c r="N188" i="17"/>
  <c r="O188" i="17"/>
  <c r="L162" i="17"/>
  <c r="Q162" i="17" s="1"/>
  <c r="Q272" i="17"/>
  <c r="N288" i="17"/>
  <c r="O288" i="17"/>
  <c r="P166" i="17"/>
  <c r="K75" i="17"/>
  <c r="P75" i="17" s="1"/>
  <c r="P207" i="17"/>
  <c r="N217" i="17"/>
  <c r="O217" i="17"/>
  <c r="N93" i="17"/>
  <c r="O93" i="17"/>
  <c r="Q168" i="17"/>
  <c r="K257" i="14"/>
  <c r="M171" i="15"/>
  <c r="K104" i="15"/>
  <c r="L86" i="16"/>
  <c r="J147" i="16"/>
  <c r="P147" i="16" s="1"/>
  <c r="M73" i="16"/>
  <c r="Q73" i="16" s="1"/>
  <c r="M277" i="16"/>
  <c r="Q277" i="16" s="1"/>
  <c r="K223" i="16"/>
  <c r="P223" i="16" s="1"/>
  <c r="L245" i="16"/>
  <c r="Q245" i="16" s="1"/>
  <c r="K133" i="16"/>
  <c r="P133" i="16" s="1"/>
  <c r="O76" i="17"/>
  <c r="N76" i="17"/>
  <c r="N92" i="17"/>
  <c r="O92" i="17"/>
  <c r="N123" i="17"/>
  <c r="R123" i="17" s="1"/>
  <c r="O123" i="17"/>
  <c r="L107" i="17"/>
  <c r="Q107" i="17" s="1"/>
  <c r="N230" i="17"/>
  <c r="O230" i="17"/>
  <c r="N186" i="17"/>
  <c r="R186" i="17" s="1"/>
  <c r="O186" i="17"/>
  <c r="N203" i="17"/>
  <c r="O203" i="17"/>
  <c r="K69" i="17"/>
  <c r="O301" i="17"/>
  <c r="N301" i="17"/>
  <c r="N95" i="17"/>
  <c r="O95" i="17"/>
  <c r="Q184" i="13"/>
  <c r="K207" i="14"/>
  <c r="P207" i="14" s="1"/>
  <c r="L283" i="14"/>
  <c r="K196" i="14"/>
  <c r="P196" i="14" s="1"/>
  <c r="P14" i="15"/>
  <c r="O14" i="15" s="1"/>
  <c r="Q64" i="15"/>
  <c r="K272" i="15"/>
  <c r="P272" i="15" s="1"/>
  <c r="O272" i="15" s="1"/>
  <c r="L203" i="15"/>
  <c r="Q203" i="15" s="1"/>
  <c r="K104" i="16"/>
  <c r="P104" i="16" s="1"/>
  <c r="N104" i="16" s="1"/>
  <c r="Q131" i="16"/>
  <c r="L288" i="16"/>
  <c r="Q288" i="16" s="1"/>
  <c r="K11" i="16"/>
  <c r="P11" i="16" s="1"/>
  <c r="N11" i="16" s="1"/>
  <c r="K136" i="16"/>
  <c r="P136" i="16" s="1"/>
  <c r="L259" i="16"/>
  <c r="Q259" i="16" s="1"/>
  <c r="P23" i="16"/>
  <c r="O23" i="16" s="1"/>
  <c r="P110" i="15"/>
  <c r="O110" i="15" s="1"/>
  <c r="N3" i="17"/>
  <c r="O3" i="17"/>
  <c r="N15" i="17"/>
  <c r="O15" i="17"/>
  <c r="P4" i="17"/>
  <c r="Q106" i="17"/>
  <c r="P164" i="17"/>
  <c r="N162" i="17"/>
  <c r="O162" i="17"/>
  <c r="P43" i="17"/>
  <c r="N37" i="17"/>
  <c r="O37" i="17"/>
  <c r="Q242" i="17"/>
  <c r="P48" i="14"/>
  <c r="J193" i="14"/>
  <c r="P193" i="14" s="1"/>
  <c r="O193" i="14" s="1"/>
  <c r="L30" i="14"/>
  <c r="Q30" i="14" s="1"/>
  <c r="K258" i="14"/>
  <c r="L258" i="14"/>
  <c r="M242" i="14"/>
  <c r="Q242" i="14" s="1"/>
  <c r="L120" i="14"/>
  <c r="M288" i="14"/>
  <c r="Q288" i="14" s="1"/>
  <c r="Q96" i="14"/>
  <c r="P252" i="14"/>
  <c r="O252" i="14" s="1"/>
  <c r="Q122" i="14"/>
  <c r="Q101" i="14"/>
  <c r="K292" i="14"/>
  <c r="P292" i="14" s="1"/>
  <c r="K250" i="14"/>
  <c r="K271" i="14"/>
  <c r="P271" i="14" s="1"/>
  <c r="K242" i="14"/>
  <c r="P242" i="14" s="1"/>
  <c r="P151" i="14"/>
  <c r="K288" i="14"/>
  <c r="K127" i="14"/>
  <c r="P127" i="14" s="1"/>
  <c r="L139" i="14"/>
  <c r="P148" i="14"/>
  <c r="Q13" i="14"/>
  <c r="L187" i="14"/>
  <c r="Q220" i="14"/>
  <c r="K274" i="14"/>
  <c r="P274" i="14" s="1"/>
  <c r="M12" i="14"/>
  <c r="Q12" i="14" s="1"/>
  <c r="M110" i="14"/>
  <c r="Q110" i="14" s="1"/>
  <c r="M211" i="14"/>
  <c r="M109" i="14"/>
  <c r="J291" i="14"/>
  <c r="P291" i="14" s="1"/>
  <c r="M148" i="14"/>
  <c r="Q148" i="14" s="1"/>
  <c r="K273" i="14"/>
  <c r="M35" i="14"/>
  <c r="K123" i="14"/>
  <c r="L40" i="14"/>
  <c r="Q40" i="14" s="1"/>
  <c r="Q240" i="14"/>
  <c r="J243" i="14"/>
  <c r="K243" i="14"/>
  <c r="M165" i="14"/>
  <c r="Q165" i="14" s="1"/>
  <c r="M206" i="14"/>
  <c r="Q206" i="14" s="1"/>
  <c r="M36" i="14"/>
  <c r="Q36" i="14" s="1"/>
  <c r="K275" i="14"/>
  <c r="P275" i="14" s="1"/>
  <c r="N275" i="14" s="1"/>
  <c r="M248" i="14"/>
  <c r="K165" i="14"/>
  <c r="P165" i="14" s="1"/>
  <c r="P63" i="14"/>
  <c r="K199" i="14"/>
  <c r="P199" i="14" s="1"/>
  <c r="O199" i="14" s="1"/>
  <c r="J297" i="14"/>
  <c r="K268" i="14"/>
  <c r="P268" i="14" s="1"/>
  <c r="M83" i="14"/>
  <c r="Q83" i="14" s="1"/>
  <c r="Q251" i="17"/>
  <c r="K183" i="17"/>
  <c r="J183" i="17"/>
  <c r="J274" i="17"/>
  <c r="K274" i="17"/>
  <c r="Q8" i="17"/>
  <c r="Q151" i="17"/>
  <c r="P295" i="17"/>
  <c r="L141" i="17"/>
  <c r="M141" i="17"/>
  <c r="J279" i="17"/>
  <c r="K279" i="17"/>
  <c r="K185" i="17"/>
  <c r="J185" i="17"/>
  <c r="P185" i="17" s="1"/>
  <c r="P275" i="17"/>
  <c r="L226" i="17"/>
  <c r="M226" i="17"/>
  <c r="L90" i="17"/>
  <c r="M90" i="17"/>
  <c r="Q21" i="17"/>
  <c r="P116" i="17"/>
  <c r="Q26" i="17"/>
  <c r="Q134" i="17"/>
  <c r="Q150" i="17"/>
  <c r="Q266" i="17"/>
  <c r="P44" i="17"/>
  <c r="Q164" i="17"/>
  <c r="Q152" i="17"/>
  <c r="L246" i="17"/>
  <c r="M246" i="17"/>
  <c r="L188" i="17"/>
  <c r="M188" i="17"/>
  <c r="J173" i="17"/>
  <c r="K173" i="17"/>
  <c r="J57" i="17"/>
  <c r="P57" i="17" s="1"/>
  <c r="K57" i="17"/>
  <c r="J73" i="17"/>
  <c r="K73" i="17"/>
  <c r="P291" i="17"/>
  <c r="Q271" i="17"/>
  <c r="Q109" i="17"/>
  <c r="P124" i="17"/>
  <c r="P129" i="17"/>
  <c r="Q44" i="17"/>
  <c r="P238" i="17"/>
  <c r="L92" i="17"/>
  <c r="M92" i="17"/>
  <c r="L191" i="17"/>
  <c r="M191" i="17"/>
  <c r="Q191" i="17" s="1"/>
  <c r="L213" i="17"/>
  <c r="M213" i="17"/>
  <c r="J152" i="17"/>
  <c r="K152" i="17"/>
  <c r="J242" i="17"/>
  <c r="K242" i="17"/>
  <c r="M17" i="17"/>
  <c r="L17" i="17"/>
  <c r="Q17" i="17" s="1"/>
  <c r="L111" i="17"/>
  <c r="M111" i="17"/>
  <c r="K212" i="17"/>
  <c r="J212" i="17"/>
  <c r="P201" i="17"/>
  <c r="Q86" i="17"/>
  <c r="K202" i="17"/>
  <c r="P202" i="17" s="1"/>
  <c r="Q274" i="17"/>
  <c r="Q289" i="17"/>
  <c r="M179" i="17"/>
  <c r="L116" i="17"/>
  <c r="M116" i="17"/>
  <c r="L201" i="17"/>
  <c r="M201" i="17"/>
  <c r="Q4" i="17"/>
  <c r="Q268" i="17"/>
  <c r="Q48" i="17"/>
  <c r="Q43" i="17"/>
  <c r="M186" i="17"/>
  <c r="Q186" i="17" s="1"/>
  <c r="Q217" i="17"/>
  <c r="M62" i="17"/>
  <c r="Q62" i="17" s="1"/>
  <c r="Q209" i="17"/>
  <c r="L219" i="17"/>
  <c r="Q219" i="17" s="1"/>
  <c r="M214" i="17"/>
  <c r="L214" i="17"/>
  <c r="Q214" i="17" s="1"/>
  <c r="L50" i="17"/>
  <c r="M50" i="17"/>
  <c r="L288" i="17"/>
  <c r="M288" i="17"/>
  <c r="J89" i="17"/>
  <c r="K89" i="17"/>
  <c r="J298" i="17"/>
  <c r="K298" i="17"/>
  <c r="P8" i="17"/>
  <c r="Q202" i="17"/>
  <c r="Q298" i="17"/>
  <c r="P232" i="17"/>
  <c r="K231" i="17"/>
  <c r="P231" i="17" s="1"/>
  <c r="P70" i="17"/>
  <c r="J176" i="17"/>
  <c r="K176" i="17"/>
  <c r="K221" i="17"/>
  <c r="J221" i="17"/>
  <c r="Q295" i="17"/>
  <c r="Q15" i="17"/>
  <c r="P83" i="17"/>
  <c r="Q93" i="17"/>
  <c r="Q129" i="17"/>
  <c r="Q38" i="17"/>
  <c r="Q287" i="17"/>
  <c r="M56" i="17"/>
  <c r="L56" i="17"/>
  <c r="M97" i="17"/>
  <c r="L97" i="17"/>
  <c r="K47" i="17"/>
  <c r="J47" i="17"/>
  <c r="J65" i="17"/>
  <c r="K65" i="17"/>
  <c r="P17" i="17"/>
  <c r="P204" i="17"/>
  <c r="M292" i="17"/>
  <c r="L292" i="17"/>
  <c r="J87" i="17"/>
  <c r="K87" i="17"/>
  <c r="M85" i="17"/>
  <c r="L85" i="17"/>
  <c r="Q85" i="17" s="1"/>
  <c r="Q5" i="17"/>
  <c r="L96" i="17"/>
  <c r="M96" i="17"/>
  <c r="L2" i="17"/>
  <c r="M2" i="17"/>
  <c r="L81" i="17"/>
  <c r="M81" i="17"/>
  <c r="M243" i="17"/>
  <c r="L243" i="17"/>
  <c r="L14" i="17"/>
  <c r="M14" i="17"/>
  <c r="L33" i="17"/>
  <c r="M33" i="17"/>
  <c r="L250" i="17"/>
  <c r="M250" i="17"/>
  <c r="L138" i="17"/>
  <c r="M138" i="17"/>
  <c r="J170" i="17"/>
  <c r="K170" i="17"/>
  <c r="J169" i="17"/>
  <c r="K169" i="17"/>
  <c r="K260" i="17"/>
  <c r="J260" i="17"/>
  <c r="P109" i="17"/>
  <c r="L154" i="17"/>
  <c r="M154" i="17"/>
  <c r="M263" i="17"/>
  <c r="L263" i="17"/>
  <c r="L153" i="17"/>
  <c r="M153" i="17"/>
  <c r="M261" i="17"/>
  <c r="L261" i="17"/>
  <c r="P151" i="17"/>
  <c r="L60" i="17"/>
  <c r="M60" i="17"/>
  <c r="L70" i="17"/>
  <c r="M70" i="17"/>
  <c r="P222" i="17"/>
  <c r="J163" i="17"/>
  <c r="K163" i="17"/>
  <c r="J220" i="17"/>
  <c r="K220" i="17"/>
  <c r="Q57" i="17"/>
  <c r="L236" i="17"/>
  <c r="M236" i="17"/>
  <c r="J51" i="17"/>
  <c r="K51" i="17"/>
  <c r="L74" i="17"/>
  <c r="M74" i="17"/>
  <c r="J172" i="17"/>
  <c r="K172" i="17"/>
  <c r="K225" i="17"/>
  <c r="J225" i="17"/>
  <c r="J292" i="17"/>
  <c r="K292" i="17"/>
  <c r="J85" i="17"/>
  <c r="K85" i="17"/>
  <c r="L22" i="17"/>
  <c r="M22" i="17"/>
  <c r="J16" i="17"/>
  <c r="K16" i="17"/>
  <c r="K96" i="17"/>
  <c r="J96" i="17"/>
  <c r="J2" i="17"/>
  <c r="K2" i="17"/>
  <c r="J33" i="17"/>
  <c r="K33" i="17"/>
  <c r="L255" i="17"/>
  <c r="M255" i="17"/>
  <c r="L149" i="17"/>
  <c r="M149" i="17"/>
  <c r="M12" i="17"/>
  <c r="L12" i="17"/>
  <c r="L167" i="17"/>
  <c r="M167" i="17"/>
  <c r="L142" i="17"/>
  <c r="M142" i="17"/>
  <c r="L49" i="17"/>
  <c r="M49" i="17"/>
  <c r="J154" i="17"/>
  <c r="K154" i="17"/>
  <c r="K249" i="17"/>
  <c r="J249" i="17"/>
  <c r="J263" i="17"/>
  <c r="K263" i="17"/>
  <c r="J261" i="17"/>
  <c r="K261" i="17"/>
  <c r="L223" i="17"/>
  <c r="M223" i="17"/>
  <c r="L53" i="17"/>
  <c r="M53" i="17"/>
  <c r="M75" i="17"/>
  <c r="L75" i="17"/>
  <c r="J216" i="17"/>
  <c r="K216" i="17"/>
  <c r="L267" i="17"/>
  <c r="M267" i="17"/>
  <c r="L220" i="17"/>
  <c r="M220" i="17"/>
  <c r="L66" i="17"/>
  <c r="M66" i="17"/>
  <c r="M177" i="17"/>
  <c r="L177" i="17"/>
  <c r="L61" i="17"/>
  <c r="Q61" i="17" s="1"/>
  <c r="M61" i="17"/>
  <c r="J74" i="17"/>
  <c r="K74" i="17"/>
  <c r="J227" i="17"/>
  <c r="K227" i="17"/>
  <c r="J88" i="17"/>
  <c r="P88" i="17" s="1"/>
  <c r="K88" i="17"/>
  <c r="M94" i="17"/>
  <c r="L94" i="17"/>
  <c r="J245" i="17"/>
  <c r="K245" i="17"/>
  <c r="J22" i="17"/>
  <c r="K22" i="17"/>
  <c r="L30" i="17"/>
  <c r="M30" i="17"/>
  <c r="L101" i="17"/>
  <c r="Q101" i="17" s="1"/>
  <c r="M101" i="17"/>
  <c r="J80" i="17"/>
  <c r="K80" i="17"/>
  <c r="P18" i="17"/>
  <c r="M23" i="17"/>
  <c r="L23" i="17"/>
  <c r="Q23" i="17" s="1"/>
  <c r="J149" i="17"/>
  <c r="K149" i="17"/>
  <c r="L125" i="17"/>
  <c r="M125" i="17"/>
  <c r="J12" i="17"/>
  <c r="K12" i="17"/>
  <c r="P255" i="17"/>
  <c r="J130" i="17"/>
  <c r="P130" i="17" s="1"/>
  <c r="K130" i="17"/>
  <c r="J167" i="17"/>
  <c r="K167" i="17"/>
  <c r="P140" i="17"/>
  <c r="K142" i="17"/>
  <c r="J142" i="17"/>
  <c r="J49" i="17"/>
  <c r="K49" i="17"/>
  <c r="J159" i="17"/>
  <c r="K159" i="17"/>
  <c r="L183" i="17"/>
  <c r="M183" i="17"/>
  <c r="L249" i="17"/>
  <c r="M249" i="17"/>
  <c r="L157" i="17"/>
  <c r="M157" i="17"/>
  <c r="L45" i="17"/>
  <c r="M45" i="17"/>
  <c r="J223" i="17"/>
  <c r="K223" i="17"/>
  <c r="J53" i="17"/>
  <c r="K53" i="17"/>
  <c r="J241" i="17"/>
  <c r="K241" i="17"/>
  <c r="P276" i="17"/>
  <c r="L216" i="17"/>
  <c r="M216" i="17"/>
  <c r="L52" i="17"/>
  <c r="M52" i="17"/>
  <c r="J267" i="17"/>
  <c r="K267" i="17"/>
  <c r="Q197" i="17"/>
  <c r="M58" i="17"/>
  <c r="L58" i="17"/>
  <c r="K66" i="17"/>
  <c r="J66" i="17"/>
  <c r="J177" i="17"/>
  <c r="K177" i="17"/>
  <c r="Q185" i="17"/>
  <c r="J61" i="17"/>
  <c r="K61" i="17"/>
  <c r="L300" i="17"/>
  <c r="M300" i="17"/>
  <c r="J228" i="17"/>
  <c r="K228" i="17"/>
  <c r="L88" i="17"/>
  <c r="M88" i="17"/>
  <c r="L245" i="17"/>
  <c r="M245" i="17"/>
  <c r="M248" i="17"/>
  <c r="L248" i="17"/>
  <c r="L29" i="17"/>
  <c r="M29" i="17"/>
  <c r="L80" i="17"/>
  <c r="M80" i="17"/>
  <c r="K103" i="17"/>
  <c r="J103" i="17"/>
  <c r="Q114" i="17"/>
  <c r="L34" i="17"/>
  <c r="M34" i="17"/>
  <c r="K125" i="17"/>
  <c r="J125" i="17"/>
  <c r="J119" i="17"/>
  <c r="K119" i="17"/>
  <c r="P102" i="17"/>
  <c r="M130" i="17"/>
  <c r="L130" i="17"/>
  <c r="Q130" i="17" s="1"/>
  <c r="L126" i="17"/>
  <c r="M126" i="17"/>
  <c r="P138" i="17"/>
  <c r="Q25" i="17"/>
  <c r="L211" i="17"/>
  <c r="M211" i="17"/>
  <c r="J157" i="17"/>
  <c r="K157" i="17"/>
  <c r="P150" i="17"/>
  <c r="J45" i="17"/>
  <c r="K45" i="17"/>
  <c r="L283" i="17"/>
  <c r="M283" i="17"/>
  <c r="L290" i="17"/>
  <c r="M290" i="17"/>
  <c r="L297" i="17"/>
  <c r="M297" i="17"/>
  <c r="J281" i="17"/>
  <c r="K281" i="17"/>
  <c r="L190" i="17"/>
  <c r="M190" i="17"/>
  <c r="L237" i="17"/>
  <c r="M237" i="17"/>
  <c r="Q222" i="17"/>
  <c r="J58" i="17"/>
  <c r="K58" i="17"/>
  <c r="L284" i="17"/>
  <c r="M284" i="17"/>
  <c r="R127" i="17"/>
  <c r="Q215" i="17"/>
  <c r="J300" i="17"/>
  <c r="K300" i="17"/>
  <c r="P69" i="17"/>
  <c r="L293" i="17"/>
  <c r="M293" i="17"/>
  <c r="L108" i="17"/>
  <c r="M108" i="17"/>
  <c r="L99" i="17"/>
  <c r="M99" i="17"/>
  <c r="J248" i="17"/>
  <c r="K248" i="17"/>
  <c r="J29" i="17"/>
  <c r="P29" i="17" s="1"/>
  <c r="K29" i="17"/>
  <c r="P108" i="17"/>
  <c r="Q7" i="17"/>
  <c r="L103" i="17"/>
  <c r="M103" i="17"/>
  <c r="L11" i="17"/>
  <c r="M11" i="17"/>
  <c r="J34" i="17"/>
  <c r="K34" i="17"/>
  <c r="P122" i="17"/>
  <c r="L119" i="17"/>
  <c r="M119" i="17"/>
  <c r="P23" i="17"/>
  <c r="L124" i="17"/>
  <c r="M124" i="17"/>
  <c r="K126" i="17"/>
  <c r="J126" i="17"/>
  <c r="P100" i="17"/>
  <c r="P135" i="17"/>
  <c r="P145" i="17"/>
  <c r="L78" i="17"/>
  <c r="M78" i="17"/>
  <c r="J211" i="17"/>
  <c r="K211" i="17"/>
  <c r="L269" i="17"/>
  <c r="M269" i="17"/>
  <c r="L265" i="17"/>
  <c r="M265" i="17"/>
  <c r="L193" i="17"/>
  <c r="M193" i="17"/>
  <c r="M160" i="17"/>
  <c r="L160" i="17"/>
  <c r="P25" i="17"/>
  <c r="Q133" i="17"/>
  <c r="L63" i="17"/>
  <c r="M63" i="17"/>
  <c r="J290" i="17"/>
  <c r="K290" i="17"/>
  <c r="J297" i="17"/>
  <c r="K297" i="17"/>
  <c r="J190" i="17"/>
  <c r="K190" i="17"/>
  <c r="J237" i="17"/>
  <c r="K237" i="17"/>
  <c r="P48" i="17"/>
  <c r="L299" i="17"/>
  <c r="M299" i="17"/>
  <c r="Q47" i="17"/>
  <c r="Q204" i="17"/>
  <c r="M285" i="17"/>
  <c r="L285" i="17"/>
  <c r="J284" i="17"/>
  <c r="K284" i="17"/>
  <c r="L282" i="17"/>
  <c r="M282" i="17"/>
  <c r="L71" i="17"/>
  <c r="M71" i="17"/>
  <c r="K293" i="17"/>
  <c r="J293" i="17"/>
  <c r="J99" i="17"/>
  <c r="K99" i="17"/>
  <c r="M120" i="17"/>
  <c r="L120" i="17"/>
  <c r="L10" i="17"/>
  <c r="M10" i="17"/>
  <c r="L117" i="17"/>
  <c r="M117" i="17"/>
  <c r="P30" i="17"/>
  <c r="J11" i="17"/>
  <c r="K11" i="17"/>
  <c r="K13" i="17"/>
  <c r="J13" i="17"/>
  <c r="L98" i="17"/>
  <c r="M98" i="17"/>
  <c r="L40" i="17"/>
  <c r="M40" i="17"/>
  <c r="L131" i="17"/>
  <c r="M131" i="17"/>
  <c r="K84" i="17"/>
  <c r="J84" i="17"/>
  <c r="K78" i="17"/>
  <c r="J78" i="17"/>
  <c r="J257" i="17"/>
  <c r="K257" i="17"/>
  <c r="J269" i="17"/>
  <c r="K269" i="17"/>
  <c r="J265" i="17"/>
  <c r="K265" i="17"/>
  <c r="J193" i="17"/>
  <c r="K193" i="17"/>
  <c r="L146" i="17"/>
  <c r="M146" i="17"/>
  <c r="L35" i="17"/>
  <c r="M35" i="17"/>
  <c r="J160" i="17"/>
  <c r="K160" i="17"/>
  <c r="L275" i="17"/>
  <c r="M275" i="17"/>
  <c r="L195" i="17"/>
  <c r="M195" i="17"/>
  <c r="L224" i="17"/>
  <c r="M224" i="17"/>
  <c r="Q166" i="17"/>
  <c r="J299" i="17"/>
  <c r="K299" i="17"/>
  <c r="R271" i="17"/>
  <c r="P208" i="17"/>
  <c r="L233" i="17"/>
  <c r="M233" i="17"/>
  <c r="P52" i="17"/>
  <c r="Q208" i="17"/>
  <c r="L229" i="17"/>
  <c r="M229" i="17"/>
  <c r="P283" i="17"/>
  <c r="Q196" i="17"/>
  <c r="J282" i="17"/>
  <c r="K282" i="17"/>
  <c r="L155" i="17"/>
  <c r="M155" i="17"/>
  <c r="J71" i="17"/>
  <c r="K71" i="17"/>
  <c r="L254" i="17"/>
  <c r="M254" i="17"/>
  <c r="M79" i="17"/>
  <c r="L79" i="17"/>
  <c r="L91" i="17"/>
  <c r="M91" i="17"/>
  <c r="K120" i="17"/>
  <c r="J120" i="17"/>
  <c r="K10" i="17"/>
  <c r="J10" i="17"/>
  <c r="K117" i="17"/>
  <c r="J117" i="17"/>
  <c r="L13" i="17"/>
  <c r="M13" i="17"/>
  <c r="M258" i="17"/>
  <c r="L258" i="17"/>
  <c r="K98" i="17"/>
  <c r="J98" i="17"/>
  <c r="M19" i="17"/>
  <c r="L19" i="17"/>
  <c r="J40" i="17"/>
  <c r="K40" i="17"/>
  <c r="K131" i="17"/>
  <c r="J131" i="17"/>
  <c r="R301" i="17"/>
  <c r="L84" i="17"/>
  <c r="M84" i="17"/>
  <c r="L257" i="17"/>
  <c r="M257" i="17"/>
  <c r="K146" i="17"/>
  <c r="J146" i="17"/>
  <c r="K35" i="17"/>
  <c r="J35" i="17"/>
  <c r="M178" i="17"/>
  <c r="L178" i="17"/>
  <c r="J36" i="17"/>
  <c r="K36" i="17"/>
  <c r="J262" i="17"/>
  <c r="K262" i="17"/>
  <c r="L180" i="17"/>
  <c r="M180" i="17"/>
  <c r="L187" i="17"/>
  <c r="M187" i="17"/>
  <c r="L72" i="17"/>
  <c r="M72" i="17"/>
  <c r="J199" i="17"/>
  <c r="K199" i="17"/>
  <c r="L46" i="17"/>
  <c r="M46" i="17"/>
  <c r="J233" i="17"/>
  <c r="K233" i="17"/>
  <c r="L59" i="17"/>
  <c r="M59" i="17"/>
  <c r="K229" i="17"/>
  <c r="J229" i="17"/>
  <c r="L270" i="17"/>
  <c r="M270" i="17"/>
  <c r="P278" i="17"/>
  <c r="M198" i="17"/>
  <c r="L198" i="17"/>
  <c r="J155" i="17"/>
  <c r="K155" i="17"/>
  <c r="Q281" i="17"/>
  <c r="K240" i="17"/>
  <c r="J240" i="17"/>
  <c r="Q225" i="17"/>
  <c r="Q240" i="17"/>
  <c r="Q68" i="17"/>
  <c r="J254" i="17"/>
  <c r="K254" i="17"/>
  <c r="J79" i="17"/>
  <c r="K79" i="17"/>
  <c r="L253" i="17"/>
  <c r="M253" i="17"/>
  <c r="J247" i="17"/>
  <c r="K247" i="17"/>
  <c r="J91" i="17"/>
  <c r="K91" i="17"/>
  <c r="Q16" i="17"/>
  <c r="L143" i="17"/>
  <c r="M143" i="17"/>
  <c r="M259" i="17"/>
  <c r="L259" i="17"/>
  <c r="J258" i="17"/>
  <c r="K258" i="17"/>
  <c r="M104" i="17"/>
  <c r="L104" i="17"/>
  <c r="Q83" i="17"/>
  <c r="K19" i="17"/>
  <c r="J19" i="17"/>
  <c r="L42" i="17"/>
  <c r="M42" i="17"/>
  <c r="L41" i="17"/>
  <c r="M41" i="17"/>
  <c r="L118" i="17"/>
  <c r="M118" i="17"/>
  <c r="M112" i="17"/>
  <c r="L112" i="17"/>
  <c r="M115" i="17"/>
  <c r="L115" i="17"/>
  <c r="Q31" i="17"/>
  <c r="P244" i="17"/>
  <c r="L39" i="17"/>
  <c r="M39" i="17"/>
  <c r="L205" i="17"/>
  <c r="M205" i="17"/>
  <c r="L158" i="17"/>
  <c r="M158" i="17"/>
  <c r="L279" i="17"/>
  <c r="M279" i="17"/>
  <c r="J178" i="17"/>
  <c r="K178" i="17"/>
  <c r="L161" i="17"/>
  <c r="M161" i="17"/>
  <c r="L36" i="17"/>
  <c r="M36" i="17"/>
  <c r="M262" i="17"/>
  <c r="L262" i="17"/>
  <c r="J181" i="17"/>
  <c r="K181" i="17"/>
  <c r="J187" i="17"/>
  <c r="K187" i="17"/>
  <c r="L182" i="17"/>
  <c r="M182" i="17"/>
  <c r="L199" i="17"/>
  <c r="M199" i="17"/>
  <c r="J46" i="17"/>
  <c r="K46" i="17"/>
  <c r="Q148" i="17"/>
  <c r="L189" i="17"/>
  <c r="M189" i="17"/>
  <c r="L55" i="17"/>
  <c r="M55" i="17"/>
  <c r="J59" i="17"/>
  <c r="K59" i="17"/>
  <c r="J68" i="17"/>
  <c r="K68" i="17"/>
  <c r="J270" i="17"/>
  <c r="K270" i="17"/>
  <c r="J198" i="17"/>
  <c r="K198" i="17"/>
  <c r="L165" i="17"/>
  <c r="M165" i="17"/>
  <c r="L200" i="17"/>
  <c r="M200" i="17"/>
  <c r="J219" i="17"/>
  <c r="K219" i="17"/>
  <c r="Q206" i="17"/>
  <c r="J6" i="17"/>
  <c r="P6" i="17" s="1"/>
  <c r="K6" i="17"/>
  <c r="L82" i="17"/>
  <c r="M82" i="17"/>
  <c r="J253" i="17"/>
  <c r="K253" i="17"/>
  <c r="L247" i="17"/>
  <c r="M247" i="17"/>
  <c r="J143" i="17"/>
  <c r="K143" i="17"/>
  <c r="J259" i="17"/>
  <c r="K259" i="17"/>
  <c r="R93" i="17"/>
  <c r="L132" i="17"/>
  <c r="M132" i="17"/>
  <c r="J104" i="17"/>
  <c r="K104" i="17"/>
  <c r="Q9" i="17"/>
  <c r="J252" i="17"/>
  <c r="K252" i="17"/>
  <c r="J42" i="17"/>
  <c r="K42" i="17"/>
  <c r="K41" i="17"/>
  <c r="J41" i="17"/>
  <c r="Q136" i="17"/>
  <c r="J118" i="17"/>
  <c r="K118" i="17"/>
  <c r="K112" i="17"/>
  <c r="J112" i="17"/>
  <c r="P112" i="17" s="1"/>
  <c r="Q139" i="17"/>
  <c r="J115" i="17"/>
  <c r="K115" i="17"/>
  <c r="J105" i="17"/>
  <c r="P105" i="17" s="1"/>
  <c r="K105" i="17"/>
  <c r="K39" i="17"/>
  <c r="J39" i="17"/>
  <c r="P137" i="17"/>
  <c r="J205" i="17"/>
  <c r="K205" i="17"/>
  <c r="J158" i="17"/>
  <c r="K158" i="17"/>
  <c r="J64" i="17"/>
  <c r="K64" i="17"/>
  <c r="P153" i="17"/>
  <c r="M110" i="17"/>
  <c r="L110" i="17"/>
  <c r="K161" i="17"/>
  <c r="J161" i="17"/>
  <c r="J264" i="17"/>
  <c r="K264" i="17"/>
  <c r="L54" i="17"/>
  <c r="M54" i="17"/>
  <c r="M24" i="17"/>
  <c r="L24" i="17"/>
  <c r="J182" i="17"/>
  <c r="K182" i="17"/>
  <c r="L181" i="17"/>
  <c r="M181" i="17"/>
  <c r="J209" i="17"/>
  <c r="K209" i="17"/>
  <c r="J189" i="17"/>
  <c r="K189" i="17"/>
  <c r="P213" i="17"/>
  <c r="J55" i="17"/>
  <c r="K55" i="17"/>
  <c r="L69" i="17"/>
  <c r="M69" i="17"/>
  <c r="P285" i="17"/>
  <c r="J165" i="17"/>
  <c r="K165" i="17"/>
  <c r="J200" i="17"/>
  <c r="K200" i="17"/>
  <c r="Q232" i="17"/>
  <c r="L87" i="17"/>
  <c r="M87" i="17"/>
  <c r="L6" i="17"/>
  <c r="M6" i="17"/>
  <c r="K82" i="17"/>
  <c r="J82" i="17"/>
  <c r="Q95" i="17"/>
  <c r="K81" i="17"/>
  <c r="J81" i="17"/>
  <c r="J243" i="17"/>
  <c r="K243" i="17"/>
  <c r="J14" i="17"/>
  <c r="K14" i="17"/>
  <c r="L135" i="17"/>
  <c r="M135" i="17"/>
  <c r="J250" i="17"/>
  <c r="K250" i="17"/>
  <c r="J132" i="17"/>
  <c r="K132" i="17"/>
  <c r="Q89" i="17"/>
  <c r="P94" i="17"/>
  <c r="M252" i="17"/>
  <c r="L252" i="17"/>
  <c r="L170" i="17"/>
  <c r="M170" i="17"/>
  <c r="L169" i="17"/>
  <c r="M169" i="17"/>
  <c r="P26" i="17"/>
  <c r="L260" i="17"/>
  <c r="M260" i="17"/>
  <c r="P31" i="17"/>
  <c r="L105" i="17"/>
  <c r="M105" i="17"/>
  <c r="P294" i="17"/>
  <c r="J110" i="17"/>
  <c r="P110" i="17" s="1"/>
  <c r="K110" i="17"/>
  <c r="L264" i="17"/>
  <c r="M264" i="17"/>
  <c r="J54" i="17"/>
  <c r="K54" i="17"/>
  <c r="Q192" i="17"/>
  <c r="K24" i="17"/>
  <c r="J24" i="17"/>
  <c r="J60" i="17"/>
  <c r="K60" i="17"/>
  <c r="L163" i="17"/>
  <c r="M163" i="17"/>
  <c r="Q194" i="17"/>
  <c r="J215" i="17"/>
  <c r="K215" i="17"/>
  <c r="L51" i="17"/>
  <c r="Q51" i="17" s="1"/>
  <c r="M51" i="17"/>
  <c r="P239" i="17"/>
  <c r="Q179" i="17"/>
  <c r="L172" i="17"/>
  <c r="M172" i="17"/>
  <c r="J206" i="17"/>
  <c r="K206" i="17"/>
  <c r="P63" i="17"/>
  <c r="Q228" i="17"/>
  <c r="M76" i="17"/>
  <c r="L76" i="17"/>
  <c r="N22" i="14"/>
  <c r="R22" i="14" s="1"/>
  <c r="O22" i="14"/>
  <c r="N213" i="14"/>
  <c r="R213" i="14" s="1"/>
  <c r="O213" i="14"/>
  <c r="N226" i="14"/>
  <c r="O226" i="14"/>
  <c r="N193" i="14"/>
  <c r="Q57" i="14"/>
  <c r="K182" i="14"/>
  <c r="P182" i="14" s="1"/>
  <c r="P98" i="14"/>
  <c r="N229" i="14"/>
  <c r="O229" i="14"/>
  <c r="R229" i="14" s="1"/>
  <c r="Q94" i="14"/>
  <c r="P89" i="14"/>
  <c r="L259" i="14"/>
  <c r="M266" i="14"/>
  <c r="Q266" i="14" s="1"/>
  <c r="N36" i="14"/>
  <c r="O36" i="14"/>
  <c r="R83" i="14"/>
  <c r="K91" i="14"/>
  <c r="Q172" i="14"/>
  <c r="M90" i="14"/>
  <c r="M300" i="14"/>
  <c r="Q300" i="14" s="1"/>
  <c r="K124" i="14"/>
  <c r="P124" i="14" s="1"/>
  <c r="P270" i="14"/>
  <c r="N9" i="14"/>
  <c r="O9" i="14"/>
  <c r="P214" i="14"/>
  <c r="Q217" i="14"/>
  <c r="J234" i="14"/>
  <c r="P234" i="14" s="1"/>
  <c r="K204" i="14"/>
  <c r="P204" i="14" s="1"/>
  <c r="K90" i="14"/>
  <c r="P90" i="14" s="1"/>
  <c r="N251" i="14"/>
  <c r="O251" i="14"/>
  <c r="K44" i="14"/>
  <c r="N183" i="14"/>
  <c r="O183" i="14"/>
  <c r="K71" i="14"/>
  <c r="P71" i="14" s="1"/>
  <c r="P97" i="14"/>
  <c r="N280" i="14"/>
  <c r="O280" i="14"/>
  <c r="P131" i="14"/>
  <c r="N294" i="14"/>
  <c r="O294" i="14"/>
  <c r="J25" i="14"/>
  <c r="Q170" i="14"/>
  <c r="Q121" i="14"/>
  <c r="N207" i="14"/>
  <c r="O207" i="14"/>
  <c r="N283" i="14"/>
  <c r="O283" i="14"/>
  <c r="N34" i="14"/>
  <c r="O34" i="14"/>
  <c r="J216" i="14"/>
  <c r="P216" i="14" s="1"/>
  <c r="N11" i="14"/>
  <c r="O11" i="14"/>
  <c r="N190" i="14"/>
  <c r="O190" i="14"/>
  <c r="K198" i="14"/>
  <c r="P198" i="14" s="1"/>
  <c r="J94" i="14"/>
  <c r="M232" i="14"/>
  <c r="Q232" i="14" s="1"/>
  <c r="P258" i="14"/>
  <c r="P241" i="14"/>
  <c r="P28" i="14"/>
  <c r="K68" i="14"/>
  <c r="P68" i="14" s="1"/>
  <c r="M73" i="14"/>
  <c r="Q73" i="14" s="1"/>
  <c r="K197" i="14"/>
  <c r="P197" i="14" s="1"/>
  <c r="P60" i="14"/>
  <c r="M77" i="14"/>
  <c r="Q77" i="14" s="1"/>
  <c r="N180" i="14"/>
  <c r="O180" i="14"/>
  <c r="N228" i="14"/>
  <c r="O228" i="14"/>
  <c r="N12" i="14"/>
  <c r="O12" i="14"/>
  <c r="R74" i="14"/>
  <c r="N171" i="14"/>
  <c r="O171" i="14"/>
  <c r="P53" i="14"/>
  <c r="N195" i="14"/>
  <c r="O195" i="14"/>
  <c r="M115" i="14"/>
  <c r="Q115" i="14" s="1"/>
  <c r="K290" i="14"/>
  <c r="P290" i="14" s="1"/>
  <c r="Q196" i="14"/>
  <c r="M282" i="14"/>
  <c r="Q282" i="14" s="1"/>
  <c r="Q132" i="14"/>
  <c r="M129" i="14"/>
  <c r="Q129" i="14" s="1"/>
  <c r="Q177" i="14"/>
  <c r="P299" i="14"/>
  <c r="N95" i="15"/>
  <c r="O95" i="15"/>
  <c r="O286" i="15"/>
  <c r="N286" i="15"/>
  <c r="R286" i="15" s="1"/>
  <c r="N110" i="15"/>
  <c r="O8" i="15"/>
  <c r="N8" i="15"/>
  <c r="P19" i="15"/>
  <c r="N46" i="15"/>
  <c r="O46" i="15"/>
  <c r="O117" i="15"/>
  <c r="N117" i="15"/>
  <c r="O203" i="15"/>
  <c r="N203" i="15"/>
  <c r="N294" i="15"/>
  <c r="O294" i="15"/>
  <c r="O268" i="15"/>
  <c r="N268" i="15"/>
  <c r="P158" i="15"/>
  <c r="O259" i="15"/>
  <c r="N259" i="15"/>
  <c r="R259" i="15" s="1"/>
  <c r="N133" i="15"/>
  <c r="O133" i="15"/>
  <c r="Q88" i="15"/>
  <c r="L176" i="15"/>
  <c r="Q176" i="15" s="1"/>
  <c r="N68" i="15"/>
  <c r="R68" i="15" s="1"/>
  <c r="O68" i="15"/>
  <c r="N153" i="15"/>
  <c r="R153" i="15" s="1"/>
  <c r="O153" i="15"/>
  <c r="Q48" i="15"/>
  <c r="L196" i="15"/>
  <c r="M196" i="15"/>
  <c r="N170" i="15"/>
  <c r="R170" i="15" s="1"/>
  <c r="O170" i="15"/>
  <c r="Q146" i="15"/>
  <c r="N24" i="15"/>
  <c r="R24" i="15" s="1"/>
  <c r="N92" i="15"/>
  <c r="O92" i="15"/>
  <c r="O100" i="15"/>
  <c r="N100" i="15"/>
  <c r="N190" i="15"/>
  <c r="R190" i="15" s="1"/>
  <c r="O190" i="15"/>
  <c r="N283" i="15"/>
  <c r="O283" i="15"/>
  <c r="N292" i="15"/>
  <c r="O292" i="15"/>
  <c r="O210" i="15"/>
  <c r="N210" i="15"/>
  <c r="O262" i="15"/>
  <c r="N262" i="15"/>
  <c r="N147" i="15"/>
  <c r="O147" i="15"/>
  <c r="N258" i="15"/>
  <c r="O258" i="15"/>
  <c r="N221" i="15"/>
  <c r="O221" i="15"/>
  <c r="M107" i="15"/>
  <c r="L107" i="15"/>
  <c r="K226" i="15"/>
  <c r="J226" i="15"/>
  <c r="N23" i="15"/>
  <c r="O23" i="15"/>
  <c r="N71" i="15"/>
  <c r="O71" i="15"/>
  <c r="N80" i="15"/>
  <c r="O80" i="15"/>
  <c r="N125" i="15"/>
  <c r="O125" i="15"/>
  <c r="N140" i="15"/>
  <c r="O140" i="15"/>
  <c r="N191" i="15"/>
  <c r="O191" i="15"/>
  <c r="N193" i="15"/>
  <c r="O193" i="15"/>
  <c r="N298" i="15"/>
  <c r="O298" i="15"/>
  <c r="N266" i="15"/>
  <c r="O266" i="15"/>
  <c r="Q78" i="15"/>
  <c r="L3" i="15"/>
  <c r="M3" i="15"/>
  <c r="J213" i="15"/>
  <c r="K213" i="15"/>
  <c r="N77" i="15"/>
  <c r="O77" i="15"/>
  <c r="N81" i="15"/>
  <c r="O81" i="15"/>
  <c r="N90" i="15"/>
  <c r="O90" i="15"/>
  <c r="R90" i="15" s="1"/>
  <c r="N127" i="15"/>
  <c r="O127" i="15"/>
  <c r="O144" i="15"/>
  <c r="N144" i="15"/>
  <c r="N141" i="15"/>
  <c r="O141" i="15"/>
  <c r="R141" i="15" s="1"/>
  <c r="N151" i="15"/>
  <c r="O151" i="15"/>
  <c r="N194" i="15"/>
  <c r="O194" i="15"/>
  <c r="Q167" i="15"/>
  <c r="N167" i="15"/>
  <c r="O167" i="15"/>
  <c r="P243" i="15"/>
  <c r="N53" i="15"/>
  <c r="O53" i="15"/>
  <c r="P105" i="15"/>
  <c r="N96" i="15"/>
  <c r="O96" i="15"/>
  <c r="Q128" i="15"/>
  <c r="N138" i="15"/>
  <c r="O138" i="15"/>
  <c r="Q184" i="15"/>
  <c r="N161" i="15"/>
  <c r="O161" i="15"/>
  <c r="N150" i="15"/>
  <c r="O150" i="15"/>
  <c r="P211" i="15"/>
  <c r="N290" i="15"/>
  <c r="O290" i="15"/>
  <c r="O239" i="15"/>
  <c r="N239" i="15"/>
  <c r="N288" i="15"/>
  <c r="R288" i="15" s="1"/>
  <c r="O288" i="15"/>
  <c r="P124" i="15"/>
  <c r="Q127" i="15"/>
  <c r="K216" i="15"/>
  <c r="P216" i="15" s="1"/>
  <c r="M156" i="15"/>
  <c r="L156" i="15"/>
  <c r="N122" i="15"/>
  <c r="O122" i="15"/>
  <c r="N177" i="15"/>
  <c r="O177" i="15"/>
  <c r="N160" i="15"/>
  <c r="O160" i="15"/>
  <c r="O238" i="15"/>
  <c r="N238" i="15"/>
  <c r="N299" i="15"/>
  <c r="O299" i="15"/>
  <c r="N271" i="15"/>
  <c r="O271" i="15"/>
  <c r="P28" i="15"/>
  <c r="N33" i="15"/>
  <c r="O33" i="15"/>
  <c r="P49" i="15"/>
  <c r="N18" i="15"/>
  <c r="O18" i="15"/>
  <c r="K11" i="15"/>
  <c r="N120" i="15"/>
  <c r="O120" i="15"/>
  <c r="N185" i="15"/>
  <c r="R185" i="15" s="1"/>
  <c r="O185" i="15"/>
  <c r="N252" i="15"/>
  <c r="O252" i="15"/>
  <c r="N273" i="15"/>
  <c r="O273" i="15"/>
  <c r="P232" i="15"/>
  <c r="N233" i="15"/>
  <c r="O233" i="15"/>
  <c r="P201" i="15"/>
  <c r="N87" i="15"/>
  <c r="R87" i="15" s="1"/>
  <c r="O87" i="15"/>
  <c r="P173" i="15"/>
  <c r="L137" i="15"/>
  <c r="M137" i="15"/>
  <c r="K251" i="15"/>
  <c r="J251" i="15"/>
  <c r="Q281" i="15"/>
  <c r="N3" i="15"/>
  <c r="O3" i="15"/>
  <c r="Q21" i="15"/>
  <c r="Q11" i="15"/>
  <c r="Q61" i="15"/>
  <c r="Q41" i="15"/>
  <c r="P44" i="15"/>
  <c r="N180" i="15"/>
  <c r="O180" i="15"/>
  <c r="N183" i="15"/>
  <c r="O183" i="15"/>
  <c r="N278" i="15"/>
  <c r="O278" i="15"/>
  <c r="R278" i="15" s="1"/>
  <c r="Q246" i="15"/>
  <c r="N97" i="15"/>
  <c r="O97" i="15"/>
  <c r="N293" i="15"/>
  <c r="O293" i="15"/>
  <c r="N58" i="15"/>
  <c r="O58" i="15"/>
  <c r="N14" i="15"/>
  <c r="N36" i="15"/>
  <c r="O36" i="15"/>
  <c r="N181" i="15"/>
  <c r="O181" i="15"/>
  <c r="N184" i="15"/>
  <c r="O184" i="15"/>
  <c r="N91" i="15"/>
  <c r="O91" i="15"/>
  <c r="P274" i="15"/>
  <c r="N73" i="15"/>
  <c r="R73" i="15" s="1"/>
  <c r="O73" i="15"/>
  <c r="N51" i="15"/>
  <c r="O51" i="15"/>
  <c r="N166" i="15"/>
  <c r="R166" i="15" s="1"/>
  <c r="O166" i="15"/>
  <c r="P176" i="15"/>
  <c r="P137" i="15"/>
  <c r="Q28" i="15"/>
  <c r="P13" i="15"/>
  <c r="N48" i="15"/>
  <c r="O48" i="15"/>
  <c r="P64" i="15"/>
  <c r="J187" i="15"/>
  <c r="P187" i="15" s="1"/>
  <c r="O196" i="15"/>
  <c r="R196" i="15" s="1"/>
  <c r="N196" i="15"/>
  <c r="Q234" i="15"/>
  <c r="N269" i="15"/>
  <c r="R269" i="15" s="1"/>
  <c r="O269" i="15"/>
  <c r="N256" i="15"/>
  <c r="O256" i="15"/>
  <c r="N131" i="15"/>
  <c r="O131" i="15"/>
  <c r="O114" i="15"/>
  <c r="N114" i="15"/>
  <c r="R114" i="15" s="1"/>
  <c r="J143" i="15"/>
  <c r="K143" i="15"/>
  <c r="Q213" i="15"/>
  <c r="L203" i="16"/>
  <c r="K278" i="16"/>
  <c r="J278" i="16"/>
  <c r="Q140" i="16"/>
  <c r="P189" i="16"/>
  <c r="N189" i="16" s="1"/>
  <c r="Q262" i="16"/>
  <c r="L41" i="16"/>
  <c r="Q41" i="16" s="1"/>
  <c r="P92" i="16"/>
  <c r="O92" i="16" s="1"/>
  <c r="L164" i="16"/>
  <c r="L249" i="16"/>
  <c r="Q249" i="16" s="1"/>
  <c r="J87" i="16"/>
  <c r="P87" i="16" s="1"/>
  <c r="M154" i="16"/>
  <c r="Q154" i="16" s="1"/>
  <c r="Q102" i="16"/>
  <c r="P161" i="16"/>
  <c r="N161" i="16" s="1"/>
  <c r="J201" i="16"/>
  <c r="P201" i="16" s="1"/>
  <c r="N201" i="16" s="1"/>
  <c r="J129" i="16"/>
  <c r="P129" i="16" s="1"/>
  <c r="N129" i="16" s="1"/>
  <c r="K255" i="16"/>
  <c r="P255" i="16" s="1"/>
  <c r="L36" i="16"/>
  <c r="Q36" i="16" s="1"/>
  <c r="K166" i="16"/>
  <c r="P166" i="16" s="1"/>
  <c r="J220" i="16"/>
  <c r="P220" i="16" s="1"/>
  <c r="K210" i="16"/>
  <c r="J210" i="16"/>
  <c r="Q166" i="16"/>
  <c r="P130" i="16"/>
  <c r="K53" i="16"/>
  <c r="P53" i="16" s="1"/>
  <c r="P58" i="16"/>
  <c r="N58" i="16" s="1"/>
  <c r="Q104" i="16"/>
  <c r="J297" i="16"/>
  <c r="P297" i="16" s="1"/>
  <c r="M258" i="16"/>
  <c r="Q258" i="16" s="1"/>
  <c r="M4" i="16"/>
  <c r="Q4" i="16" s="1"/>
  <c r="P242" i="16"/>
  <c r="N242" i="16" s="1"/>
  <c r="Q149" i="16"/>
  <c r="P188" i="16"/>
  <c r="O188" i="16" s="1"/>
  <c r="P154" i="16"/>
  <c r="P229" i="16"/>
  <c r="N229" i="16" s="1"/>
  <c r="M252" i="16"/>
  <c r="Q252" i="16" s="1"/>
  <c r="M265" i="16"/>
  <c r="Q265" i="16" s="1"/>
  <c r="J296" i="16"/>
  <c r="P296" i="16" s="1"/>
  <c r="N272" i="16"/>
  <c r="O272" i="16"/>
  <c r="N298" i="16"/>
  <c r="O287" i="16"/>
  <c r="N287" i="16"/>
  <c r="N279" i="16"/>
  <c r="R279" i="16" s="1"/>
  <c r="O279" i="16"/>
  <c r="N18" i="16"/>
  <c r="O18" i="16"/>
  <c r="N245" i="16"/>
  <c r="O245" i="16"/>
  <c r="N51" i="16"/>
  <c r="O51" i="16"/>
  <c r="O262" i="16"/>
  <c r="O58" i="16"/>
  <c r="O56" i="16"/>
  <c r="N56" i="16"/>
  <c r="K2" i="16"/>
  <c r="P2" i="16" s="1"/>
  <c r="O104" i="16"/>
  <c r="J80" i="16"/>
  <c r="N154" i="16"/>
  <c r="O154" i="16"/>
  <c r="N253" i="16"/>
  <c r="R253" i="16" s="1"/>
  <c r="O253" i="16"/>
  <c r="P207" i="16"/>
  <c r="L170" i="16"/>
  <c r="Q170" i="16" s="1"/>
  <c r="O11" i="16"/>
  <c r="N259" i="16"/>
  <c r="O259" i="16"/>
  <c r="N54" i="16"/>
  <c r="O54" i="16"/>
  <c r="R54" i="16" s="1"/>
  <c r="N269" i="16"/>
  <c r="O269" i="16"/>
  <c r="K127" i="16"/>
  <c r="J127" i="16"/>
  <c r="N146" i="16"/>
  <c r="O146" i="16"/>
  <c r="N193" i="16"/>
  <c r="O193" i="16"/>
  <c r="N263" i="16"/>
  <c r="O263" i="16"/>
  <c r="O290" i="16"/>
  <c r="O249" i="16"/>
  <c r="N249" i="16"/>
  <c r="R249" i="16" s="1"/>
  <c r="O129" i="16"/>
  <c r="N275" i="16"/>
  <c r="O275" i="16"/>
  <c r="N43" i="16"/>
  <c r="O43" i="16"/>
  <c r="N63" i="16"/>
  <c r="R63" i="16" s="1"/>
  <c r="O63" i="16"/>
  <c r="N147" i="16"/>
  <c r="O147" i="16"/>
  <c r="N186" i="16"/>
  <c r="O186" i="16"/>
  <c r="Q243" i="16"/>
  <c r="N273" i="16"/>
  <c r="O273" i="16"/>
  <c r="O136" i="16"/>
  <c r="N136" i="16"/>
  <c r="R136" i="16" s="1"/>
  <c r="N252" i="16"/>
  <c r="O252" i="16"/>
  <c r="O3" i="16"/>
  <c r="N3" i="16"/>
  <c r="R3" i="16" s="1"/>
  <c r="N73" i="16"/>
  <c r="O73" i="16"/>
  <c r="R73" i="16" s="1"/>
  <c r="N34" i="16"/>
  <c r="O34" i="16"/>
  <c r="N33" i="16"/>
  <c r="O33" i="16"/>
  <c r="N164" i="16"/>
  <c r="O164" i="16"/>
  <c r="L189" i="16"/>
  <c r="Q189" i="16" s="1"/>
  <c r="L250" i="16"/>
  <c r="Q250" i="16" s="1"/>
  <c r="O276" i="16"/>
  <c r="N276" i="16"/>
  <c r="M63" i="16"/>
  <c r="Q63" i="16" s="1"/>
  <c r="N69" i="16"/>
  <c r="R69" i="16" s="1"/>
  <c r="O69" i="16"/>
  <c r="L285" i="16"/>
  <c r="Q285" i="16" s="1"/>
  <c r="P256" i="16"/>
  <c r="M192" i="16"/>
  <c r="L192" i="16"/>
  <c r="K28" i="16"/>
  <c r="P28" i="16" s="1"/>
  <c r="P22" i="16"/>
  <c r="N170" i="16"/>
  <c r="O170" i="16"/>
  <c r="N196" i="16"/>
  <c r="R196" i="16" s="1"/>
  <c r="O196" i="16"/>
  <c r="Q141" i="16"/>
  <c r="N198" i="16"/>
  <c r="O198" i="16"/>
  <c r="N283" i="16"/>
  <c r="O283" i="16"/>
  <c r="O237" i="16"/>
  <c r="N237" i="16"/>
  <c r="N282" i="16"/>
  <c r="O282" i="16"/>
  <c r="M186" i="16"/>
  <c r="Q186" i="16" s="1"/>
  <c r="N77" i="16"/>
  <c r="R77" i="16" s="1"/>
  <c r="O77" i="16"/>
  <c r="N151" i="16"/>
  <c r="O151" i="16"/>
  <c r="O265" i="16"/>
  <c r="R265" i="16" s="1"/>
  <c r="N265" i="16"/>
  <c r="K115" i="16"/>
  <c r="P115" i="16" s="1"/>
  <c r="Q275" i="16"/>
  <c r="L298" i="16"/>
  <c r="Q298" i="16" s="1"/>
  <c r="M298" i="16"/>
  <c r="M176" i="16"/>
  <c r="L176" i="16"/>
  <c r="K19" i="16"/>
  <c r="J19" i="16"/>
  <c r="O176" i="16"/>
  <c r="N176" i="16"/>
  <c r="K88" i="16"/>
  <c r="N181" i="16"/>
  <c r="O181" i="16"/>
  <c r="M115" i="16"/>
  <c r="Q115" i="16" s="1"/>
  <c r="P93" i="16"/>
  <c r="N238" i="16"/>
  <c r="O238" i="16"/>
  <c r="M83" i="16"/>
  <c r="Q83" i="16" s="1"/>
  <c r="N137" i="16"/>
  <c r="O137" i="16"/>
  <c r="J21" i="16"/>
  <c r="P21" i="16" s="1"/>
  <c r="K197" i="16"/>
  <c r="J197" i="16"/>
  <c r="O57" i="16"/>
  <c r="N57" i="16"/>
  <c r="Q138" i="16"/>
  <c r="P113" i="16"/>
  <c r="K70" i="16"/>
  <c r="P70" i="16" s="1"/>
  <c r="N191" i="16"/>
  <c r="O191" i="16"/>
  <c r="N149" i="16"/>
  <c r="O149" i="16"/>
  <c r="Q153" i="16"/>
  <c r="P239" i="16"/>
  <c r="N65" i="16"/>
  <c r="O65" i="16"/>
  <c r="K83" i="16"/>
  <c r="P83" i="16" s="1"/>
  <c r="L198" i="16"/>
  <c r="Q198" i="16" s="1"/>
  <c r="L269" i="16"/>
  <c r="Q269" i="16" s="1"/>
  <c r="M108" i="16"/>
  <c r="Q108" i="16" s="1"/>
  <c r="J76" i="16"/>
  <c r="K76" i="16"/>
  <c r="N66" i="16"/>
  <c r="O66" i="16"/>
  <c r="O201" i="16"/>
  <c r="N159" i="16"/>
  <c r="O159" i="16"/>
  <c r="M223" i="16"/>
  <c r="Q223" i="16" s="1"/>
  <c r="O189" i="16"/>
  <c r="N289" i="16"/>
  <c r="O289" i="16"/>
  <c r="N75" i="16"/>
  <c r="O75" i="16"/>
  <c r="N291" i="16"/>
  <c r="O291" i="16"/>
  <c r="L77" i="16"/>
  <c r="M77" i="16"/>
  <c r="O258" i="16"/>
  <c r="N258" i="16"/>
  <c r="N26" i="16"/>
  <c r="O26" i="16"/>
  <c r="N108" i="16"/>
  <c r="O108" i="16"/>
  <c r="R108" i="16" s="1"/>
  <c r="N138" i="16"/>
  <c r="O138" i="16"/>
  <c r="N105" i="16"/>
  <c r="O105" i="16"/>
  <c r="K295" i="16"/>
  <c r="P295" i="16" s="1"/>
  <c r="M146" i="16"/>
  <c r="Q146" i="16" s="1"/>
  <c r="N6" i="16"/>
  <c r="O6" i="16"/>
  <c r="M301" i="16"/>
  <c r="Q301" i="16" s="1"/>
  <c r="O36" i="16"/>
  <c r="N36" i="16"/>
  <c r="N111" i="16"/>
  <c r="O111" i="16"/>
  <c r="P39" i="16"/>
  <c r="N140" i="16"/>
  <c r="O140" i="16"/>
  <c r="N183" i="16"/>
  <c r="O183" i="16"/>
  <c r="N301" i="16"/>
  <c r="O301" i="16"/>
  <c r="L300" i="16"/>
  <c r="Q300" i="16" s="1"/>
  <c r="N9" i="16"/>
  <c r="O9" i="16"/>
  <c r="N243" i="16"/>
  <c r="R243" i="16" s="1"/>
  <c r="O243" i="16"/>
  <c r="O285" i="16"/>
  <c r="N285" i="16"/>
  <c r="M287" i="16"/>
  <c r="Q287" i="16" s="1"/>
  <c r="Q126" i="16"/>
  <c r="P86" i="16"/>
  <c r="P14" i="16"/>
  <c r="Q86" i="16"/>
  <c r="P224" i="16"/>
  <c r="P208" i="16"/>
  <c r="J300" i="16"/>
  <c r="K300" i="16"/>
  <c r="M69" i="16"/>
  <c r="L69" i="16"/>
  <c r="M58" i="16"/>
  <c r="L58" i="16"/>
  <c r="P213" i="16"/>
  <c r="M66" i="16"/>
  <c r="L66" i="16"/>
  <c r="Q210" i="16"/>
  <c r="P260" i="16"/>
  <c r="Q173" i="16"/>
  <c r="Q233" i="16"/>
  <c r="Q263" i="16"/>
  <c r="L128" i="16"/>
  <c r="M128" i="16"/>
  <c r="L8" i="16"/>
  <c r="M8" i="16"/>
  <c r="L242" i="16"/>
  <c r="M242" i="16"/>
  <c r="L182" i="16"/>
  <c r="M182" i="16"/>
  <c r="L205" i="16"/>
  <c r="M205" i="16"/>
  <c r="P47" i="16"/>
  <c r="K99" i="16"/>
  <c r="P99" i="16" s="1"/>
  <c r="P78" i="16"/>
  <c r="Q148" i="16"/>
  <c r="P222" i="16"/>
  <c r="P175" i="16"/>
  <c r="P165" i="16"/>
  <c r="K187" i="16"/>
  <c r="J187" i="16"/>
  <c r="M27" i="16"/>
  <c r="L27" i="16"/>
  <c r="K248" i="16"/>
  <c r="J248" i="16"/>
  <c r="Q291" i="16"/>
  <c r="P38" i="16"/>
  <c r="P12" i="16"/>
  <c r="Q203" i="16"/>
  <c r="P233" i="16"/>
  <c r="P294" i="16"/>
  <c r="L248" i="16"/>
  <c r="M248" i="16"/>
  <c r="M117" i="16"/>
  <c r="L117" i="16"/>
  <c r="L267" i="16"/>
  <c r="M267" i="16"/>
  <c r="L28" i="16"/>
  <c r="M28" i="16"/>
  <c r="P299" i="16"/>
  <c r="P288" i="16"/>
  <c r="M276" i="16"/>
  <c r="L276" i="16"/>
  <c r="K169" i="16"/>
  <c r="P169" i="16" s="1"/>
  <c r="M273" i="16"/>
  <c r="Q273" i="16" s="1"/>
  <c r="M99" i="16"/>
  <c r="Q99" i="16" s="1"/>
  <c r="L119" i="16"/>
  <c r="M119" i="16"/>
  <c r="L296" i="16"/>
  <c r="M296" i="16"/>
  <c r="L201" i="16"/>
  <c r="M201" i="16"/>
  <c r="M299" i="16"/>
  <c r="L299" i="16"/>
  <c r="L278" i="16"/>
  <c r="M278" i="16"/>
  <c r="Q38" i="16"/>
  <c r="M94" i="16"/>
  <c r="Q94" i="16" s="1"/>
  <c r="P103" i="16"/>
  <c r="P94" i="16"/>
  <c r="P97" i="16"/>
  <c r="Q202" i="16"/>
  <c r="Q220" i="16"/>
  <c r="P247" i="16"/>
  <c r="P270" i="16"/>
  <c r="M143" i="16"/>
  <c r="Q143" i="16" s="1"/>
  <c r="K268" i="16"/>
  <c r="J268" i="16"/>
  <c r="M23" i="16"/>
  <c r="L23" i="16"/>
  <c r="L124" i="16"/>
  <c r="M124" i="16"/>
  <c r="K236" i="16"/>
  <c r="J236" i="16"/>
  <c r="M286" i="16"/>
  <c r="L286" i="16"/>
  <c r="P246" i="16"/>
  <c r="Q206" i="16"/>
  <c r="P52" i="16"/>
  <c r="P8" i="16"/>
  <c r="M92" i="16"/>
  <c r="Q92" i="16" s="1"/>
  <c r="K100" i="16"/>
  <c r="P100" i="16" s="1"/>
  <c r="P218" i="16"/>
  <c r="Q280" i="16"/>
  <c r="K142" i="16"/>
  <c r="P142" i="16" s="1"/>
  <c r="L53" i="16"/>
  <c r="M53" i="16"/>
  <c r="M97" i="16"/>
  <c r="Q97" i="16" s="1"/>
  <c r="J292" i="16"/>
  <c r="P292" i="16" s="1"/>
  <c r="J153" i="16"/>
  <c r="P153" i="16" s="1"/>
  <c r="K153" i="16"/>
  <c r="L247" i="16"/>
  <c r="M247" i="16"/>
  <c r="K219" i="16"/>
  <c r="J219" i="16"/>
  <c r="Q26" i="16"/>
  <c r="P204" i="16"/>
  <c r="P232" i="16"/>
  <c r="Q260" i="16"/>
  <c r="K266" i="16"/>
  <c r="P266" i="16" s="1"/>
  <c r="M188" i="16"/>
  <c r="L188" i="16"/>
  <c r="K67" i="16"/>
  <c r="J67" i="16"/>
  <c r="P85" i="16"/>
  <c r="Q76" i="16"/>
  <c r="J10" i="16"/>
  <c r="K10" i="16"/>
  <c r="L7" i="16"/>
  <c r="M7" i="16"/>
  <c r="Q16" i="16"/>
  <c r="K64" i="16"/>
  <c r="J64" i="16"/>
  <c r="J42" i="16"/>
  <c r="K42" i="16"/>
  <c r="M114" i="16"/>
  <c r="L114" i="16"/>
  <c r="L62" i="16"/>
  <c r="M62" i="16"/>
  <c r="P44" i="16"/>
  <c r="L88" i="16"/>
  <c r="M88" i="16"/>
  <c r="K107" i="16"/>
  <c r="J107" i="16"/>
  <c r="M101" i="16"/>
  <c r="L101" i="16"/>
  <c r="J150" i="16"/>
  <c r="K150" i="16"/>
  <c r="L122" i="16"/>
  <c r="M122" i="16"/>
  <c r="J180" i="16"/>
  <c r="K180" i="16"/>
  <c r="K120" i="16"/>
  <c r="J120" i="16"/>
  <c r="J68" i="16"/>
  <c r="K68" i="16"/>
  <c r="Q59" i="16"/>
  <c r="L123" i="16"/>
  <c r="M123" i="16"/>
  <c r="L224" i="16"/>
  <c r="M224" i="16"/>
  <c r="L185" i="16"/>
  <c r="M185" i="16"/>
  <c r="P214" i="16"/>
  <c r="K209" i="16"/>
  <c r="J209" i="16"/>
  <c r="M246" i="16"/>
  <c r="L246" i="16"/>
  <c r="J271" i="16"/>
  <c r="K271" i="16"/>
  <c r="J178" i="16"/>
  <c r="K178" i="16"/>
  <c r="L89" i="16"/>
  <c r="M89" i="16"/>
  <c r="L35" i="16"/>
  <c r="M35" i="16"/>
  <c r="L20" i="16"/>
  <c r="M20" i="16"/>
  <c r="L40" i="16"/>
  <c r="M40" i="16"/>
  <c r="J17" i="16"/>
  <c r="K17" i="16"/>
  <c r="L42" i="16"/>
  <c r="M42" i="16"/>
  <c r="J114" i="16"/>
  <c r="K114" i="16"/>
  <c r="M91" i="16"/>
  <c r="L91" i="16"/>
  <c r="L60" i="16"/>
  <c r="M60" i="16"/>
  <c r="L113" i="16"/>
  <c r="M113" i="16"/>
  <c r="J101" i="16"/>
  <c r="K101" i="16"/>
  <c r="L150" i="16"/>
  <c r="M150" i="16"/>
  <c r="J122" i="16"/>
  <c r="K122" i="16"/>
  <c r="K182" i="16"/>
  <c r="J182" i="16"/>
  <c r="L109" i="16"/>
  <c r="M109" i="16"/>
  <c r="L68" i="16"/>
  <c r="M68" i="16"/>
  <c r="L134" i="16"/>
  <c r="M134" i="16"/>
  <c r="L197" i="16"/>
  <c r="M197" i="16"/>
  <c r="J123" i="16"/>
  <c r="K123" i="16"/>
  <c r="J190" i="16"/>
  <c r="K190" i="16"/>
  <c r="L237" i="16"/>
  <c r="M237" i="16"/>
  <c r="L172" i="16"/>
  <c r="M172" i="16"/>
  <c r="L204" i="16"/>
  <c r="M204" i="16"/>
  <c r="J251" i="16"/>
  <c r="K251" i="16"/>
  <c r="L271" i="16"/>
  <c r="M271" i="16"/>
  <c r="L228" i="16"/>
  <c r="M228" i="16"/>
  <c r="L290" i="16"/>
  <c r="M290" i="16"/>
  <c r="J89" i="16"/>
  <c r="K89" i="16"/>
  <c r="J35" i="16"/>
  <c r="K35" i="16"/>
  <c r="J20" i="16"/>
  <c r="K20" i="16"/>
  <c r="K40" i="16"/>
  <c r="J40" i="16"/>
  <c r="L17" i="16"/>
  <c r="M17" i="16"/>
  <c r="J91" i="16"/>
  <c r="K91" i="16"/>
  <c r="L168" i="16"/>
  <c r="M168" i="16"/>
  <c r="K192" i="16"/>
  <c r="J192" i="16"/>
  <c r="J109" i="16"/>
  <c r="K109" i="16"/>
  <c r="J134" i="16"/>
  <c r="K134" i="16"/>
  <c r="K71" i="16"/>
  <c r="J71" i="16"/>
  <c r="L207" i="16"/>
  <c r="M207" i="16"/>
  <c r="M174" i="16"/>
  <c r="L174" i="16"/>
  <c r="L190" i="16"/>
  <c r="M190" i="16"/>
  <c r="J135" i="16"/>
  <c r="K135" i="16"/>
  <c r="K172" i="16"/>
  <c r="J172" i="16"/>
  <c r="M221" i="16"/>
  <c r="L221" i="16"/>
  <c r="P212" i="16"/>
  <c r="L251" i="16"/>
  <c r="M251" i="16"/>
  <c r="L274" i="16"/>
  <c r="M274" i="16"/>
  <c r="M199" i="16"/>
  <c r="L199" i="16"/>
  <c r="K230" i="16"/>
  <c r="J230" i="16"/>
  <c r="P184" i="16"/>
  <c r="L235" i="16"/>
  <c r="M235" i="16"/>
  <c r="J118" i="16"/>
  <c r="K118" i="16"/>
  <c r="K55" i="16"/>
  <c r="J55" i="16"/>
  <c r="L45" i="16"/>
  <c r="M45" i="16"/>
  <c r="J41" i="16"/>
  <c r="K41" i="16"/>
  <c r="J32" i="16"/>
  <c r="K32" i="16"/>
  <c r="P27" i="16"/>
  <c r="Q34" i="16"/>
  <c r="K173" i="16"/>
  <c r="J173" i="16"/>
  <c r="J125" i="16"/>
  <c r="K125" i="16"/>
  <c r="M74" i="16"/>
  <c r="L74" i="16"/>
  <c r="Q74" i="16" s="1"/>
  <c r="P48" i="16"/>
  <c r="K79" i="16"/>
  <c r="J79" i="16"/>
  <c r="M137" i="16"/>
  <c r="L137" i="16"/>
  <c r="K106" i="16"/>
  <c r="J106" i="16"/>
  <c r="K29" i="16"/>
  <c r="J29" i="16"/>
  <c r="J168" i="16"/>
  <c r="K168" i="16"/>
  <c r="K202" i="16"/>
  <c r="J202" i="16"/>
  <c r="Q167" i="16"/>
  <c r="M71" i="16"/>
  <c r="L71" i="16"/>
  <c r="M209" i="16"/>
  <c r="L209" i="16"/>
  <c r="P95" i="16"/>
  <c r="R137" i="16"/>
  <c r="L175" i="16"/>
  <c r="M175" i="16"/>
  <c r="L180" i="16"/>
  <c r="M180" i="16"/>
  <c r="J195" i="16"/>
  <c r="K195" i="16"/>
  <c r="L135" i="16"/>
  <c r="M135" i="16"/>
  <c r="P205" i="16"/>
  <c r="J221" i="16"/>
  <c r="K221" i="16"/>
  <c r="P156" i="16"/>
  <c r="P117" i="16"/>
  <c r="P60" i="16"/>
  <c r="M226" i="16"/>
  <c r="L226" i="16"/>
  <c r="L254" i="16"/>
  <c r="M254" i="16"/>
  <c r="J274" i="16"/>
  <c r="K274" i="16"/>
  <c r="J199" i="16"/>
  <c r="K199" i="16"/>
  <c r="P194" i="16"/>
  <c r="P250" i="16"/>
  <c r="P277" i="16"/>
  <c r="L225" i="16"/>
  <c r="M225" i="16"/>
  <c r="J235" i="16"/>
  <c r="K235" i="16"/>
  <c r="L106" i="16"/>
  <c r="M106" i="16"/>
  <c r="L12" i="16"/>
  <c r="M12" i="16"/>
  <c r="K45" i="16"/>
  <c r="J45" i="16"/>
  <c r="L32" i="16"/>
  <c r="M32" i="16"/>
  <c r="K74" i="16"/>
  <c r="J74" i="16"/>
  <c r="P124" i="16"/>
  <c r="M112" i="16"/>
  <c r="L112" i="16"/>
  <c r="K141" i="16"/>
  <c r="J141" i="16"/>
  <c r="Q80" i="16"/>
  <c r="L127" i="16"/>
  <c r="M127" i="16"/>
  <c r="L29" i="16"/>
  <c r="M29" i="16"/>
  <c r="Q55" i="16"/>
  <c r="J143" i="16"/>
  <c r="K143" i="16"/>
  <c r="Q100" i="16"/>
  <c r="R147" i="16"/>
  <c r="L217" i="16"/>
  <c r="M217" i="16"/>
  <c r="M144" i="16"/>
  <c r="L144" i="16"/>
  <c r="K49" i="16"/>
  <c r="J49" i="16"/>
  <c r="L195" i="16"/>
  <c r="M195" i="16"/>
  <c r="P112" i="16"/>
  <c r="L121" i="16"/>
  <c r="M121" i="16"/>
  <c r="Q193" i="16"/>
  <c r="L162" i="16"/>
  <c r="M162" i="16"/>
  <c r="Q213" i="16"/>
  <c r="J98" i="16"/>
  <c r="K98" i="16"/>
  <c r="J226" i="16"/>
  <c r="K226" i="16"/>
  <c r="J254" i="16"/>
  <c r="K254" i="16"/>
  <c r="J281" i="16"/>
  <c r="K281" i="16"/>
  <c r="J225" i="16"/>
  <c r="K225" i="16"/>
  <c r="Q253" i="16"/>
  <c r="L215" i="16"/>
  <c r="M215" i="16"/>
  <c r="L5" i="16"/>
  <c r="M5" i="16"/>
  <c r="P4" i="16"/>
  <c r="L52" i="16"/>
  <c r="M52" i="16"/>
  <c r="Q39" i="16"/>
  <c r="Q9" i="16"/>
  <c r="L78" i="16"/>
  <c r="M78" i="16"/>
  <c r="L139" i="16"/>
  <c r="M139" i="16"/>
  <c r="L70" i="16"/>
  <c r="M70" i="16"/>
  <c r="J116" i="16"/>
  <c r="K116" i="16"/>
  <c r="P80" i="16"/>
  <c r="K148" i="16"/>
  <c r="J148" i="16"/>
  <c r="J82" i="16"/>
  <c r="K82" i="16"/>
  <c r="Q129" i="16"/>
  <c r="J37" i="16"/>
  <c r="K37" i="16"/>
  <c r="P88" i="16"/>
  <c r="L227" i="16"/>
  <c r="M227" i="16"/>
  <c r="J144" i="16"/>
  <c r="K144" i="16"/>
  <c r="L49" i="16"/>
  <c r="M49" i="16"/>
  <c r="J121" i="16"/>
  <c r="K121" i="16"/>
  <c r="K162" i="16"/>
  <c r="J162" i="16"/>
  <c r="Q142" i="16"/>
  <c r="M219" i="16"/>
  <c r="L219" i="16"/>
  <c r="L98" i="16"/>
  <c r="M98" i="16"/>
  <c r="P171" i="16"/>
  <c r="M256" i="16"/>
  <c r="L256" i="16"/>
  <c r="L281" i="16"/>
  <c r="M281" i="16"/>
  <c r="L240" i="16"/>
  <c r="M240" i="16"/>
  <c r="Q208" i="16"/>
  <c r="P257" i="16"/>
  <c r="P280" i="16"/>
  <c r="J215" i="16"/>
  <c r="K215" i="16"/>
  <c r="Q239" i="16"/>
  <c r="J5" i="16"/>
  <c r="K5" i="16"/>
  <c r="L65" i="16"/>
  <c r="M65" i="16"/>
  <c r="J126" i="16"/>
  <c r="K126" i="16"/>
  <c r="M31" i="16"/>
  <c r="L31" i="16"/>
  <c r="M25" i="16"/>
  <c r="L25" i="16"/>
  <c r="Q13" i="16"/>
  <c r="P13" i="16"/>
  <c r="K81" i="16"/>
  <c r="J81" i="16"/>
  <c r="Q33" i="16"/>
  <c r="J139" i="16"/>
  <c r="K139" i="16"/>
  <c r="J72" i="16"/>
  <c r="K72" i="16"/>
  <c r="L95" i="16"/>
  <c r="M95" i="16"/>
  <c r="L157" i="16"/>
  <c r="M157" i="16"/>
  <c r="L82" i="16"/>
  <c r="M82" i="16"/>
  <c r="P128" i="16"/>
  <c r="L212" i="16"/>
  <c r="M212" i="16"/>
  <c r="L160" i="16"/>
  <c r="M160" i="16"/>
  <c r="L37" i="16"/>
  <c r="M37" i="16"/>
  <c r="Q79" i="16"/>
  <c r="K157" i="16"/>
  <c r="J157" i="16"/>
  <c r="J110" i="16"/>
  <c r="K110" i="16"/>
  <c r="P119" i="16"/>
  <c r="J200" i="16"/>
  <c r="K200" i="16"/>
  <c r="Q164" i="16"/>
  <c r="Q158" i="16"/>
  <c r="P228" i="16"/>
  <c r="M241" i="16"/>
  <c r="L241" i="16"/>
  <c r="J261" i="16"/>
  <c r="K261" i="16"/>
  <c r="L284" i="16"/>
  <c r="M284" i="16"/>
  <c r="M216" i="16"/>
  <c r="L216" i="16"/>
  <c r="K240" i="16"/>
  <c r="J240" i="16"/>
  <c r="P234" i="16"/>
  <c r="Q229" i="16"/>
  <c r="Q283" i="16"/>
  <c r="P227" i="16"/>
  <c r="P217" i="16"/>
  <c r="L22" i="16"/>
  <c r="M22" i="16"/>
  <c r="L75" i="16"/>
  <c r="M75" i="16"/>
  <c r="M87" i="16"/>
  <c r="L87" i="16"/>
  <c r="M50" i="16"/>
  <c r="L50" i="16"/>
  <c r="K31" i="16"/>
  <c r="J31" i="16"/>
  <c r="K25" i="16"/>
  <c r="J25" i="16"/>
  <c r="L15" i="16"/>
  <c r="M15" i="16"/>
  <c r="Q51" i="16"/>
  <c r="J158" i="16"/>
  <c r="K158" i="16"/>
  <c r="L72" i="16"/>
  <c r="M72" i="16"/>
  <c r="M96" i="16"/>
  <c r="L96" i="16"/>
  <c r="L165" i="16"/>
  <c r="M165" i="16"/>
  <c r="K131" i="16"/>
  <c r="J131" i="16"/>
  <c r="Q81" i="16"/>
  <c r="L222" i="16"/>
  <c r="M222" i="16"/>
  <c r="K167" i="16"/>
  <c r="J167" i="16"/>
  <c r="L110" i="16"/>
  <c r="M110" i="16"/>
  <c r="M200" i="16"/>
  <c r="L200" i="16"/>
  <c r="J241" i="16"/>
  <c r="K241" i="16"/>
  <c r="L261" i="16"/>
  <c r="M261" i="16"/>
  <c r="J284" i="16"/>
  <c r="K284" i="16"/>
  <c r="J216" i="16"/>
  <c r="K216" i="16"/>
  <c r="J293" i="16"/>
  <c r="K293" i="16"/>
  <c r="J155" i="16"/>
  <c r="K155" i="16"/>
  <c r="M47" i="16"/>
  <c r="L47" i="16"/>
  <c r="M85" i="16"/>
  <c r="L85" i="16"/>
  <c r="J50" i="16"/>
  <c r="K50" i="16"/>
  <c r="K15" i="16"/>
  <c r="J15" i="16"/>
  <c r="M30" i="16"/>
  <c r="L30" i="16"/>
  <c r="M84" i="16"/>
  <c r="L84" i="16"/>
  <c r="J96" i="16"/>
  <c r="K96" i="16"/>
  <c r="L90" i="16"/>
  <c r="M90" i="16"/>
  <c r="L132" i="16"/>
  <c r="M132" i="16"/>
  <c r="L232" i="16"/>
  <c r="M232" i="16"/>
  <c r="M169" i="16"/>
  <c r="L169" i="16"/>
  <c r="J145" i="16"/>
  <c r="K145" i="16"/>
  <c r="Q118" i="16"/>
  <c r="L163" i="16"/>
  <c r="M163" i="16"/>
  <c r="L24" i="16"/>
  <c r="M24" i="16"/>
  <c r="J206" i="16"/>
  <c r="K206" i="16"/>
  <c r="P179" i="16"/>
  <c r="P174" i="16"/>
  <c r="M211" i="16"/>
  <c r="L211" i="16"/>
  <c r="L152" i="16"/>
  <c r="M152" i="16"/>
  <c r="L177" i="16"/>
  <c r="M177" i="16"/>
  <c r="L244" i="16"/>
  <c r="M244" i="16"/>
  <c r="L264" i="16"/>
  <c r="M264" i="16"/>
  <c r="L218" i="16"/>
  <c r="M218" i="16"/>
  <c r="L297" i="16"/>
  <c r="M297" i="16"/>
  <c r="M231" i="16"/>
  <c r="L231" i="16"/>
  <c r="M155" i="16"/>
  <c r="L155" i="16"/>
  <c r="K61" i="16"/>
  <c r="J61" i="16"/>
  <c r="Q230" i="16"/>
  <c r="L10" i="16"/>
  <c r="M10" i="16"/>
  <c r="J7" i="16"/>
  <c r="K7" i="16"/>
  <c r="Q19" i="16"/>
  <c r="M57" i="16"/>
  <c r="L57" i="16"/>
  <c r="K59" i="16"/>
  <c r="J59" i="16"/>
  <c r="Q14" i="16"/>
  <c r="M64" i="16"/>
  <c r="L64" i="16"/>
  <c r="Q64" i="16" s="1"/>
  <c r="J30" i="16"/>
  <c r="K30" i="16"/>
  <c r="L111" i="16"/>
  <c r="M111" i="16"/>
  <c r="J62" i="16"/>
  <c r="K62" i="16"/>
  <c r="K84" i="16"/>
  <c r="J84" i="16"/>
  <c r="P46" i="16"/>
  <c r="L107" i="16"/>
  <c r="M107" i="16"/>
  <c r="Q54" i="16"/>
  <c r="J90" i="16"/>
  <c r="K90" i="16"/>
  <c r="K132" i="16"/>
  <c r="J132" i="16"/>
  <c r="M179" i="16"/>
  <c r="L179" i="16"/>
  <c r="L145" i="16"/>
  <c r="M145" i="16"/>
  <c r="L120" i="16"/>
  <c r="M120" i="16"/>
  <c r="P16" i="16"/>
  <c r="L105" i="16"/>
  <c r="M105" i="16"/>
  <c r="M187" i="16"/>
  <c r="L187" i="16"/>
  <c r="K163" i="16"/>
  <c r="J163" i="16"/>
  <c r="K24" i="16"/>
  <c r="J24" i="16"/>
  <c r="Q130" i="16"/>
  <c r="L214" i="16"/>
  <c r="M214" i="16"/>
  <c r="J185" i="16"/>
  <c r="K185" i="16"/>
  <c r="P160" i="16"/>
  <c r="K211" i="16"/>
  <c r="J211" i="16"/>
  <c r="K152" i="16"/>
  <c r="J152" i="16"/>
  <c r="K177" i="16"/>
  <c r="J177" i="16"/>
  <c r="Q183" i="16"/>
  <c r="J244" i="16"/>
  <c r="K244" i="16"/>
  <c r="J264" i="16"/>
  <c r="K264" i="16"/>
  <c r="K231" i="16"/>
  <c r="J231" i="16"/>
  <c r="L178" i="16"/>
  <c r="M178" i="16"/>
  <c r="Q270" i="16"/>
  <c r="Q194" i="16"/>
  <c r="M61" i="16"/>
  <c r="L61" i="16"/>
  <c r="M2" i="16"/>
  <c r="L2" i="16"/>
  <c r="M237" i="15"/>
  <c r="L237" i="15"/>
  <c r="K128" i="15"/>
  <c r="J128" i="15"/>
  <c r="P128" i="15" s="1"/>
  <c r="K234" i="15"/>
  <c r="J234" i="15"/>
  <c r="P142" i="15"/>
  <c r="Q151" i="15"/>
  <c r="L132" i="15"/>
  <c r="M132" i="15"/>
  <c r="L23" i="15"/>
  <c r="M23" i="15"/>
  <c r="L243" i="15"/>
  <c r="M243" i="15"/>
  <c r="J130" i="15"/>
  <c r="K130" i="15"/>
  <c r="L241" i="15"/>
  <c r="M241" i="15"/>
  <c r="P281" i="15"/>
  <c r="P107" i="15"/>
  <c r="P26" i="15"/>
  <c r="P67" i="15"/>
  <c r="P115" i="15"/>
  <c r="Q138" i="15"/>
  <c r="P102" i="15"/>
  <c r="K228" i="15"/>
  <c r="J228" i="15"/>
  <c r="L133" i="15"/>
  <c r="M133" i="15"/>
  <c r="P88" i="15"/>
  <c r="P134" i="15"/>
  <c r="P156" i="15"/>
  <c r="Q120" i="15"/>
  <c r="Q158" i="15"/>
  <c r="L102" i="15"/>
  <c r="M102" i="15"/>
  <c r="P163" i="15"/>
  <c r="P39" i="15"/>
  <c r="M157" i="15"/>
  <c r="Q157" i="15" s="1"/>
  <c r="K267" i="15"/>
  <c r="P267" i="15" s="1"/>
  <c r="L175" i="15"/>
  <c r="M175" i="15"/>
  <c r="L166" i="15"/>
  <c r="M166" i="15"/>
  <c r="K260" i="15"/>
  <c r="J260" i="15"/>
  <c r="J263" i="15"/>
  <c r="K263" i="15"/>
  <c r="Q33" i="15"/>
  <c r="Q89" i="15"/>
  <c r="P104" i="15"/>
  <c r="Q173" i="15"/>
  <c r="P93" i="15"/>
  <c r="Q18" i="15"/>
  <c r="P66" i="15"/>
  <c r="Q66" i="15"/>
  <c r="Q125" i="15"/>
  <c r="Q71" i="15"/>
  <c r="Q174" i="15"/>
  <c r="Q124" i="15"/>
  <c r="M251" i="15"/>
  <c r="Q251" i="15" s="1"/>
  <c r="J249" i="15"/>
  <c r="P249" i="15" s="1"/>
  <c r="P289" i="15"/>
  <c r="L142" i="15"/>
  <c r="M142" i="15"/>
  <c r="P16" i="15"/>
  <c r="P171" i="15"/>
  <c r="P111" i="15"/>
  <c r="J284" i="15"/>
  <c r="P284" i="15" s="1"/>
  <c r="K78" i="15"/>
  <c r="J78" i="15"/>
  <c r="Q130" i="15"/>
  <c r="Q24" i="15"/>
  <c r="Q44" i="15"/>
  <c r="Q13" i="15"/>
  <c r="L90" i="15"/>
  <c r="Q90" i="15" s="1"/>
  <c r="P237" i="15"/>
  <c r="P257" i="15"/>
  <c r="M265" i="15"/>
  <c r="L265" i="15"/>
  <c r="L222" i="15"/>
  <c r="M222" i="15"/>
  <c r="Q191" i="15"/>
  <c r="P241" i="15"/>
  <c r="K285" i="15"/>
  <c r="P285" i="15" s="1"/>
  <c r="Q300" i="15"/>
  <c r="P229" i="15"/>
  <c r="J277" i="15"/>
  <c r="K277" i="15"/>
  <c r="Q46" i="15"/>
  <c r="P43" i="15"/>
  <c r="Q181" i="15"/>
  <c r="Q194" i="15"/>
  <c r="P168" i="15"/>
  <c r="Q289" i="15"/>
  <c r="M233" i="15"/>
  <c r="L233" i="15"/>
  <c r="L122" i="15"/>
  <c r="M122" i="15"/>
  <c r="J265" i="15"/>
  <c r="K265" i="15"/>
  <c r="J21" i="15"/>
  <c r="K21" i="15"/>
  <c r="P186" i="15"/>
  <c r="P200" i="15"/>
  <c r="Q92" i="15"/>
  <c r="P41" i="15"/>
  <c r="Q93" i="15"/>
  <c r="P282" i="15"/>
  <c r="P244" i="15"/>
  <c r="R183" i="15"/>
  <c r="R283" i="15"/>
  <c r="J50" i="15"/>
  <c r="K50" i="15"/>
  <c r="K9" i="15"/>
  <c r="J9" i="15"/>
  <c r="J37" i="15"/>
  <c r="K37" i="15"/>
  <c r="L30" i="15"/>
  <c r="M30" i="15"/>
  <c r="Q36" i="15"/>
  <c r="K4" i="15"/>
  <c r="J4" i="15"/>
  <c r="L60" i="15"/>
  <c r="M60" i="15"/>
  <c r="L69" i="15"/>
  <c r="M69" i="15"/>
  <c r="L116" i="15"/>
  <c r="M116" i="15"/>
  <c r="M141" i="15"/>
  <c r="L141" i="15"/>
  <c r="P63" i="15"/>
  <c r="L103" i="15"/>
  <c r="M103" i="15"/>
  <c r="K113" i="15"/>
  <c r="J113" i="15"/>
  <c r="Q105" i="15"/>
  <c r="Q95" i="15"/>
  <c r="Q135" i="15"/>
  <c r="J101" i="15"/>
  <c r="K101" i="15"/>
  <c r="Q144" i="15"/>
  <c r="J75" i="15"/>
  <c r="K75" i="15"/>
  <c r="R203" i="15"/>
  <c r="L235" i="15"/>
  <c r="M235" i="15"/>
  <c r="M169" i="15"/>
  <c r="L169" i="15"/>
  <c r="J208" i="15"/>
  <c r="K208" i="15"/>
  <c r="L297" i="15"/>
  <c r="M297" i="15"/>
  <c r="M108" i="15"/>
  <c r="L108" i="15"/>
  <c r="M296" i="15"/>
  <c r="L296" i="15"/>
  <c r="L198" i="15"/>
  <c r="Q198" i="15" s="1"/>
  <c r="M198" i="15"/>
  <c r="L247" i="15"/>
  <c r="M247" i="15"/>
  <c r="J246" i="15"/>
  <c r="K246" i="15"/>
  <c r="J22" i="15"/>
  <c r="K22" i="15"/>
  <c r="L45" i="15"/>
  <c r="M45" i="15"/>
  <c r="J27" i="15"/>
  <c r="K27" i="15"/>
  <c r="M37" i="15"/>
  <c r="L37" i="15"/>
  <c r="J30" i="15"/>
  <c r="K30" i="15"/>
  <c r="M111" i="15"/>
  <c r="L111" i="15"/>
  <c r="L54" i="15"/>
  <c r="M54" i="15"/>
  <c r="K60" i="15"/>
  <c r="J60" i="15"/>
  <c r="K69" i="15"/>
  <c r="J69" i="15"/>
  <c r="J126" i="15"/>
  <c r="K126" i="15"/>
  <c r="L150" i="15"/>
  <c r="M150" i="15"/>
  <c r="K103" i="15"/>
  <c r="J103" i="15"/>
  <c r="P103" i="15" s="1"/>
  <c r="J42" i="15"/>
  <c r="P42" i="15" s="1"/>
  <c r="K42" i="15"/>
  <c r="M40" i="15"/>
  <c r="L40" i="15"/>
  <c r="M31" i="15"/>
  <c r="L31" i="15"/>
  <c r="K235" i="15"/>
  <c r="J235" i="15"/>
  <c r="J169" i="15"/>
  <c r="K169" i="15"/>
  <c r="L217" i="15"/>
  <c r="M217" i="15"/>
  <c r="K108" i="15"/>
  <c r="J108" i="15"/>
  <c r="M301" i="15"/>
  <c r="L301" i="15"/>
  <c r="L274" i="15"/>
  <c r="M274" i="15"/>
  <c r="P207" i="15"/>
  <c r="J198" i="15"/>
  <c r="K198" i="15"/>
  <c r="L254" i="15"/>
  <c r="M254" i="15"/>
  <c r="J247" i="15"/>
  <c r="K247" i="15"/>
  <c r="J165" i="15"/>
  <c r="K165" i="15"/>
  <c r="L22" i="15"/>
  <c r="M22" i="15"/>
  <c r="J45" i="15"/>
  <c r="K45" i="15"/>
  <c r="M15" i="15"/>
  <c r="L15" i="15"/>
  <c r="L27" i="15"/>
  <c r="M27" i="15"/>
  <c r="L79" i="15"/>
  <c r="M79" i="15"/>
  <c r="J32" i="15"/>
  <c r="K32" i="15"/>
  <c r="M6" i="15"/>
  <c r="L6" i="15"/>
  <c r="Q6" i="15" s="1"/>
  <c r="K54" i="15"/>
  <c r="J54" i="15"/>
  <c r="R36" i="15"/>
  <c r="L126" i="15"/>
  <c r="M126" i="15"/>
  <c r="L160" i="15"/>
  <c r="M160" i="15"/>
  <c r="M76" i="15"/>
  <c r="L76" i="15"/>
  <c r="Q76" i="15" s="1"/>
  <c r="L42" i="15"/>
  <c r="Q42" i="15" s="1"/>
  <c r="M42" i="15"/>
  <c r="J40" i="15"/>
  <c r="K40" i="15"/>
  <c r="M118" i="15"/>
  <c r="L118" i="15"/>
  <c r="M65" i="15"/>
  <c r="L65" i="15"/>
  <c r="J31" i="15"/>
  <c r="K31" i="15"/>
  <c r="L155" i="15"/>
  <c r="M155" i="15"/>
  <c r="L172" i="15"/>
  <c r="M172" i="15"/>
  <c r="J270" i="15"/>
  <c r="K270" i="15"/>
  <c r="L282" i="15"/>
  <c r="M282" i="15"/>
  <c r="J205" i="15"/>
  <c r="K205" i="15"/>
  <c r="J254" i="15"/>
  <c r="K254" i="15"/>
  <c r="L224" i="15"/>
  <c r="M224" i="15"/>
  <c r="M250" i="15"/>
  <c r="L250" i="15"/>
  <c r="L165" i="15"/>
  <c r="M165" i="15"/>
  <c r="L197" i="15"/>
  <c r="M197" i="15"/>
  <c r="J47" i="15"/>
  <c r="K47" i="15"/>
  <c r="R3" i="15"/>
  <c r="J15" i="15"/>
  <c r="K15" i="15"/>
  <c r="J52" i="15"/>
  <c r="K52" i="15"/>
  <c r="J62" i="15"/>
  <c r="K62" i="15"/>
  <c r="K79" i="15"/>
  <c r="J79" i="15"/>
  <c r="P79" i="15" s="1"/>
  <c r="L32" i="15"/>
  <c r="M32" i="15"/>
  <c r="M101" i="15"/>
  <c r="L101" i="15"/>
  <c r="J55" i="15"/>
  <c r="K55" i="15"/>
  <c r="Q39" i="15"/>
  <c r="J6" i="15"/>
  <c r="K6" i="15"/>
  <c r="Q63" i="15"/>
  <c r="J129" i="15"/>
  <c r="K129" i="15"/>
  <c r="L170" i="15"/>
  <c r="M170" i="15"/>
  <c r="J76" i="15"/>
  <c r="K76" i="15"/>
  <c r="J145" i="15"/>
  <c r="P145" i="15" s="1"/>
  <c r="K145" i="15"/>
  <c r="J109" i="15"/>
  <c r="P109" i="15" s="1"/>
  <c r="K109" i="15"/>
  <c r="M179" i="15"/>
  <c r="L179" i="15"/>
  <c r="M189" i="15"/>
  <c r="L189" i="15"/>
  <c r="K118" i="15"/>
  <c r="J118" i="15"/>
  <c r="J65" i="15"/>
  <c r="K65" i="15"/>
  <c r="L85" i="15"/>
  <c r="M85" i="15"/>
  <c r="K172" i="15"/>
  <c r="J172" i="15"/>
  <c r="J275" i="15"/>
  <c r="K275" i="15"/>
  <c r="P112" i="15"/>
  <c r="P222" i="15"/>
  <c r="L205" i="15"/>
  <c r="M205" i="15"/>
  <c r="J250" i="15"/>
  <c r="K250" i="15"/>
  <c r="R95" i="15"/>
  <c r="M245" i="15"/>
  <c r="L245" i="15"/>
  <c r="Q245" i="15" s="1"/>
  <c r="K197" i="15"/>
  <c r="J197" i="15"/>
  <c r="P224" i="15"/>
  <c r="L55" i="15"/>
  <c r="M55" i="15"/>
  <c r="L47" i="15"/>
  <c r="M47" i="15"/>
  <c r="J17" i="15"/>
  <c r="K17" i="15"/>
  <c r="L52" i="15"/>
  <c r="M52" i="15"/>
  <c r="M62" i="15"/>
  <c r="L62" i="15"/>
  <c r="Q51" i="15"/>
  <c r="M82" i="15"/>
  <c r="L82" i="15"/>
  <c r="Q82" i="15" s="1"/>
  <c r="L35" i="15"/>
  <c r="M35" i="15"/>
  <c r="Q81" i="15"/>
  <c r="L129" i="15"/>
  <c r="M129" i="15"/>
  <c r="L180" i="15"/>
  <c r="M180" i="15"/>
  <c r="L145" i="15"/>
  <c r="M145" i="15"/>
  <c r="P61" i="15"/>
  <c r="Q115" i="15"/>
  <c r="J7" i="15"/>
  <c r="K7" i="15"/>
  <c r="M109" i="15"/>
  <c r="L109" i="15"/>
  <c r="J179" i="15"/>
  <c r="K179" i="15"/>
  <c r="J189" i="15"/>
  <c r="K189" i="15"/>
  <c r="Q171" i="15"/>
  <c r="J85" i="15"/>
  <c r="K85" i="15"/>
  <c r="Q161" i="15"/>
  <c r="P188" i="15"/>
  <c r="L229" i="15"/>
  <c r="M229" i="15"/>
  <c r="L214" i="15"/>
  <c r="M214" i="15"/>
  <c r="Q244" i="15"/>
  <c r="Q211" i="15"/>
  <c r="M209" i="15"/>
  <c r="L209" i="15"/>
  <c r="L272" i="15"/>
  <c r="M272" i="15"/>
  <c r="L230" i="15"/>
  <c r="M230" i="15"/>
  <c r="R262" i="15"/>
  <c r="Q260" i="15"/>
  <c r="J245" i="15"/>
  <c r="K245" i="15"/>
  <c r="P296" i="15"/>
  <c r="Q270" i="15"/>
  <c r="M121" i="15"/>
  <c r="L121" i="15"/>
  <c r="L77" i="15"/>
  <c r="M77" i="15"/>
  <c r="L17" i="15"/>
  <c r="M17" i="15"/>
  <c r="M67" i="15"/>
  <c r="L67" i="15"/>
  <c r="J94" i="15"/>
  <c r="K94" i="15"/>
  <c r="M96" i="15"/>
  <c r="L96" i="15"/>
  <c r="L70" i="15"/>
  <c r="M70" i="15"/>
  <c r="K35" i="15"/>
  <c r="J35" i="15"/>
  <c r="K74" i="15"/>
  <c r="J74" i="15"/>
  <c r="M131" i="15"/>
  <c r="L131" i="15"/>
  <c r="L190" i="15"/>
  <c r="M190" i="15"/>
  <c r="M123" i="15"/>
  <c r="L123" i="15"/>
  <c r="L7" i="15"/>
  <c r="M7" i="15"/>
  <c r="L182" i="15"/>
  <c r="M182" i="15"/>
  <c r="M192" i="15"/>
  <c r="L192" i="15"/>
  <c r="L284" i="15"/>
  <c r="M284" i="15"/>
  <c r="L279" i="15"/>
  <c r="M279" i="15"/>
  <c r="J214" i="15"/>
  <c r="K214" i="15"/>
  <c r="M291" i="15"/>
  <c r="L291" i="15"/>
  <c r="L225" i="15"/>
  <c r="M225" i="15"/>
  <c r="J209" i="15"/>
  <c r="K209" i="15"/>
  <c r="J230" i="15"/>
  <c r="K230" i="15"/>
  <c r="M204" i="15"/>
  <c r="L204" i="15"/>
  <c r="Q201" i="15"/>
  <c r="L87" i="15"/>
  <c r="M87" i="15"/>
  <c r="J12" i="15"/>
  <c r="K12" i="15"/>
  <c r="J99" i="15"/>
  <c r="K99" i="15"/>
  <c r="L5" i="15"/>
  <c r="M5" i="15"/>
  <c r="M56" i="15"/>
  <c r="L56" i="15"/>
  <c r="L29" i="15"/>
  <c r="M29" i="15"/>
  <c r="J70" i="15"/>
  <c r="K70" i="15"/>
  <c r="J136" i="15"/>
  <c r="K136" i="15"/>
  <c r="L200" i="15"/>
  <c r="M200" i="15"/>
  <c r="L84" i="15"/>
  <c r="M84" i="15"/>
  <c r="K123" i="15"/>
  <c r="J123" i="15"/>
  <c r="K182" i="15"/>
  <c r="J182" i="15"/>
  <c r="P182" i="15" s="1"/>
  <c r="K192" i="15"/>
  <c r="J192" i="15"/>
  <c r="R167" i="15"/>
  <c r="L202" i="15"/>
  <c r="M202" i="15"/>
  <c r="L290" i="15"/>
  <c r="M290" i="15"/>
  <c r="L152" i="15"/>
  <c r="M152" i="15"/>
  <c r="L240" i="15"/>
  <c r="M240" i="15"/>
  <c r="L285" i="15"/>
  <c r="M285" i="15"/>
  <c r="L219" i="15"/>
  <c r="M219" i="15"/>
  <c r="J295" i="15"/>
  <c r="K295" i="15"/>
  <c r="J225" i="15"/>
  <c r="K225" i="15"/>
  <c r="P195" i="15"/>
  <c r="P264" i="15"/>
  <c r="J217" i="15"/>
  <c r="K217" i="15"/>
  <c r="Q263" i="15"/>
  <c r="J204" i="15"/>
  <c r="K204" i="15"/>
  <c r="P291" i="15"/>
  <c r="L25" i="15"/>
  <c r="M25" i="15"/>
  <c r="M12" i="15"/>
  <c r="L12" i="15"/>
  <c r="J5" i="15"/>
  <c r="K5" i="15"/>
  <c r="J56" i="15"/>
  <c r="K56" i="15"/>
  <c r="K59" i="15"/>
  <c r="J59" i="15"/>
  <c r="R51" i="15"/>
  <c r="K29" i="15"/>
  <c r="J29" i="15"/>
  <c r="Q38" i="15"/>
  <c r="K84" i="15"/>
  <c r="J84" i="15"/>
  <c r="P83" i="15"/>
  <c r="L136" i="15"/>
  <c r="M136" i="15"/>
  <c r="L210" i="15"/>
  <c r="M210" i="15"/>
  <c r="L74" i="15"/>
  <c r="M74" i="15"/>
  <c r="Q9" i="15"/>
  <c r="J106" i="15"/>
  <c r="K106" i="15"/>
  <c r="L185" i="15"/>
  <c r="M185" i="15"/>
  <c r="L195" i="15"/>
  <c r="M195" i="15"/>
  <c r="M159" i="15"/>
  <c r="L159" i="15"/>
  <c r="K202" i="15"/>
  <c r="J202" i="15"/>
  <c r="P202" i="15" s="1"/>
  <c r="P148" i="15"/>
  <c r="M199" i="15"/>
  <c r="L199" i="15"/>
  <c r="J280" i="15"/>
  <c r="K280" i="15"/>
  <c r="Q148" i="15"/>
  <c r="L220" i="15"/>
  <c r="M220" i="15"/>
  <c r="M292" i="15"/>
  <c r="L292" i="15"/>
  <c r="Q292" i="15" s="1"/>
  <c r="K152" i="15"/>
  <c r="J152" i="15"/>
  <c r="J240" i="15"/>
  <c r="K240" i="15"/>
  <c r="L287" i="15"/>
  <c r="M287" i="15"/>
  <c r="J219" i="15"/>
  <c r="K219" i="15"/>
  <c r="M261" i="15"/>
  <c r="L261" i="15"/>
  <c r="Q261" i="15" s="1"/>
  <c r="M164" i="15"/>
  <c r="L164" i="15"/>
  <c r="M231" i="15"/>
  <c r="L231" i="15"/>
  <c r="M154" i="15"/>
  <c r="L154" i="15"/>
  <c r="L267" i="15"/>
  <c r="M267" i="15"/>
  <c r="L236" i="15"/>
  <c r="M236" i="15"/>
  <c r="P253" i="15"/>
  <c r="P287" i="15"/>
  <c r="J25" i="15"/>
  <c r="K25" i="15"/>
  <c r="M20" i="15"/>
  <c r="L20" i="15"/>
  <c r="L10" i="15"/>
  <c r="M10" i="15"/>
  <c r="Q19" i="15"/>
  <c r="Q14" i="15"/>
  <c r="L59" i="15"/>
  <c r="M59" i="15"/>
  <c r="K34" i="15"/>
  <c r="J34" i="15"/>
  <c r="P11" i="15"/>
  <c r="M86" i="15"/>
  <c r="L86" i="15"/>
  <c r="J139" i="15"/>
  <c r="K139" i="15"/>
  <c r="J57" i="15"/>
  <c r="K57" i="15"/>
  <c r="P132" i="15"/>
  <c r="L98" i="15"/>
  <c r="M98" i="15"/>
  <c r="L106" i="15"/>
  <c r="M106" i="15"/>
  <c r="L215" i="15"/>
  <c r="M215" i="15"/>
  <c r="K255" i="15"/>
  <c r="J255" i="15"/>
  <c r="J159" i="15"/>
  <c r="K159" i="15"/>
  <c r="P178" i="15"/>
  <c r="M149" i="15"/>
  <c r="L149" i="15"/>
  <c r="J119" i="15"/>
  <c r="K119" i="15"/>
  <c r="L212" i="15"/>
  <c r="M212" i="15"/>
  <c r="L162" i="15"/>
  <c r="M162" i="15"/>
  <c r="J199" i="15"/>
  <c r="K199" i="15"/>
  <c r="J220" i="15"/>
  <c r="K220" i="15"/>
  <c r="J261" i="15"/>
  <c r="K261" i="15"/>
  <c r="J164" i="15"/>
  <c r="K164" i="15"/>
  <c r="J231" i="15"/>
  <c r="K231" i="15"/>
  <c r="P227" i="15"/>
  <c r="J154" i="15"/>
  <c r="K154" i="15"/>
  <c r="P206" i="15"/>
  <c r="J236" i="15"/>
  <c r="K236" i="15"/>
  <c r="P121" i="15"/>
  <c r="L242" i="15"/>
  <c r="M242" i="15"/>
  <c r="P276" i="15"/>
  <c r="P301" i="15"/>
  <c r="L50" i="15"/>
  <c r="M50" i="15"/>
  <c r="J20" i="15"/>
  <c r="K20" i="15"/>
  <c r="K10" i="15"/>
  <c r="J10" i="15"/>
  <c r="Q16" i="15"/>
  <c r="J89" i="15"/>
  <c r="K89" i="15"/>
  <c r="L34" i="15"/>
  <c r="M34" i="15"/>
  <c r="L4" i="15"/>
  <c r="M4" i="15"/>
  <c r="J116" i="15"/>
  <c r="K116" i="15"/>
  <c r="J86" i="15"/>
  <c r="K86" i="15"/>
  <c r="L139" i="15"/>
  <c r="M139" i="15"/>
  <c r="L57" i="15"/>
  <c r="M57" i="15"/>
  <c r="R100" i="15"/>
  <c r="L113" i="15"/>
  <c r="M113" i="15"/>
  <c r="P135" i="15"/>
  <c r="P82" i="15"/>
  <c r="K98" i="15"/>
  <c r="J98" i="15"/>
  <c r="J215" i="15"/>
  <c r="K215" i="15"/>
  <c r="L75" i="15"/>
  <c r="M75" i="15"/>
  <c r="J175" i="15"/>
  <c r="K175" i="15"/>
  <c r="J149" i="15"/>
  <c r="K149" i="15"/>
  <c r="L119" i="15"/>
  <c r="M119" i="15"/>
  <c r="K212" i="15"/>
  <c r="J212" i="15"/>
  <c r="K162" i="15"/>
  <c r="J162" i="15"/>
  <c r="L208" i="15"/>
  <c r="M208" i="15"/>
  <c r="L295" i="15"/>
  <c r="M295" i="15"/>
  <c r="P155" i="15"/>
  <c r="L223" i="15"/>
  <c r="M223" i="15"/>
  <c r="P174" i="15"/>
  <c r="L264" i="15"/>
  <c r="M264" i="15"/>
  <c r="J300" i="15"/>
  <c r="K300" i="15"/>
  <c r="P218" i="15"/>
  <c r="Q256" i="15"/>
  <c r="J242" i="15"/>
  <c r="K242" i="15"/>
  <c r="M2" i="15"/>
  <c r="L2" i="15"/>
  <c r="P2" i="15"/>
  <c r="M142" i="14"/>
  <c r="L142" i="14"/>
  <c r="J112" i="14"/>
  <c r="K112" i="14"/>
  <c r="L226" i="14"/>
  <c r="M226" i="14"/>
  <c r="Q261" i="14"/>
  <c r="Q255" i="14"/>
  <c r="P106" i="14"/>
  <c r="Q85" i="14"/>
  <c r="P144" i="14"/>
  <c r="K57" i="14"/>
  <c r="J57" i="14"/>
  <c r="M89" i="14"/>
  <c r="L89" i="14"/>
  <c r="P232" i="14"/>
  <c r="P142" i="14"/>
  <c r="Q103" i="14"/>
  <c r="J47" i="14"/>
  <c r="P47" i="14" s="1"/>
  <c r="L56" i="14"/>
  <c r="M56" i="14"/>
  <c r="K2" i="14"/>
  <c r="J2" i="14"/>
  <c r="Q67" i="14"/>
  <c r="P300" i="14"/>
  <c r="P293" i="14"/>
  <c r="P123" i="14"/>
  <c r="J122" i="14"/>
  <c r="K122" i="14"/>
  <c r="J261" i="14"/>
  <c r="K261" i="14"/>
  <c r="M262" i="14"/>
  <c r="Q262" i="14" s="1"/>
  <c r="P146" i="14"/>
  <c r="K30" i="14"/>
  <c r="P30" i="14" s="1"/>
  <c r="K170" i="14"/>
  <c r="J170" i="14"/>
  <c r="P194" i="14"/>
  <c r="K104" i="14"/>
  <c r="P104" i="14" s="1"/>
  <c r="Q193" i="14"/>
  <c r="Q278" i="14"/>
  <c r="M28" i="14"/>
  <c r="Q28" i="14" s="1"/>
  <c r="K65" i="14"/>
  <c r="J65" i="14"/>
  <c r="P117" i="14"/>
  <c r="K4" i="14"/>
  <c r="P4" i="14" s="1"/>
  <c r="M11" i="14"/>
  <c r="L11" i="14"/>
  <c r="K255" i="14"/>
  <c r="P255" i="14" s="1"/>
  <c r="L54" i="14"/>
  <c r="Q54" i="14" s="1"/>
  <c r="J108" i="14"/>
  <c r="P108" i="14" s="1"/>
  <c r="M117" i="14"/>
  <c r="Q117" i="14" s="1"/>
  <c r="L244" i="14"/>
  <c r="M244" i="14"/>
  <c r="L127" i="14"/>
  <c r="Q127" i="14" s="1"/>
  <c r="Q180" i="14"/>
  <c r="P25" i="14"/>
  <c r="K109" i="14"/>
  <c r="J109" i="14"/>
  <c r="K16" i="14"/>
  <c r="J16" i="14"/>
  <c r="P262" i="14"/>
  <c r="Q9" i="14"/>
  <c r="L22" i="14"/>
  <c r="M22" i="14"/>
  <c r="L136" i="14"/>
  <c r="M136" i="14"/>
  <c r="J100" i="14"/>
  <c r="K100" i="14"/>
  <c r="Q49" i="14"/>
  <c r="P236" i="14"/>
  <c r="P281" i="14"/>
  <c r="Q245" i="14"/>
  <c r="M68" i="14"/>
  <c r="L68" i="14"/>
  <c r="J121" i="14"/>
  <c r="K121" i="14"/>
  <c r="Q290" i="14"/>
  <c r="P44" i="14"/>
  <c r="Q248" i="14"/>
  <c r="M190" i="14"/>
  <c r="L190" i="14"/>
  <c r="Q190" i="14" s="1"/>
  <c r="Q173" i="14"/>
  <c r="K173" i="14"/>
  <c r="P173" i="14" s="1"/>
  <c r="Q212" i="14"/>
  <c r="P223" i="14"/>
  <c r="L14" i="14"/>
  <c r="M14" i="14"/>
  <c r="P187" i="14"/>
  <c r="P245" i="14"/>
  <c r="Q275" i="14"/>
  <c r="R180" i="14"/>
  <c r="Q63" i="14"/>
  <c r="P288" i="14"/>
  <c r="Q109" i="14"/>
  <c r="Q209" i="14"/>
  <c r="Q219" i="14"/>
  <c r="P266" i="14"/>
  <c r="K218" i="14"/>
  <c r="P218" i="14" s="1"/>
  <c r="M188" i="14"/>
  <c r="L188" i="14"/>
  <c r="Q188" i="14" s="1"/>
  <c r="K282" i="14"/>
  <c r="J282" i="14"/>
  <c r="P282" i="14" s="1"/>
  <c r="P155" i="14"/>
  <c r="Q3" i="14"/>
  <c r="P211" i="14"/>
  <c r="Q263" i="14"/>
  <c r="L194" i="14"/>
  <c r="M194" i="14"/>
  <c r="P17" i="14"/>
  <c r="Q251" i="14"/>
  <c r="P141" i="14"/>
  <c r="L199" i="14"/>
  <c r="M199" i="14"/>
  <c r="Q200" i="14"/>
  <c r="M280" i="14"/>
  <c r="Q280" i="14" s="1"/>
  <c r="L141" i="14"/>
  <c r="M141" i="14"/>
  <c r="J215" i="14"/>
  <c r="K215" i="14"/>
  <c r="P286" i="14"/>
  <c r="K70" i="14"/>
  <c r="P70" i="14" s="1"/>
  <c r="P172" i="14"/>
  <c r="P110" i="14"/>
  <c r="Q214" i="14"/>
  <c r="Q211" i="14"/>
  <c r="Q208" i="14"/>
  <c r="Q145" i="14"/>
  <c r="Q241" i="14"/>
  <c r="L144" i="14"/>
  <c r="M144" i="14"/>
  <c r="Q52" i="14"/>
  <c r="P5" i="14"/>
  <c r="P94" i="14"/>
  <c r="Q252" i="14"/>
  <c r="M223" i="14"/>
  <c r="L223" i="14"/>
  <c r="Q139" i="14"/>
  <c r="P254" i="14"/>
  <c r="Q273" i="14"/>
  <c r="J157" i="14"/>
  <c r="K157" i="14"/>
  <c r="L166" i="14"/>
  <c r="M166" i="14"/>
  <c r="Q2" i="14"/>
  <c r="L61" i="14"/>
  <c r="M61" i="14"/>
  <c r="P3" i="14"/>
  <c r="J39" i="14"/>
  <c r="K39" i="14"/>
  <c r="K96" i="14"/>
  <c r="J96" i="14"/>
  <c r="J179" i="14"/>
  <c r="K179" i="14"/>
  <c r="K161" i="14"/>
  <c r="J161" i="14"/>
  <c r="M76" i="14"/>
  <c r="L76" i="14"/>
  <c r="Q76" i="14" s="1"/>
  <c r="Q187" i="14"/>
  <c r="L119" i="14"/>
  <c r="M119" i="14"/>
  <c r="J230" i="14"/>
  <c r="K230" i="14"/>
  <c r="K224" i="14"/>
  <c r="J224" i="14"/>
  <c r="M69" i="14"/>
  <c r="L69" i="14"/>
  <c r="P297" i="14"/>
  <c r="L140" i="14"/>
  <c r="M140" i="14"/>
  <c r="L15" i="14"/>
  <c r="M15" i="14"/>
  <c r="J237" i="14"/>
  <c r="K237" i="14"/>
  <c r="J233" i="14"/>
  <c r="K233" i="14"/>
  <c r="L257" i="14"/>
  <c r="M257" i="14"/>
  <c r="K134" i="14"/>
  <c r="J134" i="14"/>
  <c r="L79" i="14"/>
  <c r="M79" i="14"/>
  <c r="L256" i="14"/>
  <c r="M256" i="14"/>
  <c r="L277" i="14"/>
  <c r="M277" i="14"/>
  <c r="J33" i="14"/>
  <c r="K33" i="14"/>
  <c r="J166" i="14"/>
  <c r="K166" i="14"/>
  <c r="L284" i="14"/>
  <c r="M284" i="14"/>
  <c r="L64" i="14"/>
  <c r="M64" i="14"/>
  <c r="L162" i="14"/>
  <c r="M162" i="14"/>
  <c r="J285" i="14"/>
  <c r="K285" i="14"/>
  <c r="J217" i="14"/>
  <c r="K217" i="14"/>
  <c r="J188" i="14"/>
  <c r="K188" i="14"/>
  <c r="J76" i="14"/>
  <c r="K76" i="14"/>
  <c r="J119" i="14"/>
  <c r="K119" i="14"/>
  <c r="M92" i="14"/>
  <c r="L92" i="14"/>
  <c r="J140" i="14"/>
  <c r="K140" i="14"/>
  <c r="J15" i="14"/>
  <c r="K15" i="14"/>
  <c r="L264" i="14"/>
  <c r="M264" i="14"/>
  <c r="M295" i="14"/>
  <c r="L295" i="14"/>
  <c r="L289" i="14"/>
  <c r="M289" i="14"/>
  <c r="K79" i="14"/>
  <c r="J79" i="14"/>
  <c r="L32" i="14"/>
  <c r="M32" i="14"/>
  <c r="J256" i="14"/>
  <c r="K256" i="14"/>
  <c r="L125" i="14"/>
  <c r="M125" i="14"/>
  <c r="J277" i="14"/>
  <c r="K277" i="14"/>
  <c r="J162" i="14"/>
  <c r="K162" i="14"/>
  <c r="L285" i="14"/>
  <c r="M285" i="14"/>
  <c r="J54" i="14"/>
  <c r="K54" i="14"/>
  <c r="J78" i="14"/>
  <c r="K78" i="14"/>
  <c r="M189" i="14"/>
  <c r="L189" i="14"/>
  <c r="J92" i="14"/>
  <c r="K92" i="14"/>
  <c r="P14" i="14"/>
  <c r="Q42" i="14"/>
  <c r="M75" i="14"/>
  <c r="L75" i="14"/>
  <c r="L247" i="14"/>
  <c r="M247" i="14"/>
  <c r="P227" i="14"/>
  <c r="J295" i="14"/>
  <c r="K295" i="14"/>
  <c r="L225" i="14"/>
  <c r="M225" i="14"/>
  <c r="L201" i="14"/>
  <c r="M201" i="14"/>
  <c r="Q291" i="14"/>
  <c r="J289" i="14"/>
  <c r="K289" i="14"/>
  <c r="L133" i="14"/>
  <c r="M133" i="14"/>
  <c r="L24" i="14"/>
  <c r="M24" i="14"/>
  <c r="Q131" i="14"/>
  <c r="L249" i="14"/>
  <c r="M249" i="14"/>
  <c r="J32" i="14"/>
  <c r="K32" i="14"/>
  <c r="L235" i="14"/>
  <c r="M235" i="14"/>
  <c r="L281" i="14"/>
  <c r="M281" i="14"/>
  <c r="J125" i="14"/>
  <c r="K125" i="14"/>
  <c r="L260" i="14"/>
  <c r="M260" i="14"/>
  <c r="L246" i="14"/>
  <c r="M246" i="14"/>
  <c r="L276" i="14"/>
  <c r="M276" i="14"/>
  <c r="R283" i="14"/>
  <c r="J264" i="14"/>
  <c r="K264" i="14"/>
  <c r="L174" i="14"/>
  <c r="M174" i="14"/>
  <c r="L157" i="14"/>
  <c r="M157" i="14"/>
  <c r="L182" i="14"/>
  <c r="M182" i="14"/>
  <c r="K177" i="14"/>
  <c r="J177" i="14"/>
  <c r="L158" i="14"/>
  <c r="M158" i="14"/>
  <c r="L55" i="14"/>
  <c r="M55" i="14"/>
  <c r="P46" i="14"/>
  <c r="J208" i="14"/>
  <c r="K208" i="14"/>
  <c r="P191" i="14"/>
  <c r="P174" i="14"/>
  <c r="J66" i="14"/>
  <c r="K66" i="14"/>
  <c r="L95" i="14"/>
  <c r="M95" i="14"/>
  <c r="M210" i="14"/>
  <c r="L210" i="14"/>
  <c r="L7" i="14"/>
  <c r="M7" i="14"/>
  <c r="L203" i="14"/>
  <c r="M203" i="14"/>
  <c r="K38" i="14"/>
  <c r="J38" i="14"/>
  <c r="L204" i="14"/>
  <c r="M204" i="14"/>
  <c r="P115" i="14"/>
  <c r="L227" i="14"/>
  <c r="M227" i="14"/>
  <c r="J75" i="14"/>
  <c r="K75" i="14"/>
  <c r="J222" i="14"/>
  <c r="K222" i="14"/>
  <c r="J153" i="14"/>
  <c r="K153" i="14"/>
  <c r="L137" i="14"/>
  <c r="M137" i="14"/>
  <c r="K149" i="14"/>
  <c r="J149" i="14"/>
  <c r="J225" i="14"/>
  <c r="K225" i="14"/>
  <c r="J201" i="14"/>
  <c r="K201" i="14"/>
  <c r="P93" i="14"/>
  <c r="K133" i="14"/>
  <c r="J133" i="14"/>
  <c r="L81" i="14"/>
  <c r="M81" i="14"/>
  <c r="J24" i="14"/>
  <c r="K24" i="14"/>
  <c r="L31" i="14"/>
  <c r="M31" i="14"/>
  <c r="Q224" i="14"/>
  <c r="J249" i="14"/>
  <c r="K249" i="14"/>
  <c r="P265" i="14"/>
  <c r="L130" i="14"/>
  <c r="M130" i="14"/>
  <c r="J235" i="14"/>
  <c r="K235" i="14"/>
  <c r="P220" i="14"/>
  <c r="K296" i="14"/>
  <c r="J296" i="14"/>
  <c r="L128" i="14"/>
  <c r="M128" i="14"/>
  <c r="J260" i="14"/>
  <c r="K260" i="14"/>
  <c r="M147" i="14"/>
  <c r="L147" i="14"/>
  <c r="J246" i="14"/>
  <c r="K246" i="14"/>
  <c r="P120" i="14"/>
  <c r="J276" i="14"/>
  <c r="K276" i="14"/>
  <c r="L169" i="14"/>
  <c r="M169" i="14"/>
  <c r="L70" i="14"/>
  <c r="M70" i="14"/>
  <c r="K10" i="14"/>
  <c r="J10" i="14"/>
  <c r="K158" i="14"/>
  <c r="J158" i="14"/>
  <c r="K55" i="14"/>
  <c r="J55" i="14"/>
  <c r="Q59" i="14"/>
  <c r="J105" i="14"/>
  <c r="K105" i="14"/>
  <c r="K43" i="14"/>
  <c r="J43" i="14"/>
  <c r="M176" i="14"/>
  <c r="L176" i="14"/>
  <c r="L111" i="14"/>
  <c r="M111" i="14"/>
  <c r="J50" i="14"/>
  <c r="K50" i="14"/>
  <c r="P77" i="14"/>
  <c r="Q184" i="14"/>
  <c r="L66" i="14"/>
  <c r="M66" i="14"/>
  <c r="J95" i="14"/>
  <c r="K95" i="14"/>
  <c r="J210" i="14"/>
  <c r="K210" i="14"/>
  <c r="K7" i="14"/>
  <c r="J7" i="14"/>
  <c r="L88" i="14"/>
  <c r="M88" i="14"/>
  <c r="Q106" i="14"/>
  <c r="J205" i="14"/>
  <c r="K205" i="14"/>
  <c r="R12" i="14"/>
  <c r="Q228" i="14"/>
  <c r="P13" i="14"/>
  <c r="L82" i="14"/>
  <c r="M82" i="14"/>
  <c r="J137" i="14"/>
  <c r="K137" i="14"/>
  <c r="M231" i="14"/>
  <c r="L231" i="14"/>
  <c r="L84" i="14"/>
  <c r="M84" i="14"/>
  <c r="L118" i="14"/>
  <c r="M118" i="14"/>
  <c r="J81" i="14"/>
  <c r="K81" i="14"/>
  <c r="J259" i="14"/>
  <c r="K259" i="14"/>
  <c r="J31" i="14"/>
  <c r="K31" i="14"/>
  <c r="J253" i="14"/>
  <c r="K253" i="14"/>
  <c r="L270" i="14"/>
  <c r="M270" i="14"/>
  <c r="J130" i="14"/>
  <c r="K130" i="14"/>
  <c r="P143" i="14"/>
  <c r="P269" i="14"/>
  <c r="P250" i="14"/>
  <c r="J128" i="14"/>
  <c r="K128" i="14"/>
  <c r="L138" i="14"/>
  <c r="M138" i="14"/>
  <c r="J147" i="14"/>
  <c r="K147" i="14"/>
  <c r="J152" i="14"/>
  <c r="K152" i="14"/>
  <c r="J45" i="14"/>
  <c r="K45" i="14"/>
  <c r="J163" i="14"/>
  <c r="K163" i="14"/>
  <c r="J169" i="14"/>
  <c r="K169" i="14"/>
  <c r="L71" i="14"/>
  <c r="M71" i="14"/>
  <c r="L168" i="14"/>
  <c r="M168" i="14"/>
  <c r="K185" i="14"/>
  <c r="J185" i="14"/>
  <c r="L8" i="14"/>
  <c r="M8" i="14"/>
  <c r="M43" i="14"/>
  <c r="L43" i="14"/>
  <c r="J176" i="14"/>
  <c r="K176" i="14"/>
  <c r="J111" i="14"/>
  <c r="K111" i="14"/>
  <c r="M50" i="14"/>
  <c r="L50" i="14"/>
  <c r="M181" i="14"/>
  <c r="L181" i="14"/>
  <c r="M99" i="14"/>
  <c r="L99" i="14"/>
  <c r="J88" i="14"/>
  <c r="K88" i="14"/>
  <c r="J18" i="14"/>
  <c r="K18" i="14"/>
  <c r="L27" i="14"/>
  <c r="M27" i="14"/>
  <c r="J82" i="14"/>
  <c r="K82" i="14"/>
  <c r="J221" i="14"/>
  <c r="K221" i="14"/>
  <c r="L298" i="14"/>
  <c r="M298" i="14"/>
  <c r="L236" i="14"/>
  <c r="M236" i="14"/>
  <c r="J84" i="14"/>
  <c r="K84" i="14"/>
  <c r="J118" i="14"/>
  <c r="K118" i="14"/>
  <c r="L114" i="14"/>
  <c r="M114" i="14"/>
  <c r="L86" i="14"/>
  <c r="M86" i="14"/>
  <c r="Q25" i="14"/>
  <c r="L267" i="14"/>
  <c r="M267" i="14"/>
  <c r="L253" i="14"/>
  <c r="M253" i="14"/>
  <c r="L146" i="14"/>
  <c r="M146" i="14"/>
  <c r="L272" i="14"/>
  <c r="M272" i="14"/>
  <c r="P238" i="14"/>
  <c r="Q269" i="14"/>
  <c r="Q93" i="14"/>
  <c r="J138" i="14"/>
  <c r="K138" i="14"/>
  <c r="P263" i="14"/>
  <c r="P231" i="14"/>
  <c r="Q120" i="14"/>
  <c r="P257" i="14"/>
  <c r="J278" i="14"/>
  <c r="K278" i="14"/>
  <c r="Q152" i="14"/>
  <c r="M222" i="14"/>
  <c r="L222" i="14"/>
  <c r="M45" i="14"/>
  <c r="L45" i="14"/>
  <c r="M163" i="14"/>
  <c r="L163" i="14"/>
  <c r="L159" i="14"/>
  <c r="M159" i="14"/>
  <c r="L72" i="14"/>
  <c r="M72" i="14"/>
  <c r="K168" i="14"/>
  <c r="J168" i="14"/>
  <c r="L58" i="14"/>
  <c r="M58" i="14"/>
  <c r="Q160" i="14"/>
  <c r="M178" i="14"/>
  <c r="L178" i="14"/>
  <c r="Q60" i="14"/>
  <c r="P8" i="14"/>
  <c r="Q47" i="14"/>
  <c r="L74" i="14"/>
  <c r="M74" i="14"/>
  <c r="Q175" i="14"/>
  <c r="P175" i="14"/>
  <c r="L21" i="14"/>
  <c r="M21" i="14"/>
  <c r="L19" i="14"/>
  <c r="M19" i="14"/>
  <c r="J181" i="14"/>
  <c r="K181" i="14"/>
  <c r="J99" i="14"/>
  <c r="K99" i="14"/>
  <c r="P91" i="14"/>
  <c r="Q216" i="14"/>
  <c r="Q10" i="14"/>
  <c r="J206" i="14"/>
  <c r="K206" i="14"/>
  <c r="Q230" i="14"/>
  <c r="Q198" i="14"/>
  <c r="K27" i="14"/>
  <c r="J27" i="14"/>
  <c r="L221" i="14"/>
  <c r="M221" i="14"/>
  <c r="K298" i="14"/>
  <c r="J298" i="14"/>
  <c r="Q213" i="14"/>
  <c r="P244" i="14"/>
  <c r="M202" i="14"/>
  <c r="L202" i="14"/>
  <c r="L26" i="14"/>
  <c r="M26" i="14"/>
  <c r="Q254" i="14"/>
  <c r="Q205" i="14"/>
  <c r="J114" i="14"/>
  <c r="K114" i="14"/>
  <c r="J86" i="14"/>
  <c r="K86" i="14"/>
  <c r="Q293" i="14"/>
  <c r="J267" i="14"/>
  <c r="K267" i="14"/>
  <c r="P247" i="14"/>
  <c r="L150" i="14"/>
  <c r="M150" i="14"/>
  <c r="J272" i="14"/>
  <c r="P272" i="14" s="1"/>
  <c r="K272" i="14"/>
  <c r="Q234" i="14"/>
  <c r="P35" i="14"/>
  <c r="Q91" i="14"/>
  <c r="J284" i="14"/>
  <c r="K284" i="14"/>
  <c r="M6" i="14"/>
  <c r="L6" i="14"/>
  <c r="J159" i="14"/>
  <c r="K159" i="14"/>
  <c r="L156" i="14"/>
  <c r="M156" i="14"/>
  <c r="J58" i="14"/>
  <c r="K58" i="14"/>
  <c r="J178" i="14"/>
  <c r="K178" i="14"/>
  <c r="J21" i="14"/>
  <c r="K21" i="14"/>
  <c r="J19" i="14"/>
  <c r="K19" i="14"/>
  <c r="L102" i="14"/>
  <c r="M102" i="14"/>
  <c r="K212" i="14"/>
  <c r="J212" i="14"/>
  <c r="L20" i="14"/>
  <c r="M20" i="14"/>
  <c r="L207" i="14"/>
  <c r="M207" i="14"/>
  <c r="L287" i="14"/>
  <c r="M287" i="14"/>
  <c r="M29" i="14"/>
  <c r="L29" i="14"/>
  <c r="J202" i="14"/>
  <c r="K202" i="14"/>
  <c r="K26" i="14"/>
  <c r="J26" i="14"/>
  <c r="L239" i="14"/>
  <c r="M239" i="14"/>
  <c r="L274" i="14"/>
  <c r="M274" i="14"/>
  <c r="J150" i="14"/>
  <c r="K150" i="14"/>
  <c r="L151" i="14"/>
  <c r="M151" i="14"/>
  <c r="L271" i="14"/>
  <c r="M271" i="14"/>
  <c r="M46" i="14"/>
  <c r="L46" i="14"/>
  <c r="L113" i="14"/>
  <c r="M113" i="14"/>
  <c r="J6" i="14"/>
  <c r="K6" i="14"/>
  <c r="J41" i="14"/>
  <c r="K41" i="14"/>
  <c r="J156" i="14"/>
  <c r="K156" i="14"/>
  <c r="L48" i="14"/>
  <c r="M48" i="14"/>
  <c r="M167" i="14"/>
  <c r="L167" i="14"/>
  <c r="L195" i="14"/>
  <c r="M195" i="14"/>
  <c r="J192" i="14"/>
  <c r="K192" i="14"/>
  <c r="P61" i="14"/>
  <c r="M51" i="14"/>
  <c r="L51" i="14"/>
  <c r="Q65" i="14"/>
  <c r="P160" i="14"/>
  <c r="Q297" i="14"/>
  <c r="M186" i="14"/>
  <c r="L186" i="14"/>
  <c r="L23" i="14"/>
  <c r="M23" i="14"/>
  <c r="J102" i="14"/>
  <c r="K102" i="14"/>
  <c r="P219" i="14"/>
  <c r="Q90" i="14"/>
  <c r="L126" i="14"/>
  <c r="M126" i="14"/>
  <c r="L80" i="14"/>
  <c r="M80" i="14"/>
  <c r="J287" i="14"/>
  <c r="K287" i="14"/>
  <c r="P248" i="14"/>
  <c r="J29" i="14"/>
  <c r="K29" i="14"/>
  <c r="P240" i="14"/>
  <c r="J203" i="14"/>
  <c r="K203" i="14"/>
  <c r="P189" i="14"/>
  <c r="J239" i="14"/>
  <c r="K239" i="14"/>
  <c r="Q259" i="14"/>
  <c r="L135" i="14"/>
  <c r="M135" i="14"/>
  <c r="L154" i="14"/>
  <c r="M154" i="14"/>
  <c r="L301" i="14"/>
  <c r="M301" i="14"/>
  <c r="L279" i="14"/>
  <c r="M279" i="14"/>
  <c r="L286" i="14"/>
  <c r="M286" i="14"/>
  <c r="L38" i="14"/>
  <c r="M38" i="14"/>
  <c r="M41" i="14"/>
  <c r="L41" i="14"/>
  <c r="Q44" i="14"/>
  <c r="P164" i="14"/>
  <c r="K49" i="14"/>
  <c r="J49" i="14"/>
  <c r="Q164" i="14"/>
  <c r="K167" i="14"/>
  <c r="J167" i="14"/>
  <c r="M39" i="14"/>
  <c r="L39" i="14"/>
  <c r="J85" i="14"/>
  <c r="K85" i="14"/>
  <c r="L192" i="14"/>
  <c r="M192" i="14"/>
  <c r="M179" i="14"/>
  <c r="L179" i="14"/>
  <c r="P67" i="14"/>
  <c r="J51" i="14"/>
  <c r="K51" i="14"/>
  <c r="L161" i="14"/>
  <c r="M161" i="14"/>
  <c r="J186" i="14"/>
  <c r="K186" i="14"/>
  <c r="J23" i="14"/>
  <c r="K23" i="14"/>
  <c r="P184" i="14"/>
  <c r="P20" i="14"/>
  <c r="Q108" i="14"/>
  <c r="J69" i="14"/>
  <c r="K69" i="14"/>
  <c r="P101" i="14"/>
  <c r="P64" i="14"/>
  <c r="J126" i="14"/>
  <c r="K126" i="14"/>
  <c r="J80" i="14"/>
  <c r="K80" i="14"/>
  <c r="L237" i="14"/>
  <c r="M237" i="14"/>
  <c r="Q98" i="14"/>
  <c r="M233" i="14"/>
  <c r="L233" i="14"/>
  <c r="M18" i="14"/>
  <c r="L18" i="14"/>
  <c r="P113" i="14"/>
  <c r="L250" i="14"/>
  <c r="M250" i="14"/>
  <c r="L134" i="14"/>
  <c r="M134" i="14"/>
  <c r="P209" i="14"/>
  <c r="Q124" i="14"/>
  <c r="Q258" i="14"/>
  <c r="Q97" i="14"/>
  <c r="J135" i="14"/>
  <c r="K135" i="14"/>
  <c r="J154" i="14"/>
  <c r="K154" i="14"/>
  <c r="P273" i="14"/>
  <c r="J301" i="14"/>
  <c r="K301" i="14"/>
  <c r="K279" i="14"/>
  <c r="J279" i="14"/>
  <c r="Q35" i="14"/>
  <c r="Q296" i="14"/>
  <c r="L33" i="14"/>
  <c r="M33" i="14"/>
  <c r="Q283" i="14"/>
  <c r="Q21" i="13"/>
  <c r="P260" i="13"/>
  <c r="O260" i="13" s="1"/>
  <c r="P264" i="13"/>
  <c r="Q53" i="13"/>
  <c r="J148" i="13"/>
  <c r="P148" i="13" s="1"/>
  <c r="N148" i="13" s="1"/>
  <c r="M255" i="13"/>
  <c r="Q255" i="13" s="1"/>
  <c r="L192" i="13"/>
  <c r="Q192" i="13" s="1"/>
  <c r="K212" i="13"/>
  <c r="P212" i="13" s="1"/>
  <c r="P222" i="13"/>
  <c r="O222" i="13" s="1"/>
  <c r="Q54" i="13"/>
  <c r="K290" i="13"/>
  <c r="P290" i="13" s="1"/>
  <c r="O290" i="13" s="1"/>
  <c r="K85" i="13"/>
  <c r="P85" i="13" s="1"/>
  <c r="P156" i="13"/>
  <c r="N156" i="13" s="1"/>
  <c r="J132" i="13"/>
  <c r="P132" i="13" s="1"/>
  <c r="O132" i="13" s="1"/>
  <c r="Q204" i="13"/>
  <c r="M256" i="13"/>
  <c r="Q256" i="13" s="1"/>
  <c r="J18" i="13"/>
  <c r="P18" i="13" s="1"/>
  <c r="N18" i="13" s="1"/>
  <c r="P238" i="13"/>
  <c r="N238" i="13" s="1"/>
  <c r="Q123" i="13"/>
  <c r="M243" i="13"/>
  <c r="K300" i="13"/>
  <c r="P300" i="13" s="1"/>
  <c r="N300" i="13" s="1"/>
  <c r="M257" i="13"/>
  <c r="Q257" i="13" s="1"/>
  <c r="J291" i="13"/>
  <c r="P291" i="13" s="1"/>
  <c r="K261" i="13"/>
  <c r="P261" i="13" s="1"/>
  <c r="K167" i="13"/>
  <c r="K48" i="13"/>
  <c r="P48" i="13" s="1"/>
  <c r="N48" i="13" s="1"/>
  <c r="P147" i="13"/>
  <c r="N147" i="13" s="1"/>
  <c r="L41" i="13"/>
  <c r="Q41" i="13" s="1"/>
  <c r="J218" i="13"/>
  <c r="P218" i="13" s="1"/>
  <c r="K301" i="13"/>
  <c r="P172" i="13"/>
  <c r="N172" i="13" s="1"/>
  <c r="J74" i="13"/>
  <c r="P74" i="13" s="1"/>
  <c r="L137" i="13"/>
  <c r="Q137" i="13" s="1"/>
  <c r="Q56" i="13"/>
  <c r="Q95" i="13"/>
  <c r="P198" i="13"/>
  <c r="N198" i="13" s="1"/>
  <c r="P183" i="13"/>
  <c r="O183" i="13" s="1"/>
  <c r="K284" i="13"/>
  <c r="K241" i="13"/>
  <c r="P241" i="13" s="1"/>
  <c r="P92" i="13"/>
  <c r="N92" i="13" s="1"/>
  <c r="L170" i="13"/>
  <c r="M113" i="13"/>
  <c r="Q113" i="13" s="1"/>
  <c r="N109" i="13"/>
  <c r="O109" i="13"/>
  <c r="N97" i="13"/>
  <c r="O97" i="13"/>
  <c r="N36" i="13"/>
  <c r="R36" i="13" s="1"/>
  <c r="O36" i="13"/>
  <c r="N196" i="13"/>
  <c r="O196" i="13"/>
  <c r="N177" i="13"/>
  <c r="O177" i="13"/>
  <c r="O26" i="13"/>
  <c r="N26" i="13"/>
  <c r="N52" i="13"/>
  <c r="O52" i="13"/>
  <c r="N107" i="13"/>
  <c r="O107" i="13"/>
  <c r="O238" i="13"/>
  <c r="J187" i="13"/>
  <c r="K187" i="13"/>
  <c r="N11" i="13"/>
  <c r="O11" i="13"/>
  <c r="R11" i="13" s="1"/>
  <c r="M49" i="13"/>
  <c r="Q49" i="13" s="1"/>
  <c r="Q19" i="13"/>
  <c r="P49" i="13"/>
  <c r="P9" i="13"/>
  <c r="N140" i="13"/>
  <c r="O140" i="13"/>
  <c r="N181" i="13"/>
  <c r="O181" i="13"/>
  <c r="P191" i="13"/>
  <c r="Q207" i="13"/>
  <c r="M160" i="13"/>
  <c r="L160" i="13"/>
  <c r="N14" i="13"/>
  <c r="O14" i="13"/>
  <c r="R14" i="13" s="1"/>
  <c r="N197" i="13"/>
  <c r="O197" i="13"/>
  <c r="R197" i="13" s="1"/>
  <c r="L242" i="13"/>
  <c r="Q242" i="13" s="1"/>
  <c r="N259" i="13"/>
  <c r="O259" i="13"/>
  <c r="L203" i="13"/>
  <c r="Q203" i="13" s="1"/>
  <c r="K287" i="13"/>
  <c r="P287" i="13" s="1"/>
  <c r="N66" i="13"/>
  <c r="O66" i="13"/>
  <c r="N127" i="13"/>
  <c r="O127" i="13"/>
  <c r="M104" i="13"/>
  <c r="Q104" i="13" s="1"/>
  <c r="L197" i="13"/>
  <c r="M197" i="13"/>
  <c r="N115" i="13"/>
  <c r="O115" i="13"/>
  <c r="P31" i="13"/>
  <c r="N288" i="13"/>
  <c r="O288" i="13"/>
  <c r="N285" i="13"/>
  <c r="O285" i="13"/>
  <c r="O266" i="13"/>
  <c r="N266" i="13"/>
  <c r="Q269" i="13"/>
  <c r="L115" i="13"/>
  <c r="Q115" i="13" s="1"/>
  <c r="P231" i="13"/>
  <c r="L83" i="13"/>
  <c r="M83" i="13"/>
  <c r="J234" i="13"/>
  <c r="K234" i="13"/>
  <c r="Q126" i="13"/>
  <c r="N175" i="13"/>
  <c r="O175" i="13"/>
  <c r="K43" i="13"/>
  <c r="P43" i="13" s="1"/>
  <c r="N28" i="13"/>
  <c r="O28" i="13"/>
  <c r="J103" i="13"/>
  <c r="P103" i="13" s="1"/>
  <c r="N132" i="13"/>
  <c r="R132" i="13" s="1"/>
  <c r="L259" i="13"/>
  <c r="Q259" i="13" s="1"/>
  <c r="M165" i="13"/>
  <c r="L165" i="13"/>
  <c r="N3" i="13"/>
  <c r="O3" i="13"/>
  <c r="K63" i="13"/>
  <c r="P63" i="13" s="1"/>
  <c r="N96" i="13"/>
  <c r="O96" i="13"/>
  <c r="N56" i="13"/>
  <c r="O56" i="13"/>
  <c r="N137" i="13"/>
  <c r="O137" i="13"/>
  <c r="N262" i="13"/>
  <c r="O262" i="13"/>
  <c r="N295" i="13"/>
  <c r="O295" i="13"/>
  <c r="N249" i="13"/>
  <c r="O249" i="13"/>
  <c r="N256" i="13"/>
  <c r="O256" i="13"/>
  <c r="J296" i="13"/>
  <c r="P296" i="13" s="1"/>
  <c r="N264" i="13"/>
  <c r="O264" i="13"/>
  <c r="N13" i="13"/>
  <c r="O13" i="13"/>
  <c r="Q107" i="13"/>
  <c r="Q249" i="13"/>
  <c r="J46" i="13"/>
  <c r="K46" i="13"/>
  <c r="N142" i="13"/>
  <c r="O142" i="13"/>
  <c r="K111" i="13"/>
  <c r="P111" i="13" s="1"/>
  <c r="N157" i="13"/>
  <c r="O157" i="13"/>
  <c r="N145" i="13"/>
  <c r="O145" i="13"/>
  <c r="M158" i="13"/>
  <c r="Q158" i="13" s="1"/>
  <c r="P250" i="13"/>
  <c r="O275" i="13"/>
  <c r="N275" i="13"/>
  <c r="N293" i="13"/>
  <c r="O293" i="13"/>
  <c r="Q287" i="13"/>
  <c r="N78" i="13"/>
  <c r="O78" i="13"/>
  <c r="P188" i="13"/>
  <c r="N235" i="13"/>
  <c r="O235" i="13"/>
  <c r="P38" i="13"/>
  <c r="L275" i="13"/>
  <c r="M275" i="13"/>
  <c r="Q81" i="13"/>
  <c r="N53" i="13"/>
  <c r="O53" i="13"/>
  <c r="N122" i="13"/>
  <c r="O122" i="13"/>
  <c r="N159" i="13"/>
  <c r="O159" i="13"/>
  <c r="O298" i="13"/>
  <c r="N298" i="13"/>
  <c r="P193" i="13"/>
  <c r="N183" i="13"/>
  <c r="N245" i="13"/>
  <c r="O245" i="13"/>
  <c r="N192" i="13"/>
  <c r="O192" i="13"/>
  <c r="N41" i="13"/>
  <c r="O41" i="13"/>
  <c r="N81" i="13"/>
  <c r="O81" i="13"/>
  <c r="P33" i="13"/>
  <c r="P176" i="13"/>
  <c r="K276" i="13"/>
  <c r="P276" i="13" s="1"/>
  <c r="P301" i="13"/>
  <c r="K73" i="13"/>
  <c r="P73" i="13" s="1"/>
  <c r="N83" i="13"/>
  <c r="O83" i="13"/>
  <c r="K182" i="13"/>
  <c r="P182" i="13" s="1"/>
  <c r="M248" i="13"/>
  <c r="Q248" i="13" s="1"/>
  <c r="L157" i="13"/>
  <c r="Q157" i="13" s="1"/>
  <c r="Q217" i="13"/>
  <c r="L148" i="13"/>
  <c r="M148" i="13"/>
  <c r="P39" i="13"/>
  <c r="N90" i="13"/>
  <c r="O90" i="13"/>
  <c r="P136" i="13"/>
  <c r="J158" i="13"/>
  <c r="P158" i="13" s="1"/>
  <c r="N165" i="13"/>
  <c r="O165" i="13"/>
  <c r="Q140" i="13"/>
  <c r="P208" i="13"/>
  <c r="K280" i="13"/>
  <c r="P280" i="13" s="1"/>
  <c r="K188" i="13"/>
  <c r="N270" i="13"/>
  <c r="O270" i="13"/>
  <c r="J239" i="13"/>
  <c r="P239" i="13" s="1"/>
  <c r="P292" i="13"/>
  <c r="Q295" i="13"/>
  <c r="N123" i="13"/>
  <c r="O123" i="13"/>
  <c r="P152" i="13"/>
  <c r="J102" i="13"/>
  <c r="K102" i="13"/>
  <c r="R28" i="13"/>
  <c r="P98" i="13"/>
  <c r="P286" i="13"/>
  <c r="L177" i="13"/>
  <c r="M177" i="13"/>
  <c r="L84" i="13"/>
  <c r="M84" i="13"/>
  <c r="M159" i="13"/>
  <c r="L159" i="13"/>
  <c r="L86" i="13"/>
  <c r="M86" i="13"/>
  <c r="L211" i="13"/>
  <c r="M211" i="13"/>
  <c r="P202" i="13"/>
  <c r="K57" i="13"/>
  <c r="P57" i="13" s="1"/>
  <c r="P118" i="13"/>
  <c r="Q63" i="13"/>
  <c r="Q208" i="13"/>
  <c r="P194" i="13"/>
  <c r="P243" i="13"/>
  <c r="K69" i="13"/>
  <c r="J69" i="13"/>
  <c r="J201" i="13"/>
  <c r="K201" i="13"/>
  <c r="M90" i="13"/>
  <c r="L90" i="13"/>
  <c r="J248" i="13"/>
  <c r="K248" i="13"/>
  <c r="P24" i="13"/>
  <c r="Q103" i="13"/>
  <c r="P91" i="13"/>
  <c r="Q98" i="13"/>
  <c r="L202" i="13"/>
  <c r="Q202" i="13" s="1"/>
  <c r="M198" i="13"/>
  <c r="M199" i="13"/>
  <c r="Q199" i="13" s="1"/>
  <c r="P294" i="13"/>
  <c r="L23" i="13"/>
  <c r="M23" i="13"/>
  <c r="L216" i="13"/>
  <c r="M216" i="13"/>
  <c r="P135" i="13"/>
  <c r="P2" i="13"/>
  <c r="P64" i="13"/>
  <c r="Q11" i="13"/>
  <c r="J21" i="13"/>
  <c r="K21" i="13"/>
  <c r="L196" i="13"/>
  <c r="M196" i="13"/>
  <c r="Q18" i="13"/>
  <c r="P153" i="13"/>
  <c r="Q155" i="13"/>
  <c r="P143" i="13"/>
  <c r="Q182" i="13"/>
  <c r="L222" i="13"/>
  <c r="Q222" i="13" s="1"/>
  <c r="K282" i="13"/>
  <c r="P282" i="13" s="1"/>
  <c r="P271" i="13"/>
  <c r="J207" i="13"/>
  <c r="K207" i="13"/>
  <c r="L52" i="13"/>
  <c r="M52" i="13"/>
  <c r="P19" i="13"/>
  <c r="J281" i="13"/>
  <c r="P281" i="13" s="1"/>
  <c r="L142" i="13"/>
  <c r="M142" i="13"/>
  <c r="Q170" i="13"/>
  <c r="P101" i="13"/>
  <c r="M290" i="13"/>
  <c r="Q290" i="13" s="1"/>
  <c r="L141" i="13"/>
  <c r="M141" i="13"/>
  <c r="L147" i="13"/>
  <c r="M147" i="13"/>
  <c r="L162" i="13"/>
  <c r="M162" i="13"/>
  <c r="P274" i="13"/>
  <c r="K138" i="13"/>
  <c r="J138" i="13"/>
  <c r="J75" i="13"/>
  <c r="K75" i="13"/>
  <c r="J155" i="13"/>
  <c r="K155" i="13"/>
  <c r="M8" i="13"/>
  <c r="L8" i="13"/>
  <c r="M191" i="13"/>
  <c r="L191" i="13"/>
  <c r="L221" i="13"/>
  <c r="M221" i="13"/>
  <c r="Q58" i="13"/>
  <c r="Q79" i="13"/>
  <c r="P162" i="13"/>
  <c r="Q175" i="13"/>
  <c r="P223" i="13"/>
  <c r="P213" i="13"/>
  <c r="M76" i="13"/>
  <c r="L76" i="13"/>
  <c r="L178" i="13"/>
  <c r="M178" i="13"/>
  <c r="L176" i="13"/>
  <c r="M176" i="13"/>
  <c r="L48" i="13"/>
  <c r="M48" i="13"/>
  <c r="K217" i="13"/>
  <c r="J217" i="13"/>
  <c r="Q73" i="13"/>
  <c r="P23" i="13"/>
  <c r="M6" i="13"/>
  <c r="L6" i="13"/>
  <c r="L4" i="13"/>
  <c r="M4" i="13"/>
  <c r="L42" i="13"/>
  <c r="M42" i="13"/>
  <c r="J12" i="13"/>
  <c r="K12" i="13"/>
  <c r="L70" i="13"/>
  <c r="M70" i="13"/>
  <c r="L5" i="13"/>
  <c r="M5" i="13"/>
  <c r="L32" i="13"/>
  <c r="M32" i="13"/>
  <c r="P34" i="13"/>
  <c r="J86" i="13"/>
  <c r="K86" i="13"/>
  <c r="J27" i="13"/>
  <c r="K27" i="13"/>
  <c r="L69" i="13"/>
  <c r="M69" i="13"/>
  <c r="L181" i="13"/>
  <c r="M181" i="13"/>
  <c r="M125" i="13"/>
  <c r="L125" i="13"/>
  <c r="J71" i="13"/>
  <c r="K71" i="13"/>
  <c r="P93" i="13"/>
  <c r="M186" i="13"/>
  <c r="L186" i="13"/>
  <c r="M121" i="13"/>
  <c r="L121" i="13"/>
  <c r="M129" i="13"/>
  <c r="L129" i="13"/>
  <c r="M161" i="13"/>
  <c r="L161" i="13"/>
  <c r="L236" i="13"/>
  <c r="M236" i="13"/>
  <c r="M210" i="13"/>
  <c r="L210" i="13"/>
  <c r="L263" i="13"/>
  <c r="M263" i="13"/>
  <c r="L292" i="13"/>
  <c r="M292" i="13"/>
  <c r="J200" i="13"/>
  <c r="K200" i="13"/>
  <c r="M174" i="13"/>
  <c r="L174" i="13"/>
  <c r="K179" i="13"/>
  <c r="J179" i="13"/>
  <c r="M240" i="13"/>
  <c r="L240" i="13"/>
  <c r="M297" i="13"/>
  <c r="L297" i="13"/>
  <c r="L276" i="13"/>
  <c r="M276" i="13"/>
  <c r="L279" i="13"/>
  <c r="M279" i="13"/>
  <c r="P246" i="13"/>
  <c r="J17" i="13"/>
  <c r="K17" i="13"/>
  <c r="M15" i="13"/>
  <c r="L15" i="13"/>
  <c r="L12" i="13"/>
  <c r="M12" i="13"/>
  <c r="J70" i="13"/>
  <c r="K70" i="13"/>
  <c r="J5" i="13"/>
  <c r="K5" i="13"/>
  <c r="L34" i="13"/>
  <c r="M34" i="13"/>
  <c r="Q36" i="13"/>
  <c r="L27" i="13"/>
  <c r="M27" i="13"/>
  <c r="L114" i="13"/>
  <c r="M114" i="13"/>
  <c r="J125" i="13"/>
  <c r="K125" i="13"/>
  <c r="L139" i="13"/>
  <c r="M139" i="13"/>
  <c r="J82" i="13"/>
  <c r="K82" i="13"/>
  <c r="L151" i="13"/>
  <c r="M151" i="13"/>
  <c r="L131" i="13"/>
  <c r="M131" i="13"/>
  <c r="L108" i="13"/>
  <c r="M108" i="13"/>
  <c r="J121" i="13"/>
  <c r="K121" i="13"/>
  <c r="J129" i="13"/>
  <c r="K129" i="13"/>
  <c r="P178" i="13"/>
  <c r="L112" i="13"/>
  <c r="M112" i="13"/>
  <c r="J267" i="13"/>
  <c r="K267" i="13"/>
  <c r="L244" i="13"/>
  <c r="M244" i="13"/>
  <c r="M200" i="13"/>
  <c r="L200" i="13"/>
  <c r="L253" i="13"/>
  <c r="M253" i="13"/>
  <c r="J174" i="13"/>
  <c r="K174" i="13"/>
  <c r="J240" i="13"/>
  <c r="K240" i="13"/>
  <c r="L209" i="13"/>
  <c r="M209" i="13"/>
  <c r="L289" i="13"/>
  <c r="M289" i="13"/>
  <c r="M215" i="13"/>
  <c r="L215" i="13"/>
  <c r="L17" i="13"/>
  <c r="M17" i="13"/>
  <c r="K15" i="13"/>
  <c r="J15" i="13"/>
  <c r="L10" i="13"/>
  <c r="M10" i="13"/>
  <c r="J104" i="13"/>
  <c r="K104" i="13"/>
  <c r="L94" i="13"/>
  <c r="M94" i="13"/>
  <c r="K114" i="13"/>
  <c r="J114" i="13"/>
  <c r="Q92" i="13"/>
  <c r="J139" i="13"/>
  <c r="K139" i="13"/>
  <c r="Q74" i="13"/>
  <c r="J106" i="13"/>
  <c r="K106" i="13"/>
  <c r="K108" i="13"/>
  <c r="J108" i="13"/>
  <c r="K133" i="13"/>
  <c r="J133" i="13"/>
  <c r="K242" i="13"/>
  <c r="J242" i="13"/>
  <c r="J112" i="13"/>
  <c r="K112" i="13"/>
  <c r="L251" i="13"/>
  <c r="M251" i="13"/>
  <c r="J299" i="13"/>
  <c r="K299" i="13"/>
  <c r="J244" i="13"/>
  <c r="K244" i="13"/>
  <c r="M205" i="13"/>
  <c r="L205" i="13"/>
  <c r="L233" i="13"/>
  <c r="M233" i="13"/>
  <c r="J214" i="13"/>
  <c r="K214" i="13"/>
  <c r="P268" i="13"/>
  <c r="L299" i="13"/>
  <c r="M299" i="13"/>
  <c r="J215" i="13"/>
  <c r="K215" i="13"/>
  <c r="L265" i="13"/>
  <c r="M265" i="13"/>
  <c r="Q285" i="13"/>
  <c r="M20" i="13"/>
  <c r="L20" i="13"/>
  <c r="L22" i="13"/>
  <c r="M22" i="13"/>
  <c r="J20" i="13"/>
  <c r="K20" i="13"/>
  <c r="M40" i="13"/>
  <c r="L40" i="13"/>
  <c r="K10" i="13"/>
  <c r="J10" i="13"/>
  <c r="Q14" i="13"/>
  <c r="P44" i="13"/>
  <c r="K4" i="13"/>
  <c r="J4" i="13"/>
  <c r="Q39" i="13"/>
  <c r="P76" i="13"/>
  <c r="P72" i="13"/>
  <c r="J94" i="13"/>
  <c r="K94" i="13"/>
  <c r="R97" i="13"/>
  <c r="P126" i="13"/>
  <c r="P87" i="13"/>
  <c r="L106" i="13"/>
  <c r="M106" i="13"/>
  <c r="P95" i="13"/>
  <c r="L146" i="13"/>
  <c r="M146" i="13"/>
  <c r="P131" i="13"/>
  <c r="P141" i="13"/>
  <c r="J184" i="13"/>
  <c r="K184" i="13"/>
  <c r="M180" i="13"/>
  <c r="L180" i="13"/>
  <c r="J130" i="13"/>
  <c r="K130" i="13"/>
  <c r="L128" i="13"/>
  <c r="M128" i="13"/>
  <c r="L169" i="13"/>
  <c r="M169" i="13"/>
  <c r="J190" i="13"/>
  <c r="K190" i="13"/>
  <c r="J251" i="13"/>
  <c r="K251" i="13"/>
  <c r="P228" i="13"/>
  <c r="L273" i="13"/>
  <c r="M273" i="13"/>
  <c r="J254" i="13"/>
  <c r="K254" i="13"/>
  <c r="J205" i="13"/>
  <c r="K205" i="13"/>
  <c r="J233" i="13"/>
  <c r="K233" i="13"/>
  <c r="L274" i="13"/>
  <c r="Q274" i="13" s="1"/>
  <c r="M274" i="13"/>
  <c r="L214" i="13"/>
  <c r="M214" i="13"/>
  <c r="Q235" i="13"/>
  <c r="M225" i="13"/>
  <c r="L225" i="13"/>
  <c r="J220" i="13"/>
  <c r="K220" i="13"/>
  <c r="J265" i="13"/>
  <c r="K265" i="13"/>
  <c r="P253" i="13"/>
  <c r="P297" i="13"/>
  <c r="Q300" i="13"/>
  <c r="J22" i="13"/>
  <c r="K22" i="13"/>
  <c r="M31" i="13"/>
  <c r="L31" i="13"/>
  <c r="L29" i="13"/>
  <c r="M29" i="13"/>
  <c r="J40" i="13"/>
  <c r="K40" i="13"/>
  <c r="L30" i="13"/>
  <c r="M30" i="13"/>
  <c r="L59" i="13"/>
  <c r="M59" i="13"/>
  <c r="L55" i="13"/>
  <c r="M55" i="13"/>
  <c r="P59" i="13"/>
  <c r="J7" i="13"/>
  <c r="K7" i="13"/>
  <c r="L60" i="13"/>
  <c r="M60" i="13"/>
  <c r="J99" i="13"/>
  <c r="K99" i="13"/>
  <c r="L89" i="13"/>
  <c r="M89" i="13"/>
  <c r="M119" i="13"/>
  <c r="L119" i="13"/>
  <c r="L110" i="13"/>
  <c r="M110" i="13"/>
  <c r="L133" i="13"/>
  <c r="M133" i="13"/>
  <c r="M100" i="13"/>
  <c r="L100" i="13"/>
  <c r="P58" i="13"/>
  <c r="L168" i="13"/>
  <c r="M168" i="13"/>
  <c r="L143" i="13"/>
  <c r="M143" i="13"/>
  <c r="L188" i="13"/>
  <c r="M188" i="13"/>
  <c r="P113" i="13"/>
  <c r="M130" i="13"/>
  <c r="L130" i="13"/>
  <c r="K128" i="13"/>
  <c r="J128" i="13"/>
  <c r="J169" i="13"/>
  <c r="K169" i="13"/>
  <c r="M190" i="13"/>
  <c r="L190" i="13"/>
  <c r="J279" i="13"/>
  <c r="K279" i="13"/>
  <c r="K257" i="13"/>
  <c r="J257" i="13"/>
  <c r="M284" i="13"/>
  <c r="L284" i="13"/>
  <c r="J219" i="13"/>
  <c r="K219" i="13"/>
  <c r="L246" i="13"/>
  <c r="M246" i="13"/>
  <c r="J166" i="13"/>
  <c r="K166" i="13"/>
  <c r="J225" i="13"/>
  <c r="K225" i="13"/>
  <c r="Q183" i="13"/>
  <c r="M220" i="13"/>
  <c r="L220" i="13"/>
  <c r="P273" i="13"/>
  <c r="Q26" i="13"/>
  <c r="J37" i="13"/>
  <c r="K37" i="13"/>
  <c r="J30" i="13"/>
  <c r="K30" i="13"/>
  <c r="L88" i="13"/>
  <c r="M88" i="13"/>
  <c r="J55" i="13"/>
  <c r="K55" i="13"/>
  <c r="L72" i="13"/>
  <c r="M72" i="13"/>
  <c r="L7" i="13"/>
  <c r="M7" i="13"/>
  <c r="J60" i="13"/>
  <c r="K60" i="13"/>
  <c r="J89" i="13"/>
  <c r="K89" i="13"/>
  <c r="J119" i="13"/>
  <c r="K119" i="13"/>
  <c r="J110" i="13"/>
  <c r="K110" i="13"/>
  <c r="J154" i="13"/>
  <c r="K154" i="13"/>
  <c r="K100" i="13"/>
  <c r="J100" i="13"/>
  <c r="Q78" i="13"/>
  <c r="K168" i="13"/>
  <c r="J168" i="13"/>
  <c r="J206" i="13"/>
  <c r="K206" i="13"/>
  <c r="M154" i="13"/>
  <c r="L154" i="13"/>
  <c r="L134" i="13"/>
  <c r="M134" i="13"/>
  <c r="L239" i="13"/>
  <c r="M239" i="13"/>
  <c r="P180" i="13"/>
  <c r="Q223" i="13"/>
  <c r="L258" i="13"/>
  <c r="M258" i="13"/>
  <c r="P236" i="13"/>
  <c r="L286" i="13"/>
  <c r="M286" i="13"/>
  <c r="L219" i="13"/>
  <c r="M219" i="13"/>
  <c r="L272" i="13"/>
  <c r="M272" i="13"/>
  <c r="L166" i="13"/>
  <c r="M166" i="13"/>
  <c r="Q243" i="13"/>
  <c r="P284" i="13"/>
  <c r="M82" i="13"/>
  <c r="L82" i="13"/>
  <c r="L25" i="13"/>
  <c r="M25" i="13"/>
  <c r="J47" i="13"/>
  <c r="K47" i="13"/>
  <c r="L45" i="13"/>
  <c r="M45" i="13"/>
  <c r="L37" i="13"/>
  <c r="M37" i="13"/>
  <c r="L35" i="13"/>
  <c r="M35" i="13"/>
  <c r="M99" i="13"/>
  <c r="L99" i="13"/>
  <c r="L96" i="13"/>
  <c r="M96" i="13"/>
  <c r="M61" i="13"/>
  <c r="L61" i="13"/>
  <c r="J77" i="13"/>
  <c r="K77" i="13"/>
  <c r="K54" i="13"/>
  <c r="J54" i="13"/>
  <c r="Q87" i="13"/>
  <c r="M117" i="13"/>
  <c r="L117" i="13"/>
  <c r="M105" i="13"/>
  <c r="L105" i="13"/>
  <c r="L116" i="13"/>
  <c r="M116" i="13"/>
  <c r="P170" i="13"/>
  <c r="J211" i="13"/>
  <c r="K211" i="13"/>
  <c r="J134" i="13"/>
  <c r="K134" i="13"/>
  <c r="J204" i="13"/>
  <c r="K204" i="13"/>
  <c r="L282" i="13"/>
  <c r="M282" i="13"/>
  <c r="J258" i="13"/>
  <c r="K258" i="13"/>
  <c r="M294" i="13"/>
  <c r="L294" i="13"/>
  <c r="L229" i="13"/>
  <c r="M229" i="13"/>
  <c r="K272" i="13"/>
  <c r="J272" i="13"/>
  <c r="L194" i="13"/>
  <c r="M194" i="13"/>
  <c r="Q232" i="13"/>
  <c r="Q278" i="13"/>
  <c r="J25" i="13"/>
  <c r="K25" i="13"/>
  <c r="L47" i="13"/>
  <c r="M47" i="13"/>
  <c r="J45" i="13"/>
  <c r="K45" i="13"/>
  <c r="M46" i="13"/>
  <c r="L46" i="13"/>
  <c r="K35" i="13"/>
  <c r="J35" i="13"/>
  <c r="L101" i="13"/>
  <c r="M101" i="13"/>
  <c r="L91" i="13"/>
  <c r="M91" i="13"/>
  <c r="J61" i="13"/>
  <c r="K61" i="13"/>
  <c r="M77" i="13"/>
  <c r="L77" i="13"/>
  <c r="M145" i="13"/>
  <c r="L145" i="13"/>
  <c r="M171" i="13"/>
  <c r="L171" i="13"/>
  <c r="L124" i="13"/>
  <c r="M124" i="13"/>
  <c r="J117" i="13"/>
  <c r="K117" i="13"/>
  <c r="J105" i="13"/>
  <c r="K105" i="13"/>
  <c r="J116" i="13"/>
  <c r="K116" i="13"/>
  <c r="J160" i="13"/>
  <c r="K160" i="13"/>
  <c r="J227" i="13"/>
  <c r="K227" i="13"/>
  <c r="P151" i="13"/>
  <c r="J216" i="13"/>
  <c r="K216" i="13"/>
  <c r="L163" i="13"/>
  <c r="M163" i="13"/>
  <c r="J209" i="13"/>
  <c r="K209" i="13"/>
  <c r="P199" i="13"/>
  <c r="M195" i="13"/>
  <c r="L195" i="13"/>
  <c r="L247" i="13"/>
  <c r="M247" i="13"/>
  <c r="L264" i="13"/>
  <c r="M264" i="13"/>
  <c r="P167" i="13"/>
  <c r="Q218" i="13"/>
  <c r="L296" i="13"/>
  <c r="M296" i="13"/>
  <c r="J229" i="13"/>
  <c r="K229" i="13"/>
  <c r="L261" i="13"/>
  <c r="M261" i="13"/>
  <c r="L144" i="13"/>
  <c r="M144" i="13"/>
  <c r="L237" i="13"/>
  <c r="M237" i="13"/>
  <c r="Q280" i="13"/>
  <c r="L50" i="13"/>
  <c r="M50" i="13"/>
  <c r="L65" i="13"/>
  <c r="M65" i="13"/>
  <c r="L67" i="13"/>
  <c r="M67" i="13"/>
  <c r="Q64" i="13"/>
  <c r="K29" i="13"/>
  <c r="J29" i="13"/>
  <c r="L9" i="13"/>
  <c r="M9" i="13"/>
  <c r="L80" i="13"/>
  <c r="M80" i="13"/>
  <c r="J62" i="13"/>
  <c r="K62" i="13"/>
  <c r="L136" i="13"/>
  <c r="M136" i="13"/>
  <c r="J146" i="13"/>
  <c r="K146" i="13"/>
  <c r="J124" i="13"/>
  <c r="K124" i="13"/>
  <c r="Q68" i="13"/>
  <c r="L156" i="13"/>
  <c r="M156" i="13"/>
  <c r="P67" i="13"/>
  <c r="Q173" i="13"/>
  <c r="J252" i="13"/>
  <c r="K252" i="13"/>
  <c r="J221" i="13"/>
  <c r="K221" i="13"/>
  <c r="K163" i="13"/>
  <c r="J163" i="13"/>
  <c r="M149" i="13"/>
  <c r="L149" i="13"/>
  <c r="Q109" i="13"/>
  <c r="L230" i="13"/>
  <c r="M230" i="13"/>
  <c r="J195" i="13"/>
  <c r="K195" i="13"/>
  <c r="J247" i="13"/>
  <c r="K247" i="13"/>
  <c r="J289" i="13"/>
  <c r="K289" i="13"/>
  <c r="Q228" i="13"/>
  <c r="J269" i="13"/>
  <c r="K269" i="13"/>
  <c r="J224" i="13"/>
  <c r="K224" i="13"/>
  <c r="K277" i="13"/>
  <c r="J277" i="13"/>
  <c r="K232" i="13"/>
  <c r="J232" i="13"/>
  <c r="J144" i="13"/>
  <c r="K144" i="13"/>
  <c r="Q198" i="13"/>
  <c r="Q260" i="13"/>
  <c r="J237" i="13"/>
  <c r="K237" i="13"/>
  <c r="K50" i="13"/>
  <c r="J50" i="13"/>
  <c r="J65" i="13"/>
  <c r="K65" i="13"/>
  <c r="J42" i="13"/>
  <c r="K42" i="13"/>
  <c r="Q44" i="13"/>
  <c r="J32" i="13"/>
  <c r="K32" i="13"/>
  <c r="Q24" i="13"/>
  <c r="P8" i="13"/>
  <c r="P6" i="13"/>
  <c r="K80" i="13"/>
  <c r="J80" i="13"/>
  <c r="R66" i="13"/>
  <c r="L62" i="13"/>
  <c r="M62" i="13"/>
  <c r="K164" i="13"/>
  <c r="J164" i="13"/>
  <c r="P79" i="13"/>
  <c r="P120" i="13"/>
  <c r="P68" i="13"/>
  <c r="M71" i="13"/>
  <c r="L71" i="13"/>
  <c r="K88" i="13"/>
  <c r="J88" i="13"/>
  <c r="K189" i="13"/>
  <c r="J189" i="13"/>
  <c r="L138" i="13"/>
  <c r="M138" i="13"/>
  <c r="J186" i="13"/>
  <c r="K186" i="13"/>
  <c r="J185" i="13"/>
  <c r="K185" i="13"/>
  <c r="P173" i="13"/>
  <c r="J226" i="13"/>
  <c r="K226" i="13"/>
  <c r="J171" i="13"/>
  <c r="K171" i="13"/>
  <c r="K149" i="13"/>
  <c r="J149" i="13"/>
  <c r="J161" i="13"/>
  <c r="K161" i="13"/>
  <c r="J230" i="13"/>
  <c r="K230" i="13"/>
  <c r="J210" i="13"/>
  <c r="K210" i="13"/>
  <c r="L224" i="13"/>
  <c r="M224" i="13"/>
  <c r="L179" i="13"/>
  <c r="M179" i="13"/>
  <c r="P203" i="13"/>
  <c r="P263" i="13"/>
  <c r="N149" i="12"/>
  <c r="O149" i="12"/>
  <c r="N91" i="12"/>
  <c r="O91" i="12"/>
  <c r="N191" i="12"/>
  <c r="O191" i="12"/>
  <c r="N232" i="12"/>
  <c r="O232" i="12"/>
  <c r="N273" i="12"/>
  <c r="O273" i="12"/>
  <c r="O215" i="12"/>
  <c r="N215" i="12"/>
  <c r="R215" i="12" s="1"/>
  <c r="N212" i="12"/>
  <c r="O212" i="12"/>
  <c r="N293" i="12"/>
  <c r="O293" i="12"/>
  <c r="Q279" i="12"/>
  <c r="N207" i="12"/>
  <c r="R207" i="12" s="1"/>
  <c r="O207" i="12"/>
  <c r="Q241" i="12"/>
  <c r="M133" i="12"/>
  <c r="M173" i="12"/>
  <c r="Q173" i="12" s="1"/>
  <c r="N41" i="12"/>
  <c r="O41" i="12"/>
  <c r="N142" i="12"/>
  <c r="O142" i="12"/>
  <c r="P194" i="12"/>
  <c r="Q73" i="12"/>
  <c r="P228" i="12"/>
  <c r="N248" i="12"/>
  <c r="O248" i="12"/>
  <c r="N282" i="12"/>
  <c r="O282" i="12"/>
  <c r="N49" i="12"/>
  <c r="O49" i="12"/>
  <c r="N45" i="12"/>
  <c r="O45" i="12"/>
  <c r="N29" i="12"/>
  <c r="O29" i="12"/>
  <c r="Q214" i="12"/>
  <c r="N144" i="12"/>
  <c r="O144" i="12"/>
  <c r="J120" i="12"/>
  <c r="K120" i="12"/>
  <c r="N14" i="12"/>
  <c r="O14" i="12"/>
  <c r="P211" i="12"/>
  <c r="N116" i="12"/>
  <c r="O116" i="12"/>
  <c r="N26" i="12"/>
  <c r="O26" i="12"/>
  <c r="N283" i="12"/>
  <c r="O283" i="12"/>
  <c r="O298" i="12"/>
  <c r="O43" i="12"/>
  <c r="N43" i="12"/>
  <c r="J75" i="12"/>
  <c r="P75" i="12" s="1"/>
  <c r="J39" i="12"/>
  <c r="P39" i="12" s="1"/>
  <c r="J136" i="12"/>
  <c r="P136" i="12" s="1"/>
  <c r="N121" i="12"/>
  <c r="O121" i="12"/>
  <c r="Q54" i="12"/>
  <c r="Q12" i="12"/>
  <c r="M217" i="12"/>
  <c r="Q217" i="12" s="1"/>
  <c r="N171" i="12"/>
  <c r="O171" i="12"/>
  <c r="N297" i="12"/>
  <c r="O297" i="12"/>
  <c r="P68" i="12"/>
  <c r="J83" i="12"/>
  <c r="K83" i="12"/>
  <c r="N301" i="12"/>
  <c r="O301" i="12"/>
  <c r="N221" i="12"/>
  <c r="O221" i="12"/>
  <c r="N34" i="12"/>
  <c r="O34" i="12"/>
  <c r="O220" i="12"/>
  <c r="N220" i="12"/>
  <c r="N106" i="12"/>
  <c r="O106" i="12"/>
  <c r="N95" i="12"/>
  <c r="O95" i="12"/>
  <c r="L106" i="12"/>
  <c r="Q106" i="12" s="1"/>
  <c r="N284" i="12"/>
  <c r="O284" i="12"/>
  <c r="P230" i="12"/>
  <c r="O240" i="12"/>
  <c r="N240" i="12"/>
  <c r="O85" i="12"/>
  <c r="N85" i="12"/>
  <c r="P279" i="12"/>
  <c r="P114" i="12"/>
  <c r="P288" i="12"/>
  <c r="N183" i="12"/>
  <c r="O183" i="12"/>
  <c r="L142" i="12"/>
  <c r="Q142" i="12" s="1"/>
  <c r="J201" i="12"/>
  <c r="P201" i="12" s="1"/>
  <c r="M91" i="12"/>
  <c r="Q91" i="12" s="1"/>
  <c r="P172" i="12"/>
  <c r="N131" i="12"/>
  <c r="O131" i="12"/>
  <c r="Q62" i="12"/>
  <c r="Q212" i="12"/>
  <c r="N152" i="12"/>
  <c r="O152" i="12"/>
  <c r="J179" i="12"/>
  <c r="P179" i="12" s="1"/>
  <c r="Q26" i="12"/>
  <c r="J189" i="12"/>
  <c r="P189" i="12" s="1"/>
  <c r="J294" i="12"/>
  <c r="P294" i="12" s="1"/>
  <c r="P243" i="12"/>
  <c r="Q285" i="12"/>
  <c r="Q40" i="12"/>
  <c r="Q262" i="12"/>
  <c r="Q103" i="12"/>
  <c r="J262" i="12"/>
  <c r="K262" i="12"/>
  <c r="O165" i="12"/>
  <c r="N165" i="12"/>
  <c r="N204" i="12"/>
  <c r="O204" i="12"/>
  <c r="O27" i="12"/>
  <c r="N27" i="12"/>
  <c r="O175" i="12"/>
  <c r="N175" i="12"/>
  <c r="O86" i="12"/>
  <c r="N86" i="12"/>
  <c r="J250" i="12"/>
  <c r="K250" i="12"/>
  <c r="O280" i="12"/>
  <c r="N280" i="12"/>
  <c r="N247" i="12"/>
  <c r="O247" i="12"/>
  <c r="N219" i="12"/>
  <c r="O219" i="12"/>
  <c r="J130" i="12"/>
  <c r="P130" i="12" s="1"/>
  <c r="J122" i="12"/>
  <c r="P122" i="12" s="1"/>
  <c r="O7" i="12"/>
  <c r="N7" i="12"/>
  <c r="N173" i="12"/>
  <c r="O173" i="12"/>
  <c r="Q300" i="12"/>
  <c r="J54" i="12"/>
  <c r="P54" i="12" s="1"/>
  <c r="O129" i="12"/>
  <c r="N129" i="12"/>
  <c r="Q65" i="12"/>
  <c r="J64" i="12"/>
  <c r="K64" i="12"/>
  <c r="J11" i="12"/>
  <c r="K11" i="12"/>
  <c r="N278" i="12"/>
  <c r="O278" i="12"/>
  <c r="P254" i="12"/>
  <c r="N158" i="12"/>
  <c r="O158" i="12"/>
  <c r="N5" i="12"/>
  <c r="O5" i="12"/>
  <c r="Q95" i="12"/>
  <c r="P124" i="12"/>
  <c r="O235" i="12"/>
  <c r="N235" i="12"/>
  <c r="P33" i="12"/>
  <c r="J103" i="12"/>
  <c r="K103" i="12"/>
  <c r="J197" i="12"/>
  <c r="K197" i="12"/>
  <c r="K32" i="12"/>
  <c r="J32" i="12"/>
  <c r="J19" i="12"/>
  <c r="K19" i="12"/>
  <c r="M194" i="12"/>
  <c r="L194" i="12"/>
  <c r="M230" i="12"/>
  <c r="Q230" i="12" s="1"/>
  <c r="Q56" i="12"/>
  <c r="Q133" i="12"/>
  <c r="Q219" i="12"/>
  <c r="J31" i="12"/>
  <c r="K31" i="12"/>
  <c r="K99" i="12"/>
  <c r="J99" i="12"/>
  <c r="L249" i="12"/>
  <c r="M249" i="12"/>
  <c r="M174" i="12"/>
  <c r="L174" i="12"/>
  <c r="J6" i="12"/>
  <c r="P6" i="12" s="1"/>
  <c r="J238" i="12"/>
  <c r="K238" i="12"/>
  <c r="M162" i="12"/>
  <c r="L162" i="12"/>
  <c r="R175" i="12"/>
  <c r="Q192" i="12"/>
  <c r="K252" i="12"/>
  <c r="J252" i="12"/>
  <c r="J237" i="12"/>
  <c r="K237" i="12"/>
  <c r="J155" i="12"/>
  <c r="K155" i="12"/>
  <c r="J38" i="12"/>
  <c r="P38" i="12" s="1"/>
  <c r="M16" i="12"/>
  <c r="L16" i="12"/>
  <c r="J224" i="12"/>
  <c r="K224" i="12"/>
  <c r="J56" i="12"/>
  <c r="K56" i="12"/>
  <c r="K147" i="12"/>
  <c r="J147" i="12"/>
  <c r="M290" i="12"/>
  <c r="L290" i="12"/>
  <c r="L28" i="12"/>
  <c r="Q28" i="12" s="1"/>
  <c r="K233" i="12"/>
  <c r="P233" i="12" s="1"/>
  <c r="Q117" i="12"/>
  <c r="L7" i="12"/>
  <c r="M7" i="12"/>
  <c r="K125" i="12"/>
  <c r="J125" i="12"/>
  <c r="J140" i="12"/>
  <c r="K140" i="12"/>
  <c r="J210" i="12"/>
  <c r="K210" i="12"/>
  <c r="M178" i="12"/>
  <c r="L178" i="12"/>
  <c r="J223" i="12"/>
  <c r="K223" i="12"/>
  <c r="M287" i="12"/>
  <c r="L287" i="12"/>
  <c r="Q298" i="12"/>
  <c r="P229" i="12"/>
  <c r="L237" i="12"/>
  <c r="Q237" i="12" s="1"/>
  <c r="L9" i="12"/>
  <c r="Q9" i="12" s="1"/>
  <c r="M19" i="12"/>
  <c r="L19" i="12"/>
  <c r="J174" i="12"/>
  <c r="K174" i="12"/>
  <c r="L221" i="12"/>
  <c r="M221" i="12"/>
  <c r="M256" i="12"/>
  <c r="L256" i="12"/>
  <c r="M129" i="12"/>
  <c r="L129" i="12"/>
  <c r="P133" i="12"/>
  <c r="Q136" i="12"/>
  <c r="P65" i="12"/>
  <c r="P241" i="12"/>
  <c r="Q187" i="12"/>
  <c r="J289" i="12"/>
  <c r="P289" i="12" s="1"/>
  <c r="P196" i="12"/>
  <c r="L24" i="12"/>
  <c r="Q24" i="12" s="1"/>
  <c r="K199" i="12"/>
  <c r="J199" i="12"/>
  <c r="K206" i="12"/>
  <c r="J206" i="12"/>
  <c r="K146" i="12"/>
  <c r="J146" i="12"/>
  <c r="P260" i="12"/>
  <c r="P295" i="12"/>
  <c r="Q147" i="12"/>
  <c r="M118" i="12"/>
  <c r="Q118" i="12" s="1"/>
  <c r="L3" i="12"/>
  <c r="Q3" i="12" s="1"/>
  <c r="K161" i="12"/>
  <c r="J161" i="12"/>
  <c r="K112" i="12"/>
  <c r="J112" i="12"/>
  <c r="M165" i="12"/>
  <c r="L165" i="12"/>
  <c r="K111" i="12"/>
  <c r="J111" i="12"/>
  <c r="P111" i="12" s="1"/>
  <c r="J104" i="12"/>
  <c r="K104" i="12"/>
  <c r="Q216" i="12"/>
  <c r="Q280" i="12"/>
  <c r="Q175" i="12"/>
  <c r="P22" i="12"/>
  <c r="P187" i="12"/>
  <c r="Q171" i="12"/>
  <c r="L39" i="12"/>
  <c r="M39" i="12"/>
  <c r="K198" i="12"/>
  <c r="J198" i="12"/>
  <c r="P287" i="12"/>
  <c r="Q197" i="12"/>
  <c r="J258" i="12"/>
  <c r="K258" i="12"/>
  <c r="L204" i="12"/>
  <c r="M204" i="12"/>
  <c r="M82" i="12"/>
  <c r="L82" i="12"/>
  <c r="K63" i="12"/>
  <c r="J63" i="12"/>
  <c r="L267" i="12"/>
  <c r="M267" i="12"/>
  <c r="P67" i="12"/>
  <c r="J242" i="12"/>
  <c r="K242" i="12"/>
  <c r="Q252" i="12"/>
  <c r="K200" i="12"/>
  <c r="J200" i="12"/>
  <c r="M59" i="12"/>
  <c r="L59" i="12"/>
  <c r="K157" i="12"/>
  <c r="J157" i="12"/>
  <c r="L244" i="12"/>
  <c r="M244" i="12"/>
  <c r="M181" i="12"/>
  <c r="L181" i="12"/>
  <c r="K234" i="12"/>
  <c r="J234" i="12"/>
  <c r="L263" i="12"/>
  <c r="M263" i="12"/>
  <c r="K46" i="12"/>
  <c r="J46" i="12"/>
  <c r="J135" i="12"/>
  <c r="K135" i="12"/>
  <c r="J265" i="12"/>
  <c r="K265" i="12"/>
  <c r="P251" i="12"/>
  <c r="P51" i="12"/>
  <c r="J186" i="12"/>
  <c r="K186" i="12"/>
  <c r="K184" i="12"/>
  <c r="J184" i="12"/>
  <c r="R149" i="12"/>
  <c r="K92" i="12"/>
  <c r="J92" i="12"/>
  <c r="Q253" i="12"/>
  <c r="M127" i="12"/>
  <c r="L127" i="12"/>
  <c r="K90" i="12"/>
  <c r="J90" i="12"/>
  <c r="K123" i="12"/>
  <c r="J123" i="12"/>
  <c r="Q183" i="12"/>
  <c r="K12" i="12"/>
  <c r="J12" i="12"/>
  <c r="M87" i="12"/>
  <c r="L87" i="12"/>
  <c r="M138" i="12"/>
  <c r="L138" i="12"/>
  <c r="L23" i="12"/>
  <c r="M23" i="12"/>
  <c r="K89" i="12"/>
  <c r="J89" i="12"/>
  <c r="P89" i="12" s="1"/>
  <c r="L202" i="12"/>
  <c r="M202" i="12"/>
  <c r="Q92" i="12"/>
  <c r="K299" i="12"/>
  <c r="J299" i="12"/>
  <c r="K281" i="12"/>
  <c r="J281" i="12"/>
  <c r="J259" i="12"/>
  <c r="K259" i="12"/>
  <c r="M289" i="12"/>
  <c r="L289" i="12"/>
  <c r="M242" i="12"/>
  <c r="L242" i="12"/>
  <c r="K66" i="12"/>
  <c r="J66" i="12"/>
  <c r="J266" i="12"/>
  <c r="K266" i="12"/>
  <c r="J205" i="12"/>
  <c r="K205" i="12"/>
  <c r="J72" i="12"/>
  <c r="K72" i="12"/>
  <c r="M58" i="12"/>
  <c r="L58" i="12"/>
  <c r="J30" i="12"/>
  <c r="K30" i="12"/>
  <c r="M48" i="12"/>
  <c r="L48" i="12"/>
  <c r="M36" i="12"/>
  <c r="L36" i="12"/>
  <c r="J286" i="12"/>
  <c r="K286" i="12"/>
  <c r="K225" i="12"/>
  <c r="J225" i="12"/>
  <c r="J53" i="12"/>
  <c r="K53" i="12"/>
  <c r="L246" i="12"/>
  <c r="M246" i="12"/>
  <c r="K263" i="12"/>
  <c r="J263" i="12"/>
  <c r="K185" i="12"/>
  <c r="J185" i="12"/>
  <c r="J20" i="12"/>
  <c r="K20" i="12"/>
  <c r="L46" i="12"/>
  <c r="M46" i="12"/>
  <c r="K300" i="12"/>
  <c r="J300" i="12"/>
  <c r="M135" i="12"/>
  <c r="L135" i="12"/>
  <c r="J226" i="12"/>
  <c r="K226" i="12"/>
  <c r="K156" i="12"/>
  <c r="J156" i="12"/>
  <c r="Q257" i="12"/>
  <c r="L180" i="12"/>
  <c r="M180" i="12"/>
  <c r="J154" i="12"/>
  <c r="K154" i="12"/>
  <c r="M245" i="12"/>
  <c r="L245" i="12"/>
  <c r="Q245" i="12" s="1"/>
  <c r="M186" i="12"/>
  <c r="L186" i="12"/>
  <c r="K180" i="12"/>
  <c r="J180" i="12"/>
  <c r="J148" i="12"/>
  <c r="K148" i="12"/>
  <c r="K50" i="12"/>
  <c r="J50" i="12"/>
  <c r="J127" i="12"/>
  <c r="K127" i="12"/>
  <c r="M90" i="12"/>
  <c r="L90" i="12"/>
  <c r="J8" i="12"/>
  <c r="K8" i="12"/>
  <c r="J138" i="12"/>
  <c r="K138" i="12"/>
  <c r="K52" i="12"/>
  <c r="J52" i="12"/>
  <c r="J109" i="12"/>
  <c r="K109" i="12"/>
  <c r="K4" i="12"/>
  <c r="J4" i="12"/>
  <c r="J292" i="12"/>
  <c r="K292" i="12"/>
  <c r="M30" i="12"/>
  <c r="L30" i="12"/>
  <c r="K48" i="12"/>
  <c r="J48" i="12"/>
  <c r="J36" i="12"/>
  <c r="K36" i="12"/>
  <c r="M286" i="12"/>
  <c r="L286" i="12"/>
  <c r="M225" i="12"/>
  <c r="L225" i="12"/>
  <c r="L53" i="12"/>
  <c r="M53" i="12"/>
  <c r="K246" i="12"/>
  <c r="J246" i="12"/>
  <c r="M185" i="12"/>
  <c r="L185" i="12"/>
  <c r="M20" i="12"/>
  <c r="L20" i="12"/>
  <c r="J245" i="12"/>
  <c r="K245" i="12"/>
  <c r="M37" i="12"/>
  <c r="L37" i="12"/>
  <c r="M148" i="12"/>
  <c r="L148" i="12"/>
  <c r="L50" i="12"/>
  <c r="M50" i="12"/>
  <c r="K115" i="12"/>
  <c r="J115" i="12"/>
  <c r="K3" i="12"/>
  <c r="J3" i="12"/>
  <c r="L8" i="12"/>
  <c r="M8" i="12"/>
  <c r="K102" i="12"/>
  <c r="J102" i="12"/>
  <c r="K24" i="12"/>
  <c r="J24" i="12"/>
  <c r="M52" i="12"/>
  <c r="L52" i="12"/>
  <c r="M109" i="12"/>
  <c r="L109" i="12"/>
  <c r="M4" i="12"/>
  <c r="L4" i="12"/>
  <c r="Q145" i="12"/>
  <c r="J239" i="12"/>
  <c r="K239" i="12"/>
  <c r="L278" i="12"/>
  <c r="M278" i="12"/>
  <c r="K76" i="12"/>
  <c r="J76" i="12"/>
  <c r="M258" i="12"/>
  <c r="L258" i="12"/>
  <c r="Q284" i="12"/>
  <c r="L292" i="12"/>
  <c r="M292" i="12"/>
  <c r="L239" i="12"/>
  <c r="M239" i="12"/>
  <c r="K60" i="12"/>
  <c r="J60" i="12"/>
  <c r="P60" i="12" s="1"/>
  <c r="M236" i="12"/>
  <c r="L236" i="12"/>
  <c r="Q236" i="12" s="1"/>
  <c r="L264" i="12"/>
  <c r="M264" i="12"/>
  <c r="M84" i="12"/>
  <c r="L84" i="12"/>
  <c r="Q83" i="12"/>
  <c r="Q228" i="12"/>
  <c r="J47" i="12"/>
  <c r="K47" i="12"/>
  <c r="J143" i="12"/>
  <c r="K143" i="12"/>
  <c r="M79" i="12"/>
  <c r="L79" i="12"/>
  <c r="Q79" i="12" s="1"/>
  <c r="M119" i="12"/>
  <c r="L119" i="12"/>
  <c r="L176" i="12"/>
  <c r="M176" i="12"/>
  <c r="K145" i="12"/>
  <c r="J145" i="12"/>
  <c r="K55" i="12"/>
  <c r="J55" i="12"/>
  <c r="K203" i="12"/>
  <c r="J203" i="12"/>
  <c r="K37" i="12"/>
  <c r="J37" i="12"/>
  <c r="L115" i="12"/>
  <c r="M115" i="12"/>
  <c r="K25" i="12"/>
  <c r="J25" i="12"/>
  <c r="P170" i="12"/>
  <c r="Q96" i="12"/>
  <c r="K88" i="12"/>
  <c r="J88" i="12"/>
  <c r="L102" i="12"/>
  <c r="M102" i="12"/>
  <c r="M17" i="12"/>
  <c r="L17" i="12"/>
  <c r="Q15" i="12"/>
  <c r="L55" i="12"/>
  <c r="M55" i="12"/>
  <c r="J268" i="12"/>
  <c r="K268" i="12"/>
  <c r="L76" i="12"/>
  <c r="M76" i="12"/>
  <c r="M255" i="12"/>
  <c r="L255" i="12"/>
  <c r="P73" i="12"/>
  <c r="J80" i="12"/>
  <c r="K80" i="12"/>
  <c r="J61" i="12"/>
  <c r="K61" i="12"/>
  <c r="L60" i="12"/>
  <c r="M60" i="12"/>
  <c r="Q275" i="12"/>
  <c r="J236" i="12"/>
  <c r="K236" i="12"/>
  <c r="K264" i="12"/>
  <c r="J264" i="12"/>
  <c r="K84" i="12"/>
  <c r="J84" i="12"/>
  <c r="M196" i="12"/>
  <c r="L196" i="12"/>
  <c r="Q196" i="12" s="1"/>
  <c r="L143" i="12"/>
  <c r="M143" i="12"/>
  <c r="M227" i="12"/>
  <c r="L227" i="12"/>
  <c r="P163" i="12"/>
  <c r="P274" i="12"/>
  <c r="Q75" i="12"/>
  <c r="K79" i="12"/>
  <c r="J79" i="12"/>
  <c r="J119" i="12"/>
  <c r="K119" i="12"/>
  <c r="M151" i="12"/>
  <c r="L151" i="12"/>
  <c r="K21" i="12"/>
  <c r="J21" i="12"/>
  <c r="Q251" i="12"/>
  <c r="K168" i="12"/>
  <c r="J168" i="12"/>
  <c r="L126" i="12"/>
  <c r="M126" i="12"/>
  <c r="Q220" i="12"/>
  <c r="L203" i="12"/>
  <c r="M203" i="12"/>
  <c r="Q169" i="12"/>
  <c r="Q179" i="12"/>
  <c r="M13" i="12"/>
  <c r="L13" i="12"/>
  <c r="M107" i="12"/>
  <c r="L107" i="12"/>
  <c r="M25" i="12"/>
  <c r="L25" i="12"/>
  <c r="J98" i="12"/>
  <c r="K98" i="12"/>
  <c r="K150" i="12"/>
  <c r="J150" i="12"/>
  <c r="K17" i="12"/>
  <c r="J17" i="12"/>
  <c r="L10" i="12"/>
  <c r="M10" i="12"/>
  <c r="Q229" i="12"/>
  <c r="M154" i="12"/>
  <c r="L154" i="12"/>
  <c r="L282" i="12"/>
  <c r="M282" i="12"/>
  <c r="L77" i="12"/>
  <c r="M77" i="12"/>
  <c r="K255" i="12"/>
  <c r="J255" i="12"/>
  <c r="M80" i="12"/>
  <c r="L80" i="12"/>
  <c r="L61" i="12"/>
  <c r="M61" i="12"/>
  <c r="J222" i="12"/>
  <c r="K222" i="12"/>
  <c r="M81" i="12"/>
  <c r="L81" i="12"/>
  <c r="L288" i="12"/>
  <c r="M288" i="12"/>
  <c r="J227" i="12"/>
  <c r="K227" i="12"/>
  <c r="P271" i="12"/>
  <c r="J182" i="12"/>
  <c r="K182" i="12"/>
  <c r="K270" i="12"/>
  <c r="J270" i="12"/>
  <c r="Q47" i="12"/>
  <c r="M78" i="12"/>
  <c r="L78" i="12"/>
  <c r="J151" i="12"/>
  <c r="K151" i="12"/>
  <c r="L21" i="12"/>
  <c r="M21" i="12"/>
  <c r="L168" i="12"/>
  <c r="M168" i="12"/>
  <c r="J126" i="12"/>
  <c r="K126" i="12"/>
  <c r="K137" i="12"/>
  <c r="J137" i="12"/>
  <c r="P137" i="12" s="1"/>
  <c r="J42" i="12"/>
  <c r="K42" i="12"/>
  <c r="M124" i="12"/>
  <c r="L124" i="12"/>
  <c r="K13" i="12"/>
  <c r="J13" i="12"/>
  <c r="K107" i="12"/>
  <c r="J107" i="12"/>
  <c r="K195" i="12"/>
  <c r="J195" i="12"/>
  <c r="M134" i="12"/>
  <c r="L134" i="12"/>
  <c r="Q134" i="12" s="1"/>
  <c r="J153" i="12"/>
  <c r="K153" i="12"/>
  <c r="K213" i="12"/>
  <c r="J213" i="12"/>
  <c r="L97" i="12"/>
  <c r="M97" i="12"/>
  <c r="L150" i="12"/>
  <c r="M150" i="12"/>
  <c r="J9" i="12"/>
  <c r="K9" i="12"/>
  <c r="J10" i="12"/>
  <c r="K10" i="12"/>
  <c r="P18" i="12"/>
  <c r="K176" i="12"/>
  <c r="J176" i="12"/>
  <c r="K74" i="12"/>
  <c r="J74" i="12"/>
  <c r="K77" i="12"/>
  <c r="J77" i="12"/>
  <c r="L254" i="12"/>
  <c r="M254" i="12"/>
  <c r="L277" i="12"/>
  <c r="M277" i="12"/>
  <c r="K71" i="12"/>
  <c r="J71" i="12"/>
  <c r="K276" i="12"/>
  <c r="J276" i="12"/>
  <c r="J272" i="12"/>
  <c r="K272" i="12"/>
  <c r="L222" i="12"/>
  <c r="M222" i="12"/>
  <c r="K81" i="12"/>
  <c r="J81" i="12"/>
  <c r="L172" i="12"/>
  <c r="M172" i="12"/>
  <c r="M18" i="12"/>
  <c r="L18" i="12"/>
  <c r="K193" i="12"/>
  <c r="J193" i="12"/>
  <c r="K160" i="12"/>
  <c r="J160" i="12"/>
  <c r="L182" i="12"/>
  <c r="M182" i="12"/>
  <c r="L270" i="12"/>
  <c r="M270" i="12"/>
  <c r="K78" i="12"/>
  <c r="J78" i="12"/>
  <c r="K28" i="12"/>
  <c r="J28" i="12"/>
  <c r="K164" i="12"/>
  <c r="J164" i="12"/>
  <c r="K110" i="12"/>
  <c r="J110" i="12"/>
  <c r="L137" i="12"/>
  <c r="M137" i="12"/>
  <c r="M42" i="12"/>
  <c r="L42" i="12"/>
  <c r="M35" i="12"/>
  <c r="L35" i="12"/>
  <c r="M195" i="12"/>
  <c r="L195" i="12"/>
  <c r="K134" i="12"/>
  <c r="J134" i="12"/>
  <c r="K2" i="12"/>
  <c r="J2" i="12"/>
  <c r="M153" i="12"/>
  <c r="L153" i="12"/>
  <c r="L213" i="12"/>
  <c r="M213" i="12"/>
  <c r="J97" i="12"/>
  <c r="K97" i="12"/>
  <c r="P94" i="12"/>
  <c r="M281" i="12"/>
  <c r="L281" i="12"/>
  <c r="L66" i="12"/>
  <c r="M66" i="12"/>
  <c r="J58" i="12"/>
  <c r="K58" i="12"/>
  <c r="K285" i="12"/>
  <c r="J285" i="12"/>
  <c r="J69" i="12"/>
  <c r="K69" i="12"/>
  <c r="J277" i="12"/>
  <c r="K277" i="12"/>
  <c r="L71" i="12"/>
  <c r="M71" i="12"/>
  <c r="L276" i="12"/>
  <c r="M276" i="12"/>
  <c r="K44" i="12"/>
  <c r="J44" i="12"/>
  <c r="M272" i="12"/>
  <c r="L272" i="12"/>
  <c r="K214" i="12"/>
  <c r="J214" i="12"/>
  <c r="J296" i="12"/>
  <c r="K296" i="12"/>
  <c r="J190" i="12"/>
  <c r="K190" i="12"/>
  <c r="L160" i="12"/>
  <c r="M160" i="12"/>
  <c r="J128" i="12"/>
  <c r="K128" i="12"/>
  <c r="Q85" i="12"/>
  <c r="P167" i="12"/>
  <c r="L234" i="12"/>
  <c r="M234" i="12"/>
  <c r="J16" i="12"/>
  <c r="K16" i="12"/>
  <c r="K177" i="12"/>
  <c r="J177" i="12"/>
  <c r="M27" i="12"/>
  <c r="L27" i="12"/>
  <c r="L164" i="12"/>
  <c r="M164" i="12"/>
  <c r="L110" i="12"/>
  <c r="M110" i="12"/>
  <c r="P70" i="12"/>
  <c r="P40" i="12"/>
  <c r="J166" i="12"/>
  <c r="K166" i="12"/>
  <c r="K35" i="12"/>
  <c r="J35" i="12"/>
  <c r="K96" i="12"/>
  <c r="J96" i="12"/>
  <c r="M104" i="12"/>
  <c r="L104" i="12"/>
  <c r="Q32" i="12"/>
  <c r="Q22" i="12"/>
  <c r="M2" i="12"/>
  <c r="L2" i="12"/>
  <c r="K118" i="12"/>
  <c r="J118" i="12"/>
  <c r="Q31" i="12"/>
  <c r="J108" i="12"/>
  <c r="K108" i="12"/>
  <c r="P169" i="12"/>
  <c r="Q101" i="12"/>
  <c r="L218" i="12"/>
  <c r="M218" i="12"/>
  <c r="M274" i="12"/>
  <c r="L274" i="12"/>
  <c r="M266" i="12"/>
  <c r="L266" i="12"/>
  <c r="Q266" i="12" s="1"/>
  <c r="P249" i="12"/>
  <c r="M69" i="12"/>
  <c r="L69" i="12"/>
  <c r="M269" i="12"/>
  <c r="L269" i="12"/>
  <c r="J261" i="12"/>
  <c r="K261" i="12"/>
  <c r="M291" i="12"/>
  <c r="L291" i="12"/>
  <c r="M170" i="12"/>
  <c r="L170" i="12"/>
  <c r="J231" i="12"/>
  <c r="K231" i="12"/>
  <c r="L211" i="12"/>
  <c r="M211" i="12"/>
  <c r="J209" i="12"/>
  <c r="K209" i="12"/>
  <c r="J162" i="12"/>
  <c r="K162" i="12"/>
  <c r="M296" i="12"/>
  <c r="L296" i="12"/>
  <c r="L190" i="12"/>
  <c r="M190" i="12"/>
  <c r="L120" i="12"/>
  <c r="M120" i="12"/>
  <c r="L128" i="12"/>
  <c r="M128" i="12"/>
  <c r="M57" i="12"/>
  <c r="L57" i="12"/>
  <c r="J139" i="12"/>
  <c r="K139" i="12"/>
  <c r="L99" i="12"/>
  <c r="M99" i="12"/>
  <c r="M177" i="12"/>
  <c r="L177" i="12"/>
  <c r="J100" i="12"/>
  <c r="K100" i="12"/>
  <c r="K208" i="12"/>
  <c r="J208" i="12"/>
  <c r="L166" i="12"/>
  <c r="M166" i="12"/>
  <c r="J105" i="12"/>
  <c r="K105" i="12"/>
  <c r="M188" i="12"/>
  <c r="L188" i="12"/>
  <c r="J113" i="12"/>
  <c r="K113" i="12"/>
  <c r="L108" i="12"/>
  <c r="M108" i="12"/>
  <c r="K93" i="12"/>
  <c r="J93" i="12"/>
  <c r="K218" i="12"/>
  <c r="J218" i="12"/>
  <c r="J132" i="12"/>
  <c r="K132" i="12"/>
  <c r="L205" i="12"/>
  <c r="M205" i="12"/>
  <c r="M72" i="12"/>
  <c r="L72" i="12"/>
  <c r="L226" i="12"/>
  <c r="M226" i="12"/>
  <c r="J82" i="12"/>
  <c r="K82" i="12"/>
  <c r="L67" i="12"/>
  <c r="M67" i="12"/>
  <c r="K267" i="12"/>
  <c r="J267" i="12"/>
  <c r="L261" i="12"/>
  <c r="M261" i="12"/>
  <c r="K291" i="12"/>
  <c r="J291" i="12"/>
  <c r="Q299" i="12"/>
  <c r="P275" i="12"/>
  <c r="L231" i="12"/>
  <c r="M231" i="12"/>
  <c r="Q271" i="12"/>
  <c r="P269" i="12"/>
  <c r="M200" i="12"/>
  <c r="L200" i="12"/>
  <c r="J59" i="12"/>
  <c r="K59" i="12"/>
  <c r="L209" i="12"/>
  <c r="M209" i="12"/>
  <c r="M157" i="12"/>
  <c r="L157" i="12"/>
  <c r="K244" i="12"/>
  <c r="J244" i="12"/>
  <c r="J181" i="12"/>
  <c r="K181" i="12"/>
  <c r="Q295" i="12"/>
  <c r="R297" i="12"/>
  <c r="J57" i="12"/>
  <c r="K57" i="12"/>
  <c r="M139" i="12"/>
  <c r="L139" i="12"/>
  <c r="M51" i="12"/>
  <c r="L51" i="12"/>
  <c r="Q51" i="12" s="1"/>
  <c r="P159" i="12"/>
  <c r="P178" i="12"/>
  <c r="M265" i="12"/>
  <c r="L265" i="12"/>
  <c r="P257" i="12"/>
  <c r="L208" i="12"/>
  <c r="M208" i="12"/>
  <c r="M184" i="12"/>
  <c r="L184" i="12"/>
  <c r="P141" i="12"/>
  <c r="Q149" i="12"/>
  <c r="L123" i="12"/>
  <c r="M123" i="12"/>
  <c r="L105" i="12"/>
  <c r="M105" i="12"/>
  <c r="K188" i="12"/>
  <c r="J188" i="12"/>
  <c r="M113" i="12"/>
  <c r="L113" i="12"/>
  <c r="Q207" i="12"/>
  <c r="K15" i="12"/>
  <c r="J15" i="12"/>
  <c r="K87" i="12"/>
  <c r="J87" i="12"/>
  <c r="R95" i="12"/>
  <c r="K23" i="12"/>
  <c r="J23" i="12"/>
  <c r="M93" i="12"/>
  <c r="L93" i="12"/>
  <c r="P117" i="12"/>
  <c r="J202" i="12"/>
  <c r="K202" i="12"/>
  <c r="L132" i="12"/>
  <c r="M132" i="12"/>
  <c r="O274" i="1"/>
  <c r="N274" i="1"/>
  <c r="O218" i="1"/>
  <c r="N218" i="1"/>
  <c r="O277" i="1"/>
  <c r="O143" i="1"/>
  <c r="N143" i="1"/>
  <c r="N91" i="1"/>
  <c r="O91" i="1"/>
  <c r="N161" i="1"/>
  <c r="O161" i="1"/>
  <c r="N146" i="1"/>
  <c r="R146" i="1" s="1"/>
  <c r="N4" i="1"/>
  <c r="O4" i="1"/>
  <c r="N141" i="1"/>
  <c r="O141" i="1"/>
  <c r="K157" i="1"/>
  <c r="P157" i="1" s="1"/>
  <c r="O279" i="1"/>
  <c r="N279" i="1"/>
  <c r="N19" i="1"/>
  <c r="O19" i="1"/>
  <c r="O132" i="1"/>
  <c r="N132" i="1"/>
  <c r="N118" i="1"/>
  <c r="O118" i="1"/>
  <c r="N181" i="1"/>
  <c r="O181" i="1"/>
  <c r="N151" i="1"/>
  <c r="O151" i="1"/>
  <c r="O289" i="1"/>
  <c r="N289" i="1"/>
  <c r="N210" i="1"/>
  <c r="O210" i="1"/>
  <c r="N71" i="1"/>
  <c r="J68" i="1"/>
  <c r="K68" i="1"/>
  <c r="K215" i="1"/>
  <c r="J215" i="1"/>
  <c r="P84" i="1"/>
  <c r="Q84" i="1"/>
  <c r="N65" i="1"/>
  <c r="O65" i="1"/>
  <c r="O203" i="1"/>
  <c r="N203" i="1"/>
  <c r="N187" i="1"/>
  <c r="O187" i="1"/>
  <c r="N301" i="1"/>
  <c r="O301" i="1"/>
  <c r="N245" i="1"/>
  <c r="O245" i="1"/>
  <c r="N257" i="1"/>
  <c r="R257" i="1" s="1"/>
  <c r="O257" i="1"/>
  <c r="O41" i="1"/>
  <c r="N41" i="1"/>
  <c r="N209" i="1"/>
  <c r="O209" i="1"/>
  <c r="O87" i="1"/>
  <c r="N87" i="1"/>
  <c r="O299" i="1"/>
  <c r="N299" i="1"/>
  <c r="N214" i="1"/>
  <c r="O214" i="1"/>
  <c r="K174" i="1"/>
  <c r="P174" i="1" s="1"/>
  <c r="N240" i="1"/>
  <c r="O240" i="1"/>
  <c r="N247" i="1"/>
  <c r="O247" i="1"/>
  <c r="Q248" i="1"/>
  <c r="N99" i="1"/>
  <c r="O99" i="1"/>
  <c r="N129" i="1"/>
  <c r="R129" i="1" s="1"/>
  <c r="O129" i="1"/>
  <c r="N248" i="1"/>
  <c r="O248" i="1"/>
  <c r="N281" i="1"/>
  <c r="O281" i="1"/>
  <c r="N45" i="1"/>
  <c r="O45" i="1"/>
  <c r="P264" i="1"/>
  <c r="J282" i="1"/>
  <c r="P282" i="1" s="1"/>
  <c r="O293" i="1"/>
  <c r="N293" i="1"/>
  <c r="K206" i="1"/>
  <c r="P206" i="1" s="1"/>
  <c r="O54" i="1"/>
  <c r="N54" i="1"/>
  <c r="P6" i="1"/>
  <c r="M97" i="1"/>
  <c r="Q97" i="1" s="1"/>
  <c r="N121" i="1"/>
  <c r="R121" i="1" s="1"/>
  <c r="O121" i="1"/>
  <c r="N149" i="1"/>
  <c r="O149" i="1"/>
  <c r="N201" i="1"/>
  <c r="R201" i="1" s="1"/>
  <c r="O201" i="1"/>
  <c r="K137" i="1"/>
  <c r="P137" i="1" s="1"/>
  <c r="N270" i="1"/>
  <c r="O270" i="1"/>
  <c r="O259" i="1"/>
  <c r="N259" i="1"/>
  <c r="L251" i="1"/>
  <c r="Q251" i="1" s="1"/>
  <c r="N296" i="1"/>
  <c r="O296" i="1"/>
  <c r="Q225" i="1"/>
  <c r="N14" i="1"/>
  <c r="O14" i="1"/>
  <c r="N114" i="1"/>
  <c r="O114" i="1"/>
  <c r="L240" i="1"/>
  <c r="Q240" i="1" s="1"/>
  <c r="L46" i="1"/>
  <c r="M46" i="1"/>
  <c r="M70" i="1"/>
  <c r="L70" i="1"/>
  <c r="N96" i="1"/>
  <c r="O96" i="1"/>
  <c r="O111" i="1"/>
  <c r="N111" i="1"/>
  <c r="O12" i="1"/>
  <c r="R12" i="1" s="1"/>
  <c r="N12" i="1"/>
  <c r="M182" i="1"/>
  <c r="Q182" i="1" s="1"/>
  <c r="O254" i="1"/>
  <c r="N254" i="1"/>
  <c r="Q217" i="1"/>
  <c r="O269" i="1"/>
  <c r="N269" i="1"/>
  <c r="J262" i="1"/>
  <c r="P262" i="1" s="1"/>
  <c r="N237" i="1"/>
  <c r="O237" i="1"/>
  <c r="P34" i="1"/>
  <c r="J37" i="1"/>
  <c r="P37" i="1" s="1"/>
  <c r="N144" i="1"/>
  <c r="O144" i="1"/>
  <c r="K126" i="1"/>
  <c r="J126" i="1"/>
  <c r="O153" i="1"/>
  <c r="N153" i="1"/>
  <c r="O223" i="1"/>
  <c r="N223" i="1"/>
  <c r="J211" i="1"/>
  <c r="N298" i="1"/>
  <c r="O298" i="1"/>
  <c r="N76" i="1"/>
  <c r="O76" i="1"/>
  <c r="J194" i="1"/>
  <c r="K194" i="1"/>
  <c r="O53" i="1"/>
  <c r="N115" i="1"/>
  <c r="O115" i="1"/>
  <c r="P162" i="1"/>
  <c r="N5" i="1"/>
  <c r="O5" i="1"/>
  <c r="N133" i="1"/>
  <c r="O133" i="1"/>
  <c r="N230" i="1"/>
  <c r="O230" i="1"/>
  <c r="N261" i="1"/>
  <c r="O261" i="1"/>
  <c r="N189" i="1"/>
  <c r="O189" i="1"/>
  <c r="N232" i="1"/>
  <c r="R232" i="1" s="1"/>
  <c r="O232" i="1"/>
  <c r="Q270" i="1"/>
  <c r="L91" i="1"/>
  <c r="Q91" i="1" s="1"/>
  <c r="K139" i="1"/>
  <c r="P139" i="1" s="1"/>
  <c r="J243" i="1"/>
  <c r="P243" i="1" s="1"/>
  <c r="O108" i="1"/>
  <c r="N77" i="1"/>
  <c r="O77" i="1"/>
  <c r="Q16" i="1"/>
  <c r="O136" i="1"/>
  <c r="N136" i="1"/>
  <c r="N226" i="1"/>
  <c r="O226" i="1"/>
  <c r="Q144" i="1"/>
  <c r="N290" i="1"/>
  <c r="O290" i="1"/>
  <c r="P268" i="1"/>
  <c r="N229" i="1"/>
  <c r="R229" i="1" s="1"/>
  <c r="O229" i="1"/>
  <c r="N231" i="1"/>
  <c r="O231" i="1"/>
  <c r="K234" i="1"/>
  <c r="P234" i="1" s="1"/>
  <c r="P55" i="1"/>
  <c r="K120" i="1"/>
  <c r="J120" i="1"/>
  <c r="K188" i="1"/>
  <c r="J188" i="1"/>
  <c r="K219" i="1"/>
  <c r="J219" i="1"/>
  <c r="M277" i="1"/>
  <c r="L277" i="1"/>
  <c r="J158" i="1"/>
  <c r="K158" i="1"/>
  <c r="M247" i="1"/>
  <c r="L247" i="1"/>
  <c r="L153" i="1"/>
  <c r="M153" i="1"/>
  <c r="L223" i="1"/>
  <c r="M223" i="1"/>
  <c r="P57" i="1"/>
  <c r="P196" i="1"/>
  <c r="Q71" i="1"/>
  <c r="P97" i="1"/>
  <c r="P119" i="1"/>
  <c r="P200" i="1"/>
  <c r="P163" i="1"/>
  <c r="M163" i="1"/>
  <c r="Q163" i="1" s="1"/>
  <c r="Q255" i="1"/>
  <c r="P48" i="1"/>
  <c r="L195" i="1"/>
  <c r="M195" i="1"/>
  <c r="J11" i="1"/>
  <c r="K11" i="1"/>
  <c r="L196" i="1"/>
  <c r="M196" i="1"/>
  <c r="L226" i="1"/>
  <c r="Q226" i="1" s="1"/>
  <c r="M226" i="1"/>
  <c r="P130" i="1"/>
  <c r="Q119" i="1"/>
  <c r="P199" i="1"/>
  <c r="J278" i="1"/>
  <c r="P278" i="1" s="1"/>
  <c r="L218" i="1"/>
  <c r="M218" i="1"/>
  <c r="J159" i="1"/>
  <c r="K159" i="1"/>
  <c r="M280" i="1"/>
  <c r="L280" i="1"/>
  <c r="M105" i="1"/>
  <c r="L105" i="1"/>
  <c r="M261" i="1"/>
  <c r="L261" i="1"/>
  <c r="L227" i="1"/>
  <c r="M227" i="1"/>
  <c r="P142" i="1"/>
  <c r="P117" i="1"/>
  <c r="P280" i="1"/>
  <c r="L2" i="1"/>
  <c r="M2" i="1"/>
  <c r="K22" i="1"/>
  <c r="J22" i="1"/>
  <c r="M109" i="1"/>
  <c r="L109" i="1"/>
  <c r="L165" i="1"/>
  <c r="M165" i="1"/>
  <c r="P2" i="1"/>
  <c r="Q136" i="1"/>
  <c r="P94" i="1"/>
  <c r="J25" i="1"/>
  <c r="K25" i="1"/>
  <c r="L179" i="1"/>
  <c r="M179" i="1"/>
  <c r="Q157" i="1"/>
  <c r="Q55" i="1"/>
  <c r="P175" i="1"/>
  <c r="P179" i="1"/>
  <c r="Q286" i="1"/>
  <c r="Q212" i="1"/>
  <c r="P283" i="1"/>
  <c r="J145" i="1"/>
  <c r="K145" i="1"/>
  <c r="M117" i="1"/>
  <c r="L117" i="1"/>
  <c r="L183" i="1"/>
  <c r="M183" i="1"/>
  <c r="K251" i="1"/>
  <c r="J251" i="1"/>
  <c r="P250" i="1"/>
  <c r="P242" i="1"/>
  <c r="P40" i="1"/>
  <c r="P74" i="1"/>
  <c r="P127" i="1"/>
  <c r="Q143" i="1"/>
  <c r="P217" i="1"/>
  <c r="Q211" i="1"/>
  <c r="M295" i="1"/>
  <c r="Q295" i="1" s="1"/>
  <c r="K192" i="1"/>
  <c r="J192" i="1"/>
  <c r="L189" i="1"/>
  <c r="M189" i="1"/>
  <c r="L37" i="1"/>
  <c r="M37" i="1"/>
  <c r="J13" i="1"/>
  <c r="K13" i="1"/>
  <c r="Q11" i="1"/>
  <c r="P70" i="1"/>
  <c r="J258" i="1"/>
  <c r="P258" i="1" s="1"/>
  <c r="L96" i="1"/>
  <c r="M96" i="1"/>
  <c r="L209" i="1"/>
  <c r="M209" i="1"/>
  <c r="K191" i="1"/>
  <c r="J191" i="1"/>
  <c r="Q76" i="1"/>
  <c r="P89" i="1"/>
  <c r="P186" i="1"/>
  <c r="M252" i="1"/>
  <c r="Q252" i="1" s="1"/>
  <c r="M108" i="1"/>
  <c r="L108" i="1"/>
  <c r="L4" i="1"/>
  <c r="M4" i="1"/>
  <c r="Q298" i="1"/>
  <c r="Q73" i="1"/>
  <c r="R111" i="1"/>
  <c r="M93" i="1"/>
  <c r="L93" i="1"/>
  <c r="L38" i="1"/>
  <c r="M38" i="1"/>
  <c r="L75" i="1"/>
  <c r="M75" i="1"/>
  <c r="J7" i="1"/>
  <c r="K7" i="1"/>
  <c r="L90" i="1"/>
  <c r="M90" i="1"/>
  <c r="L59" i="1"/>
  <c r="M59" i="1"/>
  <c r="L118" i="1"/>
  <c r="M118" i="1"/>
  <c r="Q99" i="1"/>
  <c r="J61" i="1"/>
  <c r="K61" i="1"/>
  <c r="L9" i="1"/>
  <c r="M9" i="1"/>
  <c r="K122" i="1"/>
  <c r="J122" i="1"/>
  <c r="J3" i="1"/>
  <c r="K3" i="1"/>
  <c r="K140" i="1"/>
  <c r="J140" i="1"/>
  <c r="L134" i="1"/>
  <c r="M134" i="1"/>
  <c r="K92" i="1"/>
  <c r="J92" i="1"/>
  <c r="R153" i="1"/>
  <c r="K83" i="1"/>
  <c r="J83" i="1"/>
  <c r="L85" i="1"/>
  <c r="M85" i="1"/>
  <c r="M135" i="1"/>
  <c r="L135" i="1"/>
  <c r="J197" i="1"/>
  <c r="K197" i="1"/>
  <c r="J20" i="1"/>
  <c r="K20" i="1"/>
  <c r="M33" i="1"/>
  <c r="L33" i="1"/>
  <c r="J168" i="1"/>
  <c r="K168" i="1"/>
  <c r="K220" i="1"/>
  <c r="J220" i="1"/>
  <c r="J170" i="1"/>
  <c r="K170" i="1"/>
  <c r="R218" i="1"/>
  <c r="J155" i="1"/>
  <c r="K155" i="1"/>
  <c r="J212" i="1"/>
  <c r="K212" i="1"/>
  <c r="L167" i="1"/>
  <c r="M167" i="1"/>
  <c r="J36" i="1"/>
  <c r="K36" i="1"/>
  <c r="L235" i="1"/>
  <c r="M235" i="1"/>
  <c r="L282" i="1"/>
  <c r="M282" i="1"/>
  <c r="J265" i="1"/>
  <c r="K265" i="1"/>
  <c r="J295" i="1"/>
  <c r="K295" i="1"/>
  <c r="P207" i="1"/>
  <c r="Q40" i="1"/>
  <c r="L266" i="1"/>
  <c r="M266" i="1"/>
  <c r="J44" i="1"/>
  <c r="K44" i="1"/>
  <c r="M51" i="1"/>
  <c r="L51" i="1"/>
  <c r="L52" i="1"/>
  <c r="M52" i="1"/>
  <c r="J263" i="1"/>
  <c r="K263" i="1"/>
  <c r="L61" i="1"/>
  <c r="M61" i="1"/>
  <c r="K9" i="1"/>
  <c r="J9" i="1"/>
  <c r="L5" i="1"/>
  <c r="M5" i="1"/>
  <c r="J134" i="1"/>
  <c r="K134" i="1"/>
  <c r="L92" i="1"/>
  <c r="M92" i="1"/>
  <c r="L123" i="1"/>
  <c r="M123" i="1"/>
  <c r="L83" i="1"/>
  <c r="M83" i="1"/>
  <c r="J135" i="1"/>
  <c r="K135" i="1"/>
  <c r="M198" i="1"/>
  <c r="L198" i="1"/>
  <c r="L206" i="1"/>
  <c r="M206" i="1"/>
  <c r="J224" i="1"/>
  <c r="K224" i="1"/>
  <c r="L228" i="1"/>
  <c r="M228" i="1"/>
  <c r="K167" i="1"/>
  <c r="J167" i="1"/>
  <c r="L172" i="1"/>
  <c r="M172" i="1"/>
  <c r="J241" i="1"/>
  <c r="K241" i="1"/>
  <c r="L297" i="1"/>
  <c r="M297" i="1"/>
  <c r="L267" i="1"/>
  <c r="M267" i="1"/>
  <c r="M49" i="1"/>
  <c r="L49" i="1"/>
  <c r="J288" i="1"/>
  <c r="K288" i="1"/>
  <c r="Q142" i="1"/>
  <c r="M35" i="1"/>
  <c r="L35" i="1"/>
  <c r="Q35" i="1" s="1"/>
  <c r="R289" i="1"/>
  <c r="Q74" i="1"/>
  <c r="J198" i="1"/>
  <c r="K198" i="1"/>
  <c r="Q149" i="1"/>
  <c r="Q22" i="1"/>
  <c r="L201" i="1"/>
  <c r="M201" i="1"/>
  <c r="L178" i="1"/>
  <c r="M178" i="1"/>
  <c r="P171" i="1"/>
  <c r="J273" i="1"/>
  <c r="K273" i="1"/>
  <c r="L241" i="1"/>
  <c r="M241" i="1"/>
  <c r="P221" i="1"/>
  <c r="J267" i="1"/>
  <c r="K267" i="1"/>
  <c r="J49" i="1"/>
  <c r="K49" i="1"/>
  <c r="L205" i="1"/>
  <c r="M205" i="1"/>
  <c r="M268" i="1"/>
  <c r="L268" i="1"/>
  <c r="L291" i="1"/>
  <c r="M291" i="1"/>
  <c r="L43" i="1"/>
  <c r="M43" i="1"/>
  <c r="J35" i="1"/>
  <c r="K35" i="1"/>
  <c r="K59" i="1"/>
  <c r="J59" i="1"/>
  <c r="L98" i="1"/>
  <c r="M98" i="1"/>
  <c r="L107" i="1"/>
  <c r="M107" i="1"/>
  <c r="Q15" i="1"/>
  <c r="L47" i="1"/>
  <c r="M47" i="1"/>
  <c r="J98" i="1"/>
  <c r="K98" i="1"/>
  <c r="L111" i="1"/>
  <c r="M111" i="1"/>
  <c r="J64" i="1"/>
  <c r="K64" i="1"/>
  <c r="L110" i="1"/>
  <c r="M110" i="1"/>
  <c r="J60" i="1"/>
  <c r="K60" i="1"/>
  <c r="L146" i="1"/>
  <c r="M146" i="1"/>
  <c r="J10" i="1"/>
  <c r="K10" i="1"/>
  <c r="Q65" i="1"/>
  <c r="J100" i="1"/>
  <c r="K100" i="1"/>
  <c r="J156" i="1"/>
  <c r="K156" i="1"/>
  <c r="K102" i="1"/>
  <c r="J102" i="1"/>
  <c r="Q86" i="1"/>
  <c r="J17" i="1"/>
  <c r="K17" i="1"/>
  <c r="Q133" i="1"/>
  <c r="L164" i="1"/>
  <c r="M164" i="1"/>
  <c r="M80" i="1"/>
  <c r="L80" i="1"/>
  <c r="L169" i="1"/>
  <c r="M169" i="1"/>
  <c r="J213" i="1"/>
  <c r="K213" i="1"/>
  <c r="J178" i="1"/>
  <c r="K178" i="1"/>
  <c r="L230" i="1"/>
  <c r="M230" i="1"/>
  <c r="M30" i="1"/>
  <c r="L30" i="1"/>
  <c r="Q175" i="1"/>
  <c r="Q122" i="1"/>
  <c r="P169" i="1"/>
  <c r="L180" i="1"/>
  <c r="M180" i="1"/>
  <c r="L275" i="1"/>
  <c r="M275" i="1"/>
  <c r="P176" i="1"/>
  <c r="Q150" i="1"/>
  <c r="Q215" i="1"/>
  <c r="L294" i="1"/>
  <c r="M294" i="1"/>
  <c r="J205" i="1"/>
  <c r="K205" i="1"/>
  <c r="J46" i="1"/>
  <c r="K46" i="1"/>
  <c r="K291" i="1"/>
  <c r="J291" i="1"/>
  <c r="Q34" i="1"/>
  <c r="K43" i="1"/>
  <c r="J43" i="1"/>
  <c r="L50" i="1"/>
  <c r="M50" i="1"/>
  <c r="Q290" i="1"/>
  <c r="L128" i="1"/>
  <c r="M128" i="1"/>
  <c r="J93" i="1"/>
  <c r="K93" i="1"/>
  <c r="M139" i="1"/>
  <c r="L139" i="1"/>
  <c r="L156" i="1"/>
  <c r="M156" i="1"/>
  <c r="L159" i="1"/>
  <c r="M159" i="1"/>
  <c r="J72" i="1"/>
  <c r="K72" i="1"/>
  <c r="M64" i="1"/>
  <c r="L64" i="1"/>
  <c r="M14" i="1"/>
  <c r="L14" i="1"/>
  <c r="L113" i="1"/>
  <c r="M113" i="1"/>
  <c r="L106" i="1"/>
  <c r="M106" i="1"/>
  <c r="M67" i="1"/>
  <c r="L67" i="1"/>
  <c r="L100" i="1"/>
  <c r="M100" i="1"/>
  <c r="P105" i="1"/>
  <c r="M88" i="1"/>
  <c r="L88" i="1"/>
  <c r="L17" i="1"/>
  <c r="M17" i="1"/>
  <c r="J164" i="1"/>
  <c r="K164" i="1"/>
  <c r="J80" i="1"/>
  <c r="K80" i="1"/>
  <c r="P32" i="1"/>
  <c r="Q19" i="1"/>
  <c r="M236" i="1"/>
  <c r="L236" i="1"/>
  <c r="J30" i="1"/>
  <c r="K30" i="1"/>
  <c r="L137" i="1"/>
  <c r="M137" i="1"/>
  <c r="M185" i="1"/>
  <c r="L185" i="1"/>
  <c r="Q185" i="1" s="1"/>
  <c r="J180" i="1"/>
  <c r="K180" i="1"/>
  <c r="P38" i="1"/>
  <c r="J275" i="1"/>
  <c r="K275" i="1"/>
  <c r="P228" i="1"/>
  <c r="M253" i="1"/>
  <c r="L253" i="1"/>
  <c r="P255" i="1"/>
  <c r="J300" i="1"/>
  <c r="K300" i="1"/>
  <c r="L208" i="1"/>
  <c r="M208" i="1"/>
  <c r="L238" i="1"/>
  <c r="M238" i="1"/>
  <c r="L271" i="1"/>
  <c r="M271" i="1"/>
  <c r="Q216" i="1"/>
  <c r="J50" i="1"/>
  <c r="K50" i="1"/>
  <c r="J292" i="1"/>
  <c r="K292" i="1"/>
  <c r="P51" i="1"/>
  <c r="J107" i="1"/>
  <c r="K107" i="1"/>
  <c r="M60" i="1"/>
  <c r="L60" i="1"/>
  <c r="J123" i="1"/>
  <c r="K123" i="1"/>
  <c r="M72" i="1"/>
  <c r="L72" i="1"/>
  <c r="K113" i="1"/>
  <c r="J113" i="1"/>
  <c r="M12" i="1"/>
  <c r="L12" i="1"/>
  <c r="J8" i="1"/>
  <c r="K8" i="1"/>
  <c r="K67" i="1"/>
  <c r="J67" i="1"/>
  <c r="J104" i="1"/>
  <c r="K104" i="1"/>
  <c r="J88" i="1"/>
  <c r="K88" i="1"/>
  <c r="L166" i="1"/>
  <c r="M166" i="1"/>
  <c r="L148" i="1"/>
  <c r="M148" i="1"/>
  <c r="M131" i="1"/>
  <c r="L131" i="1"/>
  <c r="M170" i="1"/>
  <c r="L170" i="1"/>
  <c r="L173" i="1"/>
  <c r="M173" i="1"/>
  <c r="M124" i="1"/>
  <c r="L124" i="1"/>
  <c r="J39" i="1"/>
  <c r="K39" i="1"/>
  <c r="L66" i="1"/>
  <c r="M66" i="1"/>
  <c r="L29" i="1"/>
  <c r="M29" i="1"/>
  <c r="K185" i="1"/>
  <c r="J185" i="1"/>
  <c r="J233" i="1"/>
  <c r="K233" i="1"/>
  <c r="J253" i="1"/>
  <c r="K253" i="1"/>
  <c r="M283" i="1"/>
  <c r="L283" i="1"/>
  <c r="L300" i="1"/>
  <c r="M300" i="1"/>
  <c r="L154" i="1"/>
  <c r="M154" i="1"/>
  <c r="J222" i="1"/>
  <c r="K222" i="1"/>
  <c r="J208" i="1"/>
  <c r="K208" i="1"/>
  <c r="K271" i="1"/>
  <c r="J271" i="1"/>
  <c r="Q220" i="1"/>
  <c r="L273" i="1"/>
  <c r="M273" i="1"/>
  <c r="L256" i="1"/>
  <c r="M256" i="1"/>
  <c r="L79" i="1"/>
  <c r="M79" i="1"/>
  <c r="J79" i="1"/>
  <c r="K79" i="1"/>
  <c r="M10" i="1"/>
  <c r="L10" i="1"/>
  <c r="L102" i="1"/>
  <c r="M102" i="1"/>
  <c r="J95" i="1"/>
  <c r="K95" i="1"/>
  <c r="L62" i="1"/>
  <c r="M62" i="1"/>
  <c r="P63" i="1"/>
  <c r="J116" i="1"/>
  <c r="P116" i="1" s="1"/>
  <c r="K116" i="1"/>
  <c r="P82" i="1"/>
  <c r="L8" i="1"/>
  <c r="M8" i="1"/>
  <c r="L104" i="1"/>
  <c r="M104" i="1"/>
  <c r="J24" i="1"/>
  <c r="K24" i="1"/>
  <c r="L160" i="1"/>
  <c r="M160" i="1"/>
  <c r="K148" i="1"/>
  <c r="J148" i="1"/>
  <c r="P16" i="1"/>
  <c r="J131" i="1"/>
  <c r="K131" i="1"/>
  <c r="L176" i="1"/>
  <c r="M176" i="1"/>
  <c r="J173" i="1"/>
  <c r="K173" i="1"/>
  <c r="K124" i="1"/>
  <c r="J124" i="1"/>
  <c r="J166" i="1"/>
  <c r="K166" i="1"/>
  <c r="M27" i="1"/>
  <c r="L27" i="1"/>
  <c r="M237" i="1"/>
  <c r="L237" i="1"/>
  <c r="K66" i="1"/>
  <c r="J66" i="1"/>
  <c r="P195" i="1"/>
  <c r="P182" i="1"/>
  <c r="J52" i="1"/>
  <c r="K52" i="1"/>
  <c r="L203" i="1"/>
  <c r="M203" i="1"/>
  <c r="L233" i="1"/>
  <c r="M233" i="1"/>
  <c r="L204" i="1"/>
  <c r="M204" i="1"/>
  <c r="R231" i="1"/>
  <c r="J284" i="1"/>
  <c r="K284" i="1"/>
  <c r="J154" i="1"/>
  <c r="K154" i="1"/>
  <c r="L222" i="1"/>
  <c r="M222" i="1"/>
  <c r="P211" i="1"/>
  <c r="L244" i="1"/>
  <c r="M244" i="1"/>
  <c r="P28" i="1"/>
  <c r="P225" i="1"/>
  <c r="K256" i="1"/>
  <c r="J256" i="1"/>
  <c r="P165" i="1"/>
  <c r="P246" i="1"/>
  <c r="P294" i="1"/>
  <c r="K172" i="1"/>
  <c r="J172" i="1"/>
  <c r="L95" i="1"/>
  <c r="M95" i="1"/>
  <c r="K62" i="1"/>
  <c r="J62" i="1"/>
  <c r="L116" i="1"/>
  <c r="M116" i="1"/>
  <c r="L78" i="1"/>
  <c r="M78" i="1"/>
  <c r="J81" i="1"/>
  <c r="K81" i="1"/>
  <c r="P110" i="1"/>
  <c r="M103" i="1"/>
  <c r="L103" i="1"/>
  <c r="J125" i="1"/>
  <c r="K125" i="1"/>
  <c r="P128" i="1"/>
  <c r="L25" i="1"/>
  <c r="M25" i="1"/>
  <c r="J160" i="1"/>
  <c r="K160" i="1"/>
  <c r="P106" i="1"/>
  <c r="L158" i="1"/>
  <c r="M158" i="1"/>
  <c r="M138" i="1"/>
  <c r="L138" i="1"/>
  <c r="P147" i="1"/>
  <c r="J27" i="1"/>
  <c r="K27" i="1"/>
  <c r="L245" i="1"/>
  <c r="M245" i="1"/>
  <c r="P183" i="1"/>
  <c r="Q21" i="1"/>
  <c r="P190" i="1"/>
  <c r="P26" i="1"/>
  <c r="L184" i="1"/>
  <c r="M184" i="1"/>
  <c r="L262" i="1"/>
  <c r="M262" i="1"/>
  <c r="K204" i="1"/>
  <c r="J204" i="1"/>
  <c r="M42" i="1"/>
  <c r="L42" i="1"/>
  <c r="L287" i="1"/>
  <c r="M287" i="1"/>
  <c r="Q188" i="1"/>
  <c r="J252" i="1"/>
  <c r="K252" i="1"/>
  <c r="M202" i="1"/>
  <c r="L202" i="1"/>
  <c r="L239" i="1"/>
  <c r="M239" i="1"/>
  <c r="L56" i="1"/>
  <c r="M56" i="1"/>
  <c r="J58" i="1"/>
  <c r="K58" i="1"/>
  <c r="K78" i="1"/>
  <c r="J78" i="1"/>
  <c r="L81" i="1"/>
  <c r="M81" i="1"/>
  <c r="J103" i="1"/>
  <c r="K103" i="1"/>
  <c r="L125" i="1"/>
  <c r="M125" i="1"/>
  <c r="L130" i="1"/>
  <c r="M130" i="1"/>
  <c r="J69" i="1"/>
  <c r="K69" i="1"/>
  <c r="P21" i="1"/>
  <c r="K177" i="1"/>
  <c r="J177" i="1"/>
  <c r="K138" i="1"/>
  <c r="J138" i="1"/>
  <c r="P73" i="1"/>
  <c r="Q129" i="1"/>
  <c r="L152" i="1"/>
  <c r="M152" i="1"/>
  <c r="R14" i="1"/>
  <c r="Q151" i="1"/>
  <c r="M193" i="1"/>
  <c r="L193" i="1"/>
  <c r="L254" i="1"/>
  <c r="M254" i="1"/>
  <c r="L28" i="1"/>
  <c r="M28" i="1"/>
  <c r="Q197" i="1"/>
  <c r="L23" i="1"/>
  <c r="M23" i="1"/>
  <c r="P150" i="1"/>
  <c r="J184" i="1"/>
  <c r="K184" i="1"/>
  <c r="P33" i="1"/>
  <c r="L48" i="1"/>
  <c r="M48" i="1"/>
  <c r="J42" i="1"/>
  <c r="K42" i="1"/>
  <c r="J287" i="1"/>
  <c r="K287" i="1"/>
  <c r="Q181" i="1"/>
  <c r="J249" i="1"/>
  <c r="K249" i="1"/>
  <c r="Q278" i="1"/>
  <c r="J202" i="1"/>
  <c r="K202" i="1"/>
  <c r="K239" i="1"/>
  <c r="J239" i="1"/>
  <c r="P260" i="1"/>
  <c r="P29" i="1"/>
  <c r="J272" i="1"/>
  <c r="K272" i="1"/>
  <c r="Q258" i="1"/>
  <c r="K75" i="1"/>
  <c r="J75" i="1"/>
  <c r="J56" i="1"/>
  <c r="K56" i="1"/>
  <c r="L7" i="1"/>
  <c r="M7" i="1"/>
  <c r="L58" i="1"/>
  <c r="M58" i="1"/>
  <c r="J90" i="1"/>
  <c r="K90" i="1"/>
  <c r="L132" i="1"/>
  <c r="M132" i="1"/>
  <c r="Q68" i="1"/>
  <c r="P112" i="1"/>
  <c r="Q6" i="1"/>
  <c r="Q115" i="1"/>
  <c r="M3" i="1"/>
  <c r="L3" i="1"/>
  <c r="L140" i="1"/>
  <c r="M140" i="1"/>
  <c r="Q13" i="1"/>
  <c r="L69" i="1"/>
  <c r="M69" i="1"/>
  <c r="R76" i="1"/>
  <c r="Q120" i="1"/>
  <c r="J85" i="1"/>
  <c r="K85" i="1"/>
  <c r="J152" i="1"/>
  <c r="K152" i="1"/>
  <c r="L194" i="1"/>
  <c r="M194" i="1"/>
  <c r="L20" i="1"/>
  <c r="M20" i="1"/>
  <c r="J193" i="1"/>
  <c r="K193" i="1"/>
  <c r="Q89" i="1"/>
  <c r="L31" i="1"/>
  <c r="M31" i="1"/>
  <c r="M168" i="1"/>
  <c r="L168" i="1"/>
  <c r="J23" i="1"/>
  <c r="K23" i="1"/>
  <c r="K216" i="1"/>
  <c r="J216" i="1"/>
  <c r="L155" i="1"/>
  <c r="M155" i="1"/>
  <c r="Q192" i="1"/>
  <c r="M36" i="1"/>
  <c r="L36" i="1"/>
  <c r="Q36" i="1" s="1"/>
  <c r="J235" i="1"/>
  <c r="K235" i="1"/>
  <c r="L246" i="1"/>
  <c r="M246" i="1"/>
  <c r="M264" i="1"/>
  <c r="L264" i="1"/>
  <c r="L249" i="1"/>
  <c r="M249" i="1"/>
  <c r="M260" i="1"/>
  <c r="L260" i="1"/>
  <c r="Q260" i="1" s="1"/>
  <c r="L44" i="1"/>
  <c r="M44" i="1"/>
  <c r="Q177" i="1"/>
  <c r="P236" i="1"/>
  <c r="Q301" i="1"/>
  <c r="L263" i="1"/>
  <c r="M263" i="1"/>
  <c r="P31" i="1"/>
  <c r="Q41" i="1"/>
  <c r="Q272" i="1"/>
  <c r="P266" i="1"/>
  <c r="P297" i="1"/>
  <c r="M53" i="1"/>
  <c r="L53" i="1"/>
  <c r="N281" i="2"/>
  <c r="O281" i="2"/>
  <c r="N280" i="2"/>
  <c r="O280" i="2"/>
  <c r="N181" i="2"/>
  <c r="R181" i="2" s="1"/>
  <c r="O181" i="2"/>
  <c r="N221" i="2"/>
  <c r="O221" i="2"/>
  <c r="N184" i="2"/>
  <c r="R184" i="2" s="1"/>
  <c r="O184" i="2"/>
  <c r="N232" i="2"/>
  <c r="O232" i="2"/>
  <c r="O266" i="2"/>
  <c r="N267" i="2"/>
  <c r="O267" i="2"/>
  <c r="R267" i="2" s="1"/>
  <c r="N191" i="2"/>
  <c r="O191" i="2"/>
  <c r="P299" i="2"/>
  <c r="N174" i="2"/>
  <c r="O174" i="2"/>
  <c r="N107" i="2"/>
  <c r="O107" i="2"/>
  <c r="P147" i="2"/>
  <c r="N187" i="2"/>
  <c r="O187" i="2"/>
  <c r="R187" i="2" s="1"/>
  <c r="K101" i="2"/>
  <c r="P101" i="2" s="1"/>
  <c r="N196" i="2"/>
  <c r="O196" i="2"/>
  <c r="N155" i="2"/>
  <c r="O155" i="2"/>
  <c r="N243" i="2"/>
  <c r="O243" i="2"/>
  <c r="L224" i="2"/>
  <c r="Q224" i="2" s="1"/>
  <c r="P198" i="2"/>
  <c r="N252" i="2"/>
  <c r="O252" i="2"/>
  <c r="N294" i="2"/>
  <c r="O294" i="2"/>
  <c r="N154" i="2"/>
  <c r="O154" i="2"/>
  <c r="N262" i="2"/>
  <c r="R262" i="2" s="1"/>
  <c r="O262" i="2"/>
  <c r="N23" i="2"/>
  <c r="O23" i="2"/>
  <c r="Q172" i="2"/>
  <c r="N206" i="2"/>
  <c r="O206" i="2"/>
  <c r="N203" i="2"/>
  <c r="O203" i="2"/>
  <c r="P127" i="2"/>
  <c r="Q227" i="2"/>
  <c r="M246" i="2"/>
  <c r="Q246" i="2" s="1"/>
  <c r="K220" i="2"/>
  <c r="P220" i="2" s="1"/>
  <c r="N158" i="2"/>
  <c r="O158" i="2"/>
  <c r="N274" i="2"/>
  <c r="O274" i="2"/>
  <c r="M93" i="2"/>
  <c r="Q93" i="2" s="1"/>
  <c r="J94" i="2"/>
  <c r="N142" i="2"/>
  <c r="O142" i="2"/>
  <c r="R142" i="2" s="1"/>
  <c r="N178" i="2"/>
  <c r="O178" i="2"/>
  <c r="N216" i="2"/>
  <c r="O216" i="2"/>
  <c r="M152" i="2"/>
  <c r="Q152" i="2" s="1"/>
  <c r="N192" i="2"/>
  <c r="O192" i="2"/>
  <c r="K230" i="2"/>
  <c r="N257" i="2"/>
  <c r="O257" i="2"/>
  <c r="M249" i="2"/>
  <c r="Q249" i="2" s="1"/>
  <c r="N112" i="2"/>
  <c r="R112" i="2" s="1"/>
  <c r="O112" i="2"/>
  <c r="N289" i="2"/>
  <c r="R289" i="2" s="1"/>
  <c r="O289" i="2"/>
  <c r="N33" i="2"/>
  <c r="O33" i="2"/>
  <c r="K85" i="2"/>
  <c r="P156" i="2"/>
  <c r="N211" i="2"/>
  <c r="O211" i="2"/>
  <c r="N117" i="2"/>
  <c r="R117" i="2" s="1"/>
  <c r="O117" i="2"/>
  <c r="N93" i="2"/>
  <c r="O93" i="2"/>
  <c r="M103" i="2"/>
  <c r="N182" i="2"/>
  <c r="O182" i="2"/>
  <c r="N213" i="2"/>
  <c r="O213" i="2"/>
  <c r="N194" i="2"/>
  <c r="O194" i="2"/>
  <c r="P255" i="2"/>
  <c r="J282" i="2"/>
  <c r="P282" i="2" s="1"/>
  <c r="M196" i="2"/>
  <c r="Q196" i="2" s="1"/>
  <c r="L142" i="2"/>
  <c r="M142" i="2"/>
  <c r="N233" i="2"/>
  <c r="O233" i="2"/>
  <c r="N73" i="2"/>
  <c r="O73" i="2"/>
  <c r="N110" i="2"/>
  <c r="K43" i="2"/>
  <c r="P43" i="2" s="1"/>
  <c r="N92" i="2"/>
  <c r="O92" i="2"/>
  <c r="M42" i="2"/>
  <c r="Q42" i="2" s="1"/>
  <c r="N69" i="2"/>
  <c r="O69" i="2"/>
  <c r="K50" i="2"/>
  <c r="P50" i="2" s="1"/>
  <c r="K76" i="2"/>
  <c r="P76" i="2" s="1"/>
  <c r="N164" i="2"/>
  <c r="O164" i="2"/>
  <c r="P120" i="2"/>
  <c r="L204" i="2"/>
  <c r="Q204" i="2" s="1"/>
  <c r="K200" i="2"/>
  <c r="P200" i="2" s="1"/>
  <c r="K269" i="2"/>
  <c r="N135" i="2"/>
  <c r="O135" i="2"/>
  <c r="P301" i="2"/>
  <c r="N261" i="2"/>
  <c r="O261" i="2"/>
  <c r="O161" i="2"/>
  <c r="N188" i="2"/>
  <c r="O188" i="2"/>
  <c r="N226" i="2"/>
  <c r="O226" i="2"/>
  <c r="K103" i="2"/>
  <c r="P103" i="2" s="1"/>
  <c r="M82" i="2"/>
  <c r="Q82" i="2" s="1"/>
  <c r="K8" i="2"/>
  <c r="P8" i="2" s="1"/>
  <c r="N227" i="2"/>
  <c r="O227" i="2"/>
  <c r="N279" i="2"/>
  <c r="O279" i="2"/>
  <c r="N285" i="2"/>
  <c r="O285" i="2"/>
  <c r="N172" i="2"/>
  <c r="R172" i="2" s="1"/>
  <c r="O172" i="2"/>
  <c r="N132" i="2"/>
  <c r="O132" i="2"/>
  <c r="N137" i="2"/>
  <c r="R137" i="2" s="1"/>
  <c r="O137" i="2"/>
  <c r="N177" i="2"/>
  <c r="O177" i="2"/>
  <c r="J157" i="2"/>
  <c r="P157" i="2" s="1"/>
  <c r="M226" i="2"/>
  <c r="Q226" i="2" s="1"/>
  <c r="M127" i="2"/>
  <c r="Q127" i="2" s="1"/>
  <c r="N13" i="2"/>
  <c r="O13" i="2"/>
  <c r="N249" i="2"/>
  <c r="O249" i="2"/>
  <c r="N72" i="2"/>
  <c r="O72" i="2"/>
  <c r="N3" i="2"/>
  <c r="O3" i="2"/>
  <c r="K53" i="2"/>
  <c r="P53" i="2" s="1"/>
  <c r="K62" i="2"/>
  <c r="P62" i="2" s="1"/>
  <c r="K54" i="2"/>
  <c r="N140" i="2"/>
  <c r="O140" i="2"/>
  <c r="N197" i="2"/>
  <c r="O197" i="2"/>
  <c r="M263" i="2"/>
  <c r="Q263" i="2" s="1"/>
  <c r="N286" i="2"/>
  <c r="O286" i="2"/>
  <c r="N145" i="2"/>
  <c r="O145" i="2"/>
  <c r="K207" i="2"/>
  <c r="J207" i="2"/>
  <c r="K102" i="2"/>
  <c r="P102" i="2" s="1"/>
  <c r="M97" i="2"/>
  <c r="Q97" i="2" s="1"/>
  <c r="K6" i="2"/>
  <c r="P6" i="2" s="1"/>
  <c r="K64" i="2"/>
  <c r="Q168" i="2"/>
  <c r="P115" i="2"/>
  <c r="L272" i="2"/>
  <c r="M272" i="2"/>
  <c r="J214" i="2"/>
  <c r="K214" i="2"/>
  <c r="M256" i="2"/>
  <c r="L256" i="2"/>
  <c r="Q110" i="2"/>
  <c r="P167" i="2"/>
  <c r="J273" i="2"/>
  <c r="K273" i="2"/>
  <c r="M74" i="2"/>
  <c r="Q169" i="2"/>
  <c r="P295" i="2"/>
  <c r="L231" i="2"/>
  <c r="M231" i="2"/>
  <c r="P251" i="2"/>
  <c r="K32" i="2"/>
  <c r="P32" i="2" s="1"/>
  <c r="Q182" i="2"/>
  <c r="Q159" i="2"/>
  <c r="P111" i="2"/>
  <c r="P215" i="2"/>
  <c r="P276" i="2"/>
  <c r="P297" i="2"/>
  <c r="J49" i="2"/>
  <c r="P49" i="2" s="1"/>
  <c r="J46" i="2"/>
  <c r="P46" i="2" s="1"/>
  <c r="K78" i="2"/>
  <c r="P264" i="2"/>
  <c r="M158" i="2"/>
  <c r="L158" i="2"/>
  <c r="P284" i="2"/>
  <c r="Q273" i="2"/>
  <c r="K74" i="2"/>
  <c r="P74" i="2" s="1"/>
  <c r="P121" i="2"/>
  <c r="Q147" i="2"/>
  <c r="P169" i="2"/>
  <c r="Q165" i="2"/>
  <c r="Q193" i="2"/>
  <c r="P152" i="2"/>
  <c r="P246" i="2"/>
  <c r="K260" i="2"/>
  <c r="P260" i="2" s="1"/>
  <c r="L187" i="2"/>
  <c r="M187" i="2"/>
  <c r="L266" i="2"/>
  <c r="M266" i="2"/>
  <c r="M287" i="2"/>
  <c r="Q287" i="2" s="1"/>
  <c r="M126" i="2"/>
  <c r="L126" i="2"/>
  <c r="L188" i="2"/>
  <c r="M188" i="2"/>
  <c r="L276" i="2"/>
  <c r="M276" i="2"/>
  <c r="K63" i="2"/>
  <c r="P63" i="2" s="1"/>
  <c r="K75" i="2"/>
  <c r="P75" i="2" s="1"/>
  <c r="P189" i="2"/>
  <c r="K254" i="2"/>
  <c r="P254" i="2" s="1"/>
  <c r="L241" i="2"/>
  <c r="M241" i="2"/>
  <c r="P296" i="2"/>
  <c r="K12" i="2"/>
  <c r="P12" i="2" s="1"/>
  <c r="J98" i="2"/>
  <c r="P98" i="2" s="1"/>
  <c r="Q155" i="2"/>
  <c r="Q233" i="2"/>
  <c r="P225" i="2"/>
  <c r="K291" i="2"/>
  <c r="P291" i="2" s="1"/>
  <c r="P250" i="2"/>
  <c r="L286" i="2"/>
  <c r="M286" i="2"/>
  <c r="P256" i="2"/>
  <c r="J119" i="2"/>
  <c r="K119" i="2"/>
  <c r="J116" i="2"/>
  <c r="K116" i="2"/>
  <c r="L181" i="2"/>
  <c r="M181" i="2"/>
  <c r="L111" i="2"/>
  <c r="M111" i="2"/>
  <c r="P133" i="2"/>
  <c r="L210" i="2"/>
  <c r="M210" i="2"/>
  <c r="K153" i="2"/>
  <c r="J153" i="2"/>
  <c r="J160" i="2"/>
  <c r="K160" i="2"/>
  <c r="K222" i="2"/>
  <c r="J222" i="2"/>
  <c r="K138" i="2"/>
  <c r="J138" i="2"/>
  <c r="P138" i="2" s="1"/>
  <c r="J268" i="2"/>
  <c r="K268" i="2"/>
  <c r="K263" i="2"/>
  <c r="J263" i="2"/>
  <c r="L238" i="2"/>
  <c r="M238" i="2"/>
  <c r="P247" i="2"/>
  <c r="P287" i="2"/>
  <c r="K242" i="2"/>
  <c r="J242" i="2"/>
  <c r="J270" i="2"/>
  <c r="K270" i="2"/>
  <c r="L119" i="2"/>
  <c r="M119" i="2"/>
  <c r="L191" i="2"/>
  <c r="M191" i="2"/>
  <c r="M136" i="2"/>
  <c r="L136" i="2"/>
  <c r="M220" i="2"/>
  <c r="L220" i="2"/>
  <c r="L215" i="2"/>
  <c r="M215" i="2"/>
  <c r="L149" i="2"/>
  <c r="M149" i="2"/>
  <c r="M285" i="2"/>
  <c r="L285" i="2"/>
  <c r="M209" i="2"/>
  <c r="L209" i="2"/>
  <c r="J238" i="2"/>
  <c r="K238" i="2"/>
  <c r="L294" i="2"/>
  <c r="M294" i="2"/>
  <c r="M270" i="2"/>
  <c r="L270" i="2"/>
  <c r="M130" i="2"/>
  <c r="L130" i="2"/>
  <c r="P159" i="2"/>
  <c r="M150" i="2"/>
  <c r="L150" i="2"/>
  <c r="M217" i="2"/>
  <c r="L217" i="2"/>
  <c r="J149" i="2"/>
  <c r="K149" i="2"/>
  <c r="M199" i="2"/>
  <c r="L199" i="2"/>
  <c r="P223" i="2"/>
  <c r="M230" i="2"/>
  <c r="L230" i="2"/>
  <c r="P208" i="2"/>
  <c r="J209" i="2"/>
  <c r="K209" i="2"/>
  <c r="M239" i="2"/>
  <c r="L239" i="2"/>
  <c r="M219" i="2"/>
  <c r="L219" i="2"/>
  <c r="L248" i="2"/>
  <c r="M248" i="2"/>
  <c r="J245" i="2"/>
  <c r="K245" i="2"/>
  <c r="Q232" i="2"/>
  <c r="Q221" i="2"/>
  <c r="L292" i="2"/>
  <c r="M292" i="2"/>
  <c r="M144" i="2"/>
  <c r="L144" i="2"/>
  <c r="J109" i="2"/>
  <c r="K109" i="2"/>
  <c r="J126" i="2"/>
  <c r="K126" i="2"/>
  <c r="J130" i="2"/>
  <c r="K130" i="2"/>
  <c r="L118" i="2"/>
  <c r="M118" i="2"/>
  <c r="M170" i="2"/>
  <c r="L170" i="2"/>
  <c r="K150" i="2"/>
  <c r="J150" i="2"/>
  <c r="M229" i="2"/>
  <c r="L229" i="2"/>
  <c r="Q229" i="2" s="1"/>
  <c r="L173" i="2"/>
  <c r="M173" i="2"/>
  <c r="J199" i="2"/>
  <c r="K199" i="2"/>
  <c r="P205" i="2"/>
  <c r="Q201" i="2"/>
  <c r="P185" i="2"/>
  <c r="K217" i="2"/>
  <c r="J217" i="2"/>
  <c r="Q113" i="2"/>
  <c r="K239" i="2"/>
  <c r="J239" i="2"/>
  <c r="K219" i="2"/>
  <c r="J219" i="2"/>
  <c r="K248" i="2"/>
  <c r="J248" i="2"/>
  <c r="Q214" i="2"/>
  <c r="Q251" i="2"/>
  <c r="L245" i="2"/>
  <c r="M245" i="2"/>
  <c r="M234" i="2"/>
  <c r="L234" i="2"/>
  <c r="J176" i="2"/>
  <c r="K176" i="2"/>
  <c r="P290" i="2"/>
  <c r="P271" i="2"/>
  <c r="J144" i="2"/>
  <c r="K144" i="2"/>
  <c r="L129" i="2"/>
  <c r="M129" i="2"/>
  <c r="K118" i="2"/>
  <c r="J118" i="2"/>
  <c r="J170" i="2"/>
  <c r="K170" i="2"/>
  <c r="L179" i="2"/>
  <c r="M179" i="2"/>
  <c r="J131" i="2"/>
  <c r="K131" i="2"/>
  <c r="L123" i="2"/>
  <c r="M123" i="2"/>
  <c r="K173" i="2"/>
  <c r="J173" i="2"/>
  <c r="P165" i="2"/>
  <c r="P236" i="2"/>
  <c r="L250" i="2"/>
  <c r="M250" i="2"/>
  <c r="P231" i="2"/>
  <c r="P230" i="2"/>
  <c r="L253" i="2"/>
  <c r="M253" i="2"/>
  <c r="L295" i="2"/>
  <c r="M295" i="2"/>
  <c r="J234" i="2"/>
  <c r="K234" i="2"/>
  <c r="P300" i="2"/>
  <c r="J258" i="2"/>
  <c r="K258" i="2"/>
  <c r="L176" i="2"/>
  <c r="M176" i="2"/>
  <c r="Q268" i="2"/>
  <c r="L293" i="2"/>
  <c r="M293" i="2"/>
  <c r="P235" i="2"/>
  <c r="Q260" i="2"/>
  <c r="P292" i="2"/>
  <c r="L121" i="2"/>
  <c r="M121" i="2"/>
  <c r="L114" i="2"/>
  <c r="M114" i="2"/>
  <c r="J129" i="2"/>
  <c r="K129" i="2"/>
  <c r="Q148" i="2"/>
  <c r="Q133" i="2"/>
  <c r="M124" i="2"/>
  <c r="L124" i="2"/>
  <c r="J186" i="2"/>
  <c r="K186" i="2"/>
  <c r="L131" i="2"/>
  <c r="M131" i="2"/>
  <c r="L192" i="2"/>
  <c r="M192" i="2"/>
  <c r="K123" i="2"/>
  <c r="J123" i="2"/>
  <c r="M180" i="2"/>
  <c r="L180" i="2"/>
  <c r="L255" i="2"/>
  <c r="M255" i="2"/>
  <c r="J229" i="2"/>
  <c r="K229" i="2"/>
  <c r="P218" i="2"/>
  <c r="P151" i="2"/>
  <c r="M254" i="2"/>
  <c r="L254" i="2"/>
  <c r="L228" i="2"/>
  <c r="M228" i="2"/>
  <c r="J253" i="2"/>
  <c r="K253" i="2"/>
  <c r="L298" i="2"/>
  <c r="M298" i="2"/>
  <c r="L277" i="2"/>
  <c r="M277" i="2"/>
  <c r="J293" i="2"/>
  <c r="K293" i="2"/>
  <c r="L267" i="2"/>
  <c r="M267" i="2"/>
  <c r="L128" i="2"/>
  <c r="M128" i="2"/>
  <c r="L134" i="2"/>
  <c r="M134" i="2"/>
  <c r="K114" i="2"/>
  <c r="J114" i="2"/>
  <c r="L143" i="2"/>
  <c r="M143" i="2"/>
  <c r="J124" i="2"/>
  <c r="K124" i="2"/>
  <c r="K193" i="2"/>
  <c r="J193" i="2"/>
  <c r="J141" i="2"/>
  <c r="K141" i="2"/>
  <c r="Q115" i="2"/>
  <c r="M197" i="2"/>
  <c r="L197" i="2"/>
  <c r="J180" i="2"/>
  <c r="K180" i="2"/>
  <c r="P125" i="2"/>
  <c r="M175" i="2"/>
  <c r="L175" i="2"/>
  <c r="Q175" i="2" s="1"/>
  <c r="L162" i="2"/>
  <c r="M162" i="2"/>
  <c r="M264" i="2"/>
  <c r="L264" i="2"/>
  <c r="K228" i="2"/>
  <c r="J228" i="2"/>
  <c r="M259" i="2"/>
  <c r="L259" i="2"/>
  <c r="J298" i="2"/>
  <c r="K298" i="2"/>
  <c r="Q257" i="2"/>
  <c r="K272" i="2"/>
  <c r="J272" i="2"/>
  <c r="L247" i="2"/>
  <c r="M247" i="2"/>
  <c r="K277" i="2"/>
  <c r="J277" i="2"/>
  <c r="Q235" i="2"/>
  <c r="P240" i="2"/>
  <c r="Q296" i="2"/>
  <c r="L151" i="2"/>
  <c r="M151" i="2"/>
  <c r="K134" i="2"/>
  <c r="J134" i="2"/>
  <c r="L139" i="2"/>
  <c r="M139" i="2"/>
  <c r="K143" i="2"/>
  <c r="J143" i="2"/>
  <c r="P128" i="2"/>
  <c r="P148" i="2"/>
  <c r="M185" i="2"/>
  <c r="L185" i="2"/>
  <c r="L141" i="2"/>
  <c r="M141" i="2"/>
  <c r="L183" i="2"/>
  <c r="M183" i="2"/>
  <c r="L212" i="2"/>
  <c r="M212" i="2"/>
  <c r="J175" i="2"/>
  <c r="K175" i="2"/>
  <c r="K162" i="2"/>
  <c r="J162" i="2"/>
  <c r="P168" i="2"/>
  <c r="J275" i="2"/>
  <c r="K275" i="2"/>
  <c r="K259" i="2"/>
  <c r="J259" i="2"/>
  <c r="L283" i="2"/>
  <c r="M283" i="2"/>
  <c r="L280" i="2"/>
  <c r="M280" i="2"/>
  <c r="L237" i="2"/>
  <c r="M237" i="2"/>
  <c r="L109" i="2"/>
  <c r="M109" i="2"/>
  <c r="L161" i="2"/>
  <c r="M161" i="2"/>
  <c r="K139" i="2"/>
  <c r="J139" i="2"/>
  <c r="J190" i="2"/>
  <c r="K190" i="2"/>
  <c r="L156" i="2"/>
  <c r="M156" i="2"/>
  <c r="L163" i="2"/>
  <c r="M163" i="2"/>
  <c r="L205" i="2"/>
  <c r="M205" i="2"/>
  <c r="K183" i="2"/>
  <c r="J183" i="2"/>
  <c r="K212" i="2"/>
  <c r="J212" i="2"/>
  <c r="L202" i="2"/>
  <c r="M202" i="2"/>
  <c r="J195" i="2"/>
  <c r="K195" i="2"/>
  <c r="J283" i="2"/>
  <c r="K283" i="2"/>
  <c r="L288" i="2"/>
  <c r="M288" i="2"/>
  <c r="K237" i="2"/>
  <c r="J237" i="2"/>
  <c r="J265" i="2"/>
  <c r="K265" i="2"/>
  <c r="M125" i="2"/>
  <c r="L125" i="2"/>
  <c r="M171" i="2"/>
  <c r="L171" i="2"/>
  <c r="M146" i="2"/>
  <c r="L146" i="2"/>
  <c r="P108" i="2"/>
  <c r="M200" i="2"/>
  <c r="L200" i="2"/>
  <c r="L153" i="2"/>
  <c r="M153" i="2"/>
  <c r="L166" i="2"/>
  <c r="M166" i="2"/>
  <c r="P113" i="2"/>
  <c r="P136" i="2"/>
  <c r="K163" i="2"/>
  <c r="J163" i="2"/>
  <c r="M207" i="2"/>
  <c r="L207" i="2"/>
  <c r="M160" i="2"/>
  <c r="L160" i="2"/>
  <c r="P179" i="2"/>
  <c r="M222" i="2"/>
  <c r="L222" i="2"/>
  <c r="P210" i="2"/>
  <c r="L138" i="2"/>
  <c r="M138" i="2"/>
  <c r="P201" i="2"/>
  <c r="M244" i="2"/>
  <c r="L244" i="2"/>
  <c r="P166" i="2"/>
  <c r="K202" i="2"/>
  <c r="J202" i="2"/>
  <c r="L240" i="2"/>
  <c r="M240" i="2"/>
  <c r="L297" i="2"/>
  <c r="M297" i="2"/>
  <c r="L195" i="2"/>
  <c r="Q195" i="2" s="1"/>
  <c r="M195" i="2"/>
  <c r="P204" i="2"/>
  <c r="J288" i="2"/>
  <c r="K288" i="2"/>
  <c r="L242" i="2"/>
  <c r="M242" i="2"/>
  <c r="L265" i="2"/>
  <c r="M265" i="2"/>
  <c r="Q279" i="2"/>
  <c r="P269" i="2"/>
  <c r="Q291" i="2"/>
  <c r="M33" i="2"/>
  <c r="Q33" i="2" s="1"/>
  <c r="J29" i="2"/>
  <c r="P29" i="2" s="1"/>
  <c r="K104" i="2"/>
  <c r="P104" i="2" s="1"/>
  <c r="P14" i="2"/>
  <c r="P36" i="2"/>
  <c r="P80" i="2"/>
  <c r="P56" i="2"/>
  <c r="J25" i="2"/>
  <c r="P25" i="2" s="1"/>
  <c r="P78" i="2"/>
  <c r="J59" i="2"/>
  <c r="P59" i="2" s="1"/>
  <c r="K40" i="2"/>
  <c r="P40" i="2" s="1"/>
  <c r="K51" i="2"/>
  <c r="P51" i="2" s="1"/>
  <c r="K45" i="2"/>
  <c r="P45" i="2" s="1"/>
  <c r="M44" i="2"/>
  <c r="Q44" i="2" s="1"/>
  <c r="M13" i="2"/>
  <c r="Q13" i="2" s="1"/>
  <c r="P86" i="2"/>
  <c r="M27" i="2"/>
  <c r="Q27" i="2" s="1"/>
  <c r="K84" i="2"/>
  <c r="P84" i="2" s="1"/>
  <c r="J79" i="2"/>
  <c r="P79" i="2" s="1"/>
  <c r="K60" i="2"/>
  <c r="P60" i="2" s="1"/>
  <c r="P54" i="2"/>
  <c r="K52" i="2"/>
  <c r="P52" i="2" s="1"/>
  <c r="M23" i="2"/>
  <c r="Q23" i="2" s="1"/>
  <c r="P106" i="2"/>
  <c r="M87" i="2"/>
  <c r="Q87" i="2" s="1"/>
  <c r="K16" i="2"/>
  <c r="P16" i="2" s="1"/>
  <c r="P11" i="2"/>
  <c r="P68" i="2"/>
  <c r="K65" i="2"/>
  <c r="P65" i="2" s="1"/>
  <c r="Q57" i="2"/>
  <c r="J61" i="2"/>
  <c r="P61" i="2" s="1"/>
  <c r="J15" i="2"/>
  <c r="P15" i="2" s="1"/>
  <c r="K24" i="2"/>
  <c r="P24" i="2" s="1"/>
  <c r="K39" i="2"/>
  <c r="P39" i="2" s="1"/>
  <c r="M17" i="2"/>
  <c r="Q17" i="2" s="1"/>
  <c r="P90" i="2"/>
  <c r="P48" i="2"/>
  <c r="M63" i="2"/>
  <c r="Q63" i="2" s="1"/>
  <c r="P35" i="2"/>
  <c r="M12" i="2"/>
  <c r="P95" i="2"/>
  <c r="J99" i="2"/>
  <c r="P99" i="2" s="1"/>
  <c r="P34" i="2"/>
  <c r="Q77" i="2"/>
  <c r="P21" i="2"/>
  <c r="M54" i="2"/>
  <c r="Q54" i="2" s="1"/>
  <c r="K58" i="2"/>
  <c r="P58" i="2" s="1"/>
  <c r="K55" i="2"/>
  <c r="P55" i="2" s="1"/>
  <c r="K22" i="2"/>
  <c r="P22" i="2" s="1"/>
  <c r="K10" i="2"/>
  <c r="P10" i="2" s="1"/>
  <c r="K70" i="2"/>
  <c r="P70" i="2" s="1"/>
  <c r="Q7" i="2"/>
  <c r="P64" i="2"/>
  <c r="P91" i="2"/>
  <c r="P28" i="2"/>
  <c r="P71" i="2"/>
  <c r="J41" i="2"/>
  <c r="P41" i="2" s="1"/>
  <c r="P9" i="2"/>
  <c r="P85" i="2"/>
  <c r="Q3" i="2"/>
  <c r="Q103" i="2"/>
  <c r="K100" i="2"/>
  <c r="P100" i="2" s="1"/>
  <c r="P26" i="2"/>
  <c r="P18" i="2"/>
  <c r="P4" i="2"/>
  <c r="Q47" i="2"/>
  <c r="P31" i="2"/>
  <c r="Q12" i="2"/>
  <c r="M52" i="2"/>
  <c r="Q52" i="2" s="1"/>
  <c r="K96" i="2"/>
  <c r="P96" i="2" s="1"/>
  <c r="K5" i="2"/>
  <c r="P5" i="2" s="1"/>
  <c r="K105" i="2"/>
  <c r="P105" i="2" s="1"/>
  <c r="Q74" i="2"/>
  <c r="Q72" i="2"/>
  <c r="M92" i="2"/>
  <c r="Q92" i="2" s="1"/>
  <c r="K38" i="2"/>
  <c r="P38" i="2" s="1"/>
  <c r="J19" i="2"/>
  <c r="P19" i="2" s="1"/>
  <c r="K20" i="2"/>
  <c r="P20" i="2" s="1"/>
  <c r="Q14" i="2"/>
  <c r="M34" i="2"/>
  <c r="Q34" i="2" s="1"/>
  <c r="M43" i="2"/>
  <c r="Q43" i="2" s="1"/>
  <c r="Q37" i="2"/>
  <c r="P94" i="2"/>
  <c r="P66" i="2"/>
  <c r="P81" i="2"/>
  <c r="P30" i="2"/>
  <c r="Q67" i="2"/>
  <c r="Q32" i="2"/>
  <c r="Q83" i="2"/>
  <c r="P89" i="2"/>
  <c r="Q94" i="2"/>
  <c r="L16" i="2"/>
  <c r="M16" i="2"/>
  <c r="L5" i="2"/>
  <c r="M5" i="2"/>
  <c r="L105" i="2"/>
  <c r="M105" i="2"/>
  <c r="M51" i="2"/>
  <c r="L51" i="2"/>
  <c r="M101" i="2"/>
  <c r="L101" i="2"/>
  <c r="L100" i="2"/>
  <c r="M100" i="2"/>
  <c r="L39" i="2"/>
  <c r="M39" i="2"/>
  <c r="L89" i="2"/>
  <c r="M89" i="2"/>
  <c r="J27" i="2"/>
  <c r="K27" i="2"/>
  <c r="L58" i="2"/>
  <c r="M58" i="2"/>
  <c r="L26" i="2"/>
  <c r="M26" i="2"/>
  <c r="L15" i="2"/>
  <c r="M15" i="2"/>
  <c r="L70" i="2"/>
  <c r="M70" i="2"/>
  <c r="L28" i="2"/>
  <c r="M28" i="2"/>
  <c r="J97" i="2"/>
  <c r="K97" i="2"/>
  <c r="L36" i="2"/>
  <c r="M36" i="2"/>
  <c r="L25" i="2"/>
  <c r="M25" i="2"/>
  <c r="M11" i="2"/>
  <c r="L11" i="2"/>
  <c r="M61" i="2"/>
  <c r="L61" i="2"/>
  <c r="L40" i="2"/>
  <c r="M40" i="2"/>
  <c r="L49" i="2"/>
  <c r="M49" i="2"/>
  <c r="L99" i="2"/>
  <c r="M99" i="2"/>
  <c r="J67" i="2"/>
  <c r="K67" i="2"/>
  <c r="L98" i="2"/>
  <c r="M98" i="2"/>
  <c r="L46" i="2"/>
  <c r="M46" i="2"/>
  <c r="L35" i="2"/>
  <c r="M35" i="2"/>
  <c r="L10" i="2"/>
  <c r="M10" i="2"/>
  <c r="J37" i="2"/>
  <c r="K37" i="2"/>
  <c r="L68" i="2"/>
  <c r="M68" i="2"/>
  <c r="L56" i="2"/>
  <c r="M56" i="2"/>
  <c r="L45" i="2"/>
  <c r="M45" i="2"/>
  <c r="M21" i="2"/>
  <c r="L21" i="2"/>
  <c r="M71" i="2"/>
  <c r="L71" i="2"/>
  <c r="L80" i="2"/>
  <c r="M80" i="2"/>
  <c r="L9" i="2"/>
  <c r="M9" i="2"/>
  <c r="L59" i="2"/>
  <c r="M59" i="2"/>
  <c r="J7" i="2"/>
  <c r="K7" i="2"/>
  <c r="L38" i="2"/>
  <c r="M38" i="2"/>
  <c r="L66" i="2"/>
  <c r="M66" i="2"/>
  <c r="L55" i="2"/>
  <c r="M55" i="2"/>
  <c r="L50" i="2"/>
  <c r="M50" i="2"/>
  <c r="L8" i="2"/>
  <c r="M8" i="2"/>
  <c r="J77" i="2"/>
  <c r="K77" i="2"/>
  <c r="L76" i="2"/>
  <c r="M76" i="2"/>
  <c r="L65" i="2"/>
  <c r="M65" i="2"/>
  <c r="M31" i="2"/>
  <c r="L31" i="2"/>
  <c r="M81" i="2"/>
  <c r="L81" i="2"/>
  <c r="L20" i="2"/>
  <c r="M20" i="2"/>
  <c r="L19" i="2"/>
  <c r="M19" i="2"/>
  <c r="L69" i="2"/>
  <c r="M69" i="2"/>
  <c r="J47" i="2"/>
  <c r="K47" i="2"/>
  <c r="L78" i="2"/>
  <c r="M78" i="2"/>
  <c r="L86" i="2"/>
  <c r="M86" i="2"/>
  <c r="L75" i="2"/>
  <c r="M75" i="2"/>
  <c r="L90" i="2"/>
  <c r="M90" i="2"/>
  <c r="J17" i="2"/>
  <c r="K17" i="2"/>
  <c r="L48" i="2"/>
  <c r="M48" i="2"/>
  <c r="L96" i="2"/>
  <c r="M96" i="2"/>
  <c r="L85" i="2"/>
  <c r="M85" i="2"/>
  <c r="M41" i="2"/>
  <c r="L41" i="2"/>
  <c r="M91" i="2"/>
  <c r="L91" i="2"/>
  <c r="L60" i="2"/>
  <c r="M60" i="2"/>
  <c r="L29" i="2"/>
  <c r="M29" i="2"/>
  <c r="L79" i="2"/>
  <c r="M79" i="2"/>
  <c r="L18" i="2"/>
  <c r="M18" i="2"/>
  <c r="J87" i="2"/>
  <c r="K87" i="2"/>
  <c r="L6" i="2"/>
  <c r="M6" i="2"/>
  <c r="L106" i="2"/>
  <c r="M106" i="2"/>
  <c r="L95" i="2"/>
  <c r="M95" i="2"/>
  <c r="L30" i="2"/>
  <c r="M30" i="2"/>
  <c r="J57" i="2"/>
  <c r="K57" i="2"/>
  <c r="L88" i="2"/>
  <c r="M88" i="2"/>
  <c r="N72" i="11"/>
  <c r="O72" i="11"/>
  <c r="M280" i="11"/>
  <c r="Q29" i="11"/>
  <c r="M124" i="11"/>
  <c r="L118" i="11"/>
  <c r="Q118" i="11" s="1"/>
  <c r="K264" i="11"/>
  <c r="P264" i="11" s="1"/>
  <c r="N264" i="11" s="1"/>
  <c r="K48" i="11"/>
  <c r="M293" i="11"/>
  <c r="Q64" i="11"/>
  <c r="L11" i="11"/>
  <c r="Q11" i="11" s="1"/>
  <c r="K70" i="11"/>
  <c r="P70" i="11" s="1"/>
  <c r="Q279" i="11"/>
  <c r="L260" i="11"/>
  <c r="L206" i="11"/>
  <c r="J44" i="11"/>
  <c r="P44" i="11" s="1"/>
  <c r="O44" i="11" s="1"/>
  <c r="K2" i="11"/>
  <c r="P2" i="11" s="1"/>
  <c r="N2" i="11" s="1"/>
  <c r="N178" i="11"/>
  <c r="O178" i="11"/>
  <c r="Q72" i="11"/>
  <c r="M274" i="11"/>
  <c r="K185" i="11"/>
  <c r="K53" i="11"/>
  <c r="P53" i="11" s="1"/>
  <c r="K161" i="11"/>
  <c r="P161" i="11" s="1"/>
  <c r="R287" i="11"/>
  <c r="J214" i="11"/>
  <c r="P214" i="11" s="1"/>
  <c r="K61" i="11"/>
  <c r="P61" i="11" s="1"/>
  <c r="N61" i="11" s="1"/>
  <c r="K187" i="5"/>
  <c r="J191" i="5"/>
  <c r="P191" i="5" s="1"/>
  <c r="N262" i="5"/>
  <c r="O262" i="5"/>
  <c r="N46" i="5"/>
  <c r="O46" i="5"/>
  <c r="N250" i="5"/>
  <c r="O250" i="5"/>
  <c r="N111" i="5"/>
  <c r="O111" i="5"/>
  <c r="N260" i="5"/>
  <c r="O260" i="5"/>
  <c r="N68" i="5"/>
  <c r="O68" i="5"/>
  <c r="K204" i="5"/>
  <c r="K172" i="5"/>
  <c r="P172" i="5" s="1"/>
  <c r="N228" i="5"/>
  <c r="O228" i="5"/>
  <c r="K283" i="5"/>
  <c r="N62" i="5"/>
  <c r="R62" i="5" s="1"/>
  <c r="O62" i="5"/>
  <c r="J188" i="5"/>
  <c r="N206" i="5"/>
  <c r="O206" i="5"/>
  <c r="N257" i="5"/>
  <c r="O257" i="5"/>
  <c r="N91" i="5"/>
  <c r="O91" i="5"/>
  <c r="M187" i="5"/>
  <c r="N301" i="5"/>
  <c r="R301" i="5" s="1"/>
  <c r="O301" i="5"/>
  <c r="N132" i="5"/>
  <c r="O132" i="5"/>
  <c r="N239" i="5"/>
  <c r="O239" i="5"/>
  <c r="M102" i="5"/>
  <c r="Q102" i="5" s="1"/>
  <c r="N118" i="5"/>
  <c r="O118" i="5"/>
  <c r="M57" i="5"/>
  <c r="K255" i="5"/>
  <c r="P255" i="5" s="1"/>
  <c r="K190" i="5"/>
  <c r="N240" i="5"/>
  <c r="O240" i="5"/>
  <c r="N120" i="5"/>
  <c r="O120" i="5"/>
  <c r="L120" i="5"/>
  <c r="N42" i="5"/>
  <c r="O42" i="5"/>
  <c r="K243" i="5"/>
  <c r="N169" i="5"/>
  <c r="R169" i="5" s="1"/>
  <c r="O169" i="5"/>
  <c r="N143" i="5"/>
  <c r="O143" i="5"/>
  <c r="N196" i="5"/>
  <c r="O196" i="5"/>
  <c r="N35" i="5"/>
  <c r="O35" i="5"/>
  <c r="M264" i="5"/>
  <c r="K212" i="5"/>
  <c r="P212" i="5" s="1"/>
  <c r="N247" i="5"/>
  <c r="R247" i="5" s="1"/>
  <c r="O247" i="5"/>
  <c r="K40" i="5"/>
  <c r="N225" i="5"/>
  <c r="O225" i="5"/>
  <c r="N163" i="5"/>
  <c r="O163" i="5"/>
  <c r="N171" i="5"/>
  <c r="O171" i="5"/>
  <c r="N270" i="5"/>
  <c r="O270" i="5"/>
  <c r="N278" i="5"/>
  <c r="O278" i="5"/>
  <c r="N173" i="5"/>
  <c r="O173" i="5"/>
  <c r="K235" i="5"/>
  <c r="K299" i="5"/>
  <c r="M22" i="5"/>
  <c r="N177" i="5"/>
  <c r="O177" i="5"/>
  <c r="N64" i="5"/>
  <c r="R64" i="5" s="1"/>
  <c r="O64" i="5"/>
  <c r="L196" i="5"/>
  <c r="Q196" i="5" s="1"/>
  <c r="N22" i="5"/>
  <c r="O22" i="5"/>
  <c r="M179" i="10"/>
  <c r="K33" i="10"/>
  <c r="L49" i="10"/>
  <c r="K82" i="10"/>
  <c r="J278" i="10"/>
  <c r="P278" i="10" s="1"/>
  <c r="N278" i="10" s="1"/>
  <c r="K38" i="10"/>
  <c r="K255" i="10"/>
  <c r="P255" i="10" s="1"/>
  <c r="N255" i="10" s="1"/>
  <c r="L85" i="10"/>
  <c r="Q85" i="10" s="1"/>
  <c r="K17" i="10"/>
  <c r="P17" i="10" s="1"/>
  <c r="M113" i="10"/>
  <c r="K113" i="10"/>
  <c r="P113" i="10" s="1"/>
  <c r="J9" i="10"/>
  <c r="P9" i="10" s="1"/>
  <c r="K279" i="10"/>
  <c r="L278" i="10"/>
  <c r="J198" i="10"/>
  <c r="P198" i="10" s="1"/>
  <c r="K238" i="10"/>
  <c r="P238" i="10" s="1"/>
  <c r="L205" i="10"/>
  <c r="K30" i="10"/>
  <c r="P30" i="10" s="1"/>
  <c r="O30" i="10" s="1"/>
  <c r="M280" i="10"/>
  <c r="Q280" i="10" s="1"/>
  <c r="J301" i="10"/>
  <c r="P301" i="10" s="1"/>
  <c r="N301" i="10" s="1"/>
  <c r="M238" i="10"/>
  <c r="Q238" i="10" s="1"/>
  <c r="M64" i="10"/>
  <c r="Q64" i="10" s="1"/>
  <c r="L140" i="10"/>
  <c r="L79" i="10"/>
  <c r="M237" i="10"/>
  <c r="K144" i="10"/>
  <c r="P144" i="10" s="1"/>
  <c r="K201" i="10"/>
  <c r="L218" i="10"/>
  <c r="Q218" i="10" s="1"/>
  <c r="K132" i="10"/>
  <c r="P132" i="10" s="1"/>
  <c r="M183" i="10"/>
  <c r="Q183" i="10" s="1"/>
  <c r="J150" i="10"/>
  <c r="P150" i="10" s="1"/>
  <c r="L273" i="10"/>
  <c r="Q273" i="10" s="1"/>
  <c r="L94" i="10"/>
  <c r="L181" i="10"/>
  <c r="Q181" i="10" s="1"/>
  <c r="N12" i="10"/>
  <c r="O12" i="10"/>
  <c r="N71" i="10"/>
  <c r="O71" i="10"/>
  <c r="M184" i="10"/>
  <c r="Q184" i="10" s="1"/>
  <c r="J219" i="10"/>
  <c r="P219" i="10" s="1"/>
  <c r="N267" i="10"/>
  <c r="O267" i="10"/>
  <c r="M242" i="10"/>
  <c r="Q242" i="10" s="1"/>
  <c r="M72" i="10"/>
  <c r="O287" i="10"/>
  <c r="N287" i="10"/>
  <c r="K148" i="10"/>
  <c r="P148" i="10" s="1"/>
  <c r="N218" i="10"/>
  <c r="O218" i="10"/>
  <c r="O90" i="10"/>
  <c r="N90" i="10"/>
  <c r="O123" i="10"/>
  <c r="N123" i="10"/>
  <c r="O255" i="10"/>
  <c r="J220" i="10"/>
  <c r="N237" i="10"/>
  <c r="O237" i="10"/>
  <c r="N110" i="10"/>
  <c r="O110" i="10"/>
  <c r="K168" i="10"/>
  <c r="P168" i="10" s="1"/>
  <c r="M101" i="10"/>
  <c r="Q101" i="10" s="1"/>
  <c r="L246" i="10"/>
  <c r="N295" i="10"/>
  <c r="O295" i="10"/>
  <c r="L266" i="10"/>
  <c r="M163" i="10"/>
  <c r="L272" i="10"/>
  <c r="L262" i="10"/>
  <c r="Q262" i="10" s="1"/>
  <c r="M129" i="10"/>
  <c r="N224" i="10"/>
  <c r="O224" i="10"/>
  <c r="L265" i="10"/>
  <c r="N24" i="10"/>
  <c r="O24" i="10"/>
  <c r="N190" i="10"/>
  <c r="R190" i="10" s="1"/>
  <c r="O190" i="10"/>
  <c r="O20" i="10"/>
  <c r="N20" i="10"/>
  <c r="R20" i="10" s="1"/>
  <c r="L261" i="10"/>
  <c r="Q261" i="10" s="1"/>
  <c r="M119" i="10"/>
  <c r="M189" i="10"/>
  <c r="Q189" i="10" s="1"/>
  <c r="M144" i="10"/>
  <c r="Q144" i="10" s="1"/>
  <c r="K291" i="10"/>
  <c r="P291" i="10" s="1"/>
  <c r="P189" i="10"/>
  <c r="N52" i="10"/>
  <c r="O52" i="10"/>
  <c r="O260" i="10"/>
  <c r="N260" i="10"/>
  <c r="R260" i="10" s="1"/>
  <c r="K258" i="10"/>
  <c r="O109" i="10"/>
  <c r="N109" i="10"/>
  <c r="K11" i="11"/>
  <c r="J282" i="11"/>
  <c r="J301" i="11"/>
  <c r="P301" i="11" s="1"/>
  <c r="N301" i="11" s="1"/>
  <c r="M116" i="11"/>
  <c r="Q116" i="11" s="1"/>
  <c r="K58" i="11"/>
  <c r="P51" i="11"/>
  <c r="O51" i="11" s="1"/>
  <c r="J110" i="11"/>
  <c r="P110" i="11" s="1"/>
  <c r="N110" i="11" s="1"/>
  <c r="K208" i="11"/>
  <c r="P208" i="11" s="1"/>
  <c r="O208" i="11" s="1"/>
  <c r="J280" i="11"/>
  <c r="P280" i="11" s="1"/>
  <c r="N280" i="11" s="1"/>
  <c r="M248" i="11"/>
  <c r="Q248" i="11" s="1"/>
  <c r="J283" i="11"/>
  <c r="P283" i="11" s="1"/>
  <c r="N283" i="11" s="1"/>
  <c r="K137" i="11"/>
  <c r="P137" i="11" s="1"/>
  <c r="N137" i="11" s="1"/>
  <c r="P57" i="11"/>
  <c r="M103" i="11"/>
  <c r="Q103" i="11" s="1"/>
  <c r="K265" i="11"/>
  <c r="P265" i="11" s="1"/>
  <c r="M44" i="11"/>
  <c r="M119" i="11"/>
  <c r="Q119" i="11" s="1"/>
  <c r="J293" i="11"/>
  <c r="P293" i="11" s="1"/>
  <c r="K97" i="11"/>
  <c r="P97" i="11" s="1"/>
  <c r="P121" i="11"/>
  <c r="O121" i="11" s="1"/>
  <c r="P253" i="11"/>
  <c r="N253" i="11" s="1"/>
  <c r="J209" i="11"/>
  <c r="P209" i="11" s="1"/>
  <c r="K159" i="11"/>
  <c r="P159" i="11" s="1"/>
  <c r="N159" i="11" s="1"/>
  <c r="M222" i="11"/>
  <c r="Q222" i="11" s="1"/>
  <c r="J172" i="11"/>
  <c r="P263" i="11"/>
  <c r="N263" i="11" s="1"/>
  <c r="K115" i="11"/>
  <c r="P115" i="11" s="1"/>
  <c r="J105" i="11"/>
  <c r="P105" i="11" s="1"/>
  <c r="M255" i="11"/>
  <c r="Q255" i="11" s="1"/>
  <c r="Q79" i="11"/>
  <c r="K295" i="11"/>
  <c r="P295" i="11" s="1"/>
  <c r="Q30" i="11"/>
  <c r="K194" i="11"/>
  <c r="J123" i="11"/>
  <c r="P123" i="11" s="1"/>
  <c r="N123" i="11" s="1"/>
  <c r="P166" i="11"/>
  <c r="O166" i="11" s="1"/>
  <c r="M61" i="11"/>
  <c r="L61" i="11"/>
  <c r="M205" i="11"/>
  <c r="L205" i="11"/>
  <c r="P156" i="11"/>
  <c r="J24" i="11"/>
  <c r="P24" i="11" s="1"/>
  <c r="N24" i="11" s="1"/>
  <c r="K252" i="11"/>
  <c r="P252" i="11" s="1"/>
  <c r="P244" i="11"/>
  <c r="O244" i="11" s="1"/>
  <c r="Q51" i="11"/>
  <c r="K23" i="11"/>
  <c r="P23" i="11" s="1"/>
  <c r="K50" i="11"/>
  <c r="P50" i="11" s="1"/>
  <c r="M68" i="11"/>
  <c r="Q68" i="11" s="1"/>
  <c r="M286" i="11"/>
  <c r="Q286" i="11" s="1"/>
  <c r="J278" i="11"/>
  <c r="P278" i="11" s="1"/>
  <c r="Q190" i="11"/>
  <c r="K29" i="11"/>
  <c r="J29" i="11"/>
  <c r="L111" i="11"/>
  <c r="Q111" i="11" s="1"/>
  <c r="M247" i="11"/>
  <c r="Q247" i="11" s="1"/>
  <c r="K290" i="11"/>
  <c r="P290" i="11" s="1"/>
  <c r="P20" i="11"/>
  <c r="N20" i="11" s="1"/>
  <c r="K150" i="11"/>
  <c r="P150" i="11" s="1"/>
  <c r="N150" i="11" s="1"/>
  <c r="L77" i="11"/>
  <c r="Q77" i="11" s="1"/>
  <c r="K196" i="11"/>
  <c r="P196" i="11" s="1"/>
  <c r="N196" i="11" s="1"/>
  <c r="K165" i="11"/>
  <c r="P165" i="11" s="1"/>
  <c r="P237" i="11"/>
  <c r="Q214" i="11"/>
  <c r="P42" i="11"/>
  <c r="N42" i="11" s="1"/>
  <c r="P85" i="11"/>
  <c r="O85" i="11" s="1"/>
  <c r="L262" i="11"/>
  <c r="Q262" i="11" s="1"/>
  <c r="K74" i="11"/>
  <c r="P74" i="11" s="1"/>
  <c r="L43" i="11"/>
  <c r="Q43" i="11" s="1"/>
  <c r="Q96" i="11"/>
  <c r="P228" i="11"/>
  <c r="N228" i="11" s="1"/>
  <c r="N190" i="11"/>
  <c r="O190" i="11"/>
  <c r="N171" i="11"/>
  <c r="O171" i="11"/>
  <c r="N85" i="11"/>
  <c r="R85" i="11" s="1"/>
  <c r="N258" i="11"/>
  <c r="O258" i="11"/>
  <c r="J129" i="11"/>
  <c r="P129" i="11" s="1"/>
  <c r="N224" i="11"/>
  <c r="O224" i="11"/>
  <c r="N10" i="11"/>
  <c r="O10" i="11"/>
  <c r="N93" i="11"/>
  <c r="O93" i="11"/>
  <c r="O61" i="11"/>
  <c r="N202" i="11"/>
  <c r="O202" i="11"/>
  <c r="N101" i="11"/>
  <c r="O101" i="11"/>
  <c r="P60" i="11"/>
  <c r="P32" i="11"/>
  <c r="P79" i="11"/>
  <c r="Q184" i="11"/>
  <c r="N292" i="11"/>
  <c r="O292" i="11"/>
  <c r="Q164" i="11"/>
  <c r="Q291" i="11"/>
  <c r="Q211" i="11"/>
  <c r="Q13" i="11"/>
  <c r="Q122" i="11"/>
  <c r="Q112" i="11"/>
  <c r="Q282" i="11"/>
  <c r="J142" i="11"/>
  <c r="K142" i="11"/>
  <c r="K75" i="11"/>
  <c r="J75" i="11"/>
  <c r="N67" i="11"/>
  <c r="O67" i="11"/>
  <c r="N273" i="11"/>
  <c r="O273" i="11"/>
  <c r="N277" i="11"/>
  <c r="O277" i="11"/>
  <c r="N230" i="11"/>
  <c r="O230" i="11"/>
  <c r="N261" i="11"/>
  <c r="O261" i="11"/>
  <c r="N251" i="11"/>
  <c r="O251" i="11"/>
  <c r="N232" i="11"/>
  <c r="O232" i="11"/>
  <c r="M166" i="11"/>
  <c r="L166" i="11"/>
  <c r="N289" i="11"/>
  <c r="O289" i="11"/>
  <c r="P176" i="11"/>
  <c r="P169" i="11"/>
  <c r="Q91" i="11"/>
  <c r="Q171" i="11"/>
  <c r="P288" i="11"/>
  <c r="O159" i="11"/>
  <c r="P39" i="11"/>
  <c r="L193" i="11"/>
  <c r="M193" i="11"/>
  <c r="N212" i="11"/>
  <c r="R212" i="11" s="1"/>
  <c r="O212" i="11"/>
  <c r="J220" i="11"/>
  <c r="K220" i="11"/>
  <c r="N193" i="11"/>
  <c r="O193" i="11"/>
  <c r="N268" i="11"/>
  <c r="O268" i="11"/>
  <c r="N17" i="11"/>
  <c r="O17" i="11"/>
  <c r="N167" i="11"/>
  <c r="O167" i="11"/>
  <c r="P172" i="11"/>
  <c r="J195" i="11"/>
  <c r="K195" i="11"/>
  <c r="M257" i="11"/>
  <c r="L257" i="11"/>
  <c r="N233" i="11"/>
  <c r="R233" i="11" s="1"/>
  <c r="O233" i="11"/>
  <c r="N242" i="11"/>
  <c r="O242" i="11"/>
  <c r="P285" i="11"/>
  <c r="Q298" i="11"/>
  <c r="P262" i="11"/>
  <c r="Q229" i="11"/>
  <c r="K215" i="11"/>
  <c r="P215" i="11" s="1"/>
  <c r="N134" i="11"/>
  <c r="O134" i="11"/>
  <c r="N92" i="11"/>
  <c r="O92" i="11"/>
  <c r="M270" i="11"/>
  <c r="Q270" i="11" s="1"/>
  <c r="J87" i="11"/>
  <c r="P87" i="11" s="1"/>
  <c r="M288" i="11"/>
  <c r="L288" i="11"/>
  <c r="N128" i="11"/>
  <c r="O128" i="11"/>
  <c r="P117" i="11"/>
  <c r="N239" i="11"/>
  <c r="R239" i="11" s="1"/>
  <c r="O239" i="11"/>
  <c r="P108" i="11"/>
  <c r="N274" i="11"/>
  <c r="O274" i="11"/>
  <c r="P300" i="11"/>
  <c r="P200" i="11"/>
  <c r="P140" i="11"/>
  <c r="N270" i="11"/>
  <c r="O270" i="11"/>
  <c r="Q172" i="11"/>
  <c r="K179" i="11"/>
  <c r="P179" i="11" s="1"/>
  <c r="J296" i="11"/>
  <c r="K296" i="11"/>
  <c r="O2" i="11"/>
  <c r="K31" i="11"/>
  <c r="P31" i="11" s="1"/>
  <c r="N255" i="11"/>
  <c r="O255" i="11"/>
  <c r="N186" i="11"/>
  <c r="O186" i="11"/>
  <c r="N51" i="11"/>
  <c r="N208" i="11"/>
  <c r="R208" i="11" s="1"/>
  <c r="M236" i="11"/>
  <c r="Q236" i="11" s="1"/>
  <c r="K238" i="11"/>
  <c r="P238" i="11" s="1"/>
  <c r="N44" i="11"/>
  <c r="N225" i="11"/>
  <c r="O225" i="11"/>
  <c r="L283" i="11"/>
  <c r="Q283" i="11" s="1"/>
  <c r="M73" i="11"/>
  <c r="L73" i="11"/>
  <c r="N156" i="11"/>
  <c r="O156" i="11"/>
  <c r="Q50" i="11"/>
  <c r="N218" i="11"/>
  <c r="O218" i="11"/>
  <c r="N249" i="11"/>
  <c r="O249" i="11"/>
  <c r="N269" i="11"/>
  <c r="O269" i="11"/>
  <c r="N155" i="11"/>
  <c r="O155" i="11"/>
  <c r="P275" i="11"/>
  <c r="M93" i="11"/>
  <c r="L93" i="11"/>
  <c r="N227" i="11"/>
  <c r="O227" i="11"/>
  <c r="P48" i="11"/>
  <c r="Q15" i="11"/>
  <c r="P59" i="11"/>
  <c r="P58" i="11"/>
  <c r="L25" i="11"/>
  <c r="Q25" i="11" s="1"/>
  <c r="P148" i="11"/>
  <c r="P7" i="11"/>
  <c r="P127" i="11"/>
  <c r="P199" i="11"/>
  <c r="Q223" i="11"/>
  <c r="P234" i="11"/>
  <c r="P267" i="11"/>
  <c r="O196" i="11"/>
  <c r="N243" i="11"/>
  <c r="O243" i="11"/>
  <c r="N205" i="11"/>
  <c r="O205" i="11"/>
  <c r="L35" i="11"/>
  <c r="M35" i="11"/>
  <c r="Q219" i="11"/>
  <c r="M54" i="10"/>
  <c r="Q54" i="10" s="1"/>
  <c r="M296" i="10"/>
  <c r="Q296" i="10" s="1"/>
  <c r="L171" i="10"/>
  <c r="Q171" i="10" s="1"/>
  <c r="K209" i="10"/>
  <c r="K248" i="10"/>
  <c r="P248" i="10" s="1"/>
  <c r="M28" i="10"/>
  <c r="K64" i="10"/>
  <c r="P64" i="10" s="1"/>
  <c r="K70" i="10"/>
  <c r="L233" i="10"/>
  <c r="Q233" i="10" s="1"/>
  <c r="L103" i="10"/>
  <c r="Q103" i="10" s="1"/>
  <c r="K170" i="10"/>
  <c r="J81" i="10"/>
  <c r="J186" i="10"/>
  <c r="M223" i="10"/>
  <c r="Q223" i="10" s="1"/>
  <c r="J19" i="10"/>
  <c r="P19" i="10" s="1"/>
  <c r="K274" i="10"/>
  <c r="P274" i="10" s="1"/>
  <c r="L110" i="10"/>
  <c r="Q110" i="10" s="1"/>
  <c r="L105" i="10"/>
  <c r="Q105" i="10" s="1"/>
  <c r="L279" i="10"/>
  <c r="Q279" i="10" s="1"/>
  <c r="M290" i="9"/>
  <c r="Q290" i="9" s="1"/>
  <c r="K54" i="9"/>
  <c r="P138" i="9"/>
  <c r="J116" i="9"/>
  <c r="P116" i="9" s="1"/>
  <c r="P131" i="9"/>
  <c r="K135" i="9"/>
  <c r="Q77" i="9"/>
  <c r="Q93" i="9"/>
  <c r="K91" i="9"/>
  <c r="P91" i="9" s="1"/>
  <c r="M244" i="9"/>
  <c r="Q244" i="9" s="1"/>
  <c r="M5" i="9"/>
  <c r="Q5" i="9" s="1"/>
  <c r="K130" i="9"/>
  <c r="M273" i="9"/>
  <c r="P77" i="9"/>
  <c r="P225" i="9"/>
  <c r="M21" i="9"/>
  <c r="M213" i="9"/>
  <c r="Q213" i="9" s="1"/>
  <c r="K273" i="9"/>
  <c r="P273" i="9" s="1"/>
  <c r="K296" i="9"/>
  <c r="P194" i="9"/>
  <c r="O194" i="9" s="1"/>
  <c r="K14" i="9"/>
  <c r="M301" i="9"/>
  <c r="Q301" i="9" s="1"/>
  <c r="K25" i="9"/>
  <c r="M231" i="9"/>
  <c r="Q231" i="9" s="1"/>
  <c r="M148" i="9"/>
  <c r="K5" i="9"/>
  <c r="M70" i="9"/>
  <c r="K109" i="9"/>
  <c r="P109" i="9" s="1"/>
  <c r="L160" i="9"/>
  <c r="Q160" i="9" s="1"/>
  <c r="P129" i="9"/>
  <c r="K27" i="9"/>
  <c r="P27" i="9" s="1"/>
  <c r="Q200" i="9"/>
  <c r="M235" i="9"/>
  <c r="Q79" i="9"/>
  <c r="Q176" i="9"/>
  <c r="M117" i="9"/>
  <c r="Q117" i="9" s="1"/>
  <c r="M119" i="9"/>
  <c r="Q86" i="9"/>
  <c r="P125" i="9"/>
  <c r="N125" i="9" s="1"/>
  <c r="J118" i="9"/>
  <c r="P118" i="9" s="1"/>
  <c r="Q255" i="9"/>
  <c r="Q252" i="9"/>
  <c r="M259" i="10"/>
  <c r="Q259" i="10" s="1"/>
  <c r="K296" i="10"/>
  <c r="P296" i="10" s="1"/>
  <c r="M299" i="10"/>
  <c r="K22" i="10"/>
  <c r="P22" i="10" s="1"/>
  <c r="M160" i="10"/>
  <c r="M193" i="10"/>
  <c r="Q193" i="10" s="1"/>
  <c r="M123" i="10"/>
  <c r="Q123" i="10" s="1"/>
  <c r="K131" i="10"/>
  <c r="P131" i="10" s="1"/>
  <c r="M135" i="10"/>
  <c r="Q135" i="10" s="1"/>
  <c r="M48" i="10"/>
  <c r="Q48" i="10" s="1"/>
  <c r="K242" i="10"/>
  <c r="P242" i="10" s="1"/>
  <c r="L141" i="10"/>
  <c r="Q141" i="10" s="1"/>
  <c r="J294" i="10"/>
  <c r="P294" i="10" s="1"/>
  <c r="Q278" i="10"/>
  <c r="J133" i="10"/>
  <c r="P133" i="10" s="1"/>
  <c r="M180" i="10"/>
  <c r="Q180" i="10" s="1"/>
  <c r="L260" i="10"/>
  <c r="Q260" i="10" s="1"/>
  <c r="M167" i="10"/>
  <c r="Q167" i="10" s="1"/>
  <c r="J225" i="10"/>
  <c r="P225" i="10" s="1"/>
  <c r="K60" i="10"/>
  <c r="P60" i="10" s="1"/>
  <c r="Q229" i="10"/>
  <c r="P7" i="10"/>
  <c r="P177" i="10"/>
  <c r="K200" i="10"/>
  <c r="P200" i="10" s="1"/>
  <c r="M38" i="10"/>
  <c r="Q38" i="10" s="1"/>
  <c r="J102" i="10"/>
  <c r="P102" i="10" s="1"/>
  <c r="L62" i="10"/>
  <c r="Q62" i="10" s="1"/>
  <c r="K67" i="10"/>
  <c r="P67" i="10" s="1"/>
  <c r="Q163" i="5"/>
  <c r="Q99" i="5"/>
  <c r="P41" i="5"/>
  <c r="P33" i="5"/>
  <c r="Q48" i="5"/>
  <c r="M258" i="5"/>
  <c r="K69" i="5"/>
  <c r="M206" i="5"/>
  <c r="K216" i="5"/>
  <c r="P216" i="5" s="1"/>
  <c r="M296" i="5"/>
  <c r="K289" i="5"/>
  <c r="P289" i="5" s="1"/>
  <c r="P297" i="5"/>
  <c r="K227" i="5"/>
  <c r="L138" i="5"/>
  <c r="Q138" i="5" s="1"/>
  <c r="M293" i="5"/>
  <c r="Q293" i="5" s="1"/>
  <c r="J252" i="5"/>
  <c r="P252" i="5" s="1"/>
  <c r="M58" i="5"/>
  <c r="P201" i="5"/>
  <c r="Q42" i="5"/>
  <c r="M261" i="5"/>
  <c r="Q261" i="5" s="1"/>
  <c r="L152" i="5"/>
  <c r="Q152" i="5" s="1"/>
  <c r="K265" i="5"/>
  <c r="L217" i="5"/>
  <c r="Q217" i="5" s="1"/>
  <c r="K273" i="5"/>
  <c r="P273" i="5" s="1"/>
  <c r="P188" i="5"/>
  <c r="K129" i="5"/>
  <c r="M219" i="5"/>
  <c r="M300" i="5"/>
  <c r="M153" i="5"/>
  <c r="M98" i="5"/>
  <c r="Q98" i="5" s="1"/>
  <c r="M74" i="5"/>
  <c r="M268" i="5"/>
  <c r="M161" i="5"/>
  <c r="M240" i="5"/>
  <c r="Q240" i="5" s="1"/>
  <c r="K194" i="5"/>
  <c r="P194" i="5" s="1"/>
  <c r="M249" i="5"/>
  <c r="Q249" i="5" s="1"/>
  <c r="M69" i="5"/>
  <c r="M146" i="5"/>
  <c r="Q146" i="5" s="1"/>
  <c r="P210" i="5"/>
  <c r="Q36" i="5"/>
  <c r="P13" i="5"/>
  <c r="M183" i="5"/>
  <c r="M227" i="5"/>
  <c r="M299" i="5"/>
  <c r="Q299" i="5" s="1"/>
  <c r="L139" i="5"/>
  <c r="Q139" i="5" s="1"/>
  <c r="M253" i="5"/>
  <c r="K300" i="5"/>
  <c r="M280" i="5"/>
  <c r="M235" i="5"/>
  <c r="Q235" i="5" s="1"/>
  <c r="K259" i="5"/>
  <c r="P259" i="5" s="1"/>
  <c r="L156" i="5"/>
  <c r="Q156" i="5" s="1"/>
  <c r="M121" i="5"/>
  <c r="K282" i="5"/>
  <c r="M63" i="5"/>
  <c r="M27" i="5"/>
  <c r="Q27" i="5" s="1"/>
  <c r="K232" i="5"/>
  <c r="M203" i="5"/>
  <c r="K50" i="5"/>
  <c r="K266" i="5"/>
  <c r="P266" i="5" s="1"/>
  <c r="M20" i="5"/>
  <c r="Q20" i="5" s="1"/>
  <c r="M287" i="5"/>
  <c r="K230" i="5"/>
  <c r="L182" i="5"/>
  <c r="Q182" i="5" s="1"/>
  <c r="Q172" i="5"/>
  <c r="Q120" i="5"/>
  <c r="K145" i="5"/>
  <c r="J145" i="5"/>
  <c r="Q130" i="5"/>
  <c r="P52" i="5"/>
  <c r="P261" i="5"/>
  <c r="K160" i="5"/>
  <c r="J160" i="5"/>
  <c r="K236" i="5"/>
  <c r="P236" i="5" s="1"/>
  <c r="K274" i="5"/>
  <c r="P274" i="5" s="1"/>
  <c r="P139" i="5"/>
  <c r="P219" i="5"/>
  <c r="P134" i="5"/>
  <c r="K148" i="5"/>
  <c r="P148" i="5" s="1"/>
  <c r="M93" i="5"/>
  <c r="Q93" i="5" s="1"/>
  <c r="M65" i="5"/>
  <c r="Q65" i="5" s="1"/>
  <c r="P221" i="5"/>
  <c r="Q160" i="5"/>
  <c r="P2" i="5"/>
  <c r="K55" i="5"/>
  <c r="P55" i="5" s="1"/>
  <c r="M233" i="5"/>
  <c r="Q233" i="5" s="1"/>
  <c r="Q199" i="5"/>
  <c r="P276" i="5"/>
  <c r="M177" i="5"/>
  <c r="L177" i="5"/>
  <c r="K49" i="5"/>
  <c r="P49" i="5" s="1"/>
  <c r="M21" i="5"/>
  <c r="K83" i="5"/>
  <c r="P83" i="5" s="1"/>
  <c r="M239" i="5"/>
  <c r="Q13" i="5"/>
  <c r="P54" i="5"/>
  <c r="J112" i="5"/>
  <c r="K112" i="5"/>
  <c r="M180" i="5"/>
  <c r="L100" i="5"/>
  <c r="Q100" i="5" s="1"/>
  <c r="P179" i="5"/>
  <c r="Q218" i="5"/>
  <c r="P214" i="10"/>
  <c r="P285" i="10"/>
  <c r="K234" i="10"/>
  <c r="P234" i="10" s="1"/>
  <c r="K164" i="10"/>
  <c r="K290" i="10"/>
  <c r="P290" i="10" s="1"/>
  <c r="M30" i="10"/>
  <c r="M34" i="10"/>
  <c r="J250" i="10"/>
  <c r="P250" i="10" s="1"/>
  <c r="J239" i="10"/>
  <c r="P239" i="10" s="1"/>
  <c r="K160" i="10"/>
  <c r="P160" i="10" s="1"/>
  <c r="M40" i="10"/>
  <c r="Q40" i="10" s="1"/>
  <c r="L208" i="10"/>
  <c r="K173" i="10"/>
  <c r="P173" i="10" s="1"/>
  <c r="K84" i="10"/>
  <c r="P84" i="10" s="1"/>
  <c r="L142" i="10"/>
  <c r="Q142" i="10" s="1"/>
  <c r="M215" i="10"/>
  <c r="Q215" i="10" s="1"/>
  <c r="K292" i="10"/>
  <c r="Q232" i="10"/>
  <c r="P176" i="10"/>
  <c r="L41" i="10"/>
  <c r="Q41" i="10" s="1"/>
  <c r="J247" i="10"/>
  <c r="P247" i="10" s="1"/>
  <c r="J272" i="10"/>
  <c r="P272" i="10" s="1"/>
  <c r="L91" i="10"/>
  <c r="Q91" i="10" s="1"/>
  <c r="P70" i="10"/>
  <c r="K13" i="10"/>
  <c r="P13" i="10" s="1"/>
  <c r="M286" i="10"/>
  <c r="Q286" i="10" s="1"/>
  <c r="M90" i="10"/>
  <c r="Q90" i="10" s="1"/>
  <c r="K128" i="10"/>
  <c r="P128" i="10" s="1"/>
  <c r="K130" i="10"/>
  <c r="J232" i="10"/>
  <c r="P232" i="10" s="1"/>
  <c r="M284" i="10"/>
  <c r="Q284" i="10" s="1"/>
  <c r="M23" i="10"/>
  <c r="Q23" i="10" s="1"/>
  <c r="P4" i="10"/>
  <c r="L175" i="10"/>
  <c r="Q175" i="10" s="1"/>
  <c r="Q198" i="10"/>
  <c r="P43" i="10"/>
  <c r="L69" i="10"/>
  <c r="M69" i="10"/>
  <c r="P73" i="10"/>
  <c r="J129" i="10"/>
  <c r="P129" i="10" s="1"/>
  <c r="K165" i="10"/>
  <c r="P165" i="10" s="1"/>
  <c r="Q29" i="10"/>
  <c r="P117" i="10"/>
  <c r="Q163" i="10"/>
  <c r="M201" i="10"/>
  <c r="Q201" i="10" s="1"/>
  <c r="P189" i="11"/>
  <c r="P259" i="11"/>
  <c r="L14" i="11"/>
  <c r="M14" i="11"/>
  <c r="P135" i="11"/>
  <c r="L160" i="11"/>
  <c r="M160" i="11"/>
  <c r="K116" i="11"/>
  <c r="J116" i="11"/>
  <c r="L233" i="11"/>
  <c r="M233" i="11"/>
  <c r="P11" i="11"/>
  <c r="Q203" i="11"/>
  <c r="P122" i="11"/>
  <c r="P191" i="11"/>
  <c r="K19" i="11"/>
  <c r="J19" i="11"/>
  <c r="J33" i="11"/>
  <c r="K33" i="11"/>
  <c r="M53" i="11"/>
  <c r="L53" i="11"/>
  <c r="Q39" i="11"/>
  <c r="P73" i="11"/>
  <c r="P13" i="11"/>
  <c r="Q124" i="11"/>
  <c r="M33" i="11"/>
  <c r="Q33" i="11" s="1"/>
  <c r="P38" i="11"/>
  <c r="Q24" i="11"/>
  <c r="P177" i="11"/>
  <c r="K235" i="11"/>
  <c r="P235" i="11" s="1"/>
  <c r="J158" i="11"/>
  <c r="P158" i="11" s="1"/>
  <c r="L86" i="11"/>
  <c r="M86" i="11"/>
  <c r="L3" i="11"/>
  <c r="M3" i="11"/>
  <c r="Q287" i="11"/>
  <c r="L74" i="11"/>
  <c r="M74" i="11"/>
  <c r="Q280" i="11"/>
  <c r="P173" i="11"/>
  <c r="P96" i="11"/>
  <c r="P8" i="11"/>
  <c r="Q42" i="11"/>
  <c r="P47" i="11"/>
  <c r="Q34" i="11"/>
  <c r="Q129" i="11"/>
  <c r="P240" i="11"/>
  <c r="P294" i="11"/>
  <c r="P201" i="11"/>
  <c r="P192" i="11"/>
  <c r="Q295" i="11"/>
  <c r="Q260" i="11"/>
  <c r="J3" i="11"/>
  <c r="K3" i="11"/>
  <c r="K256" i="11"/>
  <c r="J256" i="11"/>
  <c r="P80" i="11"/>
  <c r="M104" i="11"/>
  <c r="L104" i="11"/>
  <c r="Q99" i="11"/>
  <c r="Q44" i="11"/>
  <c r="K226" i="11"/>
  <c r="J226" i="11"/>
  <c r="K83" i="11"/>
  <c r="P83" i="11" s="1"/>
  <c r="P91" i="11"/>
  <c r="M254" i="11"/>
  <c r="Q254" i="11" s="1"/>
  <c r="P219" i="11"/>
  <c r="L241" i="11"/>
  <c r="Q241" i="11" s="1"/>
  <c r="K217" i="11"/>
  <c r="P217" i="11" s="1"/>
  <c r="P210" i="11"/>
  <c r="P213" i="11"/>
  <c r="M276" i="11"/>
  <c r="Q276" i="11" s="1"/>
  <c r="P183" i="11"/>
  <c r="J100" i="11"/>
  <c r="K100" i="11"/>
  <c r="L4" i="11"/>
  <c r="M4" i="11"/>
  <c r="P104" i="11"/>
  <c r="P194" i="11"/>
  <c r="Q150" i="11"/>
  <c r="M301" i="11"/>
  <c r="L301" i="11"/>
  <c r="P223" i="11"/>
  <c r="P151" i="11"/>
  <c r="Q206" i="11"/>
  <c r="M299" i="11"/>
  <c r="Q299" i="11" s="1"/>
  <c r="K103" i="11"/>
  <c r="J103" i="11"/>
  <c r="J4" i="11"/>
  <c r="K4" i="11"/>
  <c r="J203" i="11"/>
  <c r="K203" i="11"/>
  <c r="M179" i="11"/>
  <c r="L179" i="11"/>
  <c r="L239" i="11"/>
  <c r="M239" i="11"/>
  <c r="J111" i="11"/>
  <c r="K111" i="11"/>
  <c r="M58" i="11"/>
  <c r="L58" i="11"/>
  <c r="J160" i="11"/>
  <c r="K160" i="11"/>
  <c r="Q274" i="11"/>
  <c r="Q110" i="11"/>
  <c r="Q60" i="11"/>
  <c r="Q38" i="11"/>
  <c r="Q148" i="11"/>
  <c r="P182" i="11"/>
  <c r="K221" i="11"/>
  <c r="P221" i="11" s="1"/>
  <c r="M273" i="11"/>
  <c r="Q273" i="11" s="1"/>
  <c r="M125" i="11"/>
  <c r="L125" i="11"/>
  <c r="L134" i="11"/>
  <c r="M134" i="11"/>
  <c r="Q275" i="11"/>
  <c r="L246" i="11"/>
  <c r="M246" i="11"/>
  <c r="P149" i="11"/>
  <c r="K43" i="11"/>
  <c r="J43" i="11"/>
  <c r="Q174" i="11"/>
  <c r="Q209" i="11"/>
  <c r="Q20" i="11"/>
  <c r="K216" i="11"/>
  <c r="P216" i="11" s="1"/>
  <c r="Q85" i="11"/>
  <c r="Q66" i="11"/>
  <c r="Q272" i="11"/>
  <c r="P245" i="11"/>
  <c r="P250" i="11"/>
  <c r="P231" i="11"/>
  <c r="P133" i="11"/>
  <c r="P185" i="11"/>
  <c r="Q138" i="11"/>
  <c r="P281" i="11"/>
  <c r="J68" i="11"/>
  <c r="K68" i="11"/>
  <c r="J174" i="11"/>
  <c r="K174" i="11"/>
  <c r="L48" i="11"/>
  <c r="M48" i="11"/>
  <c r="L23" i="11"/>
  <c r="M23" i="11"/>
  <c r="K15" i="11"/>
  <c r="J15" i="11"/>
  <c r="L182" i="11"/>
  <c r="M182" i="11"/>
  <c r="J246" i="11"/>
  <c r="K246" i="11"/>
  <c r="L94" i="11"/>
  <c r="M94" i="11"/>
  <c r="L277" i="11"/>
  <c r="M277" i="11"/>
  <c r="J118" i="11"/>
  <c r="K118" i="11"/>
  <c r="P124" i="11"/>
  <c r="P114" i="11"/>
  <c r="Q121" i="11"/>
  <c r="P34" i="11"/>
  <c r="P188" i="11"/>
  <c r="P99" i="11"/>
  <c r="K37" i="11"/>
  <c r="P37" i="11" s="1"/>
  <c r="P170" i="11"/>
  <c r="J157" i="11"/>
  <c r="P157" i="11" s="1"/>
  <c r="K271" i="11"/>
  <c r="P271" i="11" s="1"/>
  <c r="K25" i="11"/>
  <c r="J25" i="11"/>
  <c r="L143" i="11"/>
  <c r="M143" i="11"/>
  <c r="Q293" i="11"/>
  <c r="M173" i="11"/>
  <c r="L173" i="11"/>
  <c r="J94" i="11"/>
  <c r="K94" i="11"/>
  <c r="M204" i="11"/>
  <c r="L204" i="11"/>
  <c r="J52" i="11"/>
  <c r="K52" i="11"/>
  <c r="P282" i="11"/>
  <c r="P204" i="11"/>
  <c r="K266" i="11"/>
  <c r="P266" i="11" s="1"/>
  <c r="Q158" i="11"/>
  <c r="P284" i="11"/>
  <c r="P211" i="11"/>
  <c r="L89" i="11"/>
  <c r="M89" i="11"/>
  <c r="K30" i="11"/>
  <c r="J30" i="11"/>
  <c r="P30" i="11" s="1"/>
  <c r="Q114" i="11"/>
  <c r="J143" i="11"/>
  <c r="K143" i="11"/>
  <c r="L264" i="11"/>
  <c r="M264" i="11"/>
  <c r="M238" i="11"/>
  <c r="L238" i="11"/>
  <c r="Q297" i="11"/>
  <c r="L106" i="11"/>
  <c r="M106" i="11"/>
  <c r="L296" i="11"/>
  <c r="M296" i="11"/>
  <c r="K69" i="11"/>
  <c r="J69" i="11"/>
  <c r="L7" i="11"/>
  <c r="M7" i="11"/>
  <c r="L45" i="11"/>
  <c r="M45" i="11"/>
  <c r="J112" i="11"/>
  <c r="K112" i="11"/>
  <c r="L155" i="11"/>
  <c r="M155" i="11"/>
  <c r="L56" i="11"/>
  <c r="M56" i="11"/>
  <c r="L40" i="11"/>
  <c r="M40" i="11"/>
  <c r="L8" i="11"/>
  <c r="M8" i="11"/>
  <c r="L37" i="11"/>
  <c r="M37" i="11"/>
  <c r="J65" i="11"/>
  <c r="K65" i="11"/>
  <c r="J206" i="11"/>
  <c r="K206" i="11"/>
  <c r="J247" i="11"/>
  <c r="K247" i="11"/>
  <c r="J12" i="11"/>
  <c r="K12" i="11"/>
  <c r="J98" i="11"/>
  <c r="K98" i="11"/>
  <c r="M192" i="11"/>
  <c r="L192" i="11"/>
  <c r="L252" i="11"/>
  <c r="M252" i="11"/>
  <c r="L18" i="11"/>
  <c r="M18" i="11"/>
  <c r="K109" i="11"/>
  <c r="J109" i="11"/>
  <c r="L170" i="11"/>
  <c r="M170" i="11"/>
  <c r="L127" i="11"/>
  <c r="M127" i="11"/>
  <c r="L196" i="11"/>
  <c r="M196" i="11"/>
  <c r="K257" i="11"/>
  <c r="J257" i="11"/>
  <c r="M41" i="11"/>
  <c r="L41" i="11"/>
  <c r="J120" i="11"/>
  <c r="K120" i="11"/>
  <c r="J236" i="11"/>
  <c r="K236" i="11"/>
  <c r="J181" i="11"/>
  <c r="K181" i="11"/>
  <c r="J248" i="11"/>
  <c r="K248" i="11"/>
  <c r="K279" i="11"/>
  <c r="J279" i="11"/>
  <c r="L57" i="11"/>
  <c r="M57" i="11"/>
  <c r="J45" i="11"/>
  <c r="K45" i="11"/>
  <c r="J131" i="11"/>
  <c r="K131" i="11"/>
  <c r="L185" i="11"/>
  <c r="M185" i="11"/>
  <c r="J56" i="11"/>
  <c r="K56" i="11"/>
  <c r="J40" i="11"/>
  <c r="K40" i="11"/>
  <c r="L69" i="11"/>
  <c r="M69" i="11"/>
  <c r="M113" i="11"/>
  <c r="L113" i="11"/>
  <c r="J82" i="11"/>
  <c r="K82" i="11"/>
  <c r="L126" i="11"/>
  <c r="M126" i="11"/>
  <c r="L285" i="11"/>
  <c r="M285" i="11"/>
  <c r="L259" i="11"/>
  <c r="M259" i="11"/>
  <c r="J18" i="11"/>
  <c r="K18" i="11"/>
  <c r="L176" i="11"/>
  <c r="M176" i="11"/>
  <c r="M71" i="11"/>
  <c r="L71" i="11"/>
  <c r="K136" i="11"/>
  <c r="J136" i="11"/>
  <c r="L200" i="11"/>
  <c r="M200" i="11"/>
  <c r="K41" i="11"/>
  <c r="J41" i="11"/>
  <c r="L120" i="11"/>
  <c r="M120" i="11"/>
  <c r="L267" i="11"/>
  <c r="M267" i="11"/>
  <c r="L181" i="11"/>
  <c r="M181" i="11"/>
  <c r="L183" i="11"/>
  <c r="M183" i="11"/>
  <c r="L63" i="11"/>
  <c r="M63" i="11"/>
  <c r="M145" i="11"/>
  <c r="L145" i="11"/>
  <c r="K71" i="11"/>
  <c r="J71" i="11"/>
  <c r="L147" i="11"/>
  <c r="M147" i="11"/>
  <c r="L208" i="11"/>
  <c r="M208" i="11"/>
  <c r="L263" i="11"/>
  <c r="M263" i="11"/>
  <c r="M165" i="11"/>
  <c r="L165" i="11"/>
  <c r="J286" i="11"/>
  <c r="K286" i="11"/>
  <c r="J222" i="11"/>
  <c r="K222" i="11"/>
  <c r="L70" i="11"/>
  <c r="M70" i="11"/>
  <c r="L152" i="11"/>
  <c r="M152" i="11"/>
  <c r="M271" i="11"/>
  <c r="L271" i="11"/>
  <c r="L17" i="11"/>
  <c r="M17" i="11"/>
  <c r="J86" i="11"/>
  <c r="K86" i="11"/>
  <c r="L108" i="11"/>
  <c r="M108" i="11"/>
  <c r="K49" i="11"/>
  <c r="J49" i="11"/>
  <c r="M21" i="11"/>
  <c r="L21" i="11"/>
  <c r="L107" i="11"/>
  <c r="M107" i="11"/>
  <c r="J125" i="11"/>
  <c r="K125" i="11"/>
  <c r="J152" i="11"/>
  <c r="K152" i="11"/>
  <c r="L78" i="11"/>
  <c r="M78" i="11"/>
  <c r="L128" i="11"/>
  <c r="M128" i="11"/>
  <c r="L189" i="11"/>
  <c r="M189" i="11"/>
  <c r="J63" i="11"/>
  <c r="K63" i="11"/>
  <c r="J145" i="11"/>
  <c r="K145" i="11"/>
  <c r="L76" i="11"/>
  <c r="M76" i="11"/>
  <c r="K147" i="11"/>
  <c r="J147" i="11"/>
  <c r="L213" i="11"/>
  <c r="M213" i="11"/>
  <c r="J55" i="11"/>
  <c r="K55" i="11"/>
  <c r="L144" i="11"/>
  <c r="M144" i="11"/>
  <c r="J254" i="11"/>
  <c r="K254" i="11"/>
  <c r="J291" i="11"/>
  <c r="K291" i="11"/>
  <c r="L67" i="11"/>
  <c r="M67" i="11"/>
  <c r="K126" i="11"/>
  <c r="J126" i="11"/>
  <c r="L87" i="11"/>
  <c r="M87" i="11"/>
  <c r="L6" i="11"/>
  <c r="M6" i="11"/>
  <c r="L54" i="11"/>
  <c r="M54" i="11"/>
  <c r="M47" i="11"/>
  <c r="L47" i="11"/>
  <c r="K21" i="11"/>
  <c r="J21" i="11"/>
  <c r="L10" i="11"/>
  <c r="M10" i="11"/>
  <c r="L102" i="11"/>
  <c r="M102" i="11"/>
  <c r="L180" i="11"/>
  <c r="M180" i="11"/>
  <c r="L157" i="11"/>
  <c r="M157" i="11"/>
  <c r="J297" i="11"/>
  <c r="K297" i="11"/>
  <c r="J78" i="11"/>
  <c r="K78" i="11"/>
  <c r="J132" i="11"/>
  <c r="K132" i="11"/>
  <c r="M221" i="11"/>
  <c r="L221" i="11"/>
  <c r="K276" i="11"/>
  <c r="J276" i="11"/>
  <c r="K139" i="11"/>
  <c r="J139" i="11"/>
  <c r="J76" i="11"/>
  <c r="K76" i="11"/>
  <c r="L226" i="11"/>
  <c r="M226" i="11"/>
  <c r="L153" i="11"/>
  <c r="M153" i="11"/>
  <c r="J207" i="11"/>
  <c r="K207" i="11"/>
  <c r="J144" i="11"/>
  <c r="K144" i="11"/>
  <c r="K229" i="11"/>
  <c r="J229" i="11"/>
  <c r="J260" i="11"/>
  <c r="K260" i="11"/>
  <c r="M201" i="11"/>
  <c r="L201" i="11"/>
  <c r="J106" i="11"/>
  <c r="K106" i="11"/>
  <c r="J6" i="11"/>
  <c r="K6" i="11"/>
  <c r="J54" i="11"/>
  <c r="K54" i="11"/>
  <c r="L97" i="11"/>
  <c r="M97" i="11"/>
  <c r="J77" i="11"/>
  <c r="K77" i="11"/>
  <c r="L62" i="11"/>
  <c r="M62" i="11"/>
  <c r="J180" i="11"/>
  <c r="K180" i="11"/>
  <c r="K164" i="11"/>
  <c r="J164" i="11"/>
  <c r="L90" i="11"/>
  <c r="M90" i="11"/>
  <c r="L132" i="11"/>
  <c r="M132" i="11"/>
  <c r="L278" i="11"/>
  <c r="M278" i="11"/>
  <c r="L46" i="11"/>
  <c r="M46" i="11"/>
  <c r="L139" i="11"/>
  <c r="M139" i="11"/>
  <c r="L210" i="11"/>
  <c r="M210" i="11"/>
  <c r="L88" i="11"/>
  <c r="M88" i="11"/>
  <c r="L84" i="11"/>
  <c r="M84" i="11"/>
  <c r="J175" i="11"/>
  <c r="K175" i="11"/>
  <c r="J153" i="11"/>
  <c r="K153" i="11"/>
  <c r="L207" i="11"/>
  <c r="M207" i="11"/>
  <c r="K107" i="11"/>
  <c r="J107" i="11"/>
  <c r="L216" i="11"/>
  <c r="M216" i="11"/>
  <c r="M137" i="11"/>
  <c r="L137" i="11"/>
  <c r="L59" i="11"/>
  <c r="M59" i="11"/>
  <c r="K66" i="11"/>
  <c r="J66" i="11"/>
  <c r="L32" i="11"/>
  <c r="M32" i="11"/>
  <c r="J14" i="11"/>
  <c r="K14" i="11"/>
  <c r="L82" i="11"/>
  <c r="M82" i="11"/>
  <c r="J62" i="11"/>
  <c r="K62" i="11"/>
  <c r="L266" i="11"/>
  <c r="M266" i="11"/>
  <c r="K90" i="11"/>
  <c r="J90" i="11"/>
  <c r="L135" i="11"/>
  <c r="M135" i="11"/>
  <c r="L228" i="11"/>
  <c r="M228" i="11"/>
  <c r="L284" i="11"/>
  <c r="M284" i="11"/>
  <c r="J46" i="11"/>
  <c r="K46" i="11"/>
  <c r="L215" i="11"/>
  <c r="M215" i="11"/>
  <c r="J88" i="11"/>
  <c r="K88" i="11"/>
  <c r="J163" i="11"/>
  <c r="K163" i="11"/>
  <c r="L28" i="11"/>
  <c r="M28" i="11"/>
  <c r="K84" i="11"/>
  <c r="J84" i="11"/>
  <c r="L175" i="11"/>
  <c r="M175" i="11"/>
  <c r="L162" i="11"/>
  <c r="M162" i="11"/>
  <c r="K9" i="11"/>
  <c r="J9" i="11"/>
  <c r="J298" i="11"/>
  <c r="K298" i="11"/>
  <c r="L49" i="11"/>
  <c r="M49" i="11"/>
  <c r="L227" i="11"/>
  <c r="M227" i="11"/>
  <c r="L26" i="11"/>
  <c r="M26" i="11"/>
  <c r="M81" i="11"/>
  <c r="L81" i="11"/>
  <c r="K119" i="11"/>
  <c r="J119" i="11"/>
  <c r="J27" i="11"/>
  <c r="K27" i="11"/>
  <c r="M16" i="11"/>
  <c r="L16" i="11"/>
  <c r="J64" i="11"/>
  <c r="K64" i="11"/>
  <c r="L19" i="11"/>
  <c r="M19" i="11"/>
  <c r="L83" i="11"/>
  <c r="M83" i="11"/>
  <c r="J197" i="11"/>
  <c r="K197" i="11"/>
  <c r="L115" i="11"/>
  <c r="M115" i="11"/>
  <c r="L235" i="11"/>
  <c r="M235" i="11"/>
  <c r="L95" i="11"/>
  <c r="M95" i="11"/>
  <c r="L140" i="11"/>
  <c r="M140" i="11"/>
  <c r="L234" i="11"/>
  <c r="M234" i="11"/>
  <c r="L290" i="11"/>
  <c r="M290" i="11"/>
  <c r="M169" i="11"/>
  <c r="L169" i="11"/>
  <c r="M163" i="11"/>
  <c r="L163" i="11"/>
  <c r="J28" i="11"/>
  <c r="K28" i="11"/>
  <c r="L187" i="11"/>
  <c r="M187" i="11"/>
  <c r="J162" i="11"/>
  <c r="K162" i="11"/>
  <c r="L9" i="11"/>
  <c r="M9" i="11"/>
  <c r="J241" i="11"/>
  <c r="K241" i="11"/>
  <c r="J113" i="11"/>
  <c r="K113" i="11"/>
  <c r="K26" i="11"/>
  <c r="J26" i="11"/>
  <c r="L36" i="11"/>
  <c r="M36" i="11"/>
  <c r="J81" i="11"/>
  <c r="K81" i="11"/>
  <c r="J138" i="11"/>
  <c r="K138" i="11"/>
  <c r="L27" i="11"/>
  <c r="M27" i="11"/>
  <c r="J16" i="11"/>
  <c r="K16" i="11"/>
  <c r="M5" i="11"/>
  <c r="L5" i="11"/>
  <c r="K89" i="11"/>
  <c r="J89" i="11"/>
  <c r="L197" i="11"/>
  <c r="M197" i="11"/>
  <c r="J95" i="11"/>
  <c r="K95" i="11"/>
  <c r="L240" i="11"/>
  <c r="M240" i="11"/>
  <c r="M154" i="11"/>
  <c r="L154" i="11"/>
  <c r="M265" i="11"/>
  <c r="L265" i="11"/>
  <c r="K184" i="11"/>
  <c r="J184" i="11"/>
  <c r="L245" i="11"/>
  <c r="M245" i="11"/>
  <c r="K187" i="11"/>
  <c r="J187" i="11"/>
  <c r="L168" i="11"/>
  <c r="M168" i="11"/>
  <c r="J272" i="11"/>
  <c r="K272" i="11"/>
  <c r="L253" i="11"/>
  <c r="M253" i="11"/>
  <c r="L55" i="11"/>
  <c r="M55" i="11"/>
  <c r="J35" i="11"/>
  <c r="K35" i="11"/>
  <c r="J36" i="11"/>
  <c r="K36" i="11"/>
  <c r="M101" i="11"/>
  <c r="L101" i="11"/>
  <c r="J146" i="11"/>
  <c r="K146" i="11"/>
  <c r="J22" i="11"/>
  <c r="K22" i="11"/>
  <c r="J5" i="11"/>
  <c r="K5" i="11"/>
  <c r="M31" i="11"/>
  <c r="L31" i="11"/>
  <c r="L100" i="11"/>
  <c r="M100" i="11"/>
  <c r="K102" i="11"/>
  <c r="J102" i="11"/>
  <c r="L65" i="11"/>
  <c r="M65" i="11"/>
  <c r="J198" i="11"/>
  <c r="K198" i="11"/>
  <c r="M133" i="11"/>
  <c r="L133" i="11"/>
  <c r="L12" i="11"/>
  <c r="M12" i="11"/>
  <c r="L98" i="11"/>
  <c r="M98" i="11"/>
  <c r="M177" i="11"/>
  <c r="L177" i="11"/>
  <c r="L109" i="11"/>
  <c r="M109" i="11"/>
  <c r="J154" i="11"/>
  <c r="K154" i="11"/>
  <c r="M191" i="11"/>
  <c r="L191" i="11"/>
  <c r="L217" i="11"/>
  <c r="M217" i="11"/>
  <c r="L198" i="11"/>
  <c r="M198" i="11"/>
  <c r="J168" i="11"/>
  <c r="K168" i="11"/>
  <c r="M2" i="11"/>
  <c r="L2" i="11"/>
  <c r="N188" i="8"/>
  <c r="O188" i="8"/>
  <c r="N35" i="8"/>
  <c r="O35" i="8"/>
  <c r="N38" i="8"/>
  <c r="O38" i="8"/>
  <c r="N34" i="8"/>
  <c r="O34" i="8"/>
  <c r="N31" i="8"/>
  <c r="O31" i="8"/>
  <c r="N274" i="8"/>
  <c r="O274" i="8"/>
  <c r="O6" i="8"/>
  <c r="N6" i="8"/>
  <c r="N296" i="8"/>
  <c r="O296" i="8"/>
  <c r="N266" i="8"/>
  <c r="O266" i="8"/>
  <c r="N9" i="8"/>
  <c r="O9" i="8"/>
  <c r="N129" i="8"/>
  <c r="O129" i="8"/>
  <c r="N144" i="8"/>
  <c r="O144" i="8"/>
  <c r="P4" i="8"/>
  <c r="Q129" i="8"/>
  <c r="Q76" i="8"/>
  <c r="N104" i="8"/>
  <c r="R104" i="8" s="1"/>
  <c r="P120" i="8"/>
  <c r="N253" i="8"/>
  <c r="O253" i="8"/>
  <c r="N214" i="8"/>
  <c r="O214" i="8"/>
  <c r="N216" i="8"/>
  <c r="O216" i="8"/>
  <c r="J248" i="8"/>
  <c r="Q248" i="8"/>
  <c r="N76" i="8"/>
  <c r="R76" i="8" s="1"/>
  <c r="O76" i="8"/>
  <c r="N197" i="8"/>
  <c r="O197" i="8"/>
  <c r="L296" i="8"/>
  <c r="M296" i="8"/>
  <c r="Q228" i="8"/>
  <c r="J5" i="8"/>
  <c r="N50" i="8"/>
  <c r="O50" i="8"/>
  <c r="N147" i="8"/>
  <c r="O147" i="8"/>
  <c r="N250" i="8"/>
  <c r="O250" i="8"/>
  <c r="J222" i="8"/>
  <c r="K222" i="8"/>
  <c r="M185" i="8"/>
  <c r="L185" i="8"/>
  <c r="P116" i="8"/>
  <c r="N78" i="8"/>
  <c r="O78" i="8"/>
  <c r="Q241" i="8"/>
  <c r="Q26" i="8"/>
  <c r="N85" i="8"/>
  <c r="O85" i="8"/>
  <c r="N106" i="8"/>
  <c r="O106" i="8"/>
  <c r="P110" i="8"/>
  <c r="Q124" i="8"/>
  <c r="Q135" i="8"/>
  <c r="Q253" i="8"/>
  <c r="O279" i="8"/>
  <c r="N279" i="8"/>
  <c r="N210" i="8"/>
  <c r="O210" i="8"/>
  <c r="R210" i="8" s="1"/>
  <c r="N41" i="8"/>
  <c r="O41" i="8"/>
  <c r="N159" i="8"/>
  <c r="O159" i="8"/>
  <c r="L59" i="8"/>
  <c r="Q59" i="8" s="1"/>
  <c r="N215" i="8"/>
  <c r="O215" i="8"/>
  <c r="N276" i="8"/>
  <c r="O276" i="8"/>
  <c r="K74" i="8"/>
  <c r="J74" i="8"/>
  <c r="J220" i="8"/>
  <c r="K220" i="8"/>
  <c r="L31" i="8"/>
  <c r="M31" i="8"/>
  <c r="Q215" i="8"/>
  <c r="N42" i="8"/>
  <c r="O42" i="8"/>
  <c r="N71" i="8"/>
  <c r="O71" i="8"/>
  <c r="N211" i="8"/>
  <c r="O211" i="8"/>
  <c r="N163" i="8"/>
  <c r="O163" i="8"/>
  <c r="N170" i="8"/>
  <c r="O170" i="8"/>
  <c r="Q19" i="8"/>
  <c r="Q88" i="8"/>
  <c r="P60" i="8"/>
  <c r="Q114" i="8"/>
  <c r="J169" i="8"/>
  <c r="P169" i="8" s="1"/>
  <c r="N49" i="8"/>
  <c r="O49" i="8"/>
  <c r="N267" i="8"/>
  <c r="O267" i="8"/>
  <c r="N68" i="8"/>
  <c r="O68" i="8"/>
  <c r="N111" i="8"/>
  <c r="O111" i="8"/>
  <c r="M100" i="8"/>
  <c r="N127" i="8"/>
  <c r="O127" i="8"/>
  <c r="P243" i="8"/>
  <c r="P185" i="8"/>
  <c r="N185" i="8" s="1"/>
  <c r="N299" i="8"/>
  <c r="O299" i="8"/>
  <c r="Q61" i="8"/>
  <c r="M108" i="8"/>
  <c r="L108" i="8"/>
  <c r="M106" i="8"/>
  <c r="L106" i="8"/>
  <c r="N24" i="8"/>
  <c r="O24" i="8"/>
  <c r="P46" i="8"/>
  <c r="Q24" i="8"/>
  <c r="M130" i="8"/>
  <c r="Q130" i="8" s="1"/>
  <c r="Q137" i="8"/>
  <c r="N238" i="8"/>
  <c r="O238" i="8"/>
  <c r="P297" i="8"/>
  <c r="N228" i="8"/>
  <c r="O228" i="8"/>
  <c r="P79" i="8"/>
  <c r="P2" i="8"/>
  <c r="N289" i="7"/>
  <c r="O289" i="7"/>
  <c r="L242" i="7"/>
  <c r="N142" i="7"/>
  <c r="O142" i="7"/>
  <c r="L125" i="7"/>
  <c r="Q125" i="7" s="1"/>
  <c r="K7" i="7"/>
  <c r="P7" i="7" s="1"/>
  <c r="N7" i="7" s="1"/>
  <c r="N33" i="7"/>
  <c r="O33" i="7"/>
  <c r="O25" i="7"/>
  <c r="N25" i="7"/>
  <c r="M8" i="7"/>
  <c r="Q8" i="7" s="1"/>
  <c r="K267" i="7"/>
  <c r="J267" i="7"/>
  <c r="M277" i="7"/>
  <c r="L277" i="7"/>
  <c r="J34" i="7"/>
  <c r="P34" i="7" s="1"/>
  <c r="Q233" i="7"/>
  <c r="Q101" i="7"/>
  <c r="N132" i="7"/>
  <c r="O132" i="7"/>
  <c r="L177" i="7"/>
  <c r="L191" i="7"/>
  <c r="L162" i="7"/>
  <c r="Q162" i="7" s="1"/>
  <c r="J260" i="7"/>
  <c r="M182" i="7"/>
  <c r="L182" i="7"/>
  <c r="L189" i="7"/>
  <c r="M179" i="7"/>
  <c r="K6" i="7"/>
  <c r="P6" i="7" s="1"/>
  <c r="O6" i="7" s="1"/>
  <c r="K16" i="7"/>
  <c r="P16" i="7" s="1"/>
  <c r="L165" i="7"/>
  <c r="Q165" i="7" s="1"/>
  <c r="O166" i="7" s="1"/>
  <c r="J249" i="7"/>
  <c r="P249" i="7" s="1"/>
  <c r="N178" i="7"/>
  <c r="O178" i="7"/>
  <c r="L85" i="7"/>
  <c r="Q85" i="7" s="1"/>
  <c r="O86" i="7" s="1"/>
  <c r="J146" i="7"/>
  <c r="P146" i="7" s="1"/>
  <c r="M28" i="7"/>
  <c r="Q28" i="7" s="1"/>
  <c r="P295" i="7"/>
  <c r="N295" i="7" s="1"/>
  <c r="N152" i="7"/>
  <c r="O152" i="7"/>
  <c r="Q123" i="7"/>
  <c r="P140" i="7"/>
  <c r="N140" i="7" s="1"/>
  <c r="J9" i="7"/>
  <c r="P9" i="7" s="1"/>
  <c r="P8" i="7"/>
  <c r="N8" i="7" s="1"/>
  <c r="N255" i="7"/>
  <c r="O255" i="7"/>
  <c r="Q265" i="10"/>
  <c r="P220" i="10"/>
  <c r="L157" i="10"/>
  <c r="M157" i="10"/>
  <c r="Q30" i="10"/>
  <c r="Q49" i="10"/>
  <c r="Q132" i="10"/>
  <c r="Q111" i="10"/>
  <c r="Q81" i="10"/>
  <c r="P186" i="10"/>
  <c r="P277" i="10"/>
  <c r="P293" i="10"/>
  <c r="Q200" i="10"/>
  <c r="Q72" i="10"/>
  <c r="P254" i="10"/>
  <c r="K55" i="10"/>
  <c r="J55" i="10"/>
  <c r="L50" i="10"/>
  <c r="M50" i="10"/>
  <c r="K181" i="10"/>
  <c r="J181" i="10"/>
  <c r="M88" i="10"/>
  <c r="Q88" i="10" s="1"/>
  <c r="J32" i="10"/>
  <c r="K32" i="10"/>
  <c r="K3" i="10"/>
  <c r="P3" i="10" s="1"/>
  <c r="K188" i="10"/>
  <c r="P188" i="10" s="1"/>
  <c r="P289" i="10"/>
  <c r="M98" i="10"/>
  <c r="Q98" i="10" s="1"/>
  <c r="Q43" i="10"/>
  <c r="K185" i="10"/>
  <c r="P185" i="10" s="1"/>
  <c r="Q113" i="10"/>
  <c r="P170" i="10"/>
  <c r="Q266" i="10"/>
  <c r="J208" i="10"/>
  <c r="P208" i="10" s="1"/>
  <c r="Q153" i="10"/>
  <c r="P266" i="10"/>
  <c r="Q66" i="10"/>
  <c r="M165" i="10"/>
  <c r="Q165" i="10" s="1"/>
  <c r="M80" i="10"/>
  <c r="Q80" i="10" s="1"/>
  <c r="P195" i="10"/>
  <c r="M82" i="10"/>
  <c r="Q82" i="10" s="1"/>
  <c r="M138" i="10"/>
  <c r="Q138" i="10" s="1"/>
  <c r="Q292" i="10"/>
  <c r="L267" i="10"/>
  <c r="M267" i="10"/>
  <c r="M244" i="10"/>
  <c r="L244" i="10"/>
  <c r="Q68" i="10"/>
  <c r="P2" i="10"/>
  <c r="K58" i="10"/>
  <c r="P58" i="10" s="1"/>
  <c r="P41" i="10"/>
  <c r="M271" i="10"/>
  <c r="Q271" i="10" s="1"/>
  <c r="Q94" i="10"/>
  <c r="J72" i="10"/>
  <c r="P72" i="10" s="1"/>
  <c r="L147" i="10"/>
  <c r="M147" i="10"/>
  <c r="K88" i="10"/>
  <c r="P88" i="10" s="1"/>
  <c r="M65" i="10"/>
  <c r="Q65" i="10" s="1"/>
  <c r="M22" i="10"/>
  <c r="Q22" i="10" s="1"/>
  <c r="M220" i="10"/>
  <c r="Q220" i="10" s="1"/>
  <c r="L152" i="10"/>
  <c r="M152" i="10"/>
  <c r="J151" i="10"/>
  <c r="K151" i="10"/>
  <c r="M13" i="10"/>
  <c r="L13" i="10"/>
  <c r="M31" i="10"/>
  <c r="L31" i="10"/>
  <c r="M291" i="10"/>
  <c r="Q291" i="10" s="1"/>
  <c r="P161" i="10"/>
  <c r="Q213" i="10"/>
  <c r="P299" i="10"/>
  <c r="K155" i="10"/>
  <c r="P155" i="10" s="1"/>
  <c r="K194" i="10"/>
  <c r="P194" i="10" s="1"/>
  <c r="K228" i="10"/>
  <c r="P228" i="10" s="1"/>
  <c r="J175" i="10"/>
  <c r="K175" i="10"/>
  <c r="P63" i="10"/>
  <c r="Q134" i="10"/>
  <c r="P82" i="10"/>
  <c r="P105" i="10"/>
  <c r="Q160" i="10"/>
  <c r="P54" i="10"/>
  <c r="P77" i="10"/>
  <c r="Q247" i="10"/>
  <c r="P179" i="10"/>
  <c r="K268" i="10"/>
  <c r="P268" i="10" s="1"/>
  <c r="P217" i="10"/>
  <c r="P101" i="10"/>
  <c r="K262" i="10"/>
  <c r="P262" i="10" s="1"/>
  <c r="K282" i="10"/>
  <c r="P282" i="10" s="1"/>
  <c r="P201" i="10"/>
  <c r="J92" i="10"/>
  <c r="K92" i="10"/>
  <c r="K122" i="10"/>
  <c r="J122" i="10"/>
  <c r="P38" i="10"/>
  <c r="Q217" i="10"/>
  <c r="P29" i="10"/>
  <c r="L55" i="10"/>
  <c r="Q55" i="10" s="1"/>
  <c r="Q188" i="10"/>
  <c r="P121" i="10"/>
  <c r="Q119" i="10"/>
  <c r="K184" i="10"/>
  <c r="P184" i="10" s="1"/>
  <c r="Q208" i="10"/>
  <c r="J249" i="10"/>
  <c r="K249" i="10"/>
  <c r="P98" i="10"/>
  <c r="L219" i="10"/>
  <c r="M219" i="10"/>
  <c r="Q24" i="10"/>
  <c r="J280" i="10"/>
  <c r="K280" i="10"/>
  <c r="L95" i="10"/>
  <c r="M95" i="10"/>
  <c r="P164" i="10"/>
  <c r="M61" i="10"/>
  <c r="L61" i="10"/>
  <c r="P116" i="10"/>
  <c r="L235" i="10"/>
  <c r="M235" i="10"/>
  <c r="K96" i="10"/>
  <c r="J96" i="10"/>
  <c r="K171" i="10"/>
  <c r="J171" i="10"/>
  <c r="L282" i="10"/>
  <c r="M282" i="10"/>
  <c r="K40" i="10"/>
  <c r="J40" i="10"/>
  <c r="P23" i="10"/>
  <c r="M164" i="10"/>
  <c r="L164" i="10"/>
  <c r="P114" i="10"/>
  <c r="Q170" i="10"/>
  <c r="M128" i="10"/>
  <c r="L128" i="10"/>
  <c r="K147" i="10"/>
  <c r="J147" i="10"/>
  <c r="J180" i="10"/>
  <c r="K180" i="10"/>
  <c r="M281" i="10"/>
  <c r="L281" i="10"/>
  <c r="J42" i="10"/>
  <c r="K42" i="10"/>
  <c r="Q73" i="10"/>
  <c r="P142" i="10"/>
  <c r="Q133" i="10"/>
  <c r="Q179" i="10"/>
  <c r="P230" i="10"/>
  <c r="Q203" i="10"/>
  <c r="M150" i="10"/>
  <c r="Q150" i="10" s="1"/>
  <c r="P135" i="10"/>
  <c r="P298" i="10"/>
  <c r="J215" i="10"/>
  <c r="K215" i="10"/>
  <c r="P130" i="10"/>
  <c r="L3" i="10"/>
  <c r="M3" i="10"/>
  <c r="J61" i="10"/>
  <c r="K61" i="10"/>
  <c r="M151" i="10"/>
  <c r="L151" i="10"/>
  <c r="L287" i="10"/>
  <c r="M287" i="10"/>
  <c r="M42" i="10"/>
  <c r="L42" i="10"/>
  <c r="Q20" i="10"/>
  <c r="P8" i="10"/>
  <c r="L11" i="10"/>
  <c r="Q11" i="10" s="1"/>
  <c r="P91" i="10"/>
  <c r="Q96" i="10"/>
  <c r="P62" i="10"/>
  <c r="P94" i="10"/>
  <c r="J159" i="10"/>
  <c r="P159" i="10" s="1"/>
  <c r="P210" i="10"/>
  <c r="Q301" i="10"/>
  <c r="Q237" i="10"/>
  <c r="J263" i="10"/>
  <c r="K263" i="10"/>
  <c r="M295" i="10"/>
  <c r="L295" i="10"/>
  <c r="L104" i="10"/>
  <c r="M104" i="10"/>
  <c r="P204" i="10"/>
  <c r="P292" i="10"/>
  <c r="J111" i="10"/>
  <c r="K111" i="10"/>
  <c r="K11" i="10"/>
  <c r="P11" i="10" s="1"/>
  <c r="P258" i="10"/>
  <c r="M168" i="10"/>
  <c r="L168" i="10"/>
  <c r="M190" i="10"/>
  <c r="L190" i="10"/>
  <c r="Q63" i="10"/>
  <c r="K104" i="10"/>
  <c r="J104" i="10"/>
  <c r="P85" i="10"/>
  <c r="P191" i="10"/>
  <c r="Q140" i="10"/>
  <c r="J68" i="10"/>
  <c r="K68" i="10"/>
  <c r="Q34" i="10"/>
  <c r="P120" i="10"/>
  <c r="Q86" i="10"/>
  <c r="M159" i="10"/>
  <c r="Q159" i="10" s="1"/>
  <c r="Q227" i="10"/>
  <c r="P196" i="10"/>
  <c r="P300" i="10"/>
  <c r="L136" i="10"/>
  <c r="M136" i="10"/>
  <c r="J44" i="10"/>
  <c r="K44" i="10"/>
  <c r="J172" i="10"/>
  <c r="K172" i="10"/>
  <c r="L224" i="10"/>
  <c r="M224" i="10"/>
  <c r="M122" i="10"/>
  <c r="L122" i="10"/>
  <c r="J97" i="10"/>
  <c r="K97" i="10"/>
  <c r="L14" i="10"/>
  <c r="M14" i="10"/>
  <c r="K154" i="10"/>
  <c r="J154" i="10"/>
  <c r="Q129" i="10"/>
  <c r="K48" i="10"/>
  <c r="P48" i="10" s="1"/>
  <c r="K28" i="10"/>
  <c r="P28" i="10" s="1"/>
  <c r="M100" i="10"/>
  <c r="Q100" i="10" s="1"/>
  <c r="J253" i="10"/>
  <c r="P253" i="10" s="1"/>
  <c r="L191" i="10"/>
  <c r="M191" i="10"/>
  <c r="L176" i="10"/>
  <c r="M176" i="10"/>
  <c r="L32" i="10"/>
  <c r="M32" i="10"/>
  <c r="K229" i="10"/>
  <c r="J229" i="10"/>
  <c r="M74" i="10"/>
  <c r="L74" i="10"/>
  <c r="L112" i="10"/>
  <c r="M112" i="10"/>
  <c r="J14" i="10"/>
  <c r="K14" i="10"/>
  <c r="L154" i="10"/>
  <c r="M154" i="10"/>
  <c r="K256" i="10"/>
  <c r="J256" i="10"/>
  <c r="M199" i="10"/>
  <c r="L199" i="10"/>
  <c r="L243" i="10"/>
  <c r="M243" i="10"/>
  <c r="Q19" i="10"/>
  <c r="Q8" i="10"/>
  <c r="P95" i="10"/>
  <c r="M60" i="10"/>
  <c r="Q60" i="10" s="1"/>
  <c r="Q58" i="10"/>
  <c r="P227" i="10"/>
  <c r="L27" i="10"/>
  <c r="M27" i="10"/>
  <c r="J80" i="10"/>
  <c r="K80" i="10"/>
  <c r="L209" i="10"/>
  <c r="M209" i="10"/>
  <c r="K34" i="10"/>
  <c r="J34" i="10"/>
  <c r="M131" i="10"/>
  <c r="L131" i="10"/>
  <c r="J74" i="10"/>
  <c r="K74" i="10"/>
  <c r="P209" i="10"/>
  <c r="K127" i="10"/>
  <c r="J127" i="10"/>
  <c r="Q299" i="10"/>
  <c r="K79" i="10"/>
  <c r="J79" i="10"/>
  <c r="J199" i="10"/>
  <c r="K199" i="10"/>
  <c r="J243" i="10"/>
  <c r="K243" i="10"/>
  <c r="P205" i="10"/>
  <c r="P279" i="10"/>
  <c r="Q84" i="10"/>
  <c r="Q28" i="10"/>
  <c r="P33" i="10"/>
  <c r="P49" i="10"/>
  <c r="J286" i="10"/>
  <c r="P286" i="10" s="1"/>
  <c r="P81" i="10"/>
  <c r="Q246" i="10"/>
  <c r="Q79" i="10"/>
  <c r="P103" i="10"/>
  <c r="P167" i="10"/>
  <c r="Q272" i="10"/>
  <c r="L33" i="10"/>
  <c r="M33" i="10"/>
  <c r="L210" i="10"/>
  <c r="M210" i="10"/>
  <c r="J275" i="10"/>
  <c r="K275" i="10"/>
  <c r="J136" i="10"/>
  <c r="K136" i="10"/>
  <c r="K261" i="10"/>
  <c r="J261" i="10"/>
  <c r="P31" i="10"/>
  <c r="K141" i="10"/>
  <c r="J141" i="10"/>
  <c r="P259" i="10"/>
  <c r="P240" i="10"/>
  <c r="Q205" i="10"/>
  <c r="M97" i="10"/>
  <c r="L97" i="10"/>
  <c r="J93" i="10"/>
  <c r="K93" i="10"/>
  <c r="L120" i="10"/>
  <c r="M120" i="10"/>
  <c r="L76" i="10"/>
  <c r="M76" i="10"/>
  <c r="L17" i="10"/>
  <c r="M17" i="10"/>
  <c r="L9" i="10"/>
  <c r="M9" i="10"/>
  <c r="J126" i="10"/>
  <c r="K126" i="10"/>
  <c r="M71" i="10"/>
  <c r="L71" i="10"/>
  <c r="J50" i="10"/>
  <c r="K50" i="10"/>
  <c r="L143" i="10"/>
  <c r="M143" i="10"/>
  <c r="L274" i="10"/>
  <c r="M274" i="10"/>
  <c r="J152" i="10"/>
  <c r="K152" i="10"/>
  <c r="K145" i="10"/>
  <c r="J145" i="10"/>
  <c r="M228" i="10"/>
  <c r="L228" i="10"/>
  <c r="J18" i="10"/>
  <c r="K18" i="10"/>
  <c r="L186" i="10"/>
  <c r="M186" i="10"/>
  <c r="L87" i="10"/>
  <c r="M87" i="10"/>
  <c r="L10" i="10"/>
  <c r="M10" i="10"/>
  <c r="K106" i="10"/>
  <c r="J106" i="10"/>
  <c r="J163" i="10"/>
  <c r="K163" i="10"/>
  <c r="J251" i="10"/>
  <c r="K251" i="10"/>
  <c r="K236" i="10"/>
  <c r="J236" i="10"/>
  <c r="L211" i="10"/>
  <c r="M211" i="10"/>
  <c r="M169" i="10"/>
  <c r="L169" i="10"/>
  <c r="J162" i="10"/>
  <c r="K162" i="10"/>
  <c r="K246" i="10"/>
  <c r="J246" i="10"/>
  <c r="K284" i="10"/>
  <c r="J284" i="10"/>
  <c r="K297" i="10"/>
  <c r="J297" i="10"/>
  <c r="J174" i="10"/>
  <c r="K174" i="10"/>
  <c r="J221" i="10"/>
  <c r="K221" i="10"/>
  <c r="L241" i="10"/>
  <c r="M241" i="10"/>
  <c r="J10" i="10"/>
  <c r="K10" i="10"/>
  <c r="J212" i="10"/>
  <c r="K212" i="10"/>
  <c r="L253" i="10"/>
  <c r="M253" i="10"/>
  <c r="L236" i="10"/>
  <c r="M236" i="10"/>
  <c r="K211" i="10"/>
  <c r="J211" i="10"/>
  <c r="K169" i="10"/>
  <c r="J169" i="10"/>
  <c r="J252" i="10"/>
  <c r="K252" i="10"/>
  <c r="L290" i="10"/>
  <c r="M290" i="10"/>
  <c r="M158" i="10"/>
  <c r="L158" i="10"/>
  <c r="L245" i="10"/>
  <c r="M245" i="10"/>
  <c r="L222" i="10"/>
  <c r="M222" i="10"/>
  <c r="L252" i="10"/>
  <c r="M252" i="10"/>
  <c r="L89" i="10"/>
  <c r="M89" i="10"/>
  <c r="J158" i="10"/>
  <c r="K158" i="10"/>
  <c r="L206" i="10"/>
  <c r="M206" i="10"/>
  <c r="J245" i="10"/>
  <c r="K245" i="10"/>
  <c r="J107" i="10"/>
  <c r="K107" i="10"/>
  <c r="L173" i="10"/>
  <c r="M173" i="10"/>
  <c r="L75" i="10"/>
  <c r="M75" i="10"/>
  <c r="M21" i="10"/>
  <c r="L21" i="10"/>
  <c r="M109" i="10"/>
  <c r="L109" i="10"/>
  <c r="L102" i="10"/>
  <c r="M102" i="10"/>
  <c r="L230" i="10"/>
  <c r="M230" i="10"/>
  <c r="M161" i="10"/>
  <c r="L161" i="10"/>
  <c r="L249" i="10"/>
  <c r="M249" i="10"/>
  <c r="L15" i="10"/>
  <c r="M15" i="10"/>
  <c r="M99" i="10"/>
  <c r="L99" i="10"/>
  <c r="J193" i="10"/>
  <c r="K193" i="10"/>
  <c r="L276" i="10"/>
  <c r="M276" i="10"/>
  <c r="K166" i="10"/>
  <c r="J166" i="10"/>
  <c r="J222" i="10"/>
  <c r="K222" i="10"/>
  <c r="K89" i="10"/>
  <c r="J89" i="10"/>
  <c r="J197" i="10"/>
  <c r="K197" i="10"/>
  <c r="M124" i="10"/>
  <c r="L124" i="10"/>
  <c r="K206" i="10"/>
  <c r="J206" i="10"/>
  <c r="L145" i="10"/>
  <c r="M145" i="10"/>
  <c r="L25" i="10"/>
  <c r="M25" i="10"/>
  <c r="L5" i="10"/>
  <c r="M5" i="10"/>
  <c r="J75" i="10"/>
  <c r="K75" i="10"/>
  <c r="J21" i="10"/>
  <c r="K21" i="10"/>
  <c r="J112" i="10"/>
  <c r="K112" i="10"/>
  <c r="L39" i="10"/>
  <c r="M39" i="10"/>
  <c r="J235" i="10"/>
  <c r="K235" i="10"/>
  <c r="M254" i="10"/>
  <c r="L254" i="10"/>
  <c r="J134" i="10"/>
  <c r="K134" i="10"/>
  <c r="J15" i="10"/>
  <c r="K15" i="10"/>
  <c r="K99" i="10"/>
  <c r="J99" i="10"/>
  <c r="J203" i="10"/>
  <c r="K203" i="10"/>
  <c r="M288" i="10"/>
  <c r="L288" i="10"/>
  <c r="K276" i="10"/>
  <c r="J276" i="10"/>
  <c r="L226" i="10"/>
  <c r="M226" i="10"/>
  <c r="L257" i="10"/>
  <c r="M257" i="10"/>
  <c r="L139" i="10"/>
  <c r="M139" i="10"/>
  <c r="L269" i="10"/>
  <c r="M269" i="10"/>
  <c r="J178" i="10"/>
  <c r="K178" i="10"/>
  <c r="J264" i="10"/>
  <c r="K264" i="10"/>
  <c r="J108" i="10"/>
  <c r="K108" i="10"/>
  <c r="L197" i="10"/>
  <c r="M197" i="10"/>
  <c r="J124" i="10"/>
  <c r="K124" i="10"/>
  <c r="M204" i="10"/>
  <c r="L204" i="10"/>
  <c r="L7" i="10"/>
  <c r="M7" i="10"/>
  <c r="J25" i="10"/>
  <c r="K25" i="10"/>
  <c r="L6" i="10"/>
  <c r="M6" i="10"/>
  <c r="J5" i="10"/>
  <c r="K5" i="10"/>
  <c r="J183" i="10"/>
  <c r="K183" i="10"/>
  <c r="M35" i="10"/>
  <c r="L35" i="10"/>
  <c r="K39" i="10"/>
  <c r="J39" i="10"/>
  <c r="J78" i="10"/>
  <c r="K78" i="10"/>
  <c r="M116" i="10"/>
  <c r="L116" i="10"/>
  <c r="J244" i="10"/>
  <c r="K244" i="10"/>
  <c r="L114" i="10"/>
  <c r="M114" i="10"/>
  <c r="L177" i="10"/>
  <c r="M177" i="10"/>
  <c r="L256" i="10"/>
  <c r="M256" i="10"/>
  <c r="L70" i="10"/>
  <c r="M70" i="10"/>
  <c r="J140" i="10"/>
  <c r="K140" i="10"/>
  <c r="M51" i="10"/>
  <c r="L51" i="10"/>
  <c r="L115" i="10"/>
  <c r="M115" i="10"/>
  <c r="K119" i="10"/>
  <c r="J119" i="10"/>
  <c r="K288" i="10"/>
  <c r="J288" i="10"/>
  <c r="K226" i="10"/>
  <c r="J226" i="10"/>
  <c r="J257" i="10"/>
  <c r="K257" i="10"/>
  <c r="K139" i="10"/>
  <c r="J139" i="10"/>
  <c r="J269" i="10"/>
  <c r="K269" i="10"/>
  <c r="M178" i="10"/>
  <c r="L178" i="10"/>
  <c r="J223" i="10"/>
  <c r="K223" i="10"/>
  <c r="L264" i="10"/>
  <c r="M264" i="10"/>
  <c r="L108" i="10"/>
  <c r="M108" i="10"/>
  <c r="L187" i="10"/>
  <c r="M187" i="10"/>
  <c r="J270" i="10"/>
  <c r="K270" i="10"/>
  <c r="L16" i="10"/>
  <c r="M16" i="10"/>
  <c r="J143" i="10"/>
  <c r="K143" i="10"/>
  <c r="L239" i="10"/>
  <c r="M239" i="10"/>
  <c r="L36" i="10"/>
  <c r="M36" i="10"/>
  <c r="L67" i="10"/>
  <c r="M67" i="10"/>
  <c r="J6" i="10"/>
  <c r="K6" i="10"/>
  <c r="J27" i="10"/>
  <c r="K27" i="10"/>
  <c r="L56" i="10"/>
  <c r="M56" i="10"/>
  <c r="M214" i="10"/>
  <c r="L214" i="10"/>
  <c r="K35" i="10"/>
  <c r="J35" i="10"/>
  <c r="L45" i="10"/>
  <c r="M45" i="10"/>
  <c r="M78" i="10"/>
  <c r="L78" i="10"/>
  <c r="L118" i="10"/>
  <c r="M118" i="10"/>
  <c r="M250" i="10"/>
  <c r="L250" i="10"/>
  <c r="M185" i="10"/>
  <c r="L185" i="10"/>
  <c r="M268" i="10"/>
  <c r="L268" i="10"/>
  <c r="J51" i="10"/>
  <c r="K51" i="10"/>
  <c r="K115" i="10"/>
  <c r="J115" i="10"/>
  <c r="J153" i="10"/>
  <c r="K153" i="10"/>
  <c r="L202" i="10"/>
  <c r="M202" i="10"/>
  <c r="M146" i="10"/>
  <c r="L146" i="10"/>
  <c r="J231" i="10"/>
  <c r="K231" i="10"/>
  <c r="M258" i="10"/>
  <c r="L258" i="10"/>
  <c r="J187" i="10"/>
  <c r="K187" i="10"/>
  <c r="M149" i="10"/>
  <c r="L149" i="10"/>
  <c r="L270" i="10"/>
  <c r="M270" i="10"/>
  <c r="M46" i="10"/>
  <c r="L46" i="10"/>
  <c r="L126" i="10"/>
  <c r="M126" i="10"/>
  <c r="L77" i="10"/>
  <c r="M77" i="10"/>
  <c r="J125" i="10"/>
  <c r="K125" i="10"/>
  <c r="K213" i="10"/>
  <c r="J213" i="10"/>
  <c r="L166" i="10"/>
  <c r="M166" i="10"/>
  <c r="J36" i="10"/>
  <c r="K36" i="10"/>
  <c r="J86" i="10"/>
  <c r="K86" i="10"/>
  <c r="L57" i="10"/>
  <c r="M57" i="10"/>
  <c r="J56" i="10"/>
  <c r="K56" i="10"/>
  <c r="J233" i="10"/>
  <c r="K233" i="10"/>
  <c r="L26" i="10"/>
  <c r="M26" i="10"/>
  <c r="K45" i="10"/>
  <c r="J45" i="10"/>
  <c r="J118" i="10"/>
  <c r="K118" i="10"/>
  <c r="L263" i="10"/>
  <c r="M263" i="10"/>
  <c r="L127" i="10"/>
  <c r="M127" i="10"/>
  <c r="M194" i="10"/>
  <c r="L194" i="10"/>
  <c r="J273" i="10"/>
  <c r="K273" i="10"/>
  <c r="M121" i="10"/>
  <c r="L121" i="10"/>
  <c r="K156" i="10"/>
  <c r="J156" i="10"/>
  <c r="J37" i="10"/>
  <c r="K37" i="10"/>
  <c r="K59" i="10"/>
  <c r="J59" i="10"/>
  <c r="L83" i="10"/>
  <c r="M83" i="10"/>
  <c r="J202" i="10"/>
  <c r="K202" i="10"/>
  <c r="J265" i="10"/>
  <c r="K265" i="10"/>
  <c r="K146" i="10"/>
  <c r="J146" i="10"/>
  <c r="M231" i="10"/>
  <c r="L231" i="10"/>
  <c r="J271" i="10"/>
  <c r="K271" i="10"/>
  <c r="K216" i="10"/>
  <c r="J216" i="10"/>
  <c r="L283" i="10"/>
  <c r="M283" i="10"/>
  <c r="L182" i="10"/>
  <c r="M182" i="10"/>
  <c r="K149" i="10"/>
  <c r="J149" i="10"/>
  <c r="L52" i="10"/>
  <c r="M52" i="10"/>
  <c r="J16" i="10"/>
  <c r="K16" i="10"/>
  <c r="J100" i="10"/>
  <c r="K100" i="10"/>
  <c r="L174" i="10"/>
  <c r="M174" i="10"/>
  <c r="L44" i="10"/>
  <c r="M44" i="10"/>
  <c r="L117" i="10"/>
  <c r="M117" i="10"/>
  <c r="J76" i="10"/>
  <c r="K76" i="10"/>
  <c r="J66" i="10"/>
  <c r="K66" i="10"/>
  <c r="J26" i="10"/>
  <c r="K26" i="10"/>
  <c r="J47" i="10"/>
  <c r="K47" i="10"/>
  <c r="L234" i="10"/>
  <c r="M234" i="10"/>
  <c r="M53" i="10"/>
  <c r="L53" i="10"/>
  <c r="J138" i="10"/>
  <c r="K138" i="10"/>
  <c r="L196" i="10"/>
  <c r="M196" i="10"/>
  <c r="M275" i="10"/>
  <c r="L275" i="10"/>
  <c r="J157" i="10"/>
  <c r="K157" i="10"/>
  <c r="L37" i="10"/>
  <c r="M37" i="10"/>
  <c r="M59" i="10"/>
  <c r="L59" i="10"/>
  <c r="K137" i="10"/>
  <c r="J137" i="10"/>
  <c r="K83" i="10"/>
  <c r="J83" i="10"/>
  <c r="J207" i="10"/>
  <c r="K207" i="10"/>
  <c r="L192" i="10"/>
  <c r="M192" i="10"/>
  <c r="L277" i="10"/>
  <c r="M277" i="10"/>
  <c r="L216" i="10"/>
  <c r="M216" i="10"/>
  <c r="J283" i="10"/>
  <c r="K283" i="10"/>
  <c r="J182" i="10"/>
  <c r="K182" i="10"/>
  <c r="L93" i="10"/>
  <c r="M93" i="10"/>
  <c r="L125" i="10"/>
  <c r="M125" i="10"/>
  <c r="J46" i="10"/>
  <c r="K46" i="10"/>
  <c r="K65" i="10"/>
  <c r="J65" i="10"/>
  <c r="L155" i="10"/>
  <c r="M155" i="10"/>
  <c r="J57" i="10"/>
  <c r="K57" i="10"/>
  <c r="L4" i="10"/>
  <c r="M4" i="10"/>
  <c r="L107" i="10"/>
  <c r="M107" i="10"/>
  <c r="K69" i="10"/>
  <c r="J69" i="10"/>
  <c r="L47" i="10"/>
  <c r="M47" i="10"/>
  <c r="L240" i="10"/>
  <c r="M240" i="10"/>
  <c r="L130" i="10"/>
  <c r="M130" i="10"/>
  <c r="J53" i="10"/>
  <c r="K53" i="10"/>
  <c r="M225" i="10"/>
  <c r="L225" i="10"/>
  <c r="L18" i="10"/>
  <c r="M18" i="10"/>
  <c r="L172" i="10"/>
  <c r="M172" i="10"/>
  <c r="K87" i="10"/>
  <c r="J87" i="10"/>
  <c r="M106" i="10"/>
  <c r="L106" i="10"/>
  <c r="L137" i="10"/>
  <c r="M137" i="10"/>
  <c r="M156" i="10"/>
  <c r="L156" i="10"/>
  <c r="L251" i="10"/>
  <c r="M251" i="10"/>
  <c r="L300" i="10"/>
  <c r="M300" i="10"/>
  <c r="L207" i="10"/>
  <c r="M207" i="10"/>
  <c r="L298" i="10"/>
  <c r="M298" i="10"/>
  <c r="L162" i="10"/>
  <c r="M162" i="10"/>
  <c r="J192" i="10"/>
  <c r="K192" i="10"/>
  <c r="J281" i="10"/>
  <c r="K281" i="10"/>
  <c r="L212" i="10"/>
  <c r="M212" i="10"/>
  <c r="L297" i="10"/>
  <c r="M297" i="10"/>
  <c r="L221" i="10"/>
  <c r="M221" i="10"/>
  <c r="J241" i="10"/>
  <c r="K241" i="10"/>
  <c r="L2" i="10"/>
  <c r="Q2" i="10" s="1"/>
  <c r="K151" i="5"/>
  <c r="P151" i="5" s="1"/>
  <c r="K58" i="5"/>
  <c r="P58" i="5" s="1"/>
  <c r="M265" i="5"/>
  <c r="Q265" i="5" s="1"/>
  <c r="J36" i="5"/>
  <c r="P36" i="5" s="1"/>
  <c r="M191" i="5"/>
  <c r="L191" i="5"/>
  <c r="L290" i="5"/>
  <c r="M290" i="5"/>
  <c r="J48" i="5"/>
  <c r="K48" i="5"/>
  <c r="L173" i="5"/>
  <c r="M173" i="5"/>
  <c r="J6" i="5"/>
  <c r="K6" i="5"/>
  <c r="J155" i="5"/>
  <c r="K155" i="5"/>
  <c r="L176" i="5"/>
  <c r="M176" i="5"/>
  <c r="L77" i="5"/>
  <c r="M77" i="5"/>
  <c r="J121" i="5"/>
  <c r="K121" i="5"/>
  <c r="L75" i="5"/>
  <c r="M75" i="5"/>
  <c r="L52" i="5"/>
  <c r="M52" i="5"/>
  <c r="J88" i="5"/>
  <c r="K88" i="5"/>
  <c r="M80" i="5"/>
  <c r="L80" i="5"/>
  <c r="M116" i="5"/>
  <c r="L116" i="5"/>
  <c r="J164" i="5"/>
  <c r="K164" i="5"/>
  <c r="K202" i="5"/>
  <c r="J202" i="5"/>
  <c r="L97" i="5"/>
  <c r="M97" i="5"/>
  <c r="K136" i="5"/>
  <c r="J136" i="5"/>
  <c r="J226" i="5"/>
  <c r="K226" i="5"/>
  <c r="L257" i="5"/>
  <c r="M257" i="5"/>
  <c r="J15" i="5"/>
  <c r="K15" i="5"/>
  <c r="J146" i="5"/>
  <c r="K146" i="5"/>
  <c r="K89" i="5"/>
  <c r="J89" i="5"/>
  <c r="J150" i="5"/>
  <c r="K150" i="5"/>
  <c r="J168" i="5"/>
  <c r="K168" i="5"/>
  <c r="J205" i="5"/>
  <c r="K205" i="5"/>
  <c r="L237" i="5"/>
  <c r="M237" i="5"/>
  <c r="J70" i="5"/>
  <c r="K70" i="5"/>
  <c r="P165" i="5"/>
  <c r="J154" i="5"/>
  <c r="K154" i="5"/>
  <c r="L222" i="5"/>
  <c r="M222" i="5"/>
  <c r="Q258" i="5"/>
  <c r="L209" i="5"/>
  <c r="M209" i="5"/>
  <c r="L241" i="5"/>
  <c r="M241" i="5"/>
  <c r="M286" i="5"/>
  <c r="L286" i="5"/>
  <c r="J254" i="5"/>
  <c r="K254" i="5"/>
  <c r="K175" i="5"/>
  <c r="J175" i="5"/>
  <c r="L236" i="5"/>
  <c r="M236" i="5"/>
  <c r="L274" i="5"/>
  <c r="M274" i="5"/>
  <c r="Q21" i="5"/>
  <c r="J72" i="5"/>
  <c r="K72" i="5"/>
  <c r="L295" i="5"/>
  <c r="M295" i="5"/>
  <c r="J249" i="5"/>
  <c r="K249" i="5"/>
  <c r="J287" i="5"/>
  <c r="K287" i="5"/>
  <c r="J5" i="5"/>
  <c r="K5" i="5"/>
  <c r="J17" i="5"/>
  <c r="K17" i="5"/>
  <c r="M170" i="5"/>
  <c r="L170" i="5"/>
  <c r="L185" i="5"/>
  <c r="M185" i="5"/>
  <c r="M41" i="5"/>
  <c r="L41" i="5"/>
  <c r="J127" i="5"/>
  <c r="K127" i="5"/>
  <c r="J104" i="5"/>
  <c r="K104" i="5"/>
  <c r="L54" i="5"/>
  <c r="M54" i="5"/>
  <c r="J95" i="5"/>
  <c r="K95" i="5"/>
  <c r="M68" i="5"/>
  <c r="L68" i="5"/>
  <c r="K97" i="5"/>
  <c r="J97" i="5"/>
  <c r="L30" i="5"/>
  <c r="M30" i="5"/>
  <c r="L59" i="5"/>
  <c r="M59" i="5"/>
  <c r="M11" i="5"/>
  <c r="L11" i="5"/>
  <c r="L204" i="5"/>
  <c r="M204" i="5"/>
  <c r="M168" i="5"/>
  <c r="L168" i="5"/>
  <c r="J237" i="5"/>
  <c r="K237" i="5"/>
  <c r="P109" i="5"/>
  <c r="L181" i="5"/>
  <c r="M181" i="5"/>
  <c r="J293" i="5"/>
  <c r="K293" i="5"/>
  <c r="J222" i="5"/>
  <c r="K222" i="5"/>
  <c r="L37" i="5"/>
  <c r="M37" i="5"/>
  <c r="J209" i="5"/>
  <c r="K209" i="5"/>
  <c r="J241" i="5"/>
  <c r="K241" i="5"/>
  <c r="J286" i="5"/>
  <c r="K286" i="5"/>
  <c r="P183" i="5"/>
  <c r="M66" i="5"/>
  <c r="L66" i="5"/>
  <c r="K189" i="5"/>
  <c r="J189" i="5"/>
  <c r="J93" i="5"/>
  <c r="K93" i="5"/>
  <c r="J21" i="5"/>
  <c r="K21" i="5"/>
  <c r="J37" i="5"/>
  <c r="K37" i="5"/>
  <c r="M92" i="5"/>
  <c r="L92" i="5"/>
  <c r="J128" i="5"/>
  <c r="K128" i="5"/>
  <c r="J170" i="5"/>
  <c r="K170" i="5"/>
  <c r="Q67" i="5"/>
  <c r="L193" i="5"/>
  <c r="M193" i="5"/>
  <c r="J123" i="5"/>
  <c r="K123" i="5"/>
  <c r="M273" i="5"/>
  <c r="L273" i="5"/>
  <c r="L106" i="5"/>
  <c r="M106" i="5"/>
  <c r="L112" i="5"/>
  <c r="M112" i="5"/>
  <c r="L83" i="5"/>
  <c r="M83" i="5"/>
  <c r="J133" i="5"/>
  <c r="K133" i="5"/>
  <c r="K11" i="5"/>
  <c r="J11" i="5"/>
  <c r="L244" i="5"/>
  <c r="M244" i="5"/>
  <c r="P161" i="5"/>
  <c r="L159" i="5"/>
  <c r="M159" i="5"/>
  <c r="M197" i="5"/>
  <c r="L197" i="5"/>
  <c r="J199" i="5"/>
  <c r="K199" i="5"/>
  <c r="K248" i="5"/>
  <c r="J248" i="5"/>
  <c r="J66" i="5"/>
  <c r="K66" i="5"/>
  <c r="J198" i="5"/>
  <c r="K198" i="5"/>
  <c r="L243" i="5"/>
  <c r="M243" i="5"/>
  <c r="L283" i="5"/>
  <c r="M283" i="5"/>
  <c r="J101" i="5"/>
  <c r="K101" i="5"/>
  <c r="L23" i="5"/>
  <c r="M23" i="5"/>
  <c r="M178" i="5"/>
  <c r="L178" i="5"/>
  <c r="Q55" i="5"/>
  <c r="J65" i="5"/>
  <c r="K65" i="5"/>
  <c r="K92" i="5"/>
  <c r="J92" i="5"/>
  <c r="M128" i="5"/>
  <c r="L128" i="5"/>
  <c r="J39" i="5"/>
  <c r="K39" i="5"/>
  <c r="Q227" i="5"/>
  <c r="P67" i="5"/>
  <c r="M214" i="5"/>
  <c r="Q214" i="5" s="1"/>
  <c r="L82" i="5"/>
  <c r="M82" i="5"/>
  <c r="L221" i="5"/>
  <c r="M221" i="5"/>
  <c r="J110" i="5"/>
  <c r="K110" i="5"/>
  <c r="J288" i="5"/>
  <c r="K288" i="5"/>
  <c r="M35" i="5"/>
  <c r="Q35" i="5" s="1"/>
  <c r="L87" i="5"/>
  <c r="M87" i="5"/>
  <c r="K24" i="5"/>
  <c r="J24" i="5"/>
  <c r="L229" i="5"/>
  <c r="M229" i="5"/>
  <c r="L201" i="5"/>
  <c r="M201" i="5"/>
  <c r="L18" i="5"/>
  <c r="M18" i="5"/>
  <c r="K193" i="5"/>
  <c r="J193" i="5"/>
  <c r="Q253" i="5"/>
  <c r="L90" i="5"/>
  <c r="M90" i="5"/>
  <c r="J141" i="5"/>
  <c r="K141" i="5"/>
  <c r="J144" i="5"/>
  <c r="K144" i="5"/>
  <c r="L64" i="5"/>
  <c r="M64" i="5"/>
  <c r="L103" i="5"/>
  <c r="M103" i="5"/>
  <c r="L135" i="5"/>
  <c r="M135" i="5"/>
  <c r="M9" i="5"/>
  <c r="L9" i="5"/>
  <c r="K130" i="5"/>
  <c r="J130" i="5"/>
  <c r="M292" i="5"/>
  <c r="L292" i="5"/>
  <c r="L281" i="5"/>
  <c r="M281" i="5"/>
  <c r="K106" i="5"/>
  <c r="J106" i="5"/>
  <c r="L119" i="5"/>
  <c r="M119" i="5"/>
  <c r="L133" i="5"/>
  <c r="M133" i="5"/>
  <c r="J73" i="5"/>
  <c r="K73" i="5"/>
  <c r="M12" i="5"/>
  <c r="L12" i="5"/>
  <c r="L256" i="5"/>
  <c r="M256" i="5"/>
  <c r="M38" i="5"/>
  <c r="L38" i="5"/>
  <c r="K244" i="5"/>
  <c r="J244" i="5"/>
  <c r="P281" i="5"/>
  <c r="P40" i="5"/>
  <c r="P284" i="5"/>
  <c r="J159" i="5"/>
  <c r="K159" i="5"/>
  <c r="J197" i="5"/>
  <c r="K197" i="5"/>
  <c r="Q58" i="5"/>
  <c r="P265" i="5"/>
  <c r="J218" i="5"/>
  <c r="K218" i="5"/>
  <c r="J213" i="5"/>
  <c r="K213" i="5"/>
  <c r="K256" i="5"/>
  <c r="J256" i="5"/>
  <c r="K43" i="5"/>
  <c r="J43" i="5"/>
  <c r="M269" i="5"/>
  <c r="L269" i="5"/>
  <c r="Q211" i="5"/>
  <c r="P204" i="5"/>
  <c r="P243" i="5"/>
  <c r="P283" i="5"/>
  <c r="L101" i="5"/>
  <c r="M101" i="5"/>
  <c r="J23" i="5"/>
  <c r="K23" i="5"/>
  <c r="Q187" i="5"/>
  <c r="Q57" i="5"/>
  <c r="Q264" i="5"/>
  <c r="J98" i="5"/>
  <c r="K98" i="5"/>
  <c r="L26" i="5"/>
  <c r="M26" i="5"/>
  <c r="L39" i="5"/>
  <c r="M39" i="5"/>
  <c r="P227" i="5"/>
  <c r="Q69" i="5"/>
  <c r="Q175" i="5"/>
  <c r="L141" i="5"/>
  <c r="M141" i="5"/>
  <c r="M95" i="5"/>
  <c r="L95" i="5"/>
  <c r="L123" i="5"/>
  <c r="Q123" i="5" s="1"/>
  <c r="K119" i="5"/>
  <c r="P119" i="5" s="1"/>
  <c r="K87" i="5"/>
  <c r="J87" i="5"/>
  <c r="J229" i="5"/>
  <c r="K229" i="5"/>
  <c r="Q203" i="5"/>
  <c r="J18" i="5"/>
  <c r="K18" i="5"/>
  <c r="L208" i="5"/>
  <c r="M208" i="5"/>
  <c r="J90" i="5"/>
  <c r="K90" i="5"/>
  <c r="Q153" i="5"/>
  <c r="K30" i="5"/>
  <c r="J30" i="5"/>
  <c r="L262" i="5"/>
  <c r="M262" i="5"/>
  <c r="J103" i="5"/>
  <c r="K103" i="5"/>
  <c r="M25" i="5"/>
  <c r="L25" i="5"/>
  <c r="J9" i="5"/>
  <c r="K9" i="5"/>
  <c r="J292" i="5"/>
  <c r="K292" i="5"/>
  <c r="L78" i="5"/>
  <c r="M78" i="5"/>
  <c r="L113" i="5"/>
  <c r="M113" i="5"/>
  <c r="J291" i="5"/>
  <c r="K291" i="5"/>
  <c r="L8" i="5"/>
  <c r="M8" i="5"/>
  <c r="L140" i="5"/>
  <c r="M140" i="5"/>
  <c r="J242" i="5"/>
  <c r="K242" i="5"/>
  <c r="J12" i="5"/>
  <c r="K12" i="5"/>
  <c r="Q134" i="5"/>
  <c r="L216" i="5"/>
  <c r="M216" i="5"/>
  <c r="Q131" i="5"/>
  <c r="P203" i="5"/>
  <c r="P142" i="5"/>
  <c r="P115" i="5"/>
  <c r="L215" i="5"/>
  <c r="M215" i="5"/>
  <c r="Q143" i="5"/>
  <c r="M166" i="5"/>
  <c r="L166" i="5"/>
  <c r="L294" i="5"/>
  <c r="M294" i="5"/>
  <c r="M220" i="5"/>
  <c r="L220" i="5"/>
  <c r="M263" i="5"/>
  <c r="L263" i="5"/>
  <c r="J217" i="5"/>
  <c r="P217" i="5" s="1"/>
  <c r="K217" i="5"/>
  <c r="J269" i="5"/>
  <c r="K269" i="5"/>
  <c r="K211" i="5"/>
  <c r="J211" i="5"/>
  <c r="L251" i="5"/>
  <c r="M251" i="5"/>
  <c r="Q22" i="5"/>
  <c r="L108" i="5"/>
  <c r="M108" i="5"/>
  <c r="J28" i="5"/>
  <c r="K28" i="5"/>
  <c r="P187" i="5"/>
  <c r="J57" i="5"/>
  <c r="K57" i="5"/>
  <c r="J264" i="5"/>
  <c r="K264" i="5"/>
  <c r="J26" i="5"/>
  <c r="K26" i="5"/>
  <c r="M184" i="5"/>
  <c r="L184" i="5"/>
  <c r="Q184" i="5" s="1"/>
  <c r="P69" i="5"/>
  <c r="J85" i="5"/>
  <c r="K85" i="5"/>
  <c r="J20" i="5"/>
  <c r="P20" i="5" s="1"/>
  <c r="M213" i="5"/>
  <c r="Q213" i="5" s="1"/>
  <c r="M276" i="5"/>
  <c r="Q276" i="5" s="1"/>
  <c r="L205" i="5"/>
  <c r="Q205" i="5" s="1"/>
  <c r="L289" i="5"/>
  <c r="M289" i="5"/>
  <c r="L94" i="5"/>
  <c r="M94" i="5"/>
  <c r="L158" i="5"/>
  <c r="M158" i="5"/>
  <c r="M62" i="5"/>
  <c r="L62" i="5"/>
  <c r="J59" i="5"/>
  <c r="K59" i="5"/>
  <c r="P129" i="5"/>
  <c r="J208" i="5"/>
  <c r="K208" i="5"/>
  <c r="Q268" i="5"/>
  <c r="J96" i="5"/>
  <c r="K96" i="5"/>
  <c r="J153" i="5"/>
  <c r="K153" i="5"/>
  <c r="Q74" i="5"/>
  <c r="L198" i="5"/>
  <c r="M198" i="5"/>
  <c r="J138" i="5"/>
  <c r="K138" i="5"/>
  <c r="M84" i="5"/>
  <c r="L84" i="5"/>
  <c r="K78" i="5"/>
  <c r="J78" i="5"/>
  <c r="K113" i="5"/>
  <c r="J113" i="5"/>
  <c r="L207" i="5"/>
  <c r="M207" i="5"/>
  <c r="L33" i="5"/>
  <c r="M33" i="5"/>
  <c r="J8" i="5"/>
  <c r="K8" i="5"/>
  <c r="L291" i="5"/>
  <c r="M291" i="5"/>
  <c r="J76" i="5"/>
  <c r="K76" i="5"/>
  <c r="K182" i="5"/>
  <c r="J182" i="5"/>
  <c r="M267" i="5"/>
  <c r="L267" i="5"/>
  <c r="J166" i="5"/>
  <c r="K166" i="5"/>
  <c r="J294" i="5"/>
  <c r="K294" i="5"/>
  <c r="P235" i="5"/>
  <c r="P299" i="5"/>
  <c r="J220" i="5"/>
  <c r="K220" i="5"/>
  <c r="J263" i="5"/>
  <c r="K263" i="5"/>
  <c r="J238" i="5"/>
  <c r="K238" i="5"/>
  <c r="L277" i="5"/>
  <c r="M277" i="5"/>
  <c r="P232" i="5"/>
  <c r="P215" i="5"/>
  <c r="P251" i="5"/>
  <c r="J45" i="5"/>
  <c r="K45" i="5"/>
  <c r="J108" i="5"/>
  <c r="K108" i="5"/>
  <c r="L28" i="5"/>
  <c r="M28" i="5"/>
  <c r="M195" i="5"/>
  <c r="L195" i="5"/>
  <c r="Q61" i="5"/>
  <c r="Q272" i="5"/>
  <c r="L107" i="5"/>
  <c r="M107" i="5"/>
  <c r="J147" i="5"/>
  <c r="K147" i="5"/>
  <c r="J184" i="5"/>
  <c r="K184" i="5"/>
  <c r="P233" i="5"/>
  <c r="P300" i="5"/>
  <c r="P181" i="5"/>
  <c r="L111" i="5"/>
  <c r="Q111" i="5" s="1"/>
  <c r="M194" i="5"/>
  <c r="L194" i="5"/>
  <c r="K258" i="5"/>
  <c r="P258" i="5" s="1"/>
  <c r="L6" i="5"/>
  <c r="M6" i="5"/>
  <c r="K94" i="5"/>
  <c r="J94" i="5"/>
  <c r="K158" i="5"/>
  <c r="J158" i="5"/>
  <c r="L115" i="5"/>
  <c r="M115" i="5"/>
  <c r="L129" i="5"/>
  <c r="M129" i="5"/>
  <c r="P60" i="5"/>
  <c r="L270" i="5"/>
  <c r="M270" i="5"/>
  <c r="L96" i="5"/>
  <c r="M96" i="5"/>
  <c r="J176" i="5"/>
  <c r="P176" i="5" s="1"/>
  <c r="K176" i="5"/>
  <c r="L40" i="5"/>
  <c r="M40" i="5"/>
  <c r="J74" i="5"/>
  <c r="K74" i="5"/>
  <c r="J16" i="5"/>
  <c r="K16" i="5"/>
  <c r="L212" i="5"/>
  <c r="M212" i="5"/>
  <c r="J100" i="5"/>
  <c r="P100" i="5" s="1"/>
  <c r="K100" i="5"/>
  <c r="J31" i="5"/>
  <c r="K31" i="5"/>
  <c r="L118" i="5"/>
  <c r="M118" i="5"/>
  <c r="L86" i="5"/>
  <c r="M86" i="5"/>
  <c r="L122" i="5"/>
  <c r="M122" i="5"/>
  <c r="J207" i="5"/>
  <c r="P207" i="5" s="1"/>
  <c r="K207" i="5"/>
  <c r="L169" i="5"/>
  <c r="M169" i="5"/>
  <c r="J10" i="5"/>
  <c r="K10" i="5"/>
  <c r="L34" i="5"/>
  <c r="M34" i="5"/>
  <c r="P25" i="5"/>
  <c r="M190" i="5"/>
  <c r="L190" i="5"/>
  <c r="L224" i="5"/>
  <c r="M224" i="5"/>
  <c r="J267" i="5"/>
  <c r="K267" i="5"/>
  <c r="P29" i="5"/>
  <c r="L157" i="5"/>
  <c r="M157" i="5"/>
  <c r="J174" i="5"/>
  <c r="K174" i="5"/>
  <c r="Q63" i="5"/>
  <c r="P282" i="5"/>
  <c r="L56" i="5"/>
  <c r="M56" i="5"/>
  <c r="M271" i="5"/>
  <c r="L271" i="5"/>
  <c r="L252" i="5"/>
  <c r="M252" i="5"/>
  <c r="L238" i="5"/>
  <c r="M238" i="5"/>
  <c r="J277" i="5"/>
  <c r="K277" i="5"/>
  <c r="J223" i="5"/>
  <c r="K223" i="5"/>
  <c r="L259" i="5"/>
  <c r="M259" i="5"/>
  <c r="L81" i="5"/>
  <c r="M81" i="5"/>
  <c r="L117" i="5"/>
  <c r="M117" i="5"/>
  <c r="L32" i="5"/>
  <c r="M32" i="5"/>
  <c r="J195" i="5"/>
  <c r="K195" i="5"/>
  <c r="J61" i="5"/>
  <c r="K61" i="5"/>
  <c r="J272" i="5"/>
  <c r="K272" i="5"/>
  <c r="M51" i="5"/>
  <c r="L51" i="5"/>
  <c r="J107" i="5"/>
  <c r="K107" i="5"/>
  <c r="L147" i="5"/>
  <c r="M147" i="5"/>
  <c r="L192" i="5"/>
  <c r="M192" i="5"/>
  <c r="Q300" i="5"/>
  <c r="P51" i="5"/>
  <c r="K131" i="5"/>
  <c r="J131" i="5"/>
  <c r="J82" i="5"/>
  <c r="P82" i="5" s="1"/>
  <c r="L3" i="5"/>
  <c r="M3" i="5"/>
  <c r="L165" i="5"/>
  <c r="M165" i="5"/>
  <c r="L125" i="5"/>
  <c r="M125" i="5"/>
  <c r="J137" i="5"/>
  <c r="K137" i="5"/>
  <c r="L278" i="5"/>
  <c r="M278" i="5"/>
  <c r="L105" i="5"/>
  <c r="M105" i="5"/>
  <c r="M200" i="5"/>
  <c r="L200" i="5"/>
  <c r="Q200" i="5" s="1"/>
  <c r="J186" i="5"/>
  <c r="K186" i="5"/>
  <c r="J4" i="5"/>
  <c r="K4" i="5"/>
  <c r="L16" i="5"/>
  <c r="M16" i="5"/>
  <c r="Q219" i="5"/>
  <c r="J14" i="5"/>
  <c r="K14" i="5"/>
  <c r="M31" i="5"/>
  <c r="L31" i="5"/>
  <c r="M132" i="5"/>
  <c r="L132" i="5"/>
  <c r="K86" i="5"/>
  <c r="J86" i="5"/>
  <c r="K122" i="5"/>
  <c r="J122" i="5"/>
  <c r="P50" i="5"/>
  <c r="Q183" i="5"/>
  <c r="L10" i="5"/>
  <c r="M10" i="5"/>
  <c r="J34" i="5"/>
  <c r="K34" i="5"/>
  <c r="P190" i="5"/>
  <c r="J224" i="5"/>
  <c r="K224" i="5"/>
  <c r="L275" i="5"/>
  <c r="M275" i="5"/>
  <c r="J178" i="5"/>
  <c r="K178" i="5"/>
  <c r="L46" i="5"/>
  <c r="M46" i="5"/>
  <c r="M174" i="5"/>
  <c r="L174" i="5"/>
  <c r="P63" i="5"/>
  <c r="Q282" i="5"/>
  <c r="K56" i="5"/>
  <c r="J56" i="5"/>
  <c r="J271" i="5"/>
  <c r="K271" i="5"/>
  <c r="M245" i="5"/>
  <c r="L245" i="5"/>
  <c r="L285" i="5"/>
  <c r="M285" i="5"/>
  <c r="J125" i="5"/>
  <c r="K125" i="5"/>
  <c r="L223" i="5"/>
  <c r="M223" i="5"/>
  <c r="J81" i="5"/>
  <c r="K81" i="5"/>
  <c r="J117" i="5"/>
  <c r="K117" i="5"/>
  <c r="J32" i="5"/>
  <c r="K32" i="5"/>
  <c r="M45" i="5"/>
  <c r="L45" i="5"/>
  <c r="Q296" i="5"/>
  <c r="Q280" i="5"/>
  <c r="L79" i="5"/>
  <c r="M79" i="5"/>
  <c r="J114" i="5"/>
  <c r="K114" i="5"/>
  <c r="J192" i="5"/>
  <c r="K192" i="5"/>
  <c r="Q246" i="5"/>
  <c r="P71" i="5"/>
  <c r="K214" i="5"/>
  <c r="J214" i="5"/>
  <c r="K75" i="5"/>
  <c r="P75" i="5" s="1"/>
  <c r="K185" i="5"/>
  <c r="P185" i="5" s="1"/>
  <c r="M49" i="5"/>
  <c r="Q49" i="5" s="1"/>
  <c r="L137" i="5"/>
  <c r="M137" i="5"/>
  <c r="K102" i="5"/>
  <c r="J102" i="5"/>
  <c r="L179" i="5"/>
  <c r="M179" i="5"/>
  <c r="L29" i="5"/>
  <c r="M29" i="5"/>
  <c r="J27" i="5"/>
  <c r="K27" i="5"/>
  <c r="L127" i="5"/>
  <c r="M127" i="5"/>
  <c r="L301" i="5"/>
  <c r="M301" i="5"/>
  <c r="J105" i="5"/>
  <c r="K105" i="5"/>
  <c r="J200" i="5"/>
  <c r="K200" i="5"/>
  <c r="L189" i="5"/>
  <c r="M189" i="5"/>
  <c r="L4" i="5"/>
  <c r="M4" i="5"/>
  <c r="M19" i="5"/>
  <c r="L19" i="5"/>
  <c r="L247" i="5"/>
  <c r="M247" i="5"/>
  <c r="M14" i="5"/>
  <c r="L14" i="5"/>
  <c r="Q14" i="5" s="1"/>
  <c r="J156" i="5"/>
  <c r="K156" i="5"/>
  <c r="L171" i="5"/>
  <c r="M171" i="5"/>
  <c r="L50" i="5"/>
  <c r="M50" i="5"/>
  <c r="M228" i="5"/>
  <c r="L228" i="5"/>
  <c r="L104" i="5"/>
  <c r="M104" i="5"/>
  <c r="P84" i="5"/>
  <c r="M126" i="5"/>
  <c r="L126" i="5"/>
  <c r="L231" i="5"/>
  <c r="M231" i="5"/>
  <c r="J275" i="5"/>
  <c r="K275" i="5"/>
  <c r="J295" i="5"/>
  <c r="K295" i="5"/>
  <c r="L248" i="5"/>
  <c r="M248" i="5"/>
  <c r="Q148" i="5"/>
  <c r="P135" i="5"/>
  <c r="Q239" i="5"/>
  <c r="Q180" i="5"/>
  <c r="L53" i="5"/>
  <c r="M53" i="5"/>
  <c r="Q298" i="5"/>
  <c r="L234" i="5"/>
  <c r="M234" i="5"/>
  <c r="M279" i="5"/>
  <c r="L279" i="5"/>
  <c r="J245" i="5"/>
  <c r="K245" i="5"/>
  <c r="J285" i="5"/>
  <c r="K285" i="5"/>
  <c r="L151" i="5"/>
  <c r="M151" i="5"/>
  <c r="L230" i="5"/>
  <c r="M230" i="5"/>
  <c r="L266" i="5"/>
  <c r="M266" i="5"/>
  <c r="J7" i="5"/>
  <c r="K7" i="5"/>
  <c r="L124" i="5"/>
  <c r="M124" i="5"/>
  <c r="J157" i="5"/>
  <c r="K157" i="5"/>
  <c r="J47" i="5"/>
  <c r="K47" i="5"/>
  <c r="J296" i="5"/>
  <c r="K296" i="5"/>
  <c r="J280" i="5"/>
  <c r="K280" i="5"/>
  <c r="K79" i="5"/>
  <c r="J79" i="5"/>
  <c r="M114" i="5"/>
  <c r="L114" i="5"/>
  <c r="L162" i="5"/>
  <c r="M162" i="5"/>
  <c r="Q44" i="5"/>
  <c r="P246" i="5"/>
  <c r="Q71" i="5"/>
  <c r="K290" i="5"/>
  <c r="J290" i="5"/>
  <c r="J99" i="5"/>
  <c r="K99" i="5"/>
  <c r="J38" i="5"/>
  <c r="K38" i="5"/>
  <c r="L288" i="5"/>
  <c r="Q288" i="5" s="1"/>
  <c r="M85" i="5"/>
  <c r="Q85" i="5" s="1"/>
  <c r="J149" i="5"/>
  <c r="P149" i="5" s="1"/>
  <c r="M297" i="5"/>
  <c r="Q297" i="5" s="1"/>
  <c r="M284" i="5"/>
  <c r="Q284" i="5" s="1"/>
  <c r="J140" i="5"/>
  <c r="K140" i="5"/>
  <c r="L109" i="5"/>
  <c r="M109" i="5"/>
  <c r="M188" i="5"/>
  <c r="L188" i="5"/>
  <c r="L167" i="5"/>
  <c r="M167" i="5"/>
  <c r="J3" i="5"/>
  <c r="K3" i="5"/>
  <c r="L155" i="5"/>
  <c r="M155" i="5"/>
  <c r="Q161" i="5"/>
  <c r="J77" i="5"/>
  <c r="K77" i="5"/>
  <c r="Q121" i="5"/>
  <c r="J253" i="5"/>
  <c r="K253" i="5"/>
  <c r="Q206" i="5"/>
  <c r="L88" i="5"/>
  <c r="M88" i="5"/>
  <c r="J19" i="5"/>
  <c r="K19" i="5"/>
  <c r="K80" i="5"/>
  <c r="J80" i="5"/>
  <c r="K116" i="5"/>
  <c r="J116" i="5"/>
  <c r="M164" i="5"/>
  <c r="L164" i="5"/>
  <c r="L43" i="5"/>
  <c r="M43" i="5"/>
  <c r="Q91" i="5"/>
  <c r="L136" i="5"/>
  <c r="M136" i="5"/>
  <c r="L226" i="5"/>
  <c r="M226" i="5"/>
  <c r="M250" i="5"/>
  <c r="L250" i="5"/>
  <c r="L15" i="5"/>
  <c r="M15" i="5"/>
  <c r="M89" i="5"/>
  <c r="L89" i="5"/>
  <c r="J126" i="5"/>
  <c r="K126" i="5"/>
  <c r="J152" i="5"/>
  <c r="K152" i="5"/>
  <c r="J231" i="5"/>
  <c r="K231" i="5"/>
  <c r="M70" i="5"/>
  <c r="L70" i="5"/>
  <c r="Q149" i="5"/>
  <c r="Q142" i="5"/>
  <c r="P268" i="5"/>
  <c r="M260" i="5"/>
  <c r="L260" i="5"/>
  <c r="J180" i="5"/>
  <c r="K180" i="5"/>
  <c r="J53" i="5"/>
  <c r="K53" i="5"/>
  <c r="P298" i="5"/>
  <c r="J234" i="5"/>
  <c r="K234" i="5"/>
  <c r="J279" i="5"/>
  <c r="K279" i="5"/>
  <c r="M254" i="5"/>
  <c r="L254" i="5"/>
  <c r="J167" i="5"/>
  <c r="K167" i="5"/>
  <c r="P230" i="5"/>
  <c r="L7" i="5"/>
  <c r="M7" i="5"/>
  <c r="J124" i="5"/>
  <c r="K124" i="5"/>
  <c r="Q72" i="5"/>
  <c r="M47" i="5"/>
  <c r="L47" i="5"/>
  <c r="Q287" i="5"/>
  <c r="Q5" i="5"/>
  <c r="Q17" i="5"/>
  <c r="J162" i="5"/>
  <c r="K162" i="5"/>
  <c r="J44" i="5"/>
  <c r="K44" i="5"/>
  <c r="Q255" i="5"/>
  <c r="N91" i="9"/>
  <c r="O91" i="9"/>
  <c r="N273" i="9"/>
  <c r="O273" i="9"/>
  <c r="N56" i="9"/>
  <c r="O56" i="9"/>
  <c r="N10" i="9"/>
  <c r="O10" i="9"/>
  <c r="O276" i="9"/>
  <c r="N276" i="9"/>
  <c r="R276" i="9" s="1"/>
  <c r="K110" i="9"/>
  <c r="P110" i="9" s="1"/>
  <c r="L133" i="9"/>
  <c r="L3" i="9"/>
  <c r="Q3" i="9" s="1"/>
  <c r="Q119" i="9"/>
  <c r="J181" i="9"/>
  <c r="K181" i="9"/>
  <c r="K252" i="9"/>
  <c r="J252" i="9"/>
  <c r="N239" i="9"/>
  <c r="O239" i="9"/>
  <c r="N139" i="9"/>
  <c r="O139" i="9"/>
  <c r="N42" i="9"/>
  <c r="O42" i="9"/>
  <c r="P43" i="9"/>
  <c r="N123" i="9"/>
  <c r="O123" i="9"/>
  <c r="N153" i="9"/>
  <c r="O153" i="9"/>
  <c r="N190" i="9"/>
  <c r="O190" i="9"/>
  <c r="O77" i="9"/>
  <c r="N77" i="9"/>
  <c r="N145" i="9"/>
  <c r="O145" i="9"/>
  <c r="N65" i="9"/>
  <c r="O65" i="9"/>
  <c r="P297" i="9"/>
  <c r="P63" i="9"/>
  <c r="Q29" i="9"/>
  <c r="N215" i="9"/>
  <c r="O215" i="9"/>
  <c r="P54" i="9"/>
  <c r="P9" i="9"/>
  <c r="P104" i="9"/>
  <c r="P299" i="9"/>
  <c r="K150" i="9"/>
  <c r="P150" i="9" s="1"/>
  <c r="M243" i="9"/>
  <c r="Q243" i="9" s="1"/>
  <c r="N152" i="9"/>
  <c r="O152" i="9"/>
  <c r="Q277" i="9"/>
  <c r="P295" i="9"/>
  <c r="K55" i="9"/>
  <c r="J55" i="9"/>
  <c r="P174" i="9"/>
  <c r="O69" i="9"/>
  <c r="N69" i="9"/>
  <c r="N277" i="9"/>
  <c r="O277" i="9"/>
  <c r="N231" i="9"/>
  <c r="O231" i="9"/>
  <c r="Q108" i="9"/>
  <c r="N128" i="9"/>
  <c r="O128" i="9"/>
  <c r="N209" i="9"/>
  <c r="O209" i="9"/>
  <c r="N20" i="9"/>
  <c r="O20" i="9"/>
  <c r="O230" i="9"/>
  <c r="N230" i="9"/>
  <c r="K126" i="9"/>
  <c r="N112" i="9"/>
  <c r="O112" i="9"/>
  <c r="L65" i="9"/>
  <c r="Q65" i="9" s="1"/>
  <c r="O138" i="9"/>
  <c r="N138" i="9"/>
  <c r="O103" i="9"/>
  <c r="N103" i="9"/>
  <c r="N236" i="9"/>
  <c r="O236" i="9"/>
  <c r="O196" i="9"/>
  <c r="N196" i="9"/>
  <c r="N300" i="9"/>
  <c r="O300" i="9"/>
  <c r="P122" i="9"/>
  <c r="O242" i="9"/>
  <c r="N242" i="9"/>
  <c r="R242" i="9" s="1"/>
  <c r="O207" i="9"/>
  <c r="N207" i="9"/>
  <c r="N160" i="9"/>
  <c r="O160" i="9"/>
  <c r="L219" i="9"/>
  <c r="M219" i="9"/>
  <c r="N183" i="9"/>
  <c r="O183" i="9"/>
  <c r="N102" i="9"/>
  <c r="O102" i="9"/>
  <c r="P130" i="9"/>
  <c r="Q186" i="9"/>
  <c r="N134" i="9"/>
  <c r="O134" i="9"/>
  <c r="N151" i="9"/>
  <c r="O151" i="9"/>
  <c r="K283" i="9"/>
  <c r="P283" i="9" s="1"/>
  <c r="N272" i="9"/>
  <c r="O272" i="9"/>
  <c r="N208" i="9"/>
  <c r="O208" i="9"/>
  <c r="Q122" i="9"/>
  <c r="Q148" i="9"/>
  <c r="N142" i="9"/>
  <c r="O142" i="9"/>
  <c r="N106" i="9"/>
  <c r="O106" i="9"/>
  <c r="P161" i="9"/>
  <c r="N62" i="9"/>
  <c r="O62" i="9"/>
  <c r="P163" i="9"/>
  <c r="M179" i="9"/>
  <c r="Q179" i="9" s="1"/>
  <c r="P301" i="9"/>
  <c r="P169" i="9"/>
  <c r="M115" i="9"/>
  <c r="Q182" i="9"/>
  <c r="P255" i="9"/>
  <c r="Q90" i="9"/>
  <c r="N89" i="9"/>
  <c r="O89" i="9"/>
  <c r="P261" i="9"/>
  <c r="Q97" i="9"/>
  <c r="Q237" i="9"/>
  <c r="K124" i="9"/>
  <c r="P124" i="9" s="1"/>
  <c r="P177" i="9"/>
  <c r="P117" i="9"/>
  <c r="J218" i="9"/>
  <c r="K218" i="9"/>
  <c r="P224" i="9"/>
  <c r="P87" i="9"/>
  <c r="O6" i="9"/>
  <c r="N6" i="9"/>
  <c r="N176" i="9"/>
  <c r="O176" i="9"/>
  <c r="N157" i="9"/>
  <c r="O157" i="9"/>
  <c r="K3" i="9"/>
  <c r="P3" i="9" s="1"/>
  <c r="N194" i="9"/>
  <c r="N225" i="9"/>
  <c r="O225" i="9"/>
  <c r="J100" i="9"/>
  <c r="P100" i="9" s="1"/>
  <c r="O58" i="9"/>
  <c r="N58" i="9"/>
  <c r="O125" i="9"/>
  <c r="K66" i="9"/>
  <c r="P66" i="9" s="1"/>
  <c r="K120" i="9"/>
  <c r="P120" i="9" s="1"/>
  <c r="O217" i="9"/>
  <c r="N217" i="9"/>
  <c r="L194" i="9"/>
  <c r="M194" i="9"/>
  <c r="O212" i="9"/>
  <c r="N212" i="9"/>
  <c r="Q180" i="9"/>
  <c r="O285" i="9"/>
  <c r="N285" i="9"/>
  <c r="N200" i="9"/>
  <c r="O200" i="9"/>
  <c r="Q256" i="9"/>
  <c r="M105" i="9"/>
  <c r="Q105" i="9" s="1"/>
  <c r="K162" i="9"/>
  <c r="P162" i="9" s="1"/>
  <c r="N21" i="9"/>
  <c r="O21" i="9"/>
  <c r="O235" i="9"/>
  <c r="N235" i="9"/>
  <c r="Q273" i="9"/>
  <c r="P173" i="9"/>
  <c r="N133" i="9"/>
  <c r="O133" i="9"/>
  <c r="K97" i="9"/>
  <c r="J97" i="9"/>
  <c r="P97" i="9" s="1"/>
  <c r="P213" i="9"/>
  <c r="K48" i="9"/>
  <c r="P48" i="9" s="1"/>
  <c r="O237" i="9"/>
  <c r="N237" i="9"/>
  <c r="J243" i="9"/>
  <c r="P243" i="9" s="1"/>
  <c r="O202" i="9"/>
  <c r="N202" i="9"/>
  <c r="M157" i="9"/>
  <c r="Q157" i="9" s="1"/>
  <c r="M92" i="9"/>
  <c r="N131" i="9"/>
  <c r="O131" i="9"/>
  <c r="N291" i="9"/>
  <c r="O291" i="9"/>
  <c r="N290" i="9"/>
  <c r="O290" i="9"/>
  <c r="N140" i="9"/>
  <c r="O140" i="9"/>
  <c r="P121" i="9"/>
  <c r="P135" i="9"/>
  <c r="O24" i="6"/>
  <c r="N24" i="6"/>
  <c r="P45" i="6"/>
  <c r="P2" i="6"/>
  <c r="M248" i="6"/>
  <c r="Q248" i="6" s="1"/>
  <c r="L40" i="6"/>
  <c r="Q40" i="6" s="1"/>
  <c r="J125" i="6"/>
  <c r="P125" i="6" s="1"/>
  <c r="L259" i="6"/>
  <c r="Q259" i="6" s="1"/>
  <c r="K6" i="6"/>
  <c r="P6" i="6" s="1"/>
  <c r="L35" i="6"/>
  <c r="Q35" i="6" s="1"/>
  <c r="J101" i="6"/>
  <c r="P101" i="6" s="1"/>
  <c r="J100" i="6"/>
  <c r="P100" i="6" s="1"/>
  <c r="J283" i="6"/>
  <c r="M241" i="6"/>
  <c r="Q241" i="6" s="1"/>
  <c r="J242" i="6"/>
  <c r="P242" i="6" s="1"/>
  <c r="M152" i="6"/>
  <c r="L140" i="6"/>
  <c r="Q140" i="6" s="1"/>
  <c r="M288" i="6"/>
  <c r="K164" i="6"/>
  <c r="P164" i="6" s="1"/>
  <c r="O164" i="6" s="1"/>
  <c r="J156" i="6"/>
  <c r="P156" i="6" s="1"/>
  <c r="L221" i="6"/>
  <c r="Q221" i="6" s="1"/>
  <c r="M236" i="6"/>
  <c r="Q236" i="6" s="1"/>
  <c r="M148" i="6"/>
  <c r="Q148" i="6" s="1"/>
  <c r="Q188" i="6"/>
  <c r="M16" i="6"/>
  <c r="Q16" i="6" s="1"/>
  <c r="M159" i="6"/>
  <c r="Q214" i="6"/>
  <c r="J253" i="6"/>
  <c r="P253" i="6" s="1"/>
  <c r="O253" i="6" s="1"/>
  <c r="M267" i="6"/>
  <c r="Q267" i="6" s="1"/>
  <c r="Q252" i="6"/>
  <c r="Q164" i="6"/>
  <c r="J149" i="6"/>
  <c r="P149" i="6" s="1"/>
  <c r="Q207" i="6"/>
  <c r="P84" i="6"/>
  <c r="O84" i="6" s="1"/>
  <c r="K210" i="6"/>
  <c r="P210" i="6" s="1"/>
  <c r="P270" i="6"/>
  <c r="N270" i="6" s="1"/>
  <c r="P241" i="6"/>
  <c r="M2" i="5"/>
  <c r="L2" i="5"/>
  <c r="P155" i="9"/>
  <c r="P238" i="9"/>
  <c r="M264" i="9"/>
  <c r="L264" i="9"/>
  <c r="J232" i="9"/>
  <c r="K232" i="9"/>
  <c r="L153" i="9"/>
  <c r="M153" i="9"/>
  <c r="J29" i="9"/>
  <c r="K29" i="9"/>
  <c r="K15" i="9"/>
  <c r="J15" i="9"/>
  <c r="J279" i="9"/>
  <c r="K279" i="9"/>
  <c r="L12" i="9"/>
  <c r="M12" i="9"/>
  <c r="Q198" i="9"/>
  <c r="J178" i="9"/>
  <c r="K178" i="9"/>
  <c r="M175" i="9"/>
  <c r="L175" i="9"/>
  <c r="L27" i="9"/>
  <c r="M27" i="9"/>
  <c r="P119" i="9"/>
  <c r="L25" i="9"/>
  <c r="M25" i="9"/>
  <c r="L294" i="9"/>
  <c r="M294" i="9"/>
  <c r="J12" i="9"/>
  <c r="K12" i="9"/>
  <c r="P293" i="9"/>
  <c r="Q121" i="9"/>
  <c r="K249" i="9"/>
  <c r="P249" i="9" s="1"/>
  <c r="Q168" i="9"/>
  <c r="Q49" i="9"/>
  <c r="P179" i="9"/>
  <c r="Q123" i="9"/>
  <c r="L183" i="9"/>
  <c r="Q183" i="9" s="1"/>
  <c r="Q43" i="9"/>
  <c r="Q69" i="9"/>
  <c r="M132" i="9"/>
  <c r="Q132" i="9" s="1"/>
  <c r="K155" i="9"/>
  <c r="L139" i="9"/>
  <c r="Q139" i="9" s="1"/>
  <c r="J175" i="9"/>
  <c r="K175" i="9"/>
  <c r="K52" i="9"/>
  <c r="J52" i="9"/>
  <c r="P296" i="9"/>
  <c r="M207" i="9"/>
  <c r="L207" i="9"/>
  <c r="Q63" i="9"/>
  <c r="Q74" i="9"/>
  <c r="L120" i="9"/>
  <c r="M120" i="9"/>
  <c r="K168" i="9"/>
  <c r="J168" i="9"/>
  <c r="Q21" i="9"/>
  <c r="Q55" i="9"/>
  <c r="M142" i="9"/>
  <c r="Q142" i="9" s="1"/>
  <c r="Q112" i="9"/>
  <c r="P205" i="9"/>
  <c r="P132" i="9"/>
  <c r="P241" i="9"/>
  <c r="P127" i="9"/>
  <c r="K186" i="9"/>
  <c r="J186" i="9"/>
  <c r="L159" i="9"/>
  <c r="M159" i="9"/>
  <c r="L293" i="9"/>
  <c r="M293" i="9"/>
  <c r="J180" i="9"/>
  <c r="K180" i="9"/>
  <c r="Q274" i="9"/>
  <c r="L262" i="9"/>
  <c r="M262" i="9"/>
  <c r="L54" i="9"/>
  <c r="M54" i="9"/>
  <c r="P148" i="9"/>
  <c r="P188" i="9"/>
  <c r="P25" i="9"/>
  <c r="K70" i="9"/>
  <c r="P70" i="9" s="1"/>
  <c r="Q188" i="9"/>
  <c r="Q133" i="9"/>
  <c r="P86" i="9"/>
  <c r="Q52" i="9"/>
  <c r="Q70" i="9"/>
  <c r="P282" i="9"/>
  <c r="K275" i="9"/>
  <c r="P275" i="9" s="1"/>
  <c r="K164" i="9"/>
  <c r="P164" i="9" s="1"/>
  <c r="L260" i="9"/>
  <c r="M260" i="9"/>
  <c r="L14" i="9"/>
  <c r="M14" i="9"/>
  <c r="Q58" i="9"/>
  <c r="K108" i="9"/>
  <c r="J108" i="9"/>
  <c r="Q235" i="9"/>
  <c r="P198" i="9"/>
  <c r="K182" i="9"/>
  <c r="J182" i="9"/>
  <c r="M292" i="9"/>
  <c r="L292" i="9"/>
  <c r="J274" i="9"/>
  <c r="K274" i="9"/>
  <c r="J262" i="9"/>
  <c r="K262" i="9"/>
  <c r="P74" i="9"/>
  <c r="P294" i="9"/>
  <c r="Q136" i="9"/>
  <c r="J259" i="9"/>
  <c r="K259" i="9"/>
  <c r="L66" i="9"/>
  <c r="M66" i="9"/>
  <c r="P14" i="9"/>
  <c r="L184" i="9"/>
  <c r="M184" i="9"/>
  <c r="K158" i="9"/>
  <c r="J158" i="9"/>
  <c r="J292" i="9"/>
  <c r="K292" i="9"/>
  <c r="M240" i="9"/>
  <c r="L240" i="9"/>
  <c r="K61" i="9"/>
  <c r="J61" i="9"/>
  <c r="P147" i="9"/>
  <c r="Q118" i="9"/>
  <c r="K172" i="9"/>
  <c r="P172" i="9" s="1"/>
  <c r="P49" i="9"/>
  <c r="Q6" i="9"/>
  <c r="Q19" i="9"/>
  <c r="Q61" i="9"/>
  <c r="P166" i="9"/>
  <c r="Q129" i="9"/>
  <c r="P223" i="9"/>
  <c r="Q261" i="9"/>
  <c r="P115" i="9"/>
  <c r="K234" i="9"/>
  <c r="P234" i="9" s="1"/>
  <c r="P96" i="9"/>
  <c r="K289" i="9"/>
  <c r="P289" i="9" s="1"/>
  <c r="J22" i="9"/>
  <c r="K22" i="9"/>
  <c r="Q115" i="9"/>
  <c r="Q92" i="9"/>
  <c r="K184" i="9"/>
  <c r="J184" i="9"/>
  <c r="P5" i="9"/>
  <c r="J240" i="9"/>
  <c r="K240" i="9"/>
  <c r="M242" i="9"/>
  <c r="L242" i="9"/>
  <c r="J36" i="9"/>
  <c r="K36" i="9"/>
  <c r="L208" i="9"/>
  <c r="M208" i="9"/>
  <c r="P149" i="9"/>
  <c r="K199" i="9"/>
  <c r="P199" i="9" s="1"/>
  <c r="K2" i="9"/>
  <c r="P2" i="9" s="1"/>
  <c r="P113" i="9"/>
  <c r="Q156" i="9"/>
  <c r="J210" i="9"/>
  <c r="K210" i="9"/>
  <c r="J72" i="9"/>
  <c r="K72" i="9"/>
  <c r="P171" i="9"/>
  <c r="Q56" i="9"/>
  <c r="L288" i="9"/>
  <c r="M288" i="9"/>
  <c r="M295" i="9"/>
  <c r="L295" i="9"/>
  <c r="P19" i="9"/>
  <c r="L217" i="9"/>
  <c r="M217" i="9"/>
  <c r="L154" i="9"/>
  <c r="M154" i="9"/>
  <c r="J192" i="9"/>
  <c r="K192" i="9"/>
  <c r="L177" i="9"/>
  <c r="Q177" i="9" s="1"/>
  <c r="K143" i="9"/>
  <c r="P143" i="9" s="1"/>
  <c r="M296" i="9"/>
  <c r="Q296" i="9" s="1"/>
  <c r="J228" i="9"/>
  <c r="K228" i="9"/>
  <c r="P226" i="9"/>
  <c r="K288" i="9"/>
  <c r="J288" i="9"/>
  <c r="Q146" i="9"/>
  <c r="M106" i="9"/>
  <c r="L106" i="9"/>
  <c r="J244" i="9"/>
  <c r="K244" i="9"/>
  <c r="P156" i="9"/>
  <c r="J154" i="9"/>
  <c r="K154" i="9"/>
  <c r="M192" i="9"/>
  <c r="L192" i="9"/>
  <c r="M73" i="9"/>
  <c r="L73" i="9"/>
  <c r="Q20" i="9"/>
  <c r="P167" i="9"/>
  <c r="P79" i="9"/>
  <c r="Q224" i="9"/>
  <c r="P126" i="9"/>
  <c r="P90" i="9"/>
  <c r="P264" i="9"/>
  <c r="P144" i="9"/>
  <c r="P271" i="9"/>
  <c r="L265" i="9"/>
  <c r="M265" i="9"/>
  <c r="Q287" i="9"/>
  <c r="M9" i="9"/>
  <c r="L9" i="9"/>
  <c r="P265" i="9"/>
  <c r="Q195" i="9"/>
  <c r="M172" i="9"/>
  <c r="L172" i="9"/>
  <c r="L297" i="9"/>
  <c r="M297" i="9"/>
  <c r="P219" i="9"/>
  <c r="L15" i="9"/>
  <c r="M15" i="9"/>
  <c r="M279" i="9"/>
  <c r="L279" i="9"/>
  <c r="J146" i="9"/>
  <c r="K146" i="9"/>
  <c r="J73" i="9"/>
  <c r="K73" i="9"/>
  <c r="Q149" i="9"/>
  <c r="M166" i="9"/>
  <c r="L166" i="9"/>
  <c r="L24" i="9"/>
  <c r="M24" i="9"/>
  <c r="L250" i="9"/>
  <c r="M250" i="9"/>
  <c r="K59" i="9"/>
  <c r="J59" i="9"/>
  <c r="P59" i="9" s="1"/>
  <c r="J41" i="9"/>
  <c r="K41" i="9"/>
  <c r="L267" i="9"/>
  <c r="M267" i="9"/>
  <c r="M87" i="9"/>
  <c r="L87" i="9"/>
  <c r="L126" i="9"/>
  <c r="M126" i="9"/>
  <c r="L299" i="9"/>
  <c r="M299" i="9"/>
  <c r="J83" i="9"/>
  <c r="K83" i="9"/>
  <c r="L64" i="9"/>
  <c r="M64" i="9"/>
  <c r="L220" i="9"/>
  <c r="M220" i="9"/>
  <c r="J7" i="9"/>
  <c r="K7" i="9"/>
  <c r="K204" i="9"/>
  <c r="J204" i="9"/>
  <c r="P204" i="9" s="1"/>
  <c r="J53" i="9"/>
  <c r="K53" i="9"/>
  <c r="J78" i="9"/>
  <c r="K78" i="9"/>
  <c r="J298" i="9"/>
  <c r="K298" i="9"/>
  <c r="J8" i="9"/>
  <c r="K8" i="9"/>
  <c r="L32" i="9"/>
  <c r="M32" i="9"/>
  <c r="L36" i="9"/>
  <c r="M36" i="9"/>
  <c r="L276" i="9"/>
  <c r="M276" i="9"/>
  <c r="J39" i="9"/>
  <c r="K39" i="9"/>
  <c r="J101" i="9"/>
  <c r="K101" i="9"/>
  <c r="J24" i="9"/>
  <c r="K24" i="9"/>
  <c r="L16" i="9"/>
  <c r="M16" i="9"/>
  <c r="J250" i="9"/>
  <c r="K250" i="9"/>
  <c r="M44" i="9"/>
  <c r="L44" i="9"/>
  <c r="M269" i="9"/>
  <c r="L269" i="9"/>
  <c r="L114" i="9"/>
  <c r="M114" i="9"/>
  <c r="M234" i="9"/>
  <c r="L234" i="9"/>
  <c r="J254" i="9"/>
  <c r="K254" i="9"/>
  <c r="J267" i="9"/>
  <c r="K267" i="9"/>
  <c r="L127" i="9"/>
  <c r="M127" i="9"/>
  <c r="L143" i="9"/>
  <c r="M143" i="9"/>
  <c r="L163" i="9"/>
  <c r="M163" i="9"/>
  <c r="L28" i="9"/>
  <c r="M28" i="9"/>
  <c r="L75" i="9"/>
  <c r="M75" i="9"/>
  <c r="M88" i="9"/>
  <c r="L88" i="9"/>
  <c r="L247" i="9"/>
  <c r="M247" i="9"/>
  <c r="J220" i="9"/>
  <c r="K220" i="9"/>
  <c r="L151" i="9"/>
  <c r="M151" i="9"/>
  <c r="L263" i="9"/>
  <c r="M263" i="9"/>
  <c r="L284" i="9"/>
  <c r="M284" i="9"/>
  <c r="L60" i="9"/>
  <c r="M60" i="9"/>
  <c r="K197" i="9"/>
  <c r="J197" i="9"/>
  <c r="J263" i="9"/>
  <c r="K263" i="9"/>
  <c r="J195" i="9"/>
  <c r="K195" i="9"/>
  <c r="L201" i="9"/>
  <c r="M201" i="9"/>
  <c r="L116" i="9"/>
  <c r="M116" i="9"/>
  <c r="L26" i="9"/>
  <c r="M26" i="9"/>
  <c r="J214" i="9"/>
  <c r="K214" i="9"/>
  <c r="J201" i="9"/>
  <c r="K201" i="9"/>
  <c r="L48" i="9"/>
  <c r="M48" i="9"/>
  <c r="L34" i="9"/>
  <c r="M34" i="9"/>
  <c r="L37" i="9"/>
  <c r="M37" i="9"/>
  <c r="M189" i="9"/>
  <c r="L189" i="9"/>
  <c r="J94" i="9"/>
  <c r="K94" i="9"/>
  <c r="J137" i="9"/>
  <c r="K137" i="9"/>
  <c r="L203" i="9"/>
  <c r="M203" i="9"/>
  <c r="L211" i="9"/>
  <c r="M211" i="9"/>
  <c r="J268" i="9"/>
  <c r="K268" i="9"/>
  <c r="L233" i="9"/>
  <c r="M233" i="9"/>
  <c r="L147" i="9"/>
  <c r="M147" i="9"/>
  <c r="J258" i="9"/>
  <c r="K258" i="9"/>
  <c r="L270" i="9"/>
  <c r="M270" i="9"/>
  <c r="L282" i="9"/>
  <c r="M282" i="9"/>
  <c r="M266" i="9"/>
  <c r="L266" i="9"/>
  <c r="L11" i="9"/>
  <c r="M11" i="9"/>
  <c r="J278" i="9"/>
  <c r="K278" i="9"/>
  <c r="L30" i="9"/>
  <c r="M30" i="9"/>
  <c r="L178" i="9"/>
  <c r="M178" i="9"/>
  <c r="L137" i="9"/>
  <c r="M137" i="9"/>
  <c r="J26" i="9"/>
  <c r="K26" i="9"/>
  <c r="L23" i="9"/>
  <c r="M23" i="9"/>
  <c r="M248" i="9"/>
  <c r="L248" i="9"/>
  <c r="M190" i="9"/>
  <c r="L190" i="9"/>
  <c r="K34" i="9"/>
  <c r="J34" i="9"/>
  <c r="K170" i="9"/>
  <c r="J170" i="9"/>
  <c r="J37" i="9"/>
  <c r="K37" i="9"/>
  <c r="J189" i="9"/>
  <c r="K189" i="9"/>
  <c r="J99" i="9"/>
  <c r="K99" i="9"/>
  <c r="J11" i="9"/>
  <c r="K11" i="9"/>
  <c r="J203" i="9"/>
  <c r="K203" i="9"/>
  <c r="J211" i="9"/>
  <c r="K211" i="9"/>
  <c r="J222" i="9"/>
  <c r="K222" i="9"/>
  <c r="L68" i="9"/>
  <c r="M68" i="9"/>
  <c r="J92" i="9"/>
  <c r="K92" i="9"/>
  <c r="L221" i="9"/>
  <c r="M221" i="9"/>
  <c r="J233" i="9"/>
  <c r="K233" i="9"/>
  <c r="L238" i="9"/>
  <c r="M238" i="9"/>
  <c r="L251" i="9"/>
  <c r="M251" i="9"/>
  <c r="L271" i="9"/>
  <c r="M271" i="9"/>
  <c r="M258" i="9"/>
  <c r="L258" i="9"/>
  <c r="K270" i="9"/>
  <c r="J270" i="9"/>
  <c r="J266" i="9"/>
  <c r="K266" i="9"/>
  <c r="L4" i="9"/>
  <c r="M4" i="9"/>
  <c r="L280" i="9"/>
  <c r="M280" i="9"/>
  <c r="K30" i="9"/>
  <c r="J30" i="9"/>
  <c r="L229" i="9"/>
  <c r="M229" i="9"/>
  <c r="L89" i="9"/>
  <c r="M89" i="9"/>
  <c r="L102" i="9"/>
  <c r="M102" i="9"/>
  <c r="J269" i="9"/>
  <c r="K269" i="9"/>
  <c r="L181" i="9"/>
  <c r="M181" i="9"/>
  <c r="J23" i="9"/>
  <c r="K23" i="9"/>
  <c r="J248" i="9"/>
  <c r="K248" i="9"/>
  <c r="L71" i="9"/>
  <c r="M71" i="9"/>
  <c r="L170" i="9"/>
  <c r="M170" i="9"/>
  <c r="L246" i="9"/>
  <c r="M246" i="9"/>
  <c r="M17" i="9"/>
  <c r="L17" i="9"/>
  <c r="L50" i="9"/>
  <c r="M50" i="9"/>
  <c r="L193" i="9"/>
  <c r="M193" i="9"/>
  <c r="L205" i="9"/>
  <c r="M205" i="9"/>
  <c r="L107" i="9"/>
  <c r="M107" i="9"/>
  <c r="J141" i="9"/>
  <c r="K141" i="9"/>
  <c r="J57" i="9"/>
  <c r="K57" i="9"/>
  <c r="J68" i="9"/>
  <c r="K68" i="9"/>
  <c r="L96" i="9"/>
  <c r="M96" i="9"/>
  <c r="J221" i="9"/>
  <c r="K221" i="9"/>
  <c r="J287" i="9"/>
  <c r="K287" i="9"/>
  <c r="J251" i="9"/>
  <c r="K251" i="9"/>
  <c r="M80" i="9"/>
  <c r="L80" i="9"/>
  <c r="L206" i="9"/>
  <c r="M206" i="9"/>
  <c r="L227" i="9"/>
  <c r="M227" i="9"/>
  <c r="K93" i="9"/>
  <c r="J93" i="9"/>
  <c r="L85" i="9"/>
  <c r="M85" i="9"/>
  <c r="L47" i="9"/>
  <c r="M47" i="9"/>
  <c r="L99" i="9"/>
  <c r="M99" i="9"/>
  <c r="K4" i="9"/>
  <c r="J4" i="9"/>
  <c r="J280" i="9"/>
  <c r="K280" i="9"/>
  <c r="J229" i="9"/>
  <c r="K229" i="9"/>
  <c r="L39" i="9"/>
  <c r="M39" i="9"/>
  <c r="J32" i="9"/>
  <c r="K32" i="9"/>
  <c r="J260" i="9"/>
  <c r="K260" i="9"/>
  <c r="J18" i="9"/>
  <c r="K18" i="9"/>
  <c r="M31" i="9"/>
  <c r="L31" i="9"/>
  <c r="K71" i="9"/>
  <c r="J71" i="9"/>
  <c r="J33" i="9"/>
  <c r="K33" i="9"/>
  <c r="J246" i="9"/>
  <c r="K246" i="9"/>
  <c r="J17" i="9"/>
  <c r="K17" i="9"/>
  <c r="J50" i="9"/>
  <c r="K50" i="9"/>
  <c r="J193" i="9"/>
  <c r="K193" i="9"/>
  <c r="J281" i="9"/>
  <c r="K281" i="9"/>
  <c r="J107" i="9"/>
  <c r="K107" i="9"/>
  <c r="L57" i="9"/>
  <c r="M57" i="9"/>
  <c r="M155" i="9"/>
  <c r="L155" i="9"/>
  <c r="L100" i="9"/>
  <c r="M100" i="9"/>
  <c r="L150" i="9"/>
  <c r="M150" i="9"/>
  <c r="J80" i="9"/>
  <c r="K80" i="9"/>
  <c r="J206" i="9"/>
  <c r="K206" i="9"/>
  <c r="J227" i="9"/>
  <c r="K227" i="9"/>
  <c r="K85" i="9"/>
  <c r="J85" i="9"/>
  <c r="K47" i="9"/>
  <c r="J47" i="9"/>
  <c r="L35" i="9"/>
  <c r="M35" i="9"/>
  <c r="M169" i="9"/>
  <c r="L169" i="9"/>
  <c r="J114" i="9"/>
  <c r="K114" i="9"/>
  <c r="L275" i="9"/>
  <c r="M275" i="9"/>
  <c r="J28" i="9"/>
  <c r="K28" i="9"/>
  <c r="K247" i="9"/>
  <c r="J247" i="9"/>
  <c r="J284" i="9"/>
  <c r="K284" i="9"/>
  <c r="L197" i="9"/>
  <c r="M197" i="9"/>
  <c r="L196" i="9"/>
  <c r="M196" i="9"/>
  <c r="L18" i="9"/>
  <c r="M18" i="9"/>
  <c r="J31" i="9"/>
  <c r="K31" i="9"/>
  <c r="L76" i="9"/>
  <c r="M76" i="9"/>
  <c r="L33" i="9"/>
  <c r="M33" i="9"/>
  <c r="L245" i="9"/>
  <c r="M245" i="9"/>
  <c r="J111" i="9"/>
  <c r="K111" i="9"/>
  <c r="J51" i="9"/>
  <c r="K51" i="9"/>
  <c r="J40" i="9"/>
  <c r="K40" i="9"/>
  <c r="L191" i="9"/>
  <c r="M191" i="9"/>
  <c r="J105" i="9"/>
  <c r="K105" i="9"/>
  <c r="L226" i="9"/>
  <c r="M226" i="9"/>
  <c r="J136" i="9"/>
  <c r="K136" i="9"/>
  <c r="L103" i="9"/>
  <c r="M103" i="9"/>
  <c r="J82" i="9"/>
  <c r="K82" i="9"/>
  <c r="L187" i="9"/>
  <c r="M187" i="9"/>
  <c r="L286" i="9"/>
  <c r="M286" i="9"/>
  <c r="M257" i="9"/>
  <c r="L257" i="9"/>
  <c r="M67" i="9"/>
  <c r="L67" i="9"/>
  <c r="K35" i="9"/>
  <c r="J35" i="9"/>
  <c r="J46" i="9"/>
  <c r="K46" i="9"/>
  <c r="J16" i="9"/>
  <c r="K16" i="9"/>
  <c r="L94" i="9"/>
  <c r="M94" i="9"/>
  <c r="L254" i="9"/>
  <c r="M254" i="9"/>
  <c r="J75" i="9"/>
  <c r="K75" i="9"/>
  <c r="L278" i="9"/>
  <c r="M278" i="9"/>
  <c r="J81" i="9"/>
  <c r="K81" i="9"/>
  <c r="L45" i="9"/>
  <c r="M45" i="9"/>
  <c r="J253" i="9"/>
  <c r="K253" i="9"/>
  <c r="J76" i="9"/>
  <c r="K76" i="9"/>
  <c r="K256" i="9"/>
  <c r="J256" i="9"/>
  <c r="J245" i="9"/>
  <c r="K245" i="9"/>
  <c r="L111" i="9"/>
  <c r="M111" i="9"/>
  <c r="M51" i="9"/>
  <c r="L51" i="9"/>
  <c r="M98" i="9"/>
  <c r="L98" i="9"/>
  <c r="L131" i="9"/>
  <c r="M131" i="9"/>
  <c r="L144" i="9"/>
  <c r="M144" i="9"/>
  <c r="M40" i="9"/>
  <c r="L40" i="9"/>
  <c r="J191" i="9"/>
  <c r="K191" i="9"/>
  <c r="L84" i="9"/>
  <c r="M84" i="9"/>
  <c r="L124" i="9"/>
  <c r="M124" i="9"/>
  <c r="L289" i="9"/>
  <c r="M289" i="9"/>
  <c r="M185" i="9"/>
  <c r="L185" i="9"/>
  <c r="L216" i="9"/>
  <c r="M216" i="9"/>
  <c r="M82" i="9"/>
  <c r="L82" i="9"/>
  <c r="L95" i="9"/>
  <c r="M95" i="9"/>
  <c r="J187" i="9"/>
  <c r="K187" i="9"/>
  <c r="J286" i="9"/>
  <c r="K286" i="9"/>
  <c r="K257" i="9"/>
  <c r="J257" i="9"/>
  <c r="J67" i="9"/>
  <c r="K67" i="9"/>
  <c r="M281" i="9"/>
  <c r="L281" i="9"/>
  <c r="L38" i="9"/>
  <c r="M38" i="9"/>
  <c r="L222" i="9"/>
  <c r="M222" i="9"/>
  <c r="L46" i="9"/>
  <c r="M46" i="9"/>
  <c r="K44" i="9"/>
  <c r="J44" i="9"/>
  <c r="L298" i="9"/>
  <c r="M298" i="9"/>
  <c r="L268" i="9"/>
  <c r="M268" i="9"/>
  <c r="M130" i="9"/>
  <c r="L130" i="9"/>
  <c r="J88" i="9"/>
  <c r="K88" i="9"/>
  <c r="J165" i="9"/>
  <c r="K165" i="9"/>
  <c r="K60" i="9"/>
  <c r="J60" i="9"/>
  <c r="L2" i="9"/>
  <c r="M2" i="9"/>
  <c r="J45" i="9"/>
  <c r="K45" i="9"/>
  <c r="M174" i="9"/>
  <c r="L174" i="9"/>
  <c r="L253" i="9"/>
  <c r="M253" i="9"/>
  <c r="L272" i="9"/>
  <c r="M272" i="9"/>
  <c r="M249" i="9"/>
  <c r="L249" i="9"/>
  <c r="L283" i="9"/>
  <c r="M283" i="9"/>
  <c r="L59" i="9"/>
  <c r="M59" i="9"/>
  <c r="J98" i="9"/>
  <c r="K98" i="9"/>
  <c r="L113" i="9"/>
  <c r="M113" i="9"/>
  <c r="L164" i="9"/>
  <c r="M164" i="9"/>
  <c r="M41" i="9"/>
  <c r="L41" i="9"/>
  <c r="J84" i="9"/>
  <c r="K84" i="9"/>
  <c r="L109" i="9"/>
  <c r="M109" i="9"/>
  <c r="J159" i="9"/>
  <c r="K159" i="9"/>
  <c r="J185" i="9"/>
  <c r="K185" i="9"/>
  <c r="J216" i="9"/>
  <c r="K216" i="9"/>
  <c r="M83" i="9"/>
  <c r="L83" i="9"/>
  <c r="J95" i="9"/>
  <c r="K95" i="9"/>
  <c r="J64" i="9"/>
  <c r="K64" i="9"/>
  <c r="L7" i="9"/>
  <c r="M7" i="9"/>
  <c r="L204" i="9"/>
  <c r="M204" i="9"/>
  <c r="M53" i="9"/>
  <c r="L53" i="9"/>
  <c r="L78" i="9"/>
  <c r="M78" i="9"/>
  <c r="K38" i="9"/>
  <c r="J38" i="9"/>
  <c r="L141" i="9"/>
  <c r="M141" i="9"/>
  <c r="L8" i="9"/>
  <c r="M8" i="9"/>
  <c r="M13" i="9"/>
  <c r="L13" i="9"/>
  <c r="P13" i="9"/>
  <c r="P139" i="8"/>
  <c r="O139" i="8" s="1"/>
  <c r="M289" i="8"/>
  <c r="L289" i="8"/>
  <c r="L36" i="8"/>
  <c r="M36" i="8"/>
  <c r="J81" i="8"/>
  <c r="K81" i="8"/>
  <c r="K287" i="8"/>
  <c r="J287" i="8"/>
  <c r="Q42" i="8"/>
  <c r="L234" i="8"/>
  <c r="M234" i="8"/>
  <c r="M96" i="8"/>
  <c r="L96" i="8"/>
  <c r="M181" i="8"/>
  <c r="L181" i="8"/>
  <c r="P75" i="8"/>
  <c r="Q277" i="8"/>
  <c r="J117" i="8"/>
  <c r="K117" i="8"/>
  <c r="J239" i="8"/>
  <c r="K239" i="8"/>
  <c r="L118" i="8"/>
  <c r="M118" i="8"/>
  <c r="L41" i="8"/>
  <c r="M41" i="8"/>
  <c r="K182" i="8"/>
  <c r="J182" i="8"/>
  <c r="P143" i="8"/>
  <c r="P174" i="8"/>
  <c r="P241" i="8"/>
  <c r="N241" i="8" s="1"/>
  <c r="Q237" i="8"/>
  <c r="Q257" i="8"/>
  <c r="L286" i="8"/>
  <c r="M286" i="8"/>
  <c r="M33" i="8"/>
  <c r="L33" i="8"/>
  <c r="L245" i="8"/>
  <c r="M245" i="8"/>
  <c r="K94" i="8"/>
  <c r="J94" i="8"/>
  <c r="P48" i="8"/>
  <c r="P132" i="8"/>
  <c r="P133" i="8"/>
  <c r="J226" i="8"/>
  <c r="P226" i="8" s="1"/>
  <c r="N226" i="8" s="1"/>
  <c r="P248" i="8"/>
  <c r="O254" i="8"/>
  <c r="R254" i="8" s="1"/>
  <c r="M301" i="8"/>
  <c r="L301" i="8"/>
  <c r="Q301" i="8" s="1"/>
  <c r="L151" i="8"/>
  <c r="M151" i="8"/>
  <c r="M35" i="8"/>
  <c r="L35" i="8"/>
  <c r="J16" i="8"/>
  <c r="K16" i="8"/>
  <c r="M247" i="8"/>
  <c r="L247" i="8"/>
  <c r="P59" i="8"/>
  <c r="Q7" i="8"/>
  <c r="Q27" i="8"/>
  <c r="Q9" i="8"/>
  <c r="Q64" i="8"/>
  <c r="Q99" i="8"/>
  <c r="Q46" i="8"/>
  <c r="P128" i="8"/>
  <c r="Q127" i="8"/>
  <c r="P236" i="8"/>
  <c r="P290" i="8"/>
  <c r="L294" i="8"/>
  <c r="Q294" i="8" s="1"/>
  <c r="L165" i="8"/>
  <c r="M165" i="8"/>
  <c r="M132" i="8"/>
  <c r="L132" i="8"/>
  <c r="L193" i="8"/>
  <c r="M193" i="8"/>
  <c r="M254" i="8"/>
  <c r="L254" i="8"/>
  <c r="P5" i="8"/>
  <c r="O5" i="8" s="1"/>
  <c r="Q49" i="8"/>
  <c r="Q92" i="8"/>
  <c r="Q63" i="8"/>
  <c r="P100" i="8"/>
  <c r="N100" i="8" s="1"/>
  <c r="P275" i="8"/>
  <c r="K237" i="8"/>
  <c r="J237" i="8"/>
  <c r="J51" i="8"/>
  <c r="K51" i="8"/>
  <c r="Q38" i="8"/>
  <c r="P124" i="8"/>
  <c r="P264" i="8"/>
  <c r="P119" i="8"/>
  <c r="J86" i="8"/>
  <c r="P86" i="8" s="1"/>
  <c r="Q212" i="8"/>
  <c r="R277" i="8"/>
  <c r="J207" i="8"/>
  <c r="K207" i="8"/>
  <c r="J61" i="8"/>
  <c r="K61" i="8"/>
  <c r="J200" i="8"/>
  <c r="K200" i="8"/>
  <c r="P36" i="8"/>
  <c r="P101" i="8"/>
  <c r="O101" i="8" s="1"/>
  <c r="P284" i="8"/>
  <c r="N284" i="8" s="1"/>
  <c r="M95" i="8"/>
  <c r="L95" i="8"/>
  <c r="M276" i="8"/>
  <c r="L276" i="8"/>
  <c r="J113" i="8"/>
  <c r="K113" i="8"/>
  <c r="K69" i="8"/>
  <c r="J69" i="8"/>
  <c r="M142" i="8"/>
  <c r="L142" i="8"/>
  <c r="P289" i="8"/>
  <c r="Q39" i="8"/>
  <c r="P21" i="8"/>
  <c r="Q29" i="8"/>
  <c r="Q107" i="8"/>
  <c r="P65" i="8"/>
  <c r="N65" i="8" s="1"/>
  <c r="Q109" i="8"/>
  <c r="Q159" i="8"/>
  <c r="P52" i="8"/>
  <c r="P95" i="8"/>
  <c r="N95" i="8" s="1"/>
  <c r="Q163" i="8"/>
  <c r="P137" i="8"/>
  <c r="L58" i="8"/>
  <c r="M58" i="8"/>
  <c r="K64" i="8"/>
  <c r="J64" i="8"/>
  <c r="M281" i="8"/>
  <c r="L281" i="8"/>
  <c r="L71" i="8"/>
  <c r="M71" i="8"/>
  <c r="P151" i="8"/>
  <c r="Q169" i="8"/>
  <c r="O234" i="8"/>
  <c r="N234" i="8"/>
  <c r="N193" i="8"/>
  <c r="O193" i="8"/>
  <c r="N246" i="8"/>
  <c r="O246" i="8"/>
  <c r="M122" i="8"/>
  <c r="L122" i="8"/>
  <c r="J192" i="8"/>
  <c r="K192" i="8"/>
  <c r="L191" i="8"/>
  <c r="M191" i="8"/>
  <c r="J232" i="8"/>
  <c r="K232" i="8"/>
  <c r="J251" i="8"/>
  <c r="K251" i="8"/>
  <c r="J298" i="8"/>
  <c r="K298" i="8"/>
  <c r="M284" i="8"/>
  <c r="L284" i="8"/>
  <c r="O185" i="8"/>
  <c r="L209" i="8"/>
  <c r="M209" i="8"/>
  <c r="L235" i="8"/>
  <c r="M235" i="8"/>
  <c r="L268" i="8"/>
  <c r="M268" i="8"/>
  <c r="J219" i="8"/>
  <c r="K219" i="8"/>
  <c r="J269" i="8"/>
  <c r="K269" i="8"/>
  <c r="P282" i="8"/>
  <c r="L217" i="8"/>
  <c r="M217" i="8"/>
  <c r="L178" i="8"/>
  <c r="M178" i="8"/>
  <c r="Q231" i="8"/>
  <c r="P176" i="8"/>
  <c r="K235" i="8"/>
  <c r="J235" i="8"/>
  <c r="Q188" i="8"/>
  <c r="N39" i="8"/>
  <c r="O39" i="8"/>
  <c r="K83" i="8"/>
  <c r="J83" i="8"/>
  <c r="K47" i="8"/>
  <c r="J47" i="8"/>
  <c r="P47" i="8" s="1"/>
  <c r="K18" i="8"/>
  <c r="J18" i="8"/>
  <c r="Q52" i="8"/>
  <c r="Q161" i="8"/>
  <c r="K134" i="8"/>
  <c r="J134" i="8"/>
  <c r="N142" i="8"/>
  <c r="O142" i="8"/>
  <c r="O281" i="8"/>
  <c r="N281" i="8"/>
  <c r="R281" i="8" s="1"/>
  <c r="L17" i="8"/>
  <c r="M17" i="8"/>
  <c r="L123" i="8"/>
  <c r="M123" i="8"/>
  <c r="L47" i="8"/>
  <c r="M47" i="8"/>
  <c r="M125" i="8"/>
  <c r="L125" i="8"/>
  <c r="L77" i="8"/>
  <c r="M77" i="8"/>
  <c r="P45" i="8"/>
  <c r="N29" i="8"/>
  <c r="O29" i="8"/>
  <c r="K72" i="8"/>
  <c r="J72" i="8"/>
  <c r="L141" i="8"/>
  <c r="M141" i="8"/>
  <c r="Q94" i="8"/>
  <c r="J173" i="8"/>
  <c r="K173" i="8"/>
  <c r="P121" i="8"/>
  <c r="L136" i="8"/>
  <c r="M136" i="8"/>
  <c r="J195" i="8"/>
  <c r="K195" i="8"/>
  <c r="L224" i="8"/>
  <c r="M224" i="8"/>
  <c r="J167" i="8"/>
  <c r="K167" i="8"/>
  <c r="L227" i="8"/>
  <c r="M227" i="8"/>
  <c r="P165" i="8"/>
  <c r="M84" i="8"/>
  <c r="L84" i="8"/>
  <c r="M179" i="8"/>
  <c r="L179" i="8"/>
  <c r="L154" i="8"/>
  <c r="M154" i="8"/>
  <c r="K217" i="8"/>
  <c r="J217" i="8"/>
  <c r="P217" i="8" s="1"/>
  <c r="L131" i="8"/>
  <c r="M131" i="8"/>
  <c r="L208" i="8"/>
  <c r="M208" i="8"/>
  <c r="O261" i="8"/>
  <c r="N261" i="8"/>
  <c r="L288" i="8"/>
  <c r="M288" i="8"/>
  <c r="K201" i="8"/>
  <c r="J201" i="8"/>
  <c r="P201" i="8" s="1"/>
  <c r="J244" i="8"/>
  <c r="K244" i="8"/>
  <c r="J183" i="8"/>
  <c r="K183" i="8"/>
  <c r="P223" i="8"/>
  <c r="J240" i="8"/>
  <c r="K240" i="8"/>
  <c r="J178" i="8"/>
  <c r="K178" i="8"/>
  <c r="Q184" i="8"/>
  <c r="L283" i="8"/>
  <c r="M283" i="8"/>
  <c r="M258" i="8"/>
  <c r="L258" i="8"/>
  <c r="L18" i="8"/>
  <c r="M18" i="8"/>
  <c r="N7" i="8"/>
  <c r="O7" i="8"/>
  <c r="M25" i="8"/>
  <c r="L25" i="8"/>
  <c r="M72" i="8"/>
  <c r="L72" i="8"/>
  <c r="K135" i="8"/>
  <c r="J135" i="8"/>
  <c r="P126" i="8"/>
  <c r="L244" i="8"/>
  <c r="M244" i="8"/>
  <c r="J30" i="8"/>
  <c r="K30" i="8"/>
  <c r="M14" i="8"/>
  <c r="L14" i="8"/>
  <c r="P32" i="8"/>
  <c r="P27" i="8"/>
  <c r="R24" i="8"/>
  <c r="K125" i="8"/>
  <c r="J125" i="8"/>
  <c r="K80" i="8"/>
  <c r="J80" i="8"/>
  <c r="P53" i="8"/>
  <c r="M90" i="8"/>
  <c r="L90" i="8"/>
  <c r="Q34" i="8"/>
  <c r="K70" i="8"/>
  <c r="J70" i="8"/>
  <c r="P89" i="8"/>
  <c r="J141" i="8"/>
  <c r="K141" i="8"/>
  <c r="Q145" i="8"/>
  <c r="K136" i="8"/>
  <c r="J136" i="8"/>
  <c r="P103" i="8"/>
  <c r="L167" i="8"/>
  <c r="M167" i="8"/>
  <c r="J227" i="8"/>
  <c r="K227" i="8"/>
  <c r="J84" i="8"/>
  <c r="P84" i="8" s="1"/>
  <c r="K84" i="8"/>
  <c r="K179" i="8"/>
  <c r="J179" i="8"/>
  <c r="J154" i="8"/>
  <c r="K154" i="8"/>
  <c r="L221" i="8"/>
  <c r="M221" i="8"/>
  <c r="J131" i="8"/>
  <c r="K131" i="8"/>
  <c r="J208" i="8"/>
  <c r="P208" i="8" s="1"/>
  <c r="K208" i="8"/>
  <c r="P229" i="8"/>
  <c r="L282" i="8"/>
  <c r="M282" i="8"/>
  <c r="J288" i="8"/>
  <c r="K288" i="8"/>
  <c r="M183" i="8"/>
  <c r="L183" i="8"/>
  <c r="M280" i="8"/>
  <c r="L280" i="8"/>
  <c r="L198" i="8"/>
  <c r="M198" i="8"/>
  <c r="M242" i="8"/>
  <c r="L242" i="8"/>
  <c r="L295" i="8"/>
  <c r="M295" i="8"/>
  <c r="J283" i="8"/>
  <c r="K283" i="8"/>
  <c r="L206" i="8"/>
  <c r="M206" i="8"/>
  <c r="J258" i="8"/>
  <c r="K258" i="8"/>
  <c r="O291" i="8"/>
  <c r="N291" i="8"/>
  <c r="M75" i="8"/>
  <c r="L75" i="8"/>
  <c r="L115" i="8"/>
  <c r="M115" i="8"/>
  <c r="J23" i="8"/>
  <c r="K23" i="8"/>
  <c r="K130" i="8"/>
  <c r="J130" i="8"/>
  <c r="J191" i="8"/>
  <c r="K191" i="8"/>
  <c r="J203" i="8"/>
  <c r="K203" i="8"/>
  <c r="L297" i="8"/>
  <c r="M297" i="8"/>
  <c r="K268" i="8"/>
  <c r="J268" i="8"/>
  <c r="L30" i="8"/>
  <c r="M30" i="8"/>
  <c r="J14" i="8"/>
  <c r="P14" i="8" s="1"/>
  <c r="K14" i="8"/>
  <c r="O55" i="8"/>
  <c r="N55" i="8"/>
  <c r="O26" i="8"/>
  <c r="N26" i="8"/>
  <c r="M97" i="8"/>
  <c r="L97" i="8"/>
  <c r="N91" i="8"/>
  <c r="O91" i="8"/>
  <c r="M70" i="8"/>
  <c r="L70" i="8"/>
  <c r="L160" i="8"/>
  <c r="M160" i="8"/>
  <c r="K140" i="8"/>
  <c r="J140" i="8"/>
  <c r="L238" i="8"/>
  <c r="M238" i="8"/>
  <c r="N172" i="8"/>
  <c r="O172" i="8"/>
  <c r="M148" i="8"/>
  <c r="L148" i="8"/>
  <c r="L152" i="8"/>
  <c r="M152" i="8"/>
  <c r="J270" i="8"/>
  <c r="K270" i="8"/>
  <c r="L300" i="8"/>
  <c r="M300" i="8"/>
  <c r="M246" i="8"/>
  <c r="L246" i="8"/>
  <c r="N194" i="8"/>
  <c r="O194" i="8"/>
  <c r="M278" i="8"/>
  <c r="L278" i="8"/>
  <c r="O286" i="8"/>
  <c r="N286" i="8"/>
  <c r="N196" i="8"/>
  <c r="O196" i="8"/>
  <c r="L293" i="8"/>
  <c r="M293" i="8"/>
  <c r="J198" i="8"/>
  <c r="K198" i="8"/>
  <c r="J242" i="8"/>
  <c r="K242" i="8"/>
  <c r="O301" i="8"/>
  <c r="N301" i="8"/>
  <c r="J206" i="8"/>
  <c r="K206" i="8"/>
  <c r="L101" i="8"/>
  <c r="M101" i="8"/>
  <c r="L85" i="8"/>
  <c r="M85" i="8"/>
  <c r="P108" i="8"/>
  <c r="Q66" i="8"/>
  <c r="P181" i="8"/>
  <c r="J259" i="8"/>
  <c r="K259" i="8"/>
  <c r="M240" i="8"/>
  <c r="L240" i="8"/>
  <c r="J224" i="8"/>
  <c r="K224" i="8"/>
  <c r="L8" i="8"/>
  <c r="M8" i="8"/>
  <c r="L28" i="8"/>
  <c r="M28" i="8"/>
  <c r="M54" i="8"/>
  <c r="L54" i="8"/>
  <c r="O33" i="8"/>
  <c r="N33" i="8"/>
  <c r="R9" i="8"/>
  <c r="L60" i="8"/>
  <c r="M60" i="8"/>
  <c r="K43" i="8"/>
  <c r="J43" i="8"/>
  <c r="L86" i="8"/>
  <c r="M86" i="8"/>
  <c r="J97" i="8"/>
  <c r="K97" i="8"/>
  <c r="Q53" i="8"/>
  <c r="K40" i="8"/>
  <c r="J40" i="8"/>
  <c r="Q21" i="8"/>
  <c r="K145" i="8"/>
  <c r="J145" i="8"/>
  <c r="L82" i="8"/>
  <c r="M82" i="8"/>
  <c r="L111" i="8"/>
  <c r="M111" i="8"/>
  <c r="P99" i="8"/>
  <c r="M102" i="8"/>
  <c r="L102" i="8"/>
  <c r="O138" i="8"/>
  <c r="N138" i="8"/>
  <c r="P88" i="8"/>
  <c r="L186" i="8"/>
  <c r="M186" i="8"/>
  <c r="P190" i="8"/>
  <c r="Q170" i="8"/>
  <c r="J148" i="8"/>
  <c r="K148" i="8"/>
  <c r="K152" i="8"/>
  <c r="J152" i="8"/>
  <c r="L273" i="8"/>
  <c r="M273" i="8"/>
  <c r="P189" i="8"/>
  <c r="Q218" i="8"/>
  <c r="L265" i="8"/>
  <c r="M265" i="8"/>
  <c r="M230" i="8"/>
  <c r="L230" i="8"/>
  <c r="J278" i="8"/>
  <c r="K278" i="8"/>
  <c r="L205" i="8"/>
  <c r="M205" i="8"/>
  <c r="K293" i="8"/>
  <c r="J293" i="8"/>
  <c r="L202" i="8"/>
  <c r="M202" i="8"/>
  <c r="Q239" i="8"/>
  <c r="P260" i="8"/>
  <c r="Q292" i="8"/>
  <c r="J25" i="8"/>
  <c r="K25" i="8"/>
  <c r="L128" i="8"/>
  <c r="M128" i="8"/>
  <c r="K115" i="8"/>
  <c r="J115" i="8"/>
  <c r="Q78" i="8"/>
  <c r="L189" i="8"/>
  <c r="M189" i="8"/>
  <c r="J285" i="8"/>
  <c r="K285" i="8"/>
  <c r="K262" i="8"/>
  <c r="J262" i="8"/>
  <c r="K8" i="8"/>
  <c r="J8" i="8"/>
  <c r="P8" i="8" s="1"/>
  <c r="K28" i="8"/>
  <c r="J28" i="8"/>
  <c r="J54" i="8"/>
  <c r="K54" i="8"/>
  <c r="L43" i="8"/>
  <c r="M43" i="8"/>
  <c r="J15" i="8"/>
  <c r="K15" i="8"/>
  <c r="L12" i="8"/>
  <c r="M12" i="8"/>
  <c r="J20" i="8"/>
  <c r="K20" i="8"/>
  <c r="L133" i="8"/>
  <c r="M133" i="8"/>
  <c r="J98" i="8"/>
  <c r="K98" i="8"/>
  <c r="L56" i="8"/>
  <c r="M56" i="8"/>
  <c r="L40" i="8"/>
  <c r="M40" i="8"/>
  <c r="K57" i="8"/>
  <c r="J57" i="8"/>
  <c r="R66" i="8"/>
  <c r="L146" i="8"/>
  <c r="M146" i="8"/>
  <c r="K82" i="8"/>
  <c r="J82" i="8"/>
  <c r="L171" i="8"/>
  <c r="Q171" i="8" s="1"/>
  <c r="M171" i="8"/>
  <c r="J102" i="8"/>
  <c r="K102" i="8"/>
  <c r="P96" i="8"/>
  <c r="Q144" i="8"/>
  <c r="L149" i="8"/>
  <c r="M149" i="8"/>
  <c r="P107" i="8"/>
  <c r="P180" i="8"/>
  <c r="L153" i="8"/>
  <c r="M153" i="8"/>
  <c r="P90" i="8"/>
  <c r="J186" i="8"/>
  <c r="K186" i="8"/>
  <c r="L150" i="8"/>
  <c r="M150" i="8"/>
  <c r="L168" i="8"/>
  <c r="M168" i="8"/>
  <c r="M214" i="8"/>
  <c r="L214" i="8"/>
  <c r="L175" i="8"/>
  <c r="M175" i="8"/>
  <c r="J273" i="8"/>
  <c r="K273" i="8"/>
  <c r="L199" i="8"/>
  <c r="M199" i="8"/>
  <c r="P252" i="8"/>
  <c r="L263" i="8"/>
  <c r="M263" i="8"/>
  <c r="L233" i="8"/>
  <c r="M233" i="8"/>
  <c r="O271" i="8"/>
  <c r="N271" i="8"/>
  <c r="J230" i="8"/>
  <c r="K230" i="8"/>
  <c r="P245" i="8"/>
  <c r="Q287" i="8"/>
  <c r="J205" i="8"/>
  <c r="K205" i="8"/>
  <c r="P255" i="8"/>
  <c r="J202" i="8"/>
  <c r="K202" i="8"/>
  <c r="Q139" i="8"/>
  <c r="J294" i="8"/>
  <c r="K294" i="8"/>
  <c r="J13" i="8"/>
  <c r="K13" i="8"/>
  <c r="J187" i="8"/>
  <c r="K187" i="8"/>
  <c r="L113" i="8"/>
  <c r="M113" i="8"/>
  <c r="Q100" i="8"/>
  <c r="L201" i="8"/>
  <c r="M201" i="8"/>
  <c r="L45" i="8"/>
  <c r="M45" i="8"/>
  <c r="J93" i="8"/>
  <c r="K93" i="8"/>
  <c r="L37" i="8"/>
  <c r="M37" i="8"/>
  <c r="L50" i="8"/>
  <c r="M50" i="8"/>
  <c r="L15" i="8"/>
  <c r="M15" i="8"/>
  <c r="K12" i="8"/>
  <c r="J12" i="8"/>
  <c r="M20" i="8"/>
  <c r="L20" i="8"/>
  <c r="J158" i="8"/>
  <c r="K158" i="8"/>
  <c r="L138" i="8"/>
  <c r="M138" i="8"/>
  <c r="M98" i="8"/>
  <c r="L98" i="8"/>
  <c r="K56" i="8"/>
  <c r="J56" i="8"/>
  <c r="M44" i="8"/>
  <c r="L44" i="8"/>
  <c r="L57" i="8"/>
  <c r="M57" i="8"/>
  <c r="J146" i="8"/>
  <c r="K146" i="8"/>
  <c r="K87" i="8"/>
  <c r="J87" i="8"/>
  <c r="P87" i="8" s="1"/>
  <c r="K171" i="8"/>
  <c r="J171" i="8"/>
  <c r="N101" i="8"/>
  <c r="M112" i="8"/>
  <c r="L112" i="8"/>
  <c r="R170" i="8"/>
  <c r="L155" i="8"/>
  <c r="M155" i="8"/>
  <c r="J149" i="8"/>
  <c r="K149" i="8"/>
  <c r="J153" i="8"/>
  <c r="K153" i="8"/>
  <c r="J150" i="8"/>
  <c r="K150" i="8"/>
  <c r="J168" i="8"/>
  <c r="K168" i="8"/>
  <c r="J175" i="8"/>
  <c r="K175" i="8"/>
  <c r="N292" i="8"/>
  <c r="O292" i="8"/>
  <c r="J199" i="8"/>
  <c r="K199" i="8"/>
  <c r="J263" i="8"/>
  <c r="K263" i="8"/>
  <c r="L166" i="8"/>
  <c r="M166" i="8"/>
  <c r="J233" i="8"/>
  <c r="K233" i="8"/>
  <c r="L272" i="8"/>
  <c r="M272" i="8"/>
  <c r="L204" i="8"/>
  <c r="M204" i="8"/>
  <c r="L249" i="8"/>
  <c r="M249" i="8"/>
  <c r="O243" i="8"/>
  <c r="N243" i="8"/>
  <c r="L103" i="8"/>
  <c r="M103" i="8"/>
  <c r="L67" i="8"/>
  <c r="M67" i="8"/>
  <c r="R68" i="8"/>
  <c r="K164" i="8"/>
  <c r="J164" i="8"/>
  <c r="L134" i="8"/>
  <c r="M134" i="8"/>
  <c r="O11" i="8"/>
  <c r="N11" i="8"/>
  <c r="K77" i="8"/>
  <c r="J77" i="8"/>
  <c r="Q110" i="8"/>
  <c r="J122" i="8"/>
  <c r="K122" i="8"/>
  <c r="N280" i="8"/>
  <c r="O280" i="8"/>
  <c r="L55" i="8"/>
  <c r="M55" i="8"/>
  <c r="J10" i="8"/>
  <c r="K10" i="8"/>
  <c r="M93" i="8"/>
  <c r="L93" i="8"/>
  <c r="Q93" i="8" s="1"/>
  <c r="K37" i="8"/>
  <c r="J37" i="8"/>
  <c r="L22" i="8"/>
  <c r="M22" i="8"/>
  <c r="L105" i="8"/>
  <c r="M105" i="8"/>
  <c r="L143" i="8"/>
  <c r="M143" i="8"/>
  <c r="J44" i="8"/>
  <c r="K44" i="8"/>
  <c r="M62" i="8"/>
  <c r="L62" i="8"/>
  <c r="J157" i="8"/>
  <c r="K157" i="8"/>
  <c r="L87" i="8"/>
  <c r="M87" i="8"/>
  <c r="Q119" i="8"/>
  <c r="O65" i="8"/>
  <c r="J112" i="8"/>
  <c r="K112" i="8"/>
  <c r="O95" i="8"/>
  <c r="J155" i="8"/>
  <c r="K155" i="8"/>
  <c r="K212" i="8"/>
  <c r="J212" i="8"/>
  <c r="L177" i="8"/>
  <c r="M177" i="8"/>
  <c r="P160" i="8"/>
  <c r="Q194" i="8"/>
  <c r="L156" i="8"/>
  <c r="Q156" i="8" s="1"/>
  <c r="M156" i="8"/>
  <c r="M222" i="8"/>
  <c r="L222" i="8"/>
  <c r="N247" i="8"/>
  <c r="O247" i="8"/>
  <c r="J295" i="8"/>
  <c r="K295" i="8"/>
  <c r="K257" i="8"/>
  <c r="J257" i="8"/>
  <c r="L225" i="8"/>
  <c r="Q225" i="8" s="1"/>
  <c r="M225" i="8"/>
  <c r="J166" i="8"/>
  <c r="K166" i="8"/>
  <c r="J204" i="8"/>
  <c r="K204" i="8"/>
  <c r="P231" i="8"/>
  <c r="J249" i="8"/>
  <c r="K249" i="8"/>
  <c r="P300" i="8"/>
  <c r="P218" i="8"/>
  <c r="N139" i="8"/>
  <c r="L270" i="8"/>
  <c r="M270" i="8"/>
  <c r="P161" i="8"/>
  <c r="N272" i="8"/>
  <c r="O272" i="8"/>
  <c r="K17" i="8"/>
  <c r="J17" i="8"/>
  <c r="M23" i="8"/>
  <c r="L23" i="8"/>
  <c r="L203" i="8"/>
  <c r="M203" i="8"/>
  <c r="L195" i="8"/>
  <c r="M195" i="8"/>
  <c r="L275" i="8"/>
  <c r="M275" i="8"/>
  <c r="L65" i="8"/>
  <c r="M65" i="8"/>
  <c r="L10" i="8"/>
  <c r="M10" i="8"/>
  <c r="O58" i="8"/>
  <c r="N58" i="8"/>
  <c r="L13" i="8"/>
  <c r="M13" i="8"/>
  <c r="P19" i="8"/>
  <c r="K22" i="8"/>
  <c r="J22" i="8"/>
  <c r="K105" i="8"/>
  <c r="J105" i="8"/>
  <c r="K67" i="8"/>
  <c r="J67" i="8"/>
  <c r="K73" i="8"/>
  <c r="J73" i="8"/>
  <c r="Q68" i="8"/>
  <c r="K63" i="8"/>
  <c r="J63" i="8"/>
  <c r="K62" i="8"/>
  <c r="J62" i="8"/>
  <c r="M187" i="8"/>
  <c r="L187" i="8"/>
  <c r="O92" i="8"/>
  <c r="N92" i="8"/>
  <c r="L121" i="8"/>
  <c r="M121" i="8"/>
  <c r="Q48" i="8"/>
  <c r="P118" i="8"/>
  <c r="L83" i="8"/>
  <c r="M83" i="8"/>
  <c r="L164" i="8"/>
  <c r="Q164" i="8" s="1"/>
  <c r="M164" i="8"/>
  <c r="Q117" i="8"/>
  <c r="Q120" i="8"/>
  <c r="L192" i="8"/>
  <c r="M192" i="8"/>
  <c r="Q172" i="8"/>
  <c r="J213" i="8"/>
  <c r="K213" i="8"/>
  <c r="K177" i="8"/>
  <c r="J177" i="8"/>
  <c r="J156" i="8"/>
  <c r="K156" i="8"/>
  <c r="P123" i="8"/>
  <c r="R188" i="8"/>
  <c r="M251" i="8"/>
  <c r="L251" i="8"/>
  <c r="L298" i="8"/>
  <c r="M298" i="8"/>
  <c r="N221" i="8"/>
  <c r="O221" i="8"/>
  <c r="K225" i="8"/>
  <c r="J225" i="8"/>
  <c r="L290" i="8"/>
  <c r="M290" i="8"/>
  <c r="J209" i="8"/>
  <c r="K209" i="8"/>
  <c r="P162" i="8"/>
  <c r="Q223" i="8"/>
  <c r="Q162" i="8"/>
  <c r="P265" i="8"/>
  <c r="L219" i="8"/>
  <c r="M219" i="8"/>
  <c r="R274" i="8"/>
  <c r="P184" i="8"/>
  <c r="Q267" i="8"/>
  <c r="L4" i="8"/>
  <c r="M4" i="8"/>
  <c r="L3" i="8"/>
  <c r="M3" i="8"/>
  <c r="P3" i="8"/>
  <c r="M5" i="8"/>
  <c r="L5" i="8"/>
  <c r="N216" i="6"/>
  <c r="O216" i="6"/>
  <c r="P12" i="6"/>
  <c r="P153" i="6"/>
  <c r="O153" i="6" s="1"/>
  <c r="L269" i="6"/>
  <c r="Q269" i="6" s="1"/>
  <c r="O222" i="6"/>
  <c r="N231" i="6"/>
  <c r="O231" i="6"/>
  <c r="N215" i="6"/>
  <c r="O215" i="6"/>
  <c r="L105" i="6"/>
  <c r="Q105" i="6" s="1"/>
  <c r="N168" i="6"/>
  <c r="O168" i="6"/>
  <c r="N295" i="6"/>
  <c r="R295" i="6" s="1"/>
  <c r="O41" i="6"/>
  <c r="R41" i="6" s="1"/>
  <c r="O270" i="6"/>
  <c r="Q156" i="6"/>
  <c r="K229" i="6"/>
  <c r="P229" i="6" s="1"/>
  <c r="J220" i="6"/>
  <c r="M59" i="6"/>
  <c r="Q59" i="6" s="1"/>
  <c r="K31" i="6"/>
  <c r="P31" i="6" s="1"/>
  <c r="P89" i="6"/>
  <c r="P46" i="6"/>
  <c r="N171" i="6"/>
  <c r="O171" i="6"/>
  <c r="N237" i="6"/>
  <c r="O237" i="6"/>
  <c r="P173" i="6"/>
  <c r="P217" i="6"/>
  <c r="M227" i="6"/>
  <c r="Q227" i="6" s="1"/>
  <c r="M277" i="6"/>
  <c r="Q277" i="6" s="1"/>
  <c r="M112" i="6"/>
  <c r="Q112" i="6" s="1"/>
  <c r="L144" i="6"/>
  <c r="Q144" i="6" s="1"/>
  <c r="Q120" i="6"/>
  <c r="N178" i="6"/>
  <c r="O178" i="6"/>
  <c r="Q239" i="6"/>
  <c r="N222" i="6"/>
  <c r="N19" i="6"/>
  <c r="O19" i="6"/>
  <c r="N36" i="6"/>
  <c r="O36" i="6"/>
  <c r="N179" i="6"/>
  <c r="O179" i="6"/>
  <c r="J118" i="6"/>
  <c r="P118" i="6" s="1"/>
  <c r="K214" i="6"/>
  <c r="P214" i="6" s="1"/>
  <c r="P212" i="6"/>
  <c r="L243" i="6"/>
  <c r="Q243" i="6" s="1"/>
  <c r="N154" i="6"/>
  <c r="O154" i="6"/>
  <c r="N228" i="6"/>
  <c r="O228" i="6"/>
  <c r="N247" i="6"/>
  <c r="O247" i="6"/>
  <c r="N26" i="6"/>
  <c r="O26" i="6"/>
  <c r="N181" i="6"/>
  <c r="O181" i="6"/>
  <c r="N107" i="6"/>
  <c r="O107" i="6"/>
  <c r="N133" i="6"/>
  <c r="O133" i="6"/>
  <c r="N198" i="6"/>
  <c r="R198" i="6" s="1"/>
  <c r="N148" i="6"/>
  <c r="O148" i="6"/>
  <c r="N16" i="6"/>
  <c r="O16" i="6"/>
  <c r="Q17" i="6"/>
  <c r="P202" i="6"/>
  <c r="N202" i="6" s="1"/>
  <c r="N117" i="6"/>
  <c r="R117" i="6" s="1"/>
  <c r="O117" i="6"/>
  <c r="M195" i="6"/>
  <c r="Q195" i="6" s="1"/>
  <c r="N145" i="6"/>
  <c r="R145" i="6" s="1"/>
  <c r="O145" i="6"/>
  <c r="Q237" i="6"/>
  <c r="Q168" i="6"/>
  <c r="P105" i="6"/>
  <c r="O210" i="6"/>
  <c r="N210" i="6"/>
  <c r="K21" i="6"/>
  <c r="J21" i="6"/>
  <c r="L246" i="6"/>
  <c r="M246" i="6"/>
  <c r="J144" i="6"/>
  <c r="K144" i="6"/>
  <c r="L127" i="6"/>
  <c r="M127" i="6"/>
  <c r="J297" i="6"/>
  <c r="K297" i="6"/>
  <c r="Q55" i="6"/>
  <c r="Q95" i="6"/>
  <c r="M172" i="6"/>
  <c r="Q172" i="6" s="1"/>
  <c r="L190" i="6"/>
  <c r="Q190" i="6" s="1"/>
  <c r="P189" i="6"/>
  <c r="Q273" i="6"/>
  <c r="P194" i="6"/>
  <c r="N194" i="6" s="1"/>
  <c r="P190" i="6"/>
  <c r="P288" i="6"/>
  <c r="M231" i="6"/>
  <c r="Q231" i="6" s="1"/>
  <c r="M11" i="6"/>
  <c r="L11" i="6"/>
  <c r="M89" i="6"/>
  <c r="L89" i="6"/>
  <c r="K195" i="6"/>
  <c r="P195" i="6" s="1"/>
  <c r="J255" i="6"/>
  <c r="K255" i="6"/>
  <c r="K140" i="6"/>
  <c r="J140" i="6"/>
  <c r="K265" i="6"/>
  <c r="J265" i="6"/>
  <c r="L265" i="6"/>
  <c r="M265" i="6"/>
  <c r="Q25" i="6"/>
  <c r="Q197" i="6"/>
  <c r="Q234" i="6"/>
  <c r="Q198" i="6"/>
  <c r="M206" i="6"/>
  <c r="Q206" i="6" s="1"/>
  <c r="M292" i="6"/>
  <c r="Q292" i="6" s="1"/>
  <c r="M175" i="6"/>
  <c r="L175" i="6"/>
  <c r="L209" i="6"/>
  <c r="M209" i="6"/>
  <c r="L220" i="6"/>
  <c r="M220" i="6"/>
  <c r="P132" i="6"/>
  <c r="Q70" i="6"/>
  <c r="Q201" i="6"/>
  <c r="J32" i="6"/>
  <c r="P32" i="6" s="1"/>
  <c r="O32" i="6" s="1"/>
  <c r="Q103" i="6"/>
  <c r="K122" i="6"/>
  <c r="P122" i="6" s="1"/>
  <c r="L173" i="6"/>
  <c r="M173" i="6"/>
  <c r="M117" i="6"/>
  <c r="L117" i="6"/>
  <c r="L154" i="6"/>
  <c r="M154" i="6"/>
  <c r="L255" i="6"/>
  <c r="M255" i="6"/>
  <c r="O227" i="6"/>
  <c r="R227" i="6" s="1"/>
  <c r="K35" i="6"/>
  <c r="P35" i="6" s="1"/>
  <c r="L98" i="6"/>
  <c r="Q98" i="6" s="1"/>
  <c r="M107" i="6"/>
  <c r="L107" i="6"/>
  <c r="L286" i="6"/>
  <c r="M286" i="6"/>
  <c r="M132" i="6"/>
  <c r="L132" i="6"/>
  <c r="L94" i="6"/>
  <c r="Q94" i="6" s="1"/>
  <c r="N14" i="6"/>
  <c r="R14" i="6" s="1"/>
  <c r="Q162" i="6"/>
  <c r="Q182" i="6"/>
  <c r="J278" i="6"/>
  <c r="P278" i="6" s="1"/>
  <c r="J268" i="6"/>
  <c r="K268" i="6"/>
  <c r="M185" i="6"/>
  <c r="L185" i="6"/>
  <c r="Q298" i="6"/>
  <c r="Q60" i="6"/>
  <c r="Q27" i="6"/>
  <c r="M232" i="6"/>
  <c r="Q232" i="6" s="1"/>
  <c r="P201" i="6"/>
  <c r="K42" i="6"/>
  <c r="J42" i="6"/>
  <c r="Q65" i="7"/>
  <c r="O66" i="7" s="1"/>
  <c r="Q211" i="7"/>
  <c r="L269" i="7"/>
  <c r="M269" i="7"/>
  <c r="Q113" i="7"/>
  <c r="O114" i="7" s="1"/>
  <c r="L106" i="7"/>
  <c r="Q106" i="7" s="1"/>
  <c r="K156" i="7"/>
  <c r="J156" i="7"/>
  <c r="Q228" i="7"/>
  <c r="O229" i="7" s="1"/>
  <c r="L176" i="7"/>
  <c r="Q176" i="7" s="1"/>
  <c r="L193" i="7"/>
  <c r="Q179" i="7"/>
  <c r="Q189" i="7"/>
  <c r="K111" i="7"/>
  <c r="P111" i="7" s="1"/>
  <c r="Q15" i="7"/>
  <c r="Q53" i="7"/>
  <c r="P117" i="7"/>
  <c r="O117" i="7" s="1"/>
  <c r="M38" i="7"/>
  <c r="Q38" i="7" s="1"/>
  <c r="O39" i="7" s="1"/>
  <c r="J272" i="7"/>
  <c r="P272" i="7" s="1"/>
  <c r="L232" i="7"/>
  <c r="Q232" i="7" s="1"/>
  <c r="L81" i="7"/>
  <c r="L119" i="7"/>
  <c r="Q119" i="7" s="1"/>
  <c r="M83" i="7"/>
  <c r="Q83" i="7" s="1"/>
  <c r="J98" i="7"/>
  <c r="P98" i="7" s="1"/>
  <c r="N98" i="7" s="1"/>
  <c r="J83" i="7"/>
  <c r="P83" i="7" s="1"/>
  <c r="O83" i="7" s="1"/>
  <c r="P162" i="7"/>
  <c r="N162" i="7" s="1"/>
  <c r="K186" i="7"/>
  <c r="P186" i="7" s="1"/>
  <c r="J145" i="7"/>
  <c r="P145" i="7" s="1"/>
  <c r="K38" i="7"/>
  <c r="P38" i="7" s="1"/>
  <c r="N38" i="7" s="1"/>
  <c r="L108" i="7"/>
  <c r="Q108" i="7" s="1"/>
  <c r="P170" i="7"/>
  <c r="R176" i="7"/>
  <c r="P260" i="7"/>
  <c r="N260" i="7" s="1"/>
  <c r="P148" i="7"/>
  <c r="Q36" i="7"/>
  <c r="O37" i="7" s="1"/>
  <c r="L141" i="7"/>
  <c r="M141" i="7"/>
  <c r="O277" i="7"/>
  <c r="N277" i="7"/>
  <c r="R277" i="7" s="1"/>
  <c r="O48" i="7"/>
  <c r="N48" i="7"/>
  <c r="R296" i="7"/>
  <c r="M272" i="7"/>
  <c r="L272" i="7"/>
  <c r="M26" i="7"/>
  <c r="L26" i="7"/>
  <c r="M158" i="7"/>
  <c r="L158" i="7"/>
  <c r="Q191" i="7"/>
  <c r="Q244" i="7"/>
  <c r="Q263" i="7"/>
  <c r="Q252" i="7"/>
  <c r="P211" i="7"/>
  <c r="O211" i="7" s="1"/>
  <c r="Q193" i="7"/>
  <c r="Q128" i="7"/>
  <c r="O129" i="7" s="1"/>
  <c r="Q129" i="7"/>
  <c r="K165" i="7"/>
  <c r="J165" i="7"/>
  <c r="M219" i="7"/>
  <c r="L219" i="7"/>
  <c r="M16" i="7"/>
  <c r="L16" i="7"/>
  <c r="Q16" i="7" s="1"/>
  <c r="K128" i="7"/>
  <c r="J128" i="7"/>
  <c r="L151" i="7"/>
  <c r="M151" i="7"/>
  <c r="L131" i="7"/>
  <c r="M131" i="7"/>
  <c r="L215" i="7"/>
  <c r="M215" i="7"/>
  <c r="P263" i="7"/>
  <c r="K214" i="7"/>
  <c r="P214" i="7" s="1"/>
  <c r="N214" i="7" s="1"/>
  <c r="J122" i="7"/>
  <c r="P122" i="7" s="1"/>
  <c r="P130" i="7"/>
  <c r="N45" i="7"/>
  <c r="R45" i="7" s="1"/>
  <c r="J4" i="7"/>
  <c r="P4" i="7" s="1"/>
  <c r="N4" i="7" s="1"/>
  <c r="K5" i="7"/>
  <c r="P5" i="7" s="1"/>
  <c r="M148" i="7"/>
  <c r="L148" i="7"/>
  <c r="M96" i="7"/>
  <c r="L96" i="7"/>
  <c r="J219" i="7"/>
  <c r="K219" i="7"/>
  <c r="N191" i="7"/>
  <c r="O191" i="7"/>
  <c r="P68" i="7"/>
  <c r="Q274" i="7"/>
  <c r="P88" i="7"/>
  <c r="O88" i="7" s="1"/>
  <c r="P163" i="7"/>
  <c r="O163" i="7" s="1"/>
  <c r="J107" i="7"/>
  <c r="P107" i="7" s="1"/>
  <c r="N107" i="7" s="1"/>
  <c r="J103" i="7"/>
  <c r="P103" i="7" s="1"/>
  <c r="M138" i="7"/>
  <c r="L138" i="7"/>
  <c r="L132" i="7"/>
  <c r="M132" i="7"/>
  <c r="M90" i="7"/>
  <c r="L90" i="7"/>
  <c r="P65" i="7"/>
  <c r="P106" i="7"/>
  <c r="N106" i="7" s="1"/>
  <c r="M9" i="7"/>
  <c r="Q9" i="7" s="1"/>
  <c r="O10" i="7" s="1"/>
  <c r="K129" i="7"/>
  <c r="J129" i="7"/>
  <c r="K259" i="7"/>
  <c r="J259" i="7"/>
  <c r="J110" i="7"/>
  <c r="K110" i="7"/>
  <c r="L288" i="7"/>
  <c r="M288" i="7"/>
  <c r="L80" i="7"/>
  <c r="M80" i="7"/>
  <c r="L185" i="7"/>
  <c r="M185" i="7"/>
  <c r="P58" i="7"/>
  <c r="J175" i="7"/>
  <c r="P175" i="7" s="1"/>
  <c r="P220" i="7"/>
  <c r="N220" i="7" s="1"/>
  <c r="P253" i="7"/>
  <c r="O253" i="7" s="1"/>
  <c r="Q225" i="7"/>
  <c r="O226" i="7" s="1"/>
  <c r="P183" i="7"/>
  <c r="P190" i="7"/>
  <c r="O190" i="7" s="1"/>
  <c r="P160" i="7"/>
  <c r="P93" i="7"/>
  <c r="K271" i="7"/>
  <c r="J271" i="7"/>
  <c r="J226" i="7"/>
  <c r="K226" i="7"/>
  <c r="Q86" i="7"/>
  <c r="M75" i="7"/>
  <c r="L75" i="7"/>
  <c r="L98" i="7"/>
  <c r="Q98" i="7" s="1"/>
  <c r="L197" i="7"/>
  <c r="M197" i="7"/>
  <c r="J55" i="7"/>
  <c r="K55" i="7"/>
  <c r="J36" i="7"/>
  <c r="K36" i="7"/>
  <c r="M155" i="7"/>
  <c r="L155" i="7"/>
  <c r="M135" i="7"/>
  <c r="L135" i="7"/>
  <c r="P28" i="7"/>
  <c r="R294" i="7"/>
  <c r="P228" i="7"/>
  <c r="N228" i="7" s="1"/>
  <c r="Q248" i="7"/>
  <c r="Q256" i="7"/>
  <c r="Q210" i="7"/>
  <c r="Q149" i="7"/>
  <c r="O150" i="7" s="1"/>
  <c r="J11" i="7"/>
  <c r="P11" i="7" s="1"/>
  <c r="Q93" i="7"/>
  <c r="P113" i="7"/>
  <c r="O113" i="7" s="1"/>
  <c r="L29" i="7"/>
  <c r="M29" i="7"/>
  <c r="M145" i="7"/>
  <c r="L145" i="7"/>
  <c r="K119" i="7"/>
  <c r="J119" i="7"/>
  <c r="Q78" i="7"/>
  <c r="O79" i="7" s="1"/>
  <c r="O116" i="7"/>
  <c r="N116" i="7"/>
  <c r="N6" i="7"/>
  <c r="O268" i="7"/>
  <c r="N268" i="7"/>
  <c r="O16" i="7"/>
  <c r="N16" i="7"/>
  <c r="O78" i="7"/>
  <c r="N78" i="7"/>
  <c r="M291" i="7"/>
  <c r="L291" i="7"/>
  <c r="K236" i="7"/>
  <c r="J236" i="7"/>
  <c r="M206" i="7"/>
  <c r="L206" i="7"/>
  <c r="J278" i="7"/>
  <c r="K278" i="7"/>
  <c r="M218" i="7"/>
  <c r="L218" i="7"/>
  <c r="L270" i="7"/>
  <c r="M270" i="7"/>
  <c r="M254" i="7"/>
  <c r="L254" i="7"/>
  <c r="O249" i="7"/>
  <c r="N249" i="7"/>
  <c r="O273" i="7"/>
  <c r="N273" i="7"/>
  <c r="Q297" i="7"/>
  <c r="M180" i="7"/>
  <c r="L180" i="7"/>
  <c r="L250" i="7"/>
  <c r="M250" i="7"/>
  <c r="J213" i="7"/>
  <c r="K213" i="7"/>
  <c r="L236" i="7"/>
  <c r="M236" i="7"/>
  <c r="K131" i="7"/>
  <c r="J131" i="7"/>
  <c r="L245" i="7"/>
  <c r="M245" i="7"/>
  <c r="P209" i="7"/>
  <c r="K127" i="7"/>
  <c r="J127" i="7"/>
  <c r="K247" i="7"/>
  <c r="J247" i="7"/>
  <c r="Q177" i="7"/>
  <c r="K206" i="7"/>
  <c r="J206" i="7"/>
  <c r="K221" i="7"/>
  <c r="J221" i="7"/>
  <c r="M184" i="7"/>
  <c r="L184" i="7"/>
  <c r="M230" i="7"/>
  <c r="L230" i="7"/>
  <c r="P168" i="7"/>
  <c r="K90" i="7"/>
  <c r="J90" i="7"/>
  <c r="M156" i="7"/>
  <c r="L156" i="7"/>
  <c r="M134" i="7"/>
  <c r="L134" i="7"/>
  <c r="M95" i="7"/>
  <c r="L95" i="7"/>
  <c r="M143" i="7"/>
  <c r="L143" i="7"/>
  <c r="K84" i="7"/>
  <c r="J84" i="7"/>
  <c r="K207" i="7"/>
  <c r="J207" i="7"/>
  <c r="K86" i="7"/>
  <c r="J86" i="7"/>
  <c r="P120" i="7"/>
  <c r="P76" i="7"/>
  <c r="M70" i="7"/>
  <c r="L70" i="7"/>
  <c r="O38" i="7"/>
  <c r="L121" i="7"/>
  <c r="M121" i="7"/>
  <c r="M46" i="7"/>
  <c r="L46" i="7"/>
  <c r="K133" i="7"/>
  <c r="J133" i="7"/>
  <c r="M89" i="7"/>
  <c r="L89" i="7"/>
  <c r="M57" i="7"/>
  <c r="L57" i="7"/>
  <c r="K39" i="7"/>
  <c r="J39" i="7"/>
  <c r="P75" i="7"/>
  <c r="M60" i="7"/>
  <c r="L60" i="7"/>
  <c r="J12" i="7"/>
  <c r="K12" i="7"/>
  <c r="K79" i="7"/>
  <c r="J79" i="7"/>
  <c r="Q103" i="7"/>
  <c r="M51" i="7"/>
  <c r="L51" i="7"/>
  <c r="P97" i="7"/>
  <c r="M133" i="7"/>
  <c r="L133" i="7"/>
  <c r="K89" i="7"/>
  <c r="J89" i="7"/>
  <c r="P150" i="7"/>
  <c r="N150" i="7" s="1"/>
  <c r="K14" i="7"/>
  <c r="J14" i="7"/>
  <c r="R33" i="7"/>
  <c r="Q55" i="7"/>
  <c r="M12" i="7"/>
  <c r="L12" i="7"/>
  <c r="K51" i="7"/>
  <c r="J51" i="7"/>
  <c r="K208" i="7"/>
  <c r="J208" i="7"/>
  <c r="K292" i="7"/>
  <c r="J292" i="7"/>
  <c r="K282" i="7"/>
  <c r="J282" i="7"/>
  <c r="J154" i="7"/>
  <c r="K154" i="7"/>
  <c r="K87" i="7"/>
  <c r="J87" i="7"/>
  <c r="P87" i="7" s="1"/>
  <c r="N242" i="7"/>
  <c r="O242" i="7"/>
  <c r="K252" i="7"/>
  <c r="J252" i="7"/>
  <c r="M282" i="7"/>
  <c r="L282" i="7"/>
  <c r="K102" i="7"/>
  <c r="J102" i="7"/>
  <c r="P225" i="7"/>
  <c r="M154" i="7"/>
  <c r="L154" i="7"/>
  <c r="M104" i="7"/>
  <c r="L104" i="7"/>
  <c r="M25" i="7"/>
  <c r="L25" i="7"/>
  <c r="M273" i="7"/>
  <c r="L273" i="7"/>
  <c r="O290" i="7"/>
  <c r="N290" i="7"/>
  <c r="P258" i="7"/>
  <c r="J229" i="7"/>
  <c r="K229" i="7"/>
  <c r="O284" i="7"/>
  <c r="N284" i="7"/>
  <c r="M150" i="7"/>
  <c r="L150" i="7"/>
  <c r="L240" i="7"/>
  <c r="M240" i="7"/>
  <c r="K185" i="7"/>
  <c r="J185" i="7"/>
  <c r="J204" i="7"/>
  <c r="K204" i="7"/>
  <c r="M209" i="7"/>
  <c r="L209" i="7"/>
  <c r="K192" i="7"/>
  <c r="J192" i="7"/>
  <c r="K92" i="7"/>
  <c r="J92" i="7"/>
  <c r="J201" i="7"/>
  <c r="K201" i="7"/>
  <c r="M92" i="7"/>
  <c r="L92" i="7"/>
  <c r="M203" i="7"/>
  <c r="L203" i="7"/>
  <c r="L157" i="7"/>
  <c r="M157" i="7"/>
  <c r="L216" i="7"/>
  <c r="M216" i="7"/>
  <c r="J124" i="7"/>
  <c r="K124" i="7"/>
  <c r="Q181" i="7"/>
  <c r="K149" i="7"/>
  <c r="J149" i="7"/>
  <c r="K109" i="7"/>
  <c r="J109" i="7"/>
  <c r="K115" i="7"/>
  <c r="J115" i="7"/>
  <c r="K37" i="7"/>
  <c r="J37" i="7"/>
  <c r="K126" i="7"/>
  <c r="J126" i="7"/>
  <c r="P101" i="7"/>
  <c r="M37" i="7"/>
  <c r="L37" i="7"/>
  <c r="M94" i="7"/>
  <c r="L94" i="7"/>
  <c r="Q202" i="7"/>
  <c r="M61" i="7"/>
  <c r="L61" i="7"/>
  <c r="K74" i="7"/>
  <c r="J74" i="7"/>
  <c r="K41" i="7"/>
  <c r="J41" i="7"/>
  <c r="O18" i="7"/>
  <c r="N18" i="7"/>
  <c r="K71" i="7"/>
  <c r="J71" i="7"/>
  <c r="K50" i="7"/>
  <c r="J50" i="7"/>
  <c r="L43" i="7"/>
  <c r="M43" i="7"/>
  <c r="M112" i="7"/>
  <c r="L112" i="7"/>
  <c r="M166" i="7"/>
  <c r="L166" i="7"/>
  <c r="M257" i="7"/>
  <c r="L257" i="7"/>
  <c r="J240" i="7"/>
  <c r="K240" i="7"/>
  <c r="P233" i="7"/>
  <c r="M201" i="7"/>
  <c r="L201" i="7"/>
  <c r="K125" i="7"/>
  <c r="J125" i="7"/>
  <c r="N81" i="7"/>
  <c r="O81" i="7"/>
  <c r="K43" i="7"/>
  <c r="J43" i="7"/>
  <c r="M301" i="7"/>
  <c r="L301" i="7"/>
  <c r="M281" i="7"/>
  <c r="L281" i="7"/>
  <c r="N262" i="7"/>
  <c r="O262" i="7"/>
  <c r="M140" i="7"/>
  <c r="L140" i="7"/>
  <c r="J238" i="7"/>
  <c r="K238" i="7"/>
  <c r="P274" i="7"/>
  <c r="J202" i="7"/>
  <c r="K202" i="7"/>
  <c r="L198" i="7"/>
  <c r="M198" i="7"/>
  <c r="J235" i="7"/>
  <c r="K235" i="7"/>
  <c r="M188" i="7"/>
  <c r="L188" i="7"/>
  <c r="Q192" i="7"/>
  <c r="J82" i="7"/>
  <c r="K82" i="7"/>
  <c r="O188" i="7"/>
  <c r="N188" i="7"/>
  <c r="M82" i="7"/>
  <c r="L82" i="7"/>
  <c r="K203" i="7"/>
  <c r="J203" i="7"/>
  <c r="K147" i="7"/>
  <c r="J147" i="7"/>
  <c r="K216" i="7"/>
  <c r="J216" i="7"/>
  <c r="K123" i="7"/>
  <c r="J123" i="7"/>
  <c r="M146" i="7"/>
  <c r="L146" i="7"/>
  <c r="K99" i="7"/>
  <c r="J99" i="7"/>
  <c r="M115" i="7"/>
  <c r="L115" i="7"/>
  <c r="J27" i="7"/>
  <c r="K27" i="7"/>
  <c r="M126" i="7"/>
  <c r="L126" i="7"/>
  <c r="J32" i="7"/>
  <c r="K32" i="7"/>
  <c r="K77" i="7"/>
  <c r="J77" i="7"/>
  <c r="K61" i="7"/>
  <c r="J61" i="7"/>
  <c r="M74" i="7"/>
  <c r="L74" i="7"/>
  <c r="M35" i="7"/>
  <c r="L35" i="7"/>
  <c r="J15" i="7"/>
  <c r="K15" i="7"/>
  <c r="K69" i="7"/>
  <c r="J69" i="7"/>
  <c r="M50" i="7"/>
  <c r="L50" i="7"/>
  <c r="O26" i="7"/>
  <c r="N26" i="7"/>
  <c r="L30" i="7"/>
  <c r="M30" i="7"/>
  <c r="O103" i="7"/>
  <c r="N103" i="7"/>
  <c r="M170" i="7"/>
  <c r="L170" i="7"/>
  <c r="M208" i="7"/>
  <c r="L208" i="7"/>
  <c r="M124" i="7"/>
  <c r="L124" i="7"/>
  <c r="M84" i="7"/>
  <c r="L84" i="7"/>
  <c r="N297" i="7"/>
  <c r="O297" i="7"/>
  <c r="K291" i="7"/>
  <c r="J291" i="7"/>
  <c r="K246" i="7"/>
  <c r="J246" i="7"/>
  <c r="Q212" i="7"/>
  <c r="O213" i="7" s="1"/>
  <c r="M199" i="7"/>
  <c r="L199" i="7"/>
  <c r="M102" i="7"/>
  <c r="L102" i="7"/>
  <c r="O299" i="7"/>
  <c r="N299" i="7"/>
  <c r="M56" i="7"/>
  <c r="L56" i="7"/>
  <c r="K31" i="7"/>
  <c r="J31" i="7"/>
  <c r="N117" i="7"/>
  <c r="J293" i="7"/>
  <c r="K293" i="7"/>
  <c r="K301" i="7"/>
  <c r="J301" i="7"/>
  <c r="K281" i="7"/>
  <c r="J281" i="7"/>
  <c r="K218" i="7"/>
  <c r="J218" i="7"/>
  <c r="L260" i="7"/>
  <c r="M260" i="7"/>
  <c r="M286" i="7"/>
  <c r="L286" i="7"/>
  <c r="N232" i="7"/>
  <c r="O232" i="7"/>
  <c r="M130" i="7"/>
  <c r="L130" i="7"/>
  <c r="M238" i="7"/>
  <c r="L238" i="7"/>
  <c r="K181" i="7"/>
  <c r="J181" i="7"/>
  <c r="K198" i="7"/>
  <c r="J198" i="7"/>
  <c r="L235" i="7"/>
  <c r="M235" i="7"/>
  <c r="O182" i="7"/>
  <c r="N182" i="7"/>
  <c r="R182" i="7" s="1"/>
  <c r="K72" i="7"/>
  <c r="J72" i="7"/>
  <c r="M72" i="7"/>
  <c r="L72" i="7"/>
  <c r="L147" i="7"/>
  <c r="M147" i="7"/>
  <c r="J205" i="7"/>
  <c r="K205" i="7"/>
  <c r="K114" i="7"/>
  <c r="J114" i="7"/>
  <c r="Q231" i="7"/>
  <c r="J144" i="7"/>
  <c r="K144" i="7"/>
  <c r="L227" i="7"/>
  <c r="M227" i="7"/>
  <c r="K17" i="7"/>
  <c r="J17" i="7"/>
  <c r="P96" i="7"/>
  <c r="N96" i="7" s="1"/>
  <c r="J243" i="7"/>
  <c r="K243" i="7"/>
  <c r="Q190" i="7"/>
  <c r="M32" i="7"/>
  <c r="L32" i="7"/>
  <c r="K153" i="7"/>
  <c r="J153" i="7"/>
  <c r="M77" i="7"/>
  <c r="L77" i="7"/>
  <c r="K59" i="7"/>
  <c r="J59" i="7"/>
  <c r="K20" i="7"/>
  <c r="J20" i="7"/>
  <c r="K54" i="7"/>
  <c r="J54" i="7"/>
  <c r="K29" i="7"/>
  <c r="J29" i="7"/>
  <c r="O93" i="7"/>
  <c r="N93" i="7"/>
  <c r="M4" i="7"/>
  <c r="L4" i="7"/>
  <c r="M69" i="7"/>
  <c r="L69" i="7"/>
  <c r="K47" i="7"/>
  <c r="J47" i="7"/>
  <c r="M246" i="7"/>
  <c r="L246" i="7"/>
  <c r="K112" i="7"/>
  <c r="J112" i="7"/>
  <c r="L207" i="7"/>
  <c r="M207" i="7"/>
  <c r="M160" i="7"/>
  <c r="L160" i="7"/>
  <c r="L187" i="7"/>
  <c r="M187" i="7"/>
  <c r="O173" i="7"/>
  <c r="N173" i="7"/>
  <c r="K157" i="7"/>
  <c r="J157" i="7"/>
  <c r="K166" i="7"/>
  <c r="J166" i="7"/>
  <c r="M71" i="7"/>
  <c r="L71" i="7"/>
  <c r="M278" i="7"/>
  <c r="L278" i="7"/>
  <c r="O279" i="7"/>
  <c r="N279" i="7"/>
  <c r="Q279" i="7"/>
  <c r="K287" i="7"/>
  <c r="J287" i="7"/>
  <c r="K280" i="7"/>
  <c r="J280" i="7"/>
  <c r="K286" i="7"/>
  <c r="J286" i="7"/>
  <c r="L120" i="7"/>
  <c r="M120" i="7"/>
  <c r="K234" i="7"/>
  <c r="J234" i="7"/>
  <c r="K171" i="7"/>
  <c r="J171" i="7"/>
  <c r="K177" i="7"/>
  <c r="J177" i="7"/>
  <c r="L217" i="7"/>
  <c r="M217" i="7"/>
  <c r="Q173" i="7"/>
  <c r="K62" i="7"/>
  <c r="J62" i="7"/>
  <c r="P180" i="7"/>
  <c r="J164" i="7"/>
  <c r="K164" i="7"/>
  <c r="M62" i="7"/>
  <c r="L62" i="7"/>
  <c r="Q285" i="7"/>
  <c r="O286" i="7" s="1"/>
  <c r="J194" i="7"/>
  <c r="K194" i="7"/>
  <c r="K137" i="7"/>
  <c r="J137" i="7"/>
  <c r="M205" i="7"/>
  <c r="L205" i="7"/>
  <c r="Q171" i="7"/>
  <c r="O172" i="7" s="1"/>
  <c r="M109" i="7"/>
  <c r="L109" i="7"/>
  <c r="P231" i="7"/>
  <c r="M144" i="7"/>
  <c r="L144" i="7"/>
  <c r="K227" i="7"/>
  <c r="J227" i="7"/>
  <c r="K105" i="7"/>
  <c r="J105" i="7"/>
  <c r="P189" i="7"/>
  <c r="Q91" i="7"/>
  <c r="M243" i="7"/>
  <c r="L243" i="7"/>
  <c r="M27" i="7"/>
  <c r="L27" i="7"/>
  <c r="M153" i="7"/>
  <c r="L153" i="7"/>
  <c r="K73" i="7"/>
  <c r="J73" i="7"/>
  <c r="P138" i="7"/>
  <c r="Q139" i="7"/>
  <c r="O140" i="7" s="1"/>
  <c r="M59" i="7"/>
  <c r="L59" i="7"/>
  <c r="O13" i="7"/>
  <c r="N13" i="7"/>
  <c r="M54" i="7"/>
  <c r="L54" i="7"/>
  <c r="O23" i="7"/>
  <c r="N23" i="7"/>
  <c r="R118" i="7"/>
  <c r="P108" i="7"/>
  <c r="Q45" i="7"/>
  <c r="L47" i="7"/>
  <c r="M47" i="7"/>
  <c r="Q76" i="7"/>
  <c r="J248" i="7"/>
  <c r="K248" i="7"/>
  <c r="K199" i="7"/>
  <c r="J199" i="7"/>
  <c r="K80" i="7"/>
  <c r="J80" i="7"/>
  <c r="M114" i="7"/>
  <c r="L114" i="7"/>
  <c r="M239" i="7"/>
  <c r="L239" i="7"/>
  <c r="M283" i="7"/>
  <c r="L283" i="7"/>
  <c r="M287" i="7"/>
  <c r="L287" i="7"/>
  <c r="L280" i="7"/>
  <c r="M280" i="7"/>
  <c r="M110" i="7"/>
  <c r="L110" i="7"/>
  <c r="M234" i="7"/>
  <c r="L234" i="7"/>
  <c r="O263" i="7"/>
  <c r="N263" i="7"/>
  <c r="K161" i="7"/>
  <c r="J161" i="7"/>
  <c r="K167" i="7"/>
  <c r="J167" i="7"/>
  <c r="J217" i="7"/>
  <c r="K217" i="7"/>
  <c r="K265" i="7"/>
  <c r="J265" i="7"/>
  <c r="K52" i="7"/>
  <c r="J52" i="7"/>
  <c r="M164" i="7"/>
  <c r="L164" i="7"/>
  <c r="M52" i="7"/>
  <c r="L52" i="7"/>
  <c r="M241" i="7"/>
  <c r="L241" i="7"/>
  <c r="M194" i="7"/>
  <c r="L194" i="7"/>
  <c r="L137" i="7"/>
  <c r="M137" i="7"/>
  <c r="J200" i="7"/>
  <c r="K200" i="7"/>
  <c r="K104" i="7"/>
  <c r="J104" i="7"/>
  <c r="K169" i="7"/>
  <c r="J169" i="7"/>
  <c r="K139" i="7"/>
  <c r="J139" i="7"/>
  <c r="K174" i="7"/>
  <c r="J174" i="7"/>
  <c r="M105" i="7"/>
  <c r="L105" i="7"/>
  <c r="J22" i="7"/>
  <c r="K22" i="7"/>
  <c r="K63" i="7"/>
  <c r="J63" i="7"/>
  <c r="N100" i="7"/>
  <c r="O100" i="7"/>
  <c r="K49" i="7"/>
  <c r="J49" i="7"/>
  <c r="K21" i="7"/>
  <c r="J21" i="7"/>
  <c r="K66" i="7"/>
  <c r="J66" i="7"/>
  <c r="K30" i="7"/>
  <c r="J30" i="7"/>
  <c r="K64" i="7"/>
  <c r="J64" i="7"/>
  <c r="K24" i="7"/>
  <c r="J24" i="7"/>
  <c r="K193" i="7"/>
  <c r="J193" i="7"/>
  <c r="K257" i="7"/>
  <c r="J257" i="7"/>
  <c r="J35" i="7"/>
  <c r="K35" i="7"/>
  <c r="J298" i="7"/>
  <c r="K298" i="7"/>
  <c r="K285" i="7"/>
  <c r="J285" i="7"/>
  <c r="K223" i="7"/>
  <c r="J223" i="7"/>
  <c r="M298" i="7"/>
  <c r="L298" i="7"/>
  <c r="K275" i="7"/>
  <c r="J275" i="7"/>
  <c r="K300" i="7"/>
  <c r="J300" i="7"/>
  <c r="J210" i="7"/>
  <c r="K210" i="7"/>
  <c r="M100" i="7"/>
  <c r="L100" i="7"/>
  <c r="K222" i="7"/>
  <c r="J222" i="7"/>
  <c r="Q242" i="7"/>
  <c r="J215" i="7"/>
  <c r="K215" i="7"/>
  <c r="J151" i="7"/>
  <c r="K151" i="7"/>
  <c r="L276" i="7"/>
  <c r="M276" i="7"/>
  <c r="L265" i="7"/>
  <c r="M265" i="7"/>
  <c r="O170" i="7"/>
  <c r="N170" i="7"/>
  <c r="K42" i="7"/>
  <c r="J42" i="7"/>
  <c r="M195" i="7"/>
  <c r="L195" i="7"/>
  <c r="J224" i="7"/>
  <c r="K224" i="7"/>
  <c r="M42" i="7"/>
  <c r="L42" i="7"/>
  <c r="K241" i="7"/>
  <c r="J241" i="7"/>
  <c r="L200" i="7"/>
  <c r="M200" i="7"/>
  <c r="M99" i="7"/>
  <c r="L99" i="7"/>
  <c r="M136" i="7"/>
  <c r="L136" i="7"/>
  <c r="M174" i="7"/>
  <c r="L174" i="7"/>
  <c r="M22" i="7"/>
  <c r="L22" i="7"/>
  <c r="K53" i="7"/>
  <c r="J53" i="7"/>
  <c r="M41" i="7"/>
  <c r="L41" i="7"/>
  <c r="M49" i="7"/>
  <c r="L49" i="7"/>
  <c r="N9" i="7"/>
  <c r="O9" i="7"/>
  <c r="K67" i="7"/>
  <c r="J67" i="7"/>
  <c r="M66" i="7"/>
  <c r="L66" i="7"/>
  <c r="L20" i="7"/>
  <c r="M20" i="7"/>
  <c r="K44" i="7"/>
  <c r="J44" i="7"/>
  <c r="M64" i="7"/>
  <c r="L64" i="7"/>
  <c r="M14" i="7"/>
  <c r="L14" i="7"/>
  <c r="K256" i="7"/>
  <c r="J256" i="7"/>
  <c r="K197" i="7"/>
  <c r="J197" i="7"/>
  <c r="J239" i="7"/>
  <c r="K239" i="7"/>
  <c r="K56" i="7"/>
  <c r="J56" i="7"/>
  <c r="L87" i="7"/>
  <c r="M87" i="7"/>
  <c r="K264" i="7"/>
  <c r="J264" i="7"/>
  <c r="L222" i="7"/>
  <c r="M222" i="7"/>
  <c r="J195" i="7"/>
  <c r="K195" i="7"/>
  <c r="J266" i="7"/>
  <c r="K266" i="7"/>
  <c r="M264" i="7"/>
  <c r="L264" i="7"/>
  <c r="L261" i="7"/>
  <c r="M261" i="7"/>
  <c r="J251" i="7"/>
  <c r="K251" i="7"/>
  <c r="M253" i="7"/>
  <c r="L253" i="7"/>
  <c r="K270" i="7"/>
  <c r="J270" i="7"/>
  <c r="K254" i="7"/>
  <c r="J254" i="7"/>
  <c r="L275" i="7"/>
  <c r="M275" i="7"/>
  <c r="L300" i="7"/>
  <c r="M300" i="7"/>
  <c r="P269" i="7"/>
  <c r="Q259" i="7"/>
  <c r="O260" i="7" s="1"/>
  <c r="J187" i="7"/>
  <c r="K187" i="7"/>
  <c r="Q284" i="7"/>
  <c r="K250" i="7"/>
  <c r="J250" i="7"/>
  <c r="L213" i="7"/>
  <c r="M213" i="7"/>
  <c r="J261" i="7"/>
  <c r="K261" i="7"/>
  <c r="J141" i="7"/>
  <c r="P141" i="7" s="1"/>
  <c r="K141" i="7"/>
  <c r="K245" i="7"/>
  <c r="J245" i="7"/>
  <c r="K276" i="7"/>
  <c r="J276" i="7"/>
  <c r="K212" i="7"/>
  <c r="J212" i="7"/>
  <c r="M247" i="7"/>
  <c r="L247" i="7"/>
  <c r="M224" i="7"/>
  <c r="L224" i="7"/>
  <c r="Q161" i="7"/>
  <c r="O162" i="7" s="1"/>
  <c r="L221" i="7"/>
  <c r="M221" i="7"/>
  <c r="J184" i="7"/>
  <c r="K184" i="7"/>
  <c r="J230" i="7"/>
  <c r="K230" i="7"/>
  <c r="Q258" i="7"/>
  <c r="O259" i="7" s="1"/>
  <c r="P196" i="7"/>
  <c r="K94" i="7"/>
  <c r="J94" i="7"/>
  <c r="Q204" i="7"/>
  <c r="K159" i="7"/>
  <c r="J159" i="7"/>
  <c r="J134" i="7"/>
  <c r="K134" i="7"/>
  <c r="Q169" i="7"/>
  <c r="K95" i="7"/>
  <c r="J95" i="7"/>
  <c r="K143" i="7"/>
  <c r="J143" i="7"/>
  <c r="Q81" i="7"/>
  <c r="O82" i="7" s="1"/>
  <c r="R179" i="7"/>
  <c r="O85" i="7"/>
  <c r="N85" i="7"/>
  <c r="M17" i="7"/>
  <c r="L17" i="7"/>
  <c r="Q159" i="7"/>
  <c r="Q127" i="7"/>
  <c r="K70" i="7"/>
  <c r="J70" i="7"/>
  <c r="J40" i="7"/>
  <c r="K40" i="7"/>
  <c r="R135" i="7"/>
  <c r="K121" i="7"/>
  <c r="J121" i="7"/>
  <c r="K46" i="7"/>
  <c r="J46" i="7"/>
  <c r="M67" i="7"/>
  <c r="L67" i="7"/>
  <c r="K57" i="7"/>
  <c r="J57" i="7"/>
  <c r="M44" i="7"/>
  <c r="L44" i="7"/>
  <c r="K60" i="7"/>
  <c r="J60" i="7"/>
  <c r="M79" i="7"/>
  <c r="L79" i="7"/>
  <c r="J2" i="7"/>
  <c r="K2" i="7"/>
  <c r="Q63" i="7"/>
  <c r="M2" i="7"/>
  <c r="L2" i="7"/>
  <c r="N174" i="6"/>
  <c r="O174" i="6"/>
  <c r="N280" i="6"/>
  <c r="O280" i="6"/>
  <c r="N259" i="6"/>
  <c r="R259" i="6" s="1"/>
  <c r="O259" i="6"/>
  <c r="P90" i="6"/>
  <c r="N90" i="6" s="1"/>
  <c r="P79" i="6"/>
  <c r="Q45" i="6"/>
  <c r="Q15" i="6"/>
  <c r="Q7" i="6"/>
  <c r="P143" i="6"/>
  <c r="Q125" i="6"/>
  <c r="P257" i="6"/>
  <c r="O257" i="6" s="1"/>
  <c r="Q295" i="6"/>
  <c r="P50" i="6"/>
  <c r="N50" i="6" s="1"/>
  <c r="P70" i="6"/>
  <c r="P27" i="6"/>
  <c r="P103" i="6"/>
  <c r="N164" i="6"/>
  <c r="N256" i="6"/>
  <c r="R256" i="6" s="1"/>
  <c r="N258" i="6"/>
  <c r="O258" i="6"/>
  <c r="Q118" i="6"/>
  <c r="Q90" i="6"/>
  <c r="Q149" i="6"/>
  <c r="P137" i="6"/>
  <c r="O137" i="6" s="1"/>
  <c r="Q211" i="6"/>
  <c r="Q222" i="6"/>
  <c r="P281" i="6"/>
  <c r="P183" i="6"/>
  <c r="O183" i="6" s="1"/>
  <c r="Q242" i="6"/>
  <c r="N161" i="6"/>
  <c r="O161" i="6"/>
  <c r="O172" i="6"/>
  <c r="N172" i="6"/>
  <c r="N300" i="6"/>
  <c r="O300" i="6"/>
  <c r="N175" i="6"/>
  <c r="O175" i="6"/>
  <c r="O182" i="6"/>
  <c r="N182" i="6"/>
  <c r="O127" i="6"/>
  <c r="N127" i="6"/>
  <c r="N185" i="6"/>
  <c r="O185" i="6"/>
  <c r="O112" i="6"/>
  <c r="N112" i="6"/>
  <c r="N188" i="6"/>
  <c r="O188" i="6"/>
  <c r="O287" i="6"/>
  <c r="N287" i="6"/>
  <c r="M160" i="6"/>
  <c r="L160" i="6"/>
  <c r="N186" i="6"/>
  <c r="O186" i="6"/>
  <c r="N189" i="6"/>
  <c r="O189" i="6"/>
  <c r="J160" i="6"/>
  <c r="K160" i="6"/>
  <c r="M230" i="6"/>
  <c r="L230" i="6"/>
  <c r="L104" i="6"/>
  <c r="M104" i="6"/>
  <c r="J180" i="6"/>
  <c r="K180" i="6"/>
  <c r="L204" i="6"/>
  <c r="M204" i="6"/>
  <c r="L108" i="6"/>
  <c r="M108" i="6"/>
  <c r="L128" i="6"/>
  <c r="M128" i="6"/>
  <c r="P206" i="6"/>
  <c r="K123" i="6"/>
  <c r="J123" i="6"/>
  <c r="J126" i="6"/>
  <c r="K126" i="6"/>
  <c r="J235" i="6"/>
  <c r="K235" i="6"/>
  <c r="O292" i="6"/>
  <c r="N292" i="6"/>
  <c r="L299" i="6"/>
  <c r="M299" i="6"/>
  <c r="L202" i="6"/>
  <c r="M202" i="6"/>
  <c r="P262" i="6"/>
  <c r="N298" i="6"/>
  <c r="O298" i="6"/>
  <c r="P239" i="6"/>
  <c r="M238" i="6"/>
  <c r="L238" i="6"/>
  <c r="O252" i="6"/>
  <c r="N252" i="6"/>
  <c r="L235" i="6"/>
  <c r="M235" i="6"/>
  <c r="J134" i="6"/>
  <c r="K134" i="6"/>
  <c r="K251" i="6"/>
  <c r="J251" i="6"/>
  <c r="K119" i="6"/>
  <c r="J119" i="6"/>
  <c r="L141" i="6"/>
  <c r="M141" i="6"/>
  <c r="L131" i="6"/>
  <c r="M131" i="6"/>
  <c r="L187" i="6"/>
  <c r="M187" i="6"/>
  <c r="L157" i="6"/>
  <c r="M157" i="6"/>
  <c r="J115" i="6"/>
  <c r="K115" i="6"/>
  <c r="M129" i="6"/>
  <c r="L129" i="6"/>
  <c r="L114" i="6"/>
  <c r="M114" i="6"/>
  <c r="Q169" i="6"/>
  <c r="M135" i="6"/>
  <c r="L135" i="6"/>
  <c r="K196" i="6"/>
  <c r="J196" i="6"/>
  <c r="M208" i="6"/>
  <c r="L208" i="6"/>
  <c r="M203" i="6"/>
  <c r="L203" i="6"/>
  <c r="K232" i="6"/>
  <c r="J232" i="6"/>
  <c r="Q191" i="6"/>
  <c r="L212" i="6"/>
  <c r="M212" i="6"/>
  <c r="M124" i="6"/>
  <c r="L124" i="6"/>
  <c r="Q245" i="6"/>
  <c r="K284" i="6"/>
  <c r="J284" i="6"/>
  <c r="K244" i="6"/>
  <c r="J244" i="6"/>
  <c r="L283" i="6"/>
  <c r="M283" i="6"/>
  <c r="L213" i="6"/>
  <c r="M213" i="6"/>
  <c r="Q263" i="6"/>
  <c r="P296" i="6"/>
  <c r="P285" i="6"/>
  <c r="P290" i="6"/>
  <c r="K104" i="6"/>
  <c r="J104" i="6"/>
  <c r="K128" i="6"/>
  <c r="J128" i="6"/>
  <c r="L119" i="6"/>
  <c r="M119" i="6"/>
  <c r="N153" i="6"/>
  <c r="L151" i="6"/>
  <c r="M151" i="6"/>
  <c r="L143" i="6"/>
  <c r="M143" i="6"/>
  <c r="Q166" i="6"/>
  <c r="K187" i="6"/>
  <c r="J187" i="6"/>
  <c r="K157" i="6"/>
  <c r="J157" i="6"/>
  <c r="M115" i="6"/>
  <c r="L115" i="6"/>
  <c r="J129" i="6"/>
  <c r="K129" i="6"/>
  <c r="K114" i="6"/>
  <c r="J114" i="6"/>
  <c r="Q152" i="6"/>
  <c r="J135" i="6"/>
  <c r="K135" i="6"/>
  <c r="L199" i="6"/>
  <c r="M199" i="6"/>
  <c r="K209" i="6"/>
  <c r="J209" i="6"/>
  <c r="P163" i="6"/>
  <c r="J203" i="6"/>
  <c r="K203" i="6"/>
  <c r="K124" i="6"/>
  <c r="J124" i="6"/>
  <c r="Q216" i="6"/>
  <c r="M254" i="6"/>
  <c r="L254" i="6"/>
  <c r="N257" i="6"/>
  <c r="L256" i="6"/>
  <c r="M256" i="6"/>
  <c r="L301" i="6"/>
  <c r="M301" i="6"/>
  <c r="J213" i="6"/>
  <c r="K213" i="6"/>
  <c r="N208" i="6"/>
  <c r="O208" i="6"/>
  <c r="P276" i="6"/>
  <c r="L147" i="6"/>
  <c r="M147" i="6"/>
  <c r="Q250" i="6"/>
  <c r="L161" i="6"/>
  <c r="M161" i="6"/>
  <c r="J106" i="6"/>
  <c r="K106" i="6"/>
  <c r="L146" i="6"/>
  <c r="M146" i="6"/>
  <c r="M170" i="6"/>
  <c r="L170" i="6"/>
  <c r="L167" i="6"/>
  <c r="M167" i="6"/>
  <c r="M130" i="6"/>
  <c r="L130" i="6"/>
  <c r="L138" i="6"/>
  <c r="M138" i="6"/>
  <c r="M192" i="6"/>
  <c r="L192" i="6"/>
  <c r="M193" i="6"/>
  <c r="L193" i="6"/>
  <c r="O141" i="6"/>
  <c r="N141" i="6"/>
  <c r="J233" i="6"/>
  <c r="K233" i="6"/>
  <c r="J223" i="6"/>
  <c r="K223" i="6"/>
  <c r="L281" i="6"/>
  <c r="M281" i="6"/>
  <c r="J249" i="6"/>
  <c r="K249" i="6"/>
  <c r="M290" i="6"/>
  <c r="L290" i="6"/>
  <c r="M218" i="6"/>
  <c r="L218" i="6"/>
  <c r="J254" i="6"/>
  <c r="K254" i="6"/>
  <c r="M271" i="6"/>
  <c r="L271" i="6"/>
  <c r="P267" i="6"/>
  <c r="L289" i="6"/>
  <c r="M289" i="6"/>
  <c r="M219" i="6"/>
  <c r="L219" i="6"/>
  <c r="Q253" i="6"/>
  <c r="P211" i="6"/>
  <c r="N269" i="6"/>
  <c r="O269" i="6"/>
  <c r="P301" i="6"/>
  <c r="L134" i="6"/>
  <c r="M134" i="6"/>
  <c r="J111" i="6"/>
  <c r="K111" i="6"/>
  <c r="J230" i="6"/>
  <c r="K230" i="6"/>
  <c r="L111" i="6"/>
  <c r="M111" i="6"/>
  <c r="K250" i="6"/>
  <c r="J250" i="6"/>
  <c r="L171" i="6"/>
  <c r="M171" i="6"/>
  <c r="J170" i="6"/>
  <c r="K170" i="6"/>
  <c r="K167" i="6"/>
  <c r="J167" i="6"/>
  <c r="J130" i="6"/>
  <c r="K130" i="6"/>
  <c r="K138" i="6"/>
  <c r="J138" i="6"/>
  <c r="N176" i="6"/>
  <c r="O176" i="6"/>
  <c r="O158" i="6"/>
  <c r="N158" i="6"/>
  <c r="J192" i="6"/>
  <c r="K192" i="6"/>
  <c r="J116" i="6"/>
  <c r="K116" i="6"/>
  <c r="J291" i="6"/>
  <c r="K291" i="6"/>
  <c r="M110" i="6"/>
  <c r="L110" i="6"/>
  <c r="O277" i="6"/>
  <c r="N277" i="6"/>
  <c r="J218" i="6"/>
  <c r="K218" i="6"/>
  <c r="M264" i="6"/>
  <c r="L264" i="6"/>
  <c r="J271" i="6"/>
  <c r="K271" i="6"/>
  <c r="J245" i="6"/>
  <c r="K245" i="6"/>
  <c r="J289" i="6"/>
  <c r="K289" i="6"/>
  <c r="K219" i="6"/>
  <c r="J219" i="6"/>
  <c r="O272" i="6"/>
  <c r="N272" i="6"/>
  <c r="Q288" i="6"/>
  <c r="J299" i="6"/>
  <c r="K299" i="6"/>
  <c r="J147" i="6"/>
  <c r="K147" i="6"/>
  <c r="Q133" i="6"/>
  <c r="M194" i="6"/>
  <c r="L194" i="6"/>
  <c r="Q210" i="6"/>
  <c r="P205" i="6"/>
  <c r="Q293" i="6"/>
  <c r="L181" i="6"/>
  <c r="M181" i="6"/>
  <c r="J150" i="6"/>
  <c r="K150" i="6"/>
  <c r="L109" i="6"/>
  <c r="M109" i="6"/>
  <c r="L177" i="6"/>
  <c r="M177" i="6"/>
  <c r="L139" i="6"/>
  <c r="M139" i="6"/>
  <c r="N159" i="6"/>
  <c r="O159" i="6"/>
  <c r="L215" i="6"/>
  <c r="M215" i="6"/>
  <c r="J243" i="6"/>
  <c r="K243" i="6"/>
  <c r="L116" i="6"/>
  <c r="M116" i="6"/>
  <c r="L240" i="6"/>
  <c r="M240" i="6"/>
  <c r="N217" i="6"/>
  <c r="O217" i="6"/>
  <c r="L257" i="6"/>
  <c r="M257" i="6"/>
  <c r="M294" i="6"/>
  <c r="L294" i="6"/>
  <c r="J110" i="6"/>
  <c r="K110" i="6"/>
  <c r="L278" i="6"/>
  <c r="M278" i="6"/>
  <c r="J264" i="6"/>
  <c r="K264" i="6"/>
  <c r="L274" i="6"/>
  <c r="M274" i="6"/>
  <c r="M224" i="6"/>
  <c r="L224" i="6"/>
  <c r="Q260" i="6"/>
  <c r="O221" i="6"/>
  <c r="N221" i="6"/>
  <c r="K108" i="6"/>
  <c r="J108" i="6"/>
  <c r="M251" i="6"/>
  <c r="L251" i="6"/>
  <c r="L276" i="6"/>
  <c r="M276" i="6"/>
  <c r="Q186" i="6"/>
  <c r="L196" i="6"/>
  <c r="M196" i="6"/>
  <c r="L284" i="6"/>
  <c r="M284" i="6"/>
  <c r="J238" i="6"/>
  <c r="K238" i="6"/>
  <c r="M150" i="6"/>
  <c r="L150" i="6"/>
  <c r="L121" i="6"/>
  <c r="M121" i="6"/>
  <c r="L153" i="6"/>
  <c r="M153" i="6"/>
  <c r="Q176" i="6"/>
  <c r="J109" i="6"/>
  <c r="K109" i="6"/>
  <c r="K177" i="6"/>
  <c r="J177" i="6"/>
  <c r="K139" i="6"/>
  <c r="J139" i="6"/>
  <c r="Q159" i="6"/>
  <c r="Q179" i="6"/>
  <c r="K248" i="6"/>
  <c r="J248" i="6"/>
  <c r="K113" i="6"/>
  <c r="J113" i="6"/>
  <c r="P121" i="6"/>
  <c r="Q217" i="6"/>
  <c r="K260" i="6"/>
  <c r="J260" i="6"/>
  <c r="J294" i="6"/>
  <c r="K294" i="6"/>
  <c r="J136" i="6"/>
  <c r="K136" i="6"/>
  <c r="L296" i="6"/>
  <c r="M296" i="6"/>
  <c r="M261" i="6"/>
  <c r="L261" i="6"/>
  <c r="J225" i="6"/>
  <c r="K225" i="6"/>
  <c r="J274" i="6"/>
  <c r="K274" i="6"/>
  <c r="Q266" i="6"/>
  <c r="J224" i="6"/>
  <c r="K224" i="6"/>
  <c r="P220" i="6"/>
  <c r="L279" i="6"/>
  <c r="M279" i="6"/>
  <c r="M126" i="6"/>
  <c r="L126" i="6"/>
  <c r="J131" i="6"/>
  <c r="K131" i="6"/>
  <c r="Q142" i="6"/>
  <c r="P286" i="6"/>
  <c r="O246" i="6"/>
  <c r="N246" i="6"/>
  <c r="Q200" i="6"/>
  <c r="Q233" i="6"/>
  <c r="L106" i="6"/>
  <c r="M106" i="6"/>
  <c r="M180" i="6"/>
  <c r="L180" i="6"/>
  <c r="L189" i="6"/>
  <c r="M189" i="6"/>
  <c r="P120" i="6"/>
  <c r="Q122" i="6"/>
  <c r="L113" i="6"/>
  <c r="M113" i="6"/>
  <c r="Q205" i="6"/>
  <c r="L123" i="6"/>
  <c r="M123" i="6"/>
  <c r="L228" i="6"/>
  <c r="M228" i="6"/>
  <c r="L136" i="6"/>
  <c r="M136" i="6"/>
  <c r="P199" i="6"/>
  <c r="P240" i="6"/>
  <c r="J261" i="6"/>
  <c r="K261" i="6"/>
  <c r="L225" i="6"/>
  <c r="M225" i="6"/>
  <c r="Q270" i="6"/>
  <c r="O293" i="6"/>
  <c r="N293" i="6"/>
  <c r="Q244" i="6"/>
  <c r="N253" i="6"/>
  <c r="J279" i="6"/>
  <c r="K279" i="6"/>
  <c r="P283" i="6"/>
  <c r="J53" i="6"/>
  <c r="K53" i="6"/>
  <c r="Q50" i="6"/>
  <c r="J58" i="6"/>
  <c r="K58" i="6"/>
  <c r="P65" i="6"/>
  <c r="J87" i="6"/>
  <c r="K87" i="6"/>
  <c r="P60" i="6"/>
  <c r="P80" i="6"/>
  <c r="Q47" i="6"/>
  <c r="K3" i="6"/>
  <c r="J3" i="6"/>
  <c r="Q29" i="6"/>
  <c r="L34" i="6"/>
  <c r="M34" i="6"/>
  <c r="K18" i="6"/>
  <c r="J18" i="6"/>
  <c r="O9" i="6"/>
  <c r="N9" i="6"/>
  <c r="Q22" i="6"/>
  <c r="K30" i="6"/>
  <c r="J30" i="6"/>
  <c r="M87" i="6"/>
  <c r="L87" i="6"/>
  <c r="M12" i="6"/>
  <c r="L12" i="6"/>
  <c r="M71" i="6"/>
  <c r="L71" i="6"/>
  <c r="Q32" i="6"/>
  <c r="J93" i="6"/>
  <c r="K93" i="6"/>
  <c r="O99" i="6"/>
  <c r="N99" i="6"/>
  <c r="M43" i="6"/>
  <c r="L43" i="6"/>
  <c r="K56" i="6"/>
  <c r="J56" i="6"/>
  <c r="Q85" i="6"/>
  <c r="K47" i="6"/>
  <c r="J47" i="6"/>
  <c r="K51" i="6"/>
  <c r="J51" i="6"/>
  <c r="K71" i="6"/>
  <c r="J71" i="6"/>
  <c r="P94" i="6"/>
  <c r="K86" i="6"/>
  <c r="J86" i="6"/>
  <c r="K28" i="6"/>
  <c r="J28" i="6"/>
  <c r="K25" i="6"/>
  <c r="J25" i="6"/>
  <c r="K10" i="6"/>
  <c r="J10" i="6"/>
  <c r="M5" i="6"/>
  <c r="L5" i="6"/>
  <c r="M44" i="6"/>
  <c r="L44" i="6"/>
  <c r="M66" i="6"/>
  <c r="L66" i="6"/>
  <c r="J43" i="6"/>
  <c r="K43" i="6"/>
  <c r="M57" i="6"/>
  <c r="L57" i="6"/>
  <c r="M86" i="6"/>
  <c r="L86" i="6"/>
  <c r="O11" i="6"/>
  <c r="N11" i="6"/>
  <c r="J88" i="6"/>
  <c r="K88" i="6"/>
  <c r="M101" i="6"/>
  <c r="L101" i="6"/>
  <c r="M63" i="6"/>
  <c r="L63" i="6"/>
  <c r="M83" i="6"/>
  <c r="L83" i="6"/>
  <c r="L28" i="6"/>
  <c r="M28" i="6"/>
  <c r="K23" i="6"/>
  <c r="J23" i="6"/>
  <c r="K8" i="6"/>
  <c r="J8" i="6"/>
  <c r="M3" i="6"/>
  <c r="L3" i="6"/>
  <c r="K22" i="6"/>
  <c r="J22" i="6"/>
  <c r="O54" i="6"/>
  <c r="N54" i="6"/>
  <c r="K17" i="6"/>
  <c r="J17" i="6"/>
  <c r="K48" i="6"/>
  <c r="J48" i="6"/>
  <c r="M51" i="6"/>
  <c r="L51" i="6"/>
  <c r="K66" i="6"/>
  <c r="J66" i="6"/>
  <c r="M30" i="6"/>
  <c r="L30" i="6"/>
  <c r="J83" i="6"/>
  <c r="K83" i="6"/>
  <c r="K67" i="6"/>
  <c r="J67" i="6"/>
  <c r="P85" i="6"/>
  <c r="K82" i="6"/>
  <c r="J82" i="6"/>
  <c r="P49" i="6"/>
  <c r="P55" i="6"/>
  <c r="M91" i="6"/>
  <c r="L91" i="6"/>
  <c r="O50" i="6"/>
  <c r="K15" i="6"/>
  <c r="J15" i="6"/>
  <c r="M23" i="6"/>
  <c r="L23" i="6"/>
  <c r="K7" i="6"/>
  <c r="J7" i="6"/>
  <c r="K72" i="6"/>
  <c r="J72" i="6"/>
  <c r="P69" i="6"/>
  <c r="M20" i="6"/>
  <c r="L20" i="6"/>
  <c r="K38" i="6"/>
  <c r="J38" i="6"/>
  <c r="M56" i="6"/>
  <c r="L56" i="6"/>
  <c r="K96" i="6"/>
  <c r="J96" i="6"/>
  <c r="L39" i="6"/>
  <c r="M39" i="6"/>
  <c r="J97" i="6"/>
  <c r="K97" i="6"/>
  <c r="J40" i="6"/>
  <c r="K40" i="6"/>
  <c r="M82" i="6"/>
  <c r="L82" i="6"/>
  <c r="K91" i="6"/>
  <c r="J91" i="6"/>
  <c r="M33" i="6"/>
  <c r="L33" i="6"/>
  <c r="K77" i="6"/>
  <c r="J77" i="6"/>
  <c r="M72" i="6"/>
  <c r="L72" i="6"/>
  <c r="Q37" i="6"/>
  <c r="J73" i="6"/>
  <c r="K73" i="6"/>
  <c r="M97" i="6"/>
  <c r="L97" i="6"/>
  <c r="K81" i="6"/>
  <c r="J81" i="6"/>
  <c r="O101" i="6"/>
  <c r="N101" i="6"/>
  <c r="J62" i="6"/>
  <c r="K62" i="6"/>
  <c r="M76" i="6"/>
  <c r="L76" i="6"/>
  <c r="M48" i="6"/>
  <c r="L48" i="6"/>
  <c r="O45" i="6"/>
  <c r="N45" i="6"/>
  <c r="M61" i="6"/>
  <c r="L61" i="6"/>
  <c r="K33" i="6"/>
  <c r="J33" i="6"/>
  <c r="R19" i="6"/>
  <c r="M77" i="6"/>
  <c r="L77" i="6"/>
  <c r="K37" i="6"/>
  <c r="J37" i="6"/>
  <c r="K52" i="6"/>
  <c r="J52" i="6"/>
  <c r="J98" i="6"/>
  <c r="K98" i="6"/>
  <c r="M96" i="6"/>
  <c r="L96" i="6"/>
  <c r="M6" i="6"/>
  <c r="L6" i="6"/>
  <c r="J78" i="6"/>
  <c r="K78" i="6"/>
  <c r="M81" i="6"/>
  <c r="L81" i="6"/>
  <c r="J68" i="6"/>
  <c r="K68" i="6"/>
  <c r="K92" i="6"/>
  <c r="J92" i="6"/>
  <c r="Q65" i="6"/>
  <c r="M62" i="6"/>
  <c r="L62" i="6"/>
  <c r="K76" i="6"/>
  <c r="J76" i="6"/>
  <c r="Q80" i="6"/>
  <c r="M88" i="6"/>
  <c r="L88" i="6"/>
  <c r="K61" i="6"/>
  <c r="J61" i="6"/>
  <c r="O29" i="6"/>
  <c r="N29" i="6"/>
  <c r="K13" i="6"/>
  <c r="J13" i="6"/>
  <c r="Q75" i="6"/>
  <c r="M52" i="6"/>
  <c r="L52" i="6"/>
  <c r="K57" i="6"/>
  <c r="J57" i="6"/>
  <c r="K39" i="6"/>
  <c r="J39" i="6"/>
  <c r="M67" i="6"/>
  <c r="L67" i="6"/>
  <c r="J63" i="6"/>
  <c r="K63" i="6"/>
  <c r="M92" i="6"/>
  <c r="L92" i="6"/>
  <c r="P59" i="6"/>
  <c r="P74" i="6"/>
  <c r="M38" i="6"/>
  <c r="L38" i="6"/>
  <c r="P75" i="6"/>
  <c r="Q42" i="6"/>
  <c r="M58" i="6"/>
  <c r="L58" i="6"/>
  <c r="K5" i="6"/>
  <c r="J5" i="6"/>
  <c r="O31" i="6"/>
  <c r="N31" i="6"/>
  <c r="K34" i="6"/>
  <c r="J34" i="6"/>
  <c r="Q10" i="6"/>
  <c r="P64" i="6"/>
  <c r="K2" i="2"/>
  <c r="P2" i="2" s="1"/>
  <c r="P30" i="6" l="1"/>
  <c r="P3" i="6"/>
  <c r="O107" i="7"/>
  <c r="Q112" i="8"/>
  <c r="P82" i="8"/>
  <c r="Q249" i="8"/>
  <c r="N146" i="15"/>
  <c r="O146" i="15"/>
  <c r="R146" i="15" s="1"/>
  <c r="P17" i="6"/>
  <c r="Q66" i="6"/>
  <c r="O194" i="6"/>
  <c r="N113" i="7"/>
  <c r="P165" i="7"/>
  <c r="N165" i="7" s="1"/>
  <c r="Q158" i="7"/>
  <c r="R36" i="6"/>
  <c r="P108" i="9"/>
  <c r="N129" i="9"/>
  <c r="O129" i="9"/>
  <c r="R54" i="1"/>
  <c r="N90" i="14"/>
  <c r="O90" i="14"/>
  <c r="P263" i="8"/>
  <c r="N163" i="7"/>
  <c r="Q141" i="7"/>
  <c r="O284" i="8"/>
  <c r="N211" i="7"/>
  <c r="P112" i="7"/>
  <c r="R93" i="7"/>
  <c r="P36" i="7"/>
  <c r="P177" i="8"/>
  <c r="P105" i="8"/>
  <c r="P34" i="6"/>
  <c r="Q38" i="6"/>
  <c r="P39" i="6"/>
  <c r="N71" i="14"/>
  <c r="O71" i="14"/>
  <c r="P271" i="7"/>
  <c r="O271" i="7" s="1"/>
  <c r="Q185" i="6"/>
  <c r="R61" i="11"/>
  <c r="R232" i="2"/>
  <c r="P78" i="1"/>
  <c r="Q80" i="1"/>
  <c r="R4" i="1"/>
  <c r="P267" i="12"/>
  <c r="Q48" i="12"/>
  <c r="N143" i="14"/>
  <c r="O143" i="14"/>
  <c r="P170" i="14"/>
  <c r="N142" i="14"/>
  <c r="O142" i="14"/>
  <c r="Q233" i="15"/>
  <c r="Q27" i="16"/>
  <c r="O229" i="16"/>
  <c r="R23" i="15"/>
  <c r="N97" i="14"/>
  <c r="O97" i="14"/>
  <c r="Q198" i="17"/>
  <c r="Q120" i="17"/>
  <c r="P183" i="17"/>
  <c r="R11" i="16"/>
  <c r="R262" i="16"/>
  <c r="Q116" i="12"/>
  <c r="P62" i="12"/>
  <c r="P283" i="13"/>
  <c r="P101" i="12"/>
  <c r="N152" i="18"/>
  <c r="O152" i="18"/>
  <c r="N81" i="18"/>
  <c r="O81" i="18"/>
  <c r="O60" i="18"/>
  <c r="N60" i="18"/>
  <c r="N165" i="18"/>
  <c r="O165" i="18"/>
  <c r="Q56" i="18"/>
  <c r="Q134" i="18"/>
  <c r="Q23" i="18"/>
  <c r="P131" i="18"/>
  <c r="P255" i="18"/>
  <c r="P250" i="18"/>
  <c r="N29" i="18"/>
  <c r="O29" i="18"/>
  <c r="N254" i="18"/>
  <c r="O254" i="18"/>
  <c r="N44" i="18"/>
  <c r="O44" i="18"/>
  <c r="Q246" i="18"/>
  <c r="O80" i="19"/>
  <c r="P233" i="19"/>
  <c r="R140" i="19"/>
  <c r="P125" i="8"/>
  <c r="Q175" i="9"/>
  <c r="R159" i="11"/>
  <c r="N67" i="14"/>
  <c r="O67" i="14"/>
  <c r="N61" i="14"/>
  <c r="O61" i="14"/>
  <c r="O157" i="15"/>
  <c r="R157" i="15" s="1"/>
  <c r="N60" i="14"/>
  <c r="O60" i="14"/>
  <c r="N72" i="14"/>
  <c r="O72" i="14"/>
  <c r="O2" i="18"/>
  <c r="N2" i="18"/>
  <c r="N293" i="18"/>
  <c r="O293" i="18"/>
  <c r="O13" i="18"/>
  <c r="N13" i="18"/>
  <c r="N283" i="18"/>
  <c r="O283" i="18"/>
  <c r="N167" i="18"/>
  <c r="O167" i="18"/>
  <c r="N208" i="18"/>
  <c r="O208" i="18"/>
  <c r="O276" i="18"/>
  <c r="N276" i="18"/>
  <c r="N192" i="18"/>
  <c r="O192" i="18"/>
  <c r="N277" i="18"/>
  <c r="O277" i="18"/>
  <c r="N19" i="18"/>
  <c r="O19" i="18"/>
  <c r="N86" i="18"/>
  <c r="O86" i="18"/>
  <c r="N46" i="19"/>
  <c r="O46" i="19"/>
  <c r="O480" i="19"/>
  <c r="N480" i="19"/>
  <c r="O573" i="19"/>
  <c r="N573" i="19"/>
  <c r="N151" i="20"/>
  <c r="O151" i="20"/>
  <c r="Q182" i="7"/>
  <c r="R228" i="8"/>
  <c r="Q106" i="8"/>
  <c r="P74" i="8"/>
  <c r="R144" i="8"/>
  <c r="O228" i="11"/>
  <c r="R171" i="11"/>
  <c r="R123" i="10"/>
  <c r="Q239" i="2"/>
  <c r="Q188" i="12"/>
  <c r="Q107" i="12"/>
  <c r="Q127" i="12"/>
  <c r="P199" i="12"/>
  <c r="R106" i="12"/>
  <c r="R144" i="12"/>
  <c r="R282" i="12"/>
  <c r="R41" i="12"/>
  <c r="R212" i="12"/>
  <c r="R78" i="13"/>
  <c r="P267" i="14"/>
  <c r="N77" i="14"/>
  <c r="O77" i="14"/>
  <c r="N46" i="14"/>
  <c r="O46" i="14"/>
  <c r="N94" i="14"/>
  <c r="O94" i="14"/>
  <c r="N110" i="14"/>
  <c r="O110" i="14"/>
  <c r="N117" i="14"/>
  <c r="O117" i="14"/>
  <c r="Q89" i="14"/>
  <c r="P86" i="15"/>
  <c r="Q279" i="15"/>
  <c r="P209" i="16"/>
  <c r="R291" i="16"/>
  <c r="R146" i="16"/>
  <c r="R56" i="16"/>
  <c r="R180" i="15"/>
  <c r="R18" i="15"/>
  <c r="R96" i="15"/>
  <c r="Q3" i="15"/>
  <c r="P226" i="15"/>
  <c r="N272" i="15"/>
  <c r="Q180" i="17"/>
  <c r="P10" i="17"/>
  <c r="P89" i="17"/>
  <c r="N148" i="14"/>
  <c r="O148" i="14"/>
  <c r="O48" i="14"/>
  <c r="N48" i="14"/>
  <c r="R230" i="17"/>
  <c r="R136" i="17"/>
  <c r="R251" i="17"/>
  <c r="P122" i="2"/>
  <c r="Q136" i="11"/>
  <c r="Q210" i="4"/>
  <c r="Q272" i="4"/>
  <c r="Q246" i="4"/>
  <c r="Q2" i="18"/>
  <c r="P93" i="18"/>
  <c r="Q263" i="18"/>
  <c r="P157" i="18"/>
  <c r="Q41" i="18"/>
  <c r="P102" i="18"/>
  <c r="N85" i="18"/>
  <c r="O85" i="18"/>
  <c r="P267" i="18"/>
  <c r="R68" i="4"/>
  <c r="R208" i="19"/>
  <c r="R214" i="19"/>
  <c r="P277" i="19"/>
  <c r="P284" i="19"/>
  <c r="R47" i="19"/>
  <c r="N115" i="14"/>
  <c r="O115" i="14"/>
  <c r="N146" i="14"/>
  <c r="O146" i="14"/>
  <c r="N199" i="14"/>
  <c r="N272" i="18"/>
  <c r="O272" i="18"/>
  <c r="N18" i="18"/>
  <c r="O18" i="18"/>
  <c r="N209" i="18"/>
  <c r="O209" i="18"/>
  <c r="N174" i="18"/>
  <c r="O174" i="18"/>
  <c r="N150" i="18"/>
  <c r="O150" i="18"/>
  <c r="N14" i="18"/>
  <c r="O14" i="18"/>
  <c r="N127" i="18"/>
  <c r="O127" i="18"/>
  <c r="N212" i="18"/>
  <c r="O212" i="18"/>
  <c r="N173" i="18"/>
  <c r="O173" i="18"/>
  <c r="O227" i="18"/>
  <c r="N227" i="18"/>
  <c r="P235" i="8"/>
  <c r="P51" i="8"/>
  <c r="R138" i="9"/>
  <c r="R10" i="9"/>
  <c r="Q207" i="5"/>
  <c r="Q30" i="5"/>
  <c r="P104" i="5"/>
  <c r="R250" i="8"/>
  <c r="Q238" i="11"/>
  <c r="R17" i="11"/>
  <c r="O253" i="11"/>
  <c r="R90" i="10"/>
  <c r="R35" i="5"/>
  <c r="Q173" i="2"/>
  <c r="P130" i="2"/>
  <c r="P188" i="1"/>
  <c r="R77" i="1"/>
  <c r="R261" i="1"/>
  <c r="R114" i="1"/>
  <c r="R301" i="1"/>
  <c r="Q265" i="12"/>
  <c r="P76" i="12"/>
  <c r="Q256" i="12"/>
  <c r="P32" i="12"/>
  <c r="P11" i="12"/>
  <c r="R173" i="12"/>
  <c r="R204" i="12"/>
  <c r="Q197" i="13"/>
  <c r="O48" i="13"/>
  <c r="N113" i="14"/>
  <c r="O113" i="14"/>
  <c r="P96" i="14"/>
  <c r="N70" i="14"/>
  <c r="O70" i="14"/>
  <c r="N141" i="14"/>
  <c r="O141" i="14"/>
  <c r="Q159" i="15"/>
  <c r="Q87" i="16"/>
  <c r="N23" i="16"/>
  <c r="Q176" i="16"/>
  <c r="O275" i="14"/>
  <c r="O68" i="14"/>
  <c r="N68" i="14"/>
  <c r="Q110" i="17"/>
  <c r="P39" i="17"/>
  <c r="P260" i="17"/>
  <c r="N127" i="14"/>
  <c r="O127" i="14"/>
  <c r="N136" i="14"/>
  <c r="R136" i="14" s="1"/>
  <c r="O136" i="14"/>
  <c r="P130" i="11"/>
  <c r="Q38" i="12"/>
  <c r="P256" i="12"/>
  <c r="P83" i="2"/>
  <c r="P86" i="1"/>
  <c r="Q270" i="13"/>
  <c r="Q206" i="13"/>
  <c r="Q265" i="1"/>
  <c r="Q160" i="3"/>
  <c r="Q71" i="4"/>
  <c r="P261" i="4"/>
  <c r="Q254" i="4"/>
  <c r="Q50" i="4"/>
  <c r="Q170" i="4"/>
  <c r="Q274" i="18"/>
  <c r="N87" i="18"/>
  <c r="O87" i="18"/>
  <c r="N48" i="18"/>
  <c r="O48" i="18"/>
  <c r="N253" i="18"/>
  <c r="O253" i="18"/>
  <c r="P238" i="18"/>
  <c r="P140" i="18"/>
  <c r="Q273" i="18"/>
  <c r="P66" i="18"/>
  <c r="N180" i="18"/>
  <c r="O180" i="18"/>
  <c r="Q153" i="18"/>
  <c r="Q33" i="18"/>
  <c r="P120" i="18"/>
  <c r="P207" i="18"/>
  <c r="Q12" i="18"/>
  <c r="Q61" i="18"/>
  <c r="P249" i="18"/>
  <c r="P385" i="19"/>
  <c r="N93" i="14"/>
  <c r="O93" i="14"/>
  <c r="O53" i="14"/>
  <c r="N53" i="14"/>
  <c r="N124" i="14"/>
  <c r="O124" i="14"/>
  <c r="N89" i="14"/>
  <c r="O89" i="14"/>
  <c r="N139" i="14"/>
  <c r="O139" i="14"/>
  <c r="O252" i="18"/>
  <c r="N252" i="18"/>
  <c r="N210" i="18"/>
  <c r="O210" i="18"/>
  <c r="N228" i="18"/>
  <c r="O228" i="18"/>
  <c r="O260" i="18"/>
  <c r="N260" i="18"/>
  <c r="N235" i="18"/>
  <c r="O235" i="18"/>
  <c r="N107" i="18"/>
  <c r="O107" i="18"/>
  <c r="N288" i="18"/>
  <c r="O288" i="18"/>
  <c r="N142" i="18"/>
  <c r="O142" i="18"/>
  <c r="N53" i="18"/>
  <c r="O53" i="18"/>
  <c r="Q67" i="7"/>
  <c r="P259" i="7"/>
  <c r="N259" i="7" s="1"/>
  <c r="P128" i="7"/>
  <c r="Q272" i="7"/>
  <c r="P56" i="8"/>
  <c r="Q230" i="8"/>
  <c r="Q181" i="8"/>
  <c r="R237" i="9"/>
  <c r="R235" i="9"/>
  <c r="Q32" i="11"/>
  <c r="Q88" i="11"/>
  <c r="Q132" i="11"/>
  <c r="P77" i="11"/>
  <c r="Q153" i="11"/>
  <c r="Q180" i="11"/>
  <c r="Q54" i="11"/>
  <c r="P291" i="11"/>
  <c r="P226" i="11"/>
  <c r="P66" i="1"/>
  <c r="Q267" i="1"/>
  <c r="R269" i="1"/>
  <c r="R281" i="1"/>
  <c r="R91" i="1"/>
  <c r="P93" i="12"/>
  <c r="Q195" i="13"/>
  <c r="R142" i="13"/>
  <c r="R181" i="13"/>
  <c r="P187" i="13"/>
  <c r="R109" i="13"/>
  <c r="N64" i="14"/>
  <c r="O64" i="14"/>
  <c r="N108" i="14"/>
  <c r="O108" i="14"/>
  <c r="N144" i="14"/>
  <c r="O144" i="14"/>
  <c r="P74" i="16"/>
  <c r="Q119" i="16"/>
  <c r="P197" i="16"/>
  <c r="R269" i="16"/>
  <c r="P210" i="16"/>
  <c r="R151" i="15"/>
  <c r="P81" i="17"/>
  <c r="Q24" i="17"/>
  <c r="P258" i="17"/>
  <c r="P199" i="17"/>
  <c r="P36" i="17"/>
  <c r="P126" i="17"/>
  <c r="N151" i="14"/>
  <c r="O151" i="14"/>
  <c r="N40" i="14"/>
  <c r="O40" i="14"/>
  <c r="N52" i="14"/>
  <c r="R52" i="14" s="1"/>
  <c r="O52" i="14"/>
  <c r="N56" i="14"/>
  <c r="O56" i="14"/>
  <c r="P44" i="2"/>
  <c r="P217" i="12"/>
  <c r="Q260" i="4"/>
  <c r="P102" i="4"/>
  <c r="P52" i="4"/>
  <c r="Q172" i="4"/>
  <c r="Q36" i="4"/>
  <c r="Q96" i="18"/>
  <c r="N245" i="18"/>
  <c r="O245" i="18"/>
  <c r="Q89" i="18"/>
  <c r="Q238" i="18"/>
  <c r="N25" i="18"/>
  <c r="O25" i="18"/>
  <c r="P146" i="19"/>
  <c r="N101" i="14"/>
  <c r="O101" i="14"/>
  <c r="N120" i="14"/>
  <c r="O120" i="14"/>
  <c r="N47" i="14"/>
  <c r="O47" i="14"/>
  <c r="N131" i="14"/>
  <c r="O131" i="14"/>
  <c r="N62" i="14"/>
  <c r="O62" i="14"/>
  <c r="P229" i="4"/>
  <c r="P175" i="4"/>
  <c r="N9" i="18"/>
  <c r="O9" i="18"/>
  <c r="Q193" i="18"/>
  <c r="P261" i="18"/>
  <c r="N264" i="18"/>
  <c r="O264" i="18"/>
  <c r="N275" i="18"/>
  <c r="O275" i="18"/>
  <c r="N116" i="18"/>
  <c r="O116" i="18"/>
  <c r="O217" i="18"/>
  <c r="N217" i="18"/>
  <c r="N119" i="18"/>
  <c r="O119" i="18"/>
  <c r="O289" i="18"/>
  <c r="N289" i="18"/>
  <c r="N104" i="18"/>
  <c r="O104" i="18"/>
  <c r="N90" i="18"/>
  <c r="O90" i="18"/>
  <c r="N168" i="18"/>
  <c r="O168" i="18"/>
  <c r="N4" i="18"/>
  <c r="O4" i="18"/>
  <c r="P405" i="19"/>
  <c r="P345" i="19"/>
  <c r="Q406" i="19"/>
  <c r="P447" i="19"/>
  <c r="R134" i="9"/>
  <c r="R160" i="9"/>
  <c r="R112" i="9"/>
  <c r="R299" i="8"/>
  <c r="R266" i="8"/>
  <c r="O283" i="11"/>
  <c r="O278" i="10"/>
  <c r="R143" i="5"/>
  <c r="R240" i="5"/>
  <c r="R132" i="5"/>
  <c r="Q88" i="2"/>
  <c r="Q6" i="2"/>
  <c r="Q60" i="2"/>
  <c r="Q48" i="2"/>
  <c r="Q78" i="2"/>
  <c r="Q8" i="2"/>
  <c r="P7" i="2"/>
  <c r="Q10" i="2"/>
  <c r="Q99" i="2"/>
  <c r="Q25" i="2"/>
  <c r="Q15" i="2"/>
  <c r="Q39" i="2"/>
  <c r="Q5" i="2"/>
  <c r="O156" i="13"/>
  <c r="P46" i="13"/>
  <c r="R56" i="13"/>
  <c r="N260" i="13"/>
  <c r="N91" i="14"/>
  <c r="O91" i="14"/>
  <c r="N44" i="14"/>
  <c r="O44" i="14"/>
  <c r="N104" i="14"/>
  <c r="O104" i="14"/>
  <c r="N106" i="14"/>
  <c r="O106" i="14"/>
  <c r="N102" i="16"/>
  <c r="R102" i="16" s="1"/>
  <c r="N92" i="16"/>
  <c r="R271" i="15"/>
  <c r="N252" i="14"/>
  <c r="Q284" i="17"/>
  <c r="P157" i="17"/>
  <c r="O63" i="14"/>
  <c r="N63" i="14"/>
  <c r="R72" i="17"/>
  <c r="N129" i="14"/>
  <c r="O129" i="14"/>
  <c r="R266" i="2"/>
  <c r="Q262" i="4"/>
  <c r="N446" i="19"/>
  <c r="O446" i="19"/>
  <c r="O91" i="20"/>
  <c r="N91" i="20"/>
  <c r="O109" i="20"/>
  <c r="N109" i="20"/>
  <c r="O218" i="20"/>
  <c r="N218" i="20"/>
  <c r="N32" i="6"/>
  <c r="O98" i="7"/>
  <c r="R98" i="7" s="1"/>
  <c r="P178" i="8"/>
  <c r="P167" i="8"/>
  <c r="P69" i="8"/>
  <c r="Q35" i="8"/>
  <c r="Q118" i="8"/>
  <c r="Q15" i="9"/>
  <c r="R24" i="6"/>
  <c r="R6" i="9"/>
  <c r="R163" i="8"/>
  <c r="N121" i="11"/>
  <c r="R230" i="11"/>
  <c r="R132" i="2"/>
  <c r="P43" i="1"/>
  <c r="P174" i="12"/>
  <c r="P223" i="12"/>
  <c r="R45" i="12"/>
  <c r="Q101" i="13"/>
  <c r="P25" i="13"/>
  <c r="N123" i="14"/>
  <c r="O123" i="14"/>
  <c r="Q122" i="15"/>
  <c r="P277" i="15"/>
  <c r="Q299" i="16"/>
  <c r="R272" i="16"/>
  <c r="O297" i="15"/>
  <c r="N98" i="14"/>
  <c r="O98" i="14"/>
  <c r="P35" i="17"/>
  <c r="Q282" i="17"/>
  <c r="Q124" i="17"/>
  <c r="Q103" i="17"/>
  <c r="Q108" i="17"/>
  <c r="Q223" i="17"/>
  <c r="P212" i="17"/>
  <c r="R268" i="17"/>
  <c r="Q293" i="1"/>
  <c r="P109" i="1"/>
  <c r="Q249" i="11"/>
  <c r="P299" i="11"/>
  <c r="Q5" i="3"/>
  <c r="P227" i="3"/>
  <c r="P136" i="4"/>
  <c r="O160" i="18"/>
  <c r="N160" i="18"/>
  <c r="Q122" i="18"/>
  <c r="P32" i="18"/>
  <c r="N103" i="18"/>
  <c r="O103" i="18"/>
  <c r="P10" i="18"/>
  <c r="O108" i="18"/>
  <c r="N108" i="18"/>
  <c r="O292" i="18"/>
  <c r="N292" i="18"/>
  <c r="P46" i="18"/>
  <c r="N91" i="18"/>
  <c r="O91" i="18"/>
  <c r="N38" i="18"/>
  <c r="O38" i="18"/>
  <c r="P27" i="18"/>
  <c r="N190" i="18"/>
  <c r="O190" i="18"/>
  <c r="N263" i="18"/>
  <c r="O263" i="18"/>
  <c r="O37" i="18"/>
  <c r="N37" i="18"/>
  <c r="R467" i="19"/>
  <c r="P323" i="19"/>
  <c r="P336" i="19"/>
  <c r="Q453" i="19"/>
  <c r="R456" i="19"/>
  <c r="O196" i="20"/>
  <c r="N109" i="18"/>
  <c r="R109" i="18" s="1"/>
  <c r="O109" i="18"/>
  <c r="P99" i="18"/>
  <c r="R46" i="4"/>
  <c r="R160" i="4"/>
  <c r="P231" i="19"/>
  <c r="Q180" i="19"/>
  <c r="P294" i="19"/>
  <c r="Q105" i="19"/>
  <c r="R106" i="19"/>
  <c r="Q217" i="19"/>
  <c r="Q53" i="19"/>
  <c r="P172" i="19"/>
  <c r="Q165" i="19"/>
  <c r="Q203" i="19"/>
  <c r="P25" i="19"/>
  <c r="P169" i="19"/>
  <c r="R145" i="19"/>
  <c r="P118" i="19"/>
  <c r="P316" i="19"/>
  <c r="Q440" i="19"/>
  <c r="R399" i="19"/>
  <c r="P499" i="19"/>
  <c r="Q538" i="19"/>
  <c r="P376" i="19"/>
  <c r="P448" i="19"/>
  <c r="Q89" i="19"/>
  <c r="Q338" i="19"/>
  <c r="Q554" i="19"/>
  <c r="P421" i="19"/>
  <c r="P213" i="20"/>
  <c r="Q264" i="20"/>
  <c r="P3" i="20"/>
  <c r="P104" i="20"/>
  <c r="R279" i="20"/>
  <c r="P252" i="20"/>
  <c r="P156" i="20"/>
  <c r="Q39" i="20"/>
  <c r="R52" i="20"/>
  <c r="P9" i="20"/>
  <c r="P80" i="20"/>
  <c r="P664" i="20"/>
  <c r="P611" i="20"/>
  <c r="Q858" i="20"/>
  <c r="Q856" i="20"/>
  <c r="P700" i="20"/>
  <c r="P805" i="20"/>
  <c r="P895" i="20"/>
  <c r="P730" i="20"/>
  <c r="P885" i="20"/>
  <c r="Q642" i="20"/>
  <c r="Q617" i="20"/>
  <c r="P819" i="20"/>
  <c r="R658" i="20"/>
  <c r="R782" i="20"/>
  <c r="P729" i="20"/>
  <c r="P718" i="20"/>
  <c r="R708" i="20"/>
  <c r="Q725" i="20"/>
  <c r="R788" i="20"/>
  <c r="R859" i="20"/>
  <c r="Q710" i="20"/>
  <c r="Q797" i="20"/>
  <c r="Q852" i="20"/>
  <c r="P900" i="20"/>
  <c r="Q172" i="21"/>
  <c r="P82" i="21"/>
  <c r="Q142" i="21"/>
  <c r="R224" i="21"/>
  <c r="R220" i="21"/>
  <c r="R17" i="21"/>
  <c r="Q64" i="21"/>
  <c r="P275" i="21"/>
  <c r="R104" i="21"/>
  <c r="P389" i="21"/>
  <c r="P415" i="21"/>
  <c r="O415" i="21" s="1"/>
  <c r="Q508" i="21"/>
  <c r="Q304" i="21"/>
  <c r="Q401" i="21"/>
  <c r="P526" i="21"/>
  <c r="N526" i="21" s="1"/>
  <c r="R526" i="21" s="1"/>
  <c r="Q536" i="21"/>
  <c r="O537" i="21" s="1"/>
  <c r="O123" i="21"/>
  <c r="N123" i="21"/>
  <c r="R123" i="21" s="1"/>
  <c r="O607" i="20"/>
  <c r="N607" i="20"/>
  <c r="N40" i="21"/>
  <c r="R40" i="21" s="1"/>
  <c r="O40" i="21"/>
  <c r="O47" i="21"/>
  <c r="N47" i="21"/>
  <c r="O290" i="20"/>
  <c r="N290" i="20"/>
  <c r="R290" i="20" s="1"/>
  <c r="R35" i="20"/>
  <c r="O281" i="18"/>
  <c r="N281" i="18"/>
  <c r="P748" i="19"/>
  <c r="P673" i="19"/>
  <c r="Q715" i="19"/>
  <c r="R786" i="19"/>
  <c r="Q816" i="19"/>
  <c r="P888" i="19"/>
  <c r="P775" i="19"/>
  <c r="R726" i="19"/>
  <c r="R862" i="19"/>
  <c r="P240" i="20"/>
  <c r="R175" i="20"/>
  <c r="P132" i="20"/>
  <c r="P201" i="20"/>
  <c r="R105" i="20"/>
  <c r="P266" i="20"/>
  <c r="Q645" i="20"/>
  <c r="Q664" i="20"/>
  <c r="P755" i="20"/>
  <c r="Q777" i="20"/>
  <c r="P746" i="20"/>
  <c r="Q853" i="20"/>
  <c r="Q891" i="20"/>
  <c r="Q754" i="20"/>
  <c r="R832" i="20"/>
  <c r="R736" i="20"/>
  <c r="R747" i="20"/>
  <c r="R737" i="20"/>
  <c r="P43" i="21"/>
  <c r="Q223" i="21"/>
  <c r="R72" i="21"/>
  <c r="P180" i="19"/>
  <c r="R262" i="19"/>
  <c r="Q115" i="19"/>
  <c r="Q155" i="19"/>
  <c r="Q158" i="19"/>
  <c r="P16" i="19"/>
  <c r="Q650" i="19"/>
  <c r="Q740" i="19"/>
  <c r="P717" i="19"/>
  <c r="Q653" i="19"/>
  <c r="R669" i="19"/>
  <c r="R751" i="19"/>
  <c r="P124" i="20"/>
  <c r="Q238" i="20"/>
  <c r="O246" i="20"/>
  <c r="P233" i="20"/>
  <c r="P372" i="20"/>
  <c r="P544" i="20"/>
  <c r="Q545" i="20"/>
  <c r="R393" i="20"/>
  <c r="P591" i="20"/>
  <c r="P356" i="20"/>
  <c r="P354" i="20"/>
  <c r="R437" i="20"/>
  <c r="P451" i="20"/>
  <c r="P406" i="20"/>
  <c r="P458" i="20"/>
  <c r="P478" i="20"/>
  <c r="P333" i="20"/>
  <c r="N333" i="20" s="1"/>
  <c r="R333" i="20" s="1"/>
  <c r="Q369" i="20"/>
  <c r="P408" i="20"/>
  <c r="P418" i="20"/>
  <c r="Q376" i="20"/>
  <c r="P777" i="20"/>
  <c r="Q669" i="20"/>
  <c r="P745" i="20"/>
  <c r="P853" i="20"/>
  <c r="P665" i="20"/>
  <c r="P830" i="20"/>
  <c r="Q868" i="20"/>
  <c r="Q216" i="21"/>
  <c r="P251" i="21"/>
  <c r="O251" i="21" s="1"/>
  <c r="P222" i="21"/>
  <c r="P55" i="21"/>
  <c r="O132" i="21"/>
  <c r="N367" i="20"/>
  <c r="O367" i="20"/>
  <c r="R73" i="21"/>
  <c r="N65" i="18"/>
  <c r="O65" i="18"/>
  <c r="O244" i="19"/>
  <c r="R303" i="19"/>
  <c r="Q462" i="19"/>
  <c r="P550" i="19"/>
  <c r="Q855" i="19"/>
  <c r="P770" i="19"/>
  <c r="Q425" i="20"/>
  <c r="P532" i="20"/>
  <c r="Q566" i="20"/>
  <c r="P541" i="20"/>
  <c r="R427" i="20"/>
  <c r="P528" i="20"/>
  <c r="Q379" i="20"/>
  <c r="R513" i="20"/>
  <c r="P243" i="21"/>
  <c r="P7" i="21"/>
  <c r="P143" i="21"/>
  <c r="R208" i="21"/>
  <c r="N345" i="21"/>
  <c r="R345" i="21" s="1"/>
  <c r="Q437" i="21"/>
  <c r="Q570" i="21"/>
  <c r="P528" i="21"/>
  <c r="Q370" i="21"/>
  <c r="P440" i="21"/>
  <c r="N440" i="21" s="1"/>
  <c r="N298" i="18"/>
  <c r="O298" i="18"/>
  <c r="N268" i="18"/>
  <c r="O268" i="18"/>
  <c r="N124" i="18"/>
  <c r="O124" i="18"/>
  <c r="P137" i="4"/>
  <c r="Q292" i="4"/>
  <c r="N518" i="19"/>
  <c r="R518" i="19" s="1"/>
  <c r="Q635" i="19"/>
  <c r="P778" i="19"/>
  <c r="Q835" i="19"/>
  <c r="P643" i="19"/>
  <c r="P837" i="19"/>
  <c r="R258" i="20"/>
  <c r="Q159" i="20"/>
  <c r="P642" i="20"/>
  <c r="Q749" i="20"/>
  <c r="Q895" i="20"/>
  <c r="Q835" i="20"/>
  <c r="Q711" i="20"/>
  <c r="Q873" i="20"/>
  <c r="R646" i="20"/>
  <c r="R626" i="20"/>
  <c r="Q815" i="20"/>
  <c r="R887" i="20"/>
  <c r="Q674" i="20"/>
  <c r="P796" i="20"/>
  <c r="Q772" i="20"/>
  <c r="R739" i="20"/>
  <c r="R892" i="20"/>
  <c r="Q680" i="20"/>
  <c r="R726" i="20"/>
  <c r="P744" i="20"/>
  <c r="O744" i="20" s="1"/>
  <c r="Q766" i="20"/>
  <c r="Q824" i="20"/>
  <c r="P811" i="20"/>
  <c r="Q890" i="20"/>
  <c r="R655" i="20"/>
  <c r="R692" i="20"/>
  <c r="P815" i="20"/>
  <c r="Q176" i="21"/>
  <c r="R62" i="21"/>
  <c r="R161" i="21"/>
  <c r="R114" i="21"/>
  <c r="R189" i="21"/>
  <c r="P52" i="21"/>
  <c r="N52" i="21" s="1"/>
  <c r="P226" i="21"/>
  <c r="P380" i="21"/>
  <c r="P546" i="21"/>
  <c r="N546" i="21" s="1"/>
  <c r="R546" i="21" s="1"/>
  <c r="P371" i="21"/>
  <c r="P464" i="21"/>
  <c r="P475" i="21"/>
  <c r="Q372" i="21"/>
  <c r="O373" i="21" s="1"/>
  <c r="R373" i="21" s="1"/>
  <c r="R403" i="21"/>
  <c r="P462" i="21"/>
  <c r="N462" i="21" s="1"/>
  <c r="P471" i="21"/>
  <c r="P572" i="21"/>
  <c r="R318" i="21"/>
  <c r="P883" i="21"/>
  <c r="R805" i="21"/>
  <c r="P712" i="21"/>
  <c r="O201" i="18"/>
  <c r="N201" i="18"/>
  <c r="Q290" i="18"/>
  <c r="Q62" i="18"/>
  <c r="N286" i="18"/>
  <c r="R286" i="18" s="1"/>
  <c r="O286" i="18"/>
  <c r="Q103" i="4"/>
  <c r="P59" i="19"/>
  <c r="R211" i="19"/>
  <c r="P227" i="19"/>
  <c r="P95" i="19"/>
  <c r="R462" i="19"/>
  <c r="Q596" i="19"/>
  <c r="Q344" i="19"/>
  <c r="P340" i="19"/>
  <c r="R574" i="19"/>
  <c r="Q448" i="19"/>
  <c r="Q124" i="20"/>
  <c r="P301" i="20"/>
  <c r="Q285" i="20"/>
  <c r="Q244" i="20"/>
  <c r="P47" i="20"/>
  <c r="O47" i="20" s="1"/>
  <c r="P273" i="20"/>
  <c r="Q149" i="20"/>
  <c r="P133" i="20"/>
  <c r="R189" i="20"/>
  <c r="O17" i="20"/>
  <c r="R340" i="21"/>
  <c r="N71" i="18"/>
  <c r="O71" i="18"/>
  <c r="Q7" i="18"/>
  <c r="O17" i="18"/>
  <c r="N17" i="18"/>
  <c r="P23" i="18"/>
  <c r="P77" i="18"/>
  <c r="N197" i="18"/>
  <c r="O197" i="18"/>
  <c r="Q217" i="18"/>
  <c r="Q240" i="18"/>
  <c r="Q67" i="18"/>
  <c r="O246" i="18"/>
  <c r="N246" i="18"/>
  <c r="P315" i="19"/>
  <c r="Q347" i="19"/>
  <c r="P326" i="19"/>
  <c r="Q442" i="19"/>
  <c r="P318" i="19"/>
  <c r="P420" i="19"/>
  <c r="Q598" i="19"/>
  <c r="P346" i="19"/>
  <c r="P495" i="19"/>
  <c r="Q549" i="19"/>
  <c r="P327" i="19"/>
  <c r="P348" i="19"/>
  <c r="Q307" i="19"/>
  <c r="Q385" i="19"/>
  <c r="P304" i="19"/>
  <c r="P576" i="19"/>
  <c r="P502" i="19"/>
  <c r="N502" i="19" s="1"/>
  <c r="P191" i="19"/>
  <c r="Q417" i="19"/>
  <c r="Q33" i="19"/>
  <c r="P123" i="19"/>
  <c r="P188" i="19"/>
  <c r="Q668" i="19"/>
  <c r="R696" i="19"/>
  <c r="R753" i="19"/>
  <c r="P745" i="19"/>
  <c r="P799" i="19"/>
  <c r="Q824" i="19"/>
  <c r="R801" i="19"/>
  <c r="P640" i="19"/>
  <c r="P767" i="19"/>
  <c r="P810" i="19"/>
  <c r="P886" i="19"/>
  <c r="P603" i="19"/>
  <c r="P655" i="19"/>
  <c r="R880" i="19"/>
  <c r="R873" i="19"/>
  <c r="Q795" i="19"/>
  <c r="Q842" i="19"/>
  <c r="P809" i="19"/>
  <c r="P769" i="19"/>
  <c r="R650" i="19"/>
  <c r="P896" i="19"/>
  <c r="P729" i="19"/>
  <c r="P665" i="19"/>
  <c r="Q732" i="19"/>
  <c r="Q814" i="19"/>
  <c r="P625" i="19"/>
  <c r="Q785" i="19"/>
  <c r="Q652" i="19"/>
  <c r="P805" i="19"/>
  <c r="R803" i="19"/>
  <c r="P857" i="19"/>
  <c r="P814" i="19"/>
  <c r="P662" i="19"/>
  <c r="P645" i="19"/>
  <c r="R841" i="19"/>
  <c r="Q882" i="19"/>
  <c r="P657" i="19"/>
  <c r="R693" i="19"/>
  <c r="P680" i="19"/>
  <c r="R754" i="19"/>
  <c r="P743" i="19"/>
  <c r="P846" i="19"/>
  <c r="R616" i="19"/>
  <c r="P11" i="20"/>
  <c r="R111" i="20"/>
  <c r="R53" i="20"/>
  <c r="Q130" i="20"/>
  <c r="P280" i="20"/>
  <c r="Q156" i="20"/>
  <c r="N41" i="20"/>
  <c r="Q210" i="20"/>
  <c r="P153" i="20"/>
  <c r="P42" i="20"/>
  <c r="Q121" i="20"/>
  <c r="P272" i="20"/>
  <c r="P77" i="20"/>
  <c r="Q767" i="20"/>
  <c r="P630" i="20"/>
  <c r="P694" i="20"/>
  <c r="Q716" i="20"/>
  <c r="P807" i="20"/>
  <c r="Q605" i="20"/>
  <c r="Q731" i="20"/>
  <c r="P808" i="20"/>
  <c r="P731" i="20"/>
  <c r="R743" i="20"/>
  <c r="R648" i="20"/>
  <c r="R673" i="20"/>
  <c r="Q120" i="21"/>
  <c r="O162" i="21"/>
  <c r="R162" i="21" s="1"/>
  <c r="R214" i="21"/>
  <c r="P140" i="21"/>
  <c r="P473" i="21"/>
  <c r="Q428" i="21"/>
  <c r="O429" i="21" s="1"/>
  <c r="R429" i="21" s="1"/>
  <c r="P365" i="21"/>
  <c r="R136" i="21"/>
  <c r="R252" i="21"/>
  <c r="Q108" i="21"/>
  <c r="P130" i="21"/>
  <c r="R188" i="21"/>
  <c r="P109" i="21"/>
  <c r="Q87" i="21"/>
  <c r="Q39" i="21"/>
  <c r="Q14" i="21"/>
  <c r="R166" i="21"/>
  <c r="R254" i="21"/>
  <c r="Q35" i="21"/>
  <c r="P737" i="21"/>
  <c r="O737" i="21" s="1"/>
  <c r="R795" i="21"/>
  <c r="P802" i="21"/>
  <c r="N802" i="21" s="1"/>
  <c r="N115" i="18"/>
  <c r="R115" i="18" s="1"/>
  <c r="O115" i="18"/>
  <c r="Q133" i="3"/>
  <c r="Q126" i="4"/>
  <c r="O7" i="18"/>
  <c r="N7" i="18"/>
  <c r="Q299" i="18"/>
  <c r="N31" i="18"/>
  <c r="O31" i="18"/>
  <c r="Q267" i="18"/>
  <c r="P125" i="18"/>
  <c r="P179" i="18"/>
  <c r="Q223" i="18"/>
  <c r="N30" i="18"/>
  <c r="O30" i="18"/>
  <c r="P137" i="18"/>
  <c r="P114" i="18"/>
  <c r="O196" i="18"/>
  <c r="N196" i="18"/>
  <c r="N295" i="18"/>
  <c r="O295" i="18"/>
  <c r="R161" i="4"/>
  <c r="R22" i="4"/>
  <c r="R36" i="4"/>
  <c r="R13" i="4"/>
  <c r="R193" i="4"/>
  <c r="R29" i="4"/>
  <c r="Q27" i="19"/>
  <c r="Q82" i="19"/>
  <c r="P89" i="19"/>
  <c r="R260" i="19"/>
  <c r="Q266" i="19"/>
  <c r="P115" i="19"/>
  <c r="R156" i="19"/>
  <c r="P299" i="19"/>
  <c r="Q97" i="19"/>
  <c r="P18" i="19"/>
  <c r="P132" i="19"/>
  <c r="P157" i="19"/>
  <c r="Q193" i="19"/>
  <c r="P293" i="19"/>
  <c r="P97" i="19"/>
  <c r="P72" i="19"/>
  <c r="P152" i="19"/>
  <c r="Q200" i="19"/>
  <c r="R171" i="19"/>
  <c r="Q294" i="19"/>
  <c r="R221" i="19"/>
  <c r="Q493" i="19"/>
  <c r="P413" i="19"/>
  <c r="Q547" i="19"/>
  <c r="P328" i="19"/>
  <c r="R545" i="19"/>
  <c r="P368" i="19"/>
  <c r="Q405" i="19"/>
  <c r="P338" i="19"/>
  <c r="R509" i="19"/>
  <c r="Q517" i="19"/>
  <c r="Q358" i="19"/>
  <c r="R392" i="19"/>
  <c r="P521" i="19"/>
  <c r="P591" i="19"/>
  <c r="Q350" i="19"/>
  <c r="Q490" i="19"/>
  <c r="Q476" i="19"/>
  <c r="P329" i="19"/>
  <c r="Q250" i="19"/>
  <c r="Q23" i="19"/>
  <c r="Q382" i="19"/>
  <c r="P531" i="19"/>
  <c r="P148" i="19"/>
  <c r="Q38" i="19"/>
  <c r="P515" i="19"/>
  <c r="Q610" i="19"/>
  <c r="Q787" i="19"/>
  <c r="P797" i="19"/>
  <c r="Q846" i="19"/>
  <c r="R884" i="19"/>
  <c r="Q673" i="19"/>
  <c r="R661" i="19"/>
  <c r="Q761" i="19"/>
  <c r="Q709" i="19"/>
  <c r="Q764" i="19"/>
  <c r="R736" i="19"/>
  <c r="Q640" i="19"/>
  <c r="P672" i="19"/>
  <c r="Q690" i="19"/>
  <c r="Q736" i="19"/>
  <c r="Q777" i="19"/>
  <c r="R850" i="19"/>
  <c r="P860" i="19"/>
  <c r="P870" i="19"/>
  <c r="Q695" i="19"/>
  <c r="Q702" i="19"/>
  <c r="P721" i="19"/>
  <c r="P623" i="19"/>
  <c r="P618" i="19"/>
  <c r="R793" i="19"/>
  <c r="Q625" i="19"/>
  <c r="Q805" i="19"/>
  <c r="R670" i="19"/>
  <c r="R864" i="19"/>
  <c r="Q633" i="19"/>
  <c r="R614" i="19"/>
  <c r="R692" i="19"/>
  <c r="R728" i="19"/>
  <c r="P716" i="19"/>
  <c r="Q853" i="19"/>
  <c r="R894" i="19"/>
  <c r="Q752" i="19"/>
  <c r="Q871" i="19"/>
  <c r="P610" i="19"/>
  <c r="Q602" i="19"/>
  <c r="Q698" i="19"/>
  <c r="P755" i="19"/>
  <c r="R804" i="19"/>
  <c r="P790" i="19"/>
  <c r="R849" i="19"/>
  <c r="R92" i="20"/>
  <c r="R131" i="20"/>
  <c r="P228" i="20"/>
  <c r="Q13" i="20"/>
  <c r="P22" i="20"/>
  <c r="Q23" i="20"/>
  <c r="R549" i="20"/>
  <c r="R349" i="20"/>
  <c r="Q304" i="20"/>
  <c r="Q381" i="20"/>
  <c r="Q429" i="20"/>
  <c r="R514" i="20"/>
  <c r="P575" i="20"/>
  <c r="Q591" i="20"/>
  <c r="P455" i="20"/>
  <c r="P412" i="20"/>
  <c r="R419" i="20"/>
  <c r="P554" i="20"/>
  <c r="P502" i="20"/>
  <c r="Q759" i="20"/>
  <c r="Q682" i="20"/>
  <c r="Q830" i="20"/>
  <c r="P684" i="20"/>
  <c r="P652" i="20"/>
  <c r="Q697" i="20"/>
  <c r="P838" i="20"/>
  <c r="R855" i="20"/>
  <c r="Q839" i="20"/>
  <c r="P877" i="20"/>
  <c r="O877" i="20" s="1"/>
  <c r="P663" i="20"/>
  <c r="P821" i="20"/>
  <c r="P704" i="20"/>
  <c r="Q756" i="20"/>
  <c r="R834" i="20"/>
  <c r="Q863" i="20"/>
  <c r="P680" i="20"/>
  <c r="Q761" i="20"/>
  <c r="R889" i="20"/>
  <c r="Q621" i="20"/>
  <c r="P760" i="20"/>
  <c r="P774" i="20"/>
  <c r="Q726" i="20"/>
  <c r="P893" i="20"/>
  <c r="Q812" i="20"/>
  <c r="R602" i="20"/>
  <c r="R610" i="20"/>
  <c r="Q211" i="21"/>
  <c r="Q258" i="21"/>
  <c r="R15" i="21"/>
  <c r="R91" i="21"/>
  <c r="Q226" i="21"/>
  <c r="R213" i="21"/>
  <c r="R23" i="21"/>
  <c r="P21" i="21"/>
  <c r="R556" i="21"/>
  <c r="R406" i="21"/>
  <c r="Q330" i="21"/>
  <c r="R502" i="21"/>
  <c r="R729" i="21"/>
  <c r="Q861" i="21"/>
  <c r="R625" i="21"/>
  <c r="Q876" i="21"/>
  <c r="Q895" i="21"/>
  <c r="R654" i="21"/>
  <c r="P627" i="21"/>
  <c r="R45" i="21"/>
  <c r="N67" i="18"/>
  <c r="O67" i="18"/>
  <c r="R151" i="21"/>
  <c r="R179" i="21"/>
  <c r="R66" i="21"/>
  <c r="P14" i="21"/>
  <c r="P77" i="21"/>
  <c r="P13" i="21"/>
  <c r="R293" i="21"/>
  <c r="P585" i="21"/>
  <c r="P320" i="21"/>
  <c r="R334" i="21"/>
  <c r="P425" i="21"/>
  <c r="P342" i="21"/>
  <c r="R386" i="21"/>
  <c r="R427" i="21"/>
  <c r="R594" i="21"/>
  <c r="Q462" i="21"/>
  <c r="P534" i="21"/>
  <c r="Q533" i="21"/>
  <c r="R309" i="21"/>
  <c r="Q473" i="21"/>
  <c r="P551" i="21"/>
  <c r="N367" i="21"/>
  <c r="R742" i="21"/>
  <c r="R841" i="21"/>
  <c r="R611" i="21"/>
  <c r="P602" i="21"/>
  <c r="P852" i="21"/>
  <c r="P765" i="21"/>
  <c r="R876" i="21"/>
  <c r="Q705" i="21"/>
  <c r="P684" i="21"/>
  <c r="R891" i="21"/>
  <c r="Q721" i="21"/>
  <c r="R746" i="21"/>
  <c r="O854" i="21"/>
  <c r="Q701" i="21"/>
  <c r="P605" i="21"/>
  <c r="R666" i="21"/>
  <c r="R757" i="21"/>
  <c r="Q784" i="21"/>
  <c r="Q862" i="21"/>
  <c r="P664" i="21"/>
  <c r="O664" i="21" s="1"/>
  <c r="P620" i="21"/>
  <c r="R748" i="21"/>
  <c r="R733" i="21"/>
  <c r="R708" i="21"/>
  <c r="P779" i="21"/>
  <c r="P643" i="21"/>
  <c r="R760" i="21"/>
  <c r="R801" i="21"/>
  <c r="Q863" i="21"/>
  <c r="R814" i="21"/>
  <c r="R821" i="21"/>
  <c r="P890" i="21"/>
  <c r="N890" i="21" s="1"/>
  <c r="R890" i="21" s="1"/>
  <c r="P719" i="21"/>
  <c r="R819" i="21"/>
  <c r="P761" i="21"/>
  <c r="O761" i="21" s="1"/>
  <c r="N247" i="21"/>
  <c r="R247" i="21" s="1"/>
  <c r="O247" i="21"/>
  <c r="N169" i="18"/>
  <c r="O169" i="18"/>
  <c r="R584" i="21"/>
  <c r="O52" i="18"/>
  <c r="N52" i="18"/>
  <c r="Q82" i="20"/>
  <c r="P62" i="17"/>
  <c r="P192" i="12"/>
  <c r="R399" i="20"/>
  <c r="O294" i="18"/>
  <c r="N294" i="18"/>
  <c r="N317" i="21"/>
  <c r="O317" i="21"/>
  <c r="O88" i="18"/>
  <c r="N88" i="18"/>
  <c r="N365" i="20"/>
  <c r="R365" i="20" s="1"/>
  <c r="O365" i="20"/>
  <c r="O710" i="19"/>
  <c r="N710" i="19"/>
  <c r="O80" i="18"/>
  <c r="N80" i="18"/>
  <c r="R80" i="18" s="1"/>
  <c r="Q295" i="4"/>
  <c r="R834" i="21"/>
  <c r="O594" i="19"/>
  <c r="N594" i="19"/>
  <c r="R594" i="19" s="1"/>
  <c r="O22" i="18"/>
  <c r="N22" i="18"/>
  <c r="O244" i="18"/>
  <c r="N244" i="18"/>
  <c r="P203" i="19"/>
  <c r="P174" i="17"/>
  <c r="Q161" i="18"/>
  <c r="P51" i="13"/>
  <c r="Q98" i="12"/>
  <c r="P516" i="21"/>
  <c r="P409" i="21"/>
  <c r="N409" i="21" s="1"/>
  <c r="R409" i="21" s="1"/>
  <c r="P358" i="21"/>
  <c r="Q448" i="21"/>
  <c r="Q516" i="21"/>
  <c r="Q597" i="21"/>
  <c r="P362" i="21"/>
  <c r="O362" i="21" s="1"/>
  <c r="Q527" i="21"/>
  <c r="Q439" i="21"/>
  <c r="O440" i="21" s="1"/>
  <c r="R440" i="21" s="1"/>
  <c r="P597" i="21"/>
  <c r="P325" i="21"/>
  <c r="O325" i="21" s="1"/>
  <c r="Q311" i="21"/>
  <c r="R676" i="21"/>
  <c r="Q737" i="21"/>
  <c r="P656" i="21"/>
  <c r="P770" i="21"/>
  <c r="N770" i="21" s="1"/>
  <c r="P711" i="21"/>
  <c r="O711" i="21" s="1"/>
  <c r="P785" i="21"/>
  <c r="R829" i="21"/>
  <c r="Q887" i="21"/>
  <c r="P622" i="21"/>
  <c r="P679" i="21"/>
  <c r="P610" i="21"/>
  <c r="R752" i="21"/>
  <c r="P856" i="21"/>
  <c r="Q847" i="21"/>
  <c r="P816" i="21"/>
  <c r="N816" i="21" s="1"/>
  <c r="R816" i="21" s="1"/>
  <c r="Q631" i="21"/>
  <c r="Q719" i="21"/>
  <c r="P696" i="21"/>
  <c r="Q715" i="21"/>
  <c r="Q649" i="21"/>
  <c r="R665" i="21"/>
  <c r="R740" i="21"/>
  <c r="R319" i="21"/>
  <c r="N420" i="21"/>
  <c r="O420" i="21"/>
  <c r="R772" i="19"/>
  <c r="R792" i="20"/>
  <c r="Q185" i="4"/>
  <c r="P274" i="3"/>
  <c r="Q255" i="3"/>
  <c r="Q150" i="4"/>
  <c r="Q247" i="3"/>
  <c r="Q105" i="14"/>
  <c r="Q628" i="21"/>
  <c r="P782" i="21"/>
  <c r="Q838" i="21"/>
  <c r="R882" i="21"/>
  <c r="Q710" i="21"/>
  <c r="R827" i="21"/>
  <c r="Q845" i="21"/>
  <c r="R775" i="21"/>
  <c r="N395" i="20"/>
  <c r="R395" i="20" s="1"/>
  <c r="O395" i="20"/>
  <c r="R232" i="4"/>
  <c r="R435" i="20"/>
  <c r="O689" i="19"/>
  <c r="N689" i="19"/>
  <c r="N278" i="18"/>
  <c r="O278" i="18"/>
  <c r="R118" i="18"/>
  <c r="O97" i="18"/>
  <c r="N97" i="18"/>
  <c r="R97" i="18" s="1"/>
  <c r="N248" i="18"/>
  <c r="R248" i="18" s="1"/>
  <c r="O248" i="18"/>
  <c r="N55" i="18"/>
  <c r="O55" i="18"/>
  <c r="R191" i="18"/>
  <c r="P16" i="20"/>
  <c r="R720" i="20"/>
  <c r="R408" i="21"/>
  <c r="N24" i="18"/>
  <c r="O24" i="18"/>
  <c r="N109" i="8"/>
  <c r="R109" i="8" s="1"/>
  <c r="O109" i="8"/>
  <c r="P255" i="13"/>
  <c r="R579" i="21"/>
  <c r="P315" i="21"/>
  <c r="R505" i="21"/>
  <c r="P580" i="21"/>
  <c r="O580" i="21" s="1"/>
  <c r="P649" i="21"/>
  <c r="N649" i="21" s="1"/>
  <c r="R649" i="21" s="1"/>
  <c r="Q656" i="21"/>
  <c r="R791" i="21"/>
  <c r="P702" i="21"/>
  <c r="P755" i="21"/>
  <c r="Q785" i="21"/>
  <c r="R884" i="21"/>
  <c r="R663" i="21"/>
  <c r="R738" i="21"/>
  <c r="P674" i="21"/>
  <c r="P603" i="21"/>
  <c r="O603" i="21" s="1"/>
  <c r="Q667" i="21"/>
  <c r="Q776" i="21"/>
  <c r="Q860" i="21"/>
  <c r="P690" i="21"/>
  <c r="Q676" i="21"/>
  <c r="Q855" i="21"/>
  <c r="Q717" i="21"/>
  <c r="Q851" i="21"/>
  <c r="P717" i="21"/>
  <c r="N717" i="21" s="1"/>
  <c r="Q791" i="21"/>
  <c r="Q763" i="21"/>
  <c r="Q818" i="21"/>
  <c r="P872" i="21"/>
  <c r="R691" i="21"/>
  <c r="R831" i="21"/>
  <c r="P727" i="21"/>
  <c r="P793" i="21"/>
  <c r="P800" i="21"/>
  <c r="N800" i="21" s="1"/>
  <c r="R648" i="21"/>
  <c r="R698" i="21"/>
  <c r="Q652" i="21"/>
  <c r="O555" i="21"/>
  <c r="N555" i="21"/>
  <c r="N130" i="18"/>
  <c r="O130" i="18"/>
  <c r="N186" i="18"/>
  <c r="R186" i="18" s="1"/>
  <c r="O186" i="18"/>
  <c r="R79" i="18"/>
  <c r="N183" i="21"/>
  <c r="R183" i="21" s="1"/>
  <c r="O183" i="21"/>
  <c r="Q297" i="3"/>
  <c r="Q237" i="3"/>
  <c r="P3" i="3"/>
  <c r="R111" i="18"/>
  <c r="N728" i="20"/>
  <c r="O728" i="20"/>
  <c r="O32" i="21"/>
  <c r="N32" i="21"/>
  <c r="O270" i="18"/>
  <c r="N270" i="18"/>
  <c r="O625" i="20"/>
  <c r="N625" i="20"/>
  <c r="R625" i="20" s="1"/>
  <c r="N285" i="21"/>
  <c r="R285" i="21" s="1"/>
  <c r="O285" i="21"/>
  <c r="O237" i="18"/>
  <c r="N237" i="18"/>
  <c r="R237" i="18" s="1"/>
  <c r="N195" i="18"/>
  <c r="O195" i="18"/>
  <c r="N262" i="18"/>
  <c r="R262" i="18" s="1"/>
  <c r="O262" i="18"/>
  <c r="Q206" i="20"/>
  <c r="Q211" i="20"/>
  <c r="R188" i="20"/>
  <c r="Q113" i="20"/>
  <c r="P210" i="20"/>
  <c r="O210" i="20" s="1"/>
  <c r="P51" i="20"/>
  <c r="N51" i="20" s="1"/>
  <c r="P116" i="20"/>
  <c r="Q9" i="20"/>
  <c r="Q273" i="20"/>
  <c r="P144" i="20"/>
  <c r="O144" i="20" s="1"/>
  <c r="P371" i="20"/>
  <c r="P511" i="20"/>
  <c r="N511" i="20" s="1"/>
  <c r="R511" i="20" s="1"/>
  <c r="Q500" i="20"/>
  <c r="R430" i="20"/>
  <c r="R516" i="20"/>
  <c r="Q316" i="20"/>
  <c r="Q432" i="20"/>
  <c r="P334" i="20"/>
  <c r="R563" i="20"/>
  <c r="Q536" i="20"/>
  <c r="Q440" i="20"/>
  <c r="Q518" i="20"/>
  <c r="Q534" i="20"/>
  <c r="Q451" i="20"/>
  <c r="Q401" i="20"/>
  <c r="P450" i="20"/>
  <c r="Q343" i="20"/>
  <c r="R409" i="20"/>
  <c r="R401" i="20"/>
  <c r="R520" i="20"/>
  <c r="Q392" i="20"/>
  <c r="P508" i="20"/>
  <c r="O508" i="20" s="1"/>
  <c r="P505" i="20"/>
  <c r="P581" i="20"/>
  <c r="P420" i="20"/>
  <c r="N420" i="20" s="1"/>
  <c r="R420" i="20" s="1"/>
  <c r="Q483" i="20"/>
  <c r="R556" i="20"/>
  <c r="R405" i="20"/>
  <c r="P465" i="20"/>
  <c r="R576" i="20"/>
  <c r="P586" i="20"/>
  <c r="P781" i="20"/>
  <c r="P749" i="20"/>
  <c r="O749" i="20" s="1"/>
  <c r="P833" i="20"/>
  <c r="P643" i="20"/>
  <c r="Q675" i="20"/>
  <c r="P847" i="20"/>
  <c r="R866" i="20"/>
  <c r="P621" i="20"/>
  <c r="O621" i="20" s="1"/>
  <c r="Q810" i="20"/>
  <c r="Q750" i="20"/>
  <c r="R879" i="20"/>
  <c r="Q871" i="20"/>
  <c r="R668" i="20"/>
  <c r="P657" i="20"/>
  <c r="Q876" i="20"/>
  <c r="R676" i="20"/>
  <c r="Q783" i="20"/>
  <c r="Q718" i="20"/>
  <c r="Q746" i="20"/>
  <c r="P709" i="20"/>
  <c r="R762" i="20"/>
  <c r="Q792" i="20"/>
  <c r="R829" i="20"/>
  <c r="R604" i="20"/>
  <c r="P669" i="20"/>
  <c r="P715" i="20"/>
  <c r="N715" i="20" s="1"/>
  <c r="R715" i="20" s="1"/>
  <c r="P852" i="20"/>
  <c r="O852" i="20" s="1"/>
  <c r="Q848" i="20"/>
  <c r="P609" i="20"/>
  <c r="Q735" i="20"/>
  <c r="Q846" i="20"/>
  <c r="R37" i="21"/>
  <c r="Q212" i="21"/>
  <c r="Q38" i="21"/>
  <c r="P117" i="21"/>
  <c r="Q263" i="21"/>
  <c r="P290" i="21"/>
  <c r="Q82" i="21"/>
  <c r="P89" i="21"/>
  <c r="N89" i="21" s="1"/>
  <c r="P108" i="21"/>
  <c r="P216" i="21"/>
  <c r="N216" i="21" s="1"/>
  <c r="Q276" i="21"/>
  <c r="Q287" i="21"/>
  <c r="P128" i="21"/>
  <c r="P4" i="21"/>
  <c r="N4" i="21" s="1"/>
  <c r="R4" i="21" s="1"/>
  <c r="Q182" i="21"/>
  <c r="R235" i="21"/>
  <c r="Q109" i="21"/>
  <c r="Q110" i="21"/>
  <c r="Q449" i="21"/>
  <c r="O450" i="21" s="1"/>
  <c r="R450" i="21" s="1"/>
  <c r="P417" i="21"/>
  <c r="N417" i="21" s="1"/>
  <c r="Q353" i="21"/>
  <c r="P329" i="21"/>
  <c r="P432" i="21"/>
  <c r="P508" i="21"/>
  <c r="N508" i="21" s="1"/>
  <c r="P590" i="21"/>
  <c r="N590" i="21" s="1"/>
  <c r="P332" i="21"/>
  <c r="N332" i="21" s="1"/>
  <c r="R332" i="21" s="1"/>
  <c r="P399" i="21"/>
  <c r="O399" i="21" s="1"/>
  <c r="Q528" i="21"/>
  <c r="O529" i="21" s="1"/>
  <c r="R529" i="21" s="1"/>
  <c r="Q332" i="21"/>
  <c r="Q443" i="21"/>
  <c r="Q532" i="21"/>
  <c r="P531" i="21"/>
  <c r="Q347" i="21"/>
  <c r="P400" i="21"/>
  <c r="N400" i="21" s="1"/>
  <c r="Q568" i="21"/>
  <c r="P492" i="21"/>
  <c r="N492" i="21" s="1"/>
  <c r="R492" i="21" s="1"/>
  <c r="R328" i="21"/>
  <c r="R397" i="21"/>
  <c r="Q702" i="21"/>
  <c r="Q811" i="21"/>
  <c r="P766" i="21"/>
  <c r="R659" i="21"/>
  <c r="R669" i="21"/>
  <c r="R731" i="21"/>
  <c r="R894" i="21"/>
  <c r="P608" i="21"/>
  <c r="O608" i="21" s="1"/>
  <c r="Q681" i="21"/>
  <c r="Q660" i="21"/>
  <c r="P750" i="21"/>
  <c r="Q786" i="21"/>
  <c r="P778" i="21"/>
  <c r="O778" i="21" s="1"/>
  <c r="P642" i="21"/>
  <c r="P747" i="21"/>
  <c r="O747" i="21" s="1"/>
  <c r="R875" i="21"/>
  <c r="Q901" i="21"/>
  <c r="P638" i="21"/>
  <c r="O638" i="21" s="1"/>
  <c r="P792" i="21"/>
  <c r="P846" i="21"/>
  <c r="Q648" i="21"/>
  <c r="Q675" i="21"/>
  <c r="Q780" i="21"/>
  <c r="P833" i="21"/>
  <c r="N833" i="21" s="1"/>
  <c r="R833" i="21" s="1"/>
  <c r="P832" i="21"/>
  <c r="N832" i="21" s="1"/>
  <c r="R730" i="21"/>
  <c r="P692" i="21"/>
  <c r="P695" i="21"/>
  <c r="N695" i="21" s="1"/>
  <c r="P878" i="21"/>
  <c r="O878" i="21" s="1"/>
  <c r="P858" i="21"/>
  <c r="O858" i="21" s="1"/>
  <c r="P845" i="21"/>
  <c r="R773" i="21"/>
  <c r="O149" i="21"/>
  <c r="N149" i="21"/>
  <c r="N697" i="20"/>
  <c r="O697" i="20"/>
  <c r="R697" i="20" s="1"/>
  <c r="Q20" i="19"/>
  <c r="R146" i="18"/>
  <c r="Q182" i="20"/>
  <c r="P203" i="4"/>
  <c r="Q165" i="18"/>
  <c r="P255" i="3"/>
  <c r="Q227" i="3"/>
  <c r="R290" i="18"/>
  <c r="P225" i="4"/>
  <c r="P238" i="3"/>
  <c r="P200" i="14"/>
  <c r="Q136" i="16"/>
  <c r="R614" i="21"/>
  <c r="Q712" i="21"/>
  <c r="O826" i="21"/>
  <c r="N826" i="21"/>
  <c r="R826" i="21" s="1"/>
  <c r="Q796" i="21"/>
  <c r="N737" i="21"/>
  <c r="P617" i="21"/>
  <c r="R763" i="21"/>
  <c r="P786" i="21"/>
  <c r="Q778" i="21"/>
  <c r="Q682" i="21"/>
  <c r="O802" i="21"/>
  <c r="O726" i="21"/>
  <c r="N726" i="21"/>
  <c r="Q782" i="21"/>
  <c r="Q753" i="21"/>
  <c r="N782" i="21"/>
  <c r="O782" i="21"/>
  <c r="Q866" i="21"/>
  <c r="P701" i="21"/>
  <c r="Q727" i="21"/>
  <c r="P618" i="21"/>
  <c r="P675" i="21"/>
  <c r="O723" i="21"/>
  <c r="N723" i="21"/>
  <c r="R723" i="21" s="1"/>
  <c r="Q685" i="21"/>
  <c r="Q677" i="21"/>
  <c r="O715" i="21"/>
  <c r="N715" i="21"/>
  <c r="Q629" i="21"/>
  <c r="Q755" i="21"/>
  <c r="R869" i="21"/>
  <c r="Q787" i="21"/>
  <c r="O641" i="21"/>
  <c r="N641" i="21"/>
  <c r="R641" i="21" s="1"/>
  <c r="O627" i="21"/>
  <c r="N627" i="21"/>
  <c r="R627" i="21" s="1"/>
  <c r="O790" i="21"/>
  <c r="N790" i="21"/>
  <c r="P624" i="21"/>
  <c r="R628" i="21"/>
  <c r="Q725" i="21"/>
  <c r="P855" i="21"/>
  <c r="O722" i="21"/>
  <c r="N722" i="21"/>
  <c r="R722" i="21" s="1"/>
  <c r="N847" i="21"/>
  <c r="O847" i="21"/>
  <c r="O838" i="21"/>
  <c r="N838" i="21"/>
  <c r="P810" i="21"/>
  <c r="N764" i="21"/>
  <c r="O764" i="21"/>
  <c r="O840" i="21"/>
  <c r="N840" i="21"/>
  <c r="O703" i="21"/>
  <c r="N703" i="21"/>
  <c r="O758" i="21"/>
  <c r="N758" i="21"/>
  <c r="N822" i="21"/>
  <c r="O822" i="21"/>
  <c r="O649" i="21"/>
  <c r="Q888" i="21"/>
  <c r="O702" i="21"/>
  <c r="N702" i="21"/>
  <c r="R702" i="21" s="1"/>
  <c r="O755" i="21"/>
  <c r="N755" i="21"/>
  <c r="R755" i="21" s="1"/>
  <c r="O674" i="21"/>
  <c r="N674" i="21"/>
  <c r="O621" i="21"/>
  <c r="N621" i="21"/>
  <c r="N739" i="21"/>
  <c r="R739" i="21" s="1"/>
  <c r="O739" i="21"/>
  <c r="N603" i="21"/>
  <c r="O690" i="21"/>
  <c r="N690" i="21"/>
  <c r="R690" i="21" s="1"/>
  <c r="O753" i="21"/>
  <c r="N753" i="21"/>
  <c r="N872" i="21"/>
  <c r="R872" i="21" s="1"/>
  <c r="O872" i="21"/>
  <c r="P783" i="21"/>
  <c r="Q828" i="21"/>
  <c r="O727" i="21"/>
  <c r="N727" i="21"/>
  <c r="R727" i="21" s="1"/>
  <c r="O793" i="21"/>
  <c r="N793" i="21"/>
  <c r="Q801" i="21"/>
  <c r="Q893" i="21"/>
  <c r="R798" i="21"/>
  <c r="O685" i="21"/>
  <c r="N685" i="21"/>
  <c r="Q653" i="21"/>
  <c r="P825" i="21"/>
  <c r="P885" i="21"/>
  <c r="O720" i="21"/>
  <c r="N720" i="21"/>
  <c r="N828" i="21"/>
  <c r="R828" i="21" s="1"/>
  <c r="O828" i="21"/>
  <c r="Q773" i="21"/>
  <c r="R637" i="21"/>
  <c r="Q771" i="21"/>
  <c r="P776" i="21"/>
  <c r="R886" i="21"/>
  <c r="Q690" i="21"/>
  <c r="P781" i="21"/>
  <c r="P630" i="21"/>
  <c r="O705" i="21"/>
  <c r="N705" i="21"/>
  <c r="P823" i="21"/>
  <c r="Q633" i="21"/>
  <c r="Q615" i="21"/>
  <c r="Q687" i="21"/>
  <c r="P704" i="21"/>
  <c r="P725" i="21"/>
  <c r="P780" i="21"/>
  <c r="P724" i="21"/>
  <c r="P710" i="21"/>
  <c r="O658" i="21"/>
  <c r="N658" i="21"/>
  <c r="O896" i="21"/>
  <c r="N896" i="21"/>
  <c r="P768" i="21"/>
  <c r="P754" i="21"/>
  <c r="N766" i="21"/>
  <c r="O766" i="21"/>
  <c r="N877" i="21"/>
  <c r="O877" i="21"/>
  <c r="O750" i="21"/>
  <c r="N750" i="21"/>
  <c r="Q806" i="21"/>
  <c r="R815" i="21"/>
  <c r="R839" i="21"/>
  <c r="P626" i="21"/>
  <c r="N778" i="21"/>
  <c r="O880" i="21"/>
  <c r="N880" i="21"/>
  <c r="O642" i="21"/>
  <c r="N642" i="21"/>
  <c r="P682" i="21"/>
  <c r="R749" i="21"/>
  <c r="P694" i="21"/>
  <c r="R854" i="21"/>
  <c r="N792" i="21"/>
  <c r="O792" i="21"/>
  <c r="O898" i="21"/>
  <c r="N898" i="21"/>
  <c r="O846" i="21"/>
  <c r="N846" i="21"/>
  <c r="O833" i="21"/>
  <c r="Q840" i="21"/>
  <c r="O692" i="21"/>
  <c r="N692" i="21"/>
  <c r="R692" i="21" s="1"/>
  <c r="P794" i="21"/>
  <c r="R842" i="21"/>
  <c r="N878" i="21"/>
  <c r="N858" i="21"/>
  <c r="N845" i="21"/>
  <c r="O845" i="21"/>
  <c r="P677" i="21"/>
  <c r="O602" i="21"/>
  <c r="N602" i="21"/>
  <c r="P635" i="21"/>
  <c r="N852" i="21"/>
  <c r="R852" i="21" s="1"/>
  <c r="O852" i="21"/>
  <c r="O765" i="21"/>
  <c r="N765" i="21"/>
  <c r="R765" i="21" s="1"/>
  <c r="O684" i="21"/>
  <c r="N684" i="21"/>
  <c r="R684" i="21" s="1"/>
  <c r="O605" i="21"/>
  <c r="N605" i="21"/>
  <c r="N664" i="21"/>
  <c r="O620" i="21"/>
  <c r="N620" i="21"/>
  <c r="Q810" i="21"/>
  <c r="N779" i="21"/>
  <c r="O779" i="21"/>
  <c r="O643" i="21"/>
  <c r="N643" i="21"/>
  <c r="R629" i="21"/>
  <c r="O890" i="21"/>
  <c r="N719" i="21"/>
  <c r="R719" i="21" s="1"/>
  <c r="O719" i="21"/>
  <c r="N761" i="21"/>
  <c r="R661" i="21"/>
  <c r="O706" i="21"/>
  <c r="N706" i="21"/>
  <c r="P893" i="21"/>
  <c r="Q711" i="21"/>
  <c r="Q848" i="21"/>
  <c r="R673" i="21"/>
  <c r="R657" i="21"/>
  <c r="Q665" i="21"/>
  <c r="R888" i="21"/>
  <c r="R668" i="21"/>
  <c r="P807" i="21"/>
  <c r="P873" i="21"/>
  <c r="P784" i="21"/>
  <c r="P787" i="21"/>
  <c r="P866" i="21"/>
  <c r="P850" i="21"/>
  <c r="P857" i="21"/>
  <c r="P714" i="21"/>
  <c r="Q850" i="21"/>
  <c r="P868" i="21"/>
  <c r="P697" i="21"/>
  <c r="P808" i="21"/>
  <c r="P811" i="21"/>
  <c r="R771" i="21"/>
  <c r="R609" i="21"/>
  <c r="Q645" i="21"/>
  <c r="P837" i="21"/>
  <c r="Q795" i="21"/>
  <c r="R899" i="21"/>
  <c r="R640" i="21"/>
  <c r="O612" i="21"/>
  <c r="N612" i="21"/>
  <c r="N883" i="21"/>
  <c r="O883" i="21"/>
  <c r="O712" i="21"/>
  <c r="N712" i="21"/>
  <c r="R712" i="21" s="1"/>
  <c r="O863" i="21"/>
  <c r="N863" i="21"/>
  <c r="N887" i="21"/>
  <c r="O887" i="21"/>
  <c r="O759" i="21"/>
  <c r="N759" i="21"/>
  <c r="O700" i="21"/>
  <c r="N700" i="21"/>
  <c r="O803" i="21"/>
  <c r="N803" i="21"/>
  <c r="R803" i="21" s="1"/>
  <c r="N721" i="21"/>
  <c r="O721" i="21"/>
  <c r="N709" i="21"/>
  <c r="O709" i="21"/>
  <c r="O830" i="21"/>
  <c r="N830" i="21"/>
  <c r="N862" i="21"/>
  <c r="O862" i="21"/>
  <c r="O613" i="21"/>
  <c r="N613" i="21"/>
  <c r="R613" i="21" s="1"/>
  <c r="N871" i="21"/>
  <c r="O871" i="21"/>
  <c r="O769" i="21"/>
  <c r="N769" i="21"/>
  <c r="N820" i="21"/>
  <c r="O820" i="21"/>
  <c r="O623" i="21"/>
  <c r="N623" i="21"/>
  <c r="N797" i="21"/>
  <c r="O797" i="21"/>
  <c r="N651" i="21"/>
  <c r="O651" i="21"/>
  <c r="Q770" i="21"/>
  <c r="O860" i="21"/>
  <c r="N860" i="21"/>
  <c r="R860" i="21" s="1"/>
  <c r="P681" i="21"/>
  <c r="O656" i="21"/>
  <c r="N656" i="21"/>
  <c r="O770" i="21"/>
  <c r="N711" i="21"/>
  <c r="O785" i="21"/>
  <c r="N785" i="21"/>
  <c r="R785" i="21" s="1"/>
  <c r="O622" i="21"/>
  <c r="N622" i="21"/>
  <c r="Q750" i="21"/>
  <c r="P789" i="21"/>
  <c r="P881" i="21"/>
  <c r="N679" i="21"/>
  <c r="R679" i="21" s="1"/>
  <c r="O679" i="21"/>
  <c r="O610" i="21"/>
  <c r="N610" i="21"/>
  <c r="R610" i="21" s="1"/>
  <c r="P707" i="21"/>
  <c r="N856" i="21"/>
  <c r="R856" i="21" s="1"/>
  <c r="O856" i="21"/>
  <c r="R818" i="21"/>
  <c r="O816" i="21"/>
  <c r="R671" i="21"/>
  <c r="P687" i="21"/>
  <c r="R836" i="21"/>
  <c r="P631" i="21"/>
  <c r="R689" i="21"/>
  <c r="Q769" i="21"/>
  <c r="Q820" i="21"/>
  <c r="O696" i="21"/>
  <c r="N696" i="21"/>
  <c r="R870" i="21"/>
  <c r="Q825" i="21"/>
  <c r="R804" i="21"/>
  <c r="O645" i="21"/>
  <c r="N645" i="21"/>
  <c r="R645" i="21" s="1"/>
  <c r="N634" i="21"/>
  <c r="O634" i="21"/>
  <c r="N812" i="21"/>
  <c r="R812" i="21" s="1"/>
  <c r="O812" i="21"/>
  <c r="P861" i="21"/>
  <c r="Q760" i="21"/>
  <c r="R853" i="21"/>
  <c r="P900" i="21"/>
  <c r="R616" i="21"/>
  <c r="R619" i="21"/>
  <c r="R864" i="21"/>
  <c r="R660" i="21"/>
  <c r="R633" i="21"/>
  <c r="P670" i="21"/>
  <c r="Q700" i="21"/>
  <c r="Q707" i="21"/>
  <c r="N777" i="21"/>
  <c r="R777" i="21" s="1"/>
  <c r="O777" i="21"/>
  <c r="P895" i="21"/>
  <c r="N652" i="21"/>
  <c r="O652" i="21"/>
  <c r="Q624" i="21"/>
  <c r="P667" i="21"/>
  <c r="R788" i="21"/>
  <c r="P901" i="21"/>
  <c r="Q872" i="21"/>
  <c r="Q783" i="21"/>
  <c r="Q722" i="21"/>
  <c r="P646" i="21"/>
  <c r="Q697" i="21"/>
  <c r="Q779" i="21"/>
  <c r="Q808" i="21"/>
  <c r="R806" i="21"/>
  <c r="R874" i="21"/>
  <c r="P647" i="21"/>
  <c r="Q692" i="21"/>
  <c r="Q764" i="21"/>
  <c r="R865" i="21"/>
  <c r="P751" i="21"/>
  <c r="O713" i="21"/>
  <c r="N713" i="21"/>
  <c r="R713" i="21" s="1"/>
  <c r="R813" i="21"/>
  <c r="P867" i="21"/>
  <c r="P756" i="21"/>
  <c r="Q871" i="21"/>
  <c r="P653" i="21"/>
  <c r="Q720" i="21"/>
  <c r="Q883" i="21"/>
  <c r="P772" i="21"/>
  <c r="P835" i="21"/>
  <c r="N380" i="21"/>
  <c r="O380" i="21"/>
  <c r="O371" i="21"/>
  <c r="N371" i="21"/>
  <c r="O464" i="21"/>
  <c r="N464" i="21"/>
  <c r="O475" i="21"/>
  <c r="N475" i="21"/>
  <c r="N390" i="21"/>
  <c r="O390" i="21"/>
  <c r="O528" i="21"/>
  <c r="N528" i="21"/>
  <c r="R528" i="21" s="1"/>
  <c r="O336" i="21"/>
  <c r="N336" i="21"/>
  <c r="N565" i="21"/>
  <c r="O565" i="21"/>
  <c r="N597" i="21"/>
  <c r="R597" i="21" s="1"/>
  <c r="O597" i="21"/>
  <c r="N325" i="21"/>
  <c r="N482" i="21"/>
  <c r="O482" i="21"/>
  <c r="N447" i="21"/>
  <c r="R447" i="21" s="1"/>
  <c r="O447" i="21"/>
  <c r="N470" i="21"/>
  <c r="O470" i="21"/>
  <c r="O444" i="21"/>
  <c r="N444" i="21"/>
  <c r="O443" i="21"/>
  <c r="N443" i="21"/>
  <c r="N304" i="21"/>
  <c r="O304" i="21"/>
  <c r="R392" i="21"/>
  <c r="Q492" i="21"/>
  <c r="Q511" i="21"/>
  <c r="P303" i="21"/>
  <c r="N303" i="21" s="1"/>
  <c r="R303" i="21" s="1"/>
  <c r="P433" i="21"/>
  <c r="R426" i="21"/>
  <c r="Q461" i="21"/>
  <c r="O462" i="21" s="1"/>
  <c r="R564" i="21"/>
  <c r="R368" i="21"/>
  <c r="R503" i="21"/>
  <c r="R478" i="21"/>
  <c r="P523" i="21"/>
  <c r="P323" i="21"/>
  <c r="Q482" i="21"/>
  <c r="Q578" i="21"/>
  <c r="N504" i="21"/>
  <c r="O504" i="21"/>
  <c r="Q494" i="21"/>
  <c r="O495" i="21" s="1"/>
  <c r="Q458" i="21"/>
  <c r="R313" i="21"/>
  <c r="R324" i="21"/>
  <c r="Q352" i="21"/>
  <c r="Q596" i="21"/>
  <c r="P359" i="21"/>
  <c r="N359" i="21" s="1"/>
  <c r="R359" i="21" s="1"/>
  <c r="P363" i="21"/>
  <c r="N363" i="21" s="1"/>
  <c r="R363" i="21" s="1"/>
  <c r="P341" i="21"/>
  <c r="P442" i="21"/>
  <c r="R573" i="21"/>
  <c r="N410" i="21"/>
  <c r="O410" i="21"/>
  <c r="O473" i="21"/>
  <c r="N473" i="21"/>
  <c r="O365" i="21"/>
  <c r="N365" i="21"/>
  <c r="N448" i="21"/>
  <c r="R448" i="21" s="1"/>
  <c r="O448" i="21"/>
  <c r="R462" i="21"/>
  <c r="N471" i="21"/>
  <c r="O471" i="21"/>
  <c r="N572" i="21"/>
  <c r="O572" i="21"/>
  <c r="N490" i="21"/>
  <c r="O490" i="21"/>
  <c r="O331" i="21"/>
  <c r="N331" i="21"/>
  <c r="R428" i="21"/>
  <c r="P566" i="21"/>
  <c r="P449" i="21"/>
  <c r="R486" i="21"/>
  <c r="Q425" i="21"/>
  <c r="P384" i="21"/>
  <c r="P542" i="21"/>
  <c r="R598" i="21"/>
  <c r="P431" i="21"/>
  <c r="P543" i="21"/>
  <c r="Q342" i="21"/>
  <c r="O343" i="21" s="1"/>
  <c r="P379" i="21"/>
  <c r="N379" i="21" s="1"/>
  <c r="R379" i="21" s="1"/>
  <c r="P591" i="21"/>
  <c r="P348" i="21"/>
  <c r="P441" i="21"/>
  <c r="N374" i="21"/>
  <c r="O374" i="21"/>
  <c r="Q523" i="21"/>
  <c r="O491" i="21"/>
  <c r="N491" i="21"/>
  <c r="Q465" i="21"/>
  <c r="O466" i="21" s="1"/>
  <c r="P383" i="21"/>
  <c r="Q506" i="21"/>
  <c r="P308" i="21"/>
  <c r="N308" i="21" s="1"/>
  <c r="R308" i="21" s="1"/>
  <c r="R421" i="21"/>
  <c r="N405" i="21"/>
  <c r="O405" i="21"/>
  <c r="P483" i="21"/>
  <c r="P394" i="21"/>
  <c r="P335" i="21"/>
  <c r="P481" i="21"/>
  <c r="P496" i="21"/>
  <c r="Q522" i="21"/>
  <c r="P501" i="21"/>
  <c r="R312" i="21"/>
  <c r="P326" i="21"/>
  <c r="P484" i="21"/>
  <c r="Q335" i="21"/>
  <c r="P337" i="21"/>
  <c r="N337" i="21" s="1"/>
  <c r="R337" i="21" s="1"/>
  <c r="P414" i="21"/>
  <c r="N414" i="21" s="1"/>
  <c r="R414" i="21" s="1"/>
  <c r="O585" i="21"/>
  <c r="N585" i="21"/>
  <c r="R585" i="21" s="1"/>
  <c r="O320" i="21"/>
  <c r="N320" i="21"/>
  <c r="R418" i="21"/>
  <c r="Q345" i="21"/>
  <c r="N425" i="21"/>
  <c r="O425" i="21"/>
  <c r="P461" i="21"/>
  <c r="N461" i="21" s="1"/>
  <c r="R461" i="21" s="1"/>
  <c r="Q553" i="21"/>
  <c r="P506" i="21"/>
  <c r="P571" i="21"/>
  <c r="O438" i="21"/>
  <c r="N438" i="21"/>
  <c r="O570" i="21"/>
  <c r="N570" i="21"/>
  <c r="O480" i="21"/>
  <c r="N480" i="21"/>
  <c r="O364" i="21"/>
  <c r="N364" i="21"/>
  <c r="R466" i="21"/>
  <c r="P511" i="21"/>
  <c r="Q359" i="21"/>
  <c r="O372" i="21"/>
  <c r="N372" i="21"/>
  <c r="O525" i="21"/>
  <c r="N525" i="21"/>
  <c r="R525" i="21" s="1"/>
  <c r="O568" i="21"/>
  <c r="N568" i="21"/>
  <c r="Q350" i="21"/>
  <c r="P347" i="21"/>
  <c r="N347" i="21" s="1"/>
  <c r="R347" i="21" s="1"/>
  <c r="P354" i="21"/>
  <c r="O389" i="21"/>
  <c r="N389" i="21"/>
  <c r="N415" i="21"/>
  <c r="P563" i="21"/>
  <c r="O416" i="21"/>
  <c r="N416" i="21"/>
  <c r="N342" i="21"/>
  <c r="O342" i="21"/>
  <c r="R435" i="21"/>
  <c r="Q374" i="21"/>
  <c r="Q521" i="21"/>
  <c r="Q588" i="21"/>
  <c r="N422" i="21"/>
  <c r="O422" i="21"/>
  <c r="Q450" i="21"/>
  <c r="R577" i="21"/>
  <c r="P393" i="21"/>
  <c r="R452" i="21"/>
  <c r="O315" i="21"/>
  <c r="N315" i="21"/>
  <c r="P494" i="21"/>
  <c r="P493" i="21"/>
  <c r="N580" i="21"/>
  <c r="P583" i="21"/>
  <c r="N583" i="21" s="1"/>
  <c r="R583" i="21" s="1"/>
  <c r="R333" i="21"/>
  <c r="R396" i="21"/>
  <c r="P376" i="21"/>
  <c r="P512" i="21"/>
  <c r="Q320" i="21"/>
  <c r="O321" i="21" s="1"/>
  <c r="R321" i="21" s="1"/>
  <c r="P472" i="21"/>
  <c r="N472" i="21" s="1"/>
  <c r="R472" i="21" s="1"/>
  <c r="Q546" i="21"/>
  <c r="P495" i="21"/>
  <c r="N495" i="21" s="1"/>
  <c r="Q567" i="21"/>
  <c r="P302" i="21"/>
  <c r="Q379" i="21"/>
  <c r="P497" i="21"/>
  <c r="Q376" i="21"/>
  <c r="P567" i="21"/>
  <c r="P538" i="21"/>
  <c r="Q400" i="21"/>
  <c r="Q395" i="21"/>
  <c r="O396" i="21" s="1"/>
  <c r="Q440" i="21"/>
  <c r="P439" i="21"/>
  <c r="N439" i="21" s="1"/>
  <c r="R439" i="21" s="1"/>
  <c r="Q507" i="21"/>
  <c r="P527" i="21"/>
  <c r="R509" i="21"/>
  <c r="P370" i="21"/>
  <c r="R498" i="21"/>
  <c r="P465" i="21"/>
  <c r="N465" i="21" s="1"/>
  <c r="P560" i="21"/>
  <c r="N560" i="21" s="1"/>
  <c r="R560" i="21" s="1"/>
  <c r="R518" i="21"/>
  <c r="Q510" i="21"/>
  <c r="R388" i="21"/>
  <c r="Q363" i="21"/>
  <c r="P532" i="21"/>
  <c r="R537" i="21"/>
  <c r="Q414" i="21"/>
  <c r="Q406" i="21"/>
  <c r="Q308" i="21"/>
  <c r="Q444" i="21"/>
  <c r="P586" i="21"/>
  <c r="N586" i="21" s="1"/>
  <c r="R387" i="21"/>
  <c r="R411" i="21"/>
  <c r="R558" i="21"/>
  <c r="P601" i="21"/>
  <c r="R381" i="21"/>
  <c r="O398" i="21"/>
  <c r="N398" i="21"/>
  <c r="R398" i="21" s="1"/>
  <c r="O516" i="21"/>
  <c r="N516" i="21"/>
  <c r="O409" i="21"/>
  <c r="O358" i="21"/>
  <c r="N358" i="21"/>
  <c r="O356" i="21"/>
  <c r="N356" i="21"/>
  <c r="O412" i="21"/>
  <c r="N412" i="21"/>
  <c r="R412" i="21" s="1"/>
  <c r="O353" i="21"/>
  <c r="N353" i="21"/>
  <c r="N507" i="21"/>
  <c r="O507" i="21"/>
  <c r="N534" i="21"/>
  <c r="O534" i="21"/>
  <c r="O329" i="21"/>
  <c r="N329" i="21"/>
  <c r="N432" i="21"/>
  <c r="O432" i="21"/>
  <c r="N399" i="21"/>
  <c r="N531" i="21"/>
  <c r="O531" i="21"/>
  <c r="Q464" i="21"/>
  <c r="O465" i="21" s="1"/>
  <c r="Q495" i="21"/>
  <c r="Q389" i="21"/>
  <c r="N430" i="21"/>
  <c r="O430" i="21"/>
  <c r="O434" i="21"/>
  <c r="N434" i="21"/>
  <c r="R434" i="21" s="1"/>
  <c r="N362" i="21"/>
  <c r="R463" i="21"/>
  <c r="O574" i="21"/>
  <c r="N574" i="21"/>
  <c r="R574" i="21" s="1"/>
  <c r="O314" i="21"/>
  <c r="N314" i="21"/>
  <c r="O360" i="21"/>
  <c r="N360" i="21"/>
  <c r="N517" i="21"/>
  <c r="O517" i="21"/>
  <c r="P395" i="21"/>
  <c r="Q515" i="21"/>
  <c r="O551" i="21"/>
  <c r="N551" i="21"/>
  <c r="R551" i="21" s="1"/>
  <c r="Q500" i="21"/>
  <c r="O492" i="21"/>
  <c r="P446" i="21"/>
  <c r="P361" i="21"/>
  <c r="Q429" i="21"/>
  <c r="Q476" i="21"/>
  <c r="Q386" i="21"/>
  <c r="N533" i="21"/>
  <c r="R533" i="21" s="1"/>
  <c r="O533" i="21"/>
  <c r="O451" i="21"/>
  <c r="N451" i="21"/>
  <c r="R407" i="21"/>
  <c r="P521" i="21"/>
  <c r="R437" i="21"/>
  <c r="Q534" i="21"/>
  <c r="O346" i="21"/>
  <c r="N346" i="21"/>
  <c r="R346" i="21" s="1"/>
  <c r="P385" i="21"/>
  <c r="P378" i="21"/>
  <c r="R445" i="21"/>
  <c r="R357" i="21"/>
  <c r="Q315" i="21"/>
  <c r="N436" i="21"/>
  <c r="R436" i="21" s="1"/>
  <c r="O436" i="21"/>
  <c r="P453" i="21"/>
  <c r="P456" i="21"/>
  <c r="R305" i="21"/>
  <c r="Q583" i="21"/>
  <c r="P311" i="21"/>
  <c r="P401" i="21"/>
  <c r="P343" i="21"/>
  <c r="N343" i="21" s="1"/>
  <c r="P460" i="21"/>
  <c r="P522" i="21"/>
  <c r="R375" i="21"/>
  <c r="Q365" i="21"/>
  <c r="O366" i="21" s="1"/>
  <c r="R366" i="21" s="1"/>
  <c r="R367" i="21"/>
  <c r="R467" i="21"/>
  <c r="P476" i="21"/>
  <c r="Q585" i="21"/>
  <c r="O586" i="21" s="1"/>
  <c r="R587" i="21"/>
  <c r="Q8" i="21"/>
  <c r="O79" i="21"/>
  <c r="N79" i="21"/>
  <c r="Q74" i="21"/>
  <c r="O243" i="21"/>
  <c r="N243" i="21"/>
  <c r="R243" i="21" s="1"/>
  <c r="P10" i="21"/>
  <c r="P6" i="21"/>
  <c r="P291" i="21"/>
  <c r="P24" i="21"/>
  <c r="R144" i="21"/>
  <c r="R201" i="21"/>
  <c r="Q283" i="21"/>
  <c r="Q49" i="21"/>
  <c r="R99" i="21"/>
  <c r="O48" i="21"/>
  <c r="N48" i="21"/>
  <c r="R48" i="21" s="1"/>
  <c r="Q70" i="21"/>
  <c r="P276" i="21"/>
  <c r="R256" i="21"/>
  <c r="N251" i="21"/>
  <c r="R111" i="21"/>
  <c r="N172" i="21"/>
  <c r="O172" i="21"/>
  <c r="P181" i="21"/>
  <c r="P182" i="21"/>
  <c r="P218" i="21"/>
  <c r="P142" i="21"/>
  <c r="Q107" i="21"/>
  <c r="Q105" i="21"/>
  <c r="Q128" i="21"/>
  <c r="P267" i="21"/>
  <c r="O259" i="21"/>
  <c r="N259" i="21"/>
  <c r="R259" i="21" s="1"/>
  <c r="O109" i="21"/>
  <c r="N109" i="21"/>
  <c r="R109" i="21" s="1"/>
  <c r="N178" i="21"/>
  <c r="R178" i="21" s="1"/>
  <c r="O178" i="21"/>
  <c r="N28" i="21"/>
  <c r="R28" i="21" s="1"/>
  <c r="O28" i="21"/>
  <c r="O165" i="21"/>
  <c r="N165" i="21"/>
  <c r="O239" i="21"/>
  <c r="N239" i="21"/>
  <c r="R239" i="21" s="1"/>
  <c r="P61" i="21"/>
  <c r="Q228" i="21"/>
  <c r="R5" i="21"/>
  <c r="Q210" i="21"/>
  <c r="P176" i="21"/>
  <c r="O7" i="21"/>
  <c r="N7" i="21"/>
  <c r="R7" i="21" s="1"/>
  <c r="O143" i="21"/>
  <c r="N143" i="21"/>
  <c r="Q187" i="21"/>
  <c r="P95" i="21"/>
  <c r="Q55" i="21"/>
  <c r="Q65" i="21"/>
  <c r="R25" i="21"/>
  <c r="O222" i="21"/>
  <c r="N222" i="21"/>
  <c r="O55" i="21"/>
  <c r="N55" i="21"/>
  <c r="O43" i="21"/>
  <c r="N43" i="21"/>
  <c r="R43" i="21" s="1"/>
  <c r="R207" i="21"/>
  <c r="R270" i="21"/>
  <c r="O126" i="21"/>
  <c r="N126" i="21"/>
  <c r="Q237" i="21"/>
  <c r="Q281" i="21"/>
  <c r="O68" i="21"/>
  <c r="N68" i="21"/>
  <c r="O250" i="21"/>
  <c r="N250" i="21"/>
  <c r="R250" i="21" s="1"/>
  <c r="N117" i="21"/>
  <c r="O117" i="21"/>
  <c r="N290" i="21"/>
  <c r="R290" i="21" s="1"/>
  <c r="O290" i="21"/>
  <c r="O89" i="21"/>
  <c r="O108" i="21"/>
  <c r="N108" i="21"/>
  <c r="O216" i="21"/>
  <c r="O128" i="21"/>
  <c r="N128" i="21"/>
  <c r="R128" i="21" s="1"/>
  <c r="O4" i="21"/>
  <c r="P229" i="21"/>
  <c r="R101" i="21"/>
  <c r="P261" i="21"/>
  <c r="Q59" i="21"/>
  <c r="P64" i="21"/>
  <c r="Q288" i="21"/>
  <c r="Q61" i="21"/>
  <c r="N112" i="21"/>
  <c r="R112" i="21" s="1"/>
  <c r="O112" i="21"/>
  <c r="P46" i="21"/>
  <c r="P139" i="21"/>
  <c r="R204" i="21"/>
  <c r="O138" i="21"/>
  <c r="N138" i="21"/>
  <c r="P135" i="21"/>
  <c r="P110" i="21"/>
  <c r="R209" i="21"/>
  <c r="Q75" i="21"/>
  <c r="Q293" i="21"/>
  <c r="R31" i="21"/>
  <c r="R205" i="21"/>
  <c r="Q9" i="21"/>
  <c r="P215" i="21"/>
  <c r="R279" i="21"/>
  <c r="P12" i="21"/>
  <c r="Q103" i="21"/>
  <c r="P70" i="21"/>
  <c r="P83" i="21"/>
  <c r="Q277" i="21"/>
  <c r="O118" i="21"/>
  <c r="N118" i="21"/>
  <c r="O221" i="21"/>
  <c r="N221" i="21"/>
  <c r="R221" i="21" s="1"/>
  <c r="O150" i="21"/>
  <c r="N150" i="21"/>
  <c r="O225" i="21"/>
  <c r="N225" i="21"/>
  <c r="R225" i="21" s="1"/>
  <c r="O14" i="21"/>
  <c r="N14" i="21"/>
  <c r="O77" i="21"/>
  <c r="N77" i="21"/>
  <c r="O156" i="21"/>
  <c r="N156" i="21"/>
  <c r="R156" i="21" s="1"/>
  <c r="O35" i="21"/>
  <c r="N35" i="21"/>
  <c r="O13" i="21"/>
  <c r="N13" i="21"/>
  <c r="R13" i="21" s="1"/>
  <c r="O280" i="21"/>
  <c r="N280" i="21"/>
  <c r="O298" i="21"/>
  <c r="N298" i="21"/>
  <c r="P30" i="21"/>
  <c r="O97" i="21"/>
  <c r="N97" i="21"/>
  <c r="Q80" i="21"/>
  <c r="Q98" i="21"/>
  <c r="P78" i="21"/>
  <c r="Q34" i="21"/>
  <c r="P211" i="21"/>
  <c r="P92" i="21"/>
  <c r="Q89" i="21"/>
  <c r="P187" i="21"/>
  <c r="Q291" i="21"/>
  <c r="O51" i="21"/>
  <c r="N51" i="21"/>
  <c r="P11" i="21"/>
  <c r="Q23" i="21"/>
  <c r="Q130" i="21"/>
  <c r="P257" i="21"/>
  <c r="O140" i="21"/>
  <c r="N140" i="21"/>
  <c r="R148" i="21"/>
  <c r="P9" i="21"/>
  <c r="Q241" i="21"/>
  <c r="Q267" i="21"/>
  <c r="P248" i="21"/>
  <c r="Q19" i="21"/>
  <c r="O87" i="21"/>
  <c r="N87" i="21"/>
  <c r="O246" i="21"/>
  <c r="N246" i="21"/>
  <c r="N127" i="21"/>
  <c r="O127" i="21"/>
  <c r="P54" i="21"/>
  <c r="Q119" i="21"/>
  <c r="Q30" i="21"/>
  <c r="P169" i="21"/>
  <c r="Q175" i="21"/>
  <c r="N275" i="21"/>
  <c r="R275" i="21" s="1"/>
  <c r="O275" i="21"/>
  <c r="R282" i="21"/>
  <c r="P297" i="21"/>
  <c r="O16" i="21"/>
  <c r="N16" i="21"/>
  <c r="O300" i="21"/>
  <c r="N300" i="21"/>
  <c r="R300" i="21" s="1"/>
  <c r="O49" i="21"/>
  <c r="N49" i="21"/>
  <c r="R49" i="21" s="1"/>
  <c r="O130" i="21"/>
  <c r="N130" i="21"/>
  <c r="P100" i="21"/>
  <c r="R27" i="21"/>
  <c r="N228" i="21"/>
  <c r="O228" i="21"/>
  <c r="N152" i="21"/>
  <c r="O152" i="21"/>
  <c r="O167" i="21"/>
  <c r="N167" i="21"/>
  <c r="R167" i="21" s="1"/>
  <c r="O223" i="21"/>
  <c r="N223" i="21"/>
  <c r="P170" i="21"/>
  <c r="P19" i="21"/>
  <c r="P271" i="21"/>
  <c r="P238" i="21"/>
  <c r="P258" i="21"/>
  <c r="O93" i="21"/>
  <c r="N93" i="21"/>
  <c r="R93" i="21" s="1"/>
  <c r="O206" i="21"/>
  <c r="N206" i="21"/>
  <c r="O71" i="21"/>
  <c r="N71" i="21"/>
  <c r="P2" i="21"/>
  <c r="O158" i="21"/>
  <c r="N158" i="21"/>
  <c r="R173" i="21"/>
  <c r="Q7" i="21"/>
  <c r="P160" i="21"/>
  <c r="P236" i="21"/>
  <c r="P266" i="21"/>
  <c r="Q18" i="21"/>
  <c r="P34" i="21"/>
  <c r="P210" i="21"/>
  <c r="Q140" i="21"/>
  <c r="Q117" i="21"/>
  <c r="P94" i="21"/>
  <c r="P265" i="21"/>
  <c r="R26" i="21"/>
  <c r="R96" i="21"/>
  <c r="Q213" i="21"/>
  <c r="Q266" i="21"/>
  <c r="Q90" i="21"/>
  <c r="P41" i="21"/>
  <c r="P105" i="21"/>
  <c r="Q36" i="21"/>
  <c r="P255" i="21"/>
  <c r="P60" i="21"/>
  <c r="R81" i="21"/>
  <c r="R153" i="21"/>
  <c r="R192" i="21"/>
  <c r="Q286" i="21"/>
  <c r="P125" i="21"/>
  <c r="R132" i="21"/>
  <c r="P39" i="21"/>
  <c r="Q298" i="21"/>
  <c r="Q84" i="21"/>
  <c r="O36" i="21"/>
  <c r="N36" i="21"/>
  <c r="R36" i="21" s="1"/>
  <c r="P44" i="21"/>
  <c r="R194" i="21"/>
  <c r="R193" i="21"/>
  <c r="R286" i="21"/>
  <c r="R69" i="21"/>
  <c r="O186" i="21"/>
  <c r="N186" i="21"/>
  <c r="O278" i="21"/>
  <c r="N278" i="21"/>
  <c r="R278" i="21" s="1"/>
  <c r="O120" i="21"/>
  <c r="N120" i="21"/>
  <c r="R120" i="21" s="1"/>
  <c r="O296" i="21"/>
  <c r="N296" i="21"/>
  <c r="O53" i="21"/>
  <c r="N53" i="21"/>
  <c r="N18" i="21"/>
  <c r="O18" i="21"/>
  <c r="N82" i="21"/>
  <c r="O82" i="21"/>
  <c r="O65" i="21"/>
  <c r="N65" i="21"/>
  <c r="R65" i="21" s="1"/>
  <c r="O90" i="21"/>
  <c r="N90" i="21"/>
  <c r="O52" i="21"/>
  <c r="N226" i="21"/>
  <c r="R226" i="21" s="1"/>
  <c r="O226" i="21"/>
  <c r="O295" i="21"/>
  <c r="N295" i="21"/>
  <c r="R295" i="21" s="1"/>
  <c r="O129" i="21"/>
  <c r="N129" i="21"/>
  <c r="R129" i="21" s="1"/>
  <c r="P191" i="21"/>
  <c r="O107" i="21"/>
  <c r="N107" i="21"/>
  <c r="P80" i="21"/>
  <c r="O98" i="21"/>
  <c r="N98" i="21"/>
  <c r="O29" i="21"/>
  <c r="N29" i="21"/>
  <c r="R29" i="21" s="1"/>
  <c r="O75" i="21"/>
  <c r="N75" i="21"/>
  <c r="R75" i="21" s="1"/>
  <c r="O175" i="21"/>
  <c r="N175" i="21"/>
  <c r="O85" i="21"/>
  <c r="N85" i="21"/>
  <c r="O38" i="21"/>
  <c r="N38" i="21"/>
  <c r="Q181" i="21"/>
  <c r="O264" i="21"/>
  <c r="N264" i="21"/>
  <c r="R264" i="21" s="1"/>
  <c r="P263" i="21"/>
  <c r="O260" i="21"/>
  <c r="N260" i="21"/>
  <c r="P231" i="21"/>
  <c r="R287" i="21"/>
  <c r="O21" i="21"/>
  <c r="N21" i="21"/>
  <c r="N237" i="21"/>
  <c r="O237" i="21"/>
  <c r="N277" i="21"/>
  <c r="O277" i="21"/>
  <c r="O301" i="21"/>
  <c r="N301" i="21"/>
  <c r="O281" i="21"/>
  <c r="N281" i="21"/>
  <c r="R253" i="21"/>
  <c r="O119" i="21"/>
  <c r="N119" i="21"/>
  <c r="N63" i="21"/>
  <c r="O63" i="21"/>
  <c r="P288" i="21"/>
  <c r="P84" i="21"/>
  <c r="Q78" i="21"/>
  <c r="R122" i="21"/>
  <c r="P57" i="21"/>
  <c r="P217" i="21"/>
  <c r="Q92" i="21"/>
  <c r="R141" i="21"/>
  <c r="R199" i="21"/>
  <c r="Q290" i="21"/>
  <c r="Q85" i="21"/>
  <c r="Q43" i="21"/>
  <c r="Q83" i="21"/>
  <c r="P103" i="21"/>
  <c r="Q221" i="21"/>
  <c r="R289" i="21"/>
  <c r="Q60" i="21"/>
  <c r="Q54" i="21"/>
  <c r="Q150" i="21"/>
  <c r="R102" i="21"/>
  <c r="R203" i="21"/>
  <c r="P115" i="21"/>
  <c r="Q13" i="21"/>
  <c r="Q127" i="21"/>
  <c r="P59" i="21"/>
  <c r="P168" i="21"/>
  <c r="R232" i="21"/>
  <c r="R268" i="21"/>
  <c r="R171" i="21"/>
  <c r="Q243" i="21"/>
  <c r="P190" i="21"/>
  <c r="N262" i="21"/>
  <c r="R262" i="21" s="1"/>
  <c r="O262" i="21"/>
  <c r="Q61" i="6"/>
  <c r="R101" i="6"/>
  <c r="N84" i="6"/>
  <c r="Q12" i="6"/>
  <c r="O207" i="6"/>
  <c r="O202" i="6"/>
  <c r="N642" i="20"/>
  <c r="O642" i="20"/>
  <c r="R629" i="20"/>
  <c r="P785" i="20"/>
  <c r="P689" i="20"/>
  <c r="P818" i="20"/>
  <c r="R733" i="20"/>
  <c r="P783" i="20"/>
  <c r="Q857" i="20"/>
  <c r="P696" i="20"/>
  <c r="P653" i="20"/>
  <c r="P651" i="20"/>
  <c r="O796" i="20"/>
  <c r="N796" i="20"/>
  <c r="P823" i="20"/>
  <c r="N744" i="20"/>
  <c r="O811" i="20"/>
  <c r="N811" i="20"/>
  <c r="N815" i="20"/>
  <c r="O815" i="20"/>
  <c r="P688" i="20"/>
  <c r="P675" i="20"/>
  <c r="O781" i="20"/>
  <c r="N781" i="20"/>
  <c r="N749" i="20"/>
  <c r="O833" i="20"/>
  <c r="N833" i="20"/>
  <c r="O643" i="20"/>
  <c r="N643" i="20"/>
  <c r="Q685" i="20"/>
  <c r="N847" i="20"/>
  <c r="O847" i="20"/>
  <c r="N621" i="20"/>
  <c r="O657" i="20"/>
  <c r="N657" i="20"/>
  <c r="O709" i="20"/>
  <c r="N709" i="20"/>
  <c r="O669" i="20"/>
  <c r="N669" i="20"/>
  <c r="R669" i="20" s="1"/>
  <c r="R845" i="20"/>
  <c r="P888" i="20"/>
  <c r="Q639" i="20"/>
  <c r="O715" i="20"/>
  <c r="N852" i="20"/>
  <c r="N609" i="20"/>
  <c r="O609" i="20"/>
  <c r="O627" i="20"/>
  <c r="N627" i="20"/>
  <c r="O844" i="20"/>
  <c r="N844" i="20"/>
  <c r="N897" i="20"/>
  <c r="O897" i="20"/>
  <c r="N630" i="20"/>
  <c r="R630" i="20" s="1"/>
  <c r="O630" i="20"/>
  <c r="O694" i="20"/>
  <c r="N694" i="20"/>
  <c r="O807" i="20"/>
  <c r="N807" i="20"/>
  <c r="P769" i="20"/>
  <c r="R886" i="20"/>
  <c r="R705" i="20"/>
  <c r="O804" i="20"/>
  <c r="N804" i="20"/>
  <c r="N808" i="20"/>
  <c r="O808" i="20"/>
  <c r="N656" i="20"/>
  <c r="O656" i="20"/>
  <c r="N731" i="20"/>
  <c r="O731" i="20"/>
  <c r="N837" i="20"/>
  <c r="O837" i="20"/>
  <c r="P766" i="20"/>
  <c r="P822" i="20"/>
  <c r="R603" i="20"/>
  <c r="P612" i="20"/>
  <c r="P761" i="20"/>
  <c r="R793" i="20"/>
  <c r="Q843" i="20"/>
  <c r="P901" i="20"/>
  <c r="Q771" i="20"/>
  <c r="Q774" i="20"/>
  <c r="P623" i="20"/>
  <c r="R751" i="20"/>
  <c r="R812" i="20"/>
  <c r="P890" i="20"/>
  <c r="R703" i="20"/>
  <c r="R791" i="20"/>
  <c r="N780" i="20"/>
  <c r="O780" i="20"/>
  <c r="P685" i="20"/>
  <c r="P716" i="20"/>
  <c r="P758" i="20"/>
  <c r="O878" i="20"/>
  <c r="N878" i="20"/>
  <c r="P784" i="20"/>
  <c r="P809" i="20"/>
  <c r="Q764" i="20"/>
  <c r="P858" i="20"/>
  <c r="R871" i="20"/>
  <c r="P622" i="20"/>
  <c r="P750" i="20"/>
  <c r="O860" i="20"/>
  <c r="N860" i="20"/>
  <c r="R770" i="20"/>
  <c r="Q755" i="20"/>
  <c r="P803" i="20"/>
  <c r="Q878" i="20"/>
  <c r="P636" i="20"/>
  <c r="N867" i="20"/>
  <c r="O867" i="20"/>
  <c r="P620" i="20"/>
  <c r="Q637" i="20"/>
  <c r="O786" i="20"/>
  <c r="N786" i="20"/>
  <c r="P634" i="20"/>
  <c r="Q646" i="20"/>
  <c r="R850" i="20"/>
  <c r="P828" i="20"/>
  <c r="N641" i="20"/>
  <c r="O641" i="20"/>
  <c r="O771" i="20"/>
  <c r="N771" i="20"/>
  <c r="R771" i="20" s="1"/>
  <c r="N741" i="20"/>
  <c r="R741" i="20" s="1"/>
  <c r="O741" i="20"/>
  <c r="R779" i="20"/>
  <c r="O684" i="20"/>
  <c r="N684" i="20"/>
  <c r="R813" i="20"/>
  <c r="Q838" i="20"/>
  <c r="O677" i="20"/>
  <c r="N677" i="20"/>
  <c r="O652" i="20"/>
  <c r="N652" i="20"/>
  <c r="O838" i="20"/>
  <c r="N838" i="20"/>
  <c r="Q837" i="20"/>
  <c r="P639" i="20"/>
  <c r="Q630" i="20"/>
  <c r="P701" i="20"/>
  <c r="N877" i="20"/>
  <c r="P875" i="20"/>
  <c r="N663" i="20"/>
  <c r="R663" i="20" s="1"/>
  <c r="O663" i="20"/>
  <c r="N821" i="20"/>
  <c r="O821" i="20"/>
  <c r="N704" i="20"/>
  <c r="O704" i="20"/>
  <c r="N680" i="20"/>
  <c r="O680" i="20"/>
  <c r="Q719" i="20"/>
  <c r="P756" i="20"/>
  <c r="P679" i="20"/>
  <c r="N760" i="20"/>
  <c r="O760" i="20"/>
  <c r="O774" i="20"/>
  <c r="N774" i="20"/>
  <c r="O893" i="20"/>
  <c r="N893" i="20"/>
  <c r="N681" i="20"/>
  <c r="R681" i="20" s="1"/>
  <c r="O681" i="20"/>
  <c r="Q660" i="20"/>
  <c r="O664" i="20"/>
  <c r="N664" i="20"/>
  <c r="Q610" i="20"/>
  <c r="P816" i="20"/>
  <c r="N611" i="20"/>
  <c r="O611" i="20"/>
  <c r="N810" i="20"/>
  <c r="O810" i="20"/>
  <c r="O617" i="20"/>
  <c r="N617" i="20"/>
  <c r="R617" i="20" s="1"/>
  <c r="O700" i="20"/>
  <c r="N700" i="20"/>
  <c r="N805" i="20"/>
  <c r="O805" i="20"/>
  <c r="O895" i="20"/>
  <c r="N895" i="20"/>
  <c r="O649" i="20"/>
  <c r="N649" i="20"/>
  <c r="N730" i="20"/>
  <c r="O730" i="20"/>
  <c r="N707" i="20"/>
  <c r="R707" i="20" s="1"/>
  <c r="O707" i="20"/>
  <c r="N885" i="20"/>
  <c r="O885" i="20"/>
  <c r="R631" i="20"/>
  <c r="P660" i="20"/>
  <c r="Q803" i="20"/>
  <c r="P667" i="20"/>
  <c r="P682" i="20"/>
  <c r="O819" i="20"/>
  <c r="N819" i="20"/>
  <c r="N722" i="20"/>
  <c r="O722" i="20"/>
  <c r="N729" i="20"/>
  <c r="O729" i="20"/>
  <c r="N848" i="20"/>
  <c r="O848" i="20"/>
  <c r="O718" i="20"/>
  <c r="N718" i="20"/>
  <c r="R872" i="20"/>
  <c r="N900" i="20"/>
  <c r="R900" i="20" s="1"/>
  <c r="O900" i="20"/>
  <c r="O881" i="20"/>
  <c r="N881" i="20"/>
  <c r="Q732" i="20"/>
  <c r="O868" i="20"/>
  <c r="N868" i="20"/>
  <c r="Q847" i="20"/>
  <c r="P896" i="20"/>
  <c r="P764" i="20"/>
  <c r="Q796" i="20"/>
  <c r="R740" i="20"/>
  <c r="P637" i="20"/>
  <c r="P699" i="20"/>
  <c r="Q701" i="20"/>
  <c r="P876" i="20"/>
  <c r="P836" i="20"/>
  <c r="P666" i="20"/>
  <c r="R654" i="20"/>
  <c r="R644" i="20"/>
  <c r="R787" i="20"/>
  <c r="Q650" i="20"/>
  <c r="R717" i="20"/>
  <c r="Q804" i="20"/>
  <c r="P826" i="20"/>
  <c r="Q841" i="20"/>
  <c r="P806" i="20"/>
  <c r="P825" i="20"/>
  <c r="O898" i="20"/>
  <c r="N898" i="20"/>
  <c r="P824" i="20"/>
  <c r="R864" i="20"/>
  <c r="P710" i="20"/>
  <c r="Q758" i="20"/>
  <c r="P843" i="20"/>
  <c r="Q808" i="20"/>
  <c r="R608" i="20"/>
  <c r="P765" i="20"/>
  <c r="P767" i="20"/>
  <c r="R884" i="20"/>
  <c r="R687" i="20"/>
  <c r="O695" i="20"/>
  <c r="N695" i="20"/>
  <c r="N862" i="20"/>
  <c r="O862" i="20"/>
  <c r="O650" i="20"/>
  <c r="N650" i="20"/>
  <c r="N755" i="20"/>
  <c r="R755" i="20" s="1"/>
  <c r="O755" i="20"/>
  <c r="O861" i="20"/>
  <c r="N861" i="20"/>
  <c r="N857" i="20"/>
  <c r="O857" i="20"/>
  <c r="O754" i="20"/>
  <c r="N754" i="20"/>
  <c r="O746" i="20"/>
  <c r="N746" i="20"/>
  <c r="O734" i="20"/>
  <c r="N734" i="20"/>
  <c r="O638" i="20"/>
  <c r="N638" i="20"/>
  <c r="N794" i="20"/>
  <c r="O794" i="20"/>
  <c r="O735" i="20"/>
  <c r="N735" i="20"/>
  <c r="O880" i="20"/>
  <c r="N880" i="20"/>
  <c r="N846" i="20"/>
  <c r="O846" i="20"/>
  <c r="Q901" i="20"/>
  <c r="Q626" i="20"/>
  <c r="P759" i="20"/>
  <c r="N775" i="20"/>
  <c r="O775" i="20"/>
  <c r="Q829" i="20"/>
  <c r="N719" i="20"/>
  <c r="O719" i="20"/>
  <c r="P797" i="20"/>
  <c r="Q807" i="20"/>
  <c r="P647" i="20"/>
  <c r="N727" i="20"/>
  <c r="R727" i="20" s="1"/>
  <c r="O727" i="20"/>
  <c r="R817" i="20"/>
  <c r="Q875" i="20"/>
  <c r="O659" i="20"/>
  <c r="N659" i="20"/>
  <c r="N711" i="20"/>
  <c r="O711" i="20"/>
  <c r="Q653" i="20"/>
  <c r="P842" i="20"/>
  <c r="Q870" i="20"/>
  <c r="N776" i="20"/>
  <c r="O776" i="20"/>
  <c r="O777" i="20"/>
  <c r="N777" i="20"/>
  <c r="P795" i="20"/>
  <c r="N745" i="20"/>
  <c r="O745" i="20"/>
  <c r="N853" i="20"/>
  <c r="O853" i="20"/>
  <c r="N665" i="20"/>
  <c r="R665" i="20" s="1"/>
  <c r="O665" i="20"/>
  <c r="P863" i="20"/>
  <c r="N690" i="20"/>
  <c r="O690" i="20"/>
  <c r="R748" i="20"/>
  <c r="N830" i="20"/>
  <c r="O830" i="20"/>
  <c r="N616" i="20"/>
  <c r="O616" i="20"/>
  <c r="Q631" i="20"/>
  <c r="Q737" i="20"/>
  <c r="Q620" i="20"/>
  <c r="P691" i="20"/>
  <c r="P632" i="20"/>
  <c r="Q896" i="20"/>
  <c r="Q648" i="20"/>
  <c r="Q741" i="20"/>
  <c r="P851" i="20"/>
  <c r="R702" i="20"/>
  <c r="P873" i="20"/>
  <c r="P839" i="20"/>
  <c r="Q730" i="20"/>
  <c r="P615" i="20"/>
  <c r="N732" i="20"/>
  <c r="O732" i="20"/>
  <c r="Q738" i="20"/>
  <c r="P640" i="20"/>
  <c r="P674" i="20"/>
  <c r="Q679" i="20"/>
  <c r="Q657" i="20"/>
  <c r="Q769" i="20"/>
  <c r="P799" i="20"/>
  <c r="P772" i="20"/>
  <c r="O802" i="20"/>
  <c r="N802" i="20"/>
  <c r="R800" i="20"/>
  <c r="R661" i="20"/>
  <c r="R820" i="20"/>
  <c r="R742" i="20"/>
  <c r="N532" i="20"/>
  <c r="O532" i="20"/>
  <c r="O353" i="20"/>
  <c r="N353" i="20"/>
  <c r="R353" i="20" s="1"/>
  <c r="O536" i="20"/>
  <c r="N536" i="20"/>
  <c r="O534" i="20"/>
  <c r="N534" i="20"/>
  <c r="N467" i="20"/>
  <c r="O467" i="20"/>
  <c r="O443" i="20"/>
  <c r="N443" i="20"/>
  <c r="O313" i="20"/>
  <c r="N313" i="20"/>
  <c r="R313" i="20" s="1"/>
  <c r="N389" i="20"/>
  <c r="O389" i="20"/>
  <c r="O541" i="20"/>
  <c r="N541" i="20"/>
  <c r="O429" i="20"/>
  <c r="N429" i="20"/>
  <c r="R429" i="20" s="1"/>
  <c r="O493" i="20"/>
  <c r="N493" i="20"/>
  <c r="O551" i="20"/>
  <c r="N551" i="20"/>
  <c r="R551" i="20" s="1"/>
  <c r="O566" i="20"/>
  <c r="N566" i="20"/>
  <c r="N525" i="20"/>
  <c r="R525" i="20" s="1"/>
  <c r="O525" i="20"/>
  <c r="O528" i="20"/>
  <c r="N528" i="20"/>
  <c r="R528" i="20" s="1"/>
  <c r="N431" i="20"/>
  <c r="O431" i="20"/>
  <c r="N490" i="20"/>
  <c r="O490" i="20"/>
  <c r="N523" i="20"/>
  <c r="O523" i="20"/>
  <c r="O444" i="20"/>
  <c r="N444" i="20"/>
  <c r="O473" i="20"/>
  <c r="N473" i="20"/>
  <c r="R473" i="20" s="1"/>
  <c r="O509" i="20"/>
  <c r="N509" i="20"/>
  <c r="P310" i="20"/>
  <c r="O519" i="20"/>
  <c r="N519" i="20"/>
  <c r="P433" i="20"/>
  <c r="O500" i="20"/>
  <c r="N500" i="20"/>
  <c r="O494" i="20"/>
  <c r="N494" i="20"/>
  <c r="R494" i="20" s="1"/>
  <c r="N332" i="20"/>
  <c r="O332" i="20"/>
  <c r="Q505" i="20"/>
  <c r="O350" i="20"/>
  <c r="N350" i="20"/>
  <c r="R531" i="20"/>
  <c r="N501" i="20"/>
  <c r="R501" i="20" s="1"/>
  <c r="O501" i="20"/>
  <c r="P321" i="20"/>
  <c r="P376" i="20"/>
  <c r="Q366" i="20"/>
  <c r="Q580" i="20"/>
  <c r="R324" i="20"/>
  <c r="P366" i="20"/>
  <c r="O318" i="20"/>
  <c r="N318" i="20"/>
  <c r="Q431" i="20"/>
  <c r="O492" i="20"/>
  <c r="N492" i="20"/>
  <c r="Q555" i="20"/>
  <c r="Q328" i="20"/>
  <c r="Q420" i="20"/>
  <c r="Q422" i="20"/>
  <c r="Q537" i="20"/>
  <c r="N588" i="20"/>
  <c r="O588" i="20"/>
  <c r="N392" i="20"/>
  <c r="R392" i="20" s="1"/>
  <c r="O392" i="20"/>
  <c r="N371" i="20"/>
  <c r="O371" i="20"/>
  <c r="O511" i="20"/>
  <c r="O334" i="20"/>
  <c r="N334" i="20"/>
  <c r="R334" i="20" s="1"/>
  <c r="Q323" i="20"/>
  <c r="O468" i="20"/>
  <c r="N468" i="20"/>
  <c r="P391" i="20"/>
  <c r="Q511" i="20"/>
  <c r="P558" i="20"/>
  <c r="R342" i="20"/>
  <c r="P482" i="20"/>
  <c r="O578" i="20"/>
  <c r="N578" i="20"/>
  <c r="R578" i="20" s="1"/>
  <c r="P416" i="20"/>
  <c r="N450" i="20"/>
  <c r="O450" i="20"/>
  <c r="N577" i="20"/>
  <c r="R577" i="20" s="1"/>
  <c r="O577" i="20"/>
  <c r="Q547" i="20"/>
  <c r="P512" i="20"/>
  <c r="N508" i="20"/>
  <c r="O505" i="20"/>
  <c r="N505" i="20"/>
  <c r="N581" i="20"/>
  <c r="O581" i="20"/>
  <c r="O420" i="20"/>
  <c r="O379" i="20"/>
  <c r="N379" i="20"/>
  <c r="O471" i="20"/>
  <c r="N471" i="20"/>
  <c r="R471" i="20" s="1"/>
  <c r="O540" i="20"/>
  <c r="N540" i="20"/>
  <c r="O465" i="20"/>
  <c r="N465" i="20"/>
  <c r="O586" i="20"/>
  <c r="N586" i="20"/>
  <c r="P380" i="20"/>
  <c r="P400" i="20"/>
  <c r="P495" i="20"/>
  <c r="R336" i="20"/>
  <c r="P386" i="20"/>
  <c r="Q474" i="20"/>
  <c r="R598" i="20"/>
  <c r="O359" i="20"/>
  <c r="N359" i="20"/>
  <c r="Q320" i="20"/>
  <c r="P432" i="20"/>
  <c r="P341" i="20"/>
  <c r="Q557" i="20"/>
  <c r="Q596" i="20"/>
  <c r="P590" i="20"/>
  <c r="Q349" i="20"/>
  <c r="O533" i="20"/>
  <c r="N533" i="20"/>
  <c r="P557" i="20"/>
  <c r="Q588" i="20"/>
  <c r="R315" i="20"/>
  <c r="Q523" i="20"/>
  <c r="P320" i="20"/>
  <c r="P374" i="20"/>
  <c r="R503" i="20"/>
  <c r="P411" i="20"/>
  <c r="Q360" i="20"/>
  <c r="N562" i="20"/>
  <c r="R562" i="20" s="1"/>
  <c r="O562" i="20"/>
  <c r="O439" i="20"/>
  <c r="N439" i="20"/>
  <c r="R439" i="20" s="1"/>
  <c r="O459" i="20"/>
  <c r="N459" i="20"/>
  <c r="P387" i="20"/>
  <c r="O452" i="20"/>
  <c r="N452" i="20"/>
  <c r="O583" i="20"/>
  <c r="N583" i="20"/>
  <c r="O311" i="20"/>
  <c r="N311" i="20"/>
  <c r="N470" i="20"/>
  <c r="R470" i="20" s="1"/>
  <c r="O470" i="20"/>
  <c r="O585" i="20"/>
  <c r="N585" i="20"/>
  <c r="R585" i="20" s="1"/>
  <c r="O596" i="20"/>
  <c r="N596" i="20"/>
  <c r="O436" i="20"/>
  <c r="N436" i="20"/>
  <c r="O352" i="20"/>
  <c r="N352" i="20"/>
  <c r="O363" i="20"/>
  <c r="N363" i="20"/>
  <c r="O457" i="20"/>
  <c r="N457" i="20"/>
  <c r="R457" i="20" s="1"/>
  <c r="O463" i="20"/>
  <c r="N463" i="20"/>
  <c r="O442" i="20"/>
  <c r="N442" i="20"/>
  <c r="O546" i="20"/>
  <c r="N546" i="20"/>
  <c r="O428" i="20"/>
  <c r="N428" i="20"/>
  <c r="O306" i="20"/>
  <c r="N306" i="20"/>
  <c r="R306" i="20" s="1"/>
  <c r="N480" i="20"/>
  <c r="R480" i="20" s="1"/>
  <c r="O480" i="20"/>
  <c r="N384" i="20"/>
  <c r="O384" i="20"/>
  <c r="N414" i="20"/>
  <c r="R414" i="20" s="1"/>
  <c r="O414" i="20"/>
  <c r="O601" i="20"/>
  <c r="N601" i="20"/>
  <c r="O344" i="20"/>
  <c r="N344" i="20"/>
  <c r="R344" i="20" s="1"/>
  <c r="O461" i="20"/>
  <c r="N461" i="20"/>
  <c r="P382" i="20"/>
  <c r="R417" i="20"/>
  <c r="Q464" i="20"/>
  <c r="Q433" i="20"/>
  <c r="O413" i="20"/>
  <c r="N413" i="20"/>
  <c r="N575" i="20"/>
  <c r="O575" i="20"/>
  <c r="O455" i="20"/>
  <c r="N455" i="20"/>
  <c r="R304" i="20"/>
  <c r="P343" i="20"/>
  <c r="R567" i="20"/>
  <c r="Q346" i="20"/>
  <c r="N412" i="20"/>
  <c r="R412" i="20" s="1"/>
  <c r="O412" i="20"/>
  <c r="O554" i="20"/>
  <c r="N554" i="20"/>
  <c r="R554" i="20" s="1"/>
  <c r="O502" i="20"/>
  <c r="N502" i="20"/>
  <c r="R410" i="20"/>
  <c r="Q583" i="20"/>
  <c r="P362" i="20"/>
  <c r="P415" i="20"/>
  <c r="R394" i="20"/>
  <c r="Q467" i="20"/>
  <c r="P454" i="20"/>
  <c r="P535" i="20"/>
  <c r="R335" i="20"/>
  <c r="P499" i="20"/>
  <c r="Q510" i="20"/>
  <c r="R574" i="20"/>
  <c r="Q370" i="20"/>
  <c r="Q390" i="20"/>
  <c r="R466" i="20"/>
  <c r="P571" i="20"/>
  <c r="R497" i="20"/>
  <c r="P381" i="20"/>
  <c r="R390" i="20"/>
  <c r="Q436" i="20"/>
  <c r="R538" i="20"/>
  <c r="Q541" i="20"/>
  <c r="Q371" i="20"/>
  <c r="R529" i="20"/>
  <c r="Q306" i="20"/>
  <c r="Q361" i="20"/>
  <c r="P364" i="20"/>
  <c r="R486" i="20"/>
  <c r="R506" i="20"/>
  <c r="P543" i="20"/>
  <c r="P552" i="20"/>
  <c r="P537" i="20"/>
  <c r="P530" i="20"/>
  <c r="Q525" i="20"/>
  <c r="P475" i="20"/>
  <c r="P580" i="20"/>
  <c r="R593" i="20"/>
  <c r="Q568" i="20"/>
  <c r="P504" i="20"/>
  <c r="N337" i="20"/>
  <c r="O337" i="20"/>
  <c r="P448" i="20"/>
  <c r="P303" i="20"/>
  <c r="P360" i="20"/>
  <c r="P339" i="20"/>
  <c r="Q453" i="20"/>
  <c r="R425" i="20"/>
  <c r="O338" i="20"/>
  <c r="N338" i="20"/>
  <c r="O329" i="20"/>
  <c r="N329" i="20"/>
  <c r="N308" i="20"/>
  <c r="O308" i="20"/>
  <c r="O545" i="20"/>
  <c r="N545" i="20"/>
  <c r="N398" i="20"/>
  <c r="O398" i="20"/>
  <c r="O518" i="20"/>
  <c r="N518" i="20"/>
  <c r="N507" i="20"/>
  <c r="O507" i="20"/>
  <c r="N402" i="20"/>
  <c r="O402" i="20"/>
  <c r="O488" i="20"/>
  <c r="N488" i="20"/>
  <c r="O326" i="20"/>
  <c r="N326" i="20"/>
  <c r="N328" i="20"/>
  <c r="O328" i="20"/>
  <c r="O484" i="20"/>
  <c r="N484" i="20"/>
  <c r="O548" i="20"/>
  <c r="N548" i="20"/>
  <c r="O403" i="20"/>
  <c r="N403" i="20"/>
  <c r="O373" i="20"/>
  <c r="N373" i="20"/>
  <c r="O421" i="20"/>
  <c r="N421" i="20"/>
  <c r="R421" i="20" s="1"/>
  <c r="O462" i="20"/>
  <c r="N462" i="20"/>
  <c r="O404" i="20"/>
  <c r="N404" i="20"/>
  <c r="O496" i="20"/>
  <c r="N496" i="20"/>
  <c r="O555" i="20"/>
  <c r="N555" i="20"/>
  <c r="O323" i="20"/>
  <c r="N323" i="20"/>
  <c r="R323" i="20" s="1"/>
  <c r="Q311" i="20"/>
  <c r="P346" i="20"/>
  <c r="O524" i="20"/>
  <c r="N524" i="20"/>
  <c r="Q415" i="20"/>
  <c r="Q533" i="20"/>
  <c r="R388" i="20"/>
  <c r="Q478" i="20"/>
  <c r="Q386" i="20"/>
  <c r="P474" i="20"/>
  <c r="R447" i="20"/>
  <c r="R491" i="20"/>
  <c r="P565" i="20"/>
  <c r="Q586" i="20"/>
  <c r="P316" i="20"/>
  <c r="P331" i="20"/>
  <c r="P510" i="20"/>
  <c r="P597" i="20"/>
  <c r="Q421" i="20"/>
  <c r="R322" i="20"/>
  <c r="Q442" i="20"/>
  <c r="R476" i="20"/>
  <c r="P572" i="20"/>
  <c r="Q575" i="20"/>
  <c r="Q513" i="20"/>
  <c r="Q465" i="20"/>
  <c r="R579" i="20"/>
  <c r="Q359" i="20"/>
  <c r="P361" i="20"/>
  <c r="R456" i="20"/>
  <c r="Q546" i="20"/>
  <c r="P547" i="20"/>
  <c r="P422" i="20"/>
  <c r="Q562" i="20"/>
  <c r="P527" i="20"/>
  <c r="R330" i="20"/>
  <c r="P460" i="20"/>
  <c r="R438" i="20"/>
  <c r="O445" i="20"/>
  <c r="N445" i="20"/>
  <c r="Q332" i="20"/>
  <c r="P383" i="20"/>
  <c r="O464" i="20"/>
  <c r="N464" i="20"/>
  <c r="Q350" i="20"/>
  <c r="R309" i="20"/>
  <c r="O372" i="20"/>
  <c r="N372" i="20"/>
  <c r="N544" i="20"/>
  <c r="O544" i="20"/>
  <c r="P351" i="20"/>
  <c r="N591" i="20"/>
  <c r="O591" i="20"/>
  <c r="P305" i="20"/>
  <c r="O356" i="20"/>
  <c r="N356" i="20"/>
  <c r="P440" i="20"/>
  <c r="R479" i="20"/>
  <c r="Q338" i="20"/>
  <c r="R522" i="20"/>
  <c r="P370" i="20"/>
  <c r="N354" i="20"/>
  <c r="O354" i="20"/>
  <c r="Q485" i="20"/>
  <c r="N451" i="20"/>
  <c r="O451" i="20"/>
  <c r="N406" i="20"/>
  <c r="O406" i="20"/>
  <c r="O458" i="20"/>
  <c r="N458" i="20"/>
  <c r="R458" i="20" s="1"/>
  <c r="O478" i="20"/>
  <c r="N478" i="20"/>
  <c r="R485" i="20"/>
  <c r="Q380" i="20"/>
  <c r="O333" i="20"/>
  <c r="O408" i="20"/>
  <c r="N408" i="20"/>
  <c r="P407" i="20"/>
  <c r="R446" i="20"/>
  <c r="N587" i="20"/>
  <c r="O587" i="20"/>
  <c r="Q507" i="20"/>
  <c r="O418" i="20"/>
  <c r="N418" i="20"/>
  <c r="P483" i="20"/>
  <c r="Q528" i="20"/>
  <c r="P561" i="20"/>
  <c r="O224" i="20"/>
  <c r="N224" i="20"/>
  <c r="R224" i="20" s="1"/>
  <c r="P68" i="20"/>
  <c r="N68" i="20" s="1"/>
  <c r="P82" i="20"/>
  <c r="N82" i="20" s="1"/>
  <c r="R82" i="20" s="1"/>
  <c r="Q133" i="20"/>
  <c r="P54" i="20"/>
  <c r="N54" i="20" s="1"/>
  <c r="Q102" i="20"/>
  <c r="R24" i="20"/>
  <c r="Q187" i="20"/>
  <c r="R158" i="20"/>
  <c r="P101" i="20"/>
  <c r="O101" i="20" s="1"/>
  <c r="P143" i="20"/>
  <c r="N143" i="20" s="1"/>
  <c r="R143" i="20" s="1"/>
  <c r="R91" i="20"/>
  <c r="Q137" i="20"/>
  <c r="P184" i="20"/>
  <c r="Q56" i="20"/>
  <c r="P7" i="20"/>
  <c r="P168" i="20"/>
  <c r="N168" i="20" s="1"/>
  <c r="P167" i="20"/>
  <c r="P37" i="20"/>
  <c r="P45" i="20"/>
  <c r="O45" i="20" s="1"/>
  <c r="Q75" i="20"/>
  <c r="P2" i="20"/>
  <c r="O2" i="20" s="1"/>
  <c r="P221" i="20"/>
  <c r="R20" i="20"/>
  <c r="R160" i="20"/>
  <c r="R219" i="20"/>
  <c r="R141" i="20"/>
  <c r="Q29" i="20"/>
  <c r="P232" i="20"/>
  <c r="O147" i="20"/>
  <c r="N147" i="20"/>
  <c r="R147" i="20" s="1"/>
  <c r="N253" i="20"/>
  <c r="R253" i="20" s="1"/>
  <c r="O253" i="20"/>
  <c r="P229" i="20"/>
  <c r="N229" i="20" s="1"/>
  <c r="R229" i="20" s="1"/>
  <c r="P255" i="20"/>
  <c r="N255" i="20" s="1"/>
  <c r="P172" i="20"/>
  <c r="P73" i="20"/>
  <c r="P194" i="20"/>
  <c r="P176" i="20"/>
  <c r="P205" i="20"/>
  <c r="O205" i="20" s="1"/>
  <c r="P190" i="20"/>
  <c r="O190" i="20" s="1"/>
  <c r="P217" i="20"/>
  <c r="N217" i="20" s="1"/>
  <c r="P58" i="20"/>
  <c r="P178" i="20"/>
  <c r="N178" i="20" s="1"/>
  <c r="R178" i="20" s="1"/>
  <c r="Q143" i="20"/>
  <c r="R235" i="20"/>
  <c r="R94" i="20"/>
  <c r="P278" i="20"/>
  <c r="N278" i="20" s="1"/>
  <c r="P31" i="20"/>
  <c r="Q2" i="20"/>
  <c r="N230" i="20"/>
  <c r="O230" i="20"/>
  <c r="O233" i="20"/>
  <c r="N233" i="20"/>
  <c r="R74" i="20"/>
  <c r="Q54" i="20"/>
  <c r="P102" i="20"/>
  <c r="N102" i="20" s="1"/>
  <c r="Q220" i="20"/>
  <c r="R286" i="20"/>
  <c r="P135" i="20"/>
  <c r="N135" i="20" s="1"/>
  <c r="P75" i="20"/>
  <c r="O75" i="20" s="1"/>
  <c r="O40" i="20"/>
  <c r="N40" i="20"/>
  <c r="P90" i="20"/>
  <c r="O200" i="20"/>
  <c r="N200" i="20"/>
  <c r="Q295" i="20"/>
  <c r="Q7" i="20"/>
  <c r="Q168" i="20"/>
  <c r="P136" i="20"/>
  <c r="O136" i="20" s="1"/>
  <c r="Q186" i="20"/>
  <c r="Q67" i="20"/>
  <c r="N216" i="20"/>
  <c r="R216" i="20" s="1"/>
  <c r="P86" i="20"/>
  <c r="N86" i="20" s="1"/>
  <c r="Q205" i="20"/>
  <c r="P146" i="20"/>
  <c r="N146" i="20" s="1"/>
  <c r="P293" i="20"/>
  <c r="O142" i="20"/>
  <c r="N142" i="20"/>
  <c r="Q179" i="20"/>
  <c r="N254" i="20"/>
  <c r="O254" i="20"/>
  <c r="N247" i="20"/>
  <c r="O247" i="20"/>
  <c r="P14" i="20"/>
  <c r="O14" i="20" s="1"/>
  <c r="N144" i="20"/>
  <c r="P256" i="20"/>
  <c r="O256" i="20" s="1"/>
  <c r="Q132" i="20"/>
  <c r="P154" i="20"/>
  <c r="O154" i="20" s="1"/>
  <c r="Q191" i="20"/>
  <c r="Q138" i="20"/>
  <c r="Q259" i="20"/>
  <c r="P171" i="20"/>
  <c r="P8" i="20"/>
  <c r="O77" i="20"/>
  <c r="N77" i="20"/>
  <c r="R77" i="20" s="1"/>
  <c r="R109" i="20"/>
  <c r="R41" i="20"/>
  <c r="R220" i="20"/>
  <c r="P206" i="20"/>
  <c r="O206" i="20" s="1"/>
  <c r="P170" i="20"/>
  <c r="O170" i="20" s="1"/>
  <c r="R134" i="20"/>
  <c r="Q110" i="20"/>
  <c r="Q214" i="20"/>
  <c r="Q213" i="20"/>
  <c r="Q157" i="20"/>
  <c r="Q104" i="20"/>
  <c r="P193" i="20"/>
  <c r="P274" i="20"/>
  <c r="P269" i="20"/>
  <c r="P270" i="20"/>
  <c r="P181" i="20"/>
  <c r="O229" i="20"/>
  <c r="N124" i="20"/>
  <c r="O124" i="20"/>
  <c r="P18" i="20"/>
  <c r="P244" i="20"/>
  <c r="Q93" i="20"/>
  <c r="O259" i="20"/>
  <c r="N259" i="20"/>
  <c r="R259" i="20" s="1"/>
  <c r="O215" i="20"/>
  <c r="N215" i="20"/>
  <c r="Q291" i="20"/>
  <c r="Q79" i="20"/>
  <c r="Q263" i="20"/>
  <c r="R125" i="20"/>
  <c r="R10" i="20"/>
  <c r="R163" i="20"/>
  <c r="Q57" i="20"/>
  <c r="P79" i="20"/>
  <c r="N263" i="20"/>
  <c r="O263" i="20"/>
  <c r="Q242" i="20"/>
  <c r="P26" i="20"/>
  <c r="O132" i="20"/>
  <c r="N132" i="20"/>
  <c r="O201" i="20"/>
  <c r="N201" i="20"/>
  <c r="P67" i="20"/>
  <c r="P13" i="20"/>
  <c r="Q63" i="20"/>
  <c r="Q119" i="20"/>
  <c r="Q117" i="20"/>
  <c r="P207" i="20"/>
  <c r="P166" i="20"/>
  <c r="N252" i="20"/>
  <c r="R252" i="20" s="1"/>
  <c r="O252" i="20"/>
  <c r="N186" i="20"/>
  <c r="O186" i="20"/>
  <c r="N127" i="20"/>
  <c r="O127" i="20"/>
  <c r="O176" i="20"/>
  <c r="N176" i="20"/>
  <c r="N11" i="20"/>
  <c r="O11" i="20"/>
  <c r="O289" i="20"/>
  <c r="N289" i="20"/>
  <c r="R289" i="20" s="1"/>
  <c r="N95" i="20"/>
  <c r="O95" i="20"/>
  <c r="P106" i="20"/>
  <c r="R179" i="20"/>
  <c r="N267" i="20"/>
  <c r="O267" i="20"/>
  <c r="O58" i="20"/>
  <c r="N58" i="20"/>
  <c r="O178" i="20"/>
  <c r="R107" i="20"/>
  <c r="N214" i="20"/>
  <c r="O214" i="20"/>
  <c r="O277" i="20"/>
  <c r="N277" i="20"/>
  <c r="R277" i="20" s="1"/>
  <c r="N159" i="20"/>
  <c r="R159" i="20" s="1"/>
  <c r="O159" i="20"/>
  <c r="O31" i="20"/>
  <c r="N31" i="20"/>
  <c r="P96" i="20"/>
  <c r="R99" i="20"/>
  <c r="P43" i="20"/>
  <c r="P182" i="20"/>
  <c r="R209" i="20"/>
  <c r="Q240" i="20"/>
  <c r="R287" i="20"/>
  <c r="O50" i="20"/>
  <c r="N50" i="20"/>
  <c r="O102" i="20"/>
  <c r="N192" i="20"/>
  <c r="O192" i="20"/>
  <c r="O112" i="20"/>
  <c r="N112" i="20"/>
  <c r="O177" i="20"/>
  <c r="N177" i="20"/>
  <c r="R177" i="20" s="1"/>
  <c r="N164" i="20"/>
  <c r="O164" i="20"/>
  <c r="N149" i="20"/>
  <c r="R149" i="20" s="1"/>
  <c r="O149" i="20"/>
  <c r="O212" i="20"/>
  <c r="N212" i="20"/>
  <c r="O187" i="20"/>
  <c r="N187" i="20"/>
  <c r="O135" i="20"/>
  <c r="P71" i="20"/>
  <c r="P44" i="20"/>
  <c r="P12" i="20"/>
  <c r="Q239" i="20"/>
  <c r="Q86" i="20"/>
  <c r="R72" i="20"/>
  <c r="Q126" i="20"/>
  <c r="R29" i="20"/>
  <c r="Q89" i="20"/>
  <c r="P261" i="20"/>
  <c r="Q255" i="20"/>
  <c r="Q146" i="20"/>
  <c r="P78" i="20"/>
  <c r="Q288" i="20"/>
  <c r="Q34" i="20"/>
  <c r="P120" i="20"/>
  <c r="Q83" i="20"/>
  <c r="Q14" i="20"/>
  <c r="Q228" i="20"/>
  <c r="O301" i="20"/>
  <c r="N301" i="20"/>
  <c r="N47" i="20"/>
  <c r="O273" i="20"/>
  <c r="N273" i="20"/>
  <c r="R151" i="20"/>
  <c r="R98" i="20"/>
  <c r="Q298" i="20"/>
  <c r="N48" i="20"/>
  <c r="R48" i="20" s="1"/>
  <c r="O48" i="20"/>
  <c r="Q115" i="20"/>
  <c r="Q260" i="20"/>
  <c r="P296" i="20"/>
  <c r="P100" i="20"/>
  <c r="R284" i="20"/>
  <c r="R130" i="20"/>
  <c r="N204" i="20"/>
  <c r="O204" i="20"/>
  <c r="R297" i="20"/>
  <c r="O86" i="20"/>
  <c r="P39" i="20"/>
  <c r="O146" i="20"/>
  <c r="N213" i="20"/>
  <c r="O213" i="20"/>
  <c r="N3" i="20"/>
  <c r="O3" i="20"/>
  <c r="N104" i="20"/>
  <c r="R104" i="20" s="1"/>
  <c r="O104" i="20"/>
  <c r="N23" i="20"/>
  <c r="O23" i="20"/>
  <c r="N231" i="20"/>
  <c r="O231" i="20"/>
  <c r="R110" i="20"/>
  <c r="N14" i="20"/>
  <c r="Q217" i="20"/>
  <c r="P148" i="20"/>
  <c r="P285" i="20"/>
  <c r="O275" i="20"/>
  <c r="N275" i="20"/>
  <c r="N234" i="20"/>
  <c r="O234" i="20"/>
  <c r="O59" i="20"/>
  <c r="N59" i="20"/>
  <c r="O237" i="20"/>
  <c r="N237" i="20"/>
  <c r="O115" i="20"/>
  <c r="N115" i="20"/>
  <c r="O6" i="20"/>
  <c r="N6" i="20"/>
  <c r="N245" i="20"/>
  <c r="O245" i="20"/>
  <c r="O49" i="20"/>
  <c r="N49" i="20"/>
  <c r="R17" i="20"/>
  <c r="Q31" i="20"/>
  <c r="Q167" i="20"/>
  <c r="O4" i="20"/>
  <c r="N4" i="20"/>
  <c r="O155" i="20"/>
  <c r="N155" i="20"/>
  <c r="P191" i="20"/>
  <c r="O262" i="20"/>
  <c r="N262" i="20"/>
  <c r="O156" i="20"/>
  <c r="N156" i="20"/>
  <c r="P195" i="20"/>
  <c r="R236" i="20"/>
  <c r="Q120" i="20"/>
  <c r="Q229" i="20"/>
  <c r="P126" i="20"/>
  <c r="N153" i="20"/>
  <c r="O153" i="20"/>
  <c r="O42" i="20"/>
  <c r="N42" i="20"/>
  <c r="R42" i="20" s="1"/>
  <c r="N272" i="20"/>
  <c r="R272" i="20" s="1"/>
  <c r="O272" i="20"/>
  <c r="P55" i="20"/>
  <c r="Q150" i="20"/>
  <c r="P83" i="20"/>
  <c r="P129" i="20"/>
  <c r="Q243" i="20"/>
  <c r="Q55" i="20"/>
  <c r="O271" i="20"/>
  <c r="N271" i="20"/>
  <c r="R271" i="20" s="1"/>
  <c r="Q175" i="20"/>
  <c r="N238" i="20"/>
  <c r="O238" i="20"/>
  <c r="P243" i="20"/>
  <c r="Q268" i="20"/>
  <c r="R257" i="20"/>
  <c r="O85" i="20"/>
  <c r="N85" i="20"/>
  <c r="Q265" i="20"/>
  <c r="P122" i="20"/>
  <c r="R248" i="20"/>
  <c r="Q25" i="20"/>
  <c r="Q199" i="20"/>
  <c r="R21" i="20"/>
  <c r="Q155" i="20"/>
  <c r="P114" i="20"/>
  <c r="Q166" i="20"/>
  <c r="P242" i="20"/>
  <c r="Q261" i="20"/>
  <c r="P197" i="20"/>
  <c r="Q221" i="20"/>
  <c r="O157" i="20"/>
  <c r="N157" i="20"/>
  <c r="O228" i="20"/>
  <c r="N228" i="20"/>
  <c r="R228" i="20" s="1"/>
  <c r="O150" i="20"/>
  <c r="N150" i="20"/>
  <c r="O133" i="20"/>
  <c r="N133" i="20"/>
  <c r="R133" i="20" s="1"/>
  <c r="O183" i="20"/>
  <c r="N183" i="20"/>
  <c r="O281" i="20"/>
  <c r="N281" i="20"/>
  <c r="O169" i="20"/>
  <c r="N169" i="20"/>
  <c r="R169" i="20" s="1"/>
  <c r="N165" i="20"/>
  <c r="R165" i="20" s="1"/>
  <c r="O165" i="20"/>
  <c r="O265" i="20"/>
  <c r="N265" i="20"/>
  <c r="R265" i="20" s="1"/>
  <c r="N225" i="20"/>
  <c r="O225" i="20"/>
  <c r="N280" i="20"/>
  <c r="O280" i="20"/>
  <c r="N210" i="20"/>
  <c r="O51" i="20"/>
  <c r="O116" i="20"/>
  <c r="N116" i="20"/>
  <c r="R116" i="20" s="1"/>
  <c r="O137" i="20"/>
  <c r="N137" i="20"/>
  <c r="O119" i="20"/>
  <c r="N119" i="20"/>
  <c r="O117" i="20"/>
  <c r="N117" i="20"/>
  <c r="R117" i="20" s="1"/>
  <c r="N9" i="20"/>
  <c r="R9" i="20" s="1"/>
  <c r="O9" i="20"/>
  <c r="O80" i="20"/>
  <c r="N80" i="20"/>
  <c r="R80" i="20" s="1"/>
  <c r="O22" i="20"/>
  <c r="N22" i="20"/>
  <c r="N38" i="20"/>
  <c r="O38" i="20"/>
  <c r="P33" i="20"/>
  <c r="R264" i="20"/>
  <c r="Q226" i="20"/>
  <c r="P198" i="20"/>
  <c r="Q62" i="20"/>
  <c r="R196" i="20"/>
  <c r="Q64" i="20"/>
  <c r="P139" i="20"/>
  <c r="Q11" i="20"/>
  <c r="P93" i="20"/>
  <c r="R249" i="20"/>
  <c r="P62" i="20"/>
  <c r="P291" i="20"/>
  <c r="P64" i="20"/>
  <c r="P61" i="20"/>
  <c r="P87" i="20"/>
  <c r="P28" i="20"/>
  <c r="P260" i="20"/>
  <c r="Q129" i="20"/>
  <c r="Q65" i="20"/>
  <c r="Q201" i="20"/>
  <c r="P292" i="20"/>
  <c r="Q184" i="20"/>
  <c r="R174" i="20"/>
  <c r="P97" i="20"/>
  <c r="R76" i="20"/>
  <c r="Q225" i="20"/>
  <c r="Q37" i="20"/>
  <c r="P211" i="20"/>
  <c r="Q283" i="20"/>
  <c r="P113" i="20"/>
  <c r="Q116" i="20"/>
  <c r="Q272" i="20"/>
  <c r="O241" i="20"/>
  <c r="N241" i="20"/>
  <c r="P89" i="20"/>
  <c r="O82" i="20"/>
  <c r="O66" i="20"/>
  <c r="N66" i="20"/>
  <c r="R66" i="20" s="1"/>
  <c r="O240" i="20"/>
  <c r="N240" i="20"/>
  <c r="O54" i="20"/>
  <c r="O283" i="20"/>
  <c r="N283" i="20"/>
  <c r="N101" i="20"/>
  <c r="Q278" i="20"/>
  <c r="O143" i="20"/>
  <c r="N184" i="20"/>
  <c r="O184" i="20"/>
  <c r="O7" i="20"/>
  <c r="N7" i="20"/>
  <c r="R7" i="20" s="1"/>
  <c r="O168" i="20"/>
  <c r="O167" i="20"/>
  <c r="N167" i="20"/>
  <c r="R167" i="20" s="1"/>
  <c r="O37" i="20"/>
  <c r="N37" i="20"/>
  <c r="O88" i="20"/>
  <c r="N88" i="20"/>
  <c r="R88" i="20" s="1"/>
  <c r="N221" i="20"/>
  <c r="O221" i="20"/>
  <c r="O36" i="20"/>
  <c r="N36" i="20"/>
  <c r="P161" i="20"/>
  <c r="P288" i="20"/>
  <c r="Q106" i="20"/>
  <c r="N223" i="20"/>
  <c r="O223" i="20"/>
  <c r="P34" i="20"/>
  <c r="Q18" i="20"/>
  <c r="P162" i="20"/>
  <c r="Q218" i="20"/>
  <c r="R202" i="20"/>
  <c r="R81" i="20"/>
  <c r="Q61" i="20"/>
  <c r="Q246" i="20"/>
  <c r="O30" i="20"/>
  <c r="N30" i="20"/>
  <c r="Q185" i="20"/>
  <c r="Q140" i="20"/>
  <c r="P251" i="20"/>
  <c r="P185" i="20"/>
  <c r="P140" i="20"/>
  <c r="O19" i="20"/>
  <c r="N19" i="20"/>
  <c r="Q108" i="20"/>
  <c r="N295" i="20"/>
  <c r="O295" i="20"/>
  <c r="O118" i="20"/>
  <c r="N118" i="20"/>
  <c r="P25" i="20"/>
  <c r="P199" i="20"/>
  <c r="R84" i="20"/>
  <c r="P108" i="20"/>
  <c r="R218" i="20"/>
  <c r="P27" i="20"/>
  <c r="Q277" i="20"/>
  <c r="Q165" i="20"/>
  <c r="R246" i="20"/>
  <c r="Q112" i="20"/>
  <c r="P56" i="20"/>
  <c r="P65" i="20"/>
  <c r="R5" i="20"/>
  <c r="Q252" i="20"/>
  <c r="R138" i="20"/>
  <c r="Q80" i="20"/>
  <c r="P69" i="20"/>
  <c r="P239" i="20"/>
  <c r="Q33" i="20"/>
  <c r="P60" i="20"/>
  <c r="P226" i="20"/>
  <c r="Q198" i="20"/>
  <c r="R276" i="20"/>
  <c r="Q204" i="20"/>
  <c r="P761" i="19"/>
  <c r="R784" i="19"/>
  <c r="N798" i="19"/>
  <c r="R798" i="19" s="1"/>
  <c r="O798" i="19"/>
  <c r="P800" i="19"/>
  <c r="R854" i="19"/>
  <c r="Q615" i="19"/>
  <c r="P762" i="19"/>
  <c r="Q856" i="19"/>
  <c r="P824" i="19"/>
  <c r="Q677" i="19"/>
  <c r="R724" i="19"/>
  <c r="R820" i="19"/>
  <c r="R621" i="19"/>
  <c r="O774" i="19"/>
  <c r="N774" i="19"/>
  <c r="P759" i="19"/>
  <c r="P816" i="19"/>
  <c r="Q898" i="19"/>
  <c r="Q685" i="19"/>
  <c r="N842" i="19"/>
  <c r="O842" i="19"/>
  <c r="R626" i="19"/>
  <c r="O783" i="19"/>
  <c r="N783" i="19"/>
  <c r="Q866" i="19"/>
  <c r="R608" i="19"/>
  <c r="P705" i="19"/>
  <c r="O637" i="19"/>
  <c r="N637" i="19"/>
  <c r="R718" i="19"/>
  <c r="P834" i="19"/>
  <c r="Q877" i="19"/>
  <c r="P647" i="19"/>
  <c r="R624" i="19"/>
  <c r="Q662" i="19"/>
  <c r="R644" i="19"/>
  <c r="R811" i="19"/>
  <c r="P737" i="19"/>
  <c r="P877" i="19"/>
  <c r="R642" i="19"/>
  <c r="N735" i="19"/>
  <c r="O735" i="19"/>
  <c r="O658" i="19"/>
  <c r="N658" i="19"/>
  <c r="O819" i="19"/>
  <c r="N819" i="19"/>
  <c r="R819" i="19" s="1"/>
  <c r="O698" i="19"/>
  <c r="N698" i="19"/>
  <c r="Q606" i="19"/>
  <c r="N757" i="19"/>
  <c r="O757" i="19"/>
  <c r="P681" i="19"/>
  <c r="R817" i="19"/>
  <c r="N748" i="19"/>
  <c r="O748" i="19"/>
  <c r="O673" i="19"/>
  <c r="N673" i="19"/>
  <c r="O888" i="19"/>
  <c r="N888" i="19"/>
  <c r="O703" i="19"/>
  <c r="N703" i="19"/>
  <c r="Q769" i="19"/>
  <c r="O781" i="19"/>
  <c r="N781" i="19"/>
  <c r="R671" i="19"/>
  <c r="O775" i="19"/>
  <c r="N775" i="19"/>
  <c r="Q794" i="19"/>
  <c r="R607" i="19"/>
  <c r="Q648" i="19"/>
  <c r="R660" i="19"/>
  <c r="N732" i="19"/>
  <c r="R732" i="19" s="1"/>
  <c r="O732" i="19"/>
  <c r="P832" i="19"/>
  <c r="O869" i="19"/>
  <c r="N869" i="19"/>
  <c r="R869" i="19" s="1"/>
  <c r="O688" i="19"/>
  <c r="N688" i="19"/>
  <c r="O813" i="19"/>
  <c r="N813" i="19"/>
  <c r="O765" i="19"/>
  <c r="N765" i="19"/>
  <c r="R765" i="19" s="1"/>
  <c r="O744" i="19"/>
  <c r="N744" i="19"/>
  <c r="N615" i="19"/>
  <c r="O615" i="19"/>
  <c r="N852" i="19"/>
  <c r="R852" i="19" s="1"/>
  <c r="O852" i="19"/>
  <c r="N891" i="19"/>
  <c r="R891" i="19" s="1"/>
  <c r="O891" i="19"/>
  <c r="O667" i="19"/>
  <c r="N667" i="19"/>
  <c r="R667" i="19" s="1"/>
  <c r="O715" i="19"/>
  <c r="N715" i="19"/>
  <c r="O720" i="19"/>
  <c r="N720" i="19"/>
  <c r="R720" i="19" s="1"/>
  <c r="O605" i="19"/>
  <c r="N605" i="19"/>
  <c r="O795" i="19"/>
  <c r="N795" i="19"/>
  <c r="N635" i="19"/>
  <c r="O635" i="19"/>
  <c r="O717" i="19"/>
  <c r="N717" i="19"/>
  <c r="N711" i="19"/>
  <c r="O711" i="19"/>
  <c r="O823" i="19"/>
  <c r="N823" i="19"/>
  <c r="O829" i="19"/>
  <c r="N829" i="19"/>
  <c r="Q788" i="19"/>
  <c r="P785" i="19"/>
  <c r="Q742" i="19"/>
  <c r="Q896" i="19"/>
  <c r="P876" i="19"/>
  <c r="R731" i="19"/>
  <c r="P742" i="19"/>
  <c r="R674" i="19"/>
  <c r="Q765" i="19"/>
  <c r="Q798" i="19"/>
  <c r="Q883" i="19"/>
  <c r="N697" i="19"/>
  <c r="R697" i="19" s="1"/>
  <c r="O697" i="19"/>
  <c r="N675" i="19"/>
  <c r="O675" i="19"/>
  <c r="Q743" i="19"/>
  <c r="O856" i="19"/>
  <c r="N856" i="19"/>
  <c r="P848" i="19"/>
  <c r="P883" i="19"/>
  <c r="O668" i="19"/>
  <c r="N668" i="19"/>
  <c r="R668" i="19" s="1"/>
  <c r="N713" i="19"/>
  <c r="O713" i="19"/>
  <c r="R700" i="19"/>
  <c r="P760" i="19"/>
  <c r="Q860" i="19"/>
  <c r="Q762" i="19"/>
  <c r="Q714" i="19"/>
  <c r="P632" i="19"/>
  <c r="R694" i="19"/>
  <c r="Q885" i="19"/>
  <c r="R747" i="19"/>
  <c r="P851" i="19"/>
  <c r="R639" i="19"/>
  <c r="P695" i="19"/>
  <c r="R704" i="19"/>
  <c r="P740" i="19"/>
  <c r="R879" i="19"/>
  <c r="P648" i="19"/>
  <c r="Q703" i="19"/>
  <c r="R826" i="19"/>
  <c r="P663" i="19"/>
  <c r="O840" i="19"/>
  <c r="N840" i="19"/>
  <c r="R840" i="19" s="1"/>
  <c r="O871" i="19"/>
  <c r="N871" i="19"/>
  <c r="P652" i="19"/>
  <c r="Q755" i="19"/>
  <c r="N788" i="19"/>
  <c r="O788" i="19"/>
  <c r="O770" i="19"/>
  <c r="N770" i="19"/>
  <c r="O881" i="19"/>
  <c r="N881" i="19"/>
  <c r="R881" i="19" s="1"/>
  <c r="N807" i="19"/>
  <c r="R807" i="19" s="1"/>
  <c r="O807" i="19"/>
  <c r="N777" i="19"/>
  <c r="R777" i="19" s="1"/>
  <c r="O777" i="19"/>
  <c r="O676" i="19"/>
  <c r="N676" i="19"/>
  <c r="N778" i="19"/>
  <c r="O778" i="19"/>
  <c r="O730" i="19"/>
  <c r="N730" i="19"/>
  <c r="R730" i="19" s="1"/>
  <c r="O901" i="19"/>
  <c r="N901" i="19"/>
  <c r="O643" i="19"/>
  <c r="N643" i="19"/>
  <c r="O691" i="19"/>
  <c r="N691" i="19"/>
  <c r="N837" i="19"/>
  <c r="O837" i="19"/>
  <c r="N897" i="19"/>
  <c r="O897" i="19"/>
  <c r="O789" i="19"/>
  <c r="N789" i="19"/>
  <c r="O900" i="19"/>
  <c r="N900" i="19"/>
  <c r="O638" i="19"/>
  <c r="N638" i="19"/>
  <c r="N855" i="19"/>
  <c r="O855" i="19"/>
  <c r="P613" i="19"/>
  <c r="N887" i="19"/>
  <c r="O887" i="19"/>
  <c r="P630" i="19"/>
  <c r="P679" i="19"/>
  <c r="P787" i="19"/>
  <c r="P802" i="19"/>
  <c r="P606" i="19"/>
  <c r="R831" i="19"/>
  <c r="R882" i="19"/>
  <c r="R796" i="19"/>
  <c r="Q623" i="19"/>
  <c r="O666" i="19"/>
  <c r="N666" i="19"/>
  <c r="Q683" i="19"/>
  <c r="Q724" i="19"/>
  <c r="P866" i="19"/>
  <c r="Q628" i="19"/>
  <c r="R622" i="19"/>
  <c r="P685" i="19"/>
  <c r="P827" i="19"/>
  <c r="Q663" i="19"/>
  <c r="R707" i="19"/>
  <c r="O838" i="19"/>
  <c r="N838" i="19"/>
  <c r="Q735" i="19"/>
  <c r="R766" i="19"/>
  <c r="P633" i="19"/>
  <c r="O727" i="19"/>
  <c r="N727" i="19"/>
  <c r="R763" i="19"/>
  <c r="O745" i="19"/>
  <c r="N745" i="19"/>
  <c r="N799" i="19"/>
  <c r="R799" i="19" s="1"/>
  <c r="O799" i="19"/>
  <c r="O640" i="19"/>
  <c r="N640" i="19"/>
  <c r="N767" i="19"/>
  <c r="O767" i="19"/>
  <c r="O810" i="19"/>
  <c r="N810" i="19"/>
  <c r="O886" i="19"/>
  <c r="N886" i="19"/>
  <c r="O603" i="19"/>
  <c r="N603" i="19"/>
  <c r="N655" i="19"/>
  <c r="R655" i="19" s="1"/>
  <c r="O655" i="19"/>
  <c r="O602" i="19"/>
  <c r="N602" i="19"/>
  <c r="R602" i="19" s="1"/>
  <c r="O809" i="19"/>
  <c r="N809" i="19"/>
  <c r="O769" i="19"/>
  <c r="N769" i="19"/>
  <c r="R769" i="19" s="1"/>
  <c r="O741" i="19"/>
  <c r="N741" i="19"/>
  <c r="O896" i="19"/>
  <c r="N896" i="19"/>
  <c r="O729" i="19"/>
  <c r="N729" i="19"/>
  <c r="R729" i="19" s="1"/>
  <c r="N665" i="19"/>
  <c r="O665" i="19"/>
  <c r="N625" i="19"/>
  <c r="O625" i="19"/>
  <c r="O805" i="19"/>
  <c r="N805" i="19"/>
  <c r="N857" i="19"/>
  <c r="R857" i="19" s="1"/>
  <c r="O857" i="19"/>
  <c r="N814" i="19"/>
  <c r="O814" i="19"/>
  <c r="O686" i="19"/>
  <c r="N686" i="19"/>
  <c r="O662" i="19"/>
  <c r="N662" i="19"/>
  <c r="R662" i="19" s="1"/>
  <c r="N645" i="19"/>
  <c r="R645" i="19" s="1"/>
  <c r="O645" i="19"/>
  <c r="O828" i="19"/>
  <c r="N828" i="19"/>
  <c r="O657" i="19"/>
  <c r="N657" i="19"/>
  <c r="R657" i="19" s="1"/>
  <c r="O680" i="19"/>
  <c r="N680" i="19"/>
  <c r="O743" i="19"/>
  <c r="N743" i="19"/>
  <c r="R743" i="19" s="1"/>
  <c r="O846" i="19"/>
  <c r="N846" i="19"/>
  <c r="P612" i="19"/>
  <c r="R733" i="19"/>
  <c r="O678" i="19"/>
  <c r="N678" i="19"/>
  <c r="R678" i="19" s="1"/>
  <c r="R702" i="19"/>
  <c r="P758" i="19"/>
  <c r="Q630" i="19"/>
  <c r="P768" i="19"/>
  <c r="P833" i="19"/>
  <c r="O677" i="19"/>
  <c r="N677" i="19"/>
  <c r="P858" i="19"/>
  <c r="N875" i="19"/>
  <c r="O875" i="19"/>
  <c r="P885" i="19"/>
  <c r="P812" i="19"/>
  <c r="Q868" i="19"/>
  <c r="Q729" i="19"/>
  <c r="R664" i="19"/>
  <c r="Q693" i="19"/>
  <c r="R830" i="19"/>
  <c r="Q841" i="19"/>
  <c r="Q804" i="19"/>
  <c r="P628" i="19"/>
  <c r="P620" i="19"/>
  <c r="P843" i="19"/>
  <c r="R746" i="19"/>
  <c r="Q657" i="19"/>
  <c r="Q658" i="19"/>
  <c r="O845" i="19"/>
  <c r="N845" i="19"/>
  <c r="R739" i="19"/>
  <c r="R756" i="19"/>
  <c r="N797" i="19"/>
  <c r="O797" i="19"/>
  <c r="O672" i="19"/>
  <c r="N672" i="19"/>
  <c r="R672" i="19" s="1"/>
  <c r="N860" i="19"/>
  <c r="O860" i="19"/>
  <c r="O634" i="19"/>
  <c r="N634" i="19"/>
  <c r="O870" i="19"/>
  <c r="N870" i="19"/>
  <c r="N721" i="19"/>
  <c r="O721" i="19"/>
  <c r="O623" i="19"/>
  <c r="N623" i="19"/>
  <c r="R623" i="19" s="1"/>
  <c r="O618" i="19"/>
  <c r="N618" i="19"/>
  <c r="N716" i="19"/>
  <c r="R716" i="19" s="1"/>
  <c r="O716" i="19"/>
  <c r="O610" i="19"/>
  <c r="N610" i="19"/>
  <c r="O755" i="19"/>
  <c r="N755" i="19"/>
  <c r="O790" i="19"/>
  <c r="N790" i="19"/>
  <c r="R790" i="19" s="1"/>
  <c r="Q678" i="19"/>
  <c r="P701" i="19"/>
  <c r="Q672" i="19"/>
  <c r="R654" i="19"/>
  <c r="R844" i="19"/>
  <c r="O714" i="19"/>
  <c r="N714" i="19"/>
  <c r="R714" i="19" s="1"/>
  <c r="R764" i="19"/>
  <c r="P627" i="19"/>
  <c r="Q700" i="19"/>
  <c r="R722" i="19"/>
  <c r="O771" i="19"/>
  <c r="N771" i="19"/>
  <c r="Q893" i="19"/>
  <c r="Q618" i="19"/>
  <c r="Q716" i="19"/>
  <c r="Q827" i="19"/>
  <c r="R609" i="19"/>
  <c r="O709" i="19"/>
  <c r="N709" i="19"/>
  <c r="R709" i="19" s="1"/>
  <c r="R706" i="19"/>
  <c r="P779" i="19"/>
  <c r="P890" i="19"/>
  <c r="N893" i="19"/>
  <c r="R893" i="19" s="1"/>
  <c r="O893" i="19"/>
  <c r="P734" i="19"/>
  <c r="P835" i="19"/>
  <c r="P617" i="19"/>
  <c r="O684" i="19"/>
  <c r="N684" i="19"/>
  <c r="R684" i="19" s="1"/>
  <c r="N687" i="19"/>
  <c r="O687" i="19"/>
  <c r="P653" i="19"/>
  <c r="Q670" i="19"/>
  <c r="P853" i="19"/>
  <c r="P780" i="19"/>
  <c r="P808" i="19"/>
  <c r="P108" i="19"/>
  <c r="N108" i="19" s="1"/>
  <c r="Q536" i="19"/>
  <c r="P562" i="19"/>
  <c r="N562" i="19" s="1"/>
  <c r="P571" i="19"/>
  <c r="O571" i="19" s="1"/>
  <c r="P517" i="19"/>
  <c r="N517" i="19" s="1"/>
  <c r="Q374" i="19"/>
  <c r="P481" i="19"/>
  <c r="Q452" i="19"/>
  <c r="Q400" i="19"/>
  <c r="P529" i="19"/>
  <c r="N529" i="19" s="1"/>
  <c r="R461" i="19"/>
  <c r="Q424" i="19"/>
  <c r="P560" i="19"/>
  <c r="O560" i="19" s="1"/>
  <c r="O191" i="19"/>
  <c r="N191" i="19"/>
  <c r="O504" i="19"/>
  <c r="N504" i="19"/>
  <c r="Q425" i="19"/>
  <c r="O188" i="19"/>
  <c r="N188" i="19"/>
  <c r="R188" i="19" s="1"/>
  <c r="N556" i="19"/>
  <c r="O556" i="19"/>
  <c r="N476" i="19"/>
  <c r="O476" i="19"/>
  <c r="O212" i="19"/>
  <c r="N212" i="19"/>
  <c r="O411" i="19"/>
  <c r="N411" i="19"/>
  <c r="N243" i="19"/>
  <c r="O243" i="19"/>
  <c r="P170" i="19"/>
  <c r="P201" i="19"/>
  <c r="P125" i="19"/>
  <c r="N125" i="19" s="1"/>
  <c r="Q139" i="19"/>
  <c r="P194" i="19"/>
  <c r="R149" i="19"/>
  <c r="R121" i="19"/>
  <c r="P252" i="19"/>
  <c r="P240" i="19"/>
  <c r="P541" i="19"/>
  <c r="O541" i="19" s="1"/>
  <c r="P565" i="19"/>
  <c r="Q562" i="19"/>
  <c r="P398" i="19"/>
  <c r="O398" i="19" s="1"/>
  <c r="P407" i="19"/>
  <c r="N407" i="19" s="1"/>
  <c r="P496" i="19"/>
  <c r="P561" i="19"/>
  <c r="Q431" i="19"/>
  <c r="P538" i="19"/>
  <c r="O538" i="19" s="1"/>
  <c r="P583" i="19"/>
  <c r="O583" i="19" s="1"/>
  <c r="Q146" i="19"/>
  <c r="O329" i="19"/>
  <c r="N329" i="19"/>
  <c r="P4" i="19"/>
  <c r="N531" i="19"/>
  <c r="O531" i="19"/>
  <c r="O148" i="19"/>
  <c r="N148" i="19"/>
  <c r="O515" i="19"/>
  <c r="N515" i="19"/>
  <c r="P428" i="19"/>
  <c r="Q225" i="19"/>
  <c r="Q241" i="19"/>
  <c r="R267" i="19"/>
  <c r="P219" i="19"/>
  <c r="R56" i="19"/>
  <c r="Q57" i="19"/>
  <c r="Q118" i="19"/>
  <c r="P13" i="19"/>
  <c r="Q72" i="19"/>
  <c r="P218" i="19"/>
  <c r="P251" i="19"/>
  <c r="O251" i="19" s="1"/>
  <c r="R67" i="19"/>
  <c r="P40" i="19"/>
  <c r="N40" i="19" s="1"/>
  <c r="Q108" i="19"/>
  <c r="Q153" i="19"/>
  <c r="R49" i="19"/>
  <c r="Q173" i="19"/>
  <c r="Q290" i="19"/>
  <c r="P537" i="19"/>
  <c r="R600" i="19"/>
  <c r="R401" i="19"/>
  <c r="P356" i="19"/>
  <c r="N356" i="19" s="1"/>
  <c r="R524" i="19"/>
  <c r="P320" i="19"/>
  <c r="N320" i="19" s="1"/>
  <c r="P479" i="19"/>
  <c r="O479" i="19" s="1"/>
  <c r="Q463" i="19"/>
  <c r="Q499" i="19"/>
  <c r="Q469" i="19"/>
  <c r="R599" i="19"/>
  <c r="R508" i="19"/>
  <c r="P449" i="19"/>
  <c r="P305" i="19"/>
  <c r="N305" i="19" s="1"/>
  <c r="R555" i="19"/>
  <c r="P520" i="19"/>
  <c r="O520" i="19" s="1"/>
  <c r="Q378" i="19"/>
  <c r="P486" i="19"/>
  <c r="P511" i="19"/>
  <c r="Q238" i="19"/>
  <c r="O421" i="19"/>
  <c r="N421" i="19"/>
  <c r="O339" i="19"/>
  <c r="N339" i="19"/>
  <c r="R339" i="19" s="1"/>
  <c r="N422" i="19"/>
  <c r="R422" i="19" s="1"/>
  <c r="O422" i="19"/>
  <c r="Q543" i="19"/>
  <c r="P142" i="19"/>
  <c r="P268" i="19"/>
  <c r="O268" i="19" s="1"/>
  <c r="Q107" i="19"/>
  <c r="P110" i="19"/>
  <c r="Q63" i="19"/>
  <c r="R247" i="19"/>
  <c r="O502" i="19"/>
  <c r="P307" i="19"/>
  <c r="O307" i="19" s="1"/>
  <c r="P400" i="19"/>
  <c r="N400" i="19" s="1"/>
  <c r="R573" i="19"/>
  <c r="P592" i="19"/>
  <c r="P439" i="19"/>
  <c r="P417" i="19"/>
  <c r="Q504" i="19"/>
  <c r="Q564" i="19"/>
  <c r="P235" i="19"/>
  <c r="P21" i="19"/>
  <c r="O21" i="19" s="1"/>
  <c r="P137" i="19"/>
  <c r="N137" i="19" s="1"/>
  <c r="P31" i="19"/>
  <c r="O31" i="19" s="1"/>
  <c r="Q244" i="19"/>
  <c r="P241" i="19"/>
  <c r="P275" i="19"/>
  <c r="O275" i="19" s="1"/>
  <c r="Q258" i="19"/>
  <c r="Q3" i="19"/>
  <c r="R507" i="19"/>
  <c r="O544" i="19"/>
  <c r="N544" i="19"/>
  <c r="R544" i="19" s="1"/>
  <c r="O238" i="19"/>
  <c r="N238" i="19"/>
  <c r="P300" i="19"/>
  <c r="Q130" i="19"/>
  <c r="P141" i="19"/>
  <c r="P11" i="19"/>
  <c r="N11" i="19" s="1"/>
  <c r="P73" i="19"/>
  <c r="O73" i="19" s="1"/>
  <c r="P174" i="19"/>
  <c r="P70" i="19"/>
  <c r="R28" i="19"/>
  <c r="P126" i="19"/>
  <c r="N126" i="19" s="1"/>
  <c r="Q288" i="19"/>
  <c r="R5" i="19"/>
  <c r="P225" i="19"/>
  <c r="O225" i="19" s="1"/>
  <c r="Q273" i="19"/>
  <c r="P34" i="19"/>
  <c r="Q110" i="19"/>
  <c r="R128" i="19"/>
  <c r="R46" i="19"/>
  <c r="R199" i="19"/>
  <c r="R27" i="19"/>
  <c r="R86" i="19"/>
  <c r="P196" i="19"/>
  <c r="O196" i="19" s="1"/>
  <c r="P26" i="19"/>
  <c r="O26" i="19" s="1"/>
  <c r="Q230" i="19"/>
  <c r="P111" i="19"/>
  <c r="R202" i="19"/>
  <c r="Q248" i="19"/>
  <c r="P154" i="19"/>
  <c r="R99" i="19"/>
  <c r="Q232" i="19"/>
  <c r="Q287" i="19"/>
  <c r="R30" i="19"/>
  <c r="P153" i="19"/>
  <c r="N153" i="19" s="1"/>
  <c r="R153" i="19" s="1"/>
  <c r="P155" i="19"/>
  <c r="N155" i="19" s="1"/>
  <c r="Q58" i="19"/>
  <c r="R66" i="19"/>
  <c r="R177" i="19"/>
  <c r="Q138" i="19"/>
  <c r="Q145" i="19"/>
  <c r="Q222" i="19"/>
  <c r="R281" i="19"/>
  <c r="Q262" i="19"/>
  <c r="R249" i="19"/>
  <c r="R435" i="19"/>
  <c r="R319" i="19"/>
  <c r="R455" i="19"/>
  <c r="P445" i="19"/>
  <c r="R382" i="19"/>
  <c r="P393" i="19"/>
  <c r="O393" i="19" s="1"/>
  <c r="Q357" i="19"/>
  <c r="Q368" i="19"/>
  <c r="Q548" i="19"/>
  <c r="P334" i="19"/>
  <c r="O334" i="19" s="1"/>
  <c r="R372" i="19"/>
  <c r="P310" i="19"/>
  <c r="P441" i="19"/>
  <c r="N588" i="19"/>
  <c r="R588" i="19" s="1"/>
  <c r="P546" i="19"/>
  <c r="P353" i="19"/>
  <c r="N353" i="19" s="1"/>
  <c r="P351" i="19"/>
  <c r="O351" i="19" s="1"/>
  <c r="Q373" i="19"/>
  <c r="R540" i="19"/>
  <c r="P452" i="19"/>
  <c r="N452" i="19" s="1"/>
  <c r="Q395" i="19"/>
  <c r="P464" i="19"/>
  <c r="Q587" i="19"/>
  <c r="Q514" i="19"/>
  <c r="P358" i="19"/>
  <c r="P587" i="19"/>
  <c r="N587" i="19" s="1"/>
  <c r="P491" i="19"/>
  <c r="N491" i="19" s="1"/>
  <c r="P306" i="19"/>
  <c r="O306" i="19" s="1"/>
  <c r="P429" i="19"/>
  <c r="Q560" i="19"/>
  <c r="P516" i="19"/>
  <c r="O516" i="19" s="1"/>
  <c r="O512" i="19"/>
  <c r="R512" i="19" s="1"/>
  <c r="R466" i="19"/>
  <c r="Q177" i="19"/>
  <c r="P577" i="19"/>
  <c r="Q483" i="19"/>
  <c r="Q147" i="19"/>
  <c r="Q539" i="19"/>
  <c r="O178" i="19"/>
  <c r="N178" i="19"/>
  <c r="O22" i="19"/>
  <c r="N22" i="19"/>
  <c r="N465" i="19"/>
  <c r="R465" i="19" s="1"/>
  <c r="O465" i="19"/>
  <c r="R503" i="19"/>
  <c r="O51" i="19"/>
  <c r="N51" i="19"/>
  <c r="R51" i="19" s="1"/>
  <c r="O79" i="19"/>
  <c r="N79" i="19"/>
  <c r="N189" i="19"/>
  <c r="O189" i="19"/>
  <c r="R283" i="19"/>
  <c r="O564" i="19"/>
  <c r="N564" i="19"/>
  <c r="O349" i="19"/>
  <c r="N349" i="19"/>
  <c r="R349" i="19" s="1"/>
  <c r="O494" i="19"/>
  <c r="N494" i="19"/>
  <c r="O176" i="19"/>
  <c r="N176" i="19"/>
  <c r="Q555" i="19"/>
  <c r="P454" i="19"/>
  <c r="P39" i="19"/>
  <c r="Q50" i="19"/>
  <c r="R61" i="19"/>
  <c r="R43" i="19"/>
  <c r="Q210" i="19"/>
  <c r="P298" i="19"/>
  <c r="N298" i="19" s="1"/>
  <c r="Q83" i="19"/>
  <c r="R80" i="19"/>
  <c r="P139" i="19"/>
  <c r="N139" i="19" s="1"/>
  <c r="Q229" i="19"/>
  <c r="P183" i="19"/>
  <c r="P83" i="19"/>
  <c r="Q101" i="19"/>
  <c r="P53" i="19"/>
  <c r="O53" i="19" s="1"/>
  <c r="P90" i="19"/>
  <c r="O90" i="19" s="1"/>
  <c r="P29" i="19"/>
  <c r="Q119" i="19"/>
  <c r="Q264" i="19"/>
  <c r="Q59" i="19"/>
  <c r="Q11" i="19"/>
  <c r="Q73" i="19"/>
  <c r="Q214" i="19"/>
  <c r="Q102" i="19"/>
  <c r="P379" i="19"/>
  <c r="O257" i="19"/>
  <c r="N257" i="19"/>
  <c r="Q471" i="19"/>
  <c r="P539" i="19"/>
  <c r="Q318" i="19"/>
  <c r="P359" i="19"/>
  <c r="O316" i="19"/>
  <c r="N316" i="19"/>
  <c r="N413" i="19"/>
  <c r="O413" i="19"/>
  <c r="O457" i="19"/>
  <c r="N457" i="19"/>
  <c r="O311" i="19"/>
  <c r="N311" i="19"/>
  <c r="R311" i="19" s="1"/>
  <c r="O335" i="19"/>
  <c r="N335" i="19"/>
  <c r="R335" i="19" s="1"/>
  <c r="O554" i="19"/>
  <c r="N554" i="19"/>
  <c r="N333" i="19"/>
  <c r="O333" i="19"/>
  <c r="N405" i="19"/>
  <c r="O405" i="19"/>
  <c r="O345" i="19"/>
  <c r="N345" i="19"/>
  <c r="R345" i="19" s="1"/>
  <c r="O368" i="19"/>
  <c r="N368" i="19"/>
  <c r="R368" i="19" s="1"/>
  <c r="O338" i="19"/>
  <c r="N338" i="19"/>
  <c r="O543" i="19"/>
  <c r="N543" i="19"/>
  <c r="R543" i="19" s="1"/>
  <c r="O327" i="19"/>
  <c r="N327" i="19"/>
  <c r="N481" i="19"/>
  <c r="O481" i="19"/>
  <c r="O550" i="19"/>
  <c r="N550" i="19"/>
  <c r="O529" i="19"/>
  <c r="O576" i="19"/>
  <c r="N576" i="19"/>
  <c r="P390" i="19"/>
  <c r="O513" i="19"/>
  <c r="N513" i="19"/>
  <c r="R513" i="19" s="1"/>
  <c r="R322" i="19"/>
  <c r="P440" i="19"/>
  <c r="P394" i="19"/>
  <c r="P325" i="19"/>
  <c r="P477" i="19"/>
  <c r="P361" i="19"/>
  <c r="R370" i="19"/>
  <c r="P321" i="19"/>
  <c r="Q523" i="19"/>
  <c r="Q507" i="19"/>
  <c r="P347" i="19"/>
  <c r="P489" i="19"/>
  <c r="Q597" i="19"/>
  <c r="Q327" i="19"/>
  <c r="P343" i="19"/>
  <c r="P590" i="19"/>
  <c r="Q488" i="19"/>
  <c r="Q529" i="19"/>
  <c r="Q337" i="19"/>
  <c r="P424" i="19"/>
  <c r="Q485" i="19"/>
  <c r="P469" i="19"/>
  <c r="O376" i="19"/>
  <c r="N376" i="19"/>
  <c r="N448" i="19"/>
  <c r="O448" i="19"/>
  <c r="R578" i="19"/>
  <c r="N313" i="19"/>
  <c r="O313" i="19"/>
  <c r="N557" i="19"/>
  <c r="O557" i="19"/>
  <c r="O568" i="19"/>
  <c r="N568" i="19"/>
  <c r="N541" i="19"/>
  <c r="O565" i="19"/>
  <c r="N565" i="19"/>
  <c r="O354" i="19"/>
  <c r="N354" i="19"/>
  <c r="R354" i="19" s="1"/>
  <c r="N447" i="19"/>
  <c r="O447" i="19"/>
  <c r="O348" i="19"/>
  <c r="N348" i="19"/>
  <c r="O304" i="19"/>
  <c r="N304" i="19"/>
  <c r="R304" i="19" s="1"/>
  <c r="O496" i="19"/>
  <c r="N496" i="19"/>
  <c r="N561" i="19"/>
  <c r="O561" i="19"/>
  <c r="N340" i="19"/>
  <c r="O340" i="19"/>
  <c r="N583" i="19"/>
  <c r="R388" i="19"/>
  <c r="P418" i="19"/>
  <c r="P490" i="19"/>
  <c r="Q592" i="19"/>
  <c r="P337" i="19"/>
  <c r="R403" i="19"/>
  <c r="Q367" i="19"/>
  <c r="Q537" i="19"/>
  <c r="P432" i="19"/>
  <c r="R475" i="19"/>
  <c r="O436" i="19"/>
  <c r="N436" i="19"/>
  <c r="Q438" i="19"/>
  <c r="N537" i="19"/>
  <c r="R537" i="19" s="1"/>
  <c r="O537" i="19"/>
  <c r="Q354" i="19"/>
  <c r="R404" i="19"/>
  <c r="P442" i="19"/>
  <c r="O575" i="19"/>
  <c r="N575" i="19"/>
  <c r="Q513" i="19"/>
  <c r="R443" i="19"/>
  <c r="R522" i="19"/>
  <c r="Q330" i="19"/>
  <c r="P453" i="19"/>
  <c r="Q441" i="19"/>
  <c r="Q522" i="19"/>
  <c r="R458" i="19"/>
  <c r="P597" i="19"/>
  <c r="Q505" i="19"/>
  <c r="Q550" i="19"/>
  <c r="Q551" i="19"/>
  <c r="O408" i="19"/>
  <c r="N408" i="19"/>
  <c r="R408" i="19" s="1"/>
  <c r="O569" i="19"/>
  <c r="N569" i="19"/>
  <c r="P427" i="19"/>
  <c r="O387" i="19"/>
  <c r="N387" i="19"/>
  <c r="O449" i="19"/>
  <c r="N449" i="19"/>
  <c r="N350" i="19"/>
  <c r="O350" i="19"/>
  <c r="O367" i="19"/>
  <c r="N367" i="19"/>
  <c r="O384" i="19"/>
  <c r="N384" i="19"/>
  <c r="N438" i="19"/>
  <c r="O438" i="19"/>
  <c r="O326" i="19"/>
  <c r="N326" i="19"/>
  <c r="O318" i="19"/>
  <c r="N318" i="19"/>
  <c r="O420" i="19"/>
  <c r="N420" i="19"/>
  <c r="P497" i="19"/>
  <c r="O585" i="19"/>
  <c r="N585" i="19"/>
  <c r="R585" i="19" s="1"/>
  <c r="Q565" i="19"/>
  <c r="O355" i="19"/>
  <c r="N355" i="19"/>
  <c r="N385" i="19"/>
  <c r="O385" i="19"/>
  <c r="O558" i="19"/>
  <c r="N558" i="19"/>
  <c r="O431" i="19"/>
  <c r="N431" i="19"/>
  <c r="O570" i="19"/>
  <c r="N570" i="19"/>
  <c r="N410" i="19"/>
  <c r="O410" i="19"/>
  <c r="Q426" i="19"/>
  <c r="N582" i="19"/>
  <c r="O582" i="19"/>
  <c r="O317" i="19"/>
  <c r="N317" i="19"/>
  <c r="O324" i="19"/>
  <c r="N324" i="19"/>
  <c r="R324" i="19" s="1"/>
  <c r="N377" i="19"/>
  <c r="O377" i="19"/>
  <c r="P308" i="19"/>
  <c r="R487" i="19"/>
  <c r="P510" i="19"/>
  <c r="N478" i="19"/>
  <c r="O478" i="19"/>
  <c r="O346" i="19"/>
  <c r="N346" i="19"/>
  <c r="P331" i="19"/>
  <c r="P523" i="19"/>
  <c r="N330" i="19"/>
  <c r="O330" i="19"/>
  <c r="Q398" i="19"/>
  <c r="P341" i="19"/>
  <c r="P528" i="19"/>
  <c r="O374" i="19"/>
  <c r="N374" i="19"/>
  <c r="P488" i="19"/>
  <c r="Q447" i="19"/>
  <c r="P530" i="19"/>
  <c r="Q363" i="19"/>
  <c r="P437" i="19"/>
  <c r="P542" i="19"/>
  <c r="N307" i="19"/>
  <c r="R302" i="19"/>
  <c r="R474" i="19"/>
  <c r="O389" i="19"/>
  <c r="N389" i="19"/>
  <c r="R389" i="19" s="1"/>
  <c r="Q410" i="19"/>
  <c r="P381" i="19"/>
  <c r="R492" i="19"/>
  <c r="O400" i="19"/>
  <c r="P500" i="19"/>
  <c r="N592" i="19"/>
  <c r="R592" i="19" s="1"/>
  <c r="O592" i="19"/>
  <c r="N419" i="19"/>
  <c r="O419" i="19"/>
  <c r="P426" i="19"/>
  <c r="Q415" i="19"/>
  <c r="Q500" i="19"/>
  <c r="P525" i="19"/>
  <c r="R535" i="19"/>
  <c r="R502" i="19"/>
  <c r="R391" i="19"/>
  <c r="Q497" i="19"/>
  <c r="P383" i="19"/>
  <c r="Q489" i="19"/>
  <c r="Q518" i="19"/>
  <c r="P586" i="19"/>
  <c r="R406" i="19"/>
  <c r="Q495" i="19"/>
  <c r="R416" i="19"/>
  <c r="R480" i="19"/>
  <c r="P548" i="19"/>
  <c r="O373" i="19"/>
  <c r="N373" i="19"/>
  <c r="Q478" i="19"/>
  <c r="Q314" i="19"/>
  <c r="P505" i="19"/>
  <c r="O498" i="19"/>
  <c r="N498" i="19"/>
  <c r="Q481" i="19"/>
  <c r="Q561" i="19"/>
  <c r="P553" i="19"/>
  <c r="P463" i="19"/>
  <c r="P470" i="19"/>
  <c r="P526" i="19"/>
  <c r="R309" i="19"/>
  <c r="R312" i="19"/>
  <c r="P414" i="19"/>
  <c r="Q579" i="19"/>
  <c r="R378" i="19"/>
  <c r="R483" i="19"/>
  <c r="O445" i="19"/>
  <c r="N445" i="19"/>
  <c r="N310" i="19"/>
  <c r="O310" i="19"/>
  <c r="N441" i="19"/>
  <c r="O441" i="19"/>
  <c r="O546" i="19"/>
  <c r="N546" i="19"/>
  <c r="O464" i="19"/>
  <c r="N464" i="19"/>
  <c r="N358" i="19"/>
  <c r="R358" i="19" s="1"/>
  <c r="O358" i="19"/>
  <c r="O429" i="19"/>
  <c r="N429" i="19"/>
  <c r="N516" i="19"/>
  <c r="N444" i="19"/>
  <c r="O444" i="19"/>
  <c r="N362" i="19"/>
  <c r="R362" i="19" s="1"/>
  <c r="O362" i="19"/>
  <c r="O397" i="19"/>
  <c r="N397" i="19"/>
  <c r="R397" i="19" s="1"/>
  <c r="O315" i="19"/>
  <c r="N315" i="19"/>
  <c r="P579" i="19"/>
  <c r="Q576" i="19"/>
  <c r="P459" i="19"/>
  <c r="Q472" i="19"/>
  <c r="P566" i="19"/>
  <c r="N323" i="19"/>
  <c r="O323" i="19"/>
  <c r="O336" i="19"/>
  <c r="N336" i="19"/>
  <c r="O328" i="19"/>
  <c r="N328" i="19"/>
  <c r="R328" i="19" s="1"/>
  <c r="P598" i="19"/>
  <c r="O495" i="19"/>
  <c r="N495" i="19"/>
  <c r="N549" i="19"/>
  <c r="R549" i="19" s="1"/>
  <c r="O549" i="19"/>
  <c r="R527" i="19"/>
  <c r="N572" i="19"/>
  <c r="O572" i="19"/>
  <c r="O364" i="19"/>
  <c r="N364" i="19"/>
  <c r="R364" i="19" s="1"/>
  <c r="Q575" i="19"/>
  <c r="O363" i="19"/>
  <c r="N363" i="19"/>
  <c r="O534" i="19"/>
  <c r="N534" i="19"/>
  <c r="Q437" i="19"/>
  <c r="N499" i="19"/>
  <c r="O499" i="19"/>
  <c r="N521" i="19"/>
  <c r="O521" i="19"/>
  <c r="N591" i="19"/>
  <c r="O591" i="19"/>
  <c r="P493" i="19"/>
  <c r="O501" i="19"/>
  <c r="N501" i="19"/>
  <c r="Q317" i="19"/>
  <c r="P536" i="19"/>
  <c r="O595" i="19"/>
  <c r="N595" i="19"/>
  <c r="Q531" i="19"/>
  <c r="P366" i="19"/>
  <c r="R402" i="19"/>
  <c r="R451" i="19"/>
  <c r="Q420" i="19"/>
  <c r="P415" i="19"/>
  <c r="P506" i="19"/>
  <c r="R472" i="19"/>
  <c r="R552" i="19"/>
  <c r="Q563" i="19"/>
  <c r="N482" i="19"/>
  <c r="R482" i="19" s="1"/>
  <c r="O482" i="19"/>
  <c r="Q528" i="19"/>
  <c r="Q586" i="19"/>
  <c r="P357" i="19"/>
  <c r="Q456" i="19"/>
  <c r="P551" i="19"/>
  <c r="P395" i="19"/>
  <c r="R423" i="19"/>
  <c r="Q558" i="19"/>
  <c r="O430" i="19"/>
  <c r="N430" i="19"/>
  <c r="P601" i="19"/>
  <c r="P314" i="19"/>
  <c r="P380" i="19"/>
  <c r="Q470" i="19"/>
  <c r="P514" i="19"/>
  <c r="P344" i="19"/>
  <c r="R468" i="19"/>
  <c r="P485" i="19"/>
  <c r="Q390" i="19"/>
  <c r="Q526" i="19"/>
  <c r="Q570" i="19"/>
  <c r="P117" i="19"/>
  <c r="N290" i="19"/>
  <c r="O290" i="19"/>
  <c r="Q269" i="19"/>
  <c r="Q41" i="19"/>
  <c r="P50" i="19"/>
  <c r="P122" i="19"/>
  <c r="O105" i="19"/>
  <c r="N105" i="19"/>
  <c r="P197" i="19"/>
  <c r="Q228" i="19"/>
  <c r="P253" i="19"/>
  <c r="Q143" i="19"/>
  <c r="N241" i="19"/>
  <c r="R241" i="19" s="1"/>
  <c r="O241" i="19"/>
  <c r="P228" i="19"/>
  <c r="Q254" i="19"/>
  <c r="P85" i="19"/>
  <c r="P144" i="19"/>
  <c r="Q223" i="19"/>
  <c r="Q299" i="19"/>
  <c r="P93" i="19"/>
  <c r="R207" i="19"/>
  <c r="Q211" i="19"/>
  <c r="P168" i="19"/>
  <c r="P94" i="19"/>
  <c r="P88" i="19"/>
  <c r="Q220" i="19"/>
  <c r="P114" i="19"/>
  <c r="Q116" i="19"/>
  <c r="Q261" i="19"/>
  <c r="N119" i="19"/>
  <c r="R119" i="19" s="1"/>
  <c r="O119" i="19"/>
  <c r="O175" i="19"/>
  <c r="N175" i="19"/>
  <c r="N264" i="19"/>
  <c r="R264" i="19" s="1"/>
  <c r="O264" i="19"/>
  <c r="O11" i="19"/>
  <c r="R192" i="19"/>
  <c r="N174" i="19"/>
  <c r="O174" i="19"/>
  <c r="Q206" i="19"/>
  <c r="O70" i="19"/>
  <c r="N70" i="19"/>
  <c r="Q75" i="19"/>
  <c r="P217" i="19"/>
  <c r="O34" i="19"/>
  <c r="N34" i="19"/>
  <c r="R34" i="19" s="1"/>
  <c r="P68" i="19"/>
  <c r="N239" i="19"/>
  <c r="O239" i="19"/>
  <c r="N196" i="19"/>
  <c r="P63" i="19"/>
  <c r="O111" i="19"/>
  <c r="N111" i="19"/>
  <c r="R111" i="19" s="1"/>
  <c r="P112" i="19"/>
  <c r="N154" i="19"/>
  <c r="O154" i="19"/>
  <c r="O153" i="19"/>
  <c r="O231" i="19"/>
  <c r="N231" i="19"/>
  <c r="N294" i="19"/>
  <c r="O294" i="19"/>
  <c r="N273" i="19"/>
  <c r="O273" i="19"/>
  <c r="Q31" i="19"/>
  <c r="P130" i="19"/>
  <c r="N172" i="19"/>
  <c r="O172" i="19"/>
  <c r="N25" i="19"/>
  <c r="O25" i="19"/>
  <c r="N169" i="19"/>
  <c r="O169" i="19"/>
  <c r="O118" i="19"/>
  <c r="N118" i="19"/>
  <c r="O89" i="19"/>
  <c r="N89" i="19"/>
  <c r="R89" i="19" s="1"/>
  <c r="N274" i="19"/>
  <c r="O274" i="19"/>
  <c r="O115" i="19"/>
  <c r="N115" i="19"/>
  <c r="R115" i="19" s="1"/>
  <c r="N299" i="19"/>
  <c r="O299" i="19"/>
  <c r="Q36" i="19"/>
  <c r="O18" i="19"/>
  <c r="N18" i="19"/>
  <c r="N132" i="19"/>
  <c r="R132" i="19" s="1"/>
  <c r="O132" i="19"/>
  <c r="O157" i="19"/>
  <c r="N157" i="19"/>
  <c r="O293" i="19"/>
  <c r="N293" i="19"/>
  <c r="R293" i="19" s="1"/>
  <c r="O97" i="19"/>
  <c r="N97" i="19"/>
  <c r="O72" i="19"/>
  <c r="N72" i="19"/>
  <c r="O152" i="19"/>
  <c r="N152" i="19"/>
  <c r="R102" i="19"/>
  <c r="P270" i="19"/>
  <c r="Q293" i="19"/>
  <c r="P44" i="19"/>
  <c r="Q45" i="19"/>
  <c r="O39" i="19"/>
  <c r="N39" i="19"/>
  <c r="Q187" i="19"/>
  <c r="O183" i="19"/>
  <c r="N183" i="19"/>
  <c r="R183" i="19" s="1"/>
  <c r="O83" i="19"/>
  <c r="N83" i="19"/>
  <c r="R136" i="19"/>
  <c r="Q26" i="19"/>
  <c r="P165" i="19"/>
  <c r="Q213" i="19"/>
  <c r="R7" i="19"/>
  <c r="R147" i="19"/>
  <c r="O242" i="19"/>
  <c r="N242" i="19"/>
  <c r="P109" i="19"/>
  <c r="R55" i="19"/>
  <c r="P84" i="19"/>
  <c r="Q88" i="19"/>
  <c r="Q132" i="19"/>
  <c r="O29" i="19"/>
  <c r="N29" i="19"/>
  <c r="R29" i="19" s="1"/>
  <c r="O59" i="19"/>
  <c r="N59" i="19"/>
  <c r="O222" i="19"/>
  <c r="N222" i="19"/>
  <c r="R222" i="19" s="1"/>
  <c r="P288" i="19"/>
  <c r="P64" i="19"/>
  <c r="P209" i="19"/>
  <c r="R216" i="19"/>
  <c r="P129" i="19"/>
  <c r="P245" i="19"/>
  <c r="P2" i="19"/>
  <c r="O60" i="19"/>
  <c r="N60" i="19"/>
  <c r="O186" i="19"/>
  <c r="N186" i="19"/>
  <c r="P107" i="19"/>
  <c r="Q93" i="19"/>
  <c r="O190" i="19"/>
  <c r="N190" i="19"/>
  <c r="R190" i="19" s="1"/>
  <c r="N296" i="19"/>
  <c r="R296" i="19" s="1"/>
  <c r="O296" i="19"/>
  <c r="O230" i="19"/>
  <c r="N230" i="19"/>
  <c r="N266" i="19"/>
  <c r="R266" i="19" s="1"/>
  <c r="O266" i="19"/>
  <c r="O185" i="19"/>
  <c r="N185" i="19"/>
  <c r="O116" i="19"/>
  <c r="N116" i="19"/>
  <c r="R116" i="19" s="1"/>
  <c r="N277" i="19"/>
  <c r="R277" i="19" s="1"/>
  <c r="O277" i="19"/>
  <c r="N284" i="19"/>
  <c r="O284" i="19"/>
  <c r="O108" i="19"/>
  <c r="P100" i="19"/>
  <c r="N256" i="19"/>
  <c r="O256" i="19"/>
  <c r="Q117" i="19"/>
  <c r="R255" i="19"/>
  <c r="Q226" i="19"/>
  <c r="Q251" i="19"/>
  <c r="O233" i="19"/>
  <c r="N233" i="19"/>
  <c r="R233" i="19" s="1"/>
  <c r="Q125" i="19"/>
  <c r="P210" i="19"/>
  <c r="Q234" i="19"/>
  <c r="O180" i="19"/>
  <c r="N180" i="19"/>
  <c r="R180" i="19" s="1"/>
  <c r="P206" i="19"/>
  <c r="P234" i="19"/>
  <c r="R15" i="19"/>
  <c r="R52" i="19"/>
  <c r="R166" i="19"/>
  <c r="Q224" i="19"/>
  <c r="R301" i="19"/>
  <c r="Q60" i="19"/>
  <c r="R131" i="19"/>
  <c r="P135" i="19"/>
  <c r="R269" i="19"/>
  <c r="P14" i="19"/>
  <c r="P62" i="19"/>
  <c r="Q204" i="19"/>
  <c r="Q252" i="19"/>
  <c r="R71" i="19"/>
  <c r="N146" i="19"/>
  <c r="R146" i="19" s="1"/>
  <c r="O146" i="19"/>
  <c r="O258" i="19"/>
  <c r="N258" i="19"/>
  <c r="R258" i="19" s="1"/>
  <c r="N289" i="19"/>
  <c r="R289" i="19" s="1"/>
  <c r="O289" i="19"/>
  <c r="O10" i="19"/>
  <c r="N10" i="19"/>
  <c r="Q109" i="19"/>
  <c r="Q114" i="19"/>
  <c r="R164" i="19"/>
  <c r="P3" i="19"/>
  <c r="N87" i="19"/>
  <c r="O87" i="19"/>
  <c r="O138" i="19"/>
  <c r="N138" i="19"/>
  <c r="Q175" i="19"/>
  <c r="N159" i="19"/>
  <c r="O159" i="19"/>
  <c r="O17" i="19"/>
  <c r="N17" i="19"/>
  <c r="O167" i="19"/>
  <c r="N167" i="19"/>
  <c r="R167" i="19" s="1"/>
  <c r="O19" i="19"/>
  <c r="N19" i="19"/>
  <c r="R19" i="19" s="1"/>
  <c r="O170" i="19"/>
  <c r="N170" i="19"/>
  <c r="O201" i="19"/>
  <c r="N201" i="19"/>
  <c r="R201" i="19" s="1"/>
  <c r="O69" i="19"/>
  <c r="N69" i="19"/>
  <c r="N194" i="19"/>
  <c r="O194" i="19"/>
  <c r="O252" i="19"/>
  <c r="N252" i="19"/>
  <c r="N104" i="19"/>
  <c r="O104" i="19"/>
  <c r="N134" i="19"/>
  <c r="O134" i="19"/>
  <c r="O278" i="19"/>
  <c r="N278" i="19"/>
  <c r="R278" i="19" s="1"/>
  <c r="O204" i="19"/>
  <c r="N204" i="19"/>
  <c r="R204" i="19" s="1"/>
  <c r="N205" i="19"/>
  <c r="O205" i="19"/>
  <c r="O263" i="19"/>
  <c r="N263" i="19"/>
  <c r="R263" i="19" s="1"/>
  <c r="O240" i="19"/>
  <c r="N240" i="19"/>
  <c r="O78" i="19"/>
  <c r="N78" i="19"/>
  <c r="R78" i="19" s="1"/>
  <c r="N16" i="19"/>
  <c r="O16" i="19"/>
  <c r="Q277" i="19"/>
  <c r="Q231" i="19"/>
  <c r="P261" i="19"/>
  <c r="Q270" i="19"/>
  <c r="N182" i="19"/>
  <c r="O182" i="19"/>
  <c r="Q122" i="19"/>
  <c r="O45" i="19"/>
  <c r="N45" i="19"/>
  <c r="R45" i="19" s="1"/>
  <c r="O82" i="19"/>
  <c r="N82" i="19"/>
  <c r="Q129" i="19"/>
  <c r="Q194" i="19"/>
  <c r="P224" i="19"/>
  <c r="O215" i="19"/>
  <c r="N215" i="19"/>
  <c r="O292" i="19"/>
  <c r="N292" i="19"/>
  <c r="R292" i="19" s="1"/>
  <c r="P101" i="19"/>
  <c r="O219" i="19"/>
  <c r="N219" i="19"/>
  <c r="R244" i="19"/>
  <c r="P223" i="19"/>
  <c r="N13" i="19"/>
  <c r="R13" i="19" s="1"/>
  <c r="O13" i="19"/>
  <c r="Q152" i="19"/>
  <c r="Q280" i="19"/>
  <c r="P280" i="19"/>
  <c r="P36" i="19"/>
  <c r="P150" i="19"/>
  <c r="O213" i="19"/>
  <c r="N213" i="19"/>
  <c r="O218" i="19"/>
  <c r="N218" i="19"/>
  <c r="R218" i="19" s="1"/>
  <c r="N251" i="19"/>
  <c r="Q70" i="19"/>
  <c r="P226" i="19"/>
  <c r="P236" i="19"/>
  <c r="R285" i="19"/>
  <c r="P282" i="19"/>
  <c r="Q215" i="19"/>
  <c r="P65" i="19"/>
  <c r="Q123" i="19"/>
  <c r="P41" i="19"/>
  <c r="Q133" i="19"/>
  <c r="Q198" i="19"/>
  <c r="P287" i="19"/>
  <c r="Q104" i="19"/>
  <c r="P8" i="19"/>
  <c r="P229" i="19"/>
  <c r="Q183" i="19"/>
  <c r="Q144" i="19"/>
  <c r="O227" i="19"/>
  <c r="N227" i="19"/>
  <c r="O95" i="19"/>
  <c r="N95" i="19"/>
  <c r="R95" i="19" s="1"/>
  <c r="O75" i="19"/>
  <c r="N75" i="19"/>
  <c r="P248" i="19"/>
  <c r="N279" i="19"/>
  <c r="O279" i="19"/>
  <c r="P48" i="19"/>
  <c r="Q167" i="19"/>
  <c r="P220" i="19"/>
  <c r="P200" i="19"/>
  <c r="P259" i="19"/>
  <c r="P58" i="19"/>
  <c r="R103" i="19"/>
  <c r="P20" i="19"/>
  <c r="Q21" i="19"/>
  <c r="Q98" i="19"/>
  <c r="O160" i="19"/>
  <c r="N160" i="19"/>
  <c r="P98" i="19"/>
  <c r="R161" i="19"/>
  <c r="P187" i="19"/>
  <c r="Q14" i="19"/>
  <c r="R92" i="19"/>
  <c r="Q169" i="19"/>
  <c r="R74" i="19"/>
  <c r="N268" i="19"/>
  <c r="O110" i="19"/>
  <c r="N110" i="19"/>
  <c r="R110" i="19" s="1"/>
  <c r="Q111" i="19"/>
  <c r="Q112" i="19"/>
  <c r="P265" i="19"/>
  <c r="R181" i="19"/>
  <c r="Q154" i="19"/>
  <c r="R37" i="19"/>
  <c r="R143" i="19"/>
  <c r="O250" i="19"/>
  <c r="N250" i="19"/>
  <c r="Q263" i="19"/>
  <c r="P57" i="19"/>
  <c r="Q218" i="19"/>
  <c r="P276" i="19"/>
  <c r="P232" i="19"/>
  <c r="Q259" i="19"/>
  <c r="Q170" i="19"/>
  <c r="Q103" i="19"/>
  <c r="R173" i="19"/>
  <c r="R195" i="19"/>
  <c r="N146" i="2"/>
  <c r="O146" i="2"/>
  <c r="R146" i="2" s="1"/>
  <c r="O171" i="2"/>
  <c r="N171" i="2"/>
  <c r="Q270" i="2"/>
  <c r="R216" i="2"/>
  <c r="P153" i="2"/>
  <c r="P42" i="2"/>
  <c r="R281" i="2"/>
  <c r="R196" i="2"/>
  <c r="Q298" i="2"/>
  <c r="P229" i="2"/>
  <c r="Q188" i="2"/>
  <c r="R182" i="2"/>
  <c r="R191" i="2"/>
  <c r="Q212" i="2"/>
  <c r="R286" i="2"/>
  <c r="N276" i="4"/>
  <c r="O276" i="4"/>
  <c r="O220" i="4"/>
  <c r="N220" i="4"/>
  <c r="N164" i="4"/>
  <c r="O164" i="4"/>
  <c r="N290" i="4"/>
  <c r="O290" i="4"/>
  <c r="O228" i="4"/>
  <c r="N228" i="4"/>
  <c r="N261" i="4"/>
  <c r="O261" i="4"/>
  <c r="N175" i="4"/>
  <c r="O175" i="4"/>
  <c r="N24" i="4"/>
  <c r="O24" i="4"/>
  <c r="N272" i="4"/>
  <c r="O272" i="4"/>
  <c r="N47" i="4"/>
  <c r="R47" i="4" s="1"/>
  <c r="O47" i="4"/>
  <c r="O231" i="4"/>
  <c r="N231" i="4"/>
  <c r="N109" i="4"/>
  <c r="O109" i="4"/>
  <c r="N133" i="4"/>
  <c r="O133" i="4"/>
  <c r="N25" i="4"/>
  <c r="O25" i="4"/>
  <c r="P178" i="4"/>
  <c r="N174" i="4"/>
  <c r="O174" i="4"/>
  <c r="N233" i="4"/>
  <c r="O233" i="4"/>
  <c r="N201" i="4"/>
  <c r="O201" i="4"/>
  <c r="N256" i="4"/>
  <c r="O256" i="4"/>
  <c r="N237" i="4"/>
  <c r="O237" i="4"/>
  <c r="Q203" i="4"/>
  <c r="N170" i="4"/>
  <c r="O170" i="4"/>
  <c r="O58" i="4"/>
  <c r="N58" i="4"/>
  <c r="R58" i="4" s="1"/>
  <c r="N179" i="4"/>
  <c r="O179" i="4"/>
  <c r="R62" i="4"/>
  <c r="P234" i="4"/>
  <c r="O168" i="4"/>
  <c r="N168" i="4"/>
  <c r="N83" i="4"/>
  <c r="O83" i="4"/>
  <c r="O241" i="4"/>
  <c r="N241" i="4"/>
  <c r="O243" i="4"/>
  <c r="N243" i="4"/>
  <c r="R243" i="4" s="1"/>
  <c r="O173" i="4"/>
  <c r="N173" i="4"/>
  <c r="R173" i="4" s="1"/>
  <c r="N15" i="4"/>
  <c r="O15" i="4"/>
  <c r="P16" i="4"/>
  <c r="Q21" i="4"/>
  <c r="P20" i="4"/>
  <c r="P65" i="4"/>
  <c r="P209" i="4"/>
  <c r="P114" i="4"/>
  <c r="N103" i="4"/>
  <c r="R103" i="4" s="1"/>
  <c r="O103" i="4"/>
  <c r="N140" i="4"/>
  <c r="O140" i="4"/>
  <c r="N31" i="4"/>
  <c r="O31" i="4"/>
  <c r="N182" i="4"/>
  <c r="R182" i="4" s="1"/>
  <c r="O182" i="4"/>
  <c r="N176" i="4"/>
  <c r="O176" i="4"/>
  <c r="N171" i="4"/>
  <c r="R171" i="4" s="1"/>
  <c r="O171" i="4"/>
  <c r="N238" i="4"/>
  <c r="O238" i="4"/>
  <c r="N172" i="4"/>
  <c r="O172" i="4"/>
  <c r="N195" i="4"/>
  <c r="O195" i="4"/>
  <c r="N126" i="4"/>
  <c r="O126" i="4"/>
  <c r="N180" i="4"/>
  <c r="O180" i="4"/>
  <c r="N118" i="4"/>
  <c r="O118" i="4"/>
  <c r="N7" i="4"/>
  <c r="O7" i="4"/>
  <c r="O251" i="4"/>
  <c r="N251" i="4"/>
  <c r="N300" i="4"/>
  <c r="O300" i="4"/>
  <c r="R300" i="4" s="1"/>
  <c r="N247" i="4"/>
  <c r="R247" i="4" s="1"/>
  <c r="O247" i="4"/>
  <c r="O216" i="4"/>
  <c r="N216" i="4"/>
  <c r="N282" i="4"/>
  <c r="R282" i="4" s="1"/>
  <c r="O282" i="4"/>
  <c r="N70" i="4"/>
  <c r="O70" i="4"/>
  <c r="N59" i="4"/>
  <c r="O59" i="4"/>
  <c r="N185" i="4"/>
  <c r="O185" i="4"/>
  <c r="N205" i="4"/>
  <c r="O205" i="4"/>
  <c r="N155" i="4"/>
  <c r="O155" i="4"/>
  <c r="N27" i="4"/>
  <c r="O27" i="4"/>
  <c r="O215" i="4"/>
  <c r="N215" i="4"/>
  <c r="N56" i="4"/>
  <c r="O56" i="4"/>
  <c r="N74" i="4"/>
  <c r="O74" i="4"/>
  <c r="N299" i="4"/>
  <c r="O299" i="4"/>
  <c r="Q235" i="4"/>
  <c r="Q130" i="4"/>
  <c r="N145" i="4"/>
  <c r="O145" i="4"/>
  <c r="N136" i="4"/>
  <c r="O136" i="4"/>
  <c r="N298" i="4"/>
  <c r="R298" i="4" s="1"/>
  <c r="O298" i="4"/>
  <c r="P264" i="4"/>
  <c r="R219" i="4"/>
  <c r="Q80" i="4"/>
  <c r="N158" i="4"/>
  <c r="O158" i="4"/>
  <c r="N277" i="4"/>
  <c r="O277" i="4"/>
  <c r="Q87" i="4"/>
  <c r="Q16" i="4"/>
  <c r="P159" i="4"/>
  <c r="N207" i="4"/>
  <c r="O207" i="4"/>
  <c r="O265" i="4"/>
  <c r="N265" i="4"/>
  <c r="N32" i="4"/>
  <c r="O32" i="4"/>
  <c r="R32" i="4" s="1"/>
  <c r="N258" i="4"/>
  <c r="R258" i="4" s="1"/>
  <c r="O258" i="4"/>
  <c r="P18" i="4"/>
  <c r="N214" i="4"/>
  <c r="O214" i="4"/>
  <c r="O2" i="4"/>
  <c r="N2" i="4"/>
  <c r="R2" i="4" s="1"/>
  <c r="R227" i="4"/>
  <c r="N53" i="4"/>
  <c r="O53" i="4"/>
  <c r="P226" i="4"/>
  <c r="P116" i="4"/>
  <c r="O12" i="4"/>
  <c r="N12" i="4"/>
  <c r="P280" i="4"/>
  <c r="Q194" i="4"/>
  <c r="P55" i="4"/>
  <c r="Q231" i="4"/>
  <c r="N52" i="4"/>
  <c r="O52" i="4"/>
  <c r="R52" i="4" s="1"/>
  <c r="P104" i="4"/>
  <c r="Q239" i="4"/>
  <c r="P92" i="4"/>
  <c r="N26" i="4"/>
  <c r="O26" i="4"/>
  <c r="Q197" i="4"/>
  <c r="N153" i="4"/>
  <c r="O153" i="4"/>
  <c r="P187" i="4"/>
  <c r="O284" i="4"/>
  <c r="N284" i="4"/>
  <c r="R284" i="4" s="1"/>
  <c r="N138" i="4"/>
  <c r="R138" i="4" s="1"/>
  <c r="O138" i="4"/>
  <c r="N137" i="4"/>
  <c r="O137" i="4"/>
  <c r="N100" i="4"/>
  <c r="O100" i="4"/>
  <c r="O102" i="4"/>
  <c r="N102" i="4"/>
  <c r="N11" i="4"/>
  <c r="O11" i="4"/>
  <c r="N49" i="4"/>
  <c r="O49" i="4"/>
  <c r="P188" i="4"/>
  <c r="N28" i="4"/>
  <c r="O28" i="4"/>
  <c r="N95" i="4"/>
  <c r="O95" i="4"/>
  <c r="O54" i="4"/>
  <c r="N54" i="4"/>
  <c r="N148" i="4"/>
  <c r="R148" i="4" s="1"/>
  <c r="O148" i="4"/>
  <c r="N288" i="4"/>
  <c r="O288" i="4"/>
  <c r="Q63" i="4"/>
  <c r="N43" i="4"/>
  <c r="O43" i="4"/>
  <c r="N90" i="4"/>
  <c r="O90" i="4"/>
  <c r="N250" i="4"/>
  <c r="O250" i="4"/>
  <c r="O274" i="4"/>
  <c r="N274" i="4"/>
  <c r="O135" i="4"/>
  <c r="N135" i="4"/>
  <c r="O108" i="4"/>
  <c r="N108" i="4"/>
  <c r="R108" i="4" s="1"/>
  <c r="R111" i="4"/>
  <c r="N236" i="4"/>
  <c r="O236" i="4"/>
  <c r="Q88" i="4"/>
  <c r="N229" i="4"/>
  <c r="O229" i="4"/>
  <c r="N128" i="4"/>
  <c r="O128" i="4"/>
  <c r="O189" i="4"/>
  <c r="N189" i="4"/>
  <c r="N141" i="4"/>
  <c r="O141" i="4"/>
  <c r="O81" i="4"/>
  <c r="N81" i="4"/>
  <c r="R81" i="4" s="1"/>
  <c r="N190" i="4"/>
  <c r="O190" i="4"/>
  <c r="P39" i="4"/>
  <c r="P281" i="4"/>
  <c r="P87" i="4"/>
  <c r="O186" i="4"/>
  <c r="N186" i="4"/>
  <c r="O198" i="4"/>
  <c r="N198" i="4"/>
  <c r="R198" i="4" s="1"/>
  <c r="P184" i="4"/>
  <c r="Q236" i="4"/>
  <c r="Q167" i="4"/>
  <c r="N253" i="4"/>
  <c r="O253" i="4"/>
  <c r="N107" i="4"/>
  <c r="O107" i="4"/>
  <c r="Q181" i="4"/>
  <c r="N283" i="4"/>
  <c r="O283" i="4"/>
  <c r="N94" i="4"/>
  <c r="R94" i="4" s="1"/>
  <c r="O94" i="4"/>
  <c r="N285" i="4"/>
  <c r="O285" i="4"/>
  <c r="R285" i="4" s="1"/>
  <c r="N286" i="3"/>
  <c r="O286" i="3"/>
  <c r="N134" i="3"/>
  <c r="O134" i="3"/>
  <c r="N71" i="3"/>
  <c r="O71" i="3"/>
  <c r="N221" i="3"/>
  <c r="O221" i="3"/>
  <c r="O4" i="3"/>
  <c r="N4" i="3"/>
  <c r="N159" i="3"/>
  <c r="O159" i="3"/>
  <c r="N69" i="3"/>
  <c r="O69" i="3"/>
  <c r="N114" i="3"/>
  <c r="O114" i="3"/>
  <c r="R114" i="3" s="1"/>
  <c r="Q285" i="3"/>
  <c r="N172" i="3"/>
  <c r="R172" i="3" s="1"/>
  <c r="O172" i="3"/>
  <c r="N39" i="3"/>
  <c r="R39" i="3" s="1"/>
  <c r="O39" i="3"/>
  <c r="N208" i="3"/>
  <c r="O208" i="3"/>
  <c r="N138" i="3"/>
  <c r="O138" i="3"/>
  <c r="N100" i="3"/>
  <c r="R100" i="3" s="1"/>
  <c r="O100" i="3"/>
  <c r="N22" i="3"/>
  <c r="O22" i="3"/>
  <c r="N93" i="3"/>
  <c r="O93" i="3"/>
  <c r="N73" i="3"/>
  <c r="O73" i="3"/>
  <c r="N33" i="3"/>
  <c r="O33" i="3"/>
  <c r="N266" i="3"/>
  <c r="O266" i="3"/>
  <c r="N13" i="3"/>
  <c r="O13" i="3"/>
  <c r="N165" i="3"/>
  <c r="O165" i="3"/>
  <c r="N51" i="3"/>
  <c r="O51" i="3"/>
  <c r="N284" i="3"/>
  <c r="O284" i="3"/>
  <c r="N225" i="3"/>
  <c r="R225" i="3" s="1"/>
  <c r="O225" i="3"/>
  <c r="N81" i="3"/>
  <c r="O81" i="3"/>
  <c r="N137" i="3"/>
  <c r="O137" i="3"/>
  <c r="N34" i="3"/>
  <c r="O34" i="3"/>
  <c r="N171" i="3"/>
  <c r="O171" i="3"/>
  <c r="N147" i="3"/>
  <c r="O147" i="3"/>
  <c r="N301" i="3"/>
  <c r="O301" i="3"/>
  <c r="N211" i="3"/>
  <c r="O211" i="3"/>
  <c r="N41" i="3"/>
  <c r="O41" i="3"/>
  <c r="O2" i="3"/>
  <c r="N2" i="3"/>
  <c r="N63" i="3"/>
  <c r="O63" i="3"/>
  <c r="N18" i="3"/>
  <c r="R18" i="3" s="1"/>
  <c r="O18" i="3"/>
  <c r="N79" i="3"/>
  <c r="R79" i="3" s="1"/>
  <c r="O79" i="3"/>
  <c r="N276" i="3"/>
  <c r="O276" i="3"/>
  <c r="N70" i="3"/>
  <c r="O70" i="3"/>
  <c r="N295" i="3"/>
  <c r="R295" i="3" s="1"/>
  <c r="O295" i="3"/>
  <c r="N215" i="3"/>
  <c r="O215" i="3"/>
  <c r="N294" i="3"/>
  <c r="R294" i="3" s="1"/>
  <c r="O294" i="3"/>
  <c r="N173" i="3"/>
  <c r="O173" i="3"/>
  <c r="N193" i="3"/>
  <c r="O193" i="3"/>
  <c r="N125" i="3"/>
  <c r="O125" i="3"/>
  <c r="N246" i="3"/>
  <c r="O246" i="3"/>
  <c r="N118" i="3"/>
  <c r="O118" i="3"/>
  <c r="N183" i="3"/>
  <c r="O183" i="3"/>
  <c r="N162" i="3"/>
  <c r="O162" i="3"/>
  <c r="P72" i="3"/>
  <c r="N292" i="3"/>
  <c r="O292" i="3"/>
  <c r="N123" i="3"/>
  <c r="O123" i="3"/>
  <c r="N296" i="3"/>
  <c r="O296" i="3"/>
  <c r="N142" i="3"/>
  <c r="O142" i="3"/>
  <c r="N54" i="3"/>
  <c r="O54" i="3"/>
  <c r="N198" i="3"/>
  <c r="O198" i="3"/>
  <c r="N264" i="3"/>
  <c r="O264" i="3"/>
  <c r="R264" i="3" s="1"/>
  <c r="N231" i="3"/>
  <c r="O231" i="3"/>
  <c r="N105" i="3"/>
  <c r="O105" i="3"/>
  <c r="N57" i="3"/>
  <c r="O57" i="3"/>
  <c r="N256" i="3"/>
  <c r="O256" i="3"/>
  <c r="N94" i="3"/>
  <c r="O94" i="3"/>
  <c r="N282" i="3"/>
  <c r="O282" i="3"/>
  <c r="N298" i="3"/>
  <c r="R298" i="3" s="1"/>
  <c r="O298" i="3"/>
  <c r="N24" i="3"/>
  <c r="O24" i="3"/>
  <c r="R24" i="3" s="1"/>
  <c r="N107" i="3"/>
  <c r="R107" i="3" s="1"/>
  <c r="O107" i="3"/>
  <c r="N269" i="3"/>
  <c r="O269" i="3"/>
  <c r="N31" i="3"/>
  <c r="O31" i="3"/>
  <c r="N101" i="3"/>
  <c r="O101" i="3"/>
  <c r="N251" i="3"/>
  <c r="O251" i="3"/>
  <c r="N113" i="3"/>
  <c r="O113" i="3"/>
  <c r="Q58" i="3"/>
  <c r="N272" i="3"/>
  <c r="O272" i="3"/>
  <c r="N227" i="3"/>
  <c r="O227" i="3"/>
  <c r="P175" i="3"/>
  <c r="N40" i="3"/>
  <c r="O40" i="3"/>
  <c r="N236" i="3"/>
  <c r="O236" i="3"/>
  <c r="N168" i="3"/>
  <c r="O168" i="3"/>
  <c r="N144" i="3"/>
  <c r="O144" i="3"/>
  <c r="N145" i="3"/>
  <c r="R145" i="3" s="1"/>
  <c r="O145" i="3"/>
  <c r="N185" i="3"/>
  <c r="O185" i="3"/>
  <c r="R185" i="3" s="1"/>
  <c r="N188" i="3"/>
  <c r="O188" i="3"/>
  <c r="N248" i="3"/>
  <c r="O248" i="3"/>
  <c r="N141" i="3"/>
  <c r="O141" i="3"/>
  <c r="N212" i="3"/>
  <c r="R212" i="3" s="1"/>
  <c r="O212" i="3"/>
  <c r="R19" i="3"/>
  <c r="N44" i="3"/>
  <c r="O44" i="3"/>
  <c r="N139" i="3"/>
  <c r="O139" i="3"/>
  <c r="N203" i="3"/>
  <c r="O203" i="3"/>
  <c r="N59" i="3"/>
  <c r="O59" i="3"/>
  <c r="R59" i="3" s="1"/>
  <c r="N53" i="3"/>
  <c r="R53" i="3" s="1"/>
  <c r="O53" i="3"/>
  <c r="N104" i="3"/>
  <c r="O104" i="3"/>
  <c r="N288" i="3"/>
  <c r="R288" i="3" s="1"/>
  <c r="O288" i="3"/>
  <c r="N265" i="3"/>
  <c r="R265" i="3" s="1"/>
  <c r="O265" i="3"/>
  <c r="N154" i="3"/>
  <c r="O154" i="3"/>
  <c r="N149" i="3"/>
  <c r="O149" i="3"/>
  <c r="N50" i="3"/>
  <c r="O50" i="3"/>
  <c r="Q163" i="3"/>
  <c r="N49" i="3"/>
  <c r="O49" i="3"/>
  <c r="N76" i="3"/>
  <c r="O76" i="3"/>
  <c r="Q43" i="3"/>
  <c r="N32" i="3"/>
  <c r="O32" i="3"/>
  <c r="N216" i="3"/>
  <c r="O216" i="3"/>
  <c r="N278" i="3"/>
  <c r="R278" i="3" s="1"/>
  <c r="O278" i="3"/>
  <c r="N202" i="3"/>
  <c r="O202" i="3"/>
  <c r="N95" i="3"/>
  <c r="O95" i="3"/>
  <c r="N291" i="3"/>
  <c r="O291" i="3"/>
  <c r="N285" i="3"/>
  <c r="O285" i="3"/>
  <c r="N199" i="3"/>
  <c r="R199" i="3" s="1"/>
  <c r="O199" i="3"/>
  <c r="N204" i="3"/>
  <c r="O204" i="3"/>
  <c r="N135" i="3"/>
  <c r="O135" i="3"/>
  <c r="N112" i="3"/>
  <c r="O112" i="3"/>
  <c r="N189" i="3"/>
  <c r="O189" i="3"/>
  <c r="N80" i="3"/>
  <c r="O80" i="3"/>
  <c r="N60" i="3"/>
  <c r="O60" i="3"/>
  <c r="Q22" i="3"/>
  <c r="N151" i="3"/>
  <c r="O151" i="3"/>
  <c r="N239" i="3"/>
  <c r="O239" i="3"/>
  <c r="R239" i="3" s="1"/>
  <c r="N61" i="3"/>
  <c r="O61" i="3"/>
  <c r="N241" i="3"/>
  <c r="O241" i="3"/>
  <c r="N261" i="3"/>
  <c r="O261" i="3"/>
  <c r="N229" i="3"/>
  <c r="O229" i="3"/>
  <c r="N64" i="3"/>
  <c r="O64" i="3"/>
  <c r="N157" i="3"/>
  <c r="O157" i="3"/>
  <c r="N66" i="3"/>
  <c r="O66" i="3"/>
  <c r="N158" i="3"/>
  <c r="O158" i="3"/>
  <c r="N131" i="3"/>
  <c r="O131" i="3"/>
  <c r="Q267" i="3"/>
  <c r="N155" i="3"/>
  <c r="O155" i="3"/>
  <c r="N90" i="3"/>
  <c r="O90" i="3"/>
  <c r="N152" i="3"/>
  <c r="R152" i="3" s="1"/>
  <c r="O152" i="3"/>
  <c r="N178" i="3"/>
  <c r="O178" i="3"/>
  <c r="N150" i="3"/>
  <c r="O150" i="3"/>
  <c r="N184" i="3"/>
  <c r="O184" i="3"/>
  <c r="N148" i="3"/>
  <c r="O148" i="3"/>
  <c r="N181" i="3"/>
  <c r="R181" i="3" s="1"/>
  <c r="O181" i="3"/>
  <c r="N259" i="3"/>
  <c r="O259" i="3"/>
  <c r="R86" i="18"/>
  <c r="R127" i="18"/>
  <c r="R173" i="18"/>
  <c r="P5" i="18"/>
  <c r="P223" i="18"/>
  <c r="P258" i="18"/>
  <c r="R205" i="18"/>
  <c r="P300" i="18"/>
  <c r="R201" i="18"/>
  <c r="Q99" i="18"/>
  <c r="Q77" i="18"/>
  <c r="Q242" i="18"/>
  <c r="R289" i="18"/>
  <c r="Q31" i="18"/>
  <c r="P219" i="18"/>
  <c r="R218" i="18"/>
  <c r="Q171" i="18"/>
  <c r="P50" i="18"/>
  <c r="Q211" i="18"/>
  <c r="Q269" i="18"/>
  <c r="R26" i="18"/>
  <c r="P72" i="18"/>
  <c r="P188" i="18"/>
  <c r="R94" i="18"/>
  <c r="Q132" i="18"/>
  <c r="R90" i="18"/>
  <c r="Q115" i="18"/>
  <c r="R246" i="18"/>
  <c r="Q42" i="18"/>
  <c r="R227" i="18"/>
  <c r="R196" i="18"/>
  <c r="P193" i="18"/>
  <c r="P151" i="18"/>
  <c r="P257" i="18"/>
  <c r="P158" i="18"/>
  <c r="P89" i="18"/>
  <c r="Q116" i="18"/>
  <c r="P202" i="18"/>
  <c r="Q95" i="18"/>
  <c r="R230" i="18"/>
  <c r="R294" i="18"/>
  <c r="P92" i="18"/>
  <c r="Q108" i="18"/>
  <c r="Q214" i="18"/>
  <c r="P233" i="18"/>
  <c r="P148" i="18"/>
  <c r="P229" i="18"/>
  <c r="P265" i="18"/>
  <c r="P214" i="18"/>
  <c r="R15" i="18"/>
  <c r="R36" i="18"/>
  <c r="Q186" i="18"/>
  <c r="Q205" i="18"/>
  <c r="R37" i="18"/>
  <c r="P243" i="18"/>
  <c r="R277" i="18"/>
  <c r="R254" i="18"/>
  <c r="P175" i="18"/>
  <c r="Q245" i="18"/>
  <c r="P221" i="18"/>
  <c r="P220" i="18"/>
  <c r="P122" i="18"/>
  <c r="P203" i="18"/>
  <c r="Q206" i="18"/>
  <c r="P33" i="18"/>
  <c r="Q66" i="18"/>
  <c r="P105" i="18"/>
  <c r="P34" i="18"/>
  <c r="Q292" i="18"/>
  <c r="Q48" i="18"/>
  <c r="P291" i="18"/>
  <c r="Q233" i="18"/>
  <c r="P231" i="18"/>
  <c r="Q53" i="18"/>
  <c r="P61" i="18"/>
  <c r="Q163" i="18"/>
  <c r="Q54" i="18"/>
  <c r="Q84" i="18"/>
  <c r="Q90" i="18"/>
  <c r="P76" i="18"/>
  <c r="Q130" i="18"/>
  <c r="P132" i="18"/>
  <c r="Q301" i="18"/>
  <c r="Q58" i="18"/>
  <c r="Q261" i="18"/>
  <c r="R7" i="18"/>
  <c r="Q149" i="18"/>
  <c r="P211" i="18"/>
  <c r="P69" i="18"/>
  <c r="Q10" i="18"/>
  <c r="Q176" i="18"/>
  <c r="P68" i="18"/>
  <c r="R49" i="18"/>
  <c r="R279" i="18"/>
  <c r="R95" i="18"/>
  <c r="R21" i="18"/>
  <c r="R145" i="18"/>
  <c r="R40" i="18"/>
  <c r="P133" i="18"/>
  <c r="P75" i="18"/>
  <c r="R103" i="18"/>
  <c r="Q199" i="18"/>
  <c r="R38" i="18"/>
  <c r="R217" i="18"/>
  <c r="R13" i="18"/>
  <c r="Q283" i="18"/>
  <c r="Q256" i="18"/>
  <c r="R167" i="18"/>
  <c r="R107" i="18"/>
  <c r="R288" i="18"/>
  <c r="P56" i="18"/>
  <c r="P199" i="18"/>
  <c r="R17" i="18"/>
  <c r="R150" i="18"/>
  <c r="P182" i="18"/>
  <c r="P149" i="18"/>
  <c r="Q178" i="18"/>
  <c r="P154" i="18"/>
  <c r="P121" i="18"/>
  <c r="Q266" i="18"/>
  <c r="R19" i="18"/>
  <c r="P194" i="18"/>
  <c r="Q136" i="18"/>
  <c r="P143" i="18"/>
  <c r="P204" i="18"/>
  <c r="Q278" i="18"/>
  <c r="Q293" i="18"/>
  <c r="Q43" i="18"/>
  <c r="P57" i="18"/>
  <c r="Q228" i="18"/>
  <c r="Q192" i="18"/>
  <c r="P269" i="18"/>
  <c r="Q128" i="18"/>
  <c r="Q25" i="18"/>
  <c r="P198" i="18"/>
  <c r="R71" i="18"/>
  <c r="R226" i="18"/>
  <c r="Q135" i="18"/>
  <c r="P113" i="18"/>
  <c r="Q105" i="18"/>
  <c r="Q152" i="18"/>
  <c r="Q265" i="18"/>
  <c r="Q181" i="18"/>
  <c r="Q253" i="18"/>
  <c r="Q184" i="18"/>
  <c r="Q235" i="18"/>
  <c r="Q103" i="18"/>
  <c r="R29" i="18"/>
  <c r="R78" i="18"/>
  <c r="R213" i="18"/>
  <c r="R298" i="18"/>
  <c r="P126" i="18"/>
  <c r="P274" i="18"/>
  <c r="R139" i="18"/>
  <c r="P96" i="18"/>
  <c r="Q258" i="18"/>
  <c r="P171" i="18"/>
  <c r="Q138" i="18"/>
  <c r="P74" i="18"/>
  <c r="Q65" i="18"/>
  <c r="Q194" i="18"/>
  <c r="R124" i="18"/>
  <c r="P129" i="18"/>
  <c r="R8" i="18"/>
  <c r="P153" i="18"/>
  <c r="R39" i="18"/>
  <c r="R235" i="18"/>
  <c r="P135" i="18"/>
  <c r="Q119" i="18"/>
  <c r="R65" i="18"/>
  <c r="P20" i="18"/>
  <c r="P170" i="18"/>
  <c r="R278" i="18"/>
  <c r="Q170" i="18"/>
  <c r="P172" i="18"/>
  <c r="Q120" i="18"/>
  <c r="R51" i="18"/>
  <c r="R30" i="18"/>
  <c r="P110" i="18"/>
  <c r="Q60" i="18"/>
  <c r="Q226" i="18"/>
  <c r="P100" i="18"/>
  <c r="R272" i="18"/>
  <c r="R25" i="18"/>
  <c r="Q203" i="18"/>
  <c r="P45" i="18"/>
  <c r="P41" i="18"/>
  <c r="Q198" i="18"/>
  <c r="P70" i="18"/>
  <c r="P232" i="18"/>
  <c r="R299" i="18"/>
  <c r="Q148" i="18"/>
  <c r="Q277" i="18"/>
  <c r="P189" i="18"/>
  <c r="P183" i="18"/>
  <c r="P155" i="18"/>
  <c r="Q271" i="18"/>
  <c r="Q88" i="18"/>
  <c r="R47" i="18"/>
  <c r="P64" i="18"/>
  <c r="Q17" i="18"/>
  <c r="P184" i="18"/>
  <c r="R59" i="18"/>
  <c r="R185" i="18"/>
  <c r="P106" i="18"/>
  <c r="Q110" i="18"/>
  <c r="Q91" i="18"/>
  <c r="Q5" i="18"/>
  <c r="R275" i="18"/>
  <c r="R116" i="18"/>
  <c r="R108" i="18"/>
  <c r="R276" i="18"/>
  <c r="R91" i="18"/>
  <c r="Q147" i="18"/>
  <c r="R176" i="18"/>
  <c r="R281" i="18"/>
  <c r="P280" i="18"/>
  <c r="P136" i="18"/>
  <c r="P138" i="18"/>
  <c r="P256" i="18"/>
  <c r="Q280" i="18"/>
  <c r="Q121" i="18"/>
  <c r="Q32" i="18"/>
  <c r="R88" i="18"/>
  <c r="R166" i="18"/>
  <c r="R295" i="18"/>
  <c r="P117" i="18"/>
  <c r="R101" i="18"/>
  <c r="Q74" i="18"/>
  <c r="P242" i="18"/>
  <c r="Q18" i="18"/>
  <c r="Q28" i="18"/>
  <c r="Q50" i="18"/>
  <c r="Q187" i="18"/>
  <c r="Q109" i="18"/>
  <c r="Q35" i="18"/>
  <c r="Q291" i="18"/>
  <c r="P112" i="18"/>
  <c r="Q182" i="18"/>
  <c r="R297" i="18"/>
  <c r="P144" i="18"/>
  <c r="P54" i="18"/>
  <c r="P147" i="18"/>
  <c r="P12" i="18"/>
  <c r="Q38" i="18"/>
  <c r="R222" i="18"/>
  <c r="Q125" i="18"/>
  <c r="Q144" i="18"/>
  <c r="Q255" i="18"/>
  <c r="R190" i="18"/>
  <c r="R296" i="18"/>
  <c r="R228" i="18"/>
  <c r="R18" i="18"/>
  <c r="P181" i="18"/>
  <c r="Q87" i="18"/>
  <c r="R263" i="18"/>
  <c r="Q188" i="18"/>
  <c r="P266" i="18"/>
  <c r="R206" i="18"/>
  <c r="Q106" i="18"/>
  <c r="Q117" i="18"/>
  <c r="Q73" i="18"/>
  <c r="Q204" i="18"/>
  <c r="Q294" i="18"/>
  <c r="R264" i="18"/>
  <c r="Q93" i="18"/>
  <c r="R195" i="18"/>
  <c r="Q209" i="18"/>
  <c r="Q69" i="18"/>
  <c r="P28" i="18"/>
  <c r="P43" i="18"/>
  <c r="Q288" i="18"/>
  <c r="Q20" i="18"/>
  <c r="R216" i="18"/>
  <c r="Q167" i="18"/>
  <c r="Q79" i="18"/>
  <c r="Q45" i="18"/>
  <c r="P271" i="18"/>
  <c r="P35" i="18"/>
  <c r="R169" i="18"/>
  <c r="Q172" i="18"/>
  <c r="P134" i="18"/>
  <c r="P163" i="18"/>
  <c r="P84" i="18"/>
  <c r="R11" i="18"/>
  <c r="R197" i="18"/>
  <c r="Q183" i="18"/>
  <c r="P178" i="18"/>
  <c r="R161" i="18"/>
  <c r="R2" i="18"/>
  <c r="P15" i="1"/>
  <c r="Q123" i="1"/>
  <c r="Q61" i="1"/>
  <c r="P222" i="1"/>
  <c r="R45" i="1"/>
  <c r="R71" i="1"/>
  <c r="P75" i="1"/>
  <c r="P202" i="1"/>
  <c r="Q170" i="1"/>
  <c r="R226" i="1"/>
  <c r="P271" i="1"/>
  <c r="Q283" i="1"/>
  <c r="Q67" i="1"/>
  <c r="P140" i="1"/>
  <c r="Q4" i="1"/>
  <c r="Q209" i="1"/>
  <c r="P145" i="1"/>
  <c r="P22" i="1"/>
  <c r="R296" i="1"/>
  <c r="O227" i="1"/>
  <c r="R248" i="1"/>
  <c r="Q60" i="1"/>
  <c r="P164" i="1"/>
  <c r="R203" i="1"/>
  <c r="Q58" i="1"/>
  <c r="Q202" i="1"/>
  <c r="R41" i="1"/>
  <c r="R143" i="1"/>
  <c r="R292" i="4"/>
  <c r="Q249" i="4"/>
  <c r="P125" i="4"/>
  <c r="Q296" i="4"/>
  <c r="Q164" i="4"/>
  <c r="P192" i="4"/>
  <c r="Q271" i="4"/>
  <c r="P119" i="4"/>
  <c r="R99" i="4"/>
  <c r="P21" i="4"/>
  <c r="Q264" i="4"/>
  <c r="R8" i="4"/>
  <c r="Q140" i="4"/>
  <c r="Q221" i="4"/>
  <c r="P275" i="4"/>
  <c r="Q68" i="4"/>
  <c r="R107" i="4"/>
  <c r="R237" i="4"/>
  <c r="Q152" i="4"/>
  <c r="Q127" i="4"/>
  <c r="R6" i="4"/>
  <c r="R157" i="4"/>
  <c r="Q91" i="4"/>
  <c r="P120" i="4"/>
  <c r="R4" i="4"/>
  <c r="R131" i="4"/>
  <c r="P149" i="4"/>
  <c r="R86" i="4"/>
  <c r="P41" i="4"/>
  <c r="Q149" i="4"/>
  <c r="P66" i="4"/>
  <c r="Q39" i="4"/>
  <c r="Q62" i="4"/>
  <c r="Q75" i="4"/>
  <c r="Q55" i="4"/>
  <c r="P217" i="4"/>
  <c r="P129" i="4"/>
  <c r="P35" i="4"/>
  <c r="P269" i="4"/>
  <c r="Q190" i="4"/>
  <c r="R84" i="4"/>
  <c r="R31" i="4"/>
  <c r="P60" i="4"/>
  <c r="Q34" i="4"/>
  <c r="R208" i="4"/>
  <c r="R154" i="4"/>
  <c r="Q157" i="4"/>
  <c r="P212" i="4"/>
  <c r="P14" i="4"/>
  <c r="P294" i="4"/>
  <c r="Q119" i="4"/>
  <c r="Q155" i="4"/>
  <c r="Q12" i="4"/>
  <c r="R297" i="4"/>
  <c r="R63" i="4"/>
  <c r="Q277" i="4"/>
  <c r="P260" i="4"/>
  <c r="Q240" i="4"/>
  <c r="Q196" i="4"/>
  <c r="Q230" i="4"/>
  <c r="P202" i="4"/>
  <c r="P139" i="4"/>
  <c r="P91" i="4"/>
  <c r="Q4" i="4"/>
  <c r="P291" i="4"/>
  <c r="R197" i="4"/>
  <c r="P166" i="4"/>
  <c r="P96" i="4"/>
  <c r="Q40" i="4"/>
  <c r="P224" i="4"/>
  <c r="P37" i="4"/>
  <c r="P162" i="4"/>
  <c r="P124" i="4"/>
  <c r="R213" i="4"/>
  <c r="Q66" i="4"/>
  <c r="Q20" i="4"/>
  <c r="R196" i="4"/>
  <c r="Q110" i="4"/>
  <c r="Q27" i="4"/>
  <c r="P183" i="4"/>
  <c r="P121" i="4"/>
  <c r="P51" i="4"/>
  <c r="R267" i="4"/>
  <c r="R276" i="4"/>
  <c r="P252" i="4"/>
  <c r="Q117" i="4"/>
  <c r="P222" i="4"/>
  <c r="Q2" i="4"/>
  <c r="Q107" i="4"/>
  <c r="Q202" i="4"/>
  <c r="Q187" i="4"/>
  <c r="Q44" i="4"/>
  <c r="Q101" i="4"/>
  <c r="Q24" i="4"/>
  <c r="P77" i="4"/>
  <c r="Q82" i="4"/>
  <c r="Q165" i="4"/>
  <c r="Q135" i="4"/>
  <c r="Q49" i="4"/>
  <c r="R26" i="4"/>
  <c r="R265" i="4"/>
  <c r="P262" i="4"/>
  <c r="Q72" i="4"/>
  <c r="Q14" i="4"/>
  <c r="Q104" i="4"/>
  <c r="Q192" i="4"/>
  <c r="R93" i="4"/>
  <c r="Q85" i="4"/>
  <c r="Q274" i="4"/>
  <c r="R43" i="4"/>
  <c r="P146" i="4"/>
  <c r="Q242" i="4"/>
  <c r="Q220" i="4"/>
  <c r="Q92" i="4"/>
  <c r="P42" i="4"/>
  <c r="Q37" i="4"/>
  <c r="Q195" i="4"/>
  <c r="Q67" i="4"/>
  <c r="P98" i="4"/>
  <c r="Q199" i="4"/>
  <c r="Q142" i="4"/>
  <c r="Q105" i="4"/>
  <c r="R231" i="4"/>
  <c r="P301" i="4"/>
  <c r="Q25" i="4"/>
  <c r="Q300" i="4"/>
  <c r="P165" i="4"/>
  <c r="R143" i="4"/>
  <c r="R34" i="4"/>
  <c r="P17" i="4"/>
  <c r="R240" i="4"/>
  <c r="P271" i="4"/>
  <c r="P156" i="4"/>
  <c r="Q186" i="4"/>
  <c r="P88" i="4"/>
  <c r="R168" i="4"/>
  <c r="Q77" i="4"/>
  <c r="Q41" i="4"/>
  <c r="Q97" i="4"/>
  <c r="R15" i="4"/>
  <c r="R128" i="4"/>
  <c r="R181" i="4"/>
  <c r="R48" i="4"/>
  <c r="R191" i="4"/>
  <c r="R229" i="4"/>
  <c r="Q229" i="4"/>
  <c r="Q116" i="4"/>
  <c r="P45" i="4"/>
  <c r="Q45" i="4"/>
  <c r="Q298" i="4"/>
  <c r="Q241" i="4"/>
  <c r="Q17" i="4"/>
  <c r="Q175" i="4"/>
  <c r="P110" i="4"/>
  <c r="Q29" i="4"/>
  <c r="P254" i="4"/>
  <c r="P115" i="4"/>
  <c r="R220" i="4"/>
  <c r="R194" i="4"/>
  <c r="R25" i="4"/>
  <c r="P199" i="4"/>
  <c r="P167" i="4"/>
  <c r="P80" i="4"/>
  <c r="Q19" i="4"/>
  <c r="R261" i="4"/>
  <c r="P142" i="4"/>
  <c r="P82" i="4"/>
  <c r="Q273" i="4"/>
  <c r="P244" i="4"/>
  <c r="R235" i="4"/>
  <c r="Q125" i="4"/>
  <c r="P122" i="4"/>
  <c r="R151" i="4"/>
  <c r="Q147" i="4"/>
  <c r="P50" i="4"/>
  <c r="Q5" i="4"/>
  <c r="Q215" i="4"/>
  <c r="Q93" i="4"/>
  <c r="R106" i="4"/>
  <c r="Q259" i="4"/>
  <c r="P204" i="4"/>
  <c r="Q114" i="4"/>
  <c r="Q299" i="4"/>
  <c r="R144" i="4"/>
  <c r="P152" i="4"/>
  <c r="Q98" i="4"/>
  <c r="Q112" i="4"/>
  <c r="P105" i="4"/>
  <c r="P75" i="4"/>
  <c r="R185" i="4"/>
  <c r="R100" i="4"/>
  <c r="Q57" i="4"/>
  <c r="R28" i="4"/>
  <c r="P30" i="4"/>
  <c r="R263" i="4"/>
  <c r="Q122" i="4"/>
  <c r="P132" i="4"/>
  <c r="Q60" i="4"/>
  <c r="R57" i="4"/>
  <c r="Q42" i="4"/>
  <c r="R246" i="4"/>
  <c r="R12" i="4"/>
  <c r="R253" i="4"/>
  <c r="Q234" i="4"/>
  <c r="Q139" i="4"/>
  <c r="P286" i="4"/>
  <c r="Q251" i="4"/>
  <c r="P67" i="4"/>
  <c r="Q35" i="4"/>
  <c r="Q224" i="4"/>
  <c r="Q174" i="4"/>
  <c r="Q180" i="4"/>
  <c r="Q22" i="4"/>
  <c r="P249" i="4"/>
  <c r="Q200" i="4"/>
  <c r="P19" i="4"/>
  <c r="Q129" i="4"/>
  <c r="Q244" i="4"/>
  <c r="R230" i="4"/>
  <c r="P169" i="4"/>
  <c r="R53" i="4"/>
  <c r="R23" i="4"/>
  <c r="P85" i="4"/>
  <c r="P5" i="4"/>
  <c r="R201" i="4"/>
  <c r="R206" i="4"/>
  <c r="Q205" i="4"/>
  <c r="Q83" i="4"/>
  <c r="R64" i="4"/>
  <c r="Q162" i="4"/>
  <c r="P69" i="4"/>
  <c r="P266" i="4"/>
  <c r="Q217" i="4"/>
  <c r="R255" i="4"/>
  <c r="Q145" i="4"/>
  <c r="P273" i="4"/>
  <c r="Q52" i="4"/>
  <c r="P239" i="4"/>
  <c r="Q74" i="4"/>
  <c r="P72" i="4"/>
  <c r="R147" i="4"/>
  <c r="R71" i="4"/>
  <c r="Q124" i="4"/>
  <c r="P97" i="4"/>
  <c r="Q47" i="4"/>
  <c r="R245" i="4"/>
  <c r="R27" i="4"/>
  <c r="R179" i="4"/>
  <c r="P61" i="4"/>
  <c r="Q15" i="4"/>
  <c r="R248" i="4"/>
  <c r="R90" i="4"/>
  <c r="Q10" i="4"/>
  <c r="Q54" i="4"/>
  <c r="P259" i="4"/>
  <c r="R137" i="4"/>
  <c r="Q137" i="4"/>
  <c r="P289" i="4"/>
  <c r="R133" i="4"/>
  <c r="P44" i="4"/>
  <c r="Q102" i="4"/>
  <c r="R73" i="4"/>
  <c r="R278" i="4"/>
  <c r="Q30" i="4"/>
  <c r="R205" i="4"/>
  <c r="R118" i="4"/>
  <c r="Q266" i="4"/>
  <c r="R299" i="4"/>
  <c r="R153" i="4"/>
  <c r="R127" i="4"/>
  <c r="R56" i="4"/>
  <c r="R287" i="4"/>
  <c r="R123" i="4"/>
  <c r="R214" i="4"/>
  <c r="R135" i="4"/>
  <c r="R117" i="4"/>
  <c r="P190" i="3"/>
  <c r="Q11" i="3"/>
  <c r="R164" i="3"/>
  <c r="Q199" i="3"/>
  <c r="P20" i="3"/>
  <c r="P273" i="3"/>
  <c r="Q270" i="3"/>
  <c r="Q171" i="3"/>
  <c r="P26" i="3"/>
  <c r="Q195" i="3"/>
  <c r="Q250" i="3"/>
  <c r="P206" i="3"/>
  <c r="P220" i="3"/>
  <c r="R151" i="3"/>
  <c r="P27" i="3"/>
  <c r="Q100" i="3"/>
  <c r="R268" i="3"/>
  <c r="R243" i="3"/>
  <c r="R54" i="3"/>
  <c r="Q39" i="3"/>
  <c r="Q258" i="3"/>
  <c r="P43" i="3"/>
  <c r="Q37" i="3"/>
  <c r="Q88" i="3"/>
  <c r="Q192" i="3"/>
  <c r="P230" i="3"/>
  <c r="R194" i="3"/>
  <c r="P89" i="3"/>
  <c r="R258" i="3"/>
  <c r="Q291" i="3"/>
  <c r="P124" i="3"/>
  <c r="Q31" i="3"/>
  <c r="Q179" i="3"/>
  <c r="Q2" i="3"/>
  <c r="P16" i="3"/>
  <c r="R276" i="3"/>
  <c r="R229" i="3"/>
  <c r="Q65" i="3"/>
  <c r="R291" i="3"/>
  <c r="Q17" i="3"/>
  <c r="Q266" i="3"/>
  <c r="Q282" i="3"/>
  <c r="Q296" i="3"/>
  <c r="R36" i="3"/>
  <c r="Q263" i="3"/>
  <c r="Q198" i="3"/>
  <c r="R208" i="3"/>
  <c r="R150" i="3"/>
  <c r="Q233" i="3"/>
  <c r="Q196" i="3"/>
  <c r="Q99" i="3"/>
  <c r="Q104" i="3"/>
  <c r="Q218" i="3"/>
  <c r="Q182" i="3"/>
  <c r="Q75" i="3"/>
  <c r="R148" i="3"/>
  <c r="Q156" i="3"/>
  <c r="P180" i="3"/>
  <c r="P119" i="3"/>
  <c r="Q46" i="3"/>
  <c r="R46" i="3"/>
  <c r="R13" i="3"/>
  <c r="P21" i="3"/>
  <c r="Q186" i="3"/>
  <c r="P170" i="3"/>
  <c r="P78" i="3"/>
  <c r="Q45" i="3"/>
  <c r="P84" i="3"/>
  <c r="Q269" i="3"/>
  <c r="Q189" i="3"/>
  <c r="P224" i="3"/>
  <c r="R73" i="3"/>
  <c r="Q251" i="3"/>
  <c r="Q234" i="3"/>
  <c r="Q261" i="3"/>
  <c r="P232" i="3"/>
  <c r="R2" i="3"/>
  <c r="Q126" i="3"/>
  <c r="Q41" i="3"/>
  <c r="Q30" i="3"/>
  <c r="R154" i="3"/>
  <c r="R81" i="3"/>
  <c r="P7" i="3"/>
  <c r="P45" i="3"/>
  <c r="P217" i="3"/>
  <c r="Q175" i="3"/>
  <c r="R297" i="3"/>
  <c r="Q121" i="3"/>
  <c r="P218" i="3"/>
  <c r="Q193" i="3"/>
  <c r="Q136" i="3"/>
  <c r="P83" i="3"/>
  <c r="Q48" i="3"/>
  <c r="P55" i="3"/>
  <c r="Q178" i="3"/>
  <c r="Q18" i="3"/>
  <c r="Q265" i="3"/>
  <c r="Q277" i="3"/>
  <c r="P293" i="3"/>
  <c r="R104" i="3"/>
  <c r="P10" i="3"/>
  <c r="R8" i="3"/>
  <c r="Q10" i="3"/>
  <c r="R253" i="3"/>
  <c r="P163" i="3"/>
  <c r="P143" i="3"/>
  <c r="Q62" i="3"/>
  <c r="Q209" i="3"/>
  <c r="P17" i="3"/>
  <c r="P87" i="3"/>
  <c r="Q225" i="3"/>
  <c r="P247" i="3"/>
  <c r="P290" i="3"/>
  <c r="R167" i="3"/>
  <c r="Q120" i="3"/>
  <c r="Q55" i="3"/>
  <c r="Q290" i="3"/>
  <c r="P153" i="3"/>
  <c r="P115" i="3"/>
  <c r="P68" i="3"/>
  <c r="Q12" i="3"/>
  <c r="R262" i="3"/>
  <c r="R141" i="3"/>
  <c r="P132" i="3"/>
  <c r="Q141" i="3"/>
  <c r="P52" i="3"/>
  <c r="R254" i="3"/>
  <c r="R179" i="3"/>
  <c r="Q254" i="3"/>
  <c r="Q203" i="3"/>
  <c r="Q21" i="3"/>
  <c r="P6" i="3"/>
  <c r="Q231" i="3"/>
  <c r="P15" i="3"/>
  <c r="Q35" i="3"/>
  <c r="R289" i="3"/>
  <c r="Q119" i="3"/>
  <c r="P47" i="3"/>
  <c r="R110" i="3"/>
  <c r="R252" i="3"/>
  <c r="P267" i="3"/>
  <c r="P177" i="3"/>
  <c r="P86" i="3"/>
  <c r="P235" i="3"/>
  <c r="P106" i="3"/>
  <c r="P182" i="3"/>
  <c r="P169" i="3"/>
  <c r="R96" i="3"/>
  <c r="R138" i="3"/>
  <c r="P156" i="3"/>
  <c r="Q93" i="3"/>
  <c r="Q103" i="3"/>
  <c r="Q94" i="3"/>
  <c r="Q244" i="3"/>
  <c r="R222" i="3"/>
  <c r="R215" i="3"/>
  <c r="P12" i="3"/>
  <c r="R242" i="3"/>
  <c r="Q188" i="3"/>
  <c r="R287" i="3"/>
  <c r="Q146" i="3"/>
  <c r="Q111" i="3"/>
  <c r="P29" i="3"/>
  <c r="R279" i="3"/>
  <c r="P187" i="3"/>
  <c r="Q172" i="3"/>
  <c r="R216" i="3"/>
  <c r="R142" i="3"/>
  <c r="Q84" i="3"/>
  <c r="P102" i="3"/>
  <c r="Q16" i="3"/>
  <c r="Q191" i="3"/>
  <c r="P108" i="3"/>
  <c r="Q92" i="3"/>
  <c r="P11" i="3"/>
  <c r="Q279" i="3"/>
  <c r="Q260" i="3"/>
  <c r="P98" i="3"/>
  <c r="P166" i="3"/>
  <c r="Q91" i="3"/>
  <c r="Q204" i="3"/>
  <c r="Q181" i="3"/>
  <c r="P133" i="3"/>
  <c r="P14" i="3"/>
  <c r="Q215" i="3"/>
  <c r="Q205" i="3"/>
  <c r="R74" i="3"/>
  <c r="Q78" i="3"/>
  <c r="Q206" i="3"/>
  <c r="P205" i="3"/>
  <c r="Q129" i="3"/>
  <c r="Q32" i="3"/>
  <c r="P299" i="3"/>
  <c r="P174" i="3"/>
  <c r="P109" i="3"/>
  <c r="R70" i="3"/>
  <c r="Q15" i="3"/>
  <c r="P30" i="3"/>
  <c r="R249" i="3"/>
  <c r="R244" i="3"/>
  <c r="R234" i="3"/>
  <c r="P126" i="3"/>
  <c r="P219" i="3"/>
  <c r="R203" i="3"/>
  <c r="P122" i="3"/>
  <c r="P300" i="3"/>
  <c r="Q274" i="3"/>
  <c r="P209" i="3"/>
  <c r="Q159" i="3"/>
  <c r="Q281" i="3"/>
  <c r="P245" i="3"/>
  <c r="Q200" i="3"/>
  <c r="P116" i="3"/>
  <c r="Q197" i="3"/>
  <c r="P270" i="3"/>
  <c r="Q176" i="3"/>
  <c r="Q38" i="3"/>
  <c r="Q228" i="3"/>
  <c r="Q253" i="3"/>
  <c r="R128" i="3"/>
  <c r="R64" i="3"/>
  <c r="P186" i="3"/>
  <c r="Q243" i="3"/>
  <c r="R195" i="3"/>
  <c r="Q153" i="3"/>
  <c r="P25" i="3"/>
  <c r="R207" i="3"/>
  <c r="R192" i="3"/>
  <c r="Q86" i="3"/>
  <c r="R162" i="3"/>
  <c r="Q174" i="3"/>
  <c r="P5" i="3"/>
  <c r="Q20" i="3"/>
  <c r="Q161" i="3"/>
  <c r="R263" i="3"/>
  <c r="P129" i="3"/>
  <c r="Q115" i="3"/>
  <c r="R117" i="3"/>
  <c r="P223" i="3"/>
  <c r="R137" i="3"/>
  <c r="Q50" i="3"/>
  <c r="P65" i="3"/>
  <c r="Q276" i="3"/>
  <c r="P257" i="3"/>
  <c r="R160" i="3"/>
  <c r="P146" i="3"/>
  <c r="P38" i="3"/>
  <c r="P99" i="3"/>
  <c r="Q7" i="3"/>
  <c r="Q301" i="3"/>
  <c r="Q44" i="3"/>
  <c r="P136" i="3"/>
  <c r="R76" i="3"/>
  <c r="R140" i="3"/>
  <c r="P120" i="3"/>
  <c r="Q72" i="3"/>
  <c r="R296" i="3"/>
  <c r="Q287" i="3"/>
  <c r="R51" i="3"/>
  <c r="Q106" i="3"/>
  <c r="R95" i="3"/>
  <c r="P75" i="3"/>
  <c r="P226" i="3"/>
  <c r="R281" i="3"/>
  <c r="Q42" i="3"/>
  <c r="Q286" i="3"/>
  <c r="R271" i="3"/>
  <c r="Q132" i="3"/>
  <c r="Q27" i="3"/>
  <c r="Q71" i="3"/>
  <c r="Q68" i="3"/>
  <c r="P237" i="3"/>
  <c r="Q82" i="3"/>
  <c r="P92" i="3"/>
  <c r="Q212" i="3"/>
  <c r="Q25" i="3"/>
  <c r="R63" i="3"/>
  <c r="Q29" i="3"/>
  <c r="Q289" i="3"/>
  <c r="Q220" i="3"/>
  <c r="P82" i="3"/>
  <c r="P85" i="3"/>
  <c r="P283" i="3"/>
  <c r="Q143" i="3"/>
  <c r="Q108" i="3"/>
  <c r="Q166" i="3"/>
  <c r="P127" i="3"/>
  <c r="Q61" i="3"/>
  <c r="Q98" i="3"/>
  <c r="P37" i="3"/>
  <c r="Q272" i="3"/>
  <c r="P200" i="3"/>
  <c r="Q90" i="3"/>
  <c r="Q14" i="3"/>
  <c r="Q240" i="3"/>
  <c r="Q109" i="3"/>
  <c r="Q52" i="3"/>
  <c r="P280" i="3"/>
  <c r="Q230" i="3"/>
  <c r="Q292" i="3"/>
  <c r="Q9" i="3"/>
  <c r="P228" i="3"/>
  <c r="Q187" i="3"/>
  <c r="P260" i="3"/>
  <c r="P191" i="3"/>
  <c r="P196" i="3"/>
  <c r="Q97" i="3"/>
  <c r="P91" i="3"/>
  <c r="R261" i="3"/>
  <c r="P250" i="3"/>
  <c r="P97" i="3"/>
  <c r="P48" i="3"/>
  <c r="Q57" i="3"/>
  <c r="P240" i="3"/>
  <c r="P197" i="3"/>
  <c r="R101" i="3"/>
  <c r="P35" i="3"/>
  <c r="Q151" i="3"/>
  <c r="Q280" i="3"/>
  <c r="P58" i="3"/>
  <c r="P9" i="3"/>
  <c r="P210" i="3"/>
  <c r="P121" i="3"/>
  <c r="P176" i="3"/>
  <c r="P214" i="3"/>
  <c r="P130" i="3"/>
  <c r="R67" i="3"/>
  <c r="Q102" i="3"/>
  <c r="P62" i="3"/>
  <c r="P88" i="3"/>
  <c r="Q208" i="3"/>
  <c r="Q81" i="3"/>
  <c r="P201" i="3"/>
  <c r="Q180" i="3"/>
  <c r="R202" i="3"/>
  <c r="R56" i="3"/>
  <c r="R28" i="3"/>
  <c r="R233" i="3"/>
  <c r="R77" i="3"/>
  <c r="P42" i="3"/>
  <c r="R284" i="3"/>
  <c r="Q67" i="3"/>
  <c r="R259" i="3"/>
  <c r="N195" i="6"/>
  <c r="O195" i="6"/>
  <c r="O290" i="6"/>
  <c r="N290" i="6"/>
  <c r="N55" i="6"/>
  <c r="O55" i="6"/>
  <c r="Q301" i="7"/>
  <c r="P42" i="6"/>
  <c r="P115" i="8"/>
  <c r="Q148" i="8"/>
  <c r="Q14" i="8"/>
  <c r="P207" i="8"/>
  <c r="Q73" i="9"/>
  <c r="P66" i="11"/>
  <c r="P49" i="11"/>
  <c r="P41" i="11"/>
  <c r="Q113" i="11"/>
  <c r="P69" i="11"/>
  <c r="R228" i="11"/>
  <c r="Q259" i="2"/>
  <c r="Q70" i="1"/>
  <c r="Q124" i="12"/>
  <c r="P37" i="12"/>
  <c r="N30" i="6"/>
  <c r="O30" i="6"/>
  <c r="N69" i="6"/>
  <c r="O69" i="6"/>
  <c r="Q86" i="6"/>
  <c r="N173" i="6"/>
  <c r="O173" i="6"/>
  <c r="O226" i="8"/>
  <c r="R226" i="8" s="1"/>
  <c r="O156" i="6"/>
  <c r="N156" i="6"/>
  <c r="O123" i="11"/>
  <c r="R123" i="11" s="1"/>
  <c r="R51" i="11"/>
  <c r="N296" i="17"/>
  <c r="O296" i="17"/>
  <c r="N253" i="12"/>
  <c r="O253" i="12"/>
  <c r="N220" i="6"/>
  <c r="O220" i="6"/>
  <c r="O199" i="6"/>
  <c r="N199" i="6"/>
  <c r="P60" i="7"/>
  <c r="N201" i="6"/>
  <c r="R201" i="6" s="1"/>
  <c r="O201" i="6"/>
  <c r="P225" i="8"/>
  <c r="P67" i="8"/>
  <c r="Q203" i="8"/>
  <c r="R139" i="8"/>
  <c r="P157" i="8"/>
  <c r="Q22" i="8"/>
  <c r="Q113" i="8"/>
  <c r="P130" i="8"/>
  <c r="O6" i="6"/>
  <c r="N6" i="6"/>
  <c r="Q285" i="5"/>
  <c r="P4" i="5"/>
  <c r="P137" i="5"/>
  <c r="O264" i="11"/>
  <c r="R264" i="11" s="1"/>
  <c r="R134" i="11"/>
  <c r="N30" i="10"/>
  <c r="R30" i="10" s="1"/>
  <c r="R163" i="5"/>
  <c r="R257" i="5"/>
  <c r="R46" i="5"/>
  <c r="R274" i="2"/>
  <c r="O130" i="16"/>
  <c r="N130" i="16"/>
  <c r="R108" i="1"/>
  <c r="Q51" i="6"/>
  <c r="O214" i="6"/>
  <c r="N214" i="6"/>
  <c r="P24" i="7"/>
  <c r="P49" i="7"/>
  <c r="P74" i="7"/>
  <c r="Q57" i="7"/>
  <c r="R247" i="6"/>
  <c r="P37" i="8"/>
  <c r="Q20" i="8"/>
  <c r="P83" i="8"/>
  <c r="Q247" i="8"/>
  <c r="Q33" i="8"/>
  <c r="P52" i="9"/>
  <c r="R217" i="9"/>
  <c r="R190" i="9"/>
  <c r="R91" i="9"/>
  <c r="Q220" i="5"/>
  <c r="Q185" i="8"/>
  <c r="R186" i="11"/>
  <c r="R270" i="11"/>
  <c r="R110" i="10"/>
  <c r="R218" i="10"/>
  <c r="R196" i="5"/>
  <c r="R120" i="5"/>
  <c r="R239" i="5"/>
  <c r="Q286" i="2"/>
  <c r="R226" i="2"/>
  <c r="P227" i="12"/>
  <c r="Q126" i="12"/>
  <c r="R301" i="12"/>
  <c r="R293" i="12"/>
  <c r="R191" i="12"/>
  <c r="R242" i="6"/>
  <c r="O241" i="6"/>
  <c r="N241" i="6"/>
  <c r="R155" i="11"/>
  <c r="R156" i="11"/>
  <c r="R93" i="11"/>
  <c r="R258" i="11"/>
  <c r="O301" i="10"/>
  <c r="R301" i="10" s="1"/>
  <c r="P114" i="2"/>
  <c r="Q111" i="2"/>
  <c r="Q142" i="2"/>
  <c r="P177" i="1"/>
  <c r="N177" i="1" s="1"/>
  <c r="P87" i="12"/>
  <c r="Q120" i="12"/>
  <c r="Q211" i="12"/>
  <c r="N202" i="17"/>
  <c r="O202" i="17"/>
  <c r="N75" i="17"/>
  <c r="O75" i="17"/>
  <c r="Q238" i="8"/>
  <c r="P23" i="8"/>
  <c r="Q244" i="8"/>
  <c r="Q217" i="8"/>
  <c r="Q41" i="8"/>
  <c r="P154" i="9"/>
  <c r="P72" i="9"/>
  <c r="Q66" i="9"/>
  <c r="Q14" i="9"/>
  <c r="Q294" i="9"/>
  <c r="Q153" i="9"/>
  <c r="R153" i="9"/>
  <c r="R270" i="6"/>
  <c r="N286" i="6"/>
  <c r="O286" i="6"/>
  <c r="Q208" i="6"/>
  <c r="P40" i="7"/>
  <c r="N40" i="7" s="1"/>
  <c r="P254" i="7"/>
  <c r="R279" i="7"/>
  <c r="R173" i="7"/>
  <c r="R210" i="6"/>
  <c r="O20" i="6"/>
  <c r="N20" i="6"/>
  <c r="P22" i="8"/>
  <c r="P98" i="8"/>
  <c r="Q43" i="8"/>
  <c r="P285" i="8"/>
  <c r="P152" i="8"/>
  <c r="Q183" i="8"/>
  <c r="P72" i="8"/>
  <c r="P64" i="8"/>
  <c r="Q96" i="8"/>
  <c r="Q36" i="8"/>
  <c r="O242" i="6"/>
  <c r="N242" i="6"/>
  <c r="R285" i="9"/>
  <c r="R183" i="9"/>
  <c r="R69" i="9"/>
  <c r="Q13" i="10"/>
  <c r="R255" i="7"/>
  <c r="Q277" i="7"/>
  <c r="O278" i="7" s="1"/>
  <c r="P276" i="11"/>
  <c r="Q47" i="11"/>
  <c r="P71" i="11"/>
  <c r="Q71" i="11"/>
  <c r="P279" i="11"/>
  <c r="Q41" i="11"/>
  <c r="P109" i="11"/>
  <c r="Q104" i="11"/>
  <c r="R202" i="11"/>
  <c r="R10" i="11"/>
  <c r="R287" i="10"/>
  <c r="R71" i="10"/>
  <c r="R255" i="10"/>
  <c r="R278" i="5"/>
  <c r="R260" i="5"/>
  <c r="R178" i="11"/>
  <c r="P202" i="2"/>
  <c r="Q171" i="2"/>
  <c r="R221" i="2"/>
  <c r="P204" i="1"/>
  <c r="N204" i="1" s="1"/>
  <c r="P288" i="1"/>
  <c r="Q172" i="1"/>
  <c r="Q52" i="1"/>
  <c r="P295" i="1"/>
  <c r="O87" i="16"/>
  <c r="N87" i="16"/>
  <c r="O85" i="6"/>
  <c r="N85" i="6"/>
  <c r="N2" i="6"/>
  <c r="O2" i="6"/>
  <c r="N283" i="6"/>
  <c r="O283" i="6"/>
  <c r="N137" i="6"/>
  <c r="N70" i="6"/>
  <c r="O70" i="6"/>
  <c r="P35" i="7"/>
  <c r="Q260" i="7"/>
  <c r="N190" i="7"/>
  <c r="N105" i="6"/>
  <c r="O105" i="6"/>
  <c r="Q275" i="8"/>
  <c r="R272" i="8"/>
  <c r="P295" i="8"/>
  <c r="P294" i="8"/>
  <c r="P224" i="8"/>
  <c r="O100" i="8"/>
  <c r="Q165" i="8"/>
  <c r="Q237" i="5"/>
  <c r="P146" i="5"/>
  <c r="Q97" i="5"/>
  <c r="P88" i="5"/>
  <c r="O110" i="11"/>
  <c r="R274" i="11"/>
  <c r="R292" i="11"/>
  <c r="O263" i="11"/>
  <c r="N237" i="11"/>
  <c r="O237" i="11"/>
  <c r="R253" i="11"/>
  <c r="R24" i="10"/>
  <c r="R295" i="10"/>
  <c r="R12" i="10"/>
  <c r="R278" i="10"/>
  <c r="R270" i="5"/>
  <c r="R111" i="5"/>
  <c r="Q278" i="12"/>
  <c r="O296" i="16"/>
  <c r="N296" i="16"/>
  <c r="N133" i="16"/>
  <c r="O133" i="16"/>
  <c r="N39" i="6"/>
  <c r="O39" i="6"/>
  <c r="Q71" i="6"/>
  <c r="O121" i="6"/>
  <c r="N121" i="6"/>
  <c r="P286" i="7"/>
  <c r="N286" i="7" s="1"/>
  <c r="P218" i="7"/>
  <c r="P31" i="7"/>
  <c r="Q112" i="7"/>
  <c r="N83" i="7"/>
  <c r="R271" i="8"/>
  <c r="P273" i="8"/>
  <c r="P186" i="8"/>
  <c r="P18" i="8"/>
  <c r="Q284" i="8"/>
  <c r="P239" i="8"/>
  <c r="O100" i="6"/>
  <c r="N100" i="6"/>
  <c r="R291" i="9"/>
  <c r="R151" i="9"/>
  <c r="Q219" i="9"/>
  <c r="R145" i="9"/>
  <c r="R56" i="9"/>
  <c r="P11" i="5"/>
  <c r="Q273" i="5"/>
  <c r="P128" i="5"/>
  <c r="R227" i="11"/>
  <c r="R277" i="11"/>
  <c r="N166" i="11"/>
  <c r="R166" i="11" s="1"/>
  <c r="R190" i="11"/>
  <c r="R109" i="10"/>
  <c r="P217" i="2"/>
  <c r="N217" i="2" s="1"/>
  <c r="R261" i="2"/>
  <c r="P126" i="1"/>
  <c r="R118" i="1"/>
  <c r="Q239" i="12"/>
  <c r="R48" i="13"/>
  <c r="N81" i="17"/>
  <c r="O81" i="17"/>
  <c r="N137" i="17"/>
  <c r="O137" i="17"/>
  <c r="N278" i="17"/>
  <c r="O278" i="17"/>
  <c r="N157" i="17"/>
  <c r="O157" i="17"/>
  <c r="N130" i="17"/>
  <c r="O130" i="17"/>
  <c r="N18" i="17"/>
  <c r="O18" i="17"/>
  <c r="N212" i="17"/>
  <c r="R212" i="17" s="1"/>
  <c r="O212" i="17"/>
  <c r="N124" i="17"/>
  <c r="O124" i="17"/>
  <c r="N185" i="17"/>
  <c r="O185" i="17"/>
  <c r="N236" i="17"/>
  <c r="O236" i="17"/>
  <c r="N107" i="17"/>
  <c r="R107" i="17" s="1"/>
  <c r="O107" i="17"/>
  <c r="Q184" i="1"/>
  <c r="Q104" i="1"/>
  <c r="P95" i="1"/>
  <c r="Q253" i="1"/>
  <c r="Q14" i="1"/>
  <c r="Q37" i="1"/>
  <c r="Q261" i="1"/>
  <c r="Q184" i="12"/>
  <c r="P2" i="12"/>
  <c r="P176" i="12"/>
  <c r="Q109" i="12"/>
  <c r="P252" i="12"/>
  <c r="P262" i="12"/>
  <c r="R171" i="12"/>
  <c r="R273" i="12"/>
  <c r="Q149" i="13"/>
  <c r="P209" i="13"/>
  <c r="O209" i="13" s="1"/>
  <c r="Q279" i="13"/>
  <c r="Q76" i="13"/>
  <c r="Q191" i="13"/>
  <c r="R156" i="13"/>
  <c r="R159" i="13"/>
  <c r="R235" i="13"/>
  <c r="O300" i="13"/>
  <c r="P102" i="14"/>
  <c r="P156" i="14"/>
  <c r="P31" i="14"/>
  <c r="N31" i="14" s="1"/>
  <c r="Q119" i="15"/>
  <c r="P57" i="15"/>
  <c r="O57" i="15" s="1"/>
  <c r="Q182" i="15"/>
  <c r="Q205" i="16"/>
  <c r="R9" i="16"/>
  <c r="R293" i="15"/>
  <c r="R147" i="15"/>
  <c r="N26" i="17"/>
  <c r="O26" i="17"/>
  <c r="P189" i="17"/>
  <c r="N39" i="17"/>
  <c r="O39" i="17"/>
  <c r="N10" i="17"/>
  <c r="O10" i="17"/>
  <c r="N25" i="17"/>
  <c r="O25" i="17"/>
  <c r="N23" i="17"/>
  <c r="O23" i="17"/>
  <c r="P228" i="17"/>
  <c r="N255" i="17"/>
  <c r="O255" i="17"/>
  <c r="Q167" i="17"/>
  <c r="N109" i="17"/>
  <c r="O109" i="17"/>
  <c r="Q188" i="17"/>
  <c r="N164" i="17"/>
  <c r="O164" i="17"/>
  <c r="P241" i="2"/>
  <c r="P141" i="11"/>
  <c r="O172" i="13"/>
  <c r="R172" i="13" s="1"/>
  <c r="Q242" i="15"/>
  <c r="Q47" i="15"/>
  <c r="P226" i="16"/>
  <c r="N108" i="17"/>
  <c r="R108" i="17" s="1"/>
  <c r="O108" i="17"/>
  <c r="Q29" i="17"/>
  <c r="P80" i="17"/>
  <c r="N151" i="17"/>
  <c r="O151" i="17"/>
  <c r="N260" i="17"/>
  <c r="O260" i="17"/>
  <c r="N204" i="17"/>
  <c r="O204" i="17"/>
  <c r="N89" i="17"/>
  <c r="O89" i="17"/>
  <c r="Q116" i="17"/>
  <c r="N116" i="17"/>
  <c r="O116" i="17"/>
  <c r="N183" i="17"/>
  <c r="O183" i="17"/>
  <c r="R106" i="17"/>
  <c r="R147" i="17"/>
  <c r="R175" i="17"/>
  <c r="Q171" i="14"/>
  <c r="Q126" i="1"/>
  <c r="O142" i="6"/>
  <c r="N142" i="6"/>
  <c r="P84" i="13"/>
  <c r="R52" i="10"/>
  <c r="R237" i="10"/>
  <c r="R22" i="5"/>
  <c r="R173" i="5"/>
  <c r="R225" i="5"/>
  <c r="R206" i="5"/>
  <c r="R68" i="5"/>
  <c r="R262" i="5"/>
  <c r="Q56" i="1"/>
  <c r="Q12" i="1"/>
  <c r="P291" i="1"/>
  <c r="R274" i="1"/>
  <c r="P261" i="12"/>
  <c r="P134" i="12"/>
  <c r="P180" i="12"/>
  <c r="Q87" i="12"/>
  <c r="P161" i="12"/>
  <c r="Q19" i="12"/>
  <c r="Q178" i="12"/>
  <c r="Q194" i="12"/>
  <c r="P289" i="13"/>
  <c r="N289" i="13" s="1"/>
  <c r="P163" i="13"/>
  <c r="R165" i="13"/>
  <c r="R245" i="13"/>
  <c r="N290" i="13"/>
  <c r="Q192" i="14"/>
  <c r="P24" i="14"/>
  <c r="P228" i="15"/>
  <c r="Q78" i="16"/>
  <c r="Q195" i="16"/>
  <c r="R191" i="16"/>
  <c r="R252" i="16"/>
  <c r="P278" i="16"/>
  <c r="N278" i="16" s="1"/>
  <c r="R294" i="14"/>
  <c r="R87" i="14"/>
  <c r="Q172" i="17"/>
  <c r="N153" i="17"/>
  <c r="O153" i="17"/>
  <c r="P98" i="17"/>
  <c r="N52" i="17"/>
  <c r="O52" i="17"/>
  <c r="P84" i="17"/>
  <c r="Q285" i="17"/>
  <c r="N69" i="17"/>
  <c r="O69" i="17"/>
  <c r="Q216" i="17"/>
  <c r="Q261" i="17"/>
  <c r="N17" i="17"/>
  <c r="O17" i="17"/>
  <c r="N70" i="17"/>
  <c r="R70" i="17" s="1"/>
  <c r="O70" i="17"/>
  <c r="N291" i="17"/>
  <c r="R291" i="17" s="1"/>
  <c r="O291" i="17"/>
  <c r="Q246" i="17"/>
  <c r="N4" i="17"/>
  <c r="O4" i="17"/>
  <c r="Q161" i="16"/>
  <c r="O191" i="6"/>
  <c r="N191" i="6"/>
  <c r="Q94" i="1"/>
  <c r="N110" i="17"/>
  <c r="O110" i="17"/>
  <c r="N285" i="17"/>
  <c r="O285" i="17"/>
  <c r="N105" i="17"/>
  <c r="O105" i="17"/>
  <c r="N258" i="17"/>
  <c r="O258" i="17"/>
  <c r="N199" i="17"/>
  <c r="O199" i="17"/>
  <c r="R199" i="17" s="1"/>
  <c r="N36" i="17"/>
  <c r="O36" i="17"/>
  <c r="N145" i="17"/>
  <c r="O145" i="17"/>
  <c r="N122" i="17"/>
  <c r="O122" i="17"/>
  <c r="N29" i="17"/>
  <c r="O29" i="17"/>
  <c r="N138" i="17"/>
  <c r="O138" i="17"/>
  <c r="N276" i="17"/>
  <c r="R276" i="17" s="1"/>
  <c r="O276" i="17"/>
  <c r="N88" i="17"/>
  <c r="O88" i="17"/>
  <c r="N231" i="17"/>
  <c r="O231" i="17"/>
  <c r="N197" i="17"/>
  <c r="O197" i="17"/>
  <c r="R127" i="13"/>
  <c r="R196" i="13"/>
  <c r="R300" i="13"/>
  <c r="P150" i="14"/>
  <c r="P261" i="15"/>
  <c r="O261" i="15" s="1"/>
  <c r="P179" i="15"/>
  <c r="N179" i="15" s="1"/>
  <c r="Q102" i="15"/>
  <c r="P300" i="16"/>
  <c r="R285" i="16"/>
  <c r="N239" i="17"/>
  <c r="O239" i="17"/>
  <c r="N294" i="17"/>
  <c r="O294" i="17"/>
  <c r="N135" i="17"/>
  <c r="O135" i="17"/>
  <c r="Q237" i="17"/>
  <c r="N140" i="17"/>
  <c r="R140" i="17" s="1"/>
  <c r="O140" i="17"/>
  <c r="P154" i="17"/>
  <c r="P65" i="17"/>
  <c r="N232" i="17"/>
  <c r="R232" i="17" s="1"/>
  <c r="O232" i="17"/>
  <c r="Q288" i="17"/>
  <c r="Q92" i="17"/>
  <c r="R95" i="17"/>
  <c r="N27" i="17"/>
  <c r="O27" i="17"/>
  <c r="N224" i="17"/>
  <c r="O224" i="17"/>
  <c r="R224" i="17" s="1"/>
  <c r="O44" i="6"/>
  <c r="N44" i="6"/>
  <c r="P276" i="1"/>
  <c r="Q39" i="12"/>
  <c r="Q290" i="12"/>
  <c r="Q247" i="13"/>
  <c r="P117" i="13"/>
  <c r="Q220" i="13"/>
  <c r="Q211" i="13"/>
  <c r="R264" i="13"/>
  <c r="P147" i="14"/>
  <c r="P7" i="14"/>
  <c r="O7" i="14" s="1"/>
  <c r="Q4" i="15"/>
  <c r="P20" i="15"/>
  <c r="O20" i="15" s="1"/>
  <c r="Q149" i="15"/>
  <c r="Q77" i="15"/>
  <c r="Q230" i="15"/>
  <c r="Q180" i="15"/>
  <c r="Q6" i="17"/>
  <c r="P115" i="17"/>
  <c r="N244" i="17"/>
  <c r="O244" i="17"/>
  <c r="Q72" i="17"/>
  <c r="N208" i="17"/>
  <c r="O208" i="17"/>
  <c r="N30" i="17"/>
  <c r="O30" i="17"/>
  <c r="N100" i="17"/>
  <c r="O100" i="17"/>
  <c r="P34" i="17"/>
  <c r="P248" i="17"/>
  <c r="Q245" i="17"/>
  <c r="P61" i="17"/>
  <c r="P47" i="17"/>
  <c r="N83" i="17"/>
  <c r="O83" i="17"/>
  <c r="N238" i="17"/>
  <c r="O238" i="17"/>
  <c r="N44" i="17"/>
  <c r="O44" i="17"/>
  <c r="Q90" i="17"/>
  <c r="N295" i="17"/>
  <c r="O295" i="17"/>
  <c r="R217" i="17"/>
  <c r="N9" i="17"/>
  <c r="O9" i="17"/>
  <c r="N256" i="17"/>
  <c r="R256" i="17" s="1"/>
  <c r="O256" i="17"/>
  <c r="P278" i="13"/>
  <c r="P238" i="1"/>
  <c r="O275" i="6"/>
  <c r="N275" i="6"/>
  <c r="N162" i="6"/>
  <c r="O162" i="6"/>
  <c r="N6" i="17"/>
  <c r="O6" i="17"/>
  <c r="N35" i="17"/>
  <c r="O35" i="17"/>
  <c r="N126" i="17"/>
  <c r="O126" i="17"/>
  <c r="N222" i="17"/>
  <c r="O222" i="17"/>
  <c r="N57" i="17"/>
  <c r="O57" i="17"/>
  <c r="R57" i="17" s="1"/>
  <c r="N207" i="17"/>
  <c r="O207" i="17"/>
  <c r="R177" i="5"/>
  <c r="P180" i="2"/>
  <c r="N180" i="2" s="1"/>
  <c r="Q228" i="2"/>
  <c r="P109" i="2"/>
  <c r="P119" i="2"/>
  <c r="Q180" i="1"/>
  <c r="Q213" i="12"/>
  <c r="P272" i="12"/>
  <c r="N272" i="12" s="1"/>
  <c r="O148" i="13"/>
  <c r="R148" i="13" s="1"/>
  <c r="N222" i="13"/>
  <c r="R222" i="13" s="1"/>
  <c r="R238" i="13"/>
  <c r="P249" i="14"/>
  <c r="Q256" i="14"/>
  <c r="Q57" i="15"/>
  <c r="Q34" i="15"/>
  <c r="Q129" i="15"/>
  <c r="Q52" i="15"/>
  <c r="R6" i="16"/>
  <c r="O248" i="15"/>
  <c r="N63" i="17"/>
  <c r="O63" i="17"/>
  <c r="N31" i="17"/>
  <c r="O31" i="17"/>
  <c r="N94" i="17"/>
  <c r="O94" i="17"/>
  <c r="Q181" i="17"/>
  <c r="N112" i="17"/>
  <c r="O112" i="17"/>
  <c r="Q117" i="17"/>
  <c r="N150" i="17"/>
  <c r="O150" i="17"/>
  <c r="Q267" i="17"/>
  <c r="N8" i="17"/>
  <c r="O8" i="17"/>
  <c r="P243" i="14"/>
  <c r="N43" i="17"/>
  <c r="R43" i="17" s="1"/>
  <c r="O43" i="17"/>
  <c r="P72" i="15"/>
  <c r="Q269" i="11"/>
  <c r="N151" i="6"/>
  <c r="O151" i="6"/>
  <c r="P278" i="2"/>
  <c r="P82" i="2"/>
  <c r="P286" i="1"/>
  <c r="Q278" i="2"/>
  <c r="P267" i="7"/>
  <c r="R197" i="8"/>
  <c r="R31" i="8"/>
  <c r="R269" i="11"/>
  <c r="P75" i="11"/>
  <c r="R224" i="10"/>
  <c r="R267" i="10"/>
  <c r="R171" i="5"/>
  <c r="R42" i="5"/>
  <c r="R118" i="5"/>
  <c r="R91" i="5"/>
  <c r="R228" i="5"/>
  <c r="R250" i="5"/>
  <c r="Q247" i="2"/>
  <c r="Q264" i="2"/>
  <c r="P268" i="2"/>
  <c r="R158" i="2"/>
  <c r="Q33" i="1"/>
  <c r="P83" i="1"/>
  <c r="O83" i="1" s="1"/>
  <c r="P191" i="1"/>
  <c r="Q117" i="1"/>
  <c r="R53" i="1"/>
  <c r="Q46" i="1"/>
  <c r="R293" i="1"/>
  <c r="P215" i="1"/>
  <c r="O215" i="1" s="1"/>
  <c r="Q42" i="12"/>
  <c r="Q18" i="12"/>
  <c r="P17" i="12"/>
  <c r="Q13" i="12"/>
  <c r="Q4" i="12"/>
  <c r="P50" i="12"/>
  <c r="Q165" i="12"/>
  <c r="Q287" i="12"/>
  <c r="P125" i="12"/>
  <c r="N125" i="12" s="1"/>
  <c r="P237" i="12"/>
  <c r="P138" i="13"/>
  <c r="Q159" i="13"/>
  <c r="Q160" i="13"/>
  <c r="Q51" i="14"/>
  <c r="P215" i="15"/>
  <c r="N215" i="15" s="1"/>
  <c r="P240" i="15"/>
  <c r="N240" i="15" s="1"/>
  <c r="P37" i="15"/>
  <c r="Q175" i="15"/>
  <c r="Q23" i="15"/>
  <c r="P45" i="16"/>
  <c r="Q23" i="16"/>
  <c r="P143" i="15"/>
  <c r="R58" i="15"/>
  <c r="R258" i="15"/>
  <c r="P215" i="17"/>
  <c r="N213" i="17"/>
  <c r="O213" i="17"/>
  <c r="P143" i="17"/>
  <c r="P233" i="17"/>
  <c r="N283" i="17"/>
  <c r="O283" i="17"/>
  <c r="N48" i="17"/>
  <c r="O48" i="17"/>
  <c r="N102" i="17"/>
  <c r="O102" i="17"/>
  <c r="P221" i="17"/>
  <c r="N201" i="17"/>
  <c r="O201" i="17"/>
  <c r="N129" i="17"/>
  <c r="R129" i="17" s="1"/>
  <c r="O129" i="17"/>
  <c r="N275" i="17"/>
  <c r="R275" i="17" s="1"/>
  <c r="O275" i="17"/>
  <c r="N166" i="17"/>
  <c r="O166" i="17"/>
  <c r="N179" i="17"/>
  <c r="O179" i="17"/>
  <c r="R179" i="17" s="1"/>
  <c r="P16" i="13"/>
  <c r="P286" i="16"/>
  <c r="P101" i="1"/>
  <c r="P285" i="1"/>
  <c r="P224" i="2"/>
  <c r="R127" i="14"/>
  <c r="N165" i="14"/>
  <c r="O165" i="14"/>
  <c r="P296" i="14"/>
  <c r="O296" i="14" s="1"/>
  <c r="P109" i="14"/>
  <c r="Q11" i="14"/>
  <c r="P202" i="14"/>
  <c r="N202" i="14" s="1"/>
  <c r="Q186" i="14"/>
  <c r="P246" i="14"/>
  <c r="N246" i="14" s="1"/>
  <c r="Q31" i="14"/>
  <c r="P66" i="14"/>
  <c r="Q189" i="14"/>
  <c r="R129" i="14"/>
  <c r="R252" i="14"/>
  <c r="Q70" i="14"/>
  <c r="P235" i="14"/>
  <c r="O235" i="14" s="1"/>
  <c r="P114" i="14"/>
  <c r="P51" i="14"/>
  <c r="P19" i="14"/>
  <c r="N19" i="14" s="1"/>
  <c r="Q272" i="14"/>
  <c r="P210" i="14"/>
  <c r="N210" i="14" s="1"/>
  <c r="Q111" i="14"/>
  <c r="Q142" i="14"/>
  <c r="R11" i="14"/>
  <c r="R9" i="14"/>
  <c r="Q76" i="17"/>
  <c r="P24" i="17"/>
  <c r="Q252" i="17"/>
  <c r="P209" i="17"/>
  <c r="Q59" i="17"/>
  <c r="Q46" i="17"/>
  <c r="P262" i="17"/>
  <c r="R210" i="17"/>
  <c r="P299" i="17"/>
  <c r="P99" i="17"/>
  <c r="Q299" i="17"/>
  <c r="R139" i="17"/>
  <c r="Q293" i="17"/>
  <c r="P58" i="17"/>
  <c r="R277" i="17"/>
  <c r="Q34" i="17"/>
  <c r="R192" i="17"/>
  <c r="Q52" i="17"/>
  <c r="P167" i="17"/>
  <c r="R4" i="17"/>
  <c r="P245" i="17"/>
  <c r="P74" i="17"/>
  <c r="Q220" i="17"/>
  <c r="Q142" i="17"/>
  <c r="Q149" i="17"/>
  <c r="P16" i="17"/>
  <c r="Q236" i="17"/>
  <c r="Q60" i="17"/>
  <c r="P169" i="17"/>
  <c r="Q33" i="17"/>
  <c r="Q96" i="17"/>
  <c r="R90" i="17"/>
  <c r="R180" i="17"/>
  <c r="Q111" i="17"/>
  <c r="P274" i="17"/>
  <c r="P279" i="17"/>
  <c r="R203" i="17"/>
  <c r="R191" i="17"/>
  <c r="R184" i="17"/>
  <c r="P205" i="17"/>
  <c r="R289" i="17"/>
  <c r="Q182" i="17"/>
  <c r="Q161" i="17"/>
  <c r="Q39" i="17"/>
  <c r="Q259" i="17"/>
  <c r="R5" i="17"/>
  <c r="P293" i="17"/>
  <c r="P103" i="17"/>
  <c r="R116" i="17"/>
  <c r="Q243" i="17"/>
  <c r="P73" i="17"/>
  <c r="Q79" i="17"/>
  <c r="Q97" i="17"/>
  <c r="R8" i="17"/>
  <c r="Q50" i="17"/>
  <c r="P242" i="17"/>
  <c r="Q141" i="17"/>
  <c r="R9" i="17"/>
  <c r="Q115" i="17"/>
  <c r="P19" i="17"/>
  <c r="R77" i="17"/>
  <c r="R32" i="17"/>
  <c r="P13" i="17"/>
  <c r="P66" i="17"/>
  <c r="P142" i="17"/>
  <c r="R128" i="17"/>
  <c r="Q263" i="17"/>
  <c r="Q56" i="17"/>
  <c r="P298" i="17"/>
  <c r="P152" i="17"/>
  <c r="R238" i="17"/>
  <c r="Q201" i="17"/>
  <c r="P173" i="17"/>
  <c r="Q226" i="17"/>
  <c r="R76" i="17"/>
  <c r="Q262" i="17"/>
  <c r="Q112" i="17"/>
  <c r="R86" i="17"/>
  <c r="Q258" i="17"/>
  <c r="P120" i="17"/>
  <c r="P78" i="17"/>
  <c r="Q160" i="17"/>
  <c r="Q58" i="17"/>
  <c r="R114" i="17"/>
  <c r="P22" i="17"/>
  <c r="R273" i="17"/>
  <c r="P216" i="17"/>
  <c r="P263" i="17"/>
  <c r="P51" i="17"/>
  <c r="Q70" i="17"/>
  <c r="R156" i="17"/>
  <c r="Q250" i="17"/>
  <c r="Q2" i="17"/>
  <c r="Q292" i="17"/>
  <c r="P176" i="17"/>
  <c r="Q213" i="17"/>
  <c r="R294" i="17"/>
  <c r="Q170" i="17"/>
  <c r="Q135" i="17"/>
  <c r="P82" i="17"/>
  <c r="P165" i="17"/>
  <c r="Q54" i="17"/>
  <c r="P64" i="17"/>
  <c r="R133" i="17"/>
  <c r="P41" i="17"/>
  <c r="P104" i="17"/>
  <c r="R246" i="17"/>
  <c r="Q165" i="17"/>
  <c r="P59" i="17"/>
  <c r="P46" i="17"/>
  <c r="Q158" i="17"/>
  <c r="Q104" i="17"/>
  <c r="P254" i="17"/>
  <c r="P155" i="17"/>
  <c r="P131" i="17"/>
  <c r="Q254" i="17"/>
  <c r="Q275" i="17"/>
  <c r="P193" i="17"/>
  <c r="Q98" i="17"/>
  <c r="P11" i="17"/>
  <c r="P297" i="17"/>
  <c r="Q78" i="17"/>
  <c r="P300" i="17"/>
  <c r="P281" i="17"/>
  <c r="P45" i="17"/>
  <c r="R138" i="17"/>
  <c r="Q248" i="17"/>
  <c r="Q249" i="17"/>
  <c r="Q75" i="17"/>
  <c r="P249" i="17"/>
  <c r="P225" i="17"/>
  <c r="R164" i="17"/>
  <c r="R286" i="17"/>
  <c r="Q163" i="17"/>
  <c r="Q105" i="17"/>
  <c r="P14" i="17"/>
  <c r="P264" i="17"/>
  <c r="P158" i="17"/>
  <c r="Q132" i="17"/>
  <c r="R207" i="17"/>
  <c r="P198" i="17"/>
  <c r="Q55" i="17"/>
  <c r="Q199" i="17"/>
  <c r="Q36" i="17"/>
  <c r="Q205" i="17"/>
  <c r="Q118" i="17"/>
  <c r="P91" i="17"/>
  <c r="Q13" i="17"/>
  <c r="Q91" i="17"/>
  <c r="Q229" i="17"/>
  <c r="R134" i="17"/>
  <c r="P265" i="17"/>
  <c r="R121" i="17"/>
  <c r="R7" i="17"/>
  <c r="R111" i="17"/>
  <c r="P290" i="17"/>
  <c r="Q193" i="17"/>
  <c r="Q119" i="17"/>
  <c r="Q126" i="17"/>
  <c r="P223" i="17"/>
  <c r="Q183" i="17"/>
  <c r="Q125" i="17"/>
  <c r="Q94" i="17"/>
  <c r="R44" i="17"/>
  <c r="R31" i="17"/>
  <c r="P161" i="17"/>
  <c r="P42" i="17"/>
  <c r="Q247" i="17"/>
  <c r="R258" i="17"/>
  <c r="Q257" i="17"/>
  <c r="P40" i="17"/>
  <c r="P117" i="17"/>
  <c r="P71" i="17"/>
  <c r="R145" i="17"/>
  <c r="Q53" i="17"/>
  <c r="R171" i="17"/>
  <c r="R124" i="17"/>
  <c r="Q255" i="17"/>
  <c r="Q22" i="17"/>
  <c r="P172" i="17"/>
  <c r="P170" i="17"/>
  <c r="Q14" i="17"/>
  <c r="R15" i="17"/>
  <c r="P243" i="17"/>
  <c r="Q41" i="17"/>
  <c r="P247" i="17"/>
  <c r="P240" i="17"/>
  <c r="Q178" i="17"/>
  <c r="R37" i="17"/>
  <c r="Q19" i="17"/>
  <c r="Q224" i="17"/>
  <c r="P160" i="17"/>
  <c r="P269" i="17"/>
  <c r="R27" i="17"/>
  <c r="P237" i="17"/>
  <c r="Q63" i="17"/>
  <c r="Q265" i="17"/>
  <c r="Q297" i="17"/>
  <c r="R97" i="17"/>
  <c r="Q45" i="17"/>
  <c r="P159" i="17"/>
  <c r="P149" i="17"/>
  <c r="Q177" i="17"/>
  <c r="P220" i="17"/>
  <c r="Q154" i="17"/>
  <c r="R50" i="17"/>
  <c r="P54" i="17"/>
  <c r="Q260" i="17"/>
  <c r="Q87" i="17"/>
  <c r="P252" i="17"/>
  <c r="P253" i="17"/>
  <c r="Q155" i="17"/>
  <c r="Q10" i="17"/>
  <c r="P284" i="17"/>
  <c r="R100" i="17"/>
  <c r="P227" i="17"/>
  <c r="P33" i="17"/>
  <c r="P85" i="17"/>
  <c r="R288" i="17"/>
  <c r="R67" i="17"/>
  <c r="P132" i="17"/>
  <c r="Q69" i="17"/>
  <c r="P182" i="17"/>
  <c r="P219" i="17"/>
  <c r="P270" i="17"/>
  <c r="Q189" i="17"/>
  <c r="P187" i="17"/>
  <c r="P178" i="17"/>
  <c r="Q42" i="17"/>
  <c r="Q253" i="17"/>
  <c r="Q233" i="17"/>
  <c r="Q195" i="17"/>
  <c r="Q35" i="17"/>
  <c r="P257" i="17"/>
  <c r="Q131" i="17"/>
  <c r="P190" i="17"/>
  <c r="R226" i="17"/>
  <c r="Q269" i="17"/>
  <c r="R236" i="17"/>
  <c r="Q290" i="17"/>
  <c r="P177" i="17"/>
  <c r="P241" i="17"/>
  <c r="R162" i="17"/>
  <c r="P49" i="17"/>
  <c r="P163" i="17"/>
  <c r="Q153" i="17"/>
  <c r="P206" i="17"/>
  <c r="Q264" i="17"/>
  <c r="R168" i="17"/>
  <c r="P259" i="17"/>
  <c r="Q82" i="17"/>
  <c r="Q143" i="17"/>
  <c r="Q270" i="17"/>
  <c r="Q187" i="17"/>
  <c r="Q84" i="17"/>
  <c r="P282" i="17"/>
  <c r="R208" i="17"/>
  <c r="Q11" i="17"/>
  <c r="Q99" i="17"/>
  <c r="Q190" i="17"/>
  <c r="P119" i="17"/>
  <c r="Q80" i="17"/>
  <c r="Q88" i="17"/>
  <c r="Q300" i="17"/>
  <c r="P267" i="17"/>
  <c r="Q30" i="17"/>
  <c r="Q66" i="17"/>
  <c r="P261" i="17"/>
  <c r="Q49" i="17"/>
  <c r="R113" i="17"/>
  <c r="P2" i="17"/>
  <c r="P292" i="17"/>
  <c r="Q74" i="17"/>
  <c r="Q138" i="17"/>
  <c r="Q81" i="17"/>
  <c r="P60" i="17"/>
  <c r="Q169" i="17"/>
  <c r="P250" i="17"/>
  <c r="R92" i="17"/>
  <c r="P200" i="17"/>
  <c r="P55" i="17"/>
  <c r="P118" i="17"/>
  <c r="Q200" i="17"/>
  <c r="P68" i="17"/>
  <c r="P181" i="17"/>
  <c r="Q279" i="17"/>
  <c r="P79" i="17"/>
  <c r="R196" i="17"/>
  <c r="P229" i="17"/>
  <c r="P146" i="17"/>
  <c r="R280" i="17"/>
  <c r="Q146" i="17"/>
  <c r="Q40" i="17"/>
  <c r="R3" i="17"/>
  <c r="Q71" i="17"/>
  <c r="R218" i="17"/>
  <c r="R25" i="17"/>
  <c r="P211" i="17"/>
  <c r="R272" i="17"/>
  <c r="Q283" i="17"/>
  <c r="Q211" i="17"/>
  <c r="P125" i="17"/>
  <c r="R195" i="17"/>
  <c r="P53" i="17"/>
  <c r="Q157" i="17"/>
  <c r="P12" i="17"/>
  <c r="Q12" i="17"/>
  <c r="P96" i="17"/>
  <c r="P87" i="17"/>
  <c r="R287" i="17"/>
  <c r="R188" i="17"/>
  <c r="N255" i="14"/>
  <c r="O255" i="14"/>
  <c r="N197" i="14"/>
  <c r="O197" i="14"/>
  <c r="N273" i="14"/>
  <c r="O273" i="14"/>
  <c r="N219" i="14"/>
  <c r="O219" i="14"/>
  <c r="Q167" i="14"/>
  <c r="P212" i="14"/>
  <c r="N267" i="14"/>
  <c r="O267" i="14"/>
  <c r="N250" i="14"/>
  <c r="O250" i="14"/>
  <c r="O31" i="14"/>
  <c r="O297" i="14"/>
  <c r="N297" i="14"/>
  <c r="N172" i="14"/>
  <c r="R172" i="14" s="1"/>
  <c r="O172" i="14"/>
  <c r="O155" i="14"/>
  <c r="N155" i="14"/>
  <c r="P57" i="14"/>
  <c r="N196" i="14"/>
  <c r="O196" i="14"/>
  <c r="N214" i="14"/>
  <c r="O214" i="14"/>
  <c r="N160" i="14"/>
  <c r="O160" i="14"/>
  <c r="N8" i="14"/>
  <c r="O8" i="14"/>
  <c r="N269" i="14"/>
  <c r="O269" i="14"/>
  <c r="N296" i="14"/>
  <c r="N249" i="14"/>
  <c r="O249" i="14"/>
  <c r="N254" i="14"/>
  <c r="O254" i="14"/>
  <c r="N282" i="14"/>
  <c r="O282" i="14"/>
  <c r="N223" i="14"/>
  <c r="O223" i="14"/>
  <c r="N242" i="14"/>
  <c r="O242" i="14"/>
  <c r="N20" i="14"/>
  <c r="O20" i="14"/>
  <c r="N248" i="14"/>
  <c r="O248" i="14"/>
  <c r="N274" i="14"/>
  <c r="O274" i="14"/>
  <c r="Q204" i="14"/>
  <c r="Q95" i="14"/>
  <c r="P125" i="14"/>
  <c r="N14" i="14"/>
  <c r="O14" i="14"/>
  <c r="N3" i="14"/>
  <c r="O3" i="14"/>
  <c r="N286" i="14"/>
  <c r="O286" i="14"/>
  <c r="N288" i="14"/>
  <c r="O288" i="14"/>
  <c r="N241" i="14"/>
  <c r="O241" i="14"/>
  <c r="N184" i="14"/>
  <c r="O184" i="14"/>
  <c r="Q156" i="14"/>
  <c r="N244" i="14"/>
  <c r="O244" i="14"/>
  <c r="P10" i="14"/>
  <c r="N220" i="14"/>
  <c r="R220" i="14" s="1"/>
  <c r="O220" i="14"/>
  <c r="N30" i="14"/>
  <c r="O30" i="14"/>
  <c r="N17" i="14"/>
  <c r="O17" i="14"/>
  <c r="N25" i="14"/>
  <c r="O25" i="14"/>
  <c r="N258" i="14"/>
  <c r="O258" i="14"/>
  <c r="R258" i="14" s="1"/>
  <c r="N216" i="14"/>
  <c r="R216" i="14" s="1"/>
  <c r="O216" i="14"/>
  <c r="N204" i="14"/>
  <c r="O204" i="14"/>
  <c r="P135" i="14"/>
  <c r="N238" i="14"/>
  <c r="O238" i="14"/>
  <c r="O246" i="14"/>
  <c r="Q223" i="14"/>
  <c r="N194" i="14"/>
  <c r="O194" i="14"/>
  <c r="N156" i="14"/>
  <c r="O156" i="14"/>
  <c r="N272" i="14"/>
  <c r="O272" i="14"/>
  <c r="P298" i="14"/>
  <c r="Q21" i="14"/>
  <c r="N173" i="14"/>
  <c r="O173" i="14"/>
  <c r="Q163" i="14"/>
  <c r="N257" i="14"/>
  <c r="O257" i="14"/>
  <c r="N174" i="14"/>
  <c r="R174" i="14" s="1"/>
  <c r="O174" i="14"/>
  <c r="P162" i="14"/>
  <c r="N218" i="14"/>
  <c r="O218" i="14"/>
  <c r="N4" i="14"/>
  <c r="O4" i="14"/>
  <c r="N170" i="14"/>
  <c r="O170" i="14"/>
  <c r="R123" i="14"/>
  <c r="N290" i="14"/>
  <c r="O290" i="14"/>
  <c r="N270" i="14"/>
  <c r="O270" i="14"/>
  <c r="R270" i="14" s="1"/>
  <c r="N164" i="14"/>
  <c r="O164" i="14"/>
  <c r="N189" i="14"/>
  <c r="O189" i="14"/>
  <c r="N175" i="14"/>
  <c r="O175" i="14"/>
  <c r="N235" i="14"/>
  <c r="N24" i="14"/>
  <c r="O24" i="14"/>
  <c r="N191" i="14"/>
  <c r="O191" i="14"/>
  <c r="N227" i="14"/>
  <c r="O227" i="14"/>
  <c r="N266" i="14"/>
  <c r="O266" i="14"/>
  <c r="N245" i="14"/>
  <c r="O245" i="14"/>
  <c r="N281" i="14"/>
  <c r="O281" i="14"/>
  <c r="R117" i="14"/>
  <c r="N293" i="14"/>
  <c r="O293" i="14"/>
  <c r="Q207" i="14"/>
  <c r="R91" i="14"/>
  <c r="N271" i="14"/>
  <c r="O271" i="14"/>
  <c r="Q82" i="14"/>
  <c r="P179" i="14"/>
  <c r="R104" i="14"/>
  <c r="N268" i="14"/>
  <c r="O268" i="14"/>
  <c r="N187" i="14"/>
  <c r="R187" i="14" s="1"/>
  <c r="O187" i="14"/>
  <c r="N236" i="14"/>
  <c r="O236" i="14"/>
  <c r="N300" i="14"/>
  <c r="O300" i="14"/>
  <c r="N232" i="14"/>
  <c r="O232" i="14"/>
  <c r="N182" i="14"/>
  <c r="O182" i="14"/>
  <c r="N209" i="14"/>
  <c r="O209" i="14"/>
  <c r="N247" i="14"/>
  <c r="O247" i="14"/>
  <c r="Q58" i="14"/>
  <c r="N231" i="14"/>
  <c r="O231" i="14"/>
  <c r="N13" i="14"/>
  <c r="R13" i="14" s="1"/>
  <c r="O13" i="14"/>
  <c r="N5" i="14"/>
  <c r="O5" i="14"/>
  <c r="N211" i="14"/>
  <c r="O211" i="14"/>
  <c r="N262" i="14"/>
  <c r="O262" i="14"/>
  <c r="Q244" i="14"/>
  <c r="N299" i="14"/>
  <c r="O299" i="14"/>
  <c r="N198" i="14"/>
  <c r="O198" i="14"/>
  <c r="R97" i="14"/>
  <c r="N234" i="14"/>
  <c r="O234" i="14"/>
  <c r="N35" i="14"/>
  <c r="O35" i="14"/>
  <c r="P301" i="14"/>
  <c r="N292" i="14"/>
  <c r="O292" i="14"/>
  <c r="N240" i="14"/>
  <c r="O240" i="14"/>
  <c r="N263" i="14"/>
  <c r="O263" i="14"/>
  <c r="N265" i="14"/>
  <c r="O265" i="14"/>
  <c r="Q210" i="14"/>
  <c r="Q75" i="14"/>
  <c r="P78" i="14"/>
  <c r="N291" i="14"/>
  <c r="O291" i="14"/>
  <c r="P100" i="14"/>
  <c r="N28" i="14"/>
  <c r="O28" i="14"/>
  <c r="N267" i="15"/>
  <c r="R267" i="15" s="1"/>
  <c r="O267" i="15"/>
  <c r="N216" i="15"/>
  <c r="O216" i="15"/>
  <c r="Q86" i="15"/>
  <c r="N195" i="15"/>
  <c r="O195" i="15"/>
  <c r="N61" i="15"/>
  <c r="O61" i="15"/>
  <c r="P172" i="15"/>
  <c r="O63" i="15"/>
  <c r="N63" i="15"/>
  <c r="N200" i="15"/>
  <c r="O200" i="15"/>
  <c r="N285" i="15"/>
  <c r="R285" i="15" s="1"/>
  <c r="O285" i="15"/>
  <c r="N237" i="15"/>
  <c r="O237" i="15"/>
  <c r="N111" i="15"/>
  <c r="O111" i="15"/>
  <c r="N104" i="15"/>
  <c r="O104" i="15"/>
  <c r="O134" i="15"/>
  <c r="N134" i="15"/>
  <c r="N26" i="15"/>
  <c r="O26" i="15"/>
  <c r="Q237" i="15"/>
  <c r="N143" i="15"/>
  <c r="O143" i="15"/>
  <c r="P251" i="15"/>
  <c r="O232" i="15"/>
  <c r="R232" i="15" s="1"/>
  <c r="N232" i="15"/>
  <c r="N211" i="15"/>
  <c r="O211" i="15"/>
  <c r="N261" i="15"/>
  <c r="N182" i="15"/>
  <c r="O182" i="15"/>
  <c r="O186" i="15"/>
  <c r="N186" i="15"/>
  <c r="N168" i="15"/>
  <c r="R168" i="15" s="1"/>
  <c r="O168" i="15"/>
  <c r="N241" i="15"/>
  <c r="O241" i="15"/>
  <c r="N171" i="15"/>
  <c r="R171" i="15" s="1"/>
  <c r="O171" i="15"/>
  <c r="N88" i="15"/>
  <c r="O88" i="15"/>
  <c r="N107" i="15"/>
  <c r="O107" i="15"/>
  <c r="O2" i="15"/>
  <c r="N2" i="15"/>
  <c r="N20" i="15"/>
  <c r="R20" i="15" s="1"/>
  <c r="N206" i="15"/>
  <c r="O206" i="15"/>
  <c r="N11" i="15"/>
  <c r="O11" i="15"/>
  <c r="R11" i="15" s="1"/>
  <c r="P209" i="15"/>
  <c r="O42" i="15"/>
  <c r="N42" i="15"/>
  <c r="O281" i="15"/>
  <c r="N281" i="15"/>
  <c r="N223" i="15"/>
  <c r="O223" i="15"/>
  <c r="N187" i="15"/>
  <c r="O187" i="15"/>
  <c r="N44" i="15"/>
  <c r="R44" i="15" s="1"/>
  <c r="O44" i="15"/>
  <c r="N49" i="15"/>
  <c r="O49" i="15"/>
  <c r="Q264" i="15"/>
  <c r="Q75" i="15"/>
  <c r="P220" i="15"/>
  <c r="O291" i="15"/>
  <c r="N291" i="15"/>
  <c r="Q284" i="15"/>
  <c r="Q70" i="15"/>
  <c r="Q214" i="15"/>
  <c r="Q145" i="15"/>
  <c r="N103" i="15"/>
  <c r="R103" i="15" s="1"/>
  <c r="O103" i="15"/>
  <c r="P21" i="15"/>
  <c r="N16" i="15"/>
  <c r="O16" i="15"/>
  <c r="N39" i="15"/>
  <c r="O39" i="15"/>
  <c r="Q133" i="15"/>
  <c r="N64" i="15"/>
  <c r="O64" i="15"/>
  <c r="Q137" i="15"/>
  <c r="N124" i="15"/>
  <c r="O124" i="15"/>
  <c r="R124" i="15" s="1"/>
  <c r="N105" i="15"/>
  <c r="O105" i="15"/>
  <c r="N226" i="15"/>
  <c r="O226" i="15"/>
  <c r="Q196" i="15"/>
  <c r="N174" i="15"/>
  <c r="O174" i="15"/>
  <c r="Q50" i="15"/>
  <c r="O178" i="15"/>
  <c r="N178" i="15"/>
  <c r="O179" i="15"/>
  <c r="Q62" i="15"/>
  <c r="N224" i="15"/>
  <c r="O224" i="15"/>
  <c r="N207" i="15"/>
  <c r="O207" i="15"/>
  <c r="N43" i="15"/>
  <c r="O43" i="15"/>
  <c r="P263" i="15"/>
  <c r="N163" i="15"/>
  <c r="O163" i="15"/>
  <c r="N228" i="15"/>
  <c r="O228" i="15"/>
  <c r="N142" i="15"/>
  <c r="R142" i="15" s="1"/>
  <c r="O142" i="15"/>
  <c r="R131" i="15"/>
  <c r="R97" i="15"/>
  <c r="N173" i="15"/>
  <c r="O173" i="15"/>
  <c r="O215" i="15"/>
  <c r="N301" i="15"/>
  <c r="O301" i="15"/>
  <c r="N227" i="15"/>
  <c r="O227" i="15"/>
  <c r="N132" i="15"/>
  <c r="O132" i="15"/>
  <c r="N287" i="15"/>
  <c r="O287" i="15"/>
  <c r="N109" i="15"/>
  <c r="O109" i="15"/>
  <c r="O79" i="15"/>
  <c r="N79" i="15"/>
  <c r="N37" i="15"/>
  <c r="O37" i="15"/>
  <c r="N244" i="15"/>
  <c r="O244" i="15"/>
  <c r="P260" i="15"/>
  <c r="N28" i="15"/>
  <c r="O28" i="15"/>
  <c r="Q107" i="15"/>
  <c r="Q139" i="15"/>
  <c r="P89" i="15"/>
  <c r="O276" i="15"/>
  <c r="N276" i="15"/>
  <c r="P152" i="15"/>
  <c r="N83" i="15"/>
  <c r="O83" i="15"/>
  <c r="Q84" i="15"/>
  <c r="Q131" i="15"/>
  <c r="O188" i="15"/>
  <c r="N188" i="15"/>
  <c r="N222" i="15"/>
  <c r="O222" i="15"/>
  <c r="P65" i="15"/>
  <c r="P113" i="15"/>
  <c r="P9" i="15"/>
  <c r="N282" i="15"/>
  <c r="O282" i="15"/>
  <c r="N66" i="15"/>
  <c r="O66" i="15"/>
  <c r="N102" i="15"/>
  <c r="O102" i="15"/>
  <c r="O13" i="15"/>
  <c r="N13" i="15"/>
  <c r="N274" i="15"/>
  <c r="O274" i="15"/>
  <c r="N243" i="15"/>
  <c r="O243" i="15"/>
  <c r="N155" i="15"/>
  <c r="O155" i="15"/>
  <c r="P255" i="15"/>
  <c r="N57" i="15"/>
  <c r="N253" i="15"/>
  <c r="O253" i="15"/>
  <c r="N148" i="15"/>
  <c r="O148" i="15"/>
  <c r="P84" i="15"/>
  <c r="Q204" i="15"/>
  <c r="N112" i="15"/>
  <c r="O112" i="15"/>
  <c r="Q31" i="15"/>
  <c r="N277" i="15"/>
  <c r="O277" i="15"/>
  <c r="Q265" i="15"/>
  <c r="N289" i="15"/>
  <c r="O289" i="15"/>
  <c r="N201" i="15"/>
  <c r="O201" i="15"/>
  <c r="N158" i="15"/>
  <c r="O158" i="15"/>
  <c r="R158" i="15" s="1"/>
  <c r="N82" i="15"/>
  <c r="O82" i="15"/>
  <c r="N86" i="15"/>
  <c r="O86" i="15"/>
  <c r="O202" i="15"/>
  <c r="N202" i="15"/>
  <c r="P7" i="15"/>
  <c r="O145" i="15"/>
  <c r="R145" i="15" s="1"/>
  <c r="N145" i="15"/>
  <c r="O41" i="15"/>
  <c r="N41" i="15"/>
  <c r="N229" i="15"/>
  <c r="O229" i="15"/>
  <c r="N284" i="15"/>
  <c r="O284" i="15"/>
  <c r="N249" i="15"/>
  <c r="O249" i="15"/>
  <c r="O93" i="15"/>
  <c r="R93" i="15" s="1"/>
  <c r="N93" i="15"/>
  <c r="Q166" i="15"/>
  <c r="N115" i="15"/>
  <c r="O115" i="15"/>
  <c r="O128" i="15"/>
  <c r="R128" i="15" s="1"/>
  <c r="N128" i="15"/>
  <c r="N137" i="15"/>
  <c r="O137" i="15"/>
  <c r="N38" i="15"/>
  <c r="O38" i="15"/>
  <c r="R221" i="15"/>
  <c r="N19" i="15"/>
  <c r="O19" i="15"/>
  <c r="N218" i="15"/>
  <c r="O218" i="15"/>
  <c r="Q295" i="15"/>
  <c r="P149" i="15"/>
  <c r="N135" i="15"/>
  <c r="O135" i="15"/>
  <c r="O121" i="15"/>
  <c r="N121" i="15"/>
  <c r="P164" i="15"/>
  <c r="Q212" i="15"/>
  <c r="N264" i="15"/>
  <c r="O264" i="15"/>
  <c r="N296" i="15"/>
  <c r="O296" i="15"/>
  <c r="Q37" i="15"/>
  <c r="Q297" i="15"/>
  <c r="N257" i="15"/>
  <c r="O257" i="15"/>
  <c r="N279" i="15"/>
  <c r="O279" i="15"/>
  <c r="R279" i="15" s="1"/>
  <c r="N156" i="15"/>
  <c r="O156" i="15"/>
  <c r="N67" i="15"/>
  <c r="O67" i="15"/>
  <c r="N176" i="15"/>
  <c r="R176" i="15" s="1"/>
  <c r="O176" i="15"/>
  <c r="Q156" i="15"/>
  <c r="P213" i="15"/>
  <c r="O255" i="16"/>
  <c r="N255" i="16"/>
  <c r="N53" i="16"/>
  <c r="O53" i="16"/>
  <c r="P127" i="16"/>
  <c r="R183" i="16"/>
  <c r="R75" i="16"/>
  <c r="R282" i="16"/>
  <c r="N210" i="16"/>
  <c r="R210" i="16" s="1"/>
  <c r="O210" i="16"/>
  <c r="Q49" i="16"/>
  <c r="Q248" i="16"/>
  <c r="R140" i="16"/>
  <c r="Q82" i="16"/>
  <c r="Q71" i="16"/>
  <c r="P64" i="16"/>
  <c r="O64" i="16" s="1"/>
  <c r="O242" i="16"/>
  <c r="R242" i="16" s="1"/>
  <c r="Q187" i="16"/>
  <c r="P172" i="16"/>
  <c r="N172" i="16" s="1"/>
  <c r="P71" i="16"/>
  <c r="Q58" i="16"/>
  <c r="R258" i="16"/>
  <c r="N188" i="16"/>
  <c r="R188" i="16" s="1"/>
  <c r="O278" i="16"/>
  <c r="Q22" i="16"/>
  <c r="Q91" i="16"/>
  <c r="R129" i="16"/>
  <c r="O161" i="16"/>
  <c r="R161" i="16" s="1"/>
  <c r="R298" i="16"/>
  <c r="Q84" i="16"/>
  <c r="P236" i="16"/>
  <c r="O236" i="16" s="1"/>
  <c r="N142" i="16"/>
  <c r="O142" i="16"/>
  <c r="O21" i="16"/>
  <c r="R21" i="16" s="1"/>
  <c r="N21" i="16"/>
  <c r="N83" i="16"/>
  <c r="O83" i="16"/>
  <c r="Q2" i="16"/>
  <c r="N226" i="16"/>
  <c r="O226" i="16"/>
  <c r="N277" i="16"/>
  <c r="O277" i="16"/>
  <c r="N184" i="16"/>
  <c r="O184" i="16"/>
  <c r="P219" i="16"/>
  <c r="O246" i="16"/>
  <c r="N246" i="16"/>
  <c r="O294" i="16"/>
  <c r="N294" i="16"/>
  <c r="N213" i="16"/>
  <c r="O213" i="16"/>
  <c r="N224" i="16"/>
  <c r="O224" i="16"/>
  <c r="N127" i="16"/>
  <c r="R127" i="16" s="1"/>
  <c r="O127" i="16"/>
  <c r="N115" i="16"/>
  <c r="O115" i="16"/>
  <c r="N217" i="16"/>
  <c r="O217" i="16"/>
  <c r="R217" i="16" s="1"/>
  <c r="N119" i="16"/>
  <c r="O119" i="16"/>
  <c r="O250" i="16"/>
  <c r="N250" i="16"/>
  <c r="P230" i="16"/>
  <c r="N209" i="16"/>
  <c r="R209" i="16" s="1"/>
  <c r="O209" i="16"/>
  <c r="N28" i="16"/>
  <c r="O28" i="16"/>
  <c r="N233" i="16"/>
  <c r="O233" i="16"/>
  <c r="N223" i="16"/>
  <c r="O223" i="16"/>
  <c r="O207" i="16"/>
  <c r="N207" i="16"/>
  <c r="N227" i="16"/>
  <c r="R227" i="16" s="1"/>
  <c r="O227" i="16"/>
  <c r="N80" i="16"/>
  <c r="O80" i="16"/>
  <c r="N124" i="16"/>
  <c r="O124" i="16"/>
  <c r="N194" i="16"/>
  <c r="O194" i="16"/>
  <c r="N60" i="16"/>
  <c r="O60" i="16"/>
  <c r="N71" i="16"/>
  <c r="O71" i="16"/>
  <c r="N297" i="16"/>
  <c r="O297" i="16"/>
  <c r="O266" i="16"/>
  <c r="N266" i="16"/>
  <c r="N270" i="16"/>
  <c r="O270" i="16"/>
  <c r="R270" i="16" s="1"/>
  <c r="O113" i="16"/>
  <c r="N113" i="16"/>
  <c r="O160" i="16"/>
  <c r="N160" i="16"/>
  <c r="N88" i="16"/>
  <c r="O88" i="16"/>
  <c r="O74" i="16"/>
  <c r="N74" i="16"/>
  <c r="Q106" i="16"/>
  <c r="N117" i="16"/>
  <c r="O117" i="16"/>
  <c r="Q180" i="16"/>
  <c r="O218" i="16"/>
  <c r="N218" i="16"/>
  <c r="N236" i="16"/>
  <c r="R236" i="16" s="1"/>
  <c r="N247" i="16"/>
  <c r="O247" i="16"/>
  <c r="N12" i="16"/>
  <c r="O12" i="16"/>
  <c r="N165" i="16"/>
  <c r="O165" i="16"/>
  <c r="N260" i="16"/>
  <c r="O260" i="16"/>
  <c r="N14" i="16"/>
  <c r="O14" i="16"/>
  <c r="R43" i="16"/>
  <c r="Q179" i="16"/>
  <c r="N46" i="16"/>
  <c r="O46" i="16"/>
  <c r="Q261" i="16"/>
  <c r="Q222" i="16"/>
  <c r="Q241" i="16"/>
  <c r="P157" i="16"/>
  <c r="Q256" i="16"/>
  <c r="N156" i="16"/>
  <c r="O156" i="16"/>
  <c r="O214" i="16"/>
  <c r="N214" i="16"/>
  <c r="P107" i="16"/>
  <c r="N38" i="16"/>
  <c r="O38" i="16"/>
  <c r="N175" i="16"/>
  <c r="O175" i="16"/>
  <c r="N39" i="16"/>
  <c r="O39" i="16"/>
  <c r="N22" i="16"/>
  <c r="O22" i="16"/>
  <c r="N234" i="16"/>
  <c r="O234" i="16"/>
  <c r="N128" i="16"/>
  <c r="O128" i="16"/>
  <c r="N4" i="16"/>
  <c r="O4" i="16"/>
  <c r="N64" i="16"/>
  <c r="N232" i="16"/>
  <c r="O232" i="16"/>
  <c r="N153" i="16"/>
  <c r="O153" i="16"/>
  <c r="O169" i="16"/>
  <c r="N169" i="16"/>
  <c r="R169" i="16" s="1"/>
  <c r="N222" i="16"/>
  <c r="O222" i="16"/>
  <c r="N239" i="16"/>
  <c r="O239" i="16"/>
  <c r="R275" i="16"/>
  <c r="Q211" i="16"/>
  <c r="P15" i="16"/>
  <c r="P155" i="16"/>
  <c r="O228" i="16"/>
  <c r="N228" i="16"/>
  <c r="O171" i="16"/>
  <c r="N171" i="16"/>
  <c r="Q127" i="16"/>
  <c r="P221" i="16"/>
  <c r="O27" i="16"/>
  <c r="N27" i="16"/>
  <c r="N85" i="16"/>
  <c r="O85" i="16"/>
  <c r="O204" i="16"/>
  <c r="N204" i="16"/>
  <c r="O8" i="16"/>
  <c r="N8" i="16"/>
  <c r="N97" i="16"/>
  <c r="O97" i="16"/>
  <c r="P248" i="16"/>
  <c r="N300" i="16"/>
  <c r="R300" i="16" s="1"/>
  <c r="O300" i="16"/>
  <c r="N86" i="16"/>
  <c r="O86" i="16"/>
  <c r="N295" i="16"/>
  <c r="O295" i="16"/>
  <c r="O220" i="16"/>
  <c r="N220" i="16"/>
  <c r="P19" i="16"/>
  <c r="Q192" i="16"/>
  <c r="R51" i="16"/>
  <c r="N280" i="16"/>
  <c r="O280" i="16"/>
  <c r="O205" i="16"/>
  <c r="N205" i="16"/>
  <c r="O48" i="16"/>
  <c r="N48" i="16"/>
  <c r="O70" i="16"/>
  <c r="N70" i="16"/>
  <c r="N292" i="16"/>
  <c r="O292" i="16"/>
  <c r="N52" i="16"/>
  <c r="O52" i="16"/>
  <c r="N94" i="16"/>
  <c r="O94" i="16"/>
  <c r="O78" i="16"/>
  <c r="N78" i="16"/>
  <c r="N267" i="16"/>
  <c r="O267" i="16"/>
  <c r="N100" i="16"/>
  <c r="O100" i="16"/>
  <c r="N174" i="16"/>
  <c r="O174" i="16"/>
  <c r="N257" i="16"/>
  <c r="O257" i="16"/>
  <c r="N45" i="16"/>
  <c r="O45" i="16"/>
  <c r="Q254" i="16"/>
  <c r="N95" i="16"/>
  <c r="O95" i="16"/>
  <c r="N44" i="16"/>
  <c r="O44" i="16"/>
  <c r="N103" i="16"/>
  <c r="O103" i="16"/>
  <c r="R103" i="16" s="1"/>
  <c r="N288" i="16"/>
  <c r="O288" i="16"/>
  <c r="N99" i="16"/>
  <c r="O99" i="16"/>
  <c r="R99" i="16" s="1"/>
  <c r="Q77" i="16"/>
  <c r="P76" i="16"/>
  <c r="N197" i="16"/>
  <c r="O197" i="16"/>
  <c r="N256" i="16"/>
  <c r="O256" i="16"/>
  <c r="N16" i="16"/>
  <c r="O16" i="16"/>
  <c r="N179" i="16"/>
  <c r="O179" i="16"/>
  <c r="N13" i="16"/>
  <c r="O13" i="16"/>
  <c r="N112" i="16"/>
  <c r="O112" i="16"/>
  <c r="P29" i="16"/>
  <c r="N203" i="16"/>
  <c r="O203" i="16"/>
  <c r="N212" i="16"/>
  <c r="O212" i="16"/>
  <c r="P192" i="16"/>
  <c r="Q188" i="16"/>
  <c r="O2" i="16"/>
  <c r="N2" i="16"/>
  <c r="O166" i="16"/>
  <c r="N166" i="16"/>
  <c r="P268" i="16"/>
  <c r="O299" i="16"/>
  <c r="N299" i="16"/>
  <c r="O47" i="16"/>
  <c r="N47" i="16"/>
  <c r="R47" i="16" s="1"/>
  <c r="N208" i="16"/>
  <c r="O208" i="16"/>
  <c r="N93" i="16"/>
  <c r="O93" i="16"/>
  <c r="P264" i="16"/>
  <c r="Q297" i="16"/>
  <c r="Q177" i="16"/>
  <c r="Q24" i="16"/>
  <c r="P96" i="16"/>
  <c r="Q47" i="16"/>
  <c r="R181" i="16"/>
  <c r="P158" i="16"/>
  <c r="Q50" i="16"/>
  <c r="P200" i="16"/>
  <c r="R34" i="16"/>
  <c r="Q65" i="16"/>
  <c r="P162" i="16"/>
  <c r="R176" i="16"/>
  <c r="P116" i="16"/>
  <c r="R23" i="16"/>
  <c r="P281" i="16"/>
  <c r="Q144" i="16"/>
  <c r="P143" i="16"/>
  <c r="Q226" i="16"/>
  <c r="Q135" i="16"/>
  <c r="Q209" i="16"/>
  <c r="R138" i="16"/>
  <c r="P118" i="16"/>
  <c r="Q221" i="16"/>
  <c r="Q174" i="16"/>
  <c r="P109" i="16"/>
  <c r="R133" i="16"/>
  <c r="P35" i="16"/>
  <c r="Q204" i="16"/>
  <c r="P190" i="16"/>
  <c r="Q68" i="16"/>
  <c r="Q113" i="16"/>
  <c r="R26" i="16"/>
  <c r="Q20" i="16"/>
  <c r="R33" i="16"/>
  <c r="R66" i="16"/>
  <c r="P67" i="16"/>
  <c r="Q124" i="16"/>
  <c r="Q276" i="16"/>
  <c r="Q242" i="16"/>
  <c r="Q66" i="16"/>
  <c r="P5" i="16"/>
  <c r="Q70" i="16"/>
  <c r="P254" i="16"/>
  <c r="R170" i="16"/>
  <c r="P235" i="16"/>
  <c r="P195" i="16"/>
  <c r="R154" i="16"/>
  <c r="P123" i="16"/>
  <c r="Q201" i="16"/>
  <c r="Q8" i="16"/>
  <c r="R65" i="16"/>
  <c r="Q25" i="16"/>
  <c r="P215" i="16"/>
  <c r="P41" i="16"/>
  <c r="Q168" i="16"/>
  <c r="Q17" i="16"/>
  <c r="P89" i="16"/>
  <c r="Q172" i="16"/>
  <c r="Q109" i="16"/>
  <c r="Q53" i="16"/>
  <c r="Q296" i="16"/>
  <c r="Q128" i="16"/>
  <c r="P231" i="16"/>
  <c r="P177" i="16"/>
  <c r="Q155" i="16"/>
  <c r="Q96" i="16"/>
  <c r="Q31" i="16"/>
  <c r="P106" i="16"/>
  <c r="P40" i="16"/>
  <c r="R193" i="16"/>
  <c r="P182" i="16"/>
  <c r="R238" i="16"/>
  <c r="R164" i="16"/>
  <c r="Q286" i="16"/>
  <c r="Q28" i="16"/>
  <c r="P187" i="16"/>
  <c r="Q175" i="16"/>
  <c r="Q190" i="16"/>
  <c r="P134" i="16"/>
  <c r="Q62" i="16"/>
  <c r="Q247" i="16"/>
  <c r="Q267" i="16"/>
  <c r="Q61" i="16"/>
  <c r="P132" i="16"/>
  <c r="Q244" i="16"/>
  <c r="P206" i="16"/>
  <c r="P145" i="16"/>
  <c r="Q90" i="16"/>
  <c r="Q85" i="16"/>
  <c r="P167" i="16"/>
  <c r="Q72" i="16"/>
  <c r="P31" i="16"/>
  <c r="Q216" i="16"/>
  <c r="P126" i="16"/>
  <c r="R151" i="16"/>
  <c r="P49" i="16"/>
  <c r="R18" i="16"/>
  <c r="Q235" i="16"/>
  <c r="Q251" i="16"/>
  <c r="P20" i="16"/>
  <c r="Q290" i="16"/>
  <c r="R186" i="16"/>
  <c r="R189" i="16"/>
  <c r="Q237" i="16"/>
  <c r="Q134" i="16"/>
  <c r="P122" i="16"/>
  <c r="Q42" i="16"/>
  <c r="Q40" i="16"/>
  <c r="Q89" i="16"/>
  <c r="P150" i="16"/>
  <c r="Q114" i="16"/>
  <c r="Q278" i="16"/>
  <c r="Q117" i="16"/>
  <c r="Q182" i="16"/>
  <c r="Q69" i="16"/>
  <c r="R259" i="16"/>
  <c r="P211" i="16"/>
  <c r="P163" i="16"/>
  <c r="P62" i="16"/>
  <c r="Q57" i="16"/>
  <c r="R229" i="16"/>
  <c r="Q169" i="16"/>
  <c r="R58" i="16"/>
  <c r="P241" i="16"/>
  <c r="R130" i="16"/>
  <c r="P131" i="16"/>
  <c r="Q37" i="16"/>
  <c r="Q157" i="16"/>
  <c r="Q240" i="16"/>
  <c r="P144" i="16"/>
  <c r="Q162" i="16"/>
  <c r="P141" i="16"/>
  <c r="P79" i="16"/>
  <c r="R159" i="16"/>
  <c r="R245" i="16"/>
  <c r="Q185" i="16"/>
  <c r="Q101" i="16"/>
  <c r="R104" i="16"/>
  <c r="R111" i="16"/>
  <c r="Q120" i="16"/>
  <c r="P90" i="16"/>
  <c r="Q111" i="16"/>
  <c r="P293" i="16"/>
  <c r="R273" i="16"/>
  <c r="Q284" i="16"/>
  <c r="Q160" i="16"/>
  <c r="Q95" i="16"/>
  <c r="Q281" i="16"/>
  <c r="Q227" i="16"/>
  <c r="Q215" i="16"/>
  <c r="Q112" i="16"/>
  <c r="Q32" i="16"/>
  <c r="Q271" i="16"/>
  <c r="Q224" i="16"/>
  <c r="P42" i="16"/>
  <c r="Q7" i="16"/>
  <c r="P244" i="16"/>
  <c r="R283" i="16"/>
  <c r="Q152" i="16"/>
  <c r="Q163" i="16"/>
  <c r="Q232" i="16"/>
  <c r="R87" i="16"/>
  <c r="P168" i="16"/>
  <c r="P32" i="16"/>
  <c r="R276" i="16"/>
  <c r="Q150" i="16"/>
  <c r="Q60" i="16"/>
  <c r="Q35" i="16"/>
  <c r="P178" i="16"/>
  <c r="P180" i="16"/>
  <c r="Q178" i="16"/>
  <c r="P185" i="16"/>
  <c r="Q145" i="16"/>
  <c r="P30" i="16"/>
  <c r="P7" i="16"/>
  <c r="P216" i="16"/>
  <c r="R149" i="16"/>
  <c r="P261" i="16"/>
  <c r="P110" i="16"/>
  <c r="Q212" i="16"/>
  <c r="P72" i="16"/>
  <c r="R198" i="16"/>
  <c r="Q52" i="16"/>
  <c r="R263" i="16"/>
  <c r="R105" i="16"/>
  <c r="P199" i="16"/>
  <c r="R287" i="16"/>
  <c r="Q199" i="16"/>
  <c r="Q207" i="16"/>
  <c r="P251" i="16"/>
  <c r="Q123" i="16"/>
  <c r="P10" i="16"/>
  <c r="Q107" i="16"/>
  <c r="Q218" i="16"/>
  <c r="R36" i="16"/>
  <c r="Q165" i="16"/>
  <c r="Q139" i="16"/>
  <c r="Q121" i="16"/>
  <c r="Q122" i="16"/>
  <c r="Q88" i="16"/>
  <c r="R301" i="16"/>
  <c r="Q214" i="16"/>
  <c r="Q105" i="16"/>
  <c r="Q10" i="16"/>
  <c r="R290" i="16"/>
  <c r="P284" i="16"/>
  <c r="Q110" i="16"/>
  <c r="Q15" i="16"/>
  <c r="Q75" i="16"/>
  <c r="P139" i="16"/>
  <c r="P121" i="16"/>
  <c r="P37" i="16"/>
  <c r="P82" i="16"/>
  <c r="Q217" i="16"/>
  <c r="Q29" i="16"/>
  <c r="Q12" i="16"/>
  <c r="P274" i="16"/>
  <c r="P125" i="16"/>
  <c r="P135" i="16"/>
  <c r="R237" i="16"/>
  <c r="R201" i="16"/>
  <c r="P84" i="16"/>
  <c r="Q264" i="16"/>
  <c r="Q132" i="16"/>
  <c r="R57" i="16"/>
  <c r="P50" i="16"/>
  <c r="Q200" i="16"/>
  <c r="R12" i="16"/>
  <c r="P25" i="16"/>
  <c r="P240" i="16"/>
  <c r="Q98" i="16"/>
  <c r="P148" i="16"/>
  <c r="Q5" i="16"/>
  <c r="P225" i="16"/>
  <c r="P98" i="16"/>
  <c r="Q225" i="16"/>
  <c r="P173" i="16"/>
  <c r="Q45" i="16"/>
  <c r="R289" i="16"/>
  <c r="Q274" i="16"/>
  <c r="P91" i="16"/>
  <c r="Q197" i="16"/>
  <c r="P101" i="16"/>
  <c r="P114" i="16"/>
  <c r="P17" i="16"/>
  <c r="P271" i="16"/>
  <c r="P68" i="16"/>
  <c r="R92" i="16"/>
  <c r="P152" i="16"/>
  <c r="P24" i="16"/>
  <c r="P59" i="16"/>
  <c r="P61" i="16"/>
  <c r="Q231" i="16"/>
  <c r="Q30" i="16"/>
  <c r="P81" i="16"/>
  <c r="Q219" i="16"/>
  <c r="P202" i="16"/>
  <c r="Q137" i="16"/>
  <c r="P55" i="16"/>
  <c r="Q228" i="16"/>
  <c r="Q246" i="16"/>
  <c r="P120" i="16"/>
  <c r="P159" i="15"/>
  <c r="Q98" i="15"/>
  <c r="R43" i="15"/>
  <c r="Q154" i="15"/>
  <c r="R181" i="15"/>
  <c r="Q210" i="15"/>
  <c r="Q285" i="15"/>
  <c r="Q202" i="15"/>
  <c r="P123" i="15"/>
  <c r="P70" i="15"/>
  <c r="P12" i="15"/>
  <c r="R122" i="15"/>
  <c r="R80" i="15"/>
  <c r="P35" i="15"/>
  <c r="Q121" i="15"/>
  <c r="P245" i="15"/>
  <c r="R298" i="15"/>
  <c r="R177" i="15"/>
  <c r="Q35" i="15"/>
  <c r="P118" i="15"/>
  <c r="Q165" i="15"/>
  <c r="P205" i="15"/>
  <c r="P270" i="15"/>
  <c r="Q155" i="15"/>
  <c r="P40" i="15"/>
  <c r="Q160" i="15"/>
  <c r="P32" i="15"/>
  <c r="Q22" i="15"/>
  <c r="P247" i="15"/>
  <c r="Q301" i="15"/>
  <c r="P235" i="15"/>
  <c r="Q111" i="15"/>
  <c r="R210" i="15"/>
  <c r="Q296" i="15"/>
  <c r="Q69" i="15"/>
  <c r="R92" i="15"/>
  <c r="P50" i="15"/>
  <c r="R194" i="15"/>
  <c r="R133" i="15"/>
  <c r="Q241" i="15"/>
  <c r="R104" i="15"/>
  <c r="P130" i="15"/>
  <c r="R297" i="15"/>
  <c r="P15" i="15"/>
  <c r="R216" i="15"/>
  <c r="R184" i="15"/>
  <c r="P30" i="15"/>
  <c r="P22" i="15"/>
  <c r="Q30" i="15"/>
  <c r="R244" i="15"/>
  <c r="P265" i="15"/>
  <c r="R134" i="15"/>
  <c r="Q215" i="15"/>
  <c r="R238" i="15"/>
  <c r="Q164" i="15"/>
  <c r="R81" i="15"/>
  <c r="P225" i="15"/>
  <c r="Q152" i="15"/>
  <c r="P192" i="15"/>
  <c r="Q87" i="15"/>
  <c r="R266" i="15"/>
  <c r="Q96" i="15"/>
  <c r="P85" i="15"/>
  <c r="R161" i="15"/>
  <c r="Q282" i="15"/>
  <c r="Q172" i="15"/>
  <c r="Q27" i="15"/>
  <c r="R256" i="15"/>
  <c r="Q254" i="15"/>
  <c r="P108" i="15"/>
  <c r="R144" i="15"/>
  <c r="R292" i="15"/>
  <c r="R282" i="15"/>
  <c r="Q243" i="15"/>
  <c r="P34" i="15"/>
  <c r="R77" i="15"/>
  <c r="R117" i="15"/>
  <c r="Q118" i="15"/>
  <c r="P54" i="15"/>
  <c r="Q15" i="15"/>
  <c r="R48" i="15"/>
  <c r="R33" i="15"/>
  <c r="R290" i="15"/>
  <c r="Q222" i="15"/>
  <c r="P78" i="15"/>
  <c r="R173" i="15"/>
  <c r="P234" i="15"/>
  <c r="Q142" i="15"/>
  <c r="Q2" i="15"/>
  <c r="R138" i="15"/>
  <c r="Q59" i="15"/>
  <c r="R289" i="15"/>
  <c r="R150" i="15"/>
  <c r="Q12" i="15"/>
  <c r="P217" i="15"/>
  <c r="Q219" i="15"/>
  <c r="P136" i="15"/>
  <c r="Q291" i="15"/>
  <c r="R268" i="15"/>
  <c r="Q169" i="15"/>
  <c r="R200" i="15"/>
  <c r="Q132" i="15"/>
  <c r="Q20" i="15"/>
  <c r="Q199" i="15"/>
  <c r="Q56" i="15"/>
  <c r="R8" i="15"/>
  <c r="Q250" i="15"/>
  <c r="Q65" i="15"/>
  <c r="Q141" i="15"/>
  <c r="P4" i="15"/>
  <c r="R14" i="15"/>
  <c r="Q179" i="15"/>
  <c r="R140" i="15"/>
  <c r="P60" i="15"/>
  <c r="R53" i="15"/>
  <c r="P119" i="15"/>
  <c r="P139" i="15"/>
  <c r="P56" i="15"/>
  <c r="P204" i="15"/>
  <c r="Q190" i="15"/>
  <c r="Q55" i="15"/>
  <c r="R112" i="15"/>
  <c r="Q32" i="15"/>
  <c r="P154" i="15"/>
  <c r="Q106" i="15"/>
  <c r="P25" i="15"/>
  <c r="Q74" i="15"/>
  <c r="P295" i="15"/>
  <c r="Q290" i="15"/>
  <c r="R182" i="15"/>
  <c r="Q200" i="15"/>
  <c r="Q5" i="15"/>
  <c r="R272" i="15"/>
  <c r="Q197" i="15"/>
  <c r="Q224" i="15"/>
  <c r="P165" i="15"/>
  <c r="P198" i="15"/>
  <c r="P246" i="15"/>
  <c r="R120" i="15"/>
  <c r="P300" i="15"/>
  <c r="Q208" i="15"/>
  <c r="P175" i="15"/>
  <c r="Q113" i="15"/>
  <c r="P116" i="15"/>
  <c r="R299" i="15"/>
  <c r="R294" i="15"/>
  <c r="Q236" i="15"/>
  <c r="Q195" i="15"/>
  <c r="P5" i="15"/>
  <c r="R160" i="15"/>
  <c r="Q225" i="15"/>
  <c r="Q7" i="15"/>
  <c r="Q17" i="15"/>
  <c r="Q272" i="15"/>
  <c r="Q229" i="15"/>
  <c r="P189" i="15"/>
  <c r="P250" i="15"/>
  <c r="P275" i="15"/>
  <c r="Q85" i="15"/>
  <c r="P76" i="15"/>
  <c r="P47" i="15"/>
  <c r="Q217" i="15"/>
  <c r="R19" i="15"/>
  <c r="P208" i="15"/>
  <c r="P162" i="15"/>
  <c r="P10" i="15"/>
  <c r="P99" i="15"/>
  <c r="R191" i="15"/>
  <c r="Q123" i="15"/>
  <c r="P74" i="15"/>
  <c r="Q209" i="15"/>
  <c r="R71" i="15"/>
  <c r="R193" i="15"/>
  <c r="P6" i="15"/>
  <c r="R239" i="15"/>
  <c r="P254" i="15"/>
  <c r="P45" i="15"/>
  <c r="R91" i="15"/>
  <c r="Q116" i="15"/>
  <c r="P231" i="15"/>
  <c r="P199" i="15"/>
  <c r="R110" i="15"/>
  <c r="R287" i="15"/>
  <c r="Q267" i="15"/>
  <c r="P219" i="15"/>
  <c r="Q220" i="15"/>
  <c r="Q185" i="15"/>
  <c r="P29" i="15"/>
  <c r="R125" i="15"/>
  <c r="P197" i="15"/>
  <c r="Q170" i="15"/>
  <c r="P62" i="15"/>
  <c r="R248" i="15"/>
  <c r="Q274" i="15"/>
  <c r="P169" i="15"/>
  <c r="Q150" i="15"/>
  <c r="Q54" i="15"/>
  <c r="P27" i="15"/>
  <c r="Q247" i="15"/>
  <c r="P75" i="15"/>
  <c r="R46" i="15"/>
  <c r="P212" i="15"/>
  <c r="Q109" i="15"/>
  <c r="Q162" i="15"/>
  <c r="R132" i="15"/>
  <c r="Q287" i="15"/>
  <c r="P106" i="15"/>
  <c r="Q25" i="15"/>
  <c r="R233" i="15"/>
  <c r="P230" i="15"/>
  <c r="P214" i="15"/>
  <c r="P94" i="15"/>
  <c r="P17" i="15"/>
  <c r="Q205" i="15"/>
  <c r="P129" i="15"/>
  <c r="P55" i="15"/>
  <c r="P52" i="15"/>
  <c r="P126" i="15"/>
  <c r="Q45" i="15"/>
  <c r="Q235" i="15"/>
  <c r="Q103" i="15"/>
  <c r="P242" i="15"/>
  <c r="Q223" i="15"/>
  <c r="P98" i="15"/>
  <c r="P236" i="15"/>
  <c r="Q10" i="15"/>
  <c r="Q231" i="15"/>
  <c r="P280" i="15"/>
  <c r="R127" i="15"/>
  <c r="Q136" i="15"/>
  <c r="P59" i="15"/>
  <c r="Q240" i="15"/>
  <c r="Q29" i="15"/>
  <c r="R274" i="15"/>
  <c r="Q192" i="15"/>
  <c r="Q67" i="15"/>
  <c r="R273" i="15"/>
  <c r="Q189" i="15"/>
  <c r="Q101" i="15"/>
  <c r="P31" i="15"/>
  <c r="Q126" i="15"/>
  <c r="Q79" i="15"/>
  <c r="Q40" i="15"/>
  <c r="P69" i="15"/>
  <c r="Q108" i="15"/>
  <c r="P101" i="15"/>
  <c r="Q60" i="15"/>
  <c r="R252" i="15"/>
  <c r="R2" i="15"/>
  <c r="P23" i="14"/>
  <c r="R151" i="14"/>
  <c r="Q29" i="14"/>
  <c r="P181" i="14"/>
  <c r="P138" i="14"/>
  <c r="Q86" i="14"/>
  <c r="P18" i="14"/>
  <c r="P111" i="14"/>
  <c r="P45" i="14"/>
  <c r="P16" i="14"/>
  <c r="P2" i="14"/>
  <c r="Q226" i="14"/>
  <c r="P112" i="14"/>
  <c r="P130" i="14"/>
  <c r="P105" i="14"/>
  <c r="Q128" i="14"/>
  <c r="Q7" i="14"/>
  <c r="Q55" i="14"/>
  <c r="Q174" i="14"/>
  <c r="Q246" i="14"/>
  <c r="P32" i="14"/>
  <c r="P289" i="14"/>
  <c r="R145" i="14"/>
  <c r="P261" i="14"/>
  <c r="Q56" i="14"/>
  <c r="Q227" i="14"/>
  <c r="R73" i="14"/>
  <c r="Q194" i="14"/>
  <c r="P287" i="14"/>
  <c r="Q141" i="14"/>
  <c r="P122" i="14"/>
  <c r="Q221" i="14"/>
  <c r="R280" i="14"/>
  <c r="P128" i="14"/>
  <c r="Q66" i="14"/>
  <c r="Q24" i="14"/>
  <c r="Q225" i="14"/>
  <c r="Q69" i="14"/>
  <c r="Q68" i="14"/>
  <c r="P65" i="14"/>
  <c r="Q50" i="14"/>
  <c r="R42" i="14"/>
  <c r="P79" i="14"/>
  <c r="P134" i="14"/>
  <c r="P161" i="14"/>
  <c r="Q233" i="14"/>
  <c r="P153" i="14"/>
  <c r="R132" i="14"/>
  <c r="P43" i="14"/>
  <c r="P158" i="14"/>
  <c r="Q279" i="14"/>
  <c r="R148" i="14"/>
  <c r="Q126" i="14"/>
  <c r="P230" i="14"/>
  <c r="P121" i="14"/>
  <c r="Q136" i="14"/>
  <c r="P154" i="14"/>
  <c r="Q161" i="14"/>
  <c r="P29" i="14"/>
  <c r="Q23" i="14"/>
  <c r="P192" i="14"/>
  <c r="P41" i="14"/>
  <c r="R293" i="14"/>
  <c r="R275" i="14"/>
  <c r="R288" i="14"/>
  <c r="P159" i="14"/>
  <c r="Q257" i="14"/>
  <c r="Q237" i="14"/>
  <c r="Q6" i="14"/>
  <c r="Q178" i="14"/>
  <c r="Q231" i="14"/>
  <c r="P54" i="14"/>
  <c r="R255" i="14"/>
  <c r="P217" i="14"/>
  <c r="Q284" i="14"/>
  <c r="R131" i="14"/>
  <c r="R124" i="14"/>
  <c r="Q199" i="14"/>
  <c r="Q22" i="14"/>
  <c r="P167" i="14"/>
  <c r="Q99" i="14"/>
  <c r="Q43" i="14"/>
  <c r="R223" i="14"/>
  <c r="Q92" i="14"/>
  <c r="P233" i="14"/>
  <c r="Q119" i="14"/>
  <c r="Q144" i="14"/>
  <c r="R108" i="14"/>
  <c r="Q154" i="14"/>
  <c r="R139" i="14"/>
  <c r="Q270" i="14"/>
  <c r="R251" i="14"/>
  <c r="R59" i="14"/>
  <c r="Q158" i="14"/>
  <c r="R110" i="14"/>
  <c r="P237" i="14"/>
  <c r="Q14" i="14"/>
  <c r="R155" i="14"/>
  <c r="P126" i="14"/>
  <c r="Q286" i="14"/>
  <c r="R103" i="14"/>
  <c r="Q46" i="14"/>
  <c r="P26" i="14"/>
  <c r="Q150" i="14"/>
  <c r="P84" i="14"/>
  <c r="P82" i="14"/>
  <c r="Q8" i="14"/>
  <c r="P169" i="14"/>
  <c r="P137" i="14"/>
  <c r="P205" i="14"/>
  <c r="Q32" i="14"/>
  <c r="Q289" i="14"/>
  <c r="P15" i="14"/>
  <c r="P285" i="14"/>
  <c r="P33" i="14"/>
  <c r="P215" i="14"/>
  <c r="Q39" i="14"/>
  <c r="Q41" i="14"/>
  <c r="Q202" i="14"/>
  <c r="R107" i="14"/>
  <c r="P185" i="14"/>
  <c r="P224" i="14"/>
  <c r="R37" i="14"/>
  <c r="R116" i="14"/>
  <c r="R63" i="14"/>
  <c r="Q147" i="14"/>
  <c r="P38" i="14"/>
  <c r="Q72" i="14"/>
  <c r="Q88" i="14"/>
  <c r="R24" i="14"/>
  <c r="P201" i="14"/>
  <c r="Q182" i="14"/>
  <c r="Q276" i="14"/>
  <c r="Q281" i="14"/>
  <c r="R226" i="14"/>
  <c r="Q250" i="14"/>
  <c r="P80" i="14"/>
  <c r="R67" i="14"/>
  <c r="Q38" i="14"/>
  <c r="Q301" i="14"/>
  <c r="P86" i="14"/>
  <c r="Q19" i="14"/>
  <c r="R241" i="14"/>
  <c r="Q146" i="14"/>
  <c r="Q114" i="14"/>
  <c r="Q298" i="14"/>
  <c r="P88" i="14"/>
  <c r="P176" i="14"/>
  <c r="Q168" i="14"/>
  <c r="P152" i="14"/>
  <c r="P259" i="14"/>
  <c r="Q84" i="14"/>
  <c r="R228" i="14"/>
  <c r="P222" i="14"/>
  <c r="P208" i="14"/>
  <c r="P295" i="14"/>
  <c r="P140" i="14"/>
  <c r="P119" i="14"/>
  <c r="R53" i="14"/>
  <c r="Q162" i="14"/>
  <c r="Q79" i="14"/>
  <c r="Q166" i="14"/>
  <c r="R34" i="14"/>
  <c r="P279" i="14"/>
  <c r="Q179" i="14"/>
  <c r="P239" i="14"/>
  <c r="Q195" i="14"/>
  <c r="P6" i="14"/>
  <c r="R268" i="14"/>
  <c r="Q274" i="14"/>
  <c r="Q287" i="14"/>
  <c r="Q20" i="14"/>
  <c r="P21" i="14"/>
  <c r="P206" i="14"/>
  <c r="Q159" i="14"/>
  <c r="P278" i="14"/>
  <c r="P50" i="14"/>
  <c r="P276" i="14"/>
  <c r="P260" i="14"/>
  <c r="Q130" i="14"/>
  <c r="Q81" i="14"/>
  <c r="P225" i="14"/>
  <c r="Q203" i="14"/>
  <c r="Q157" i="14"/>
  <c r="R36" i="14"/>
  <c r="Q235" i="14"/>
  <c r="Q133" i="14"/>
  <c r="P92" i="14"/>
  <c r="Q15" i="14"/>
  <c r="Q18" i="14"/>
  <c r="P49" i="14"/>
  <c r="Q253" i="14"/>
  <c r="P118" i="14"/>
  <c r="P221" i="14"/>
  <c r="Q71" i="14"/>
  <c r="P81" i="14"/>
  <c r="P133" i="14"/>
  <c r="P149" i="14"/>
  <c r="P75" i="14"/>
  <c r="P277" i="14"/>
  <c r="P256" i="14"/>
  <c r="P76" i="14"/>
  <c r="Q64" i="14"/>
  <c r="Q277" i="14"/>
  <c r="R199" i="14"/>
  <c r="P39" i="14"/>
  <c r="P157" i="14"/>
  <c r="R195" i="14"/>
  <c r="R211" i="14"/>
  <c r="Q113" i="14"/>
  <c r="Q271" i="14"/>
  <c r="Q239" i="14"/>
  <c r="P178" i="14"/>
  <c r="R193" i="14"/>
  <c r="Q181" i="14"/>
  <c r="Q247" i="14"/>
  <c r="R171" i="14"/>
  <c r="Q295" i="14"/>
  <c r="R48" i="14"/>
  <c r="Q140" i="14"/>
  <c r="R182" i="14"/>
  <c r="R98" i="14"/>
  <c r="Q45" i="14"/>
  <c r="P186" i="14"/>
  <c r="Q135" i="14"/>
  <c r="Q48" i="14"/>
  <c r="Q151" i="14"/>
  <c r="Q102" i="14"/>
  <c r="P58" i="14"/>
  <c r="P284" i="14"/>
  <c r="Q267" i="14"/>
  <c r="Q138" i="14"/>
  <c r="P95" i="14"/>
  <c r="R190" i="14"/>
  <c r="Q169" i="14"/>
  <c r="P264" i="14"/>
  <c r="Q260" i="14"/>
  <c r="Q249" i="14"/>
  <c r="Q61" i="14"/>
  <c r="Q33" i="14"/>
  <c r="Q134" i="14"/>
  <c r="P69" i="14"/>
  <c r="P85" i="14"/>
  <c r="P203" i="14"/>
  <c r="Q80" i="14"/>
  <c r="Q26" i="14"/>
  <c r="P27" i="14"/>
  <c r="P99" i="14"/>
  <c r="Q74" i="14"/>
  <c r="P168" i="14"/>
  <c r="Q222" i="14"/>
  <c r="Q236" i="14"/>
  <c r="Q27" i="14"/>
  <c r="P163" i="14"/>
  <c r="P253" i="14"/>
  <c r="Q118" i="14"/>
  <c r="Q176" i="14"/>
  <c r="P55" i="14"/>
  <c r="R40" i="14"/>
  <c r="Q137" i="14"/>
  <c r="R72" i="14"/>
  <c r="P177" i="14"/>
  <c r="Q201" i="14"/>
  <c r="Q285" i="14"/>
  <c r="Q125" i="14"/>
  <c r="Q264" i="14"/>
  <c r="P188" i="14"/>
  <c r="P166" i="14"/>
  <c r="R183" i="14"/>
  <c r="R207" i="14"/>
  <c r="N241" i="13"/>
  <c r="R241" i="13" s="1"/>
  <c r="O241" i="13"/>
  <c r="N212" i="13"/>
  <c r="R212" i="13" s="1"/>
  <c r="O212" i="13"/>
  <c r="Q77" i="13"/>
  <c r="Q46" i="13"/>
  <c r="P169" i="13"/>
  <c r="O169" i="13" s="1"/>
  <c r="Q112" i="13"/>
  <c r="O92" i="13"/>
  <c r="R92" i="13" s="1"/>
  <c r="Q15" i="13"/>
  <c r="Q148" i="13"/>
  <c r="Q83" i="13"/>
  <c r="O18" i="13"/>
  <c r="P257" i="13"/>
  <c r="N257" i="13" s="1"/>
  <c r="Q100" i="13"/>
  <c r="O198" i="13"/>
  <c r="R198" i="13" s="1"/>
  <c r="O147" i="13"/>
  <c r="R147" i="13" s="1"/>
  <c r="P186" i="13"/>
  <c r="O186" i="13" s="1"/>
  <c r="Q65" i="13"/>
  <c r="Q147" i="13"/>
  <c r="N63" i="13"/>
  <c r="O63" i="13"/>
  <c r="N173" i="13"/>
  <c r="O173" i="13"/>
  <c r="O287" i="13"/>
  <c r="N287" i="13"/>
  <c r="N169" i="13"/>
  <c r="N87" i="13"/>
  <c r="O87" i="13"/>
  <c r="N44" i="13"/>
  <c r="O44" i="13"/>
  <c r="N93" i="13"/>
  <c r="O93" i="13"/>
  <c r="N261" i="13"/>
  <c r="O261" i="13"/>
  <c r="N138" i="13"/>
  <c r="O138" i="13"/>
  <c r="N153" i="13"/>
  <c r="O153" i="13"/>
  <c r="N135" i="13"/>
  <c r="O135" i="13"/>
  <c r="N202" i="13"/>
  <c r="O202" i="13"/>
  <c r="N33" i="13"/>
  <c r="O33" i="13"/>
  <c r="N188" i="13"/>
  <c r="O188" i="13"/>
  <c r="N203" i="13"/>
  <c r="R203" i="13" s="1"/>
  <c r="O203" i="13"/>
  <c r="N284" i="13"/>
  <c r="R284" i="13" s="1"/>
  <c r="O284" i="13"/>
  <c r="Q88" i="13"/>
  <c r="Q55" i="13"/>
  <c r="N126" i="13"/>
  <c r="O126" i="13"/>
  <c r="N57" i="13"/>
  <c r="O57" i="13"/>
  <c r="N268" i="13"/>
  <c r="O268" i="13"/>
  <c r="Q215" i="13"/>
  <c r="Q178" i="13"/>
  <c r="Q52" i="13"/>
  <c r="N74" i="13"/>
  <c r="O74" i="13"/>
  <c r="O286" i="13"/>
  <c r="N286" i="13"/>
  <c r="R286" i="13" s="1"/>
  <c r="O292" i="13"/>
  <c r="N292" i="13"/>
  <c r="N158" i="13"/>
  <c r="O158" i="13"/>
  <c r="N103" i="13"/>
  <c r="O103" i="13"/>
  <c r="N67" i="13"/>
  <c r="O67" i="13"/>
  <c r="N151" i="13"/>
  <c r="O151" i="13"/>
  <c r="R151" i="13" s="1"/>
  <c r="N117" i="13"/>
  <c r="O117" i="13"/>
  <c r="N239" i="13"/>
  <c r="O239" i="13"/>
  <c r="N236" i="13"/>
  <c r="O236" i="13"/>
  <c r="N58" i="13"/>
  <c r="O58" i="13"/>
  <c r="O274" i="13"/>
  <c r="N274" i="13"/>
  <c r="N101" i="13"/>
  <c r="O101" i="13"/>
  <c r="N85" i="13"/>
  <c r="O85" i="13"/>
  <c r="N98" i="13"/>
  <c r="O98" i="13"/>
  <c r="N136" i="13"/>
  <c r="R136" i="13" s="1"/>
  <c r="O136" i="13"/>
  <c r="N68" i="13"/>
  <c r="O68" i="13"/>
  <c r="O6" i="13"/>
  <c r="N6" i="13"/>
  <c r="O257" i="13"/>
  <c r="O141" i="13"/>
  <c r="N141" i="13"/>
  <c r="O276" i="13"/>
  <c r="N276" i="13"/>
  <c r="P106" i="13"/>
  <c r="P104" i="13"/>
  <c r="N178" i="13"/>
  <c r="O178" i="13"/>
  <c r="Q151" i="13"/>
  <c r="P71" i="13"/>
  <c r="N182" i="13"/>
  <c r="R182" i="13" s="1"/>
  <c r="O182" i="13"/>
  <c r="P207" i="13"/>
  <c r="Q216" i="13"/>
  <c r="N91" i="13"/>
  <c r="O91" i="13"/>
  <c r="R91" i="13" s="1"/>
  <c r="R13" i="13"/>
  <c r="N187" i="13"/>
  <c r="O187" i="13"/>
  <c r="N120" i="13"/>
  <c r="O120" i="13"/>
  <c r="N8" i="13"/>
  <c r="O8" i="13"/>
  <c r="R8" i="13" s="1"/>
  <c r="O289" i="13"/>
  <c r="N163" i="13"/>
  <c r="O163" i="13"/>
  <c r="Q7" i="13"/>
  <c r="P225" i="13"/>
  <c r="N131" i="13"/>
  <c r="O131" i="13"/>
  <c r="R131" i="13" s="1"/>
  <c r="Q289" i="13"/>
  <c r="N213" i="13"/>
  <c r="O213" i="13"/>
  <c r="N271" i="13"/>
  <c r="O271" i="13"/>
  <c r="R271" i="13" s="1"/>
  <c r="O243" i="13"/>
  <c r="N243" i="13"/>
  <c r="R243" i="13" s="1"/>
  <c r="N43" i="13"/>
  <c r="O43" i="13"/>
  <c r="N79" i="13"/>
  <c r="O79" i="13"/>
  <c r="N291" i="13"/>
  <c r="O291" i="13"/>
  <c r="N199" i="13"/>
  <c r="O199" i="13"/>
  <c r="P206" i="13"/>
  <c r="P110" i="13"/>
  <c r="O113" i="13"/>
  <c r="N113" i="13"/>
  <c r="O297" i="13"/>
  <c r="N297" i="13"/>
  <c r="N218" i="13"/>
  <c r="O218" i="13"/>
  <c r="N72" i="13"/>
  <c r="O72" i="13"/>
  <c r="Q233" i="13"/>
  <c r="P112" i="13"/>
  <c r="P129" i="13"/>
  <c r="N34" i="13"/>
  <c r="O34" i="13"/>
  <c r="N223" i="13"/>
  <c r="O223" i="13"/>
  <c r="Q142" i="13"/>
  <c r="N282" i="13"/>
  <c r="O282" i="13"/>
  <c r="O24" i="13"/>
  <c r="N24" i="13"/>
  <c r="R24" i="13" s="1"/>
  <c r="O194" i="13"/>
  <c r="N194" i="13"/>
  <c r="N39" i="13"/>
  <c r="O39" i="13"/>
  <c r="R83" i="13"/>
  <c r="N193" i="13"/>
  <c r="O193" i="13"/>
  <c r="P234" i="13"/>
  <c r="Q294" i="13"/>
  <c r="N180" i="13"/>
  <c r="O180" i="13"/>
  <c r="P168" i="13"/>
  <c r="Q133" i="13"/>
  <c r="Q60" i="13"/>
  <c r="N253" i="13"/>
  <c r="R253" i="13" s="1"/>
  <c r="O253" i="13"/>
  <c r="Q146" i="13"/>
  <c r="O76" i="13"/>
  <c r="N76" i="13"/>
  <c r="Q42" i="13"/>
  <c r="Q162" i="13"/>
  <c r="P102" i="13"/>
  <c r="N280" i="13"/>
  <c r="O280" i="13"/>
  <c r="N73" i="13"/>
  <c r="O73" i="13"/>
  <c r="R192" i="13"/>
  <c r="Q275" i="13"/>
  <c r="N296" i="13"/>
  <c r="O296" i="13"/>
  <c r="R296" i="13" s="1"/>
  <c r="Q165" i="13"/>
  <c r="R175" i="13"/>
  <c r="N9" i="13"/>
  <c r="O9" i="13"/>
  <c r="N209" i="13"/>
  <c r="N111" i="13"/>
  <c r="O111" i="13"/>
  <c r="N25" i="13"/>
  <c r="O25" i="13"/>
  <c r="N95" i="13"/>
  <c r="O95" i="13"/>
  <c r="N162" i="13"/>
  <c r="R162" i="13" s="1"/>
  <c r="O162" i="13"/>
  <c r="N281" i="13"/>
  <c r="R281" i="13" s="1"/>
  <c r="O281" i="13"/>
  <c r="N294" i="13"/>
  <c r="O294" i="13"/>
  <c r="N152" i="13"/>
  <c r="O152" i="13"/>
  <c r="N208" i="13"/>
  <c r="O208" i="13"/>
  <c r="N301" i="13"/>
  <c r="O301" i="13"/>
  <c r="O38" i="13"/>
  <c r="N38" i="13"/>
  <c r="N191" i="13"/>
  <c r="O191" i="13"/>
  <c r="O49" i="13"/>
  <c r="N49" i="13"/>
  <c r="R49" i="13" s="1"/>
  <c r="N167" i="13"/>
  <c r="O167" i="13"/>
  <c r="O170" i="13"/>
  <c r="N170" i="13"/>
  <c r="Q25" i="13"/>
  <c r="Q239" i="13"/>
  <c r="N273" i="13"/>
  <c r="O273" i="13"/>
  <c r="N228" i="13"/>
  <c r="O228" i="13"/>
  <c r="P130" i="13"/>
  <c r="P5" i="13"/>
  <c r="N246" i="13"/>
  <c r="O246" i="13"/>
  <c r="N19" i="13"/>
  <c r="O19" i="13"/>
  <c r="N143" i="13"/>
  <c r="O143" i="13"/>
  <c r="N64" i="13"/>
  <c r="O64" i="13"/>
  <c r="N118" i="13"/>
  <c r="O118" i="13"/>
  <c r="Q84" i="13"/>
  <c r="N250" i="13"/>
  <c r="O250" i="13"/>
  <c r="N46" i="13"/>
  <c r="O46" i="13"/>
  <c r="N231" i="13"/>
  <c r="O231" i="13"/>
  <c r="R18" i="13"/>
  <c r="N263" i="13"/>
  <c r="O263" i="13"/>
  <c r="P88" i="13"/>
  <c r="Q62" i="13"/>
  <c r="P54" i="13"/>
  <c r="N59" i="13"/>
  <c r="O59" i="13"/>
  <c r="Q29" i="13"/>
  <c r="Q180" i="13"/>
  <c r="Q69" i="13"/>
  <c r="N23" i="13"/>
  <c r="O23" i="13"/>
  <c r="O2" i="13"/>
  <c r="N2" i="13"/>
  <c r="R123" i="13"/>
  <c r="N176" i="13"/>
  <c r="O176" i="13"/>
  <c r="O150" i="13"/>
  <c r="N150" i="13"/>
  <c r="O31" i="13"/>
  <c r="N31" i="13"/>
  <c r="P149" i="13"/>
  <c r="Q48" i="13"/>
  <c r="P155" i="13"/>
  <c r="Q110" i="13"/>
  <c r="P7" i="13"/>
  <c r="R41" i="13"/>
  <c r="P174" i="13"/>
  <c r="P267" i="13"/>
  <c r="P21" i="13"/>
  <c r="Q86" i="13"/>
  <c r="P171" i="13"/>
  <c r="P32" i="13"/>
  <c r="P144" i="13"/>
  <c r="P221" i="13"/>
  <c r="Q156" i="13"/>
  <c r="P62" i="13"/>
  <c r="Q144" i="13"/>
  <c r="Q296" i="13"/>
  <c r="Q91" i="13"/>
  <c r="Q47" i="13"/>
  <c r="Q282" i="13"/>
  <c r="P211" i="13"/>
  <c r="P47" i="13"/>
  <c r="P40" i="13"/>
  <c r="R259" i="13"/>
  <c r="Q106" i="13"/>
  <c r="Q299" i="13"/>
  <c r="P139" i="13"/>
  <c r="Q131" i="13"/>
  <c r="Q114" i="13"/>
  <c r="Q34" i="13"/>
  <c r="P17" i="13"/>
  <c r="Q176" i="13"/>
  <c r="P75" i="13"/>
  <c r="Q23" i="13"/>
  <c r="P210" i="13"/>
  <c r="P195" i="13"/>
  <c r="P160" i="13"/>
  <c r="R157" i="13"/>
  <c r="Q272" i="13"/>
  <c r="P89" i="13"/>
  <c r="Q72" i="13"/>
  <c r="P37" i="13"/>
  <c r="Q246" i="13"/>
  <c r="P205" i="13"/>
  <c r="P190" i="13"/>
  <c r="P184" i="13"/>
  <c r="Q40" i="13"/>
  <c r="P244" i="13"/>
  <c r="Q10" i="13"/>
  <c r="Q253" i="13"/>
  <c r="R223" i="13"/>
  <c r="P200" i="13"/>
  <c r="Q5" i="13"/>
  <c r="R249" i="13"/>
  <c r="Q141" i="13"/>
  <c r="P248" i="13"/>
  <c r="R275" i="13"/>
  <c r="P4" i="13"/>
  <c r="P133" i="13"/>
  <c r="P114" i="13"/>
  <c r="P15" i="13"/>
  <c r="Q200" i="13"/>
  <c r="Q240" i="13"/>
  <c r="Q221" i="13"/>
  <c r="Q90" i="13"/>
  <c r="P277" i="13"/>
  <c r="Q145" i="13"/>
  <c r="P35" i="13"/>
  <c r="Q61" i="13"/>
  <c r="Q82" i="13"/>
  <c r="Q31" i="13"/>
  <c r="P161" i="13"/>
  <c r="P185" i="13"/>
  <c r="P65" i="13"/>
  <c r="P237" i="13"/>
  <c r="Q67" i="13"/>
  <c r="Q264" i="13"/>
  <c r="P105" i="13"/>
  <c r="Q286" i="13"/>
  <c r="P154" i="13"/>
  <c r="P60" i="13"/>
  <c r="P219" i="13"/>
  <c r="P99" i="13"/>
  <c r="Q225" i="13"/>
  <c r="Q214" i="13"/>
  <c r="Q128" i="13"/>
  <c r="P214" i="13"/>
  <c r="Q251" i="13"/>
  <c r="Q94" i="13"/>
  <c r="R39" i="13"/>
  <c r="Q125" i="13"/>
  <c r="P217" i="13"/>
  <c r="Q8" i="13"/>
  <c r="P201" i="13"/>
  <c r="Q177" i="13"/>
  <c r="Q196" i="13"/>
  <c r="P69" i="13"/>
  <c r="P189" i="13"/>
  <c r="Q171" i="13"/>
  <c r="P100" i="13"/>
  <c r="Q130" i="13"/>
  <c r="Q119" i="13"/>
  <c r="P242" i="13"/>
  <c r="R183" i="13"/>
  <c r="Q297" i="13"/>
  <c r="Q161" i="13"/>
  <c r="Q186" i="13"/>
  <c r="Q6" i="13"/>
  <c r="R290" i="13"/>
  <c r="R3" i="13"/>
  <c r="P232" i="13"/>
  <c r="R58" i="13"/>
  <c r="P226" i="13"/>
  <c r="P224" i="13"/>
  <c r="P204" i="13"/>
  <c r="P77" i="13"/>
  <c r="P265" i="13"/>
  <c r="R26" i="13"/>
  <c r="Q179" i="13"/>
  <c r="P230" i="13"/>
  <c r="P42" i="13"/>
  <c r="Q230" i="13"/>
  <c r="P116" i="13"/>
  <c r="Q116" i="13"/>
  <c r="Q219" i="13"/>
  <c r="P55" i="13"/>
  <c r="P279" i="13"/>
  <c r="Q89" i="13"/>
  <c r="P254" i="13"/>
  <c r="Q169" i="13"/>
  <c r="P299" i="13"/>
  <c r="Q209" i="13"/>
  <c r="Q292" i="13"/>
  <c r="Q70" i="13"/>
  <c r="R256" i="13"/>
  <c r="R90" i="13"/>
  <c r="R298" i="13"/>
  <c r="R288" i="13"/>
  <c r="Q71" i="13"/>
  <c r="P80" i="13"/>
  <c r="P269" i="13"/>
  <c r="P252" i="13"/>
  <c r="P124" i="13"/>
  <c r="Q80" i="13"/>
  <c r="Q163" i="13"/>
  <c r="Q229" i="13"/>
  <c r="P134" i="13"/>
  <c r="Q105" i="13"/>
  <c r="Q35" i="13"/>
  <c r="R145" i="13"/>
  <c r="R53" i="13"/>
  <c r="Q190" i="13"/>
  <c r="Q188" i="13"/>
  <c r="R107" i="13"/>
  <c r="Q59" i="13"/>
  <c r="P220" i="13"/>
  <c r="P108" i="13"/>
  <c r="P121" i="13"/>
  <c r="P82" i="13"/>
  <c r="Q27" i="13"/>
  <c r="P70" i="13"/>
  <c r="R293" i="13"/>
  <c r="P179" i="13"/>
  <c r="P27" i="13"/>
  <c r="Q17" i="13"/>
  <c r="P240" i="13"/>
  <c r="Q244" i="13"/>
  <c r="Q263" i="13"/>
  <c r="P12" i="13"/>
  <c r="R266" i="13"/>
  <c r="R262" i="13"/>
  <c r="R122" i="13"/>
  <c r="P50" i="13"/>
  <c r="R137" i="13"/>
  <c r="P146" i="13"/>
  <c r="Q9" i="13"/>
  <c r="Q261" i="13"/>
  <c r="P216" i="13"/>
  <c r="Q117" i="13"/>
  <c r="R81" i="13"/>
  <c r="Q37" i="13"/>
  <c r="Q134" i="13"/>
  <c r="Q284" i="13"/>
  <c r="Q143" i="13"/>
  <c r="R52" i="13"/>
  <c r="P22" i="13"/>
  <c r="Q273" i="13"/>
  <c r="R115" i="13"/>
  <c r="P20" i="13"/>
  <c r="Q265" i="13"/>
  <c r="Q108" i="13"/>
  <c r="Q139" i="13"/>
  <c r="Q12" i="13"/>
  <c r="Q174" i="13"/>
  <c r="Q210" i="13"/>
  <c r="Q129" i="13"/>
  <c r="P86" i="13"/>
  <c r="R295" i="13"/>
  <c r="R285" i="13"/>
  <c r="R120" i="13"/>
  <c r="Q224" i="13"/>
  <c r="R67" i="13"/>
  <c r="Q136" i="13"/>
  <c r="Q237" i="13"/>
  <c r="P229" i="13"/>
  <c r="P61" i="13"/>
  <c r="P45" i="13"/>
  <c r="Q194" i="13"/>
  <c r="P258" i="13"/>
  <c r="Q96" i="13"/>
  <c r="Q45" i="13"/>
  <c r="Q258" i="13"/>
  <c r="R140" i="13"/>
  <c r="R260" i="13"/>
  <c r="P128" i="13"/>
  <c r="Q168" i="13"/>
  <c r="Q30" i="13"/>
  <c r="R95" i="13"/>
  <c r="P94" i="13"/>
  <c r="Q22" i="13"/>
  <c r="P215" i="13"/>
  <c r="Q205" i="13"/>
  <c r="R177" i="13"/>
  <c r="P125" i="13"/>
  <c r="Q121" i="13"/>
  <c r="Q181" i="13"/>
  <c r="R270" i="13"/>
  <c r="Q138" i="13"/>
  <c r="P164" i="13"/>
  <c r="P247" i="13"/>
  <c r="P29" i="13"/>
  <c r="Q50" i="13"/>
  <c r="P227" i="13"/>
  <c r="Q124" i="13"/>
  <c r="P272" i="13"/>
  <c r="Q99" i="13"/>
  <c r="Q166" i="13"/>
  <c r="Q154" i="13"/>
  <c r="P119" i="13"/>
  <c r="P30" i="13"/>
  <c r="P166" i="13"/>
  <c r="P233" i="13"/>
  <c r="P251" i="13"/>
  <c r="P10" i="13"/>
  <c r="Q20" i="13"/>
  <c r="Q276" i="13"/>
  <c r="Q236" i="13"/>
  <c r="Q32" i="13"/>
  <c r="Q4" i="13"/>
  <c r="R96" i="13"/>
  <c r="O130" i="12"/>
  <c r="N130" i="12"/>
  <c r="N179" i="12"/>
  <c r="O179" i="12"/>
  <c r="N159" i="12"/>
  <c r="R159" i="12" s="1"/>
  <c r="O159" i="12"/>
  <c r="N261" i="12"/>
  <c r="O261" i="12"/>
  <c r="N134" i="12"/>
  <c r="O134" i="12"/>
  <c r="N18" i="12"/>
  <c r="O18" i="12"/>
  <c r="N163" i="12"/>
  <c r="O163" i="12"/>
  <c r="N73" i="12"/>
  <c r="O73" i="12"/>
  <c r="N50" i="12"/>
  <c r="O50" i="12"/>
  <c r="N67" i="12"/>
  <c r="O67" i="12"/>
  <c r="N187" i="12"/>
  <c r="O187" i="12"/>
  <c r="O295" i="12"/>
  <c r="N295" i="12"/>
  <c r="N196" i="12"/>
  <c r="R196" i="12" s="1"/>
  <c r="O196" i="12"/>
  <c r="N229" i="12"/>
  <c r="O229" i="12"/>
  <c r="N262" i="12"/>
  <c r="O262" i="12"/>
  <c r="N189" i="12"/>
  <c r="O189" i="12"/>
  <c r="N288" i="12"/>
  <c r="O288" i="12"/>
  <c r="N211" i="12"/>
  <c r="R211" i="12" s="1"/>
  <c r="O211" i="12"/>
  <c r="P105" i="12"/>
  <c r="N94" i="12"/>
  <c r="O94" i="12"/>
  <c r="Q182" i="12"/>
  <c r="Q277" i="12"/>
  <c r="P222" i="12"/>
  <c r="O22" i="12"/>
  <c r="N22" i="12"/>
  <c r="R22" i="12" s="1"/>
  <c r="O260" i="12"/>
  <c r="R260" i="12" s="1"/>
  <c r="N260" i="12"/>
  <c r="O38" i="12"/>
  <c r="N38" i="12"/>
  <c r="R38" i="12" s="1"/>
  <c r="P103" i="12"/>
  <c r="N254" i="12"/>
  <c r="R254" i="12" s="1"/>
  <c r="O254" i="12"/>
  <c r="R129" i="12"/>
  <c r="O290" i="12"/>
  <c r="N290" i="12"/>
  <c r="N216" i="12"/>
  <c r="O216" i="12"/>
  <c r="N114" i="12"/>
  <c r="O114" i="12"/>
  <c r="N228" i="12"/>
  <c r="O228" i="12"/>
  <c r="N93" i="12"/>
  <c r="O93" i="12"/>
  <c r="P128" i="12"/>
  <c r="Q246" i="12"/>
  <c r="N289" i="12"/>
  <c r="R289" i="12" s="1"/>
  <c r="O289" i="12"/>
  <c r="O125" i="12"/>
  <c r="N33" i="12"/>
  <c r="R33" i="12" s="1"/>
  <c r="O33" i="12"/>
  <c r="N279" i="12"/>
  <c r="O279" i="12"/>
  <c r="P97" i="12"/>
  <c r="N271" i="12"/>
  <c r="O271" i="12"/>
  <c r="R271" i="12" s="1"/>
  <c r="N37" i="12"/>
  <c r="O37" i="12"/>
  <c r="O60" i="12"/>
  <c r="N60" i="12"/>
  <c r="R60" i="12" s="1"/>
  <c r="N76" i="12"/>
  <c r="O76" i="12"/>
  <c r="N201" i="12"/>
  <c r="O201" i="12"/>
  <c r="N51" i="12"/>
  <c r="O51" i="12"/>
  <c r="N54" i="12"/>
  <c r="O54" i="12"/>
  <c r="R131" i="12"/>
  <c r="N194" i="12"/>
  <c r="O194" i="12"/>
  <c r="N269" i="12"/>
  <c r="O269" i="12"/>
  <c r="Q166" i="12"/>
  <c r="Q99" i="12"/>
  <c r="Q190" i="12"/>
  <c r="N122" i="12"/>
  <c r="R122" i="12" s="1"/>
  <c r="O122" i="12"/>
  <c r="N40" i="12"/>
  <c r="O40" i="12"/>
  <c r="P28" i="12"/>
  <c r="O180" i="12"/>
  <c r="N180" i="12"/>
  <c r="N251" i="12"/>
  <c r="O251" i="12"/>
  <c r="N287" i="12"/>
  <c r="O287" i="12"/>
  <c r="N161" i="12"/>
  <c r="O161" i="12"/>
  <c r="P206" i="12"/>
  <c r="N241" i="12"/>
  <c r="O241" i="12"/>
  <c r="N237" i="12"/>
  <c r="O237" i="12"/>
  <c r="N172" i="12"/>
  <c r="O172" i="12"/>
  <c r="R172" i="12" s="1"/>
  <c r="P120" i="12"/>
  <c r="O87" i="12"/>
  <c r="N87" i="12"/>
  <c r="R87" i="12" s="1"/>
  <c r="N257" i="12"/>
  <c r="O257" i="12"/>
  <c r="N267" i="12"/>
  <c r="R267" i="12" s="1"/>
  <c r="O267" i="12"/>
  <c r="Q170" i="12"/>
  <c r="N169" i="12"/>
  <c r="O169" i="12"/>
  <c r="O70" i="12"/>
  <c r="N70" i="12"/>
  <c r="O272" i="12"/>
  <c r="N227" i="12"/>
  <c r="O227" i="12"/>
  <c r="P88" i="12"/>
  <c r="P115" i="12"/>
  <c r="Q242" i="12"/>
  <c r="N136" i="12"/>
  <c r="O136" i="12"/>
  <c r="O65" i="12"/>
  <c r="R65" i="12" s="1"/>
  <c r="N65" i="12"/>
  <c r="N174" i="12"/>
  <c r="O174" i="12"/>
  <c r="N223" i="12"/>
  <c r="O223" i="12"/>
  <c r="R223" i="12" s="1"/>
  <c r="Q7" i="12"/>
  <c r="P56" i="12"/>
  <c r="O124" i="12"/>
  <c r="N124" i="12"/>
  <c r="R142" i="12"/>
  <c r="N249" i="12"/>
  <c r="O249" i="12"/>
  <c r="N137" i="12"/>
  <c r="R137" i="12" s="1"/>
  <c r="O137" i="12"/>
  <c r="N233" i="12"/>
  <c r="O233" i="12"/>
  <c r="N199" i="12"/>
  <c r="R199" i="12" s="1"/>
  <c r="O199" i="12"/>
  <c r="N252" i="12"/>
  <c r="O252" i="12"/>
  <c r="N32" i="12"/>
  <c r="O32" i="12"/>
  <c r="R32" i="12" s="1"/>
  <c r="N11" i="12"/>
  <c r="O11" i="12"/>
  <c r="N243" i="12"/>
  <c r="O243" i="12"/>
  <c r="P83" i="12"/>
  <c r="P108" i="12"/>
  <c r="O17" i="12"/>
  <c r="N17" i="12"/>
  <c r="N133" i="12"/>
  <c r="O133" i="12"/>
  <c r="N6" i="12"/>
  <c r="R6" i="12" s="1"/>
  <c r="O6" i="12"/>
  <c r="O230" i="12"/>
  <c r="N230" i="12"/>
  <c r="N68" i="12"/>
  <c r="O68" i="12"/>
  <c r="R26" i="12"/>
  <c r="N178" i="12"/>
  <c r="O178" i="12"/>
  <c r="O75" i="12"/>
  <c r="N75" i="12"/>
  <c r="R75" i="12" s="1"/>
  <c r="O275" i="12"/>
  <c r="N275" i="12"/>
  <c r="R275" i="12" s="1"/>
  <c r="Q67" i="12"/>
  <c r="P296" i="12"/>
  <c r="O2" i="12"/>
  <c r="N2" i="12"/>
  <c r="N176" i="12"/>
  <c r="O176" i="12"/>
  <c r="O170" i="12"/>
  <c r="N170" i="12"/>
  <c r="P36" i="12"/>
  <c r="P109" i="12"/>
  <c r="P286" i="12"/>
  <c r="P72" i="12"/>
  <c r="N89" i="12"/>
  <c r="O89" i="12"/>
  <c r="N111" i="12"/>
  <c r="O111" i="12"/>
  <c r="P224" i="12"/>
  <c r="P250" i="12"/>
  <c r="N39" i="12"/>
  <c r="O39" i="12"/>
  <c r="N117" i="12"/>
  <c r="O117" i="12"/>
  <c r="N141" i="12"/>
  <c r="O141" i="12"/>
  <c r="Q274" i="12"/>
  <c r="N167" i="12"/>
  <c r="O167" i="12"/>
  <c r="Q172" i="12"/>
  <c r="P126" i="12"/>
  <c r="P270" i="12"/>
  <c r="N274" i="12"/>
  <c r="O274" i="12"/>
  <c r="R274" i="12" s="1"/>
  <c r="P264" i="12"/>
  <c r="P145" i="12"/>
  <c r="P184" i="12"/>
  <c r="P46" i="12"/>
  <c r="P210" i="12"/>
  <c r="Q174" i="12"/>
  <c r="P64" i="12"/>
  <c r="R86" i="12"/>
  <c r="N294" i="12"/>
  <c r="O294" i="12"/>
  <c r="R116" i="12"/>
  <c r="P259" i="12"/>
  <c r="P197" i="12"/>
  <c r="P266" i="12"/>
  <c r="P57" i="12"/>
  <c r="Q231" i="12"/>
  <c r="P166" i="12"/>
  <c r="P69" i="12"/>
  <c r="R187" i="12"/>
  <c r="P112" i="12"/>
  <c r="P146" i="12"/>
  <c r="P140" i="12"/>
  <c r="Q16" i="12"/>
  <c r="P188" i="12"/>
  <c r="Q209" i="12"/>
  <c r="P177" i="12"/>
  <c r="R165" i="12"/>
  <c r="P164" i="12"/>
  <c r="P160" i="12"/>
  <c r="P276" i="12"/>
  <c r="P10" i="12"/>
  <c r="P153" i="12"/>
  <c r="R284" i="12"/>
  <c r="P236" i="12"/>
  <c r="Q176" i="12"/>
  <c r="P246" i="12"/>
  <c r="P148" i="12"/>
  <c r="P154" i="12"/>
  <c r="Q36" i="12"/>
  <c r="R248" i="12"/>
  <c r="Q23" i="12"/>
  <c r="P135" i="12"/>
  <c r="Q267" i="12"/>
  <c r="P258" i="12"/>
  <c r="Q221" i="12"/>
  <c r="Q249" i="12"/>
  <c r="Q119" i="12"/>
  <c r="Q292" i="12"/>
  <c r="P24" i="12"/>
  <c r="P3" i="12"/>
  <c r="Q37" i="12"/>
  <c r="Q90" i="12"/>
  <c r="Q138" i="12"/>
  <c r="Q181" i="12"/>
  <c r="P200" i="12"/>
  <c r="P63" i="12"/>
  <c r="R158" i="12"/>
  <c r="P198" i="12"/>
  <c r="P147" i="12"/>
  <c r="P155" i="12"/>
  <c r="Q162" i="12"/>
  <c r="P99" i="12"/>
  <c r="P291" i="12"/>
  <c r="P218" i="12"/>
  <c r="P208" i="12"/>
  <c r="Q296" i="12"/>
  <c r="Q269" i="12"/>
  <c r="P96" i="12"/>
  <c r="P214" i="12"/>
  <c r="Q153" i="12"/>
  <c r="Q35" i="12"/>
  <c r="P193" i="12"/>
  <c r="R295" i="12"/>
  <c r="P77" i="12"/>
  <c r="P255" i="12"/>
  <c r="P168" i="12"/>
  <c r="Q17" i="12"/>
  <c r="P203" i="12"/>
  <c r="Q30" i="12"/>
  <c r="P52" i="12"/>
  <c r="P104" i="12"/>
  <c r="P19" i="12"/>
  <c r="R235" i="12"/>
  <c r="P238" i="12"/>
  <c r="P31" i="12"/>
  <c r="P202" i="12"/>
  <c r="P15" i="12"/>
  <c r="Q123" i="12"/>
  <c r="Q139" i="12"/>
  <c r="P244" i="12"/>
  <c r="Q261" i="12"/>
  <c r="R7" i="12"/>
  <c r="P113" i="12"/>
  <c r="P100" i="12"/>
  <c r="P162" i="12"/>
  <c r="P35" i="12"/>
  <c r="Q164" i="12"/>
  <c r="Q160" i="12"/>
  <c r="R283" i="12"/>
  <c r="Q281" i="12"/>
  <c r="R221" i="12"/>
  <c r="P195" i="12"/>
  <c r="P42" i="12"/>
  <c r="Q21" i="12"/>
  <c r="Q77" i="12"/>
  <c r="P150" i="12"/>
  <c r="P21" i="12"/>
  <c r="P84" i="12"/>
  <c r="P61" i="12"/>
  <c r="P55" i="12"/>
  <c r="Q258" i="12"/>
  <c r="P102" i="12"/>
  <c r="P292" i="12"/>
  <c r="P138" i="12"/>
  <c r="Q186" i="12"/>
  <c r="P20" i="12"/>
  <c r="R91" i="12"/>
  <c r="P12" i="12"/>
  <c r="P92" i="12"/>
  <c r="P157" i="12"/>
  <c r="Q82" i="12"/>
  <c r="Q129" i="12"/>
  <c r="Q2" i="12"/>
  <c r="P23" i="12"/>
  <c r="Q104" i="12"/>
  <c r="P44" i="12"/>
  <c r="P285" i="12"/>
  <c r="P13" i="12"/>
  <c r="Q25" i="12"/>
  <c r="Q227" i="12"/>
  <c r="Q255" i="12"/>
  <c r="Q148" i="12"/>
  <c r="R121" i="12"/>
  <c r="P234" i="12"/>
  <c r="Q59" i="12"/>
  <c r="Q78" i="12"/>
  <c r="Q84" i="12"/>
  <c r="P48" i="12"/>
  <c r="P300" i="12"/>
  <c r="P299" i="12"/>
  <c r="P90" i="12"/>
  <c r="P82" i="12"/>
  <c r="P132" i="12"/>
  <c r="Q108" i="12"/>
  <c r="R14" i="12"/>
  <c r="R152" i="12"/>
  <c r="R232" i="12"/>
  <c r="Q254" i="12"/>
  <c r="P119" i="12"/>
  <c r="P59" i="12"/>
  <c r="Q276" i="12"/>
  <c r="P58" i="12"/>
  <c r="P9" i="12"/>
  <c r="Q10" i="12"/>
  <c r="Q143" i="12"/>
  <c r="Q76" i="12"/>
  <c r="P239" i="12"/>
  <c r="Q180" i="12"/>
  <c r="Q132" i="12"/>
  <c r="Q105" i="12"/>
  <c r="P181" i="12"/>
  <c r="Q200" i="12"/>
  <c r="Q226" i="12"/>
  <c r="P139" i="12"/>
  <c r="P231" i="12"/>
  <c r="P118" i="12"/>
  <c r="Q110" i="12"/>
  <c r="P16" i="12"/>
  <c r="R85" i="12"/>
  <c r="R219" i="12"/>
  <c r="R280" i="12"/>
  <c r="Q168" i="12"/>
  <c r="R34" i="12"/>
  <c r="Q60" i="12"/>
  <c r="P143" i="12"/>
  <c r="Q264" i="12"/>
  <c r="Q53" i="12"/>
  <c r="R180" i="12"/>
  <c r="Q46" i="12"/>
  <c r="P53" i="12"/>
  <c r="R298" i="12"/>
  <c r="Q208" i="12"/>
  <c r="Q72" i="12"/>
  <c r="R183" i="12"/>
  <c r="Q57" i="12"/>
  <c r="Q69" i="12"/>
  <c r="R27" i="12"/>
  <c r="Q71" i="12"/>
  <c r="Q66" i="12"/>
  <c r="P78" i="12"/>
  <c r="P81" i="12"/>
  <c r="P71" i="12"/>
  <c r="P74" i="12"/>
  <c r="Q150" i="12"/>
  <c r="R253" i="12"/>
  <c r="P79" i="12"/>
  <c r="P268" i="12"/>
  <c r="P25" i="12"/>
  <c r="P245" i="12"/>
  <c r="Q225" i="12"/>
  <c r="P127" i="12"/>
  <c r="P156" i="12"/>
  <c r="R279" i="12"/>
  <c r="Q289" i="12"/>
  <c r="Q202" i="12"/>
  <c r="P186" i="12"/>
  <c r="Q244" i="12"/>
  <c r="R278" i="12"/>
  <c r="P47" i="12"/>
  <c r="P30" i="12"/>
  <c r="P205" i="12"/>
  <c r="Q218" i="12"/>
  <c r="P277" i="12"/>
  <c r="Q97" i="12"/>
  <c r="P182" i="12"/>
  <c r="Q55" i="12"/>
  <c r="Q20" i="12"/>
  <c r="Q286" i="12"/>
  <c r="P185" i="12"/>
  <c r="P225" i="12"/>
  <c r="R49" i="12"/>
  <c r="Q263" i="12"/>
  <c r="R220" i="12"/>
  <c r="Q93" i="12"/>
  <c r="Q157" i="12"/>
  <c r="Q205" i="12"/>
  <c r="Q128" i="12"/>
  <c r="P209" i="12"/>
  <c r="Q234" i="12"/>
  <c r="P190" i="12"/>
  <c r="Q272" i="12"/>
  <c r="Q137" i="12"/>
  <c r="Q270" i="12"/>
  <c r="Q222" i="12"/>
  <c r="P213" i="12"/>
  <c r="P107" i="12"/>
  <c r="P151" i="12"/>
  <c r="Q288" i="12"/>
  <c r="Q61" i="12"/>
  <c r="Q282" i="12"/>
  <c r="P80" i="12"/>
  <c r="Q102" i="12"/>
  <c r="Q115" i="12"/>
  <c r="P226" i="12"/>
  <c r="P242" i="12"/>
  <c r="Q113" i="12"/>
  <c r="R5" i="12"/>
  <c r="Q177" i="12"/>
  <c r="R247" i="12"/>
  <c r="Q291" i="12"/>
  <c r="R29" i="12"/>
  <c r="Q27" i="12"/>
  <c r="Q195" i="12"/>
  <c r="P110" i="12"/>
  <c r="R18" i="12"/>
  <c r="R43" i="12"/>
  <c r="Q81" i="12"/>
  <c r="Q80" i="12"/>
  <c r="Q154" i="12"/>
  <c r="P98" i="12"/>
  <c r="Q203" i="12"/>
  <c r="Q151" i="12"/>
  <c r="R240" i="12"/>
  <c r="Q52" i="12"/>
  <c r="Q8" i="12"/>
  <c r="Q50" i="12"/>
  <c r="Q185" i="12"/>
  <c r="P4" i="12"/>
  <c r="P8" i="12"/>
  <c r="Q135" i="12"/>
  <c r="P263" i="12"/>
  <c r="Q58" i="12"/>
  <c r="P66" i="12"/>
  <c r="P281" i="12"/>
  <c r="P123" i="12"/>
  <c r="P265" i="12"/>
  <c r="Q204" i="12"/>
  <c r="N206" i="1"/>
  <c r="O206" i="1"/>
  <c r="O37" i="1"/>
  <c r="N37" i="1"/>
  <c r="N139" i="1"/>
  <c r="O139" i="1"/>
  <c r="N174" i="1"/>
  <c r="R174" i="1" s="1"/>
  <c r="O174" i="1"/>
  <c r="N75" i="1"/>
  <c r="O75" i="1"/>
  <c r="N202" i="1"/>
  <c r="O202" i="1"/>
  <c r="N78" i="1"/>
  <c r="O78" i="1"/>
  <c r="R78" i="1" s="1"/>
  <c r="O106" i="1"/>
  <c r="N106" i="1"/>
  <c r="N95" i="1"/>
  <c r="O95" i="1"/>
  <c r="R95" i="1" s="1"/>
  <c r="N51" i="1"/>
  <c r="O51" i="1"/>
  <c r="N164" i="1"/>
  <c r="O164" i="1"/>
  <c r="N291" i="1"/>
  <c r="O291" i="1"/>
  <c r="O74" i="1"/>
  <c r="N74" i="1"/>
  <c r="N278" i="1"/>
  <c r="O278" i="1"/>
  <c r="O243" i="1"/>
  <c r="N243" i="1"/>
  <c r="N84" i="1"/>
  <c r="O84" i="1"/>
  <c r="O47" i="1"/>
  <c r="N47" i="1"/>
  <c r="R47" i="1" s="1"/>
  <c r="N33" i="1"/>
  <c r="O33" i="1"/>
  <c r="N110" i="1"/>
  <c r="O110" i="1"/>
  <c r="N222" i="1"/>
  <c r="O222" i="1"/>
  <c r="N176" i="1"/>
  <c r="O176" i="1"/>
  <c r="N288" i="1"/>
  <c r="O288" i="1"/>
  <c r="N40" i="1"/>
  <c r="O40" i="1"/>
  <c r="N145" i="1"/>
  <c r="O145" i="1"/>
  <c r="O22" i="1"/>
  <c r="N22" i="1"/>
  <c r="N199" i="1"/>
  <c r="O199" i="1"/>
  <c r="N196" i="1"/>
  <c r="O196" i="1"/>
  <c r="R196" i="1" s="1"/>
  <c r="N55" i="1"/>
  <c r="O55" i="1"/>
  <c r="N34" i="1"/>
  <c r="O34" i="1"/>
  <c r="N297" i="1"/>
  <c r="O297" i="1"/>
  <c r="N236" i="1"/>
  <c r="O236" i="1"/>
  <c r="N225" i="1"/>
  <c r="O225" i="1"/>
  <c r="R225" i="1" s="1"/>
  <c r="O16" i="1"/>
  <c r="N16" i="1"/>
  <c r="N38" i="1"/>
  <c r="O38" i="1"/>
  <c r="N242" i="1"/>
  <c r="O242" i="1"/>
  <c r="N283" i="1"/>
  <c r="O283" i="1"/>
  <c r="N48" i="1"/>
  <c r="O48" i="1"/>
  <c r="P194" i="1"/>
  <c r="N266" i="1"/>
  <c r="O266" i="1"/>
  <c r="P90" i="1"/>
  <c r="P249" i="1"/>
  <c r="N73" i="1"/>
  <c r="R73" i="1" s="1"/>
  <c r="O73" i="1"/>
  <c r="P27" i="1"/>
  <c r="Q95" i="1"/>
  <c r="O82" i="1"/>
  <c r="N82" i="1"/>
  <c r="Q154" i="1"/>
  <c r="Q106" i="1"/>
  <c r="Q205" i="1"/>
  <c r="N171" i="1"/>
  <c r="O171" i="1"/>
  <c r="Q92" i="1"/>
  <c r="P263" i="1"/>
  <c r="N207" i="1"/>
  <c r="O207" i="1"/>
  <c r="R207" i="1" s="1"/>
  <c r="P170" i="1"/>
  <c r="P197" i="1"/>
  <c r="Q9" i="1"/>
  <c r="Q96" i="1"/>
  <c r="N250" i="1"/>
  <c r="O250" i="1"/>
  <c r="O244" i="1"/>
  <c r="N244" i="1"/>
  <c r="R244" i="1" s="1"/>
  <c r="P25" i="1"/>
  <c r="N130" i="1"/>
  <c r="O130" i="1"/>
  <c r="N57" i="1"/>
  <c r="O57" i="1"/>
  <c r="R237" i="1"/>
  <c r="O264" i="1"/>
  <c r="N264" i="1"/>
  <c r="R264" i="1" s="1"/>
  <c r="N282" i="1"/>
  <c r="O282" i="1"/>
  <c r="R282" i="1" s="1"/>
  <c r="P193" i="1"/>
  <c r="Q25" i="1"/>
  <c r="N28" i="1"/>
  <c r="O28" i="1"/>
  <c r="N182" i="1"/>
  <c r="O182" i="1"/>
  <c r="R182" i="1" s="1"/>
  <c r="P50" i="1"/>
  <c r="P180" i="1"/>
  <c r="Q164" i="1"/>
  <c r="P35" i="1"/>
  <c r="P36" i="1"/>
  <c r="N258" i="1"/>
  <c r="O258" i="1"/>
  <c r="N94" i="1"/>
  <c r="O94" i="1"/>
  <c r="Q2" i="1"/>
  <c r="N262" i="1"/>
  <c r="O262" i="1"/>
  <c r="N6" i="1"/>
  <c r="O6" i="1"/>
  <c r="P68" i="1"/>
  <c r="N29" i="1"/>
  <c r="O29" i="1"/>
  <c r="Q193" i="1"/>
  <c r="N147" i="1"/>
  <c r="O147" i="1"/>
  <c r="R147" i="1" s="1"/>
  <c r="N128" i="1"/>
  <c r="O128" i="1"/>
  <c r="N195" i="1"/>
  <c r="O195" i="1"/>
  <c r="N116" i="1"/>
  <c r="O116" i="1"/>
  <c r="R116" i="1" s="1"/>
  <c r="O137" i="1"/>
  <c r="N137" i="1"/>
  <c r="O32" i="1"/>
  <c r="N32" i="1"/>
  <c r="N105" i="1"/>
  <c r="O105" i="1"/>
  <c r="N295" i="1"/>
  <c r="O295" i="1"/>
  <c r="N186" i="1"/>
  <c r="O186" i="1"/>
  <c r="N70" i="1"/>
  <c r="O70" i="1"/>
  <c r="N280" i="1"/>
  <c r="O280" i="1"/>
  <c r="O163" i="1"/>
  <c r="N163" i="1"/>
  <c r="R163" i="1" s="1"/>
  <c r="Q223" i="1"/>
  <c r="P219" i="1"/>
  <c r="R99" i="1"/>
  <c r="R245" i="1"/>
  <c r="N260" i="1"/>
  <c r="O260" i="1"/>
  <c r="N150" i="1"/>
  <c r="O150" i="1"/>
  <c r="O177" i="1"/>
  <c r="N26" i="1"/>
  <c r="O26" i="1"/>
  <c r="R26" i="1" s="1"/>
  <c r="O294" i="1"/>
  <c r="N294" i="1"/>
  <c r="N66" i="1"/>
  <c r="O66" i="1"/>
  <c r="N63" i="1"/>
  <c r="O63" i="1"/>
  <c r="N271" i="1"/>
  <c r="O271" i="1"/>
  <c r="N255" i="1"/>
  <c r="O255" i="1"/>
  <c r="N169" i="1"/>
  <c r="O169" i="1"/>
  <c r="N140" i="1"/>
  <c r="O140" i="1"/>
  <c r="N89" i="1"/>
  <c r="O89" i="1"/>
  <c r="N179" i="1"/>
  <c r="O179" i="1"/>
  <c r="O2" i="1"/>
  <c r="N2" i="1"/>
  <c r="R2" i="1" s="1"/>
  <c r="O117" i="1"/>
  <c r="N117" i="1"/>
  <c r="N200" i="1"/>
  <c r="O200" i="1"/>
  <c r="N162" i="1"/>
  <c r="O162" i="1"/>
  <c r="N126" i="1"/>
  <c r="O126" i="1"/>
  <c r="N31" i="1"/>
  <c r="O31" i="1"/>
  <c r="N112" i="1"/>
  <c r="O112" i="1"/>
  <c r="N190" i="1"/>
  <c r="O190" i="1"/>
  <c r="N246" i="1"/>
  <c r="O246" i="1"/>
  <c r="N211" i="1"/>
  <c r="O211" i="1"/>
  <c r="N43" i="1"/>
  <c r="O43" i="1"/>
  <c r="O234" i="1"/>
  <c r="N234" i="1"/>
  <c r="O217" i="1"/>
  <c r="N217" i="1"/>
  <c r="N175" i="1"/>
  <c r="O175" i="1"/>
  <c r="N142" i="1"/>
  <c r="O142" i="1"/>
  <c r="N119" i="1"/>
  <c r="O119" i="1"/>
  <c r="O188" i="1"/>
  <c r="N188" i="1"/>
  <c r="O268" i="1"/>
  <c r="N268" i="1"/>
  <c r="O157" i="1"/>
  <c r="N157" i="1"/>
  <c r="N21" i="1"/>
  <c r="O21" i="1"/>
  <c r="N165" i="1"/>
  <c r="O165" i="1"/>
  <c r="R165" i="1" s="1"/>
  <c r="N221" i="1"/>
  <c r="O221" i="1"/>
  <c r="N83" i="1"/>
  <c r="N191" i="1"/>
  <c r="O191" i="1"/>
  <c r="N18" i="1"/>
  <c r="O18" i="1"/>
  <c r="R210" i="1"/>
  <c r="Q81" i="1"/>
  <c r="O183" i="1"/>
  <c r="N183" i="1"/>
  <c r="Q158" i="1"/>
  <c r="O228" i="1"/>
  <c r="N228" i="1"/>
  <c r="O127" i="1"/>
  <c r="N127" i="1"/>
  <c r="N97" i="1"/>
  <c r="O97" i="1"/>
  <c r="R144" i="1"/>
  <c r="R227" i="1"/>
  <c r="R209" i="1"/>
  <c r="P216" i="1"/>
  <c r="Q10" i="1"/>
  <c r="Q88" i="1"/>
  <c r="P192" i="1"/>
  <c r="Q277" i="1"/>
  <c r="P138" i="1"/>
  <c r="P172" i="1"/>
  <c r="P124" i="1"/>
  <c r="Q124" i="1"/>
  <c r="P251" i="1"/>
  <c r="Q280" i="1"/>
  <c r="P287" i="1"/>
  <c r="Q244" i="1"/>
  <c r="Q50" i="1"/>
  <c r="Q107" i="1"/>
  <c r="Q178" i="1"/>
  <c r="P135" i="1"/>
  <c r="Q167" i="1"/>
  <c r="Q75" i="1"/>
  <c r="P235" i="1"/>
  <c r="P103" i="1"/>
  <c r="Q287" i="1"/>
  <c r="P125" i="1"/>
  <c r="P173" i="1"/>
  <c r="Q29" i="1"/>
  <c r="Q294" i="1"/>
  <c r="P64" i="1"/>
  <c r="Q297" i="1"/>
  <c r="P224" i="1"/>
  <c r="P265" i="1"/>
  <c r="Q183" i="1"/>
  <c r="P159" i="1"/>
  <c r="Q196" i="1"/>
  <c r="P42" i="1"/>
  <c r="Q23" i="1"/>
  <c r="Q42" i="1"/>
  <c r="Q62" i="1"/>
  <c r="Q79" i="1"/>
  <c r="P17" i="1"/>
  <c r="Q98" i="1"/>
  <c r="Q201" i="1"/>
  <c r="P13" i="1"/>
  <c r="Q165" i="1"/>
  <c r="Q153" i="1"/>
  <c r="Q53" i="1"/>
  <c r="Q69" i="1"/>
  <c r="P256" i="1"/>
  <c r="Q222" i="1"/>
  <c r="Q233" i="1"/>
  <c r="Q176" i="1"/>
  <c r="P113" i="1"/>
  <c r="P59" i="1"/>
  <c r="Q291" i="1"/>
  <c r="P241" i="1"/>
  <c r="Q93" i="1"/>
  <c r="Q109" i="1"/>
  <c r="Q227" i="1"/>
  <c r="Q218" i="1"/>
  <c r="P11" i="1"/>
  <c r="Q247" i="1"/>
  <c r="P120" i="1"/>
  <c r="Q195" i="1"/>
  <c r="P152" i="1"/>
  <c r="Q152" i="1"/>
  <c r="P69" i="1"/>
  <c r="P154" i="1"/>
  <c r="Q203" i="1"/>
  <c r="P253" i="1"/>
  <c r="P275" i="1"/>
  <c r="P30" i="1"/>
  <c r="P93" i="1"/>
  <c r="Q179" i="1"/>
  <c r="Q28" i="1"/>
  <c r="P160" i="1"/>
  <c r="P39" i="1"/>
  <c r="Q131" i="1"/>
  <c r="Q236" i="1"/>
  <c r="Q230" i="1"/>
  <c r="Q49" i="1"/>
  <c r="Q108" i="1"/>
  <c r="Q189" i="1"/>
  <c r="Q105" i="1"/>
  <c r="P158" i="1"/>
  <c r="Q263" i="1"/>
  <c r="P56" i="1"/>
  <c r="Q125" i="1"/>
  <c r="Q103" i="1"/>
  <c r="Q78" i="1"/>
  <c r="P166" i="1"/>
  <c r="P148" i="1"/>
  <c r="R96" i="1"/>
  <c r="R290" i="1"/>
  <c r="Q66" i="1"/>
  <c r="P88" i="1"/>
  <c r="P123" i="1"/>
  <c r="P300" i="1"/>
  <c r="Q17" i="1"/>
  <c r="R169" i="1"/>
  <c r="P213" i="1"/>
  <c r="P102" i="1"/>
  <c r="Q146" i="1"/>
  <c r="P98" i="1"/>
  <c r="P273" i="1"/>
  <c r="R214" i="1"/>
  <c r="R87" i="1"/>
  <c r="Q51" i="1"/>
  <c r="P220" i="1"/>
  <c r="Q135" i="1"/>
  <c r="P92" i="1"/>
  <c r="Q59" i="1"/>
  <c r="Q249" i="1"/>
  <c r="P23" i="1"/>
  <c r="Q140" i="1"/>
  <c r="Q132" i="1"/>
  <c r="R115" i="1"/>
  <c r="P58" i="1"/>
  <c r="P252" i="1"/>
  <c r="Q262" i="1"/>
  <c r="Q245" i="1"/>
  <c r="R106" i="1"/>
  <c r="Q116" i="1"/>
  <c r="Q204" i="1"/>
  <c r="P208" i="1"/>
  <c r="Q173" i="1"/>
  <c r="Q148" i="1"/>
  <c r="P104" i="1"/>
  <c r="P80" i="1"/>
  <c r="Q169" i="1"/>
  <c r="P60" i="1"/>
  <c r="Q47" i="1"/>
  <c r="R5" i="1"/>
  <c r="Q90" i="1"/>
  <c r="R254" i="1"/>
  <c r="R240" i="1"/>
  <c r="Q20" i="1"/>
  <c r="P85" i="1"/>
  <c r="Q3" i="1"/>
  <c r="Q48" i="1"/>
  <c r="P62" i="1"/>
  <c r="Q237" i="1"/>
  <c r="Q160" i="1"/>
  <c r="Q8" i="1"/>
  <c r="Q102" i="1"/>
  <c r="P185" i="1"/>
  <c r="Q72" i="1"/>
  <c r="Q271" i="1"/>
  <c r="R105" i="1"/>
  <c r="P72" i="1"/>
  <c r="Q128" i="1"/>
  <c r="R230" i="1"/>
  <c r="Q30" i="1"/>
  <c r="P156" i="1"/>
  <c r="P49" i="1"/>
  <c r="P198" i="1"/>
  <c r="P134" i="1"/>
  <c r="P44" i="1"/>
  <c r="Q282" i="1"/>
  <c r="P212" i="1"/>
  <c r="P168" i="1"/>
  <c r="Q85" i="1"/>
  <c r="Q134" i="1"/>
  <c r="P61" i="1"/>
  <c r="P107" i="1"/>
  <c r="Q137" i="1"/>
  <c r="Q110" i="1"/>
  <c r="P7" i="1"/>
  <c r="R19" i="1"/>
  <c r="R157" i="1"/>
  <c r="R181" i="1"/>
  <c r="Q264" i="1"/>
  <c r="Q168" i="1"/>
  <c r="Q194" i="1"/>
  <c r="P272" i="1"/>
  <c r="P81" i="1"/>
  <c r="R277" i="1"/>
  <c r="Q27" i="1"/>
  <c r="P24" i="1"/>
  <c r="Q256" i="1"/>
  <c r="R299" i="1"/>
  <c r="P67" i="1"/>
  <c r="R136" i="1"/>
  <c r="R51" i="1"/>
  <c r="Q238" i="1"/>
  <c r="Q100" i="1"/>
  <c r="Q113" i="1"/>
  <c r="Q159" i="1"/>
  <c r="P46" i="1"/>
  <c r="P100" i="1"/>
  <c r="R141" i="1"/>
  <c r="Q43" i="1"/>
  <c r="P267" i="1"/>
  <c r="R270" i="1"/>
  <c r="Q228" i="1"/>
  <c r="Q206" i="1"/>
  <c r="Q83" i="1"/>
  <c r="Q5" i="1"/>
  <c r="R279" i="1"/>
  <c r="Q266" i="1"/>
  <c r="Q235" i="1"/>
  <c r="P155" i="1"/>
  <c r="R298" i="1"/>
  <c r="R132" i="1"/>
  <c r="R65" i="1"/>
  <c r="R223" i="1"/>
  <c r="Q198" i="1"/>
  <c r="P9" i="1"/>
  <c r="R189" i="1"/>
  <c r="R133" i="1"/>
  <c r="R128" i="1"/>
  <c r="P79" i="1"/>
  <c r="Q273" i="1"/>
  <c r="P292" i="1"/>
  <c r="Q208" i="1"/>
  <c r="Q156" i="1"/>
  <c r="P205" i="1"/>
  <c r="Q275" i="1"/>
  <c r="P20" i="1"/>
  <c r="P3" i="1"/>
  <c r="Q44" i="1"/>
  <c r="Q246" i="1"/>
  <c r="Q155" i="1"/>
  <c r="Q31" i="1"/>
  <c r="Q7" i="1"/>
  <c r="P239" i="1"/>
  <c r="P184" i="1"/>
  <c r="Q254" i="1"/>
  <c r="Q130" i="1"/>
  <c r="R283" i="1"/>
  <c r="Q239" i="1"/>
  <c r="Q138" i="1"/>
  <c r="P284" i="1"/>
  <c r="P52" i="1"/>
  <c r="R149" i="1"/>
  <c r="P131" i="1"/>
  <c r="Q300" i="1"/>
  <c r="P233" i="1"/>
  <c r="R151" i="1"/>
  <c r="R161" i="1"/>
  <c r="Q166" i="1"/>
  <c r="P8" i="1"/>
  <c r="Q64" i="1"/>
  <c r="Q139" i="1"/>
  <c r="R187" i="1"/>
  <c r="P178" i="1"/>
  <c r="P10" i="1"/>
  <c r="Q111" i="1"/>
  <c r="Q268" i="1"/>
  <c r="Q241" i="1"/>
  <c r="P167" i="1"/>
  <c r="P122" i="1"/>
  <c r="Q118" i="1"/>
  <c r="Q38" i="1"/>
  <c r="R247" i="1"/>
  <c r="R259" i="1"/>
  <c r="N51" i="2"/>
  <c r="O51" i="2"/>
  <c r="N29" i="2"/>
  <c r="O29" i="2"/>
  <c r="N65" i="2"/>
  <c r="O65" i="2"/>
  <c r="N40" i="2"/>
  <c r="O40" i="2"/>
  <c r="R40" i="2" s="1"/>
  <c r="N16" i="2"/>
  <c r="O16" i="2"/>
  <c r="N200" i="2"/>
  <c r="O200" i="2"/>
  <c r="N282" i="2"/>
  <c r="O282" i="2"/>
  <c r="N260" i="2"/>
  <c r="O260" i="2"/>
  <c r="N104" i="2"/>
  <c r="O104" i="2"/>
  <c r="Q101" i="2"/>
  <c r="N30" i="2"/>
  <c r="O30" i="2"/>
  <c r="N38" i="2"/>
  <c r="O38" i="2"/>
  <c r="N74" i="2"/>
  <c r="O74" i="2"/>
  <c r="N91" i="2"/>
  <c r="O91" i="2"/>
  <c r="N50" i="2"/>
  <c r="O50" i="2"/>
  <c r="N210" i="2"/>
  <c r="O210" i="2"/>
  <c r="N240" i="2"/>
  <c r="O240" i="2"/>
  <c r="N254" i="2"/>
  <c r="O254" i="2"/>
  <c r="Q219" i="2"/>
  <c r="Q199" i="2"/>
  <c r="N247" i="2"/>
  <c r="O247" i="2"/>
  <c r="P222" i="2"/>
  <c r="N12" i="2"/>
  <c r="O12" i="2"/>
  <c r="N284" i="2"/>
  <c r="O284" i="2"/>
  <c r="N297" i="2"/>
  <c r="O297" i="2"/>
  <c r="N102" i="2"/>
  <c r="O102" i="2"/>
  <c r="R102" i="2" s="1"/>
  <c r="N157" i="2"/>
  <c r="O157" i="2"/>
  <c r="N89" i="2"/>
  <c r="O89" i="2"/>
  <c r="N100" i="2"/>
  <c r="O100" i="2"/>
  <c r="N64" i="2"/>
  <c r="O64" i="2"/>
  <c r="N21" i="2"/>
  <c r="O21" i="2"/>
  <c r="N48" i="2"/>
  <c r="O48" i="2"/>
  <c r="N54" i="2"/>
  <c r="O54" i="2"/>
  <c r="N136" i="2"/>
  <c r="O136" i="2"/>
  <c r="N229" i="2"/>
  <c r="O229" i="2"/>
  <c r="N130" i="2"/>
  <c r="O130" i="2"/>
  <c r="N296" i="2"/>
  <c r="R296" i="2" s="1"/>
  <c r="O296" i="2"/>
  <c r="N246" i="2"/>
  <c r="O246" i="2"/>
  <c r="N276" i="2"/>
  <c r="O276" i="2"/>
  <c r="N295" i="2"/>
  <c r="R295" i="2" s="1"/>
  <c r="O295" i="2"/>
  <c r="N66" i="2"/>
  <c r="O66" i="2"/>
  <c r="R66" i="2" s="1"/>
  <c r="N88" i="2"/>
  <c r="O88" i="2"/>
  <c r="N46" i="2"/>
  <c r="O46" i="2"/>
  <c r="N90" i="2"/>
  <c r="O90" i="2"/>
  <c r="N68" i="2"/>
  <c r="O68" i="2"/>
  <c r="N60" i="2"/>
  <c r="O60" i="2"/>
  <c r="N59" i="2"/>
  <c r="O59" i="2"/>
  <c r="P288" i="2"/>
  <c r="N202" i="2"/>
  <c r="O202" i="2"/>
  <c r="N113" i="2"/>
  <c r="O113" i="2"/>
  <c r="N168" i="2"/>
  <c r="O168" i="2"/>
  <c r="Q131" i="2"/>
  <c r="N230" i="2"/>
  <c r="R230" i="2" s="1"/>
  <c r="O230" i="2"/>
  <c r="Q292" i="2"/>
  <c r="N250" i="2"/>
  <c r="O250" i="2"/>
  <c r="N152" i="2"/>
  <c r="O152" i="2"/>
  <c r="N215" i="2"/>
  <c r="O215" i="2"/>
  <c r="R215" i="2" s="1"/>
  <c r="P214" i="2"/>
  <c r="N120" i="2"/>
  <c r="O120" i="2"/>
  <c r="N43" i="2"/>
  <c r="O43" i="2"/>
  <c r="Q95" i="2"/>
  <c r="Q79" i="2"/>
  <c r="Q85" i="2"/>
  <c r="Q75" i="2"/>
  <c r="Q19" i="2"/>
  <c r="Q76" i="2"/>
  <c r="Q66" i="2"/>
  <c r="Q80" i="2"/>
  <c r="Q68" i="2"/>
  <c r="Q98" i="2"/>
  <c r="Q28" i="2"/>
  <c r="P27" i="2"/>
  <c r="N94" i="2"/>
  <c r="O94" i="2"/>
  <c r="N31" i="2"/>
  <c r="O31" i="2"/>
  <c r="N76" i="2"/>
  <c r="O76" i="2"/>
  <c r="N11" i="2"/>
  <c r="O11" i="2"/>
  <c r="N79" i="2"/>
  <c r="O79" i="2"/>
  <c r="N78" i="2"/>
  <c r="O78" i="2"/>
  <c r="N204" i="2"/>
  <c r="O204" i="2"/>
  <c r="N179" i="2"/>
  <c r="O179" i="2"/>
  <c r="N125" i="2"/>
  <c r="O125" i="2"/>
  <c r="Q255" i="2"/>
  <c r="Q245" i="2"/>
  <c r="N291" i="2"/>
  <c r="O291" i="2"/>
  <c r="Q241" i="2"/>
  <c r="N264" i="2"/>
  <c r="O264" i="2"/>
  <c r="N255" i="2"/>
  <c r="O255" i="2"/>
  <c r="N85" i="2"/>
  <c r="O85" i="2"/>
  <c r="N70" i="2"/>
  <c r="O70" i="2"/>
  <c r="N34" i="2"/>
  <c r="O34" i="2"/>
  <c r="N84" i="2"/>
  <c r="O84" i="2"/>
  <c r="N25" i="2"/>
  <c r="O25" i="2"/>
  <c r="N269" i="2"/>
  <c r="O269" i="2"/>
  <c r="N166" i="2"/>
  <c r="O166" i="2"/>
  <c r="P283" i="2"/>
  <c r="P183" i="2"/>
  <c r="P134" i="2"/>
  <c r="P258" i="2"/>
  <c r="N231" i="2"/>
  <c r="O231" i="2"/>
  <c r="Q149" i="2"/>
  <c r="Q119" i="2"/>
  <c r="P263" i="2"/>
  <c r="N225" i="2"/>
  <c r="O225" i="2"/>
  <c r="N111" i="2"/>
  <c r="O111" i="2"/>
  <c r="R111" i="2" s="1"/>
  <c r="N299" i="2"/>
  <c r="O299" i="2"/>
  <c r="N105" i="2"/>
  <c r="O105" i="2"/>
  <c r="N9" i="2"/>
  <c r="O9" i="2"/>
  <c r="N10" i="2"/>
  <c r="R10" i="2" s="1"/>
  <c r="O10" i="2"/>
  <c r="N99" i="2"/>
  <c r="O99" i="2"/>
  <c r="N39" i="2"/>
  <c r="O39" i="2"/>
  <c r="N56" i="2"/>
  <c r="O56" i="2"/>
  <c r="N292" i="2"/>
  <c r="O292" i="2"/>
  <c r="N300" i="2"/>
  <c r="R300" i="2" s="1"/>
  <c r="O300" i="2"/>
  <c r="N185" i="2"/>
  <c r="O185" i="2"/>
  <c r="N109" i="2"/>
  <c r="R109" i="2" s="1"/>
  <c r="O109" i="2"/>
  <c r="N153" i="2"/>
  <c r="O153" i="2"/>
  <c r="N189" i="2"/>
  <c r="O189" i="2"/>
  <c r="N169" i="2"/>
  <c r="O169" i="2"/>
  <c r="N115" i="2"/>
  <c r="O115" i="2"/>
  <c r="N45" i="2"/>
  <c r="O45" i="2"/>
  <c r="N8" i="2"/>
  <c r="O8" i="2"/>
  <c r="N5" i="2"/>
  <c r="R5" i="2" s="1"/>
  <c r="O5" i="2"/>
  <c r="N4" i="2"/>
  <c r="O4" i="2"/>
  <c r="N98" i="2"/>
  <c r="O98" i="2"/>
  <c r="N22" i="2"/>
  <c r="O22" i="2"/>
  <c r="N44" i="2"/>
  <c r="O44" i="2"/>
  <c r="N24" i="2"/>
  <c r="O24" i="2"/>
  <c r="N106" i="2"/>
  <c r="O106" i="2"/>
  <c r="N86" i="2"/>
  <c r="O86" i="2"/>
  <c r="Q197" i="2"/>
  <c r="N271" i="2"/>
  <c r="O271" i="2"/>
  <c r="N208" i="2"/>
  <c r="O208" i="2"/>
  <c r="Q150" i="2"/>
  <c r="P270" i="2"/>
  <c r="N301" i="2"/>
  <c r="O301" i="2"/>
  <c r="R301" i="2" s="1"/>
  <c r="O2" i="2"/>
  <c r="N2" i="2"/>
  <c r="N7" i="2"/>
  <c r="O7" i="2"/>
  <c r="N96" i="2"/>
  <c r="O96" i="2"/>
  <c r="N61" i="2"/>
  <c r="O61" i="2"/>
  <c r="N41" i="2"/>
  <c r="O41" i="2"/>
  <c r="N55" i="2"/>
  <c r="O55" i="2"/>
  <c r="N95" i="2"/>
  <c r="O95" i="2"/>
  <c r="N15" i="2"/>
  <c r="O15" i="2"/>
  <c r="O6" i="2"/>
  <c r="N6" i="2"/>
  <c r="O80" i="2"/>
  <c r="N80" i="2"/>
  <c r="R80" i="2" s="1"/>
  <c r="Q265" i="2"/>
  <c r="N201" i="2"/>
  <c r="O201" i="2"/>
  <c r="N148" i="2"/>
  <c r="O148" i="2"/>
  <c r="N114" i="2"/>
  <c r="O114" i="2"/>
  <c r="P293" i="2"/>
  <c r="N235" i="2"/>
  <c r="O235" i="2"/>
  <c r="R235" i="2" s="1"/>
  <c r="P234" i="2"/>
  <c r="N236" i="2"/>
  <c r="R236" i="2" s="1"/>
  <c r="O236" i="2"/>
  <c r="N290" i="2"/>
  <c r="O290" i="2"/>
  <c r="N205" i="2"/>
  <c r="O205" i="2"/>
  <c r="N268" i="2"/>
  <c r="O268" i="2"/>
  <c r="N119" i="2"/>
  <c r="O119" i="2"/>
  <c r="N63" i="2"/>
  <c r="R63" i="2" s="1"/>
  <c r="O63" i="2"/>
  <c r="N121" i="2"/>
  <c r="R121" i="2" s="1"/>
  <c r="O121" i="2"/>
  <c r="N32" i="2"/>
  <c r="O32" i="2"/>
  <c r="N167" i="2"/>
  <c r="O167" i="2"/>
  <c r="N103" i="2"/>
  <c r="O103" i="2"/>
  <c r="N81" i="2"/>
  <c r="R81" i="2" s="1"/>
  <c r="O81" i="2"/>
  <c r="N20" i="2"/>
  <c r="O20" i="2"/>
  <c r="N49" i="2"/>
  <c r="R49" i="2" s="1"/>
  <c r="O49" i="2"/>
  <c r="N18" i="2"/>
  <c r="O18" i="2"/>
  <c r="N71" i="2"/>
  <c r="O71" i="2"/>
  <c r="N58" i="2"/>
  <c r="O58" i="2"/>
  <c r="N36" i="2"/>
  <c r="R36" i="2" s="1"/>
  <c r="O36" i="2"/>
  <c r="P265" i="2"/>
  <c r="N151" i="2"/>
  <c r="O151" i="2"/>
  <c r="N165" i="2"/>
  <c r="O165" i="2"/>
  <c r="N159" i="2"/>
  <c r="O159" i="2"/>
  <c r="N138" i="2"/>
  <c r="O138" i="2"/>
  <c r="N251" i="2"/>
  <c r="O251" i="2"/>
  <c r="N62" i="2"/>
  <c r="O62" i="2"/>
  <c r="R135" i="2"/>
  <c r="N198" i="2"/>
  <c r="O198" i="2"/>
  <c r="N75" i="2"/>
  <c r="O75" i="2"/>
  <c r="N19" i="2"/>
  <c r="O19" i="2"/>
  <c r="N26" i="2"/>
  <c r="O26" i="2"/>
  <c r="N28" i="2"/>
  <c r="O28" i="2"/>
  <c r="N35" i="2"/>
  <c r="O35" i="2"/>
  <c r="N101" i="2"/>
  <c r="R101" i="2" s="1"/>
  <c r="O101" i="2"/>
  <c r="N52" i="2"/>
  <c r="O52" i="2"/>
  <c r="N14" i="2"/>
  <c r="O14" i="2"/>
  <c r="N108" i="2"/>
  <c r="O108" i="2"/>
  <c r="P237" i="2"/>
  <c r="N128" i="2"/>
  <c r="O128" i="2"/>
  <c r="N218" i="2"/>
  <c r="O218" i="2"/>
  <c r="Q192" i="2"/>
  <c r="P170" i="2"/>
  <c r="N220" i="2"/>
  <c r="O220" i="2"/>
  <c r="N223" i="2"/>
  <c r="O223" i="2"/>
  <c r="Q130" i="2"/>
  <c r="N287" i="2"/>
  <c r="R287" i="2" s="1"/>
  <c r="O287" i="2"/>
  <c r="N133" i="2"/>
  <c r="O133" i="2"/>
  <c r="N256" i="2"/>
  <c r="O256" i="2"/>
  <c r="Q276" i="2"/>
  <c r="Q187" i="2"/>
  <c r="Q256" i="2"/>
  <c r="N244" i="2"/>
  <c r="O244" i="2"/>
  <c r="N53" i="2"/>
  <c r="O53" i="2"/>
  <c r="N156" i="2"/>
  <c r="O156" i="2"/>
  <c r="N127" i="2"/>
  <c r="O127" i="2"/>
  <c r="N147" i="2"/>
  <c r="O147" i="2"/>
  <c r="P163" i="2"/>
  <c r="Q185" i="2"/>
  <c r="R211" i="2"/>
  <c r="P123" i="2"/>
  <c r="Q124" i="2"/>
  <c r="R161" i="2"/>
  <c r="Q234" i="2"/>
  <c r="P239" i="2"/>
  <c r="R203" i="2"/>
  <c r="Q126" i="2"/>
  <c r="Q158" i="2"/>
  <c r="R107" i="2"/>
  <c r="P273" i="2"/>
  <c r="R177" i="2"/>
  <c r="Q91" i="2"/>
  <c r="Q31" i="2"/>
  <c r="Q240" i="2"/>
  <c r="Q202" i="2"/>
  <c r="Q205" i="2"/>
  <c r="Q280" i="2"/>
  <c r="Q231" i="2"/>
  <c r="R145" i="2"/>
  <c r="P242" i="2"/>
  <c r="Q266" i="2"/>
  <c r="P207" i="2"/>
  <c r="Q153" i="2"/>
  <c r="Q114" i="2"/>
  <c r="Q242" i="2"/>
  <c r="Q207" i="2"/>
  <c r="Q200" i="2"/>
  <c r="P195" i="2"/>
  <c r="Q161" i="2"/>
  <c r="Q237" i="2"/>
  <c r="P275" i="2"/>
  <c r="Q139" i="2"/>
  <c r="P272" i="2"/>
  <c r="Q254" i="2"/>
  <c r="Q180" i="2"/>
  <c r="Q293" i="2"/>
  <c r="R257" i="2"/>
  <c r="R227" i="2"/>
  <c r="Q123" i="2"/>
  <c r="P219" i="2"/>
  <c r="Q170" i="2"/>
  <c r="Q144" i="2"/>
  <c r="R285" i="2"/>
  <c r="Q248" i="2"/>
  <c r="Q230" i="2"/>
  <c r="Q285" i="2"/>
  <c r="Q220" i="2"/>
  <c r="R206" i="2"/>
  <c r="Q272" i="2"/>
  <c r="R174" i="2"/>
  <c r="Q244" i="2"/>
  <c r="Q160" i="2"/>
  <c r="P162" i="2"/>
  <c r="R192" i="2"/>
  <c r="P248" i="2"/>
  <c r="P150" i="2"/>
  <c r="Q209" i="2"/>
  <c r="P212" i="2"/>
  <c r="P118" i="2"/>
  <c r="P141" i="2"/>
  <c r="Q297" i="2"/>
  <c r="R233" i="2"/>
  <c r="Q141" i="2"/>
  <c r="P193" i="2"/>
  <c r="Q277" i="2"/>
  <c r="P186" i="2"/>
  <c r="Q121" i="2"/>
  <c r="P176" i="2"/>
  <c r="R279" i="2"/>
  <c r="Q294" i="2"/>
  <c r="R249" i="2"/>
  <c r="Q181" i="2"/>
  <c r="Q138" i="2"/>
  <c r="Q156" i="2"/>
  <c r="Q109" i="2"/>
  <c r="Q134" i="2"/>
  <c r="Q295" i="2"/>
  <c r="Q129" i="2"/>
  <c r="R188" i="2"/>
  <c r="R197" i="2"/>
  <c r="R120" i="2"/>
  <c r="Q146" i="2"/>
  <c r="P175" i="2"/>
  <c r="Q176" i="2"/>
  <c r="P199" i="2"/>
  <c r="Q118" i="2"/>
  <c r="P238" i="2"/>
  <c r="R110" i="2"/>
  <c r="P116" i="2"/>
  <c r="Q222" i="2"/>
  <c r="P190" i="2"/>
  <c r="Q151" i="2"/>
  <c r="P277" i="2"/>
  <c r="P298" i="2"/>
  <c r="R194" i="2"/>
  <c r="P124" i="2"/>
  <c r="Q128" i="2"/>
  <c r="Q253" i="2"/>
  <c r="Q250" i="2"/>
  <c r="P131" i="2"/>
  <c r="P144" i="2"/>
  <c r="P245" i="2"/>
  <c r="R178" i="2"/>
  <c r="R252" i="2"/>
  <c r="R213" i="2"/>
  <c r="Q136" i="2"/>
  <c r="Q238" i="2"/>
  <c r="R140" i="2"/>
  <c r="Q288" i="2"/>
  <c r="Q163" i="2"/>
  <c r="Q283" i="2"/>
  <c r="Q162" i="2"/>
  <c r="Q143" i="2"/>
  <c r="Q179" i="2"/>
  <c r="R294" i="2"/>
  <c r="P209" i="2"/>
  <c r="P149" i="2"/>
  <c r="P160" i="2"/>
  <c r="Q210" i="2"/>
  <c r="Q166" i="2"/>
  <c r="Q125" i="2"/>
  <c r="R171" i="2"/>
  <c r="P139" i="2"/>
  <c r="R280" i="2"/>
  <c r="P259" i="2"/>
  <c r="Q183" i="2"/>
  <c r="P143" i="2"/>
  <c r="P228" i="2"/>
  <c r="R164" i="2"/>
  <c r="Q267" i="2"/>
  <c r="P253" i="2"/>
  <c r="R155" i="2"/>
  <c r="P129" i="2"/>
  <c r="P173" i="2"/>
  <c r="P126" i="2"/>
  <c r="R154" i="2"/>
  <c r="Q217" i="2"/>
  <c r="Q215" i="2"/>
  <c r="Q191" i="2"/>
  <c r="R243" i="2"/>
  <c r="Q30" i="2"/>
  <c r="Q18" i="2"/>
  <c r="Q90" i="2"/>
  <c r="Q69" i="2"/>
  <c r="Q106" i="2"/>
  <c r="Q29" i="2"/>
  <c r="Q96" i="2"/>
  <c r="Q86" i="2"/>
  <c r="Q20" i="2"/>
  <c r="P77" i="2"/>
  <c r="Q38" i="2"/>
  <c r="P37" i="2"/>
  <c r="P67" i="2"/>
  <c r="Q70" i="2"/>
  <c r="Q89" i="2"/>
  <c r="Q105" i="2"/>
  <c r="Q81" i="2"/>
  <c r="Q21" i="2"/>
  <c r="P57" i="2"/>
  <c r="P87" i="2"/>
  <c r="P17" i="2"/>
  <c r="P47" i="2"/>
  <c r="Q50" i="2"/>
  <c r="Q59" i="2"/>
  <c r="Q45" i="2"/>
  <c r="Q35" i="2"/>
  <c r="Q49" i="2"/>
  <c r="Q36" i="2"/>
  <c r="Q26" i="2"/>
  <c r="Q100" i="2"/>
  <c r="Q16" i="2"/>
  <c r="Q41" i="2"/>
  <c r="Q65" i="2"/>
  <c r="Q55" i="2"/>
  <c r="Q9" i="2"/>
  <c r="Q56" i="2"/>
  <c r="Q46" i="2"/>
  <c r="Q40" i="2"/>
  <c r="P97" i="2"/>
  <c r="Q58" i="2"/>
  <c r="Q61" i="2"/>
  <c r="Q51" i="2"/>
  <c r="Q71" i="2"/>
  <c r="Q11" i="2"/>
  <c r="Q301" i="11"/>
  <c r="R243" i="11"/>
  <c r="R218" i="11"/>
  <c r="R225" i="11"/>
  <c r="N172" i="11"/>
  <c r="O172" i="11"/>
  <c r="R121" i="11"/>
  <c r="R251" i="11"/>
  <c r="R67" i="11"/>
  <c r="R283" i="11"/>
  <c r="R263" i="11"/>
  <c r="P29" i="11"/>
  <c r="N29" i="11" s="1"/>
  <c r="N57" i="11"/>
  <c r="O57" i="11"/>
  <c r="O34" i="11"/>
  <c r="N34" i="11"/>
  <c r="Q58" i="11"/>
  <c r="R196" i="11"/>
  <c r="R44" i="11"/>
  <c r="R110" i="11"/>
  <c r="R167" i="11"/>
  <c r="R193" i="11"/>
  <c r="R261" i="11"/>
  <c r="R101" i="11"/>
  <c r="R224" i="11"/>
  <c r="Q53" i="11"/>
  <c r="N267" i="11"/>
  <c r="O267" i="11"/>
  <c r="R92" i="11"/>
  <c r="R242" i="11"/>
  <c r="R289" i="11"/>
  <c r="Q204" i="11"/>
  <c r="P174" i="11"/>
  <c r="N174" i="11" s="1"/>
  <c r="N271" i="11"/>
  <c r="O271" i="11"/>
  <c r="Q166" i="11"/>
  <c r="R150" i="11"/>
  <c r="Q61" i="11"/>
  <c r="N244" i="11"/>
  <c r="R244" i="11" s="1"/>
  <c r="R128" i="11"/>
  <c r="O137" i="11"/>
  <c r="R137" i="11" s="1"/>
  <c r="O42" i="11"/>
  <c r="R42" i="11" s="1"/>
  <c r="Q177" i="11"/>
  <c r="Q173" i="11"/>
  <c r="Q179" i="11"/>
  <c r="N83" i="11"/>
  <c r="O83" i="11"/>
  <c r="R205" i="11"/>
  <c r="R249" i="11"/>
  <c r="R255" i="11"/>
  <c r="Q288" i="11"/>
  <c r="R268" i="11"/>
  <c r="R232" i="11"/>
  <c r="R273" i="11"/>
  <c r="R72" i="11"/>
  <c r="N55" i="5"/>
  <c r="O55" i="5"/>
  <c r="N274" i="5"/>
  <c r="R274" i="5" s="1"/>
  <c r="O274" i="5"/>
  <c r="N83" i="5"/>
  <c r="O83" i="5"/>
  <c r="N135" i="5"/>
  <c r="O135" i="5"/>
  <c r="N190" i="5"/>
  <c r="O190" i="5"/>
  <c r="N82" i="5"/>
  <c r="O82" i="5"/>
  <c r="N251" i="5"/>
  <c r="R251" i="5" s="1"/>
  <c r="O251" i="5"/>
  <c r="N129" i="5"/>
  <c r="O129" i="5"/>
  <c r="N217" i="5"/>
  <c r="O217" i="5"/>
  <c r="N36" i="5"/>
  <c r="O36" i="5"/>
  <c r="N139" i="5"/>
  <c r="O139" i="5"/>
  <c r="N252" i="5"/>
  <c r="R252" i="5" s="1"/>
  <c r="O252" i="5"/>
  <c r="N149" i="5"/>
  <c r="O149" i="5"/>
  <c r="N246" i="5"/>
  <c r="O246" i="5"/>
  <c r="N137" i="5"/>
  <c r="O137" i="5"/>
  <c r="N207" i="5"/>
  <c r="O207" i="5"/>
  <c r="N100" i="5"/>
  <c r="R100" i="5" s="1"/>
  <c r="O100" i="5"/>
  <c r="N176" i="5"/>
  <c r="O176" i="5"/>
  <c r="N181" i="5"/>
  <c r="O181" i="5"/>
  <c r="N215" i="5"/>
  <c r="O215" i="5"/>
  <c r="N299" i="5"/>
  <c r="O299" i="5"/>
  <c r="N283" i="5"/>
  <c r="R283" i="5" s="1"/>
  <c r="O283" i="5"/>
  <c r="N284" i="5"/>
  <c r="O284" i="5"/>
  <c r="N188" i="5"/>
  <c r="O188" i="5"/>
  <c r="N243" i="5"/>
  <c r="O243" i="5"/>
  <c r="N11" i="5"/>
  <c r="O11" i="5"/>
  <c r="N128" i="5"/>
  <c r="R128" i="5" s="1"/>
  <c r="O128" i="5"/>
  <c r="N289" i="5"/>
  <c r="O289" i="5"/>
  <c r="N58" i="5"/>
  <c r="O58" i="5"/>
  <c r="O2" i="5"/>
  <c r="N2" i="5"/>
  <c r="R2" i="5" s="1"/>
  <c r="N273" i="5"/>
  <c r="O273" i="5"/>
  <c r="N33" i="5"/>
  <c r="R33" i="5" s="1"/>
  <c r="O33" i="5"/>
  <c r="N172" i="5"/>
  <c r="O172" i="5"/>
  <c r="N185" i="5"/>
  <c r="O185" i="5"/>
  <c r="N51" i="5"/>
  <c r="O51" i="5"/>
  <c r="N25" i="5"/>
  <c r="O25" i="5"/>
  <c r="N233" i="5"/>
  <c r="R233" i="5" s="1"/>
  <c r="O233" i="5"/>
  <c r="N115" i="5"/>
  <c r="O115" i="5"/>
  <c r="N204" i="5"/>
  <c r="O204" i="5"/>
  <c r="N281" i="5"/>
  <c r="O281" i="5"/>
  <c r="N151" i="5"/>
  <c r="O151" i="5"/>
  <c r="N165" i="5"/>
  <c r="R165" i="5" s="1"/>
  <c r="O165" i="5"/>
  <c r="N41" i="5"/>
  <c r="O41" i="5"/>
  <c r="N75" i="5"/>
  <c r="O75" i="5"/>
  <c r="P78" i="5"/>
  <c r="O20" i="5"/>
  <c r="N20" i="5"/>
  <c r="N142" i="5"/>
  <c r="R142" i="5" s="1"/>
  <c r="O142" i="5"/>
  <c r="N109" i="5"/>
  <c r="O109" i="5"/>
  <c r="N179" i="5"/>
  <c r="O179" i="5"/>
  <c r="N221" i="5"/>
  <c r="R221" i="5" s="1"/>
  <c r="O221" i="5"/>
  <c r="N297" i="5"/>
  <c r="O297" i="5"/>
  <c r="N232" i="5"/>
  <c r="R232" i="5" s="1"/>
  <c r="O232" i="5"/>
  <c r="N259" i="5"/>
  <c r="O259" i="5"/>
  <c r="N203" i="5"/>
  <c r="O203" i="5"/>
  <c r="N265" i="5"/>
  <c r="R265" i="5" s="1"/>
  <c r="O265" i="5"/>
  <c r="N67" i="5"/>
  <c r="O67" i="5"/>
  <c r="N261" i="5"/>
  <c r="R261" i="5" s="1"/>
  <c r="O261" i="5"/>
  <c r="N13" i="5"/>
  <c r="O13" i="5"/>
  <c r="N300" i="5"/>
  <c r="O300" i="5"/>
  <c r="N268" i="5"/>
  <c r="R268" i="5" s="1"/>
  <c r="O268" i="5"/>
  <c r="N50" i="5"/>
  <c r="O50" i="5"/>
  <c r="N29" i="5"/>
  <c r="R29" i="5" s="1"/>
  <c r="O29" i="5"/>
  <c r="N60" i="5"/>
  <c r="O60" i="5"/>
  <c r="P238" i="5"/>
  <c r="P166" i="5"/>
  <c r="P96" i="5"/>
  <c r="Q158" i="5"/>
  <c r="P85" i="5"/>
  <c r="N49" i="5"/>
  <c r="O49" i="5"/>
  <c r="N255" i="5"/>
  <c r="R255" i="5" s="1"/>
  <c r="O255" i="5"/>
  <c r="N52" i="5"/>
  <c r="O52" i="5"/>
  <c r="N212" i="5"/>
  <c r="O212" i="5"/>
  <c r="N40" i="5"/>
  <c r="O40" i="5"/>
  <c r="N71" i="5"/>
  <c r="O71" i="5"/>
  <c r="N258" i="5"/>
  <c r="R258" i="5" s="1"/>
  <c r="O258" i="5"/>
  <c r="N69" i="5"/>
  <c r="O69" i="5"/>
  <c r="N187" i="5"/>
  <c r="O187" i="5"/>
  <c r="N227" i="5"/>
  <c r="O227" i="5"/>
  <c r="N104" i="5"/>
  <c r="O104" i="5"/>
  <c r="N146" i="5"/>
  <c r="R146" i="5" s="1"/>
  <c r="O146" i="5"/>
  <c r="N88" i="5"/>
  <c r="O88" i="5"/>
  <c r="N148" i="5"/>
  <c r="O148" i="5"/>
  <c r="N266" i="5"/>
  <c r="O266" i="5"/>
  <c r="N210" i="5"/>
  <c r="O210" i="5"/>
  <c r="N4" i="5"/>
  <c r="R4" i="5" s="1"/>
  <c r="O4" i="5"/>
  <c r="N235" i="5"/>
  <c r="O235" i="5"/>
  <c r="N194" i="5"/>
  <c r="O194" i="5"/>
  <c r="N276" i="5"/>
  <c r="O276" i="5"/>
  <c r="N134" i="5"/>
  <c r="O134" i="5"/>
  <c r="N201" i="5"/>
  <c r="R201" i="5" s="1"/>
  <c r="O201" i="5"/>
  <c r="N191" i="5"/>
  <c r="O191" i="5"/>
  <c r="N84" i="5"/>
  <c r="O84" i="5"/>
  <c r="N230" i="5"/>
  <c r="O230" i="5"/>
  <c r="N298" i="5"/>
  <c r="O298" i="5"/>
  <c r="N63" i="5"/>
  <c r="R63" i="5" s="1"/>
  <c r="O63" i="5"/>
  <c r="P86" i="5"/>
  <c r="N282" i="5"/>
  <c r="O282" i="5"/>
  <c r="N216" i="5"/>
  <c r="R216" i="5" s="1"/>
  <c r="O216" i="5"/>
  <c r="N119" i="5"/>
  <c r="O119" i="5"/>
  <c r="N161" i="5"/>
  <c r="R161" i="5" s="1"/>
  <c r="O161" i="5"/>
  <c r="N183" i="5"/>
  <c r="O183" i="5"/>
  <c r="N54" i="5"/>
  <c r="O54" i="5"/>
  <c r="N219" i="5"/>
  <c r="R219" i="5" s="1"/>
  <c r="O219" i="5"/>
  <c r="N17" i="10"/>
  <c r="O17" i="10"/>
  <c r="N148" i="10"/>
  <c r="R148" i="10" s="1"/>
  <c r="O148" i="10"/>
  <c r="N132" i="10"/>
  <c r="O132" i="10"/>
  <c r="N291" i="10"/>
  <c r="O291" i="10"/>
  <c r="O262" i="10"/>
  <c r="N262" i="10"/>
  <c r="O242" i="10"/>
  <c r="N242" i="10"/>
  <c r="N250" i="10"/>
  <c r="R250" i="10" s="1"/>
  <c r="O250" i="10"/>
  <c r="N225" i="10"/>
  <c r="O225" i="10"/>
  <c r="N81" i="10"/>
  <c r="O81" i="10"/>
  <c r="N191" i="10"/>
  <c r="O191" i="10"/>
  <c r="O94" i="10"/>
  <c r="N94" i="10"/>
  <c r="N121" i="10"/>
  <c r="R121" i="10" s="1"/>
  <c r="O121" i="10"/>
  <c r="N54" i="10"/>
  <c r="O54" i="10"/>
  <c r="N155" i="10"/>
  <c r="O155" i="10"/>
  <c r="N266" i="10"/>
  <c r="O266" i="10"/>
  <c r="N186" i="10"/>
  <c r="O186" i="10"/>
  <c r="O220" i="10"/>
  <c r="N220" i="10"/>
  <c r="N150" i="10"/>
  <c r="O150" i="10"/>
  <c r="O214" i="10"/>
  <c r="N214" i="10"/>
  <c r="N7" i="10"/>
  <c r="O7" i="10"/>
  <c r="N296" i="10"/>
  <c r="O296" i="10"/>
  <c r="N189" i="10"/>
  <c r="R189" i="10" s="1"/>
  <c r="O189" i="10"/>
  <c r="O31" i="10"/>
  <c r="N31" i="10"/>
  <c r="R31" i="10" s="1"/>
  <c r="N286" i="10"/>
  <c r="O286" i="10"/>
  <c r="P199" i="10"/>
  <c r="N227" i="10"/>
  <c r="O227" i="10"/>
  <c r="N253" i="10"/>
  <c r="O253" i="10"/>
  <c r="N85" i="10"/>
  <c r="R85" i="10" s="1"/>
  <c r="O85" i="10"/>
  <c r="N258" i="10"/>
  <c r="O258" i="10"/>
  <c r="N62" i="10"/>
  <c r="O62" i="10"/>
  <c r="N98" i="10"/>
  <c r="O98" i="10"/>
  <c r="N201" i="10"/>
  <c r="O201" i="10"/>
  <c r="N72" i="10"/>
  <c r="R72" i="10" s="1"/>
  <c r="O72" i="10"/>
  <c r="N117" i="10"/>
  <c r="O117" i="10"/>
  <c r="O160" i="10"/>
  <c r="N160" i="10"/>
  <c r="R160" i="10" s="1"/>
  <c r="O168" i="10"/>
  <c r="N168" i="10"/>
  <c r="R168" i="10" s="1"/>
  <c r="N49" i="10"/>
  <c r="O49" i="10"/>
  <c r="O102" i="10"/>
  <c r="N102" i="10"/>
  <c r="O239" i="10"/>
  <c r="N239" i="10"/>
  <c r="N130" i="10"/>
  <c r="O130" i="10"/>
  <c r="N142" i="10"/>
  <c r="O142" i="10"/>
  <c r="N164" i="10"/>
  <c r="O164" i="10"/>
  <c r="O282" i="10"/>
  <c r="N282" i="10"/>
  <c r="N105" i="10"/>
  <c r="O105" i="10"/>
  <c r="N299" i="10"/>
  <c r="O299" i="10"/>
  <c r="N208" i="10"/>
  <c r="O208" i="10"/>
  <c r="N289" i="10"/>
  <c r="O289" i="10"/>
  <c r="P55" i="10"/>
  <c r="N13" i="10"/>
  <c r="O13" i="10"/>
  <c r="N60" i="10"/>
  <c r="O60" i="10"/>
  <c r="N82" i="10"/>
  <c r="O82" i="10"/>
  <c r="N188" i="10"/>
  <c r="O188" i="10"/>
  <c r="O4" i="10"/>
  <c r="N4" i="10"/>
  <c r="N70" i="10"/>
  <c r="O70" i="10"/>
  <c r="N28" i="10"/>
  <c r="O28" i="10"/>
  <c r="N120" i="10"/>
  <c r="O120" i="10"/>
  <c r="O11" i="10"/>
  <c r="N11" i="10"/>
  <c r="N290" i="10"/>
  <c r="R290" i="10" s="1"/>
  <c r="O290" i="10"/>
  <c r="N29" i="10"/>
  <c r="O29" i="10"/>
  <c r="O101" i="10"/>
  <c r="N101" i="10"/>
  <c r="N161" i="10"/>
  <c r="O161" i="10"/>
  <c r="N41" i="10"/>
  <c r="O41" i="10"/>
  <c r="N3" i="10"/>
  <c r="R3" i="10" s="1"/>
  <c r="O3" i="10"/>
  <c r="N254" i="10"/>
  <c r="O254" i="10"/>
  <c r="O129" i="10"/>
  <c r="N129" i="10"/>
  <c r="N67" i="10"/>
  <c r="O67" i="10"/>
  <c r="N131" i="10"/>
  <c r="O131" i="10"/>
  <c r="N144" i="10"/>
  <c r="R144" i="10" s="1"/>
  <c r="O144" i="10"/>
  <c r="N95" i="10"/>
  <c r="O95" i="10"/>
  <c r="O48" i="10"/>
  <c r="N48" i="10"/>
  <c r="N298" i="10"/>
  <c r="O298" i="10"/>
  <c r="N114" i="10"/>
  <c r="O114" i="10"/>
  <c r="N217" i="10"/>
  <c r="R217" i="10" s="1"/>
  <c r="O217" i="10"/>
  <c r="N63" i="10"/>
  <c r="O63" i="10"/>
  <c r="O58" i="10"/>
  <c r="N58" i="10"/>
  <c r="N9" i="10"/>
  <c r="O9" i="10"/>
  <c r="O73" i="10"/>
  <c r="N73" i="10"/>
  <c r="N200" i="10"/>
  <c r="R200" i="10" s="1"/>
  <c r="O200" i="10"/>
  <c r="O272" i="10"/>
  <c r="N272" i="10"/>
  <c r="R272" i="10" s="1"/>
  <c r="N165" i="10"/>
  <c r="O165" i="10"/>
  <c r="N167" i="10"/>
  <c r="O167" i="10"/>
  <c r="N279" i="10"/>
  <c r="O279" i="10"/>
  <c r="O300" i="10"/>
  <c r="N300" i="10"/>
  <c r="N113" i="10"/>
  <c r="O113" i="10"/>
  <c r="N8" i="10"/>
  <c r="O8" i="10"/>
  <c r="O135" i="10"/>
  <c r="N135" i="10"/>
  <c r="N38" i="10"/>
  <c r="O38" i="10"/>
  <c r="N268" i="10"/>
  <c r="R268" i="10" s="1"/>
  <c r="O268" i="10"/>
  <c r="O2" i="10"/>
  <c r="N2" i="10"/>
  <c r="N195" i="10"/>
  <c r="O195" i="10"/>
  <c r="N170" i="10"/>
  <c r="O170" i="10"/>
  <c r="N238" i="10"/>
  <c r="O238" i="10"/>
  <c r="O247" i="10"/>
  <c r="N247" i="10"/>
  <c r="O64" i="10"/>
  <c r="N64" i="10"/>
  <c r="R64" i="10" s="1"/>
  <c r="N33" i="10"/>
  <c r="O33" i="10"/>
  <c r="N91" i="10"/>
  <c r="O91" i="10"/>
  <c r="N240" i="10"/>
  <c r="O240" i="10"/>
  <c r="N103" i="10"/>
  <c r="R103" i="10" s="1"/>
  <c r="O103" i="10"/>
  <c r="N205" i="10"/>
  <c r="O205" i="10"/>
  <c r="N209" i="10"/>
  <c r="O209" i="10"/>
  <c r="N185" i="10"/>
  <c r="O185" i="10"/>
  <c r="O292" i="10"/>
  <c r="N292" i="10"/>
  <c r="N184" i="10"/>
  <c r="R184" i="10" s="1"/>
  <c r="O184" i="10"/>
  <c r="N179" i="10"/>
  <c r="O179" i="10"/>
  <c r="O19" i="10"/>
  <c r="N19" i="10"/>
  <c r="N232" i="10"/>
  <c r="O232" i="10"/>
  <c r="N84" i="10"/>
  <c r="O84" i="10"/>
  <c r="N133" i="10"/>
  <c r="R133" i="10" s="1"/>
  <c r="O133" i="10"/>
  <c r="N274" i="10"/>
  <c r="O274" i="10"/>
  <c r="N219" i="10"/>
  <c r="O219" i="10"/>
  <c r="N259" i="10"/>
  <c r="O259" i="10"/>
  <c r="N234" i="10"/>
  <c r="O234" i="10"/>
  <c r="N210" i="10"/>
  <c r="R210" i="10" s="1"/>
  <c r="O210" i="10"/>
  <c r="N23" i="10"/>
  <c r="O23" i="10"/>
  <c r="O198" i="10"/>
  <c r="N198" i="10"/>
  <c r="N228" i="10"/>
  <c r="O228" i="10"/>
  <c r="N88" i="10"/>
  <c r="O88" i="10"/>
  <c r="N22" i="10"/>
  <c r="R22" i="10" s="1"/>
  <c r="O22" i="10"/>
  <c r="N293" i="10"/>
  <c r="O293" i="10"/>
  <c r="O43" i="10"/>
  <c r="N43" i="10"/>
  <c r="N173" i="10"/>
  <c r="O173" i="10"/>
  <c r="O248" i="10"/>
  <c r="N248" i="10"/>
  <c r="N196" i="10"/>
  <c r="R196" i="10" s="1"/>
  <c r="O196" i="10"/>
  <c r="O204" i="10"/>
  <c r="N204" i="10"/>
  <c r="R204" i="10" s="1"/>
  <c r="N159" i="10"/>
  <c r="O159" i="10"/>
  <c r="N230" i="10"/>
  <c r="O230" i="10"/>
  <c r="N116" i="10"/>
  <c r="O116" i="10"/>
  <c r="N77" i="10"/>
  <c r="R77" i="10" s="1"/>
  <c r="O77" i="10"/>
  <c r="O194" i="10"/>
  <c r="N194" i="10"/>
  <c r="R194" i="10" s="1"/>
  <c r="O277" i="10"/>
  <c r="N277" i="10"/>
  <c r="N128" i="10"/>
  <c r="O128" i="10"/>
  <c r="N176" i="10"/>
  <c r="O176" i="10"/>
  <c r="N285" i="10"/>
  <c r="R285" i="10" s="1"/>
  <c r="O285" i="10"/>
  <c r="N177" i="10"/>
  <c r="O177" i="10"/>
  <c r="N294" i="10"/>
  <c r="O294" i="10"/>
  <c r="N97" i="11"/>
  <c r="O97" i="11"/>
  <c r="Q198" i="11"/>
  <c r="O280" i="11"/>
  <c r="R280" i="11" s="1"/>
  <c r="P6" i="11"/>
  <c r="N6" i="11" s="1"/>
  <c r="P55" i="11"/>
  <c r="O55" i="11" s="1"/>
  <c r="P63" i="11"/>
  <c r="N63" i="11" s="1"/>
  <c r="P125" i="11"/>
  <c r="O125" i="11" s="1"/>
  <c r="Q74" i="11"/>
  <c r="Q16" i="11"/>
  <c r="P90" i="11"/>
  <c r="N90" i="11" s="1"/>
  <c r="O20" i="11"/>
  <c r="R20" i="11" s="1"/>
  <c r="Q128" i="11"/>
  <c r="Q120" i="11"/>
  <c r="Q176" i="11"/>
  <c r="P82" i="11"/>
  <c r="Q185" i="11"/>
  <c r="P248" i="11"/>
  <c r="P160" i="11"/>
  <c r="N160" i="11" s="1"/>
  <c r="R2" i="11"/>
  <c r="P198" i="11"/>
  <c r="N198" i="11" s="1"/>
  <c r="P5" i="11"/>
  <c r="N5" i="11" s="1"/>
  <c r="P35" i="11"/>
  <c r="N35" i="11" s="1"/>
  <c r="Q240" i="11"/>
  <c r="P16" i="11"/>
  <c r="N16" i="11" s="1"/>
  <c r="Q187" i="11"/>
  <c r="Q234" i="11"/>
  <c r="P197" i="11"/>
  <c r="O197" i="11" s="1"/>
  <c r="P27" i="11"/>
  <c r="O27" i="11" s="1"/>
  <c r="Q49" i="11"/>
  <c r="P46" i="11"/>
  <c r="O46" i="11" s="1"/>
  <c r="Q205" i="11"/>
  <c r="N165" i="11"/>
  <c r="O165" i="11"/>
  <c r="N290" i="11"/>
  <c r="R290" i="11" s="1"/>
  <c r="O290" i="11"/>
  <c r="P154" i="11"/>
  <c r="O154" i="11" s="1"/>
  <c r="Q12" i="11"/>
  <c r="Q100" i="11"/>
  <c r="P272" i="11"/>
  <c r="N272" i="11" s="1"/>
  <c r="P81" i="11"/>
  <c r="N81" i="11" s="1"/>
  <c r="Q9" i="11"/>
  <c r="Q235" i="11"/>
  <c r="P64" i="11"/>
  <c r="Q26" i="11"/>
  <c r="Q162" i="11"/>
  <c r="P88" i="11"/>
  <c r="Q135" i="11"/>
  <c r="P297" i="11"/>
  <c r="O297" i="11" s="1"/>
  <c r="P86" i="11"/>
  <c r="O86" i="11" s="1"/>
  <c r="P222" i="11"/>
  <c r="N222" i="11" s="1"/>
  <c r="Q147" i="11"/>
  <c r="Q181" i="11"/>
  <c r="Q285" i="11"/>
  <c r="P40" i="11"/>
  <c r="N40" i="11" s="1"/>
  <c r="Q57" i="11"/>
  <c r="P120" i="11"/>
  <c r="O120" i="11" s="1"/>
  <c r="Q170" i="11"/>
  <c r="P98" i="11"/>
  <c r="N98" i="11" s="1"/>
  <c r="Q37" i="11"/>
  <c r="P112" i="11"/>
  <c r="O112" i="11" s="1"/>
  <c r="Q106" i="11"/>
  <c r="Q86" i="11"/>
  <c r="P142" i="11"/>
  <c r="P296" i="11"/>
  <c r="O301" i="11"/>
  <c r="R301" i="11" s="1"/>
  <c r="O150" i="11"/>
  <c r="Q18" i="11"/>
  <c r="P247" i="11"/>
  <c r="N247" i="11" s="1"/>
  <c r="Q40" i="11"/>
  <c r="Q7" i="11"/>
  <c r="P43" i="11"/>
  <c r="N43" i="11" s="1"/>
  <c r="R43" i="11" s="1"/>
  <c r="O24" i="11"/>
  <c r="R24" i="11" s="1"/>
  <c r="Q98" i="11"/>
  <c r="P146" i="11"/>
  <c r="N146" i="11" s="1"/>
  <c r="Q253" i="11"/>
  <c r="Q197" i="11"/>
  <c r="P138" i="11"/>
  <c r="N138" i="11" s="1"/>
  <c r="P241" i="11"/>
  <c r="N241" i="11" s="1"/>
  <c r="Q95" i="11"/>
  <c r="Q19" i="11"/>
  <c r="P163" i="11"/>
  <c r="O163" i="11" s="1"/>
  <c r="Q228" i="11"/>
  <c r="P62" i="11"/>
  <c r="Q59" i="11"/>
  <c r="P153" i="11"/>
  <c r="Q139" i="11"/>
  <c r="P54" i="11"/>
  <c r="N54" i="11" s="1"/>
  <c r="P76" i="11"/>
  <c r="O76" i="11" s="1"/>
  <c r="P78" i="11"/>
  <c r="Q10" i="11"/>
  <c r="Q87" i="11"/>
  <c r="Q144" i="11"/>
  <c r="P145" i="11"/>
  <c r="P152" i="11"/>
  <c r="Q108" i="11"/>
  <c r="Q70" i="11"/>
  <c r="Q208" i="11"/>
  <c r="Q183" i="11"/>
  <c r="Q200" i="11"/>
  <c r="Q259" i="11"/>
  <c r="Q69" i="11"/>
  <c r="P45" i="11"/>
  <c r="O45" i="11" s="1"/>
  <c r="P236" i="11"/>
  <c r="N236" i="11" s="1"/>
  <c r="Q127" i="11"/>
  <c r="P65" i="11"/>
  <c r="O65" i="11" s="1"/>
  <c r="Q155" i="11"/>
  <c r="Q296" i="11"/>
  <c r="P143" i="11"/>
  <c r="N143" i="11" s="1"/>
  <c r="P94" i="11"/>
  <c r="O94" i="11" s="1"/>
  <c r="P118" i="11"/>
  <c r="N118" i="11" s="1"/>
  <c r="P4" i="11"/>
  <c r="O4" i="11" s="1"/>
  <c r="Q73" i="11"/>
  <c r="N266" i="11"/>
  <c r="O266" i="11"/>
  <c r="N31" i="11"/>
  <c r="O31" i="11"/>
  <c r="O5" i="11"/>
  <c r="N197" i="11"/>
  <c r="R197" i="11" s="1"/>
  <c r="N77" i="11"/>
  <c r="O77" i="11"/>
  <c r="N291" i="11"/>
  <c r="O291" i="11"/>
  <c r="N53" i="11"/>
  <c r="O53" i="11"/>
  <c r="N211" i="11"/>
  <c r="O211" i="11"/>
  <c r="N250" i="11"/>
  <c r="R250" i="11" s="1"/>
  <c r="O250" i="11"/>
  <c r="N151" i="11"/>
  <c r="O151" i="11"/>
  <c r="N240" i="11"/>
  <c r="O240" i="11"/>
  <c r="N115" i="11"/>
  <c r="O115" i="11"/>
  <c r="N259" i="11"/>
  <c r="O259" i="11"/>
  <c r="N148" i="11"/>
  <c r="R148" i="11" s="1"/>
  <c r="O148" i="11"/>
  <c r="N50" i="11"/>
  <c r="O50" i="11"/>
  <c r="P119" i="11"/>
  <c r="N66" i="11"/>
  <c r="O66" i="11"/>
  <c r="N49" i="11"/>
  <c r="O49" i="11"/>
  <c r="N41" i="11"/>
  <c r="O41" i="11"/>
  <c r="N69" i="11"/>
  <c r="O69" i="11"/>
  <c r="N284" i="11"/>
  <c r="O284" i="11"/>
  <c r="N114" i="11"/>
  <c r="O114" i="11"/>
  <c r="N245" i="11"/>
  <c r="R245" i="11" s="1"/>
  <c r="O245" i="11"/>
  <c r="O43" i="11"/>
  <c r="N223" i="11"/>
  <c r="O223" i="11"/>
  <c r="N183" i="11"/>
  <c r="O183" i="11"/>
  <c r="N179" i="11"/>
  <c r="O179" i="11"/>
  <c r="N189" i="11"/>
  <c r="R189" i="11" s="1"/>
  <c r="O189" i="11"/>
  <c r="N275" i="11"/>
  <c r="O275" i="11"/>
  <c r="N108" i="11"/>
  <c r="O108" i="11"/>
  <c r="N288" i="11"/>
  <c r="O288" i="11"/>
  <c r="N238" i="11"/>
  <c r="O238" i="11"/>
  <c r="N124" i="11"/>
  <c r="R124" i="11" s="1"/>
  <c r="O124" i="11"/>
  <c r="N226" i="11"/>
  <c r="O226" i="11"/>
  <c r="N38" i="11"/>
  <c r="O38" i="11"/>
  <c r="N234" i="11"/>
  <c r="O234" i="11"/>
  <c r="N58" i="11"/>
  <c r="O58" i="11"/>
  <c r="N105" i="11"/>
  <c r="R105" i="11" s="1"/>
  <c r="O105" i="11"/>
  <c r="N285" i="11"/>
  <c r="O285" i="11"/>
  <c r="P195" i="11"/>
  <c r="N265" i="11"/>
  <c r="O265" i="11"/>
  <c r="N129" i="11"/>
  <c r="O129" i="11"/>
  <c r="N157" i="11"/>
  <c r="O157" i="11"/>
  <c r="N149" i="11"/>
  <c r="O149" i="11"/>
  <c r="N221" i="11"/>
  <c r="O221" i="11"/>
  <c r="N213" i="11"/>
  <c r="O213" i="11"/>
  <c r="N47" i="11"/>
  <c r="O47" i="11"/>
  <c r="N59" i="11"/>
  <c r="O59" i="11"/>
  <c r="N76" i="11"/>
  <c r="N78" i="11"/>
  <c r="O78" i="11"/>
  <c r="N94" i="11"/>
  <c r="N170" i="11"/>
  <c r="O170" i="11"/>
  <c r="N281" i="11"/>
  <c r="O281" i="11"/>
  <c r="N182" i="11"/>
  <c r="O182" i="11"/>
  <c r="N210" i="11"/>
  <c r="O210" i="11"/>
  <c r="N74" i="11"/>
  <c r="O74" i="11"/>
  <c r="Q3" i="11"/>
  <c r="N191" i="11"/>
  <c r="O191" i="11"/>
  <c r="Q35" i="11"/>
  <c r="N117" i="11"/>
  <c r="O117" i="11"/>
  <c r="Q137" i="11"/>
  <c r="N37" i="11"/>
  <c r="R37" i="11" s="1"/>
  <c r="O37" i="11"/>
  <c r="N215" i="11"/>
  <c r="O215" i="11"/>
  <c r="Q246" i="11"/>
  <c r="P111" i="11"/>
  <c r="P103" i="11"/>
  <c r="N194" i="11"/>
  <c r="R194" i="11" s="1"/>
  <c r="O194" i="11"/>
  <c r="N217" i="11"/>
  <c r="O217" i="11"/>
  <c r="N8" i="11"/>
  <c r="O8" i="11"/>
  <c r="N13" i="11"/>
  <c r="O13" i="11"/>
  <c r="N122" i="11"/>
  <c r="O122" i="11"/>
  <c r="N199" i="11"/>
  <c r="R199" i="11" s="1"/>
  <c r="O199" i="11"/>
  <c r="Q193" i="11"/>
  <c r="N169" i="11"/>
  <c r="R169" i="11" s="1"/>
  <c r="O169" i="11"/>
  <c r="N79" i="11"/>
  <c r="O79" i="11"/>
  <c r="N154" i="11"/>
  <c r="R154" i="11" s="1"/>
  <c r="N88" i="11"/>
  <c r="O88" i="11"/>
  <c r="O63" i="11"/>
  <c r="N120" i="11"/>
  <c r="R120" i="11" s="1"/>
  <c r="N30" i="11"/>
  <c r="O30" i="11"/>
  <c r="N204" i="11"/>
  <c r="O204" i="11"/>
  <c r="N99" i="11"/>
  <c r="O99" i="11"/>
  <c r="Q277" i="11"/>
  <c r="N216" i="11"/>
  <c r="O216" i="11"/>
  <c r="N104" i="11"/>
  <c r="R104" i="11" s="1"/>
  <c r="O104" i="11"/>
  <c r="N192" i="11"/>
  <c r="O192" i="11"/>
  <c r="N96" i="11"/>
  <c r="O96" i="11"/>
  <c r="N73" i="11"/>
  <c r="O73" i="11"/>
  <c r="N127" i="11"/>
  <c r="O127" i="11"/>
  <c r="N48" i="11"/>
  <c r="R48" i="11" s="1"/>
  <c r="O48" i="11"/>
  <c r="N140" i="11"/>
  <c r="O140" i="11"/>
  <c r="N293" i="11"/>
  <c r="O293" i="11"/>
  <c r="N176" i="11"/>
  <c r="O176" i="11"/>
  <c r="N32" i="11"/>
  <c r="O32" i="11"/>
  <c r="N214" i="11"/>
  <c r="R214" i="11" s="1"/>
  <c r="O214" i="11"/>
  <c r="N276" i="11"/>
  <c r="O276" i="11"/>
  <c r="N71" i="11"/>
  <c r="O71" i="11"/>
  <c r="N279" i="11"/>
  <c r="R279" i="11" s="1"/>
  <c r="O279" i="11"/>
  <c r="N109" i="11"/>
  <c r="O109" i="11"/>
  <c r="N295" i="11"/>
  <c r="O295" i="11"/>
  <c r="N185" i="11"/>
  <c r="O185" i="11"/>
  <c r="N219" i="11"/>
  <c r="O219" i="11"/>
  <c r="N252" i="11"/>
  <c r="R252" i="11" s="1"/>
  <c r="O252" i="11"/>
  <c r="N173" i="11"/>
  <c r="O173" i="11"/>
  <c r="N158" i="11"/>
  <c r="O158" i="11"/>
  <c r="O135" i="11"/>
  <c r="N135" i="11"/>
  <c r="N200" i="11"/>
  <c r="O200" i="11"/>
  <c r="N161" i="11"/>
  <c r="R161" i="11" s="1"/>
  <c r="O161" i="11"/>
  <c r="N75" i="11"/>
  <c r="O75" i="11"/>
  <c r="N209" i="11"/>
  <c r="O209" i="11"/>
  <c r="N60" i="11"/>
  <c r="O60" i="11"/>
  <c r="N278" i="11"/>
  <c r="O278" i="11"/>
  <c r="P168" i="11"/>
  <c r="Q109" i="11"/>
  <c r="P36" i="11"/>
  <c r="Q168" i="11"/>
  <c r="Q36" i="11"/>
  <c r="N282" i="11"/>
  <c r="O282" i="11"/>
  <c r="N188" i="11"/>
  <c r="O188" i="11"/>
  <c r="N133" i="11"/>
  <c r="O133" i="11"/>
  <c r="N23" i="11"/>
  <c r="O23" i="11"/>
  <c r="N87" i="11"/>
  <c r="O87" i="11"/>
  <c r="N201" i="11"/>
  <c r="O201" i="11"/>
  <c r="N235" i="11"/>
  <c r="O235" i="11"/>
  <c r="N300" i="11"/>
  <c r="O300" i="11"/>
  <c r="N39" i="11"/>
  <c r="O39" i="11"/>
  <c r="N231" i="11"/>
  <c r="O231" i="11"/>
  <c r="Q125" i="11"/>
  <c r="N91" i="11"/>
  <c r="O91" i="11"/>
  <c r="N80" i="11"/>
  <c r="O80" i="11"/>
  <c r="N294" i="11"/>
  <c r="R294" i="11" s="1"/>
  <c r="O294" i="11"/>
  <c r="N177" i="11"/>
  <c r="O177" i="11"/>
  <c r="N11" i="11"/>
  <c r="O11" i="11"/>
  <c r="Q14" i="11"/>
  <c r="N7" i="11"/>
  <c r="O7" i="11"/>
  <c r="Q93" i="11"/>
  <c r="N262" i="11"/>
  <c r="R262" i="11" s="1"/>
  <c r="O262" i="11"/>
  <c r="Q257" i="11"/>
  <c r="P220" i="11"/>
  <c r="N70" i="11"/>
  <c r="O70" i="11"/>
  <c r="Q169" i="10"/>
  <c r="P106" i="10"/>
  <c r="Q228" i="10"/>
  <c r="P122" i="10"/>
  <c r="N109" i="9"/>
  <c r="O109" i="9"/>
  <c r="P44" i="9"/>
  <c r="O44" i="9" s="1"/>
  <c r="Q82" i="9"/>
  <c r="Q98" i="9"/>
  <c r="P35" i="9"/>
  <c r="Q155" i="9"/>
  <c r="Q31" i="9"/>
  <c r="Q248" i="9"/>
  <c r="P197" i="9"/>
  <c r="Q234" i="9"/>
  <c r="Q106" i="9"/>
  <c r="P158" i="9"/>
  <c r="N158" i="9" s="1"/>
  <c r="R212" i="9"/>
  <c r="R58" i="9"/>
  <c r="R196" i="9"/>
  <c r="P55" i="9"/>
  <c r="N55" i="9" s="1"/>
  <c r="R131" i="9"/>
  <c r="P88" i="9"/>
  <c r="Q46" i="9"/>
  <c r="Q103" i="9"/>
  <c r="P40" i="9"/>
  <c r="N40" i="9" s="1"/>
  <c r="P206" i="9"/>
  <c r="Q57" i="9"/>
  <c r="P17" i="9"/>
  <c r="R225" i="9"/>
  <c r="R230" i="9"/>
  <c r="Q262" i="9"/>
  <c r="P168" i="9"/>
  <c r="R202" i="9"/>
  <c r="Q249" i="9"/>
  <c r="P47" i="9"/>
  <c r="N47" i="9" s="1"/>
  <c r="P34" i="9"/>
  <c r="N34" i="9" s="1"/>
  <c r="Q266" i="9"/>
  <c r="Q44" i="9"/>
  <c r="Q87" i="9"/>
  <c r="Q240" i="9"/>
  <c r="Q292" i="9"/>
  <c r="R103" i="9"/>
  <c r="P252" i="9"/>
  <c r="N252" i="9" s="1"/>
  <c r="P210" i="9"/>
  <c r="N210" i="9" s="1"/>
  <c r="P22" i="9"/>
  <c r="P259" i="9"/>
  <c r="Q260" i="9"/>
  <c r="Q295" i="9"/>
  <c r="Q209" i="10"/>
  <c r="P97" i="10"/>
  <c r="P45" i="10"/>
  <c r="Q250" i="10"/>
  <c r="Q297" i="10"/>
  <c r="Q298" i="10"/>
  <c r="Q137" i="10"/>
  <c r="P283" i="10"/>
  <c r="P47" i="10"/>
  <c r="Q44" i="10"/>
  <c r="Q109" i="10"/>
  <c r="P169" i="10"/>
  <c r="P284" i="10"/>
  <c r="P236" i="10"/>
  <c r="Q199" i="10"/>
  <c r="Q74" i="10"/>
  <c r="Q136" i="10"/>
  <c r="Q214" i="10"/>
  <c r="P119" i="10"/>
  <c r="Q197" i="5"/>
  <c r="P189" i="5"/>
  <c r="Q176" i="5"/>
  <c r="Q43" i="5"/>
  <c r="Q88" i="5"/>
  <c r="Q231" i="5"/>
  <c r="Q119" i="5"/>
  <c r="Q68" i="5"/>
  <c r="Q41" i="5"/>
  <c r="Q260" i="5"/>
  <c r="Q185" i="5"/>
  <c r="Q141" i="5"/>
  <c r="Q281" i="5"/>
  <c r="Q103" i="5"/>
  <c r="Q82" i="5"/>
  <c r="Q283" i="5"/>
  <c r="P199" i="5"/>
  <c r="P229" i="5"/>
  <c r="P70" i="5"/>
  <c r="Q147" i="5"/>
  <c r="P195" i="5"/>
  <c r="P223" i="5"/>
  <c r="Q56" i="5"/>
  <c r="P267" i="5"/>
  <c r="P87" i="5"/>
  <c r="P130" i="5"/>
  <c r="Q178" i="5"/>
  <c r="Q290" i="5"/>
  <c r="P291" i="5"/>
  <c r="Q39" i="5"/>
  <c r="P23" i="5"/>
  <c r="P197" i="5"/>
  <c r="P202" i="5"/>
  <c r="Q191" i="5"/>
  <c r="P145" i="5"/>
  <c r="Q195" i="5"/>
  <c r="P113" i="5"/>
  <c r="Q263" i="5"/>
  <c r="Q12" i="5"/>
  <c r="P24" i="5"/>
  <c r="P92" i="5"/>
  <c r="Q11" i="5"/>
  <c r="Q223" i="5"/>
  <c r="Q275" i="5"/>
  <c r="Q105" i="5"/>
  <c r="P10" i="5"/>
  <c r="Q118" i="5"/>
  <c r="P74" i="5"/>
  <c r="P147" i="5"/>
  <c r="P108" i="5"/>
  <c r="P8" i="5"/>
  <c r="Q129" i="5"/>
  <c r="Q94" i="5"/>
  <c r="Q77" i="5"/>
  <c r="P48" i="5"/>
  <c r="P141" i="5"/>
  <c r="P110" i="5"/>
  <c r="Q23" i="5"/>
  <c r="P66" i="5"/>
  <c r="Q188" i="5"/>
  <c r="Q31" i="5"/>
  <c r="P94" i="5"/>
  <c r="Q62" i="5"/>
  <c r="Q95" i="5"/>
  <c r="P106" i="5"/>
  <c r="P248" i="5"/>
  <c r="P222" i="5"/>
  <c r="P127" i="5"/>
  <c r="P112" i="5"/>
  <c r="P160" i="5"/>
  <c r="P27" i="5"/>
  <c r="Q47" i="5"/>
  <c r="Q250" i="5"/>
  <c r="Q279" i="5"/>
  <c r="Q132" i="5"/>
  <c r="P131" i="5"/>
  <c r="Q51" i="5"/>
  <c r="Q190" i="5"/>
  <c r="P158" i="5"/>
  <c r="Q66" i="5"/>
  <c r="Q170" i="5"/>
  <c r="P175" i="5"/>
  <c r="P256" i="5"/>
  <c r="Q128" i="5"/>
  <c r="P170" i="5"/>
  <c r="P21" i="5"/>
  <c r="Q204" i="5"/>
  <c r="P38" i="5"/>
  <c r="Q114" i="5"/>
  <c r="Q228" i="5"/>
  <c r="P214" i="5"/>
  <c r="Q271" i="5"/>
  <c r="Q244" i="5"/>
  <c r="Q106" i="5"/>
  <c r="P286" i="5"/>
  <c r="P293" i="5"/>
  <c r="Q286" i="5"/>
  <c r="P93" i="5"/>
  <c r="Q116" i="5"/>
  <c r="Q89" i="5"/>
  <c r="P79" i="5"/>
  <c r="Q267" i="5"/>
  <c r="P57" i="5"/>
  <c r="Q140" i="5"/>
  <c r="P292" i="5"/>
  <c r="P218" i="5"/>
  <c r="P244" i="5"/>
  <c r="P73" i="5"/>
  <c r="Q292" i="5"/>
  <c r="Q87" i="5"/>
  <c r="P65" i="5"/>
  <c r="Q92" i="5"/>
  <c r="P95" i="5"/>
  <c r="P180" i="5"/>
  <c r="P156" i="5"/>
  <c r="Q194" i="5"/>
  <c r="Q269" i="5"/>
  <c r="N236" i="5"/>
  <c r="O236" i="5"/>
  <c r="Q189" i="5"/>
  <c r="Q301" i="5"/>
  <c r="Q248" i="5"/>
  <c r="Q15" i="5"/>
  <c r="Q164" i="5"/>
  <c r="P3" i="5"/>
  <c r="P280" i="5"/>
  <c r="P7" i="5"/>
  <c r="P245" i="5"/>
  <c r="Q126" i="5"/>
  <c r="P220" i="5"/>
  <c r="Q289" i="5"/>
  <c r="P249" i="5"/>
  <c r="Q236" i="5"/>
  <c r="Q209" i="5"/>
  <c r="Q177" i="5"/>
  <c r="P281" i="10"/>
  <c r="Q300" i="10"/>
  <c r="Q130" i="10"/>
  <c r="Q4" i="10"/>
  <c r="Q125" i="10"/>
  <c r="Q277" i="10"/>
  <c r="P138" i="10"/>
  <c r="P66" i="10"/>
  <c r="P100" i="10"/>
  <c r="Q283" i="10"/>
  <c r="Q61" i="10"/>
  <c r="P297" i="10"/>
  <c r="P145" i="10"/>
  <c r="Q71" i="10"/>
  <c r="P261" i="10"/>
  <c r="P79" i="10"/>
  <c r="P34" i="10"/>
  <c r="P147" i="10"/>
  <c r="Q26" i="10"/>
  <c r="P36" i="10"/>
  <c r="Q126" i="10"/>
  <c r="Q118" i="10"/>
  <c r="Q56" i="10"/>
  <c r="Q239" i="10"/>
  <c r="Q108" i="10"/>
  <c r="Q115" i="10"/>
  <c r="Q177" i="10"/>
  <c r="P25" i="10"/>
  <c r="P108" i="10"/>
  <c r="Q257" i="10"/>
  <c r="Q39" i="10"/>
  <c r="Q25" i="10"/>
  <c r="Q102" i="10"/>
  <c r="P107" i="10"/>
  <c r="Q243" i="10"/>
  <c r="Q112" i="10"/>
  <c r="P151" i="10"/>
  <c r="Q151" i="10"/>
  <c r="P96" i="10"/>
  <c r="Q104" i="10"/>
  <c r="Q69" i="10"/>
  <c r="P265" i="10"/>
  <c r="Q263" i="10"/>
  <c r="P56" i="10"/>
  <c r="Q270" i="10"/>
  <c r="Q45" i="10"/>
  <c r="P6" i="10"/>
  <c r="Q16" i="10"/>
  <c r="P223" i="10"/>
  <c r="P140" i="10"/>
  <c r="P244" i="10"/>
  <c r="P183" i="10"/>
  <c r="P178" i="10"/>
  <c r="P134" i="10"/>
  <c r="P21" i="10"/>
  <c r="Q249" i="10"/>
  <c r="Q206" i="10"/>
  <c r="Q245" i="10"/>
  <c r="Q241" i="10"/>
  <c r="P251" i="10"/>
  <c r="Q186" i="10"/>
  <c r="Q274" i="10"/>
  <c r="Q9" i="10"/>
  <c r="Q33" i="10"/>
  <c r="Q295" i="10"/>
  <c r="P61" i="10"/>
  <c r="Q235" i="10"/>
  <c r="P280" i="10"/>
  <c r="Q147" i="10"/>
  <c r="Q53" i="10"/>
  <c r="P216" i="10"/>
  <c r="Q121" i="10"/>
  <c r="Q149" i="10"/>
  <c r="Q185" i="10"/>
  <c r="P35" i="10"/>
  <c r="Q178" i="10"/>
  <c r="P288" i="10"/>
  <c r="Q116" i="10"/>
  <c r="Q288" i="10"/>
  <c r="Q124" i="10"/>
  <c r="Q161" i="10"/>
  <c r="P116" i="11"/>
  <c r="Q101" i="11"/>
  <c r="Q265" i="11"/>
  <c r="P89" i="11"/>
  <c r="Q169" i="11"/>
  <c r="P139" i="11"/>
  <c r="P21" i="11"/>
  <c r="P126" i="11"/>
  <c r="P136" i="11"/>
  <c r="Q82" i="11"/>
  <c r="P175" i="11"/>
  <c r="Q46" i="11"/>
  <c r="P180" i="11"/>
  <c r="P144" i="11"/>
  <c r="Q133" i="11"/>
  <c r="Q31" i="11"/>
  <c r="Q154" i="11"/>
  <c r="Q5" i="11"/>
  <c r="Q23" i="11"/>
  <c r="Q239" i="11"/>
  <c r="P162" i="11"/>
  <c r="Q290" i="11"/>
  <c r="Q115" i="11"/>
  <c r="Q227" i="11"/>
  <c r="Q175" i="11"/>
  <c r="Q215" i="11"/>
  <c r="P14" i="11"/>
  <c r="Q216" i="11"/>
  <c r="Q84" i="11"/>
  <c r="Q278" i="11"/>
  <c r="Q62" i="11"/>
  <c r="P106" i="11"/>
  <c r="P207" i="11"/>
  <c r="Q157" i="11"/>
  <c r="Q67" i="11"/>
  <c r="Q213" i="11"/>
  <c r="Q189" i="11"/>
  <c r="Q107" i="11"/>
  <c r="Q17" i="11"/>
  <c r="P286" i="11"/>
  <c r="Q267" i="11"/>
  <c r="Q126" i="11"/>
  <c r="P56" i="11"/>
  <c r="P12" i="11"/>
  <c r="Q8" i="11"/>
  <c r="Q45" i="11"/>
  <c r="Q94" i="11"/>
  <c r="Q134" i="11"/>
  <c r="Q4" i="11"/>
  <c r="Q160" i="11"/>
  <c r="P187" i="11"/>
  <c r="P26" i="11"/>
  <c r="P84" i="11"/>
  <c r="P107" i="11"/>
  <c r="Q201" i="11"/>
  <c r="Q221" i="11"/>
  <c r="P147" i="11"/>
  <c r="Q21" i="11"/>
  <c r="Q271" i="11"/>
  <c r="Q165" i="11"/>
  <c r="Q145" i="11"/>
  <c r="P257" i="11"/>
  <c r="Q89" i="11"/>
  <c r="Q143" i="11"/>
  <c r="Q48" i="11"/>
  <c r="P52" i="11"/>
  <c r="P25" i="11"/>
  <c r="P246" i="11"/>
  <c r="P100" i="11"/>
  <c r="P256" i="11"/>
  <c r="Q217" i="11"/>
  <c r="Q65" i="11"/>
  <c r="P22" i="11"/>
  <c r="Q55" i="11"/>
  <c r="Q245" i="11"/>
  <c r="P95" i="11"/>
  <c r="Q27" i="11"/>
  <c r="P113" i="11"/>
  <c r="P28" i="11"/>
  <c r="Q140" i="11"/>
  <c r="Q83" i="11"/>
  <c r="P298" i="11"/>
  <c r="Q28" i="11"/>
  <c r="Q284" i="11"/>
  <c r="Q266" i="11"/>
  <c r="Q207" i="11"/>
  <c r="Q210" i="11"/>
  <c r="Q90" i="11"/>
  <c r="Q97" i="11"/>
  <c r="P260" i="11"/>
  <c r="Q226" i="11"/>
  <c r="P132" i="11"/>
  <c r="Q102" i="11"/>
  <c r="Q6" i="11"/>
  <c r="P254" i="11"/>
  <c r="Q76" i="11"/>
  <c r="Q78" i="11"/>
  <c r="Q152" i="11"/>
  <c r="Q263" i="11"/>
  <c r="Q63" i="11"/>
  <c r="P18" i="11"/>
  <c r="P131" i="11"/>
  <c r="P181" i="11"/>
  <c r="Q196" i="11"/>
  <c r="Q252" i="11"/>
  <c r="P206" i="11"/>
  <c r="Q56" i="11"/>
  <c r="Q264" i="11"/>
  <c r="Q182" i="11"/>
  <c r="P203" i="11"/>
  <c r="P33" i="11"/>
  <c r="Q2" i="11"/>
  <c r="Q191" i="11"/>
  <c r="P102" i="11"/>
  <c r="P184" i="11"/>
  <c r="Q163" i="11"/>
  <c r="Q81" i="11"/>
  <c r="P9" i="11"/>
  <c r="P164" i="11"/>
  <c r="P229" i="11"/>
  <c r="Q192" i="11"/>
  <c r="P15" i="11"/>
  <c r="P68" i="11"/>
  <c r="P3" i="11"/>
  <c r="P19" i="11"/>
  <c r="Q233" i="11"/>
  <c r="N265" i="8"/>
  <c r="O265" i="8"/>
  <c r="N186" i="8"/>
  <c r="O186" i="8"/>
  <c r="N224" i="8"/>
  <c r="O224" i="8"/>
  <c r="N125" i="8"/>
  <c r="O125" i="8"/>
  <c r="N83" i="8"/>
  <c r="O83" i="8"/>
  <c r="N137" i="8"/>
  <c r="O137" i="8"/>
  <c r="N207" i="8"/>
  <c r="O207" i="8"/>
  <c r="N51" i="8"/>
  <c r="R51" i="8" s="1"/>
  <c r="O51" i="8"/>
  <c r="R221" i="8"/>
  <c r="P17" i="8"/>
  <c r="N17" i="8" s="1"/>
  <c r="N300" i="8"/>
  <c r="O300" i="8"/>
  <c r="P257" i="8"/>
  <c r="Q62" i="8"/>
  <c r="P164" i="8"/>
  <c r="P158" i="8"/>
  <c r="P202" i="8"/>
  <c r="P57" i="8"/>
  <c r="P28" i="8"/>
  <c r="P148" i="8"/>
  <c r="N148" i="8" s="1"/>
  <c r="R33" i="8"/>
  <c r="Q240" i="8"/>
  <c r="Q152" i="8"/>
  <c r="P70" i="8"/>
  <c r="N126" i="8"/>
  <c r="O126" i="8"/>
  <c r="N223" i="8"/>
  <c r="O223" i="8"/>
  <c r="N151" i="8"/>
  <c r="O151" i="8"/>
  <c r="N289" i="8"/>
  <c r="O289" i="8"/>
  <c r="N290" i="8"/>
  <c r="O290" i="8"/>
  <c r="N174" i="8"/>
  <c r="O174" i="8"/>
  <c r="N120" i="8"/>
  <c r="O120" i="8"/>
  <c r="N59" i="8"/>
  <c r="O59" i="8"/>
  <c r="R59" i="8" s="1"/>
  <c r="N22" i="8"/>
  <c r="O22" i="8"/>
  <c r="N162" i="8"/>
  <c r="O162" i="8"/>
  <c r="N118" i="8"/>
  <c r="O118" i="8"/>
  <c r="P249" i="8"/>
  <c r="N249" i="8" s="1"/>
  <c r="P93" i="8"/>
  <c r="N8" i="8"/>
  <c r="O8" i="8"/>
  <c r="Q202" i="8"/>
  <c r="Q265" i="8"/>
  <c r="Q54" i="8"/>
  <c r="P198" i="8"/>
  <c r="R194" i="8"/>
  <c r="N103" i="8"/>
  <c r="O103" i="8"/>
  <c r="N27" i="8"/>
  <c r="R27" i="8" s="1"/>
  <c r="O27" i="8"/>
  <c r="R39" i="8"/>
  <c r="N282" i="8"/>
  <c r="O282" i="8"/>
  <c r="Q209" i="8"/>
  <c r="Q71" i="8"/>
  <c r="N52" i="8"/>
  <c r="O52" i="8"/>
  <c r="Q142" i="8"/>
  <c r="N275" i="8"/>
  <c r="O275" i="8"/>
  <c r="P287" i="8"/>
  <c r="N263" i="8"/>
  <c r="O263" i="8"/>
  <c r="N231" i="8"/>
  <c r="O231" i="8"/>
  <c r="N295" i="8"/>
  <c r="O295" i="8"/>
  <c r="N180" i="8"/>
  <c r="R180" i="8" s="1"/>
  <c r="O180" i="8"/>
  <c r="Q246" i="8"/>
  <c r="P191" i="8"/>
  <c r="N165" i="8"/>
  <c r="O165" i="8"/>
  <c r="Q123" i="8"/>
  <c r="O241" i="8"/>
  <c r="O2" i="8"/>
  <c r="N2" i="8"/>
  <c r="N46" i="8"/>
  <c r="O46" i="8"/>
  <c r="Q31" i="8"/>
  <c r="O116" i="8"/>
  <c r="N116" i="8"/>
  <c r="N160" i="8"/>
  <c r="O160" i="8"/>
  <c r="N161" i="8"/>
  <c r="O161" i="8"/>
  <c r="N107" i="8"/>
  <c r="O107" i="8"/>
  <c r="P262" i="8"/>
  <c r="Q128" i="8"/>
  <c r="N189" i="8"/>
  <c r="O189" i="8"/>
  <c r="N181" i="8"/>
  <c r="O181" i="8"/>
  <c r="Q283" i="8"/>
  <c r="P244" i="8"/>
  <c r="Q131" i="8"/>
  <c r="N235" i="8"/>
  <c r="O235" i="8"/>
  <c r="N69" i="8"/>
  <c r="O69" i="8"/>
  <c r="N36" i="8"/>
  <c r="R36" i="8" s="1"/>
  <c r="O36" i="8"/>
  <c r="N119" i="8"/>
  <c r="R119" i="8" s="1"/>
  <c r="O119" i="8"/>
  <c r="Q132" i="8"/>
  <c r="N128" i="8"/>
  <c r="O128" i="8"/>
  <c r="R128" i="8" s="1"/>
  <c r="N248" i="8"/>
  <c r="O248" i="8"/>
  <c r="R248" i="8" s="1"/>
  <c r="N79" i="8"/>
  <c r="O79" i="8"/>
  <c r="R159" i="8"/>
  <c r="N110" i="8"/>
  <c r="R110" i="8" s="1"/>
  <c r="O110" i="8"/>
  <c r="N4" i="8"/>
  <c r="O4" i="8"/>
  <c r="N273" i="8"/>
  <c r="O273" i="8"/>
  <c r="N5" i="8"/>
  <c r="N184" i="8"/>
  <c r="O184" i="8"/>
  <c r="Q192" i="8"/>
  <c r="Q121" i="8"/>
  <c r="N252" i="8"/>
  <c r="O252" i="8"/>
  <c r="Q168" i="8"/>
  <c r="N82" i="8"/>
  <c r="O82" i="8"/>
  <c r="N88" i="8"/>
  <c r="O88" i="8"/>
  <c r="R91" i="8"/>
  <c r="N229" i="8"/>
  <c r="O229" i="8"/>
  <c r="N201" i="8"/>
  <c r="O201" i="8"/>
  <c r="N18" i="8"/>
  <c r="O18" i="8"/>
  <c r="P81" i="8"/>
  <c r="O81" i="8" s="1"/>
  <c r="P220" i="8"/>
  <c r="N236" i="8"/>
  <c r="O236" i="8"/>
  <c r="Q290" i="8"/>
  <c r="R92" i="8"/>
  <c r="Q103" i="8"/>
  <c r="Q273" i="8"/>
  <c r="P206" i="8"/>
  <c r="R196" i="8"/>
  <c r="Q300" i="8"/>
  <c r="Q97" i="8"/>
  <c r="N176" i="8"/>
  <c r="O176" i="8"/>
  <c r="P200" i="8"/>
  <c r="P16" i="8"/>
  <c r="N133" i="8"/>
  <c r="O133" i="8"/>
  <c r="Q286" i="8"/>
  <c r="N169" i="8"/>
  <c r="R169" i="8" s="1"/>
  <c r="O169" i="8"/>
  <c r="N74" i="8"/>
  <c r="O74" i="8"/>
  <c r="N115" i="8"/>
  <c r="O115" i="8"/>
  <c r="N225" i="8"/>
  <c r="O225" i="8"/>
  <c r="N98" i="8"/>
  <c r="O98" i="8"/>
  <c r="N285" i="8"/>
  <c r="O285" i="8"/>
  <c r="N84" i="8"/>
  <c r="O84" i="8"/>
  <c r="N178" i="8"/>
  <c r="O178" i="8"/>
  <c r="N132" i="8"/>
  <c r="O132" i="8"/>
  <c r="N297" i="8"/>
  <c r="O297" i="8"/>
  <c r="R297" i="8" s="1"/>
  <c r="P222" i="8"/>
  <c r="Q296" i="8"/>
  <c r="N3" i="8"/>
  <c r="O3" i="8"/>
  <c r="R3" i="8" s="1"/>
  <c r="N218" i="8"/>
  <c r="O218" i="8"/>
  <c r="P156" i="8"/>
  <c r="N156" i="8" s="1"/>
  <c r="P155" i="8"/>
  <c r="Q55" i="8"/>
  <c r="R243" i="8"/>
  <c r="P146" i="8"/>
  <c r="O146" i="8" s="1"/>
  <c r="Q50" i="8"/>
  <c r="N86" i="8"/>
  <c r="O86" i="8"/>
  <c r="Q146" i="8"/>
  <c r="P278" i="8"/>
  <c r="Q85" i="8"/>
  <c r="P140" i="8"/>
  <c r="Q125" i="8"/>
  <c r="Q58" i="8"/>
  <c r="N21" i="8"/>
  <c r="O21" i="8"/>
  <c r="N48" i="8"/>
  <c r="O48" i="8"/>
  <c r="Q108" i="8"/>
  <c r="N60" i="8"/>
  <c r="O60" i="8"/>
  <c r="R60" i="8" s="1"/>
  <c r="R129" i="8"/>
  <c r="P46" i="7"/>
  <c r="P95" i="7"/>
  <c r="Q253" i="7"/>
  <c r="N231" i="7"/>
  <c r="O231" i="7"/>
  <c r="R231" i="7" s="1"/>
  <c r="P123" i="7"/>
  <c r="N123" i="7" s="1"/>
  <c r="R188" i="7"/>
  <c r="P125" i="7"/>
  <c r="R18" i="7"/>
  <c r="P208" i="7"/>
  <c r="O36" i="7"/>
  <c r="N36" i="7"/>
  <c r="N34" i="7"/>
  <c r="R34" i="7" s="1"/>
  <c r="O34" i="7"/>
  <c r="Q132" i="7"/>
  <c r="N274" i="7"/>
  <c r="O274" i="7"/>
  <c r="R284" i="7"/>
  <c r="O58" i="7"/>
  <c r="N58" i="7"/>
  <c r="N122" i="7"/>
  <c r="O122" i="7"/>
  <c r="N175" i="7"/>
  <c r="R175" i="7" s="1"/>
  <c r="O175" i="7"/>
  <c r="N130" i="7"/>
  <c r="O130" i="7"/>
  <c r="P200" i="7"/>
  <c r="P105" i="7"/>
  <c r="P129" i="7"/>
  <c r="N129" i="7" s="1"/>
  <c r="N76" i="7"/>
  <c r="O76" i="7"/>
  <c r="P55" i="7"/>
  <c r="R191" i="7"/>
  <c r="N97" i="7"/>
  <c r="O97" i="7"/>
  <c r="O146" i="7"/>
  <c r="N146" i="7"/>
  <c r="O267" i="7"/>
  <c r="N267" i="7"/>
  <c r="R267" i="7" s="1"/>
  <c r="N108" i="7"/>
  <c r="O108" i="7"/>
  <c r="N218" i="7"/>
  <c r="O218" i="7"/>
  <c r="N60" i="7"/>
  <c r="O60" i="7"/>
  <c r="Q280" i="7"/>
  <c r="O281" i="7" s="1"/>
  <c r="R83" i="7"/>
  <c r="N148" i="7"/>
  <c r="O148" i="7"/>
  <c r="N271" i="7"/>
  <c r="R271" i="7" s="1"/>
  <c r="N160" i="7"/>
  <c r="O160" i="7"/>
  <c r="P70" i="7"/>
  <c r="N70" i="7" s="1"/>
  <c r="P245" i="7"/>
  <c r="P300" i="7"/>
  <c r="N300" i="7" s="1"/>
  <c r="R13" i="7"/>
  <c r="P185" i="7"/>
  <c r="N258" i="7"/>
  <c r="O258" i="7"/>
  <c r="P206" i="7"/>
  <c r="O11" i="7"/>
  <c r="N11" i="7"/>
  <c r="Q155" i="7"/>
  <c r="O214" i="7"/>
  <c r="N183" i="7"/>
  <c r="O183" i="7"/>
  <c r="R183" i="7" s="1"/>
  <c r="R81" i="7"/>
  <c r="P119" i="7"/>
  <c r="N119" i="7" s="1"/>
  <c r="R119" i="7" s="1"/>
  <c r="N145" i="7"/>
  <c r="R145" i="7" s="1"/>
  <c r="O145" i="7"/>
  <c r="P158" i="10"/>
  <c r="Q236" i="10"/>
  <c r="P221" i="10"/>
  <c r="P162" i="10"/>
  <c r="P163" i="10"/>
  <c r="Q32" i="10"/>
  <c r="Q122" i="10"/>
  <c r="P40" i="10"/>
  <c r="Q31" i="10"/>
  <c r="Q267" i="10"/>
  <c r="Q50" i="10"/>
  <c r="Q221" i="10"/>
  <c r="Q162" i="10"/>
  <c r="Q18" i="10"/>
  <c r="Q47" i="10"/>
  <c r="Q155" i="10"/>
  <c r="P182" i="10"/>
  <c r="P207" i="10"/>
  <c r="P157" i="10"/>
  <c r="Q234" i="10"/>
  <c r="Q117" i="10"/>
  <c r="P141" i="10"/>
  <c r="Q190" i="10"/>
  <c r="Q128" i="10"/>
  <c r="P32" i="10"/>
  <c r="Q157" i="10"/>
  <c r="Q252" i="10"/>
  <c r="P172" i="10"/>
  <c r="P92" i="10"/>
  <c r="Q212" i="10"/>
  <c r="Q207" i="10"/>
  <c r="P53" i="10"/>
  <c r="Q107" i="10"/>
  <c r="P46" i="10"/>
  <c r="Q216" i="10"/>
  <c r="Q196" i="10"/>
  <c r="P26" i="10"/>
  <c r="Q174" i="10"/>
  <c r="Q182" i="10"/>
  <c r="P37" i="10"/>
  <c r="Q127" i="10"/>
  <c r="P233" i="10"/>
  <c r="Q166" i="10"/>
  <c r="P231" i="10"/>
  <c r="P51" i="10"/>
  <c r="P27" i="10"/>
  <c r="P143" i="10"/>
  <c r="Q264" i="10"/>
  <c r="P257" i="10"/>
  <c r="Q114" i="10"/>
  <c r="Q7" i="10"/>
  <c r="P264" i="10"/>
  <c r="Q226" i="10"/>
  <c r="P15" i="10"/>
  <c r="P112" i="10"/>
  <c r="P42" i="10"/>
  <c r="P249" i="10"/>
  <c r="P175" i="10"/>
  <c r="Q152" i="10"/>
  <c r="Q244" i="10"/>
  <c r="P181" i="10"/>
  <c r="P241" i="10"/>
  <c r="P57" i="10"/>
  <c r="Q37" i="10"/>
  <c r="P16" i="10"/>
  <c r="P125" i="10"/>
  <c r="Q67" i="10"/>
  <c r="Q42" i="10"/>
  <c r="Q254" i="10"/>
  <c r="Q158" i="10"/>
  <c r="P127" i="10"/>
  <c r="P104" i="10"/>
  <c r="Q251" i="10"/>
  <c r="P75" i="10"/>
  <c r="Q276" i="10"/>
  <c r="Q75" i="10"/>
  <c r="P18" i="10"/>
  <c r="Q143" i="10"/>
  <c r="Q17" i="10"/>
  <c r="Q154" i="10"/>
  <c r="P180" i="10"/>
  <c r="Q156" i="10"/>
  <c r="P80" i="10"/>
  <c r="Q3" i="10"/>
  <c r="Q52" i="10"/>
  <c r="P271" i="10"/>
  <c r="Q83" i="10"/>
  <c r="P273" i="10"/>
  <c r="P86" i="10"/>
  <c r="Q77" i="10"/>
  <c r="P187" i="10"/>
  <c r="P153" i="10"/>
  <c r="Q36" i="10"/>
  <c r="Q187" i="10"/>
  <c r="P269" i="10"/>
  <c r="Q256" i="10"/>
  <c r="P78" i="10"/>
  <c r="Q6" i="10"/>
  <c r="Q197" i="10"/>
  <c r="Q139" i="10"/>
  <c r="P203" i="10"/>
  <c r="P235" i="10"/>
  <c r="Q5" i="10"/>
  <c r="P197" i="10"/>
  <c r="P193" i="10"/>
  <c r="Q230" i="10"/>
  <c r="Q173" i="10"/>
  <c r="Q89" i="10"/>
  <c r="Q290" i="10"/>
  <c r="Q253" i="10"/>
  <c r="P174" i="10"/>
  <c r="P50" i="10"/>
  <c r="Q76" i="10"/>
  <c r="P136" i="10"/>
  <c r="P14" i="10"/>
  <c r="Q176" i="10"/>
  <c r="Q225" i="10"/>
  <c r="P69" i="10"/>
  <c r="P65" i="10"/>
  <c r="P83" i="10"/>
  <c r="Q275" i="10"/>
  <c r="P149" i="10"/>
  <c r="Q231" i="10"/>
  <c r="P59" i="10"/>
  <c r="Q194" i="10"/>
  <c r="Q258" i="10"/>
  <c r="P115" i="10"/>
  <c r="P139" i="10"/>
  <c r="P39" i="10"/>
  <c r="P99" i="10"/>
  <c r="P89" i="10"/>
  <c r="Q99" i="10"/>
  <c r="P243" i="10"/>
  <c r="P74" i="10"/>
  <c r="Q27" i="10"/>
  <c r="Q224" i="10"/>
  <c r="P68" i="10"/>
  <c r="P111" i="10"/>
  <c r="P263" i="10"/>
  <c r="Q282" i="10"/>
  <c r="Q219" i="10"/>
  <c r="P252" i="10"/>
  <c r="P212" i="10"/>
  <c r="Q211" i="10"/>
  <c r="Q10" i="10"/>
  <c r="Q120" i="10"/>
  <c r="P275" i="10"/>
  <c r="Q131" i="10"/>
  <c r="Q191" i="10"/>
  <c r="P154" i="10"/>
  <c r="Q287" i="10"/>
  <c r="P215" i="10"/>
  <c r="P171" i="10"/>
  <c r="Q172" i="10"/>
  <c r="Q93" i="10"/>
  <c r="P118" i="10"/>
  <c r="Q202" i="10"/>
  <c r="P124" i="10"/>
  <c r="Q106" i="10"/>
  <c r="P137" i="10"/>
  <c r="P146" i="10"/>
  <c r="Q46" i="10"/>
  <c r="Q78" i="10"/>
  <c r="Q51" i="10"/>
  <c r="Q35" i="10"/>
  <c r="Q168" i="10"/>
  <c r="P192" i="10"/>
  <c r="Q240" i="10"/>
  <c r="Q192" i="10"/>
  <c r="P76" i="10"/>
  <c r="P202" i="10"/>
  <c r="Q57" i="10"/>
  <c r="P270" i="10"/>
  <c r="Q70" i="10"/>
  <c r="P5" i="10"/>
  <c r="Q269" i="10"/>
  <c r="Q145" i="10"/>
  <c r="P222" i="10"/>
  <c r="Q15" i="10"/>
  <c r="P245" i="10"/>
  <c r="Q222" i="10"/>
  <c r="P10" i="10"/>
  <c r="Q87" i="10"/>
  <c r="P152" i="10"/>
  <c r="P126" i="10"/>
  <c r="P93" i="10"/>
  <c r="Q210" i="10"/>
  <c r="P87" i="10"/>
  <c r="Q59" i="10"/>
  <c r="P156" i="10"/>
  <c r="P213" i="10"/>
  <c r="Q146" i="10"/>
  <c r="Q268" i="10"/>
  <c r="P226" i="10"/>
  <c r="Q204" i="10"/>
  <c r="P276" i="10"/>
  <c r="P206" i="10"/>
  <c r="P166" i="10"/>
  <c r="Q21" i="10"/>
  <c r="P211" i="10"/>
  <c r="P246" i="10"/>
  <c r="Q97" i="10"/>
  <c r="P256" i="10"/>
  <c r="P229" i="10"/>
  <c r="Q14" i="10"/>
  <c r="P44" i="10"/>
  <c r="Q281" i="10"/>
  <c r="Q164" i="10"/>
  <c r="Q95" i="10"/>
  <c r="Q70" i="5"/>
  <c r="P102" i="5"/>
  <c r="Q45" i="5"/>
  <c r="P122" i="5"/>
  <c r="Q84" i="5"/>
  <c r="P211" i="5"/>
  <c r="P30" i="5"/>
  <c r="P193" i="5"/>
  <c r="P97" i="5"/>
  <c r="Q16" i="5"/>
  <c r="Q169" i="5"/>
  <c r="P31" i="5"/>
  <c r="Q40" i="5"/>
  <c r="P263" i="5"/>
  <c r="Q64" i="5"/>
  <c r="Q243" i="5"/>
  <c r="Q254" i="5"/>
  <c r="P231" i="5"/>
  <c r="P116" i="5"/>
  <c r="P253" i="5"/>
  <c r="Q167" i="5"/>
  <c r="P296" i="5"/>
  <c r="Q266" i="5"/>
  <c r="Q137" i="5"/>
  <c r="P192" i="5"/>
  <c r="P32" i="5"/>
  <c r="Q174" i="5"/>
  <c r="P107" i="5"/>
  <c r="Q32" i="5"/>
  <c r="P277" i="5"/>
  <c r="Q224" i="5"/>
  <c r="Q115" i="5"/>
  <c r="Q107" i="5"/>
  <c r="P45" i="5"/>
  <c r="Q33" i="5"/>
  <c r="P138" i="5"/>
  <c r="P208" i="5"/>
  <c r="P269" i="5"/>
  <c r="Q294" i="5"/>
  <c r="Q8" i="5"/>
  <c r="P9" i="5"/>
  <c r="Q133" i="5"/>
  <c r="Q18" i="5"/>
  <c r="P241" i="5"/>
  <c r="Q295" i="5"/>
  <c r="P182" i="5"/>
  <c r="P28" i="5"/>
  <c r="Q166" i="5"/>
  <c r="Q216" i="5"/>
  <c r="Q25" i="5"/>
  <c r="P90" i="5"/>
  <c r="P43" i="5"/>
  <c r="Q38" i="5"/>
  <c r="P144" i="5"/>
  <c r="P288" i="5"/>
  <c r="P198" i="5"/>
  <c r="P133" i="5"/>
  <c r="Q181" i="5"/>
  <c r="Q222" i="5"/>
  <c r="P205" i="5"/>
  <c r="P15" i="5"/>
  <c r="Q52" i="5"/>
  <c r="P155" i="5"/>
  <c r="P44" i="5"/>
  <c r="P152" i="5"/>
  <c r="Q226" i="5"/>
  <c r="P80" i="5"/>
  <c r="Q162" i="5"/>
  <c r="P47" i="5"/>
  <c r="Q230" i="5"/>
  <c r="Q234" i="5"/>
  <c r="Q104" i="5"/>
  <c r="P114" i="5"/>
  <c r="P117" i="5"/>
  <c r="Q245" i="5"/>
  <c r="P34" i="5"/>
  <c r="Q117" i="5"/>
  <c r="Q238" i="5"/>
  <c r="P174" i="5"/>
  <c r="Q198" i="5"/>
  <c r="Q9" i="5"/>
  <c r="Q201" i="5"/>
  <c r="P39" i="5"/>
  <c r="P123" i="5"/>
  <c r="P209" i="5"/>
  <c r="P17" i="5"/>
  <c r="P72" i="5"/>
  <c r="P254" i="5"/>
  <c r="P124" i="5"/>
  <c r="P279" i="5"/>
  <c r="P77" i="5"/>
  <c r="P295" i="5"/>
  <c r="P200" i="5"/>
  <c r="Q46" i="5"/>
  <c r="P186" i="5"/>
  <c r="Q122" i="5"/>
  <c r="Q212" i="5"/>
  <c r="Q96" i="5"/>
  <c r="P59" i="5"/>
  <c r="P26" i="5"/>
  <c r="Q108" i="5"/>
  <c r="Q83" i="5"/>
  <c r="P168" i="5"/>
  <c r="Q257" i="5"/>
  <c r="P164" i="5"/>
  <c r="Q75" i="5"/>
  <c r="P6" i="5"/>
  <c r="P167" i="5"/>
  <c r="Q171" i="5"/>
  <c r="Q4" i="5"/>
  <c r="P224" i="5"/>
  <c r="P162" i="5"/>
  <c r="P126" i="5"/>
  <c r="Q136" i="5"/>
  <c r="Q109" i="5"/>
  <c r="P157" i="5"/>
  <c r="Q151" i="5"/>
  <c r="Q29" i="5"/>
  <c r="Q79" i="5"/>
  <c r="P81" i="5"/>
  <c r="Q10" i="5"/>
  <c r="Q125" i="5"/>
  <c r="P272" i="5"/>
  <c r="Q81" i="5"/>
  <c r="Q252" i="5"/>
  <c r="Q157" i="5"/>
  <c r="P76" i="5"/>
  <c r="P12" i="5"/>
  <c r="Q113" i="5"/>
  <c r="P103" i="5"/>
  <c r="Q208" i="5"/>
  <c r="Q26" i="5"/>
  <c r="Q101" i="5"/>
  <c r="P159" i="5"/>
  <c r="Q256" i="5"/>
  <c r="Q229" i="5"/>
  <c r="Q159" i="5"/>
  <c r="Q193" i="5"/>
  <c r="Q37" i="5"/>
  <c r="P237" i="5"/>
  <c r="P5" i="5"/>
  <c r="P154" i="5"/>
  <c r="P53" i="5"/>
  <c r="Q127" i="5"/>
  <c r="P125" i="5"/>
  <c r="Q278" i="5"/>
  <c r="Q7" i="5"/>
  <c r="P234" i="5"/>
  <c r="P19" i="5"/>
  <c r="P99" i="5"/>
  <c r="Q53" i="5"/>
  <c r="P275" i="5"/>
  <c r="Q247" i="5"/>
  <c r="P105" i="5"/>
  <c r="P271" i="5"/>
  <c r="P178" i="5"/>
  <c r="Q34" i="5"/>
  <c r="Q86" i="5"/>
  <c r="P16" i="5"/>
  <c r="Q270" i="5"/>
  <c r="Q277" i="5"/>
  <c r="P294" i="5"/>
  <c r="P153" i="5"/>
  <c r="Q215" i="5"/>
  <c r="Q135" i="5"/>
  <c r="Q90" i="5"/>
  <c r="Q221" i="5"/>
  <c r="P101" i="5"/>
  <c r="Q112" i="5"/>
  <c r="P37" i="5"/>
  <c r="Q168" i="5"/>
  <c r="Q59" i="5"/>
  <c r="Q54" i="5"/>
  <c r="P150" i="5"/>
  <c r="P226" i="5"/>
  <c r="P121" i="5"/>
  <c r="Q173" i="5"/>
  <c r="Q3" i="5"/>
  <c r="Q2" i="5"/>
  <c r="Q155" i="5"/>
  <c r="P140" i="5"/>
  <c r="P290" i="5"/>
  <c r="Q124" i="5"/>
  <c r="P285" i="5"/>
  <c r="Q50" i="5"/>
  <c r="Q19" i="5"/>
  <c r="Q179" i="5"/>
  <c r="P56" i="5"/>
  <c r="P14" i="5"/>
  <c r="Q165" i="5"/>
  <c r="Q192" i="5"/>
  <c r="P61" i="5"/>
  <c r="Q259" i="5"/>
  <c r="Q6" i="5"/>
  <c r="P184" i="5"/>
  <c r="Q28" i="5"/>
  <c r="Q291" i="5"/>
  <c r="P264" i="5"/>
  <c r="Q251" i="5"/>
  <c r="P242" i="5"/>
  <c r="Q78" i="5"/>
  <c r="Q262" i="5"/>
  <c r="P18" i="5"/>
  <c r="P98" i="5"/>
  <c r="P213" i="5"/>
  <c r="P287" i="5"/>
  <c r="Q274" i="5"/>
  <c r="Q241" i="5"/>
  <c r="P89" i="5"/>
  <c r="P136" i="5"/>
  <c r="Q80" i="5"/>
  <c r="O66" i="9"/>
  <c r="N66" i="9"/>
  <c r="N150" i="9"/>
  <c r="O150" i="9"/>
  <c r="N283" i="9"/>
  <c r="O283" i="9"/>
  <c r="O2" i="9"/>
  <c r="N2" i="9"/>
  <c r="N172" i="9"/>
  <c r="R172" i="9" s="1"/>
  <c r="O172" i="9"/>
  <c r="N162" i="9"/>
  <c r="O162" i="9"/>
  <c r="N120" i="9"/>
  <c r="O120" i="9"/>
  <c r="O47" i="9"/>
  <c r="O265" i="9"/>
  <c r="N265" i="9"/>
  <c r="N126" i="9"/>
  <c r="O126" i="9"/>
  <c r="O154" i="9"/>
  <c r="N154" i="9"/>
  <c r="N72" i="9"/>
  <c r="O72" i="9"/>
  <c r="N166" i="9"/>
  <c r="O166" i="9"/>
  <c r="N156" i="9"/>
  <c r="R156" i="9" s="1"/>
  <c r="O156" i="9"/>
  <c r="N124" i="9"/>
  <c r="O124" i="9"/>
  <c r="P178" i="9"/>
  <c r="N135" i="9"/>
  <c r="O135" i="9"/>
  <c r="Q194" i="9"/>
  <c r="N261" i="9"/>
  <c r="O261" i="9"/>
  <c r="O163" i="9"/>
  <c r="N163" i="9"/>
  <c r="R207" i="9"/>
  <c r="R129" i="9"/>
  <c r="R231" i="9"/>
  <c r="R215" i="9"/>
  <c r="R139" i="9"/>
  <c r="O210" i="9"/>
  <c r="N22" i="9"/>
  <c r="O22" i="9"/>
  <c r="N259" i="9"/>
  <c r="R259" i="9" s="1"/>
  <c r="O259" i="9"/>
  <c r="N70" i="9"/>
  <c r="O70" i="9"/>
  <c r="N241" i="9"/>
  <c r="O241" i="9"/>
  <c r="O179" i="9"/>
  <c r="N179" i="9"/>
  <c r="N121" i="9"/>
  <c r="O121" i="9"/>
  <c r="N87" i="9"/>
  <c r="R87" i="9" s="1"/>
  <c r="O87" i="9"/>
  <c r="N130" i="9"/>
  <c r="O130" i="9"/>
  <c r="P64" i="9"/>
  <c r="P159" i="9"/>
  <c r="Q113" i="9"/>
  <c r="Q272" i="9"/>
  <c r="Q298" i="9"/>
  <c r="Q95" i="9"/>
  <c r="Q124" i="9"/>
  <c r="Q131" i="9"/>
  <c r="Q278" i="9"/>
  <c r="P46" i="9"/>
  <c r="Q187" i="9"/>
  <c r="P105" i="9"/>
  <c r="Q245" i="9"/>
  <c r="Q196" i="9"/>
  <c r="Q275" i="9"/>
  <c r="Q100" i="9"/>
  <c r="P193" i="9"/>
  <c r="Q39" i="9"/>
  <c r="Q47" i="9"/>
  <c r="P68" i="9"/>
  <c r="Q193" i="9"/>
  <c r="Q71" i="9"/>
  <c r="Q102" i="9"/>
  <c r="Q4" i="9"/>
  <c r="Q251" i="9"/>
  <c r="Q68" i="9"/>
  <c r="P99" i="9"/>
  <c r="Q178" i="9"/>
  <c r="Q282" i="9"/>
  <c r="P268" i="9"/>
  <c r="P214" i="9"/>
  <c r="P263" i="9"/>
  <c r="Q151" i="9"/>
  <c r="Q28" i="9"/>
  <c r="P254" i="9"/>
  <c r="P250" i="9"/>
  <c r="Q276" i="9"/>
  <c r="P78" i="9"/>
  <c r="Q64" i="9"/>
  <c r="Q267" i="9"/>
  <c r="N219" i="9"/>
  <c r="O219" i="9"/>
  <c r="N167" i="9"/>
  <c r="O167" i="9"/>
  <c r="P244" i="9"/>
  <c r="O116" i="9"/>
  <c r="N116" i="9"/>
  <c r="N289" i="9"/>
  <c r="O289" i="9"/>
  <c r="P292" i="9"/>
  <c r="N164" i="9"/>
  <c r="O164" i="9"/>
  <c r="N25" i="9"/>
  <c r="O25" i="9"/>
  <c r="P180" i="9"/>
  <c r="N132" i="9"/>
  <c r="O132" i="9"/>
  <c r="Q120" i="9"/>
  <c r="P175" i="9"/>
  <c r="N3" i="9"/>
  <c r="O3" i="9"/>
  <c r="R133" i="9"/>
  <c r="N224" i="9"/>
  <c r="O224" i="9"/>
  <c r="R89" i="9"/>
  <c r="R62" i="9"/>
  <c r="R208" i="9"/>
  <c r="R236" i="9"/>
  <c r="R152" i="9"/>
  <c r="N63" i="9"/>
  <c r="O63" i="9"/>
  <c r="R239" i="9"/>
  <c r="N44" i="9"/>
  <c r="N35" i="9"/>
  <c r="O35" i="9"/>
  <c r="O197" i="9"/>
  <c r="N197" i="9"/>
  <c r="N143" i="9"/>
  <c r="O143" i="9"/>
  <c r="N113" i="9"/>
  <c r="O113" i="9"/>
  <c r="N96" i="9"/>
  <c r="O96" i="9"/>
  <c r="O49" i="9"/>
  <c r="N49" i="9"/>
  <c r="O158" i="9"/>
  <c r="N294" i="9"/>
  <c r="O294" i="9"/>
  <c r="N198" i="9"/>
  <c r="O198" i="9"/>
  <c r="N275" i="9"/>
  <c r="O275" i="9"/>
  <c r="N249" i="9"/>
  <c r="O249" i="9"/>
  <c r="R140" i="9"/>
  <c r="O173" i="9"/>
  <c r="N173" i="9"/>
  <c r="R200" i="9"/>
  <c r="R194" i="9"/>
  <c r="N161" i="9"/>
  <c r="O161" i="9"/>
  <c r="R102" i="9"/>
  <c r="R277" i="9"/>
  <c r="N297" i="9"/>
  <c r="R297" i="9" s="1"/>
  <c r="O297" i="9"/>
  <c r="N110" i="9"/>
  <c r="O110" i="9"/>
  <c r="N234" i="9"/>
  <c r="O234" i="9"/>
  <c r="N74" i="9"/>
  <c r="O74" i="9"/>
  <c r="N282" i="9"/>
  <c r="O282" i="9"/>
  <c r="N188" i="9"/>
  <c r="O188" i="9"/>
  <c r="O205" i="9"/>
  <c r="N205" i="9"/>
  <c r="N119" i="9"/>
  <c r="O119" i="9"/>
  <c r="N243" i="9"/>
  <c r="O243" i="9"/>
  <c r="P218" i="9"/>
  <c r="N255" i="9"/>
  <c r="O255" i="9"/>
  <c r="R272" i="9"/>
  <c r="N122" i="9"/>
  <c r="O122" i="9"/>
  <c r="R20" i="9"/>
  <c r="R273" i="9"/>
  <c r="N204" i="9"/>
  <c r="O204" i="9"/>
  <c r="N59" i="9"/>
  <c r="O59" i="9"/>
  <c r="N271" i="9"/>
  <c r="O271" i="9"/>
  <c r="N199" i="9"/>
  <c r="O199" i="9"/>
  <c r="N5" i="9"/>
  <c r="O5" i="9"/>
  <c r="N115" i="9"/>
  <c r="O115" i="9"/>
  <c r="N108" i="9"/>
  <c r="O108" i="9"/>
  <c r="N148" i="9"/>
  <c r="O148" i="9"/>
  <c r="R290" i="9"/>
  <c r="N117" i="9"/>
  <c r="O117" i="9"/>
  <c r="R106" i="9"/>
  <c r="N299" i="9"/>
  <c r="O299" i="9"/>
  <c r="R65" i="9"/>
  <c r="R123" i="9"/>
  <c r="P84" i="9"/>
  <c r="Q59" i="9"/>
  <c r="O88" i="9"/>
  <c r="N88" i="9"/>
  <c r="Q216" i="9"/>
  <c r="P191" i="9"/>
  <c r="P253" i="9"/>
  <c r="Q254" i="9"/>
  <c r="O40" i="9"/>
  <c r="Q76" i="9"/>
  <c r="P284" i="9"/>
  <c r="N206" i="9"/>
  <c r="O206" i="9"/>
  <c r="N17" i="9"/>
  <c r="O17" i="9"/>
  <c r="P18" i="9"/>
  <c r="P280" i="9"/>
  <c r="P287" i="9"/>
  <c r="P141" i="9"/>
  <c r="P23" i="9"/>
  <c r="Q229" i="9"/>
  <c r="P233" i="9"/>
  <c r="P211" i="9"/>
  <c r="P37" i="9"/>
  <c r="Q23" i="9"/>
  <c r="P278" i="9"/>
  <c r="P258" i="9"/>
  <c r="Q203" i="9"/>
  <c r="Q34" i="9"/>
  <c r="Q116" i="9"/>
  <c r="Q60" i="9"/>
  <c r="Q172" i="9"/>
  <c r="N144" i="9"/>
  <c r="O144" i="9"/>
  <c r="Q192" i="9"/>
  <c r="P288" i="9"/>
  <c r="O149" i="9"/>
  <c r="N149" i="9"/>
  <c r="P184" i="9"/>
  <c r="N147" i="9"/>
  <c r="O147" i="9"/>
  <c r="Q207" i="9"/>
  <c r="Q264" i="9"/>
  <c r="R125" i="9"/>
  <c r="R157" i="9"/>
  <c r="O177" i="9"/>
  <c r="N177" i="9"/>
  <c r="R177" i="9" s="1"/>
  <c r="O27" i="9"/>
  <c r="N27" i="9"/>
  <c r="R300" i="9"/>
  <c r="R209" i="9"/>
  <c r="O174" i="9"/>
  <c r="N174" i="9"/>
  <c r="R174" i="9" s="1"/>
  <c r="N104" i="9"/>
  <c r="O104" i="9"/>
  <c r="N43" i="9"/>
  <c r="O43" i="9"/>
  <c r="P181" i="9"/>
  <c r="N79" i="9"/>
  <c r="O79" i="9"/>
  <c r="O19" i="9"/>
  <c r="N19" i="9"/>
  <c r="N264" i="9"/>
  <c r="O264" i="9"/>
  <c r="N171" i="9"/>
  <c r="O171" i="9"/>
  <c r="N223" i="9"/>
  <c r="O223" i="9"/>
  <c r="N14" i="9"/>
  <c r="O14" i="9"/>
  <c r="N86" i="9"/>
  <c r="O86" i="9"/>
  <c r="N293" i="9"/>
  <c r="O293" i="9"/>
  <c r="N48" i="9"/>
  <c r="O48" i="9"/>
  <c r="O169" i="9"/>
  <c r="N169" i="9"/>
  <c r="N9" i="9"/>
  <c r="O9" i="9"/>
  <c r="N118" i="9"/>
  <c r="O118" i="9"/>
  <c r="Q8" i="9"/>
  <c r="Q204" i="9"/>
  <c r="P216" i="9"/>
  <c r="Q283" i="9"/>
  <c r="P45" i="9"/>
  <c r="Q222" i="9"/>
  <c r="P286" i="9"/>
  <c r="Q111" i="9"/>
  <c r="Q45" i="9"/>
  <c r="Q94" i="9"/>
  <c r="P136" i="9"/>
  <c r="P51" i="9"/>
  <c r="P31" i="9"/>
  <c r="Q35" i="9"/>
  <c r="P80" i="9"/>
  <c r="P107" i="9"/>
  <c r="P246" i="9"/>
  <c r="P260" i="9"/>
  <c r="Q227" i="9"/>
  <c r="P221" i="9"/>
  <c r="Q107" i="9"/>
  <c r="Q246" i="9"/>
  <c r="Q181" i="9"/>
  <c r="Q221" i="9"/>
  <c r="P203" i="9"/>
  <c r="P26" i="9"/>
  <c r="Q11" i="9"/>
  <c r="Q147" i="9"/>
  <c r="P137" i="9"/>
  <c r="Q48" i="9"/>
  <c r="Q201" i="9"/>
  <c r="Q284" i="9"/>
  <c r="Q127" i="9"/>
  <c r="P101" i="9"/>
  <c r="P8" i="9"/>
  <c r="P7" i="9"/>
  <c r="Q126" i="9"/>
  <c r="Q250" i="9"/>
  <c r="N90" i="9"/>
  <c r="O90" i="9"/>
  <c r="O226" i="9"/>
  <c r="N226" i="9"/>
  <c r="Q154" i="9"/>
  <c r="Q208" i="9"/>
  <c r="P274" i="9"/>
  <c r="O296" i="9"/>
  <c r="N296" i="9"/>
  <c r="R296" i="9" s="1"/>
  <c r="N238" i="9"/>
  <c r="O238" i="9"/>
  <c r="N213" i="9"/>
  <c r="O213" i="9"/>
  <c r="R21" i="9"/>
  <c r="R176" i="9"/>
  <c r="O301" i="9"/>
  <c r="N301" i="9"/>
  <c r="R142" i="9"/>
  <c r="R128" i="9"/>
  <c r="N54" i="9"/>
  <c r="O54" i="9"/>
  <c r="R77" i="9"/>
  <c r="R42" i="9"/>
  <c r="O127" i="9"/>
  <c r="N127" i="9"/>
  <c r="R127" i="9" s="1"/>
  <c r="O168" i="9"/>
  <c r="N168" i="9"/>
  <c r="N52" i="9"/>
  <c r="O52" i="9"/>
  <c r="N155" i="9"/>
  <c r="O155" i="9"/>
  <c r="N97" i="9"/>
  <c r="O97" i="9"/>
  <c r="N100" i="9"/>
  <c r="O100" i="9"/>
  <c r="N295" i="9"/>
  <c r="O295" i="9"/>
  <c r="R257" i="6"/>
  <c r="P47" i="6"/>
  <c r="Q124" i="6"/>
  <c r="Q132" i="6"/>
  <c r="Q251" i="6"/>
  <c r="P22" i="6"/>
  <c r="N22" i="6" s="1"/>
  <c r="Q83" i="6"/>
  <c r="Q130" i="6"/>
  <c r="P187" i="6"/>
  <c r="N187" i="6" s="1"/>
  <c r="P76" i="6"/>
  <c r="P71" i="6"/>
  <c r="O71" i="6" s="1"/>
  <c r="R32" i="6"/>
  <c r="P8" i="6"/>
  <c r="O90" i="6"/>
  <c r="R90" i="6" s="1"/>
  <c r="P260" i="6"/>
  <c r="O260" i="6" s="1"/>
  <c r="P209" i="6"/>
  <c r="N209" i="6" s="1"/>
  <c r="Q173" i="6"/>
  <c r="Q209" i="6"/>
  <c r="Q246" i="6"/>
  <c r="P38" i="9"/>
  <c r="P60" i="9"/>
  <c r="Q281" i="9"/>
  <c r="P256" i="9"/>
  <c r="P85" i="9"/>
  <c r="P71" i="9"/>
  <c r="Q80" i="9"/>
  <c r="Q190" i="9"/>
  <c r="Q189" i="9"/>
  <c r="Q166" i="9"/>
  <c r="Q242" i="9"/>
  <c r="P182" i="9"/>
  <c r="Q25" i="9"/>
  <c r="Q78" i="9"/>
  <c r="P95" i="9"/>
  <c r="Q109" i="9"/>
  <c r="P98" i="9"/>
  <c r="Q253" i="9"/>
  <c r="P165" i="9"/>
  <c r="P67" i="9"/>
  <c r="Q84" i="9"/>
  <c r="P76" i="9"/>
  <c r="P75" i="9"/>
  <c r="P82" i="9"/>
  <c r="Q191" i="9"/>
  <c r="Q33" i="9"/>
  <c r="Q197" i="9"/>
  <c r="P114" i="9"/>
  <c r="P227" i="9"/>
  <c r="P50" i="9"/>
  <c r="P229" i="9"/>
  <c r="Q85" i="9"/>
  <c r="P251" i="9"/>
  <c r="P57" i="9"/>
  <c r="Q50" i="9"/>
  <c r="P248" i="9"/>
  <c r="Q89" i="9"/>
  <c r="P266" i="9"/>
  <c r="Q238" i="9"/>
  <c r="P222" i="9"/>
  <c r="P189" i="9"/>
  <c r="Q30" i="9"/>
  <c r="Q270" i="9"/>
  <c r="Q211" i="9"/>
  <c r="Q37" i="9"/>
  <c r="Q26" i="9"/>
  <c r="P220" i="9"/>
  <c r="Q163" i="9"/>
  <c r="Q16" i="9"/>
  <c r="Q36" i="9"/>
  <c r="P53" i="9"/>
  <c r="P83" i="9"/>
  <c r="P41" i="9"/>
  <c r="Q265" i="9"/>
  <c r="P240" i="9"/>
  <c r="Q293" i="9"/>
  <c r="Q12" i="9"/>
  <c r="Q13" i="9"/>
  <c r="Q53" i="9"/>
  <c r="Q83" i="9"/>
  <c r="Q174" i="9"/>
  <c r="P257" i="9"/>
  <c r="Q51" i="9"/>
  <c r="Q67" i="9"/>
  <c r="Q169" i="9"/>
  <c r="P93" i="9"/>
  <c r="Q17" i="9"/>
  <c r="P270" i="9"/>
  <c r="P73" i="9"/>
  <c r="Q297" i="9"/>
  <c r="Q288" i="9"/>
  <c r="Q247" i="9"/>
  <c r="Q143" i="9"/>
  <c r="Q114" i="9"/>
  <c r="P24" i="9"/>
  <c r="Q32" i="9"/>
  <c r="Q299" i="9"/>
  <c r="P192" i="9"/>
  <c r="Q184" i="9"/>
  <c r="P262" i="9"/>
  <c r="Q159" i="9"/>
  <c r="Q27" i="9"/>
  <c r="P279" i="9"/>
  <c r="Q41" i="9"/>
  <c r="Q130" i="9"/>
  <c r="Q185" i="9"/>
  <c r="Q40" i="9"/>
  <c r="Q257" i="9"/>
  <c r="P247" i="9"/>
  <c r="P4" i="9"/>
  <c r="P30" i="9"/>
  <c r="Q258" i="9"/>
  <c r="P170" i="9"/>
  <c r="Q88" i="9"/>
  <c r="Q269" i="9"/>
  <c r="P146" i="9"/>
  <c r="P61" i="9"/>
  <c r="Q54" i="9"/>
  <c r="P186" i="9"/>
  <c r="P15" i="9"/>
  <c r="P232" i="9"/>
  <c r="Q279" i="9"/>
  <c r="P12" i="9"/>
  <c r="Q141" i="9"/>
  <c r="Q7" i="9"/>
  <c r="P185" i="9"/>
  <c r="Q164" i="9"/>
  <c r="Q2" i="9"/>
  <c r="Q268" i="9"/>
  <c r="Q38" i="9"/>
  <c r="P187" i="9"/>
  <c r="Q289" i="9"/>
  <c r="Q144" i="9"/>
  <c r="P245" i="9"/>
  <c r="P81" i="9"/>
  <c r="P16" i="9"/>
  <c r="Q286" i="9"/>
  <c r="Q226" i="9"/>
  <c r="P111" i="9"/>
  <c r="Q18" i="9"/>
  <c r="P28" i="9"/>
  <c r="Q150" i="9"/>
  <c r="P281" i="9"/>
  <c r="P33" i="9"/>
  <c r="P32" i="9"/>
  <c r="Q99" i="9"/>
  <c r="Q206" i="9"/>
  <c r="Q96" i="9"/>
  <c r="Q205" i="9"/>
  <c r="Q170" i="9"/>
  <c r="P269" i="9"/>
  <c r="Q280" i="9"/>
  <c r="Q271" i="9"/>
  <c r="P92" i="9"/>
  <c r="P11" i="9"/>
  <c r="Q137" i="9"/>
  <c r="Q233" i="9"/>
  <c r="P94" i="9"/>
  <c r="P201" i="9"/>
  <c r="P195" i="9"/>
  <c r="Q263" i="9"/>
  <c r="Q75" i="9"/>
  <c r="P267" i="9"/>
  <c r="P39" i="9"/>
  <c r="P298" i="9"/>
  <c r="Q220" i="9"/>
  <c r="Q24" i="9"/>
  <c r="Q9" i="9"/>
  <c r="P228" i="9"/>
  <c r="Q217" i="9"/>
  <c r="P36" i="9"/>
  <c r="P29" i="9"/>
  <c r="O13" i="9"/>
  <c r="N13" i="9"/>
  <c r="R207" i="8"/>
  <c r="Q251" i="8"/>
  <c r="P63" i="8"/>
  <c r="Q222" i="8"/>
  <c r="P212" i="8"/>
  <c r="N212" i="8" s="1"/>
  <c r="R65" i="8"/>
  <c r="R106" i="8"/>
  <c r="Q214" i="8"/>
  <c r="Q278" i="8"/>
  <c r="Q70" i="8"/>
  <c r="R55" i="8"/>
  <c r="Q75" i="8"/>
  <c r="Q280" i="8"/>
  <c r="Q72" i="8"/>
  <c r="Q258" i="8"/>
  <c r="Q84" i="8"/>
  <c r="R6" i="8"/>
  <c r="Q281" i="8"/>
  <c r="Q95" i="8"/>
  <c r="P237" i="8"/>
  <c r="Q254" i="8"/>
  <c r="Q151" i="8"/>
  <c r="P94" i="8"/>
  <c r="Q289" i="8"/>
  <c r="N239" i="8"/>
  <c r="O239" i="8"/>
  <c r="Q143" i="8"/>
  <c r="N64" i="8"/>
  <c r="O64" i="8"/>
  <c r="Q234" i="8"/>
  <c r="P179" i="8"/>
  <c r="P136" i="8"/>
  <c r="R78" i="8"/>
  <c r="Q268" i="8"/>
  <c r="R185" i="8"/>
  <c r="P232" i="8"/>
  <c r="R246" i="8"/>
  <c r="R238" i="8"/>
  <c r="Q193" i="8"/>
  <c r="Q245" i="8"/>
  <c r="N143" i="8"/>
  <c r="O143" i="8"/>
  <c r="P117" i="8"/>
  <c r="Q3" i="8"/>
  <c r="Q87" i="8"/>
  <c r="Q105" i="8"/>
  <c r="P10" i="8"/>
  <c r="Q67" i="8"/>
  <c r="R137" i="8"/>
  <c r="Q166" i="8"/>
  <c r="P168" i="8"/>
  <c r="N168" i="8" s="1"/>
  <c r="Q155" i="8"/>
  <c r="Q149" i="8"/>
  <c r="Q56" i="8"/>
  <c r="Q8" i="8"/>
  <c r="R71" i="8"/>
  <c r="R69" i="8"/>
  <c r="P182" i="8"/>
  <c r="O287" i="8"/>
  <c r="N287" i="8"/>
  <c r="N264" i="8"/>
  <c r="O264" i="8"/>
  <c r="R5" i="8"/>
  <c r="O124" i="8"/>
  <c r="N124" i="8"/>
  <c r="O75" i="8"/>
  <c r="N75" i="8"/>
  <c r="R75" i="8" s="1"/>
  <c r="Q206" i="8"/>
  <c r="R215" i="8"/>
  <c r="R49" i="8"/>
  <c r="Q18" i="8"/>
  <c r="Q288" i="8"/>
  <c r="Q154" i="8"/>
  <c r="P173" i="8"/>
  <c r="R29" i="8"/>
  <c r="P192" i="8"/>
  <c r="N192" i="8" s="1"/>
  <c r="R151" i="8"/>
  <c r="P113" i="8"/>
  <c r="N81" i="8"/>
  <c r="Q5" i="8"/>
  <c r="P62" i="8"/>
  <c r="O62" i="8" s="1"/>
  <c r="P293" i="8"/>
  <c r="N293" i="8" s="1"/>
  <c r="R301" i="8"/>
  <c r="R286" i="8"/>
  <c r="R26" i="8"/>
  <c r="P131" i="8"/>
  <c r="O131" i="8" s="1"/>
  <c r="Q90" i="8"/>
  <c r="P135" i="8"/>
  <c r="R261" i="8"/>
  <c r="Q179" i="8"/>
  <c r="Q224" i="8"/>
  <c r="R296" i="8"/>
  <c r="Q122" i="8"/>
  <c r="R41" i="8"/>
  <c r="Q276" i="8"/>
  <c r="P61" i="8"/>
  <c r="R132" i="8"/>
  <c r="O177" i="8"/>
  <c r="N177" i="8"/>
  <c r="R265" i="8"/>
  <c r="Q187" i="8"/>
  <c r="R58" i="8"/>
  <c r="R52" i="8"/>
  <c r="N157" i="8"/>
  <c r="O157" i="8"/>
  <c r="Q98" i="8"/>
  <c r="P12" i="8"/>
  <c r="R85" i="8"/>
  <c r="P268" i="8"/>
  <c r="R290" i="8"/>
  <c r="N208" i="8"/>
  <c r="O208" i="8"/>
  <c r="N167" i="8"/>
  <c r="O167" i="8"/>
  <c r="R234" i="8"/>
  <c r="O148" i="8"/>
  <c r="O99" i="8"/>
  <c r="N99" i="8"/>
  <c r="R99" i="8" s="1"/>
  <c r="N23" i="8"/>
  <c r="O23" i="8"/>
  <c r="Q134" i="8"/>
  <c r="P227" i="8"/>
  <c r="P240" i="8"/>
  <c r="O45" i="8"/>
  <c r="N45" i="8"/>
  <c r="Q17" i="8"/>
  <c r="O67" i="8"/>
  <c r="N67" i="8"/>
  <c r="R162" i="8"/>
  <c r="Q298" i="8"/>
  <c r="Q83" i="8"/>
  <c r="N105" i="8"/>
  <c r="O105" i="8"/>
  <c r="Q10" i="8"/>
  <c r="R111" i="8"/>
  <c r="P204" i="8"/>
  <c r="R247" i="8"/>
  <c r="Q177" i="8"/>
  <c r="P112" i="8"/>
  <c r="N37" i="8"/>
  <c r="O37" i="8"/>
  <c r="Q57" i="8"/>
  <c r="Q15" i="8"/>
  <c r="Q45" i="8"/>
  <c r="P187" i="8"/>
  <c r="P205" i="8"/>
  <c r="Q175" i="8"/>
  <c r="N57" i="8"/>
  <c r="O57" i="8"/>
  <c r="P25" i="8"/>
  <c r="N190" i="8"/>
  <c r="O190" i="8"/>
  <c r="Q111" i="8"/>
  <c r="P97" i="8"/>
  <c r="R100" i="8"/>
  <c r="P270" i="8"/>
  <c r="Q160" i="8"/>
  <c r="Q297" i="8"/>
  <c r="Q115" i="8"/>
  <c r="P283" i="8"/>
  <c r="P288" i="8"/>
  <c r="P141" i="8"/>
  <c r="R279" i="8"/>
  <c r="P269" i="8"/>
  <c r="P298" i="8"/>
  <c r="R253" i="8"/>
  <c r="P54" i="8"/>
  <c r="P213" i="8"/>
  <c r="R118" i="8"/>
  <c r="Q270" i="8"/>
  <c r="P44" i="8"/>
  <c r="Q272" i="8"/>
  <c r="R292" i="8"/>
  <c r="P153" i="8"/>
  <c r="Q233" i="8"/>
  <c r="Q153" i="8"/>
  <c r="P102" i="8"/>
  <c r="P20" i="8"/>
  <c r="R147" i="8"/>
  <c r="R127" i="8"/>
  <c r="P259" i="8"/>
  <c r="Q221" i="8"/>
  <c r="Q167" i="8"/>
  <c r="N89" i="8"/>
  <c r="O89" i="8"/>
  <c r="N32" i="8"/>
  <c r="O32" i="8"/>
  <c r="P195" i="8"/>
  <c r="Q141" i="8"/>
  <c r="Q77" i="8"/>
  <c r="Q204" i="8"/>
  <c r="N90" i="8"/>
  <c r="O90" i="8"/>
  <c r="R216" i="8"/>
  <c r="P209" i="8"/>
  <c r="Q65" i="8"/>
  <c r="R34" i="8"/>
  <c r="P166" i="8"/>
  <c r="P122" i="8"/>
  <c r="R101" i="8"/>
  <c r="Q138" i="8"/>
  <c r="Q201" i="8"/>
  <c r="P13" i="8"/>
  <c r="R8" i="8"/>
  <c r="Q205" i="8"/>
  <c r="Q186" i="8"/>
  <c r="Q82" i="8"/>
  <c r="Q86" i="8"/>
  <c r="Q101" i="8"/>
  <c r="P242" i="8"/>
  <c r="R211" i="8"/>
  <c r="R172" i="8"/>
  <c r="P203" i="8"/>
  <c r="Q295" i="8"/>
  <c r="Q282" i="8"/>
  <c r="N53" i="8"/>
  <c r="O53" i="8"/>
  <c r="P183" i="8"/>
  <c r="Q208" i="8"/>
  <c r="N47" i="8"/>
  <c r="O47" i="8"/>
  <c r="R176" i="8"/>
  <c r="P219" i="8"/>
  <c r="R241" i="8"/>
  <c r="P251" i="8"/>
  <c r="R35" i="8"/>
  <c r="P150" i="8"/>
  <c r="R276" i="8"/>
  <c r="Q23" i="8"/>
  <c r="P233" i="8"/>
  <c r="P175" i="8"/>
  <c r="P149" i="8"/>
  <c r="P171" i="8"/>
  <c r="Q44" i="8"/>
  <c r="R214" i="8"/>
  <c r="Q263" i="8"/>
  <c r="Q40" i="8"/>
  <c r="Q12" i="8"/>
  <c r="P145" i="8"/>
  <c r="P43" i="8"/>
  <c r="Q28" i="8"/>
  <c r="R42" i="8"/>
  <c r="R291" i="8"/>
  <c r="Q242" i="8"/>
  <c r="P154" i="8"/>
  <c r="P80" i="8"/>
  <c r="Q25" i="8"/>
  <c r="Q136" i="8"/>
  <c r="O255" i="8"/>
  <c r="N255" i="8"/>
  <c r="Q133" i="8"/>
  <c r="P73" i="8"/>
  <c r="N19" i="8"/>
  <c r="O19" i="8"/>
  <c r="P77" i="8"/>
  <c r="O158" i="8"/>
  <c r="N158" i="8"/>
  <c r="N294" i="8"/>
  <c r="O294" i="8"/>
  <c r="N245" i="8"/>
  <c r="O245" i="8"/>
  <c r="O260" i="8"/>
  <c r="N260" i="8"/>
  <c r="R138" i="8"/>
  <c r="O108" i="8"/>
  <c r="N108" i="8"/>
  <c r="N14" i="8"/>
  <c r="O14" i="8"/>
  <c r="O136" i="8"/>
  <c r="N136" i="8"/>
  <c r="R280" i="8"/>
  <c r="N96" i="8"/>
  <c r="O96" i="8"/>
  <c r="Q189" i="8"/>
  <c r="O123" i="8"/>
  <c r="N123" i="8"/>
  <c r="N87" i="8"/>
  <c r="O87" i="8"/>
  <c r="O56" i="8"/>
  <c r="N56" i="8"/>
  <c r="R82" i="8"/>
  <c r="P15" i="8"/>
  <c r="N152" i="8"/>
  <c r="O152" i="8"/>
  <c r="N130" i="8"/>
  <c r="O130" i="8"/>
  <c r="R267" i="8"/>
  <c r="P30" i="8"/>
  <c r="N217" i="8"/>
  <c r="O217" i="8"/>
  <c r="Q227" i="8"/>
  <c r="O121" i="8"/>
  <c r="N121" i="8"/>
  <c r="O72" i="8"/>
  <c r="N72" i="8"/>
  <c r="Q47" i="8"/>
  <c r="R142" i="8"/>
  <c r="Q178" i="8"/>
  <c r="P199" i="8"/>
  <c r="Q219" i="8"/>
  <c r="R38" i="8"/>
  <c r="Q13" i="8"/>
  <c r="Q195" i="8"/>
  <c r="R95" i="8"/>
  <c r="R11" i="8"/>
  <c r="Q37" i="8"/>
  <c r="P230" i="8"/>
  <c r="Q199" i="8"/>
  <c r="Q150" i="8"/>
  <c r="Q102" i="8"/>
  <c r="P40" i="8"/>
  <c r="Q60" i="8"/>
  <c r="R50" i="8"/>
  <c r="R284" i="8"/>
  <c r="Q293" i="8"/>
  <c r="Q30" i="8"/>
  <c r="P258" i="8"/>
  <c r="Q198" i="8"/>
  <c r="R7" i="8"/>
  <c r="P134" i="8"/>
  <c r="Q235" i="8"/>
  <c r="Q191" i="8"/>
  <c r="R193" i="8"/>
  <c r="R4" i="8"/>
  <c r="Q4" i="8"/>
  <c r="O64" i="6"/>
  <c r="N64" i="6"/>
  <c r="Q81" i="6"/>
  <c r="N163" i="6"/>
  <c r="O163" i="6"/>
  <c r="Q187" i="6"/>
  <c r="N183" i="6"/>
  <c r="R183" i="6" s="1"/>
  <c r="N103" i="6"/>
  <c r="O103" i="6"/>
  <c r="P140" i="6"/>
  <c r="O140" i="6" s="1"/>
  <c r="N46" i="6"/>
  <c r="O46" i="6"/>
  <c r="N27" i="6"/>
  <c r="O27" i="6"/>
  <c r="N288" i="6"/>
  <c r="O288" i="6"/>
  <c r="R133" i="6"/>
  <c r="N89" i="6"/>
  <c r="O89" i="6"/>
  <c r="N60" i="6"/>
  <c r="O60" i="6"/>
  <c r="N229" i="6"/>
  <c r="O229" i="6"/>
  <c r="Q254" i="6"/>
  <c r="Q235" i="6"/>
  <c r="N79" i="6"/>
  <c r="O79" i="6"/>
  <c r="N152" i="6"/>
  <c r="O152" i="6"/>
  <c r="N190" i="6"/>
  <c r="R191" i="6"/>
  <c r="O190" i="6"/>
  <c r="O281" i="6"/>
  <c r="N212" i="6"/>
  <c r="O212" i="6"/>
  <c r="Q6" i="6"/>
  <c r="R20" i="6" s="1"/>
  <c r="N94" i="6"/>
  <c r="O94" i="6"/>
  <c r="Q199" i="6"/>
  <c r="R200" i="6" s="1"/>
  <c r="N296" i="6"/>
  <c r="O296" i="6"/>
  <c r="Q141" i="6"/>
  <c r="R222" i="6"/>
  <c r="N125" i="6"/>
  <c r="R125" i="6" s="1"/>
  <c r="O125" i="6"/>
  <c r="N74" i="6"/>
  <c r="O74" i="6"/>
  <c r="P213" i="6"/>
  <c r="N278" i="6"/>
  <c r="O278" i="6"/>
  <c r="Q220" i="6"/>
  <c r="P144" i="6"/>
  <c r="N12" i="6"/>
  <c r="O12" i="6"/>
  <c r="N49" i="6"/>
  <c r="O49" i="6"/>
  <c r="N59" i="6"/>
  <c r="O59" i="6"/>
  <c r="P61" i="6"/>
  <c r="N301" i="6"/>
  <c r="O301" i="6"/>
  <c r="N149" i="6"/>
  <c r="O149" i="6"/>
  <c r="O17" i="6"/>
  <c r="N17" i="6"/>
  <c r="N234" i="6"/>
  <c r="O234" i="6"/>
  <c r="Q265" i="6"/>
  <c r="N118" i="6"/>
  <c r="O118" i="6"/>
  <c r="Q82" i="6"/>
  <c r="Q56" i="6"/>
  <c r="P128" i="6"/>
  <c r="N128" i="6" s="1"/>
  <c r="Q212" i="6"/>
  <c r="N239" i="6"/>
  <c r="O239" i="6"/>
  <c r="R182" i="6"/>
  <c r="N143" i="6"/>
  <c r="O143" i="6"/>
  <c r="Q175" i="6"/>
  <c r="P265" i="6"/>
  <c r="Q11" i="6"/>
  <c r="P21" i="6"/>
  <c r="O35" i="6"/>
  <c r="N35" i="6"/>
  <c r="N122" i="6"/>
  <c r="O122" i="6"/>
  <c r="Q88" i="6"/>
  <c r="P92" i="6"/>
  <c r="Q96" i="6"/>
  <c r="P37" i="6"/>
  <c r="R45" i="6"/>
  <c r="P81" i="6"/>
  <c r="Q30" i="6"/>
  <c r="R54" i="6"/>
  <c r="P23" i="6"/>
  <c r="Q57" i="6"/>
  <c r="Q87" i="6"/>
  <c r="R246" i="6"/>
  <c r="P177" i="6"/>
  <c r="N177" i="6" s="1"/>
  <c r="Q290" i="6"/>
  <c r="Q89" i="6"/>
  <c r="R148" i="6"/>
  <c r="R231" i="6"/>
  <c r="P106" i="6"/>
  <c r="O106" i="6" s="1"/>
  <c r="P294" i="6"/>
  <c r="P238" i="6"/>
  <c r="P243" i="6"/>
  <c r="Q177" i="6"/>
  <c r="R166" i="6"/>
  <c r="R269" i="6"/>
  <c r="P249" i="6"/>
  <c r="Q76" i="6"/>
  <c r="P10" i="6"/>
  <c r="R99" i="6"/>
  <c r="P126" i="6"/>
  <c r="Q255" i="6"/>
  <c r="P297" i="6"/>
  <c r="P78" i="6"/>
  <c r="O78" i="6" s="1"/>
  <c r="P62" i="6"/>
  <c r="R181" i="6"/>
  <c r="P264" i="6"/>
  <c r="R217" i="6"/>
  <c r="R159" i="6"/>
  <c r="P150" i="6"/>
  <c r="P223" i="6"/>
  <c r="R258" i="6"/>
  <c r="Q154" i="6"/>
  <c r="O132" i="6"/>
  <c r="N132" i="6"/>
  <c r="P255" i="6"/>
  <c r="R207" i="6"/>
  <c r="P40" i="6"/>
  <c r="P93" i="6"/>
  <c r="P251" i="6"/>
  <c r="P268" i="6"/>
  <c r="Q286" i="6"/>
  <c r="Q117" i="6"/>
  <c r="Q127" i="6"/>
  <c r="Q276" i="6"/>
  <c r="Q138" i="6"/>
  <c r="Q150" i="6"/>
  <c r="R221" i="6"/>
  <c r="R272" i="6"/>
  <c r="Q264" i="6"/>
  <c r="Q107" i="6"/>
  <c r="O186" i="7"/>
  <c r="N186" i="7"/>
  <c r="R186" i="7" s="1"/>
  <c r="Q94" i="7"/>
  <c r="R178" i="7"/>
  <c r="Q92" i="7"/>
  <c r="R295" i="7"/>
  <c r="Q180" i="7"/>
  <c r="Q145" i="7"/>
  <c r="Q26" i="7"/>
  <c r="P156" i="7"/>
  <c r="R26" i="7"/>
  <c r="Q35" i="7"/>
  <c r="Q126" i="7"/>
  <c r="R38" i="7"/>
  <c r="P205" i="7"/>
  <c r="O205" i="7" s="1"/>
  <c r="N88" i="7"/>
  <c r="R88" i="7" s="1"/>
  <c r="Q264" i="7"/>
  <c r="P197" i="7"/>
  <c r="N197" i="7" s="1"/>
  <c r="P44" i="7"/>
  <c r="O44" i="7" s="1"/>
  <c r="P278" i="7"/>
  <c r="N278" i="7" s="1"/>
  <c r="Q197" i="7"/>
  <c r="O198" i="7" s="1"/>
  <c r="P219" i="7"/>
  <c r="N219" i="7" s="1"/>
  <c r="P104" i="7"/>
  <c r="Q52" i="7"/>
  <c r="Q110" i="7"/>
  <c r="Q114" i="7"/>
  <c r="P149" i="7"/>
  <c r="R249" i="7"/>
  <c r="R116" i="7"/>
  <c r="Q135" i="7"/>
  <c r="Q96" i="7"/>
  <c r="Q269" i="7"/>
  <c r="Q188" i="7"/>
  <c r="Q60" i="7"/>
  <c r="Q230" i="7"/>
  <c r="Q75" i="7"/>
  <c r="Q219" i="7"/>
  <c r="O220" i="7" s="1"/>
  <c r="R220" i="7" s="1"/>
  <c r="R48" i="7"/>
  <c r="Q148" i="7"/>
  <c r="P124" i="7"/>
  <c r="P207" i="7"/>
  <c r="Q134" i="7"/>
  <c r="O68" i="7"/>
  <c r="N68" i="7"/>
  <c r="Q2" i="7"/>
  <c r="O3" i="7" s="1"/>
  <c r="R85" i="7"/>
  <c r="P230" i="7"/>
  <c r="O230" i="7" s="1"/>
  <c r="P212" i="7"/>
  <c r="N212" i="7" s="1"/>
  <c r="Q300" i="7"/>
  <c r="P251" i="7"/>
  <c r="O251" i="7" s="1"/>
  <c r="Q222" i="7"/>
  <c r="P224" i="7"/>
  <c r="Q276" i="7"/>
  <c r="Q100" i="7"/>
  <c r="P223" i="7"/>
  <c r="P257" i="7"/>
  <c r="P66" i="7"/>
  <c r="N66" i="7" s="1"/>
  <c r="P63" i="7"/>
  <c r="N63" i="7" s="1"/>
  <c r="P139" i="7"/>
  <c r="N139" i="7" s="1"/>
  <c r="Q194" i="7"/>
  <c r="O195" i="7" s="1"/>
  <c r="P52" i="7"/>
  <c r="N52" i="7" s="1"/>
  <c r="R263" i="7"/>
  <c r="Q283" i="7"/>
  <c r="R23" i="7"/>
  <c r="Q109" i="7"/>
  <c r="Q62" i="7"/>
  <c r="O63" i="7" s="1"/>
  <c r="P234" i="7"/>
  <c r="N234" i="7" s="1"/>
  <c r="P114" i="7"/>
  <c r="N114" i="7" s="1"/>
  <c r="P72" i="7"/>
  <c r="O72" i="7" s="1"/>
  <c r="P181" i="7"/>
  <c r="Q286" i="7"/>
  <c r="Q102" i="7"/>
  <c r="R297" i="7"/>
  <c r="R103" i="7"/>
  <c r="P61" i="7"/>
  <c r="O61" i="7" s="1"/>
  <c r="P99" i="7"/>
  <c r="O99" i="7" s="1"/>
  <c r="P203" i="7"/>
  <c r="O203" i="7" s="1"/>
  <c r="Q166" i="7"/>
  <c r="P50" i="7"/>
  <c r="N50" i="7" s="1"/>
  <c r="R107" i="7"/>
  <c r="P115" i="7"/>
  <c r="N115" i="7" s="1"/>
  <c r="Q273" i="7"/>
  <c r="Q154" i="7"/>
  <c r="O155" i="7" s="1"/>
  <c r="R155" i="7" s="1"/>
  <c r="P282" i="7"/>
  <c r="O282" i="7" s="1"/>
  <c r="Q46" i="7"/>
  <c r="O47" i="7" s="1"/>
  <c r="P86" i="7"/>
  <c r="N86" i="7" s="1"/>
  <c r="Q143" i="7"/>
  <c r="P247" i="7"/>
  <c r="N247" i="7" s="1"/>
  <c r="Q218" i="7"/>
  <c r="O219" i="7" s="1"/>
  <c r="Q291" i="7"/>
  <c r="R6" i="7"/>
  <c r="P226" i="7"/>
  <c r="N226" i="7" s="1"/>
  <c r="P110" i="7"/>
  <c r="Q151" i="7"/>
  <c r="O128" i="7"/>
  <c r="N128" i="7"/>
  <c r="P184" i="7"/>
  <c r="Q275" i="7"/>
  <c r="O276" i="7" s="1"/>
  <c r="Q261" i="7"/>
  <c r="P239" i="7"/>
  <c r="R9" i="7"/>
  <c r="Q200" i="7"/>
  <c r="P235" i="7"/>
  <c r="N235" i="7" s="1"/>
  <c r="Q216" i="7"/>
  <c r="P201" i="7"/>
  <c r="O4" i="7"/>
  <c r="R4" i="7" s="1"/>
  <c r="Q29" i="7"/>
  <c r="O30" i="7" s="1"/>
  <c r="Q138" i="7"/>
  <c r="O139" i="7" s="1"/>
  <c r="Q49" i="7"/>
  <c r="O50" i="7" s="1"/>
  <c r="R122" i="7"/>
  <c r="P42" i="7"/>
  <c r="O42" i="7" s="1"/>
  <c r="P210" i="7"/>
  <c r="N210" i="7" s="1"/>
  <c r="Q153" i="7"/>
  <c r="Q205" i="7"/>
  <c r="P164" i="7"/>
  <c r="O164" i="7" s="1"/>
  <c r="Q120" i="7"/>
  <c r="Q278" i="7"/>
  <c r="Q246" i="7"/>
  <c r="P29" i="7"/>
  <c r="O29" i="7" s="1"/>
  <c r="Q77" i="7"/>
  <c r="P17" i="7"/>
  <c r="Q124" i="7"/>
  <c r="Q30" i="7"/>
  <c r="P32" i="7"/>
  <c r="N32" i="7" s="1"/>
  <c r="R259" i="7"/>
  <c r="P92" i="7"/>
  <c r="P102" i="7"/>
  <c r="P14" i="7"/>
  <c r="Q121" i="7"/>
  <c r="Q184" i="7"/>
  <c r="O28" i="7"/>
  <c r="N28" i="7"/>
  <c r="R28" i="7" s="1"/>
  <c r="Q185" i="7"/>
  <c r="O228" i="7"/>
  <c r="R228" i="7" s="1"/>
  <c r="P187" i="7"/>
  <c r="O187" i="7" s="1"/>
  <c r="P266" i="7"/>
  <c r="Q87" i="7"/>
  <c r="Q20" i="7"/>
  <c r="O21" i="7" s="1"/>
  <c r="P215" i="7"/>
  <c r="O215" i="7" s="1"/>
  <c r="Q47" i="7"/>
  <c r="Q227" i="7"/>
  <c r="P202" i="7"/>
  <c r="N202" i="7" s="1"/>
  <c r="R262" i="7"/>
  <c r="N253" i="7"/>
  <c r="Q245" i="7"/>
  <c r="O246" i="7" s="1"/>
  <c r="Q80" i="7"/>
  <c r="Q215" i="7"/>
  <c r="P56" i="7"/>
  <c r="Q14" i="7"/>
  <c r="Q66" i="7"/>
  <c r="Q41" i="7"/>
  <c r="Q136" i="7"/>
  <c r="Q42" i="7"/>
  <c r="O43" i="7" s="1"/>
  <c r="Q144" i="7"/>
  <c r="R211" i="7"/>
  <c r="P166" i="7"/>
  <c r="N166" i="7" s="1"/>
  <c r="Q69" i="7"/>
  <c r="P20" i="7"/>
  <c r="Q32" i="7"/>
  <c r="Q235" i="7"/>
  <c r="O236" i="7" s="1"/>
  <c r="P291" i="7"/>
  <c r="Q170" i="7"/>
  <c r="P27" i="7"/>
  <c r="N27" i="7" s="1"/>
  <c r="P82" i="7"/>
  <c r="N82" i="7" s="1"/>
  <c r="Q281" i="7"/>
  <c r="P154" i="7"/>
  <c r="N154" i="7" s="1"/>
  <c r="O65" i="7"/>
  <c r="N65" i="7"/>
  <c r="Q17" i="7"/>
  <c r="Q247" i="7"/>
  <c r="P222" i="7"/>
  <c r="O222" i="7" s="1"/>
  <c r="Q298" i="7"/>
  <c r="P30" i="7"/>
  <c r="N30" i="7" s="1"/>
  <c r="P174" i="7"/>
  <c r="N174" i="7" s="1"/>
  <c r="R132" i="7"/>
  <c r="P161" i="7"/>
  <c r="N161" i="7" s="1"/>
  <c r="Q287" i="7"/>
  <c r="O288" i="7" s="1"/>
  <c r="R288" i="7" s="1"/>
  <c r="P199" i="7"/>
  <c r="N199" i="7" s="1"/>
  <c r="P171" i="7"/>
  <c r="N171" i="7" s="1"/>
  <c r="P287" i="7"/>
  <c r="N287" i="7" s="1"/>
  <c r="R152" i="7"/>
  <c r="P198" i="7"/>
  <c r="N198" i="7" s="1"/>
  <c r="P301" i="7"/>
  <c r="N301" i="7" s="1"/>
  <c r="R299" i="7"/>
  <c r="P69" i="7"/>
  <c r="N69" i="7" s="1"/>
  <c r="Q74" i="7"/>
  <c r="P77" i="7"/>
  <c r="N77" i="7" s="1"/>
  <c r="Q115" i="7"/>
  <c r="P147" i="7"/>
  <c r="P41" i="7"/>
  <c r="N41" i="7" s="1"/>
  <c r="P37" i="7"/>
  <c r="N37" i="7" s="1"/>
  <c r="R290" i="7"/>
  <c r="Q104" i="7"/>
  <c r="P252" i="7"/>
  <c r="R162" i="7"/>
  <c r="Q12" i="7"/>
  <c r="Q133" i="7"/>
  <c r="P12" i="7"/>
  <c r="O12" i="7" s="1"/>
  <c r="P133" i="7"/>
  <c r="P90" i="7"/>
  <c r="O90" i="7" s="1"/>
  <c r="P236" i="7"/>
  <c r="R268" i="7"/>
  <c r="N272" i="7"/>
  <c r="O272" i="7"/>
  <c r="Q288" i="7"/>
  <c r="Q90" i="7"/>
  <c r="O91" i="7" s="1"/>
  <c r="R91" i="7" s="1"/>
  <c r="Q131" i="7"/>
  <c r="Q224" i="7"/>
  <c r="P275" i="7"/>
  <c r="P64" i="7"/>
  <c r="R11" i="7"/>
  <c r="Q105" i="7"/>
  <c r="O106" i="7" s="1"/>
  <c r="R106" i="7" s="1"/>
  <c r="Q164" i="7"/>
  <c r="O165" i="7" s="1"/>
  <c r="P167" i="7"/>
  <c r="P80" i="7"/>
  <c r="Q59" i="7"/>
  <c r="P177" i="7"/>
  <c r="P280" i="7"/>
  <c r="Q72" i="7"/>
  <c r="O73" i="7" s="1"/>
  <c r="Q130" i="7"/>
  <c r="P281" i="7"/>
  <c r="N281" i="7" s="1"/>
  <c r="Q56" i="7"/>
  <c r="O57" i="7" s="1"/>
  <c r="Q50" i="7"/>
  <c r="R260" i="7"/>
  <c r="P216" i="7"/>
  <c r="Q257" i="7"/>
  <c r="R253" i="7"/>
  <c r="R3" i="7"/>
  <c r="Q61" i="7"/>
  <c r="P126" i="7"/>
  <c r="Q25" i="7"/>
  <c r="Q282" i="7"/>
  <c r="O283" i="7" s="1"/>
  <c r="R283" i="7" s="1"/>
  <c r="P51" i="7"/>
  <c r="P89" i="7"/>
  <c r="Q89" i="7"/>
  <c r="Q70" i="7"/>
  <c r="P84" i="7"/>
  <c r="Q156" i="7"/>
  <c r="Q254" i="7"/>
  <c r="Q206" i="7"/>
  <c r="R16" i="7"/>
  <c r="O141" i="7"/>
  <c r="N141" i="7"/>
  <c r="R274" i="7"/>
  <c r="Q203" i="7"/>
  <c r="Q209" i="7"/>
  <c r="O210" i="7" s="1"/>
  <c r="Q150" i="7"/>
  <c r="N206" i="7"/>
  <c r="O206" i="7"/>
  <c r="P131" i="7"/>
  <c r="O269" i="7"/>
  <c r="N269" i="7"/>
  <c r="P195" i="7"/>
  <c r="N195" i="7" s="1"/>
  <c r="O174" i="7"/>
  <c r="O171" i="7"/>
  <c r="Q44" i="7"/>
  <c r="P121" i="7"/>
  <c r="P261" i="7"/>
  <c r="R160" i="7"/>
  <c r="Q64" i="7"/>
  <c r="P67" i="7"/>
  <c r="P53" i="7"/>
  <c r="Q99" i="7"/>
  <c r="R100" i="7"/>
  <c r="Q137" i="7"/>
  <c r="Q243" i="7"/>
  <c r="O244" i="7" s="1"/>
  <c r="R244" i="7" s="1"/>
  <c r="P62" i="7"/>
  <c r="P157" i="7"/>
  <c r="Q4" i="7"/>
  <c r="P59" i="7"/>
  <c r="N59" i="7" s="1"/>
  <c r="R232" i="7"/>
  <c r="O5" i="7"/>
  <c r="N5" i="7"/>
  <c r="P238" i="7"/>
  <c r="O125" i="7"/>
  <c r="N125" i="7"/>
  <c r="Q43" i="7"/>
  <c r="O120" i="7"/>
  <c r="N120" i="7"/>
  <c r="Q270" i="7"/>
  <c r="P194" i="7"/>
  <c r="P144" i="7"/>
  <c r="N230" i="7"/>
  <c r="O212" i="7"/>
  <c r="N223" i="7"/>
  <c r="O223" i="7"/>
  <c r="O138" i="7"/>
  <c r="N138" i="7"/>
  <c r="O234" i="7"/>
  <c r="N61" i="7"/>
  <c r="N99" i="7"/>
  <c r="N203" i="7"/>
  <c r="O115" i="7"/>
  <c r="P204" i="7"/>
  <c r="N282" i="7"/>
  <c r="O168" i="7"/>
  <c r="N168" i="7"/>
  <c r="Q236" i="7"/>
  <c r="O237" i="7" s="1"/>
  <c r="R237" i="7" s="1"/>
  <c r="Q265" i="7"/>
  <c r="P57" i="7"/>
  <c r="N57" i="7" s="1"/>
  <c r="P134" i="7"/>
  <c r="Q213" i="7"/>
  <c r="P264" i="7"/>
  <c r="R113" i="7"/>
  <c r="Q22" i="7"/>
  <c r="Q195" i="7"/>
  <c r="P248" i="7"/>
  <c r="P73" i="7"/>
  <c r="N73" i="7" s="1"/>
  <c r="O112" i="7"/>
  <c r="N112" i="7"/>
  <c r="P243" i="7"/>
  <c r="P293" i="7"/>
  <c r="N293" i="7" s="1"/>
  <c r="Q84" i="7"/>
  <c r="P15" i="7"/>
  <c r="Q140" i="7"/>
  <c r="P43" i="7"/>
  <c r="N43" i="7" s="1"/>
  <c r="Q201" i="7"/>
  <c r="Q37" i="7"/>
  <c r="O185" i="7"/>
  <c r="N185" i="7"/>
  <c r="R242" i="7"/>
  <c r="O75" i="7"/>
  <c r="N75" i="7"/>
  <c r="N46" i="7"/>
  <c r="O46" i="7"/>
  <c r="N200" i="7"/>
  <c r="O200" i="7"/>
  <c r="P159" i="7"/>
  <c r="O184" i="7"/>
  <c r="N184" i="7"/>
  <c r="P276" i="7"/>
  <c r="N276" i="7" s="1"/>
  <c r="P250" i="7"/>
  <c r="N250" i="7" s="1"/>
  <c r="P285" i="7"/>
  <c r="P193" i="7"/>
  <c r="P21" i="7"/>
  <c r="N21" i="7" s="1"/>
  <c r="R140" i="7"/>
  <c r="P169" i="7"/>
  <c r="Q241" i="7"/>
  <c r="P265" i="7"/>
  <c r="Q234" i="7"/>
  <c r="Q239" i="7"/>
  <c r="Q54" i="7"/>
  <c r="N189" i="7"/>
  <c r="O189" i="7"/>
  <c r="R172" i="7"/>
  <c r="Q238" i="7"/>
  <c r="R117" i="7"/>
  <c r="Q199" i="7"/>
  <c r="R19" i="7"/>
  <c r="R146" i="7"/>
  <c r="Q146" i="7"/>
  <c r="Q82" i="7"/>
  <c r="O235" i="7"/>
  <c r="R190" i="7"/>
  <c r="P71" i="7"/>
  <c r="R8" i="7"/>
  <c r="P109" i="7"/>
  <c r="O225" i="7"/>
  <c r="N225" i="7"/>
  <c r="P292" i="7"/>
  <c r="Q51" i="7"/>
  <c r="O52" i="7" s="1"/>
  <c r="R52" i="7" s="1"/>
  <c r="P39" i="7"/>
  <c r="N39" i="7" s="1"/>
  <c r="Q95" i="7"/>
  <c r="O96" i="7" s="1"/>
  <c r="P127" i="7"/>
  <c r="P213" i="7"/>
  <c r="N213" i="7" s="1"/>
  <c r="R273" i="7"/>
  <c r="R78" i="7"/>
  <c r="R25" i="7"/>
  <c r="N196" i="7"/>
  <c r="O196" i="7"/>
  <c r="O254" i="7"/>
  <c r="N254" i="7"/>
  <c r="N42" i="7"/>
  <c r="N164" i="7"/>
  <c r="O233" i="7"/>
  <c r="N233" i="7"/>
  <c r="R233" i="7" s="1"/>
  <c r="O14" i="7"/>
  <c r="N14" i="7"/>
  <c r="N95" i="7"/>
  <c r="O95" i="7"/>
  <c r="N35" i="7"/>
  <c r="O35" i="7"/>
  <c r="O301" i="7"/>
  <c r="P2" i="7"/>
  <c r="O111" i="7"/>
  <c r="N111" i="7"/>
  <c r="Q221" i="7"/>
  <c r="P151" i="7"/>
  <c r="O300" i="7"/>
  <c r="O24" i="7"/>
  <c r="N24" i="7"/>
  <c r="O49" i="7"/>
  <c r="N49" i="7"/>
  <c r="O180" i="7"/>
  <c r="N180" i="7"/>
  <c r="R286" i="7"/>
  <c r="Q187" i="7"/>
  <c r="O31" i="7"/>
  <c r="N31" i="7"/>
  <c r="Q198" i="7"/>
  <c r="O199" i="7" s="1"/>
  <c r="R36" i="7"/>
  <c r="O74" i="7"/>
  <c r="N74" i="7"/>
  <c r="R74" i="7" s="1"/>
  <c r="O149" i="7"/>
  <c r="N149" i="7"/>
  <c r="Q157" i="7"/>
  <c r="O158" i="7" s="1"/>
  <c r="R158" i="7" s="1"/>
  <c r="Q240" i="7"/>
  <c r="O241" i="7" s="1"/>
  <c r="P229" i="7"/>
  <c r="N229" i="7" s="1"/>
  <c r="N87" i="7"/>
  <c r="O87" i="7"/>
  <c r="N208" i="7"/>
  <c r="O208" i="7"/>
  <c r="N209" i="7"/>
  <c r="O209" i="7"/>
  <c r="Q250" i="7"/>
  <c r="Q207" i="7"/>
  <c r="N44" i="7"/>
  <c r="Q79" i="7"/>
  <c r="R7" i="7"/>
  <c r="P143" i="7"/>
  <c r="P94" i="7"/>
  <c r="P270" i="7"/>
  <c r="P256" i="7"/>
  <c r="R10" i="7"/>
  <c r="Q174" i="7"/>
  <c r="P241" i="7"/>
  <c r="N241" i="7" s="1"/>
  <c r="R170" i="7"/>
  <c r="P298" i="7"/>
  <c r="P22" i="7"/>
  <c r="P217" i="7"/>
  <c r="Q27" i="7"/>
  <c r="P227" i="7"/>
  <c r="P137" i="7"/>
  <c r="R142" i="7"/>
  <c r="Q217" i="7"/>
  <c r="Q71" i="7"/>
  <c r="Q160" i="7"/>
  <c r="O161" i="7" s="1"/>
  <c r="P47" i="7"/>
  <c r="N47" i="7" s="1"/>
  <c r="P54" i="7"/>
  <c r="P153" i="7"/>
  <c r="Q147" i="7"/>
  <c r="P246" i="7"/>
  <c r="N246" i="7" s="1"/>
  <c r="Q208" i="7"/>
  <c r="R163" i="7"/>
  <c r="P240" i="7"/>
  <c r="O101" i="7"/>
  <c r="N101" i="7"/>
  <c r="P192" i="7"/>
  <c r="R289" i="7"/>
  <c r="P79" i="7"/>
  <c r="N79" i="7" s="1"/>
  <c r="P221" i="7"/>
  <c r="R214" i="7"/>
  <c r="N281" i="6"/>
  <c r="R164" i="6"/>
  <c r="P5" i="6"/>
  <c r="Q92" i="6"/>
  <c r="Q52" i="6"/>
  <c r="P77" i="6"/>
  <c r="N77" i="6" s="1"/>
  <c r="P38" i="6"/>
  <c r="P7" i="6"/>
  <c r="O7" i="6" s="1"/>
  <c r="Q91" i="6"/>
  <c r="P28" i="6"/>
  <c r="N28" i="6" s="1"/>
  <c r="P18" i="6"/>
  <c r="O18" i="6" s="1"/>
  <c r="P279" i="6"/>
  <c r="O279" i="6" s="1"/>
  <c r="Q225" i="6"/>
  <c r="Q228" i="6"/>
  <c r="Q296" i="6"/>
  <c r="P139" i="6"/>
  <c r="N139" i="6" s="1"/>
  <c r="Q121" i="6"/>
  <c r="R273" i="6"/>
  <c r="P271" i="6"/>
  <c r="P116" i="6"/>
  <c r="R176" i="6"/>
  <c r="P170" i="6"/>
  <c r="P111" i="6"/>
  <c r="R137" i="6"/>
  <c r="P157" i="6"/>
  <c r="N157" i="6" s="1"/>
  <c r="R153" i="6"/>
  <c r="R165" i="6"/>
  <c r="P119" i="6"/>
  <c r="R252" i="6"/>
  <c r="R298" i="6"/>
  <c r="P123" i="6"/>
  <c r="Q108" i="6"/>
  <c r="R175" i="6"/>
  <c r="P63" i="6"/>
  <c r="P13" i="6"/>
  <c r="Q39" i="6"/>
  <c r="P66" i="6"/>
  <c r="N66" i="6" s="1"/>
  <c r="Q101" i="6"/>
  <c r="R102" i="6" s="1"/>
  <c r="R16" i="6"/>
  <c r="P219" i="6"/>
  <c r="Q203" i="6"/>
  <c r="R287" i="6"/>
  <c r="R127" i="6"/>
  <c r="R172" i="6"/>
  <c r="Q67" i="6"/>
  <c r="P91" i="6"/>
  <c r="P96" i="6"/>
  <c r="N96" i="6" s="1"/>
  <c r="P15" i="6"/>
  <c r="N15" i="6" s="1"/>
  <c r="P82" i="6"/>
  <c r="Q5" i="6"/>
  <c r="Q43" i="6"/>
  <c r="Q180" i="6"/>
  <c r="P113" i="6"/>
  <c r="R178" i="6"/>
  <c r="Q238" i="6"/>
  <c r="R228" i="6"/>
  <c r="R18" i="2"/>
  <c r="R280" i="6"/>
  <c r="R168" i="6"/>
  <c r="Q106" i="6"/>
  <c r="Q284" i="6"/>
  <c r="P108" i="6"/>
  <c r="Q274" i="6"/>
  <c r="Q194" i="6"/>
  <c r="R277" i="6"/>
  <c r="R158" i="6"/>
  <c r="P167" i="6"/>
  <c r="Q193" i="6"/>
  <c r="P104" i="6"/>
  <c r="P244" i="6"/>
  <c r="P232" i="6"/>
  <c r="P196" i="6"/>
  <c r="Q230" i="6"/>
  <c r="R112" i="6"/>
  <c r="R215" i="6"/>
  <c r="R174" i="6"/>
  <c r="N120" i="6"/>
  <c r="O120" i="6"/>
  <c r="Q126" i="6"/>
  <c r="Q110" i="6"/>
  <c r="Q192" i="6"/>
  <c r="Q170" i="6"/>
  <c r="P124" i="6"/>
  <c r="P284" i="6"/>
  <c r="Q135" i="6"/>
  <c r="R292" i="6"/>
  <c r="R107" i="6"/>
  <c r="Q160" i="6"/>
  <c r="P274" i="6"/>
  <c r="Q278" i="6"/>
  <c r="R253" i="6"/>
  <c r="P261" i="6"/>
  <c r="Q123" i="6"/>
  <c r="P136" i="6"/>
  <c r="P291" i="6"/>
  <c r="Q171" i="6"/>
  <c r="Q134" i="6"/>
  <c r="O267" i="6"/>
  <c r="N267" i="6"/>
  <c r="R154" i="6"/>
  <c r="Q146" i="6"/>
  <c r="Q147" i="6"/>
  <c r="O187" i="6"/>
  <c r="Q119" i="6"/>
  <c r="R263" i="6"/>
  <c r="N193" i="6"/>
  <c r="O193" i="6"/>
  <c r="N206" i="6"/>
  <c r="O206" i="6"/>
  <c r="Q204" i="6"/>
  <c r="R185" i="6"/>
  <c r="R300" i="6"/>
  <c r="Q189" i="6"/>
  <c r="R194" i="6"/>
  <c r="O240" i="6"/>
  <c r="N240" i="6"/>
  <c r="R202" i="6"/>
  <c r="P110" i="6"/>
  <c r="Q116" i="6"/>
  <c r="Q139" i="6"/>
  <c r="Q181" i="6"/>
  <c r="P299" i="6"/>
  <c r="R216" i="6"/>
  <c r="P138" i="6"/>
  <c r="P250" i="6"/>
  <c r="Q271" i="6"/>
  <c r="P233" i="6"/>
  <c r="N276" i="6"/>
  <c r="O276" i="6"/>
  <c r="Q256" i="6"/>
  <c r="Q157" i="6"/>
  <c r="P147" i="6"/>
  <c r="Q224" i="6"/>
  <c r="Q294" i="6"/>
  <c r="R141" i="6"/>
  <c r="P203" i="6"/>
  <c r="P114" i="6"/>
  <c r="Q213" i="6"/>
  <c r="R179" i="6"/>
  <c r="P180" i="6"/>
  <c r="P160" i="6"/>
  <c r="Q240" i="6"/>
  <c r="R241" i="6" s="1"/>
  <c r="Q113" i="6"/>
  <c r="Q279" i="6"/>
  <c r="P225" i="6"/>
  <c r="N260" i="6"/>
  <c r="P109" i="6"/>
  <c r="N238" i="6"/>
  <c r="O238" i="6"/>
  <c r="O205" i="6"/>
  <c r="N205" i="6"/>
  <c r="N285" i="6"/>
  <c r="O285" i="6"/>
  <c r="P115" i="6"/>
  <c r="O262" i="6"/>
  <c r="N262" i="6"/>
  <c r="R293" i="6"/>
  <c r="Q136" i="6"/>
  <c r="Q261" i="6"/>
  <c r="P248" i="6"/>
  <c r="P289" i="6"/>
  <c r="P218" i="6"/>
  <c r="R173" i="6"/>
  <c r="P192" i="6"/>
  <c r="P130" i="6"/>
  <c r="Q111" i="6"/>
  <c r="O211" i="6"/>
  <c r="N211" i="6"/>
  <c r="Q161" i="6"/>
  <c r="Q143" i="6"/>
  <c r="Q283" i="6"/>
  <c r="Q202" i="6"/>
  <c r="Q104" i="6"/>
  <c r="R189" i="6"/>
  <c r="R188" i="6"/>
  <c r="R161" i="6"/>
  <c r="Q289" i="6"/>
  <c r="Q301" i="6"/>
  <c r="Q257" i="6"/>
  <c r="Q215" i="6"/>
  <c r="Q109" i="6"/>
  <c r="P254" i="6"/>
  <c r="Q281" i="6"/>
  <c r="R208" i="6"/>
  <c r="P129" i="6"/>
  <c r="Q114" i="6"/>
  <c r="Q131" i="6"/>
  <c r="P134" i="6"/>
  <c r="P235" i="6"/>
  <c r="Q196" i="6"/>
  <c r="P135" i="6"/>
  <c r="P131" i="6"/>
  <c r="P224" i="6"/>
  <c r="Q153" i="6"/>
  <c r="R278" i="6"/>
  <c r="P245" i="6"/>
  <c r="R237" i="6"/>
  <c r="P230" i="6"/>
  <c r="Q219" i="6"/>
  <c r="Q218" i="6"/>
  <c r="Q167" i="6"/>
  <c r="Q115" i="6"/>
  <c r="Q151" i="6"/>
  <c r="Q129" i="6"/>
  <c r="Q299" i="6"/>
  <c r="Q128" i="6"/>
  <c r="R186" i="6"/>
  <c r="R171" i="6"/>
  <c r="R31" i="6"/>
  <c r="P57" i="6"/>
  <c r="Q62" i="6"/>
  <c r="Q72" i="6"/>
  <c r="P72" i="6"/>
  <c r="R50" i="6"/>
  <c r="P25" i="6"/>
  <c r="R9" i="6"/>
  <c r="O80" i="6"/>
  <c r="N80" i="6"/>
  <c r="O8" i="6"/>
  <c r="N8" i="6"/>
  <c r="P97" i="6"/>
  <c r="P87" i="6"/>
  <c r="Q58" i="6"/>
  <c r="Q33" i="6"/>
  <c r="Q23" i="6"/>
  <c r="R26" i="6"/>
  <c r="P86" i="6"/>
  <c r="P56" i="6"/>
  <c r="O65" i="6"/>
  <c r="N65" i="6"/>
  <c r="O13" i="6"/>
  <c r="N13" i="6"/>
  <c r="Q77" i="6"/>
  <c r="Q48" i="6"/>
  <c r="Q97" i="6"/>
  <c r="Q20" i="6"/>
  <c r="Q34" i="6"/>
  <c r="P68" i="6"/>
  <c r="P98" i="6"/>
  <c r="Q28" i="6"/>
  <c r="P43" i="6"/>
  <c r="R44" i="6" s="1"/>
  <c r="R94" i="6"/>
  <c r="P58" i="6"/>
  <c r="O75" i="6"/>
  <c r="N75" i="6"/>
  <c r="O3" i="6"/>
  <c r="N3" i="6"/>
  <c r="P83" i="6"/>
  <c r="N34" i="6"/>
  <c r="O34" i="6"/>
  <c r="N76" i="6"/>
  <c r="O76" i="6"/>
  <c r="P73" i="6"/>
  <c r="P88" i="6"/>
  <c r="R29" i="6"/>
  <c r="P52" i="6"/>
  <c r="P33" i="6"/>
  <c r="P67" i="6"/>
  <c r="P48" i="6"/>
  <c r="Q3" i="6"/>
  <c r="R4" i="6" s="1"/>
  <c r="Q63" i="6"/>
  <c r="R11" i="6"/>
  <c r="Q44" i="6"/>
  <c r="P51" i="6"/>
  <c r="R84" i="6"/>
  <c r="P53" i="6"/>
  <c r="R35" i="2"/>
  <c r="R71" i="2"/>
  <c r="R65" i="2"/>
  <c r="R21" i="2"/>
  <c r="R92" i="2"/>
  <c r="R13" i="2"/>
  <c r="R68" i="2"/>
  <c r="R86" i="2"/>
  <c r="R98" i="2"/>
  <c r="R60" i="2"/>
  <c r="R95" i="2"/>
  <c r="R85" i="2"/>
  <c r="R91" i="2"/>
  <c r="R103" i="2"/>
  <c r="R53" i="2"/>
  <c r="R58" i="2"/>
  <c r="R56" i="2"/>
  <c r="R75" i="2"/>
  <c r="R9" i="2"/>
  <c r="R39" i="2"/>
  <c r="R44" i="2"/>
  <c r="R11" i="2"/>
  <c r="R70" i="2"/>
  <c r="R76" i="2"/>
  <c r="R81" i="8" l="1"/>
  <c r="R287" i="8"/>
  <c r="R116" i="8"/>
  <c r="N69" i="14"/>
  <c r="O69" i="14"/>
  <c r="N121" i="14"/>
  <c r="O121" i="14"/>
  <c r="N105" i="14"/>
  <c r="O105" i="14"/>
  <c r="N138" i="14"/>
  <c r="O138" i="14"/>
  <c r="R109" i="14"/>
  <c r="N109" i="14"/>
  <c r="O109" i="14"/>
  <c r="O40" i="11"/>
  <c r="N45" i="11"/>
  <c r="R271" i="11"/>
  <c r="R6" i="2"/>
  <c r="R61" i="2"/>
  <c r="R152" i="2"/>
  <c r="N76" i="14"/>
  <c r="O76" i="14"/>
  <c r="N118" i="14"/>
  <c r="O118" i="14"/>
  <c r="N134" i="14"/>
  <c r="O134" i="14"/>
  <c r="N128" i="14"/>
  <c r="O128" i="14"/>
  <c r="N130" i="14"/>
  <c r="O130" i="14"/>
  <c r="R212" i="6"/>
  <c r="O249" i="8"/>
  <c r="R118" i="9"/>
  <c r="R293" i="9"/>
  <c r="R264" i="9"/>
  <c r="R144" i="9"/>
  <c r="R130" i="7"/>
  <c r="R74" i="8"/>
  <c r="R88" i="8"/>
  <c r="R158" i="9"/>
  <c r="R177" i="11"/>
  <c r="R75" i="11"/>
  <c r="R173" i="11"/>
  <c r="R109" i="11"/>
  <c r="R32" i="11"/>
  <c r="R127" i="11"/>
  <c r="R216" i="11"/>
  <c r="N4" i="11"/>
  <c r="R4" i="11" s="1"/>
  <c r="R213" i="11"/>
  <c r="R265" i="11"/>
  <c r="R50" i="11"/>
  <c r="R151" i="11"/>
  <c r="R77" i="11"/>
  <c r="R97" i="11"/>
  <c r="R128" i="10"/>
  <c r="R230" i="10"/>
  <c r="R173" i="10"/>
  <c r="R228" i="10"/>
  <c r="R259" i="10"/>
  <c r="R232" i="10"/>
  <c r="R185" i="10"/>
  <c r="R91" i="10"/>
  <c r="R170" i="10"/>
  <c r="R167" i="10"/>
  <c r="R9" i="10"/>
  <c r="R298" i="10"/>
  <c r="R67" i="10"/>
  <c r="R161" i="10"/>
  <c r="R120" i="10"/>
  <c r="R82" i="10"/>
  <c r="R7" i="10"/>
  <c r="R266" i="10"/>
  <c r="R191" i="10"/>
  <c r="R156" i="2"/>
  <c r="R15" i="2"/>
  <c r="R208" i="2"/>
  <c r="R74" i="1"/>
  <c r="N186" i="13"/>
  <c r="N79" i="14"/>
  <c r="O79" i="14"/>
  <c r="N112" i="14"/>
  <c r="O112" i="14"/>
  <c r="O240" i="15"/>
  <c r="R209" i="14"/>
  <c r="R12" i="6"/>
  <c r="R121" i="9"/>
  <c r="N55" i="11"/>
  <c r="R55" i="11" s="1"/>
  <c r="R277" i="10"/>
  <c r="R43" i="10"/>
  <c r="R198" i="10"/>
  <c r="R19" i="10"/>
  <c r="R58" i="10"/>
  <c r="R48" i="10"/>
  <c r="R129" i="10"/>
  <c r="R101" i="10"/>
  <c r="R214" i="10"/>
  <c r="R200" i="2"/>
  <c r="R228" i="1"/>
  <c r="R268" i="1"/>
  <c r="R82" i="1"/>
  <c r="R208" i="13"/>
  <c r="R292" i="13"/>
  <c r="O58" i="14"/>
  <c r="N58" i="14"/>
  <c r="N49" i="14"/>
  <c r="O49" i="14"/>
  <c r="N86" i="14"/>
  <c r="O86" i="14"/>
  <c r="N54" i="14"/>
  <c r="O54" i="14"/>
  <c r="N41" i="14"/>
  <c r="O41" i="14"/>
  <c r="N55" i="14"/>
  <c r="O55" i="14"/>
  <c r="N99" i="14"/>
  <c r="O99" i="14"/>
  <c r="N100" i="14"/>
  <c r="O100" i="14"/>
  <c r="O55" i="9"/>
  <c r="R55" i="9" s="1"/>
  <c r="O146" i="11"/>
  <c r="R285" i="11"/>
  <c r="R226" i="11"/>
  <c r="R275" i="11"/>
  <c r="R41" i="11"/>
  <c r="R105" i="10"/>
  <c r="R117" i="10"/>
  <c r="R258" i="10"/>
  <c r="R191" i="5"/>
  <c r="R235" i="5"/>
  <c r="R88" i="5"/>
  <c r="R69" i="5"/>
  <c r="R52" i="5"/>
  <c r="R41" i="5"/>
  <c r="R115" i="5"/>
  <c r="R172" i="5"/>
  <c r="R289" i="5"/>
  <c r="R284" i="5"/>
  <c r="R176" i="5"/>
  <c r="R149" i="5"/>
  <c r="R129" i="5"/>
  <c r="R83" i="5"/>
  <c r="R114" i="12"/>
  <c r="R229" i="12"/>
  <c r="R261" i="12"/>
  <c r="R31" i="13"/>
  <c r="R188" i="13"/>
  <c r="R237" i="15"/>
  <c r="O70" i="7"/>
  <c r="O247" i="7"/>
  <c r="N72" i="7"/>
  <c r="O17" i="8"/>
  <c r="N146" i="8"/>
  <c r="O156" i="8"/>
  <c r="R14" i="9"/>
  <c r="R79" i="9"/>
  <c r="R244" i="2"/>
  <c r="R128" i="2"/>
  <c r="R159" i="2"/>
  <c r="R55" i="2"/>
  <c r="R264" i="2"/>
  <c r="R295" i="1"/>
  <c r="R195" i="1"/>
  <c r="R6" i="1"/>
  <c r="R70" i="12"/>
  <c r="R161" i="12"/>
  <c r="N43" i="14"/>
  <c r="O43" i="14"/>
  <c r="R267" i="16"/>
  <c r="R152" i="6"/>
  <c r="R89" i="6"/>
  <c r="R103" i="6"/>
  <c r="O212" i="8"/>
  <c r="N39" i="14"/>
  <c r="O39" i="14"/>
  <c r="N133" i="14"/>
  <c r="O133" i="14"/>
  <c r="N50" i="14"/>
  <c r="O50" i="14"/>
  <c r="N140" i="14"/>
  <c r="O140" i="14"/>
  <c r="N111" i="14"/>
  <c r="O111" i="14"/>
  <c r="R199" i="7"/>
  <c r="R31" i="2"/>
  <c r="N82" i="14"/>
  <c r="O82" i="14"/>
  <c r="N154" i="14"/>
  <c r="O154" i="14"/>
  <c r="N153" i="14"/>
  <c r="O153" i="14"/>
  <c r="R222" i="16"/>
  <c r="R113" i="16"/>
  <c r="R207" i="16"/>
  <c r="R53" i="16"/>
  <c r="O197" i="7"/>
  <c r="R121" i="8"/>
  <c r="R8" i="11"/>
  <c r="R74" i="11"/>
  <c r="R266" i="11"/>
  <c r="R248" i="10"/>
  <c r="R292" i="10"/>
  <c r="R73" i="10"/>
  <c r="R11" i="10"/>
  <c r="R94" i="10"/>
  <c r="R242" i="10"/>
  <c r="R20" i="5"/>
  <c r="R34" i="2"/>
  <c r="R136" i="12"/>
  <c r="R288" i="12"/>
  <c r="R179" i="12"/>
  <c r="N95" i="14"/>
  <c r="O95" i="14"/>
  <c r="N84" i="14"/>
  <c r="O84" i="14"/>
  <c r="R16" i="16"/>
  <c r="R288" i="16"/>
  <c r="R205" i="16"/>
  <c r="R295" i="16"/>
  <c r="R204" i="16"/>
  <c r="R224" i="16"/>
  <c r="R115" i="15"/>
  <c r="R102" i="15"/>
  <c r="N7" i="14"/>
  <c r="N135" i="14"/>
  <c r="O135" i="14"/>
  <c r="N134" i="18"/>
  <c r="O134" i="18"/>
  <c r="N64" i="18"/>
  <c r="O64" i="18"/>
  <c r="O232" i="18"/>
  <c r="N232" i="18"/>
  <c r="N20" i="18"/>
  <c r="O20" i="18"/>
  <c r="N269" i="18"/>
  <c r="O269" i="18"/>
  <c r="N194" i="18"/>
  <c r="O194" i="18"/>
  <c r="N199" i="18"/>
  <c r="O199" i="18"/>
  <c r="N105" i="18"/>
  <c r="R105" i="18" s="1"/>
  <c r="O105" i="18"/>
  <c r="N229" i="18"/>
  <c r="O229" i="18"/>
  <c r="O300" i="18"/>
  <c r="N300" i="18"/>
  <c r="O298" i="19"/>
  <c r="O126" i="19"/>
  <c r="R126" i="19" s="1"/>
  <c r="O137" i="19"/>
  <c r="R137" i="19" s="1"/>
  <c r="O587" i="19"/>
  <c r="O353" i="19"/>
  <c r="N393" i="19"/>
  <c r="R393" i="19" s="1"/>
  <c r="O305" i="19"/>
  <c r="R305" i="19" s="1"/>
  <c r="O356" i="19"/>
  <c r="R356" i="19" s="1"/>
  <c r="O407" i="19"/>
  <c r="R407" i="19" s="1"/>
  <c r="N560" i="19"/>
  <c r="O562" i="19"/>
  <c r="R411" i="19"/>
  <c r="R19" i="20"/>
  <c r="N45" i="20"/>
  <c r="R45" i="20" s="1"/>
  <c r="R241" i="20"/>
  <c r="N170" i="20"/>
  <c r="R170" i="20" s="1"/>
  <c r="R119" i="20"/>
  <c r="R281" i="20"/>
  <c r="R157" i="20"/>
  <c r="N154" i="20"/>
  <c r="R154" i="20" s="1"/>
  <c r="R6" i="20"/>
  <c r="R275" i="20"/>
  <c r="R176" i="20"/>
  <c r="R464" i="20"/>
  <c r="R524" i="20"/>
  <c r="R404" i="20"/>
  <c r="R548" i="20"/>
  <c r="R649" i="20"/>
  <c r="R877" i="20"/>
  <c r="R844" i="20"/>
  <c r="R621" i="20"/>
  <c r="R781" i="20"/>
  <c r="O590" i="21"/>
  <c r="R590" i="21" s="1"/>
  <c r="R586" i="21"/>
  <c r="R372" i="21"/>
  <c r="R696" i="21"/>
  <c r="R656" i="21"/>
  <c r="R623" i="21"/>
  <c r="R700" i="21"/>
  <c r="R602" i="21"/>
  <c r="O695" i="21"/>
  <c r="R695" i="21" s="1"/>
  <c r="R846" i="21"/>
  <c r="O800" i="21"/>
  <c r="R800" i="21" s="1"/>
  <c r="O717" i="21"/>
  <c r="R717" i="21" s="1"/>
  <c r="N203" i="4"/>
  <c r="O203" i="4"/>
  <c r="R270" i="18"/>
  <c r="N125" i="18"/>
  <c r="O125" i="18"/>
  <c r="O77" i="18"/>
  <c r="N77" i="18"/>
  <c r="N109" i="1"/>
  <c r="R109" i="1" s="1"/>
  <c r="O109" i="1"/>
  <c r="O267" i="18"/>
  <c r="N267" i="18"/>
  <c r="N250" i="18"/>
  <c r="O250" i="18"/>
  <c r="R39" i="16"/>
  <c r="R284" i="15"/>
  <c r="N125" i="14"/>
  <c r="O125" i="14"/>
  <c r="N57" i="14"/>
  <c r="O57" i="14"/>
  <c r="R2" i="6"/>
  <c r="N43" i="18"/>
  <c r="O43" i="18"/>
  <c r="O12" i="18"/>
  <c r="N12" i="18"/>
  <c r="N70" i="18"/>
  <c r="O70" i="18"/>
  <c r="N56" i="18"/>
  <c r="O56" i="18"/>
  <c r="N148" i="18"/>
  <c r="R148" i="18" s="1"/>
  <c r="O148" i="18"/>
  <c r="N89" i="18"/>
  <c r="O89" i="18"/>
  <c r="R279" i="19"/>
  <c r="N53" i="19"/>
  <c r="R175" i="19"/>
  <c r="N21" i="19"/>
  <c r="R363" i="19"/>
  <c r="R495" i="19"/>
  <c r="R373" i="19"/>
  <c r="R346" i="19"/>
  <c r="R431" i="19"/>
  <c r="R384" i="19"/>
  <c r="R449" i="19"/>
  <c r="N398" i="19"/>
  <c r="R398" i="19" s="1"/>
  <c r="R176" i="19"/>
  <c r="R178" i="19"/>
  <c r="R148" i="19"/>
  <c r="R504" i="19"/>
  <c r="R240" i="20"/>
  <c r="N206" i="20"/>
  <c r="R206" i="20" s="1"/>
  <c r="R4" i="20"/>
  <c r="N136" i="20"/>
  <c r="R215" i="20"/>
  <c r="R247" i="20"/>
  <c r="R233" i="20"/>
  <c r="R442" i="20"/>
  <c r="R436" i="20"/>
  <c r="R583" i="20"/>
  <c r="R533" i="20"/>
  <c r="R465" i="20"/>
  <c r="R468" i="20"/>
  <c r="R880" i="20"/>
  <c r="R746" i="20"/>
  <c r="R650" i="20"/>
  <c r="R868" i="20"/>
  <c r="R893" i="20"/>
  <c r="R796" i="20"/>
  <c r="R301" i="21"/>
  <c r="R260" i="21"/>
  <c r="R175" i="21"/>
  <c r="R90" i="21"/>
  <c r="R296" i="21"/>
  <c r="R223" i="21"/>
  <c r="R130" i="21"/>
  <c r="R126" i="21"/>
  <c r="O400" i="21"/>
  <c r="R400" i="21" s="1"/>
  <c r="O508" i="21"/>
  <c r="R508" i="21" s="1"/>
  <c r="O274" i="3"/>
  <c r="N274" i="3"/>
  <c r="R52" i="18"/>
  <c r="O23" i="18"/>
  <c r="N23" i="18"/>
  <c r="R607" i="20"/>
  <c r="O32" i="18"/>
  <c r="N32" i="18"/>
  <c r="R56" i="14"/>
  <c r="N255" i="18"/>
  <c r="O255" i="18"/>
  <c r="R13" i="15"/>
  <c r="R42" i="15"/>
  <c r="R236" i="14"/>
  <c r="N51" i="14"/>
  <c r="O51" i="14"/>
  <c r="R83" i="17"/>
  <c r="R278" i="16"/>
  <c r="N181" i="18"/>
  <c r="O181" i="18"/>
  <c r="N147" i="18"/>
  <c r="O147" i="18"/>
  <c r="O110" i="18"/>
  <c r="N110" i="18"/>
  <c r="N74" i="18"/>
  <c r="O74" i="18"/>
  <c r="N61" i="18"/>
  <c r="O61" i="18"/>
  <c r="N33" i="18"/>
  <c r="O33" i="18"/>
  <c r="N243" i="18"/>
  <c r="O243" i="18"/>
  <c r="N233" i="18"/>
  <c r="O233" i="18"/>
  <c r="N158" i="18"/>
  <c r="O158" i="18"/>
  <c r="N219" i="18"/>
  <c r="O219" i="18"/>
  <c r="N258" i="18"/>
  <c r="O258" i="18"/>
  <c r="R66" i="3"/>
  <c r="R248" i="3"/>
  <c r="R269" i="3"/>
  <c r="R123" i="3"/>
  <c r="R213" i="19"/>
  <c r="R252" i="19"/>
  <c r="R170" i="19"/>
  <c r="R59" i="19"/>
  <c r="R39" i="19"/>
  <c r="R118" i="19"/>
  <c r="R550" i="19"/>
  <c r="R327" i="19"/>
  <c r="R457" i="19"/>
  <c r="R257" i="19"/>
  <c r="R79" i="19"/>
  <c r="R212" i="19"/>
  <c r="R771" i="19"/>
  <c r="R846" i="19"/>
  <c r="R805" i="19"/>
  <c r="R741" i="19"/>
  <c r="R603" i="19"/>
  <c r="R838" i="19"/>
  <c r="R856" i="19"/>
  <c r="R823" i="19"/>
  <c r="R605" i="19"/>
  <c r="R688" i="19"/>
  <c r="R698" i="19"/>
  <c r="R36" i="20"/>
  <c r="R37" i="20"/>
  <c r="R22" i="20"/>
  <c r="R137" i="20"/>
  <c r="R183" i="20"/>
  <c r="R50" i="20"/>
  <c r="R58" i="20"/>
  <c r="R478" i="20"/>
  <c r="R462" i="20"/>
  <c r="R484" i="20"/>
  <c r="R329" i="20"/>
  <c r="R318" i="20"/>
  <c r="R566" i="20"/>
  <c r="R536" i="20"/>
  <c r="R802" i="20"/>
  <c r="R659" i="20"/>
  <c r="R895" i="20"/>
  <c r="R807" i="20"/>
  <c r="R627" i="20"/>
  <c r="R206" i="21"/>
  <c r="R465" i="21"/>
  <c r="R315" i="21"/>
  <c r="R830" i="21"/>
  <c r="R759" i="21"/>
  <c r="R612" i="21"/>
  <c r="R706" i="21"/>
  <c r="R643" i="21"/>
  <c r="R898" i="21"/>
  <c r="R758" i="21"/>
  <c r="R32" i="21"/>
  <c r="N16" i="20"/>
  <c r="O16" i="20"/>
  <c r="O123" i="19"/>
  <c r="N123" i="19"/>
  <c r="R123" i="19" s="1"/>
  <c r="N131" i="18"/>
  <c r="O131" i="18"/>
  <c r="R229" i="15"/>
  <c r="R186" i="15"/>
  <c r="N114" i="14"/>
  <c r="O114" i="14"/>
  <c r="N150" i="14"/>
  <c r="O150" i="14"/>
  <c r="R57" i="15"/>
  <c r="R100" i="6"/>
  <c r="R199" i="6"/>
  <c r="R156" i="6"/>
  <c r="N35" i="18"/>
  <c r="O35" i="18"/>
  <c r="N28" i="18"/>
  <c r="O28" i="18"/>
  <c r="O54" i="18"/>
  <c r="N54" i="18"/>
  <c r="N41" i="18"/>
  <c r="O41" i="18"/>
  <c r="O135" i="18"/>
  <c r="N135" i="18"/>
  <c r="N113" i="18"/>
  <c r="O113" i="18"/>
  <c r="N57" i="18"/>
  <c r="O57" i="18"/>
  <c r="N121" i="18"/>
  <c r="O121" i="18"/>
  <c r="N68" i="18"/>
  <c r="O68" i="18"/>
  <c r="O257" i="18"/>
  <c r="N257" i="18"/>
  <c r="N223" i="18"/>
  <c r="O223" i="18"/>
  <c r="R157" i="3"/>
  <c r="R61" i="3"/>
  <c r="R75" i="19"/>
  <c r="R558" i="19"/>
  <c r="R420" i="19"/>
  <c r="R367" i="19"/>
  <c r="R387" i="19"/>
  <c r="R496" i="19"/>
  <c r="R494" i="19"/>
  <c r="R238" i="19"/>
  <c r="R191" i="19"/>
  <c r="R618" i="19"/>
  <c r="R666" i="19"/>
  <c r="R789" i="19"/>
  <c r="R901" i="19"/>
  <c r="N200" i="14"/>
  <c r="O200" i="14"/>
  <c r="R689" i="19"/>
  <c r="O51" i="13"/>
  <c r="N51" i="13"/>
  <c r="R51" i="13" s="1"/>
  <c r="R317" i="21"/>
  <c r="O99" i="18"/>
  <c r="N99" i="18"/>
  <c r="N46" i="18"/>
  <c r="R46" i="18" s="1"/>
  <c r="O46" i="18"/>
  <c r="N102" i="18"/>
  <c r="R102" i="18" s="1"/>
  <c r="O102" i="18"/>
  <c r="O122" i="2"/>
  <c r="N122" i="2"/>
  <c r="R295" i="17"/>
  <c r="N178" i="18"/>
  <c r="O178" i="18"/>
  <c r="N271" i="18"/>
  <c r="O271" i="18"/>
  <c r="N144" i="18"/>
  <c r="O144" i="18"/>
  <c r="N155" i="18"/>
  <c r="O155" i="18"/>
  <c r="N45" i="18"/>
  <c r="O45" i="18"/>
  <c r="N171" i="18"/>
  <c r="O171" i="18"/>
  <c r="N154" i="18"/>
  <c r="O154" i="18"/>
  <c r="O231" i="18"/>
  <c r="N231" i="18"/>
  <c r="N203" i="18"/>
  <c r="O203" i="18"/>
  <c r="N151" i="18"/>
  <c r="O151" i="18"/>
  <c r="N188" i="18"/>
  <c r="O188" i="18"/>
  <c r="O5" i="18"/>
  <c r="N5" i="18"/>
  <c r="R690" i="20"/>
  <c r="R862" i="20"/>
  <c r="R729" i="20"/>
  <c r="R656" i="20"/>
  <c r="R634" i="21"/>
  <c r="R845" i="21"/>
  <c r="R847" i="21"/>
  <c r="N238" i="3"/>
  <c r="R238" i="3" s="1"/>
  <c r="O238" i="3"/>
  <c r="N114" i="18"/>
  <c r="R114" i="18" s="1"/>
  <c r="O114" i="18"/>
  <c r="N66" i="18"/>
  <c r="R66" i="18" s="1"/>
  <c r="O66" i="18"/>
  <c r="N86" i="1"/>
  <c r="R86" i="1" s="1"/>
  <c r="O86" i="1"/>
  <c r="N101" i="12"/>
  <c r="O101" i="12"/>
  <c r="N266" i="18"/>
  <c r="O266" i="18"/>
  <c r="N106" i="18"/>
  <c r="O106" i="18"/>
  <c r="N183" i="18"/>
  <c r="O183" i="18"/>
  <c r="N75" i="18"/>
  <c r="O75" i="18"/>
  <c r="N132" i="18"/>
  <c r="O132" i="18"/>
  <c r="N122" i="18"/>
  <c r="O122" i="18"/>
  <c r="N92" i="18"/>
  <c r="R92" i="18" s="1"/>
  <c r="O92" i="18"/>
  <c r="N193" i="18"/>
  <c r="R193" i="18" s="1"/>
  <c r="O193" i="18"/>
  <c r="N72" i="18"/>
  <c r="R72" i="18" s="1"/>
  <c r="O72" i="18"/>
  <c r="R285" i="3"/>
  <c r="O320" i="19"/>
  <c r="R887" i="19"/>
  <c r="R711" i="19"/>
  <c r="R615" i="19"/>
  <c r="R14" i="20"/>
  <c r="R3" i="20"/>
  <c r="R544" i="20"/>
  <c r="R328" i="20"/>
  <c r="R508" i="20"/>
  <c r="R775" i="20"/>
  <c r="R885" i="20"/>
  <c r="R805" i="20"/>
  <c r="R821" i="20"/>
  <c r="R609" i="20"/>
  <c r="R815" i="20"/>
  <c r="R342" i="21"/>
  <c r="R471" i="21"/>
  <c r="R709" i="21"/>
  <c r="R887" i="21"/>
  <c r="R761" i="21"/>
  <c r="R779" i="21"/>
  <c r="R858" i="21"/>
  <c r="R792" i="21"/>
  <c r="R603" i="21"/>
  <c r="R737" i="21"/>
  <c r="N225" i="4"/>
  <c r="O225" i="4"/>
  <c r="R728" i="20"/>
  <c r="N255" i="13"/>
  <c r="O255" i="13"/>
  <c r="R255" i="13" s="1"/>
  <c r="R55" i="18"/>
  <c r="N174" i="17"/>
  <c r="R174" i="17" s="1"/>
  <c r="O174" i="17"/>
  <c r="N137" i="18"/>
  <c r="R137" i="18" s="1"/>
  <c r="O137" i="18"/>
  <c r="R367" i="20"/>
  <c r="N249" i="18"/>
  <c r="R249" i="18" s="1"/>
  <c r="O249" i="18"/>
  <c r="N83" i="2"/>
  <c r="O83" i="2"/>
  <c r="N157" i="18"/>
  <c r="O157" i="18"/>
  <c r="R44" i="18"/>
  <c r="N283" i="13"/>
  <c r="R283" i="13" s="1"/>
  <c r="O283" i="13"/>
  <c r="N75" i="14"/>
  <c r="O75" i="14"/>
  <c r="N152" i="14"/>
  <c r="O152" i="14"/>
  <c r="N122" i="14"/>
  <c r="O122" i="14"/>
  <c r="N147" i="14"/>
  <c r="R147" i="14" s="1"/>
  <c r="O147" i="14"/>
  <c r="R183" i="17"/>
  <c r="R70" i="6"/>
  <c r="O242" i="18"/>
  <c r="N242" i="18"/>
  <c r="N256" i="18"/>
  <c r="O256" i="18"/>
  <c r="N189" i="18"/>
  <c r="O189" i="18"/>
  <c r="N172" i="18"/>
  <c r="O172" i="18"/>
  <c r="N153" i="18"/>
  <c r="O153" i="18"/>
  <c r="N96" i="18"/>
  <c r="O96" i="18"/>
  <c r="N149" i="18"/>
  <c r="O149" i="18"/>
  <c r="N133" i="18"/>
  <c r="O133" i="18"/>
  <c r="N291" i="18"/>
  <c r="O291" i="18"/>
  <c r="N220" i="18"/>
  <c r="O220" i="18"/>
  <c r="R283" i="4"/>
  <c r="R145" i="4"/>
  <c r="R176" i="4"/>
  <c r="O40" i="19"/>
  <c r="O125" i="19"/>
  <c r="R231" i="19"/>
  <c r="N306" i="19"/>
  <c r="R306" i="19" s="1"/>
  <c r="O452" i="19"/>
  <c r="R498" i="19"/>
  <c r="R569" i="19"/>
  <c r="R436" i="19"/>
  <c r="O517" i="19"/>
  <c r="R338" i="19"/>
  <c r="R554" i="19"/>
  <c r="R316" i="19"/>
  <c r="R329" i="19"/>
  <c r="R680" i="19"/>
  <c r="R686" i="19"/>
  <c r="R809" i="19"/>
  <c r="R810" i="19"/>
  <c r="R675" i="19"/>
  <c r="R717" i="19"/>
  <c r="R715" i="19"/>
  <c r="R744" i="19"/>
  <c r="R781" i="19"/>
  <c r="R658" i="19"/>
  <c r="R783" i="19"/>
  <c r="N2" i="20"/>
  <c r="R262" i="20"/>
  <c r="R49" i="20"/>
  <c r="R59" i="20"/>
  <c r="O217" i="20"/>
  <c r="N205" i="20"/>
  <c r="R205" i="20" s="1"/>
  <c r="R408" i="20"/>
  <c r="R372" i="20"/>
  <c r="R555" i="20"/>
  <c r="R373" i="20"/>
  <c r="R326" i="20"/>
  <c r="R459" i="20"/>
  <c r="R509" i="20"/>
  <c r="R493" i="20"/>
  <c r="R443" i="20"/>
  <c r="R776" i="20"/>
  <c r="R794" i="20"/>
  <c r="R857" i="20"/>
  <c r="R722" i="20"/>
  <c r="R700" i="20"/>
  <c r="R664" i="20"/>
  <c r="R760" i="20"/>
  <c r="R878" i="20"/>
  <c r="R808" i="20"/>
  <c r="R833" i="20"/>
  <c r="R811" i="20"/>
  <c r="R119" i="21"/>
  <c r="R51" i="21"/>
  <c r="R35" i="21"/>
  <c r="R150" i="21"/>
  <c r="R143" i="21"/>
  <c r="R531" i="21"/>
  <c r="R416" i="21"/>
  <c r="R568" i="21"/>
  <c r="O417" i="21"/>
  <c r="R390" i="21"/>
  <c r="R863" i="21"/>
  <c r="O832" i="21"/>
  <c r="N638" i="21"/>
  <c r="R638" i="21" s="1"/>
  <c r="R880" i="21"/>
  <c r="N608" i="21"/>
  <c r="R608" i="21" s="1"/>
  <c r="R658" i="21"/>
  <c r="R840" i="21"/>
  <c r="R726" i="21"/>
  <c r="R149" i="21"/>
  <c r="R130" i="18"/>
  <c r="R420" i="21"/>
  <c r="N203" i="19"/>
  <c r="O203" i="19"/>
  <c r="R67" i="18"/>
  <c r="R446" i="19"/>
  <c r="R62" i="14"/>
  <c r="N140" i="18"/>
  <c r="O140" i="18"/>
  <c r="O256" i="12"/>
  <c r="N256" i="12"/>
  <c r="N62" i="12"/>
  <c r="O62" i="12"/>
  <c r="R188" i="1"/>
  <c r="R112" i="1"/>
  <c r="R117" i="1"/>
  <c r="R230" i="12"/>
  <c r="R233" i="12"/>
  <c r="R189" i="12"/>
  <c r="R176" i="13"/>
  <c r="R59" i="13"/>
  <c r="R38" i="13"/>
  <c r="R73" i="13"/>
  <c r="R193" i="13"/>
  <c r="R218" i="13"/>
  <c r="R291" i="13"/>
  <c r="R261" i="13"/>
  <c r="N149" i="14"/>
  <c r="O149" i="14"/>
  <c r="N92" i="14"/>
  <c r="O92" i="14"/>
  <c r="N119" i="14"/>
  <c r="O119" i="14"/>
  <c r="N137" i="14"/>
  <c r="O137" i="14"/>
  <c r="N126" i="14"/>
  <c r="O126" i="14"/>
  <c r="N65" i="14"/>
  <c r="O65" i="14"/>
  <c r="R44" i="16"/>
  <c r="R155" i="15"/>
  <c r="R66" i="15"/>
  <c r="R39" i="15"/>
  <c r="R187" i="15"/>
  <c r="R206" i="15"/>
  <c r="R248" i="14"/>
  <c r="R239" i="17"/>
  <c r="N102" i="14"/>
  <c r="O102" i="14"/>
  <c r="N112" i="18"/>
  <c r="O112" i="18"/>
  <c r="N138" i="18"/>
  <c r="O138" i="18"/>
  <c r="N198" i="18"/>
  <c r="O198" i="18"/>
  <c r="N204" i="18"/>
  <c r="O204" i="18"/>
  <c r="N182" i="18"/>
  <c r="O182" i="18"/>
  <c r="O69" i="18"/>
  <c r="N69" i="18"/>
  <c r="N76" i="18"/>
  <c r="O76" i="18"/>
  <c r="O221" i="18"/>
  <c r="N221" i="18"/>
  <c r="R227" i="19"/>
  <c r="N90" i="19"/>
  <c r="O139" i="19"/>
  <c r="N26" i="19"/>
  <c r="N225" i="19"/>
  <c r="N31" i="19"/>
  <c r="R355" i="19"/>
  <c r="R326" i="19"/>
  <c r="N520" i="19"/>
  <c r="R520" i="19" s="1"/>
  <c r="R348" i="19"/>
  <c r="R565" i="19"/>
  <c r="R576" i="19"/>
  <c r="R755" i="19"/>
  <c r="R727" i="19"/>
  <c r="R770" i="19"/>
  <c r="R30" i="20"/>
  <c r="R283" i="20"/>
  <c r="O68" i="20"/>
  <c r="R85" i="20"/>
  <c r="R273" i="20"/>
  <c r="R187" i="20"/>
  <c r="R112" i="20"/>
  <c r="R638" i="20"/>
  <c r="R861" i="20"/>
  <c r="R819" i="20"/>
  <c r="R652" i="20"/>
  <c r="R860" i="20"/>
  <c r="R21" i="21"/>
  <c r="R38" i="21"/>
  <c r="R186" i="21"/>
  <c r="R16" i="21"/>
  <c r="R97" i="21"/>
  <c r="R138" i="21"/>
  <c r="R108" i="21"/>
  <c r="R68" i="21"/>
  <c r="R55" i="21"/>
  <c r="R165" i="21"/>
  <c r="R79" i="21"/>
  <c r="R362" i="21"/>
  <c r="R358" i="21"/>
  <c r="R480" i="21"/>
  <c r="R331" i="21"/>
  <c r="N3" i="3"/>
  <c r="O3" i="3"/>
  <c r="R555" i="21"/>
  <c r="R244" i="18"/>
  <c r="R710" i="19"/>
  <c r="O266" i="20"/>
  <c r="N266" i="20"/>
  <c r="R266" i="20" s="1"/>
  <c r="R47" i="21"/>
  <c r="N238" i="18"/>
  <c r="O238" i="18"/>
  <c r="O96" i="14"/>
  <c r="N96" i="14"/>
  <c r="R96" i="14" s="1"/>
  <c r="N93" i="18"/>
  <c r="O93" i="18"/>
  <c r="N78" i="14"/>
  <c r="O78" i="14"/>
  <c r="N84" i="18"/>
  <c r="O84" i="18"/>
  <c r="N136" i="18"/>
  <c r="O136" i="18"/>
  <c r="N184" i="18"/>
  <c r="O184" i="18"/>
  <c r="N100" i="18"/>
  <c r="O100" i="18"/>
  <c r="N129" i="18"/>
  <c r="O129" i="18"/>
  <c r="N274" i="18"/>
  <c r="O274" i="18"/>
  <c r="N143" i="18"/>
  <c r="O143" i="18"/>
  <c r="O211" i="18"/>
  <c r="N211" i="18"/>
  <c r="N214" i="18"/>
  <c r="R214" i="18" s="1"/>
  <c r="O214" i="18"/>
  <c r="O155" i="19"/>
  <c r="R155" i="19" s="1"/>
  <c r="O491" i="19"/>
  <c r="R491" i="19" s="1"/>
  <c r="N351" i="19"/>
  <c r="N334" i="19"/>
  <c r="R334" i="19" s="1"/>
  <c r="N479" i="19"/>
  <c r="N571" i="19"/>
  <c r="R571" i="19" s="1"/>
  <c r="R529" i="19"/>
  <c r="R210" i="20"/>
  <c r="N75" i="20"/>
  <c r="R75" i="20" s="1"/>
  <c r="N190" i="20"/>
  <c r="R144" i="20"/>
  <c r="R102" i="20"/>
  <c r="R251" i="21"/>
  <c r="R580" i="21"/>
  <c r="R878" i="21"/>
  <c r="N747" i="21"/>
  <c r="R747" i="21" s="1"/>
  <c r="R778" i="21"/>
  <c r="O255" i="3"/>
  <c r="N255" i="3"/>
  <c r="N192" i="12"/>
  <c r="R192" i="12" s="1"/>
  <c r="O192" i="12"/>
  <c r="O27" i="18"/>
  <c r="N27" i="18"/>
  <c r="R27" i="18" s="1"/>
  <c r="N10" i="18"/>
  <c r="O10" i="18"/>
  <c r="N299" i="11"/>
  <c r="R299" i="11" s="1"/>
  <c r="O299" i="11"/>
  <c r="O217" i="12"/>
  <c r="N217" i="12"/>
  <c r="N207" i="18"/>
  <c r="R207" i="18" s="1"/>
  <c r="O207" i="18"/>
  <c r="N130" i="11"/>
  <c r="O130" i="11"/>
  <c r="R241" i="12"/>
  <c r="O85" i="14"/>
  <c r="N85" i="14"/>
  <c r="N81" i="14"/>
  <c r="O81" i="14"/>
  <c r="N88" i="14"/>
  <c r="O88" i="14"/>
  <c r="N80" i="14"/>
  <c r="O80" i="14"/>
  <c r="N38" i="14"/>
  <c r="O38" i="14"/>
  <c r="N45" i="14"/>
  <c r="O45" i="14"/>
  <c r="R292" i="16"/>
  <c r="R22" i="16"/>
  <c r="R294" i="16"/>
  <c r="R201" i="15"/>
  <c r="R105" i="15"/>
  <c r="R16" i="15"/>
  <c r="R223" i="15"/>
  <c r="R241" i="15"/>
  <c r="R232" i="14"/>
  <c r="R281" i="14"/>
  <c r="N66" i="14"/>
  <c r="O66" i="14"/>
  <c r="N163" i="18"/>
  <c r="O163" i="18"/>
  <c r="N117" i="18"/>
  <c r="O117" i="18"/>
  <c r="N280" i="18"/>
  <c r="O280" i="18"/>
  <c r="N170" i="18"/>
  <c r="O170" i="18"/>
  <c r="N126" i="18"/>
  <c r="O126" i="18"/>
  <c r="N34" i="18"/>
  <c r="O34" i="18"/>
  <c r="N175" i="18"/>
  <c r="O175" i="18"/>
  <c r="O265" i="18"/>
  <c r="N265" i="18"/>
  <c r="N202" i="18"/>
  <c r="O202" i="18"/>
  <c r="N50" i="18"/>
  <c r="O50" i="18"/>
  <c r="R501" i="19"/>
  <c r="R377" i="19"/>
  <c r="R570" i="19"/>
  <c r="R448" i="19"/>
  <c r="R11" i="19"/>
  <c r="R610" i="19"/>
  <c r="R870" i="19"/>
  <c r="R638" i="19"/>
  <c r="R691" i="19"/>
  <c r="R676" i="19"/>
  <c r="R703" i="19"/>
  <c r="R155" i="20"/>
  <c r="R212" i="20"/>
  <c r="R11" i="20"/>
  <c r="R200" i="20"/>
  <c r="R418" i="20"/>
  <c r="R451" i="20"/>
  <c r="R546" i="20"/>
  <c r="R352" i="20"/>
  <c r="R311" i="20"/>
  <c r="R586" i="20"/>
  <c r="R492" i="20"/>
  <c r="R616" i="20"/>
  <c r="R853" i="20"/>
  <c r="R734" i="20"/>
  <c r="R718" i="20"/>
  <c r="R730" i="20"/>
  <c r="R677" i="20"/>
  <c r="R897" i="20"/>
  <c r="R343" i="21"/>
  <c r="R451" i="21"/>
  <c r="R360" i="21"/>
  <c r="R495" i="21"/>
  <c r="R422" i="21"/>
  <c r="R570" i="21"/>
  <c r="R365" i="21"/>
  <c r="R464" i="21"/>
  <c r="R877" i="21"/>
  <c r="R720" i="21"/>
  <c r="R621" i="21"/>
  <c r="R24" i="18"/>
  <c r="R22" i="18"/>
  <c r="N62" i="17"/>
  <c r="O62" i="17"/>
  <c r="N179" i="18"/>
  <c r="O179" i="18"/>
  <c r="N261" i="18"/>
  <c r="O261" i="18"/>
  <c r="N120" i="18"/>
  <c r="O120" i="18"/>
  <c r="N867" i="21"/>
  <c r="O867" i="21"/>
  <c r="O667" i="21"/>
  <c r="N667" i="21"/>
  <c r="R667" i="21" s="1"/>
  <c r="R622" i="21"/>
  <c r="N681" i="21"/>
  <c r="R681" i="21" s="1"/>
  <c r="O681" i="21"/>
  <c r="O808" i="21"/>
  <c r="N808" i="21"/>
  <c r="O873" i="21"/>
  <c r="N873" i="21"/>
  <c r="O677" i="21"/>
  <c r="N677" i="21"/>
  <c r="R677" i="21" s="1"/>
  <c r="N794" i="21"/>
  <c r="O794" i="21"/>
  <c r="N754" i="21"/>
  <c r="R754" i="21" s="1"/>
  <c r="O754" i="21"/>
  <c r="O704" i="21"/>
  <c r="N704" i="21"/>
  <c r="O825" i="21"/>
  <c r="N825" i="21"/>
  <c r="O786" i="21"/>
  <c r="N786" i="21"/>
  <c r="R786" i="21" s="1"/>
  <c r="R820" i="21"/>
  <c r="O697" i="21"/>
  <c r="N697" i="21"/>
  <c r="R697" i="21" s="1"/>
  <c r="N807" i="21"/>
  <c r="O807" i="21"/>
  <c r="O682" i="21"/>
  <c r="N682" i="21"/>
  <c r="R682" i="21" s="1"/>
  <c r="O768" i="21"/>
  <c r="N768" i="21"/>
  <c r="O776" i="21"/>
  <c r="N776" i="21"/>
  <c r="R776" i="21" s="1"/>
  <c r="R782" i="21"/>
  <c r="O707" i="21"/>
  <c r="N707" i="21"/>
  <c r="R769" i="21"/>
  <c r="O868" i="21"/>
  <c r="N868" i="21"/>
  <c r="R868" i="21" s="1"/>
  <c r="R642" i="21"/>
  <c r="R750" i="21"/>
  <c r="R896" i="21"/>
  <c r="R685" i="21"/>
  <c r="R703" i="21"/>
  <c r="O617" i="21"/>
  <c r="N617" i="21"/>
  <c r="O835" i="21"/>
  <c r="N835" i="21"/>
  <c r="R652" i="21"/>
  <c r="O631" i="21"/>
  <c r="N631" i="21"/>
  <c r="N772" i="21"/>
  <c r="O772" i="21"/>
  <c r="N751" i="21"/>
  <c r="O751" i="21"/>
  <c r="N646" i="21"/>
  <c r="O646" i="21"/>
  <c r="N895" i="21"/>
  <c r="O895" i="21"/>
  <c r="O714" i="21"/>
  <c r="N714" i="21"/>
  <c r="O823" i="21"/>
  <c r="N823" i="21"/>
  <c r="R823" i="21" s="1"/>
  <c r="O783" i="21"/>
  <c r="N783" i="21"/>
  <c r="R783" i="21" s="1"/>
  <c r="O900" i="21"/>
  <c r="N900" i="21"/>
  <c r="R900" i="21" s="1"/>
  <c r="O687" i="21"/>
  <c r="N687" i="21"/>
  <c r="R687" i="21" s="1"/>
  <c r="R711" i="21"/>
  <c r="R651" i="21"/>
  <c r="R871" i="21"/>
  <c r="R721" i="21"/>
  <c r="N837" i="21"/>
  <c r="O837" i="21"/>
  <c r="N857" i="21"/>
  <c r="O857" i="21"/>
  <c r="R620" i="21"/>
  <c r="R832" i="21"/>
  <c r="R705" i="21"/>
  <c r="N855" i="21"/>
  <c r="O855" i="21"/>
  <c r="O675" i="21"/>
  <c r="N675" i="21"/>
  <c r="O850" i="21"/>
  <c r="N850" i="21"/>
  <c r="O710" i="21"/>
  <c r="N710" i="21"/>
  <c r="O618" i="21"/>
  <c r="N618" i="21"/>
  <c r="O653" i="21"/>
  <c r="N653" i="21"/>
  <c r="R653" i="21" s="1"/>
  <c r="O881" i="21"/>
  <c r="N881" i="21"/>
  <c r="R770" i="21"/>
  <c r="R797" i="21"/>
  <c r="N866" i="21"/>
  <c r="O866" i="21"/>
  <c r="O635" i="21"/>
  <c r="N635" i="21"/>
  <c r="O724" i="21"/>
  <c r="N724" i="21"/>
  <c r="R724" i="21" s="1"/>
  <c r="O630" i="21"/>
  <c r="N630" i="21"/>
  <c r="R764" i="21"/>
  <c r="R802" i="21"/>
  <c r="O647" i="21"/>
  <c r="N647" i="21"/>
  <c r="O901" i="21"/>
  <c r="N901" i="21"/>
  <c r="N861" i="21"/>
  <c r="O861" i="21"/>
  <c r="O789" i="21"/>
  <c r="N789" i="21"/>
  <c r="N787" i="21"/>
  <c r="O787" i="21"/>
  <c r="R664" i="21"/>
  <c r="O626" i="21"/>
  <c r="N626" i="21"/>
  <c r="R626" i="21" s="1"/>
  <c r="O780" i="21"/>
  <c r="N780" i="21"/>
  <c r="O781" i="21"/>
  <c r="N781" i="21"/>
  <c r="R781" i="21" s="1"/>
  <c r="O810" i="21"/>
  <c r="N810" i="21"/>
  <c r="R810" i="21" s="1"/>
  <c r="N624" i="21"/>
  <c r="O624" i="21"/>
  <c r="N701" i="21"/>
  <c r="O701" i="21"/>
  <c r="O756" i="21"/>
  <c r="N756" i="21"/>
  <c r="O670" i="21"/>
  <c r="N670" i="21"/>
  <c r="R670" i="21" s="1"/>
  <c r="R862" i="21"/>
  <c r="R883" i="21"/>
  <c r="O811" i="21"/>
  <c r="N811" i="21"/>
  <c r="R811" i="21" s="1"/>
  <c r="N784" i="21"/>
  <c r="O784" i="21"/>
  <c r="O893" i="21"/>
  <c r="N893" i="21"/>
  <c r="R605" i="21"/>
  <c r="O694" i="21"/>
  <c r="N694" i="21"/>
  <c r="R766" i="21"/>
  <c r="O725" i="21"/>
  <c r="N725" i="21"/>
  <c r="R725" i="21" s="1"/>
  <c r="O885" i="21"/>
  <c r="N885" i="21"/>
  <c r="R885" i="21" s="1"/>
  <c r="R793" i="21"/>
  <c r="R753" i="21"/>
  <c r="R674" i="21"/>
  <c r="R822" i="21"/>
  <c r="R838" i="21"/>
  <c r="R790" i="21"/>
  <c r="R715" i="21"/>
  <c r="N453" i="21"/>
  <c r="O453" i="21"/>
  <c r="R329" i="21"/>
  <c r="R356" i="21"/>
  <c r="N497" i="21"/>
  <c r="O497" i="21"/>
  <c r="O393" i="21"/>
  <c r="N393" i="21"/>
  <c r="R364" i="21"/>
  <c r="O335" i="21"/>
  <c r="N335" i="21"/>
  <c r="R491" i="21"/>
  <c r="N543" i="21"/>
  <c r="R543" i="21" s="1"/>
  <c r="O543" i="21"/>
  <c r="O566" i="21"/>
  <c r="N566" i="21"/>
  <c r="R566" i="21" s="1"/>
  <c r="R443" i="21"/>
  <c r="R325" i="21"/>
  <c r="O361" i="21"/>
  <c r="N361" i="21"/>
  <c r="N395" i="21"/>
  <c r="O395" i="21"/>
  <c r="O601" i="21"/>
  <c r="N601" i="21"/>
  <c r="N532" i="21"/>
  <c r="O532" i="21"/>
  <c r="N527" i="21"/>
  <c r="O527" i="21"/>
  <c r="O394" i="21"/>
  <c r="N394" i="21"/>
  <c r="N442" i="21"/>
  <c r="O442" i="21"/>
  <c r="N522" i="21"/>
  <c r="O522" i="21"/>
  <c r="N521" i="21"/>
  <c r="O521" i="21"/>
  <c r="N446" i="21"/>
  <c r="O446" i="21"/>
  <c r="N302" i="21"/>
  <c r="R302" i="21" s="1"/>
  <c r="O302" i="21"/>
  <c r="N483" i="21"/>
  <c r="O483" i="21"/>
  <c r="R417" i="21"/>
  <c r="O341" i="21"/>
  <c r="N341" i="21"/>
  <c r="R504" i="21"/>
  <c r="R444" i="21"/>
  <c r="R475" i="21"/>
  <c r="N460" i="21"/>
  <c r="R460" i="21" s="1"/>
  <c r="O460" i="21"/>
  <c r="R517" i="21"/>
  <c r="R399" i="21"/>
  <c r="R534" i="21"/>
  <c r="O563" i="21"/>
  <c r="N563" i="21"/>
  <c r="R425" i="21"/>
  <c r="O484" i="21"/>
  <c r="N484" i="21"/>
  <c r="O431" i="21"/>
  <c r="N431" i="21"/>
  <c r="N433" i="21"/>
  <c r="O433" i="21"/>
  <c r="O326" i="21"/>
  <c r="N326" i="21"/>
  <c r="R405" i="21"/>
  <c r="R374" i="21"/>
  <c r="N401" i="21"/>
  <c r="O401" i="21"/>
  <c r="R507" i="21"/>
  <c r="N493" i="21"/>
  <c r="O493" i="21"/>
  <c r="R415" i="21"/>
  <c r="N441" i="21"/>
  <c r="O441" i="21"/>
  <c r="N542" i="21"/>
  <c r="O542" i="21"/>
  <c r="O323" i="21"/>
  <c r="N323" i="21"/>
  <c r="R470" i="21"/>
  <c r="R565" i="21"/>
  <c r="O311" i="21"/>
  <c r="N311" i="21"/>
  <c r="O378" i="21"/>
  <c r="N378" i="21"/>
  <c r="R314" i="21"/>
  <c r="R430" i="21"/>
  <c r="R353" i="21"/>
  <c r="R516" i="21"/>
  <c r="O494" i="21"/>
  <c r="N494" i="21"/>
  <c r="R389" i="21"/>
  <c r="R438" i="21"/>
  <c r="R320" i="21"/>
  <c r="O501" i="21"/>
  <c r="N501" i="21"/>
  <c r="O348" i="21"/>
  <c r="N348" i="21"/>
  <c r="R348" i="21" s="1"/>
  <c r="N384" i="21"/>
  <c r="O384" i="21"/>
  <c r="R490" i="21"/>
  <c r="R473" i="21"/>
  <c r="N523" i="21"/>
  <c r="O523" i="21"/>
  <c r="R336" i="21"/>
  <c r="R371" i="21"/>
  <c r="N476" i="21"/>
  <c r="O476" i="21"/>
  <c r="N385" i="21"/>
  <c r="O385" i="21"/>
  <c r="N538" i="21"/>
  <c r="O538" i="21"/>
  <c r="N591" i="21"/>
  <c r="O591" i="21"/>
  <c r="N567" i="21"/>
  <c r="R567" i="21" s="1"/>
  <c r="O567" i="21"/>
  <c r="N512" i="21"/>
  <c r="O512" i="21"/>
  <c r="O354" i="21"/>
  <c r="N354" i="21"/>
  <c r="O511" i="21"/>
  <c r="N511" i="21"/>
  <c r="O571" i="21"/>
  <c r="N571" i="21"/>
  <c r="R571" i="21" s="1"/>
  <c r="O496" i="21"/>
  <c r="N496" i="21"/>
  <c r="N383" i="21"/>
  <c r="O383" i="21"/>
  <c r="R572" i="21"/>
  <c r="O456" i="21"/>
  <c r="N456" i="21"/>
  <c r="R432" i="21"/>
  <c r="O370" i="21"/>
  <c r="N370" i="21"/>
  <c r="R370" i="21" s="1"/>
  <c r="O376" i="21"/>
  <c r="N376" i="21"/>
  <c r="O506" i="21"/>
  <c r="N506" i="21"/>
  <c r="R506" i="21" s="1"/>
  <c r="O481" i="21"/>
  <c r="N481" i="21"/>
  <c r="O449" i="21"/>
  <c r="N449" i="21"/>
  <c r="R410" i="21"/>
  <c r="R304" i="21"/>
  <c r="R482" i="21"/>
  <c r="R380" i="21"/>
  <c r="O103" i="21"/>
  <c r="N103" i="21"/>
  <c r="R103" i="21" s="1"/>
  <c r="O231" i="21"/>
  <c r="N231" i="21"/>
  <c r="R107" i="21"/>
  <c r="O125" i="21"/>
  <c r="N125" i="21"/>
  <c r="O34" i="21"/>
  <c r="N34" i="21"/>
  <c r="R71" i="21"/>
  <c r="O170" i="21"/>
  <c r="N170" i="21"/>
  <c r="R170" i="21" s="1"/>
  <c r="O100" i="21"/>
  <c r="N100" i="21"/>
  <c r="R246" i="21"/>
  <c r="R140" i="21"/>
  <c r="R298" i="21"/>
  <c r="R77" i="21"/>
  <c r="R118" i="21"/>
  <c r="O139" i="21"/>
  <c r="N139" i="21"/>
  <c r="O229" i="21"/>
  <c r="N229" i="21"/>
  <c r="O176" i="21"/>
  <c r="N176" i="21"/>
  <c r="O24" i="21"/>
  <c r="N24" i="21"/>
  <c r="N92" i="21"/>
  <c r="O92" i="21"/>
  <c r="O46" i="21"/>
  <c r="N46" i="21"/>
  <c r="N142" i="21"/>
  <c r="O142" i="21"/>
  <c r="N276" i="21"/>
  <c r="O276" i="21"/>
  <c r="N291" i="21"/>
  <c r="R291" i="21" s="1"/>
  <c r="O291" i="21"/>
  <c r="O115" i="21"/>
  <c r="N115" i="21"/>
  <c r="O84" i="21"/>
  <c r="N84" i="21"/>
  <c r="O191" i="21"/>
  <c r="N191" i="21"/>
  <c r="O266" i="21"/>
  <c r="N266" i="21"/>
  <c r="R87" i="21"/>
  <c r="N257" i="21"/>
  <c r="O257" i="21"/>
  <c r="O211" i="21"/>
  <c r="N211" i="21"/>
  <c r="R280" i="21"/>
  <c r="R14" i="21"/>
  <c r="N218" i="21"/>
  <c r="O218" i="21"/>
  <c r="N6" i="21"/>
  <c r="O6" i="21"/>
  <c r="N190" i="21"/>
  <c r="O190" i="21"/>
  <c r="O288" i="21"/>
  <c r="N288" i="21"/>
  <c r="O263" i="21"/>
  <c r="N263" i="21"/>
  <c r="R263" i="21" s="1"/>
  <c r="O44" i="21"/>
  <c r="N44" i="21"/>
  <c r="O236" i="21"/>
  <c r="N236" i="21"/>
  <c r="O83" i="21"/>
  <c r="N83" i="21"/>
  <c r="O182" i="21"/>
  <c r="N182" i="21"/>
  <c r="O10" i="21"/>
  <c r="N10" i="21"/>
  <c r="R10" i="21" s="1"/>
  <c r="R277" i="21"/>
  <c r="O160" i="21"/>
  <c r="N160" i="21"/>
  <c r="O169" i="21"/>
  <c r="N169" i="21"/>
  <c r="O78" i="21"/>
  <c r="N78" i="21"/>
  <c r="O70" i="21"/>
  <c r="N70" i="21"/>
  <c r="R117" i="21"/>
  <c r="O95" i="21"/>
  <c r="N95" i="21"/>
  <c r="O61" i="21"/>
  <c r="N61" i="21"/>
  <c r="R61" i="21" s="1"/>
  <c r="O181" i="21"/>
  <c r="N181" i="21"/>
  <c r="R63" i="21"/>
  <c r="O60" i="21"/>
  <c r="N60" i="21"/>
  <c r="O265" i="21"/>
  <c r="N265" i="21"/>
  <c r="O248" i="21"/>
  <c r="N248" i="21"/>
  <c r="O11" i="21"/>
  <c r="N11" i="21"/>
  <c r="O110" i="21"/>
  <c r="N110" i="21"/>
  <c r="R237" i="21"/>
  <c r="R82" i="21"/>
  <c r="O255" i="21"/>
  <c r="N255" i="21"/>
  <c r="O94" i="21"/>
  <c r="N94" i="21"/>
  <c r="O258" i="21"/>
  <c r="N258" i="21"/>
  <c r="R152" i="21"/>
  <c r="O12" i="21"/>
  <c r="N12" i="21"/>
  <c r="O135" i="21"/>
  <c r="N135" i="21"/>
  <c r="R135" i="21" s="1"/>
  <c r="O64" i="21"/>
  <c r="N64" i="21"/>
  <c r="R216" i="21"/>
  <c r="R172" i="21"/>
  <c r="R98" i="21"/>
  <c r="R158" i="21"/>
  <c r="O238" i="21"/>
  <c r="N238" i="21"/>
  <c r="O54" i="21"/>
  <c r="N54" i="21"/>
  <c r="R54" i="21" s="1"/>
  <c r="N267" i="21"/>
  <c r="O267" i="21"/>
  <c r="O168" i="21"/>
  <c r="N168" i="21"/>
  <c r="R168" i="21" s="1"/>
  <c r="O217" i="21"/>
  <c r="N217" i="21"/>
  <c r="R18" i="21"/>
  <c r="N39" i="21"/>
  <c r="O39" i="21"/>
  <c r="O105" i="21"/>
  <c r="N105" i="21"/>
  <c r="R105" i="21" s="1"/>
  <c r="O271" i="21"/>
  <c r="N271" i="21"/>
  <c r="R228" i="21"/>
  <c r="O9" i="21"/>
  <c r="N9" i="21"/>
  <c r="N215" i="21"/>
  <c r="R215" i="21" s="1"/>
  <c r="O215" i="21"/>
  <c r="O261" i="21"/>
  <c r="N261" i="21"/>
  <c r="R261" i="21" s="1"/>
  <c r="N59" i="21"/>
  <c r="O59" i="21"/>
  <c r="O57" i="21"/>
  <c r="N57" i="21"/>
  <c r="R281" i="21"/>
  <c r="R85" i="21"/>
  <c r="N80" i="21"/>
  <c r="R80" i="21" s="1"/>
  <c r="O80" i="21"/>
  <c r="R52" i="21"/>
  <c r="R53" i="21"/>
  <c r="O41" i="21"/>
  <c r="N41" i="21"/>
  <c r="O210" i="21"/>
  <c r="N210" i="21"/>
  <c r="O2" i="21"/>
  <c r="N2" i="21"/>
  <c r="N19" i="21"/>
  <c r="R19" i="21" s="1"/>
  <c r="O19" i="21"/>
  <c r="N297" i="21"/>
  <c r="O297" i="21"/>
  <c r="R127" i="21"/>
  <c r="O187" i="21"/>
  <c r="N187" i="21"/>
  <c r="O30" i="21"/>
  <c r="N30" i="21"/>
  <c r="R89" i="21"/>
  <c r="R222" i="21"/>
  <c r="N18" i="6"/>
  <c r="R288" i="6"/>
  <c r="R151" i="6"/>
  <c r="R190" i="6"/>
  <c r="N106" i="6"/>
  <c r="O22" i="6"/>
  <c r="N71" i="6"/>
  <c r="O128" i="6"/>
  <c r="N799" i="20"/>
  <c r="O799" i="20"/>
  <c r="N863" i="20"/>
  <c r="O863" i="20"/>
  <c r="R695" i="20"/>
  <c r="N710" i="20"/>
  <c r="O710" i="20"/>
  <c r="O637" i="20"/>
  <c r="N637" i="20"/>
  <c r="R637" i="20" s="1"/>
  <c r="R838" i="20"/>
  <c r="O634" i="20"/>
  <c r="N634" i="20"/>
  <c r="O784" i="20"/>
  <c r="N784" i="20"/>
  <c r="R784" i="20" s="1"/>
  <c r="O890" i="20"/>
  <c r="N890" i="20"/>
  <c r="R890" i="20" s="1"/>
  <c r="O612" i="20"/>
  <c r="N612" i="20"/>
  <c r="R709" i="20"/>
  <c r="N696" i="20"/>
  <c r="O696" i="20"/>
  <c r="N839" i="20"/>
  <c r="O839" i="20"/>
  <c r="N759" i="20"/>
  <c r="O759" i="20"/>
  <c r="R786" i="20"/>
  <c r="O873" i="20"/>
  <c r="N873" i="20"/>
  <c r="O824" i="20"/>
  <c r="N824" i="20"/>
  <c r="N679" i="20"/>
  <c r="O679" i="20"/>
  <c r="N822" i="20"/>
  <c r="O822" i="20"/>
  <c r="R804" i="20"/>
  <c r="R852" i="20"/>
  <c r="R657" i="20"/>
  <c r="N783" i="20"/>
  <c r="O783" i="20"/>
  <c r="N842" i="20"/>
  <c r="O842" i="20"/>
  <c r="N647" i="20"/>
  <c r="O647" i="20"/>
  <c r="R898" i="20"/>
  <c r="N764" i="20"/>
  <c r="O764" i="20"/>
  <c r="O756" i="20"/>
  <c r="N756" i="20"/>
  <c r="O875" i="20"/>
  <c r="N875" i="20"/>
  <c r="N758" i="20"/>
  <c r="O758" i="20"/>
  <c r="O623" i="20"/>
  <c r="N623" i="20"/>
  <c r="R623" i="20" s="1"/>
  <c r="O766" i="20"/>
  <c r="N766" i="20"/>
  <c r="R749" i="20"/>
  <c r="R744" i="20"/>
  <c r="O674" i="20"/>
  <c r="N674" i="20"/>
  <c r="N851" i="20"/>
  <c r="O851" i="20"/>
  <c r="O767" i="20"/>
  <c r="N767" i="20"/>
  <c r="R767" i="20" s="1"/>
  <c r="O896" i="20"/>
  <c r="N896" i="20"/>
  <c r="R896" i="20" s="1"/>
  <c r="O682" i="20"/>
  <c r="N682" i="20"/>
  <c r="N620" i="20"/>
  <c r="O620" i="20"/>
  <c r="N750" i="20"/>
  <c r="O750" i="20"/>
  <c r="N716" i="20"/>
  <c r="O716" i="20"/>
  <c r="N818" i="20"/>
  <c r="O818" i="20"/>
  <c r="O640" i="20"/>
  <c r="N640" i="20"/>
  <c r="N797" i="20"/>
  <c r="O797" i="20"/>
  <c r="R846" i="20"/>
  <c r="N765" i="20"/>
  <c r="O765" i="20"/>
  <c r="N825" i="20"/>
  <c r="O825" i="20"/>
  <c r="N666" i="20"/>
  <c r="O666" i="20"/>
  <c r="O667" i="20"/>
  <c r="N667" i="20"/>
  <c r="R667" i="20" s="1"/>
  <c r="O622" i="20"/>
  <c r="N622" i="20"/>
  <c r="N685" i="20"/>
  <c r="O685" i="20"/>
  <c r="R837" i="20"/>
  <c r="O823" i="20"/>
  <c r="N823" i="20"/>
  <c r="R823" i="20" s="1"/>
  <c r="N689" i="20"/>
  <c r="R689" i="20" s="1"/>
  <c r="O689" i="20"/>
  <c r="R830" i="20"/>
  <c r="R745" i="20"/>
  <c r="R711" i="20"/>
  <c r="O806" i="20"/>
  <c r="N806" i="20"/>
  <c r="N836" i="20"/>
  <c r="O836" i="20"/>
  <c r="R810" i="20"/>
  <c r="R680" i="20"/>
  <c r="N701" i="20"/>
  <c r="O701" i="20"/>
  <c r="R641" i="20"/>
  <c r="R867" i="20"/>
  <c r="O901" i="20"/>
  <c r="N901" i="20"/>
  <c r="O769" i="20"/>
  <c r="N769" i="20"/>
  <c r="R769" i="20" s="1"/>
  <c r="O888" i="20"/>
  <c r="N888" i="20"/>
  <c r="R888" i="20" s="1"/>
  <c r="N785" i="20"/>
  <c r="O785" i="20"/>
  <c r="N795" i="20"/>
  <c r="O795" i="20"/>
  <c r="R719" i="20"/>
  <c r="O876" i="20"/>
  <c r="N876" i="20"/>
  <c r="R876" i="20" s="1"/>
  <c r="R848" i="20"/>
  <c r="O660" i="20"/>
  <c r="N660" i="20"/>
  <c r="R660" i="20" s="1"/>
  <c r="N828" i="20"/>
  <c r="O828" i="20"/>
  <c r="N636" i="20"/>
  <c r="O636" i="20"/>
  <c r="O858" i="20"/>
  <c r="N858" i="20"/>
  <c r="R780" i="20"/>
  <c r="R731" i="20"/>
  <c r="R847" i="20"/>
  <c r="O675" i="20"/>
  <c r="N675" i="20"/>
  <c r="R732" i="20"/>
  <c r="O632" i="20"/>
  <c r="N632" i="20"/>
  <c r="R777" i="20"/>
  <c r="R735" i="20"/>
  <c r="R754" i="20"/>
  <c r="N843" i="20"/>
  <c r="O843" i="20"/>
  <c r="N826" i="20"/>
  <c r="R826" i="20" s="1"/>
  <c r="O826" i="20"/>
  <c r="R611" i="20"/>
  <c r="R774" i="20"/>
  <c r="R704" i="20"/>
  <c r="O639" i="20"/>
  <c r="N639" i="20"/>
  <c r="R684" i="20"/>
  <c r="O688" i="20"/>
  <c r="N688" i="20"/>
  <c r="R688" i="20" s="1"/>
  <c r="N651" i="20"/>
  <c r="R651" i="20" s="1"/>
  <c r="O651" i="20"/>
  <c r="N772" i="20"/>
  <c r="R772" i="20" s="1"/>
  <c r="O772" i="20"/>
  <c r="O615" i="20"/>
  <c r="N615" i="20"/>
  <c r="N691" i="20"/>
  <c r="O691" i="20"/>
  <c r="O699" i="20"/>
  <c r="N699" i="20"/>
  <c r="R699" i="20" s="1"/>
  <c r="R881" i="20"/>
  <c r="O816" i="20"/>
  <c r="N816" i="20"/>
  <c r="R816" i="20" s="1"/>
  <c r="O803" i="20"/>
  <c r="N803" i="20"/>
  <c r="N809" i="20"/>
  <c r="O809" i="20"/>
  <c r="O761" i="20"/>
  <c r="N761" i="20"/>
  <c r="R761" i="20" s="1"/>
  <c r="R694" i="20"/>
  <c r="R643" i="20"/>
  <c r="O653" i="20"/>
  <c r="N653" i="20"/>
  <c r="R653" i="20" s="1"/>
  <c r="R642" i="20"/>
  <c r="O483" i="20"/>
  <c r="N483" i="20"/>
  <c r="R356" i="20"/>
  <c r="O331" i="20"/>
  <c r="N331" i="20"/>
  <c r="R331" i="20" s="1"/>
  <c r="R496" i="20"/>
  <c r="R403" i="20"/>
  <c r="R488" i="20"/>
  <c r="R545" i="20"/>
  <c r="O339" i="20"/>
  <c r="N339" i="20"/>
  <c r="O475" i="20"/>
  <c r="N475" i="20"/>
  <c r="N432" i="20"/>
  <c r="O432" i="20"/>
  <c r="O380" i="20"/>
  <c r="N380" i="20"/>
  <c r="R380" i="20" s="1"/>
  <c r="N558" i="20"/>
  <c r="O558" i="20"/>
  <c r="O376" i="20"/>
  <c r="N376" i="20"/>
  <c r="O527" i="20"/>
  <c r="N527" i="20"/>
  <c r="O316" i="20"/>
  <c r="N316" i="20"/>
  <c r="R316" i="20" s="1"/>
  <c r="O360" i="20"/>
  <c r="N360" i="20"/>
  <c r="R360" i="20" s="1"/>
  <c r="O415" i="20"/>
  <c r="N415" i="20"/>
  <c r="R415" i="20" s="1"/>
  <c r="R371" i="20"/>
  <c r="O321" i="20"/>
  <c r="N321" i="20"/>
  <c r="R467" i="20"/>
  <c r="N305" i="20"/>
  <c r="O305" i="20"/>
  <c r="O303" i="20"/>
  <c r="N303" i="20"/>
  <c r="R303" i="20" s="1"/>
  <c r="O530" i="20"/>
  <c r="N530" i="20"/>
  <c r="R530" i="20" s="1"/>
  <c r="O362" i="20"/>
  <c r="N362" i="20"/>
  <c r="N557" i="20"/>
  <c r="R557" i="20" s="1"/>
  <c r="O557" i="20"/>
  <c r="R359" i="20"/>
  <c r="O391" i="20"/>
  <c r="N391" i="20"/>
  <c r="R391" i="20" s="1"/>
  <c r="R500" i="20"/>
  <c r="R444" i="20"/>
  <c r="R541" i="20"/>
  <c r="R534" i="20"/>
  <c r="N422" i="20"/>
  <c r="O422" i="20"/>
  <c r="N572" i="20"/>
  <c r="O572" i="20"/>
  <c r="O565" i="20"/>
  <c r="N565" i="20"/>
  <c r="R565" i="20" s="1"/>
  <c r="R402" i="20"/>
  <c r="R308" i="20"/>
  <c r="O448" i="20"/>
  <c r="N448" i="20"/>
  <c r="N537" i="20"/>
  <c r="O537" i="20"/>
  <c r="O343" i="20"/>
  <c r="N343" i="20"/>
  <c r="R354" i="20"/>
  <c r="R591" i="20"/>
  <c r="O383" i="20"/>
  <c r="N383" i="20"/>
  <c r="N547" i="20"/>
  <c r="O547" i="20"/>
  <c r="O346" i="20"/>
  <c r="N346" i="20"/>
  <c r="N552" i="20"/>
  <c r="O552" i="20"/>
  <c r="O382" i="20"/>
  <c r="N382" i="20"/>
  <c r="R382" i="20" s="1"/>
  <c r="R384" i="20"/>
  <c r="R581" i="20"/>
  <c r="R450" i="20"/>
  <c r="O433" i="20"/>
  <c r="N433" i="20"/>
  <c r="R587" i="20"/>
  <c r="O370" i="20"/>
  <c r="N370" i="20"/>
  <c r="N351" i="20"/>
  <c r="O351" i="20"/>
  <c r="R507" i="20"/>
  <c r="R337" i="20"/>
  <c r="N543" i="20"/>
  <c r="O543" i="20"/>
  <c r="O499" i="20"/>
  <c r="N499" i="20"/>
  <c r="R502" i="20"/>
  <c r="R455" i="20"/>
  <c r="R461" i="20"/>
  <c r="R463" i="20"/>
  <c r="R596" i="20"/>
  <c r="R452" i="20"/>
  <c r="O411" i="20"/>
  <c r="N411" i="20"/>
  <c r="R540" i="20"/>
  <c r="R505" i="20"/>
  <c r="O416" i="20"/>
  <c r="N416" i="20"/>
  <c r="R588" i="20"/>
  <c r="R350" i="20"/>
  <c r="R519" i="20"/>
  <c r="R523" i="20"/>
  <c r="R389" i="20"/>
  <c r="R445" i="20"/>
  <c r="O474" i="20"/>
  <c r="N474" i="20"/>
  <c r="R518" i="20"/>
  <c r="R338" i="20"/>
  <c r="O504" i="20"/>
  <c r="N504" i="20"/>
  <c r="R504" i="20" s="1"/>
  <c r="O590" i="20"/>
  <c r="N590" i="20"/>
  <c r="O386" i="20"/>
  <c r="N386" i="20"/>
  <c r="O366" i="20"/>
  <c r="N366" i="20"/>
  <c r="N407" i="20"/>
  <c r="O407" i="20"/>
  <c r="N361" i="20"/>
  <c r="O361" i="20"/>
  <c r="N381" i="20"/>
  <c r="R381" i="20" s="1"/>
  <c r="O381" i="20"/>
  <c r="O535" i="20"/>
  <c r="N535" i="20"/>
  <c r="N387" i="20"/>
  <c r="O387" i="20"/>
  <c r="N374" i="20"/>
  <c r="O374" i="20"/>
  <c r="N310" i="20"/>
  <c r="O310" i="20"/>
  <c r="R490" i="20"/>
  <c r="O561" i="20"/>
  <c r="N561" i="20"/>
  <c r="R561" i="20" s="1"/>
  <c r="N597" i="20"/>
  <c r="O597" i="20"/>
  <c r="N364" i="20"/>
  <c r="R364" i="20" s="1"/>
  <c r="O364" i="20"/>
  <c r="O454" i="20"/>
  <c r="N454" i="20"/>
  <c r="R454" i="20" s="1"/>
  <c r="R575" i="20"/>
  <c r="N320" i="20"/>
  <c r="R320" i="20" s="1"/>
  <c r="O320" i="20"/>
  <c r="O495" i="20"/>
  <c r="N495" i="20"/>
  <c r="O482" i="20"/>
  <c r="N482" i="20"/>
  <c r="R406" i="20"/>
  <c r="N440" i="20"/>
  <c r="O440" i="20"/>
  <c r="N460" i="20"/>
  <c r="O460" i="20"/>
  <c r="O510" i="20"/>
  <c r="N510" i="20"/>
  <c r="R510" i="20" s="1"/>
  <c r="R398" i="20"/>
  <c r="O580" i="20"/>
  <c r="N580" i="20"/>
  <c r="O571" i="20"/>
  <c r="N571" i="20"/>
  <c r="R413" i="20"/>
  <c r="R601" i="20"/>
  <c r="R428" i="20"/>
  <c r="R363" i="20"/>
  <c r="O341" i="20"/>
  <c r="N341" i="20"/>
  <c r="O400" i="20"/>
  <c r="N400" i="20"/>
  <c r="R379" i="20"/>
  <c r="O512" i="20"/>
  <c r="N512" i="20"/>
  <c r="R332" i="20"/>
  <c r="R431" i="20"/>
  <c r="R532" i="20"/>
  <c r="R2" i="20"/>
  <c r="R168" i="20"/>
  <c r="R51" i="20"/>
  <c r="R150" i="20"/>
  <c r="R136" i="20"/>
  <c r="R301" i="20"/>
  <c r="O278" i="20"/>
  <c r="R278" i="20" s="1"/>
  <c r="R190" i="20"/>
  <c r="N193" i="20"/>
  <c r="R193" i="20" s="1"/>
  <c r="O193" i="20"/>
  <c r="R142" i="20"/>
  <c r="O232" i="20"/>
  <c r="N232" i="20"/>
  <c r="R232" i="20" s="1"/>
  <c r="O194" i="20"/>
  <c r="N194" i="20"/>
  <c r="O293" i="20"/>
  <c r="N293" i="20"/>
  <c r="R293" i="20" s="1"/>
  <c r="O73" i="20"/>
  <c r="N73" i="20"/>
  <c r="R73" i="20" s="1"/>
  <c r="N172" i="20"/>
  <c r="O172" i="20"/>
  <c r="R213" i="20"/>
  <c r="O8" i="20"/>
  <c r="N8" i="20"/>
  <c r="O171" i="20"/>
  <c r="N171" i="20"/>
  <c r="R171" i="20" s="1"/>
  <c r="O90" i="20"/>
  <c r="N90" i="20"/>
  <c r="R90" i="20" s="1"/>
  <c r="N256" i="20"/>
  <c r="R256" i="20" s="1"/>
  <c r="O255" i="20"/>
  <c r="R255" i="20" s="1"/>
  <c r="R40" i="20"/>
  <c r="R254" i="20"/>
  <c r="R230" i="20"/>
  <c r="N274" i="20"/>
  <c r="O274" i="20"/>
  <c r="N60" i="20"/>
  <c r="O60" i="20"/>
  <c r="R118" i="20"/>
  <c r="R221" i="20"/>
  <c r="R101" i="20"/>
  <c r="N61" i="20"/>
  <c r="O61" i="20"/>
  <c r="O242" i="20"/>
  <c r="N242" i="20"/>
  <c r="N122" i="20"/>
  <c r="O122" i="20"/>
  <c r="R238" i="20"/>
  <c r="R115" i="20"/>
  <c r="O285" i="20"/>
  <c r="N285" i="20"/>
  <c r="R86" i="20"/>
  <c r="R47" i="20"/>
  <c r="R192" i="20"/>
  <c r="R217" i="20"/>
  <c r="R186" i="20"/>
  <c r="R201" i="20"/>
  <c r="N34" i="20"/>
  <c r="O34" i="20"/>
  <c r="O211" i="20"/>
  <c r="N211" i="20"/>
  <c r="O64" i="20"/>
  <c r="N64" i="20"/>
  <c r="O198" i="20"/>
  <c r="N198" i="20"/>
  <c r="O195" i="20"/>
  <c r="N195" i="20"/>
  <c r="R195" i="20" s="1"/>
  <c r="O148" i="20"/>
  <c r="N148" i="20"/>
  <c r="R148" i="20" s="1"/>
  <c r="O78" i="20"/>
  <c r="N78" i="20"/>
  <c r="N96" i="20"/>
  <c r="O96" i="20"/>
  <c r="O244" i="20"/>
  <c r="N244" i="20"/>
  <c r="N239" i="20"/>
  <c r="O239" i="20"/>
  <c r="N260" i="20"/>
  <c r="O260" i="20"/>
  <c r="O291" i="20"/>
  <c r="N291" i="20"/>
  <c r="N114" i="20"/>
  <c r="O114" i="20"/>
  <c r="R156" i="20"/>
  <c r="R237" i="20"/>
  <c r="O12" i="20"/>
  <c r="N12" i="20"/>
  <c r="R12" i="20" s="1"/>
  <c r="R31" i="20"/>
  <c r="R132" i="20"/>
  <c r="N18" i="20"/>
  <c r="R18" i="20" s="1"/>
  <c r="O18" i="20"/>
  <c r="O69" i="20"/>
  <c r="N69" i="20"/>
  <c r="R295" i="20"/>
  <c r="R223" i="20"/>
  <c r="R68" i="20"/>
  <c r="N62" i="20"/>
  <c r="O62" i="20"/>
  <c r="N44" i="20"/>
  <c r="O44" i="20"/>
  <c r="O166" i="20"/>
  <c r="N166" i="20"/>
  <c r="R166" i="20" s="1"/>
  <c r="O27" i="20"/>
  <c r="N27" i="20"/>
  <c r="R27" i="20" s="1"/>
  <c r="R54" i="20"/>
  <c r="O89" i="20"/>
  <c r="N89" i="20"/>
  <c r="R89" i="20" s="1"/>
  <c r="O33" i="20"/>
  <c r="N33" i="20"/>
  <c r="R33" i="20" s="1"/>
  <c r="O261" i="20"/>
  <c r="N261" i="20"/>
  <c r="O71" i="20"/>
  <c r="N71" i="20"/>
  <c r="R164" i="20"/>
  <c r="N106" i="20"/>
  <c r="O106" i="20"/>
  <c r="O207" i="20"/>
  <c r="N207" i="20"/>
  <c r="N26" i="20"/>
  <c r="O26" i="20"/>
  <c r="R124" i="20"/>
  <c r="O288" i="20"/>
  <c r="N288" i="20"/>
  <c r="O97" i="20"/>
  <c r="N97" i="20"/>
  <c r="N93" i="20"/>
  <c r="O93" i="20"/>
  <c r="R204" i="20"/>
  <c r="O108" i="20"/>
  <c r="N108" i="20"/>
  <c r="O161" i="20"/>
  <c r="N161" i="20"/>
  <c r="R161" i="20" s="1"/>
  <c r="R184" i="20"/>
  <c r="R38" i="20"/>
  <c r="R280" i="20"/>
  <c r="N243" i="20"/>
  <c r="O243" i="20"/>
  <c r="O129" i="20"/>
  <c r="N129" i="20"/>
  <c r="R129" i="20" s="1"/>
  <c r="R153" i="20"/>
  <c r="N191" i="20"/>
  <c r="O191" i="20"/>
  <c r="N120" i="20"/>
  <c r="O120" i="20"/>
  <c r="R135" i="20"/>
  <c r="R95" i="20"/>
  <c r="R127" i="20"/>
  <c r="O140" i="20"/>
  <c r="N140" i="20"/>
  <c r="R140" i="20" s="1"/>
  <c r="O139" i="20"/>
  <c r="N139" i="20"/>
  <c r="N83" i="20"/>
  <c r="O83" i="20"/>
  <c r="N126" i="20"/>
  <c r="O126" i="20"/>
  <c r="R245" i="20"/>
  <c r="R234" i="20"/>
  <c r="R231" i="20"/>
  <c r="R146" i="20"/>
  <c r="R263" i="20"/>
  <c r="N181" i="20"/>
  <c r="O181" i="20"/>
  <c r="O65" i="20"/>
  <c r="N65" i="20"/>
  <c r="R65" i="20" s="1"/>
  <c r="O199" i="20"/>
  <c r="N199" i="20"/>
  <c r="O185" i="20"/>
  <c r="N185" i="20"/>
  <c r="R185" i="20" s="1"/>
  <c r="N292" i="20"/>
  <c r="O292" i="20"/>
  <c r="N28" i="20"/>
  <c r="O28" i="20"/>
  <c r="R225" i="20"/>
  <c r="N197" i="20"/>
  <c r="O197" i="20"/>
  <c r="O39" i="20"/>
  <c r="N39" i="20"/>
  <c r="R39" i="20" s="1"/>
  <c r="N100" i="20"/>
  <c r="O100" i="20"/>
  <c r="O182" i="20"/>
  <c r="N182" i="20"/>
  <c r="R267" i="20"/>
  <c r="O13" i="20"/>
  <c r="N13" i="20"/>
  <c r="R13" i="20" s="1"/>
  <c r="N79" i="20"/>
  <c r="O79" i="20"/>
  <c r="O270" i="20"/>
  <c r="N270" i="20"/>
  <c r="R270" i="20" s="1"/>
  <c r="N226" i="20"/>
  <c r="O226" i="20"/>
  <c r="O56" i="20"/>
  <c r="N56" i="20"/>
  <c r="O25" i="20"/>
  <c r="N25" i="20"/>
  <c r="R25" i="20" s="1"/>
  <c r="N251" i="20"/>
  <c r="O251" i="20"/>
  <c r="O162" i="20"/>
  <c r="N162" i="20"/>
  <c r="R162" i="20" s="1"/>
  <c r="O113" i="20"/>
  <c r="N113" i="20"/>
  <c r="O87" i="20"/>
  <c r="N87" i="20"/>
  <c r="O55" i="20"/>
  <c r="N55" i="20"/>
  <c r="R55" i="20" s="1"/>
  <c r="R23" i="20"/>
  <c r="O296" i="20"/>
  <c r="N296" i="20"/>
  <c r="R296" i="20" s="1"/>
  <c r="O43" i="20"/>
  <c r="N43" i="20"/>
  <c r="R214" i="20"/>
  <c r="O67" i="20"/>
  <c r="N67" i="20"/>
  <c r="O269" i="20"/>
  <c r="N269" i="20"/>
  <c r="R269" i="20" s="1"/>
  <c r="R634" i="19"/>
  <c r="R845" i="19"/>
  <c r="R677" i="19"/>
  <c r="O612" i="19"/>
  <c r="N612" i="19"/>
  <c r="R612" i="19" s="1"/>
  <c r="N787" i="19"/>
  <c r="R787" i="19" s="1"/>
  <c r="O787" i="19"/>
  <c r="R900" i="19"/>
  <c r="R643" i="19"/>
  <c r="N848" i="19"/>
  <c r="R848" i="19" s="1"/>
  <c r="O848" i="19"/>
  <c r="R888" i="19"/>
  <c r="N877" i="19"/>
  <c r="O877" i="19"/>
  <c r="R637" i="19"/>
  <c r="O824" i="19"/>
  <c r="N824" i="19"/>
  <c r="O653" i="19"/>
  <c r="N653" i="19"/>
  <c r="O890" i="19"/>
  <c r="N890" i="19"/>
  <c r="O679" i="19"/>
  <c r="N679" i="19"/>
  <c r="R679" i="19" s="1"/>
  <c r="O652" i="19"/>
  <c r="N652" i="19"/>
  <c r="R652" i="19" s="1"/>
  <c r="O740" i="19"/>
  <c r="N740" i="19"/>
  <c r="N737" i="19"/>
  <c r="R737" i="19" s="1"/>
  <c r="O737" i="19"/>
  <c r="O779" i="19"/>
  <c r="N779" i="19"/>
  <c r="O701" i="19"/>
  <c r="N701" i="19"/>
  <c r="R701" i="19" s="1"/>
  <c r="O833" i="19"/>
  <c r="N833" i="19"/>
  <c r="R833" i="19" s="1"/>
  <c r="O630" i="19"/>
  <c r="N630" i="19"/>
  <c r="R871" i="19"/>
  <c r="O742" i="19"/>
  <c r="N742" i="19"/>
  <c r="R742" i="19" s="1"/>
  <c r="R775" i="19"/>
  <c r="R673" i="19"/>
  <c r="O705" i="19"/>
  <c r="N705" i="19"/>
  <c r="O816" i="19"/>
  <c r="N816" i="19"/>
  <c r="R816" i="19" s="1"/>
  <c r="O762" i="19"/>
  <c r="N762" i="19"/>
  <c r="R687" i="19"/>
  <c r="R860" i="19"/>
  <c r="N768" i="19"/>
  <c r="O768" i="19"/>
  <c r="R886" i="19"/>
  <c r="R745" i="19"/>
  <c r="N695" i="19"/>
  <c r="O695" i="19"/>
  <c r="O760" i="19"/>
  <c r="N760" i="19"/>
  <c r="O759" i="19"/>
  <c r="N759" i="19"/>
  <c r="R759" i="19" s="1"/>
  <c r="R625" i="19"/>
  <c r="O876" i="19"/>
  <c r="N876" i="19"/>
  <c r="R876" i="19" s="1"/>
  <c r="R774" i="19"/>
  <c r="O627" i="19"/>
  <c r="N627" i="19"/>
  <c r="R627" i="19" s="1"/>
  <c r="O843" i="19"/>
  <c r="N843" i="19"/>
  <c r="O812" i="19"/>
  <c r="N812" i="19"/>
  <c r="R812" i="19" s="1"/>
  <c r="N758" i="19"/>
  <c r="O758" i="19"/>
  <c r="O827" i="19"/>
  <c r="N827" i="19"/>
  <c r="O613" i="19"/>
  <c r="N613" i="19"/>
  <c r="R613" i="19" s="1"/>
  <c r="R897" i="19"/>
  <c r="O851" i="19"/>
  <c r="N851" i="19"/>
  <c r="N832" i="19"/>
  <c r="R832" i="19" s="1"/>
  <c r="O832" i="19"/>
  <c r="R748" i="19"/>
  <c r="O800" i="19"/>
  <c r="N800" i="19"/>
  <c r="O617" i="19"/>
  <c r="N617" i="19"/>
  <c r="R617" i="19" s="1"/>
  <c r="O620" i="19"/>
  <c r="N620" i="19"/>
  <c r="O885" i="19"/>
  <c r="N885" i="19"/>
  <c r="R885" i="19" s="1"/>
  <c r="R665" i="19"/>
  <c r="N685" i="19"/>
  <c r="O685" i="19"/>
  <c r="O663" i="19"/>
  <c r="N663" i="19"/>
  <c r="R663" i="19" s="1"/>
  <c r="R713" i="19"/>
  <c r="O647" i="19"/>
  <c r="N647" i="19"/>
  <c r="N808" i="19"/>
  <c r="O808" i="19"/>
  <c r="N835" i="19"/>
  <c r="O835" i="19"/>
  <c r="R721" i="19"/>
  <c r="R797" i="19"/>
  <c r="O628" i="19"/>
  <c r="N628" i="19"/>
  <c r="R628" i="19" s="1"/>
  <c r="R855" i="19"/>
  <c r="R837" i="19"/>
  <c r="R778" i="19"/>
  <c r="O785" i="19"/>
  <c r="N785" i="19"/>
  <c r="O681" i="19"/>
  <c r="N681" i="19"/>
  <c r="O780" i="19"/>
  <c r="N780" i="19"/>
  <c r="R780" i="19" s="1"/>
  <c r="O734" i="19"/>
  <c r="N734" i="19"/>
  <c r="R875" i="19"/>
  <c r="R814" i="19"/>
  <c r="R767" i="19"/>
  <c r="O633" i="19"/>
  <c r="N633" i="19"/>
  <c r="O606" i="19"/>
  <c r="N606" i="19"/>
  <c r="R635" i="19"/>
  <c r="R735" i="19"/>
  <c r="N834" i="19"/>
  <c r="O834" i="19"/>
  <c r="O853" i="19"/>
  <c r="N853" i="19"/>
  <c r="R853" i="19" s="1"/>
  <c r="O858" i="19"/>
  <c r="N858" i="19"/>
  <c r="R828" i="19"/>
  <c r="R896" i="19"/>
  <c r="R640" i="19"/>
  <c r="O866" i="19"/>
  <c r="N866" i="19"/>
  <c r="O802" i="19"/>
  <c r="N802" i="19"/>
  <c r="R788" i="19"/>
  <c r="O648" i="19"/>
  <c r="N648" i="19"/>
  <c r="O632" i="19"/>
  <c r="N632" i="19"/>
  <c r="O883" i="19"/>
  <c r="N883" i="19"/>
  <c r="R883" i="19" s="1"/>
  <c r="R829" i="19"/>
  <c r="R795" i="19"/>
  <c r="R813" i="19"/>
  <c r="R757" i="19"/>
  <c r="R842" i="19"/>
  <c r="O761" i="19"/>
  <c r="N761" i="19"/>
  <c r="R516" i="19"/>
  <c r="O359" i="19"/>
  <c r="N359" i="19"/>
  <c r="R359" i="19" s="1"/>
  <c r="N428" i="19"/>
  <c r="O428" i="19"/>
  <c r="R219" i="19"/>
  <c r="R82" i="19"/>
  <c r="R205" i="19"/>
  <c r="R138" i="19"/>
  <c r="R83" i="19"/>
  <c r="R97" i="19"/>
  <c r="R70" i="19"/>
  <c r="R31" i="19"/>
  <c r="R521" i="19"/>
  <c r="R315" i="19"/>
  <c r="R429" i="19"/>
  <c r="R464" i="19"/>
  <c r="R307" i="19"/>
  <c r="R478" i="19"/>
  <c r="R340" i="19"/>
  <c r="R541" i="19"/>
  <c r="R560" i="19"/>
  <c r="O454" i="19"/>
  <c r="N454" i="19"/>
  <c r="R22" i="19"/>
  <c r="O417" i="19"/>
  <c r="N417" i="19"/>
  <c r="R417" i="19" s="1"/>
  <c r="R515" i="19"/>
  <c r="R243" i="19"/>
  <c r="O539" i="19"/>
  <c r="N539" i="19"/>
  <c r="N141" i="19"/>
  <c r="O141" i="19"/>
  <c r="O439" i="19"/>
  <c r="N439" i="19"/>
  <c r="R439" i="19" s="1"/>
  <c r="O511" i="19"/>
  <c r="N511" i="19"/>
  <c r="R511" i="19" s="1"/>
  <c r="R499" i="19"/>
  <c r="R572" i="19"/>
  <c r="R385" i="19"/>
  <c r="R350" i="19"/>
  <c r="R189" i="19"/>
  <c r="O142" i="19"/>
  <c r="N142" i="19"/>
  <c r="N486" i="19"/>
  <c r="O486" i="19"/>
  <c r="O300" i="19"/>
  <c r="N300" i="19"/>
  <c r="R139" i="19"/>
  <c r="R583" i="19"/>
  <c r="O379" i="19"/>
  <c r="N379" i="19"/>
  <c r="R379" i="19" s="1"/>
  <c r="R531" i="19"/>
  <c r="R268" i="19"/>
  <c r="R182" i="19"/>
  <c r="R134" i="19"/>
  <c r="R274" i="19"/>
  <c r="R172" i="19"/>
  <c r="N73" i="19"/>
  <c r="R73" i="19" s="1"/>
  <c r="O4" i="19"/>
  <c r="N4" i="19"/>
  <c r="R476" i="19"/>
  <c r="N275" i="19"/>
  <c r="R275" i="19" s="1"/>
  <c r="R444" i="19"/>
  <c r="N538" i="19"/>
  <c r="R538" i="19" s="1"/>
  <c r="N577" i="19"/>
  <c r="O577" i="19"/>
  <c r="O235" i="19"/>
  <c r="N235" i="19"/>
  <c r="R10" i="19"/>
  <c r="R230" i="19"/>
  <c r="R60" i="19"/>
  <c r="R242" i="19"/>
  <c r="R53" i="19"/>
  <c r="R72" i="19"/>
  <c r="R18" i="19"/>
  <c r="R564" i="19"/>
  <c r="R421" i="19"/>
  <c r="R556" i="19"/>
  <c r="O579" i="19"/>
  <c r="N579" i="19"/>
  <c r="O553" i="19"/>
  <c r="N553" i="19"/>
  <c r="O548" i="19"/>
  <c r="N548" i="19"/>
  <c r="R548" i="19" s="1"/>
  <c r="N453" i="19"/>
  <c r="O453" i="19"/>
  <c r="N343" i="19"/>
  <c r="O343" i="19"/>
  <c r="N477" i="19"/>
  <c r="O477" i="19"/>
  <c r="O344" i="19"/>
  <c r="N344" i="19"/>
  <c r="N395" i="19"/>
  <c r="O395" i="19"/>
  <c r="N536" i="19"/>
  <c r="O536" i="19"/>
  <c r="N500" i="19"/>
  <c r="O500" i="19"/>
  <c r="N528" i="19"/>
  <c r="O528" i="19"/>
  <c r="O337" i="19"/>
  <c r="N337" i="19"/>
  <c r="R376" i="19"/>
  <c r="O325" i="19"/>
  <c r="N325" i="19"/>
  <c r="O514" i="19"/>
  <c r="N514" i="19"/>
  <c r="N551" i="19"/>
  <c r="O551" i="19"/>
  <c r="N506" i="19"/>
  <c r="O506" i="19"/>
  <c r="R336" i="19"/>
  <c r="R441" i="19"/>
  <c r="O341" i="19"/>
  <c r="N341" i="19"/>
  <c r="O510" i="19"/>
  <c r="N510" i="19"/>
  <c r="R582" i="19"/>
  <c r="R318" i="19"/>
  <c r="O427" i="19"/>
  <c r="N427" i="19"/>
  <c r="R427" i="19" s="1"/>
  <c r="R568" i="19"/>
  <c r="O394" i="19"/>
  <c r="N394" i="19"/>
  <c r="R394" i="19" s="1"/>
  <c r="O415" i="19"/>
  <c r="N415" i="19"/>
  <c r="O525" i="19"/>
  <c r="N525" i="19"/>
  <c r="R400" i="19"/>
  <c r="N542" i="19"/>
  <c r="O542" i="19"/>
  <c r="R320" i="19"/>
  <c r="O490" i="19"/>
  <c r="N490" i="19"/>
  <c r="R490" i="19" s="1"/>
  <c r="R561" i="19"/>
  <c r="O469" i="19"/>
  <c r="N469" i="19"/>
  <c r="O489" i="19"/>
  <c r="N489" i="19"/>
  <c r="O440" i="19"/>
  <c r="N440" i="19"/>
  <c r="R440" i="19" s="1"/>
  <c r="R562" i="19"/>
  <c r="N380" i="19"/>
  <c r="O380" i="19"/>
  <c r="O357" i="19"/>
  <c r="N357" i="19"/>
  <c r="R452" i="19"/>
  <c r="R310" i="19"/>
  <c r="O414" i="19"/>
  <c r="N414" i="19"/>
  <c r="N437" i="19"/>
  <c r="O437" i="19"/>
  <c r="O308" i="19"/>
  <c r="N308" i="19"/>
  <c r="R308" i="19" s="1"/>
  <c r="N597" i="19"/>
  <c r="O597" i="19"/>
  <c r="N418" i="19"/>
  <c r="O418" i="19"/>
  <c r="O347" i="19"/>
  <c r="N347" i="19"/>
  <c r="O314" i="19"/>
  <c r="N314" i="19"/>
  <c r="R534" i="19"/>
  <c r="R323" i="19"/>
  <c r="R351" i="19"/>
  <c r="O505" i="19"/>
  <c r="N505" i="19"/>
  <c r="N586" i="19"/>
  <c r="O586" i="19"/>
  <c r="O381" i="19"/>
  <c r="N381" i="19"/>
  <c r="R330" i="19"/>
  <c r="R410" i="19"/>
  <c r="R479" i="19"/>
  <c r="R575" i="19"/>
  <c r="R447" i="19"/>
  <c r="R557" i="19"/>
  <c r="O424" i="19"/>
  <c r="N424" i="19"/>
  <c r="R405" i="19"/>
  <c r="O601" i="19"/>
  <c r="N601" i="19"/>
  <c r="O493" i="19"/>
  <c r="N493" i="19"/>
  <c r="O566" i="19"/>
  <c r="N566" i="19"/>
  <c r="N426" i="19"/>
  <c r="O426" i="19"/>
  <c r="N530" i="19"/>
  <c r="O530" i="19"/>
  <c r="N523" i="19"/>
  <c r="O523" i="19"/>
  <c r="R430" i="19"/>
  <c r="O366" i="19"/>
  <c r="N366" i="19"/>
  <c r="N526" i="19"/>
  <c r="O526" i="19"/>
  <c r="O331" i="19"/>
  <c r="N331" i="19"/>
  <c r="R438" i="19"/>
  <c r="O432" i="19"/>
  <c r="N432" i="19"/>
  <c r="R313" i="19"/>
  <c r="O321" i="19"/>
  <c r="N321" i="19"/>
  <c r="N390" i="19"/>
  <c r="O390" i="19"/>
  <c r="R481" i="19"/>
  <c r="R333" i="19"/>
  <c r="R413" i="19"/>
  <c r="N459" i="19"/>
  <c r="O459" i="19"/>
  <c r="R587" i="19"/>
  <c r="R353" i="19"/>
  <c r="O470" i="19"/>
  <c r="N470" i="19"/>
  <c r="O383" i="19"/>
  <c r="N383" i="19"/>
  <c r="R419" i="19"/>
  <c r="O488" i="19"/>
  <c r="N488" i="19"/>
  <c r="O442" i="19"/>
  <c r="N442" i="19"/>
  <c r="O485" i="19"/>
  <c r="N485" i="19"/>
  <c r="R595" i="19"/>
  <c r="R591" i="19"/>
  <c r="O598" i="19"/>
  <c r="N598" i="19"/>
  <c r="R546" i="19"/>
  <c r="R445" i="19"/>
  <c r="N463" i="19"/>
  <c r="O463" i="19"/>
  <c r="R374" i="19"/>
  <c r="R317" i="19"/>
  <c r="N497" i="19"/>
  <c r="O497" i="19"/>
  <c r="O590" i="19"/>
  <c r="N590" i="19"/>
  <c r="O361" i="19"/>
  <c r="N361" i="19"/>
  <c r="R517" i="19"/>
  <c r="O282" i="19"/>
  <c r="N282" i="19"/>
  <c r="N48" i="19"/>
  <c r="O48" i="19"/>
  <c r="O65" i="19"/>
  <c r="N65" i="19"/>
  <c r="R251" i="19"/>
  <c r="R215" i="19"/>
  <c r="R240" i="19"/>
  <c r="R69" i="19"/>
  <c r="R17" i="19"/>
  <c r="O210" i="19"/>
  <c r="N210" i="19"/>
  <c r="R210" i="19" s="1"/>
  <c r="N100" i="19"/>
  <c r="O100" i="19"/>
  <c r="N107" i="19"/>
  <c r="O107" i="19"/>
  <c r="O64" i="19"/>
  <c r="N64" i="19"/>
  <c r="R64" i="19" s="1"/>
  <c r="O84" i="19"/>
  <c r="N84" i="19"/>
  <c r="R26" i="19"/>
  <c r="R225" i="19"/>
  <c r="O93" i="19"/>
  <c r="N93" i="19"/>
  <c r="R108" i="19"/>
  <c r="R186" i="19"/>
  <c r="N288" i="19"/>
  <c r="O288" i="19"/>
  <c r="R298" i="19"/>
  <c r="R152" i="19"/>
  <c r="R105" i="19"/>
  <c r="O253" i="19"/>
  <c r="N253" i="19"/>
  <c r="N20" i="19"/>
  <c r="O20" i="19"/>
  <c r="O248" i="19"/>
  <c r="N248" i="19"/>
  <c r="R248" i="19" s="1"/>
  <c r="O8" i="19"/>
  <c r="N8" i="19"/>
  <c r="O223" i="19"/>
  <c r="N223" i="19"/>
  <c r="N261" i="19"/>
  <c r="R261" i="19" s="1"/>
  <c r="O261" i="19"/>
  <c r="R104" i="19"/>
  <c r="R159" i="19"/>
  <c r="R196" i="19"/>
  <c r="N114" i="19"/>
  <c r="O114" i="19"/>
  <c r="O122" i="19"/>
  <c r="N122" i="19"/>
  <c r="R122" i="19" s="1"/>
  <c r="O232" i="19"/>
  <c r="N232" i="19"/>
  <c r="R232" i="19" s="1"/>
  <c r="O236" i="19"/>
  <c r="N236" i="19"/>
  <c r="O62" i="19"/>
  <c r="N62" i="19"/>
  <c r="R62" i="19" s="1"/>
  <c r="R284" i="19"/>
  <c r="O197" i="19"/>
  <c r="N197" i="19"/>
  <c r="O50" i="19"/>
  <c r="N50" i="19"/>
  <c r="N276" i="19"/>
  <c r="R276" i="19" s="1"/>
  <c r="O276" i="19"/>
  <c r="O265" i="19"/>
  <c r="N265" i="19"/>
  <c r="O58" i="19"/>
  <c r="N58" i="19"/>
  <c r="R58" i="19" s="1"/>
  <c r="O287" i="19"/>
  <c r="N287" i="19"/>
  <c r="O226" i="19"/>
  <c r="N226" i="19"/>
  <c r="O14" i="19"/>
  <c r="N14" i="19"/>
  <c r="N234" i="19"/>
  <c r="O234" i="19"/>
  <c r="N2" i="19"/>
  <c r="O2" i="19"/>
  <c r="R273" i="19"/>
  <c r="R154" i="19"/>
  <c r="R239" i="19"/>
  <c r="O88" i="19"/>
  <c r="N88" i="19"/>
  <c r="R88" i="19" s="1"/>
  <c r="N144" i="19"/>
  <c r="R144" i="19" s="1"/>
  <c r="O144" i="19"/>
  <c r="O224" i="19"/>
  <c r="N224" i="19"/>
  <c r="R224" i="19" s="1"/>
  <c r="O130" i="19"/>
  <c r="N130" i="19"/>
  <c r="O187" i="19"/>
  <c r="N187" i="19"/>
  <c r="R187" i="19" s="1"/>
  <c r="N259" i="19"/>
  <c r="O259" i="19"/>
  <c r="O150" i="19"/>
  <c r="N150" i="19"/>
  <c r="N206" i="19"/>
  <c r="O206" i="19"/>
  <c r="O245" i="19"/>
  <c r="N245" i="19"/>
  <c r="O112" i="19"/>
  <c r="N112" i="19"/>
  <c r="R112" i="19" s="1"/>
  <c r="O68" i="19"/>
  <c r="N68" i="19"/>
  <c r="R68" i="19" s="1"/>
  <c r="O94" i="19"/>
  <c r="N94" i="19"/>
  <c r="O85" i="19"/>
  <c r="N85" i="19"/>
  <c r="R85" i="19" s="1"/>
  <c r="O57" i="19"/>
  <c r="N57" i="19"/>
  <c r="N200" i="19"/>
  <c r="O200" i="19"/>
  <c r="O36" i="19"/>
  <c r="N36" i="19"/>
  <c r="R36" i="19" s="1"/>
  <c r="N101" i="19"/>
  <c r="O101" i="19"/>
  <c r="R16" i="19"/>
  <c r="R194" i="19"/>
  <c r="O135" i="19"/>
  <c r="N135" i="19"/>
  <c r="N129" i="19"/>
  <c r="O129" i="19"/>
  <c r="O44" i="19"/>
  <c r="N44" i="19"/>
  <c r="R44" i="19" s="1"/>
  <c r="R299" i="19"/>
  <c r="R169" i="19"/>
  <c r="R294" i="19"/>
  <c r="N168" i="19"/>
  <c r="O168" i="19"/>
  <c r="N98" i="19"/>
  <c r="R98" i="19" s="1"/>
  <c r="O98" i="19"/>
  <c r="N220" i="19"/>
  <c r="O220" i="19"/>
  <c r="O41" i="19"/>
  <c r="N41" i="19"/>
  <c r="O280" i="19"/>
  <c r="N280" i="19"/>
  <c r="R87" i="19"/>
  <c r="O165" i="19"/>
  <c r="N165" i="19"/>
  <c r="N228" i="19"/>
  <c r="O228" i="19"/>
  <c r="R290" i="19"/>
  <c r="O229" i="19"/>
  <c r="N229" i="19"/>
  <c r="N109" i="19"/>
  <c r="O109" i="19"/>
  <c r="R250" i="19"/>
  <c r="R160" i="19"/>
  <c r="R40" i="19"/>
  <c r="R125" i="19"/>
  <c r="O3" i="19"/>
  <c r="N3" i="19"/>
  <c r="R256" i="19"/>
  <c r="R185" i="19"/>
  <c r="N209" i="19"/>
  <c r="O209" i="19"/>
  <c r="R90" i="19"/>
  <c r="N270" i="19"/>
  <c r="O270" i="19"/>
  <c r="R157" i="19"/>
  <c r="R25" i="19"/>
  <c r="O63" i="19"/>
  <c r="N63" i="19"/>
  <c r="R63" i="19" s="1"/>
  <c r="N217" i="19"/>
  <c r="O217" i="19"/>
  <c r="R174" i="19"/>
  <c r="R21" i="19"/>
  <c r="O117" i="19"/>
  <c r="N117" i="19"/>
  <c r="R114" i="2"/>
  <c r="R189" i="2"/>
  <c r="R225" i="2"/>
  <c r="R291" i="2"/>
  <c r="R204" i="2"/>
  <c r="O180" i="2"/>
  <c r="O217" i="2"/>
  <c r="O42" i="2"/>
  <c r="N42" i="2"/>
  <c r="R205" i="2"/>
  <c r="R256" i="2"/>
  <c r="R90" i="2"/>
  <c r="R254" i="2"/>
  <c r="R282" i="2"/>
  <c r="R26" i="2"/>
  <c r="R198" i="2"/>
  <c r="R250" i="2"/>
  <c r="N289" i="4"/>
  <c r="O289" i="4"/>
  <c r="N61" i="4"/>
  <c r="R61" i="4" s="1"/>
  <c r="O61" i="4"/>
  <c r="N266" i="4"/>
  <c r="O266" i="4"/>
  <c r="O80" i="4"/>
  <c r="N80" i="4"/>
  <c r="N110" i="4"/>
  <c r="O110" i="4"/>
  <c r="O146" i="4"/>
  <c r="N146" i="4"/>
  <c r="N222" i="4"/>
  <c r="O222" i="4"/>
  <c r="O96" i="4"/>
  <c r="R96" i="4" s="1"/>
  <c r="N96" i="4"/>
  <c r="O294" i="4"/>
  <c r="N294" i="4"/>
  <c r="R274" i="4"/>
  <c r="N92" i="4"/>
  <c r="O92" i="4"/>
  <c r="R92" i="4" s="1"/>
  <c r="O18" i="4"/>
  <c r="N18" i="4"/>
  <c r="R18" i="4" s="1"/>
  <c r="R216" i="4"/>
  <c r="O69" i="4"/>
  <c r="N69" i="4"/>
  <c r="N67" i="4"/>
  <c r="O67" i="4"/>
  <c r="N204" i="4"/>
  <c r="O204" i="4"/>
  <c r="N122" i="4"/>
  <c r="O122" i="4"/>
  <c r="N167" i="4"/>
  <c r="O167" i="4"/>
  <c r="N17" i="4"/>
  <c r="R17" i="4" s="1"/>
  <c r="O17" i="4"/>
  <c r="N166" i="4"/>
  <c r="R166" i="4" s="1"/>
  <c r="O166" i="4"/>
  <c r="O14" i="4"/>
  <c r="N14" i="4"/>
  <c r="N269" i="4"/>
  <c r="O269" i="4"/>
  <c r="O41" i="4"/>
  <c r="N41" i="4"/>
  <c r="N116" i="4"/>
  <c r="O116" i="4"/>
  <c r="O178" i="4"/>
  <c r="N178" i="4"/>
  <c r="N72" i="4"/>
  <c r="O72" i="4"/>
  <c r="O5" i="4"/>
  <c r="N5" i="4"/>
  <c r="R5" i="4" s="1"/>
  <c r="N19" i="4"/>
  <c r="O19" i="4"/>
  <c r="N75" i="4"/>
  <c r="R75" i="4" s="1"/>
  <c r="O75" i="4"/>
  <c r="O199" i="4"/>
  <c r="N199" i="4"/>
  <c r="N98" i="4"/>
  <c r="O98" i="4"/>
  <c r="N77" i="4"/>
  <c r="O77" i="4"/>
  <c r="N252" i="4"/>
  <c r="O252" i="4"/>
  <c r="N212" i="4"/>
  <c r="O212" i="4"/>
  <c r="N35" i="4"/>
  <c r="R35" i="4" s="1"/>
  <c r="O35" i="4"/>
  <c r="O21" i="4"/>
  <c r="N21" i="4"/>
  <c r="R21" i="4" s="1"/>
  <c r="N184" i="4"/>
  <c r="O184" i="4"/>
  <c r="O104" i="4"/>
  <c r="R104" i="4" s="1"/>
  <c r="N104" i="4"/>
  <c r="N226" i="4"/>
  <c r="O226" i="4"/>
  <c r="N234" i="4"/>
  <c r="R234" i="4" s="1"/>
  <c r="O234" i="4"/>
  <c r="N259" i="4"/>
  <c r="O259" i="4"/>
  <c r="N286" i="4"/>
  <c r="O286" i="4"/>
  <c r="N105" i="4"/>
  <c r="O105" i="4"/>
  <c r="N291" i="4"/>
  <c r="O291" i="4"/>
  <c r="N260" i="4"/>
  <c r="O260" i="4"/>
  <c r="N129" i="4"/>
  <c r="O129" i="4"/>
  <c r="N149" i="4"/>
  <c r="R149" i="4" s="1"/>
  <c r="O149" i="4"/>
  <c r="R250" i="4"/>
  <c r="N239" i="4"/>
  <c r="O239" i="4"/>
  <c r="R239" i="4" s="1"/>
  <c r="N85" i="4"/>
  <c r="O85" i="4"/>
  <c r="N132" i="4"/>
  <c r="R132" i="4" s="1"/>
  <c r="O132" i="4"/>
  <c r="N244" i="4"/>
  <c r="O244" i="4"/>
  <c r="N165" i="4"/>
  <c r="O165" i="4"/>
  <c r="N217" i="4"/>
  <c r="O217" i="4"/>
  <c r="N119" i="4"/>
  <c r="O119" i="4"/>
  <c r="R236" i="4"/>
  <c r="N187" i="4"/>
  <c r="O187" i="4"/>
  <c r="N114" i="4"/>
  <c r="O114" i="4"/>
  <c r="O97" i="4"/>
  <c r="N97" i="4"/>
  <c r="N249" i="4"/>
  <c r="O249" i="4"/>
  <c r="N88" i="4"/>
  <c r="O88" i="4"/>
  <c r="N262" i="4"/>
  <c r="O262" i="4"/>
  <c r="N51" i="4"/>
  <c r="O51" i="4"/>
  <c r="O124" i="4"/>
  <c r="R124" i="4" s="1"/>
  <c r="N124" i="4"/>
  <c r="N91" i="4"/>
  <c r="R91" i="4" s="1"/>
  <c r="O91" i="4"/>
  <c r="O209" i="4"/>
  <c r="N209" i="4"/>
  <c r="N273" i="4"/>
  <c r="O273" i="4"/>
  <c r="N152" i="4"/>
  <c r="O152" i="4"/>
  <c r="N82" i="4"/>
  <c r="R82" i="4" s="1"/>
  <c r="O82" i="4"/>
  <c r="N42" i="4"/>
  <c r="R42" i="4" s="1"/>
  <c r="O42" i="4"/>
  <c r="O121" i="4"/>
  <c r="N121" i="4"/>
  <c r="N162" i="4"/>
  <c r="O162" i="4"/>
  <c r="N139" i="4"/>
  <c r="R139" i="4" s="1"/>
  <c r="O139" i="4"/>
  <c r="N120" i="4"/>
  <c r="R120" i="4" s="1"/>
  <c r="O120" i="4"/>
  <c r="N275" i="4"/>
  <c r="O275" i="4"/>
  <c r="N192" i="4"/>
  <c r="R192" i="4" s="1"/>
  <c r="O192" i="4"/>
  <c r="N55" i="4"/>
  <c r="O55" i="4"/>
  <c r="N65" i="4"/>
  <c r="O65" i="4"/>
  <c r="O169" i="4"/>
  <c r="N169" i="4"/>
  <c r="O30" i="4"/>
  <c r="N30" i="4"/>
  <c r="O142" i="4"/>
  <c r="N142" i="4"/>
  <c r="N115" i="4"/>
  <c r="O115" i="4"/>
  <c r="N45" i="4"/>
  <c r="O45" i="4"/>
  <c r="O156" i="4"/>
  <c r="R156" i="4" s="1"/>
  <c r="N156" i="4"/>
  <c r="N301" i="4"/>
  <c r="R301" i="4" s="1"/>
  <c r="O301" i="4"/>
  <c r="N183" i="4"/>
  <c r="O183" i="4"/>
  <c r="N37" i="4"/>
  <c r="O37" i="4"/>
  <c r="N202" i="4"/>
  <c r="O202" i="4"/>
  <c r="O60" i="4"/>
  <c r="N60" i="4"/>
  <c r="O87" i="4"/>
  <c r="R87" i="4" s="1"/>
  <c r="N87" i="4"/>
  <c r="R70" i="4"/>
  <c r="O20" i="4"/>
  <c r="N20" i="4"/>
  <c r="O44" i="4"/>
  <c r="N44" i="4"/>
  <c r="N50" i="4"/>
  <c r="O50" i="4"/>
  <c r="O254" i="4"/>
  <c r="N254" i="4"/>
  <c r="N271" i="4"/>
  <c r="O271" i="4"/>
  <c r="N224" i="4"/>
  <c r="O224" i="4"/>
  <c r="N281" i="4"/>
  <c r="O281" i="4"/>
  <c r="O280" i="4"/>
  <c r="N280" i="4"/>
  <c r="R280" i="4" s="1"/>
  <c r="N264" i="4"/>
  <c r="O264" i="4"/>
  <c r="O66" i="4"/>
  <c r="N66" i="4"/>
  <c r="R66" i="4" s="1"/>
  <c r="N125" i="4"/>
  <c r="R125" i="4" s="1"/>
  <c r="O125" i="4"/>
  <c r="N39" i="4"/>
  <c r="O39" i="4"/>
  <c r="R39" i="4" s="1"/>
  <c r="N188" i="4"/>
  <c r="O188" i="4"/>
  <c r="N159" i="4"/>
  <c r="O159" i="4"/>
  <c r="N16" i="4"/>
  <c r="O16" i="4"/>
  <c r="N108" i="3"/>
  <c r="R108" i="3" s="1"/>
  <c r="O108" i="3"/>
  <c r="N9" i="3"/>
  <c r="O9" i="3"/>
  <c r="N97" i="3"/>
  <c r="O97" i="3"/>
  <c r="N228" i="3"/>
  <c r="O228" i="3"/>
  <c r="N283" i="3"/>
  <c r="O283" i="3"/>
  <c r="N116" i="3"/>
  <c r="O116" i="3"/>
  <c r="N174" i="3"/>
  <c r="R174" i="3" s="1"/>
  <c r="O174" i="3"/>
  <c r="N14" i="3"/>
  <c r="O14" i="3"/>
  <c r="R14" i="3" s="1"/>
  <c r="N11" i="3"/>
  <c r="O11" i="3"/>
  <c r="N290" i="3"/>
  <c r="O290" i="3"/>
  <c r="N217" i="3"/>
  <c r="R217" i="3" s="1"/>
  <c r="O217" i="3"/>
  <c r="N78" i="3"/>
  <c r="O78" i="3"/>
  <c r="N180" i="3"/>
  <c r="R180" i="3" s="1"/>
  <c r="O180" i="3"/>
  <c r="N42" i="3"/>
  <c r="O42" i="3"/>
  <c r="N88" i="3"/>
  <c r="O88" i="3"/>
  <c r="N58" i="3"/>
  <c r="O58" i="3"/>
  <c r="N200" i="3"/>
  <c r="O200" i="3"/>
  <c r="N85" i="3"/>
  <c r="O85" i="3"/>
  <c r="N92" i="3"/>
  <c r="O92" i="3"/>
  <c r="N99" i="3"/>
  <c r="O99" i="3"/>
  <c r="N223" i="3"/>
  <c r="O223" i="3"/>
  <c r="N219" i="3"/>
  <c r="O219" i="3"/>
  <c r="N299" i="3"/>
  <c r="R299" i="3" s="1"/>
  <c r="O299" i="3"/>
  <c r="N133" i="3"/>
  <c r="O133" i="3"/>
  <c r="R133" i="3" s="1"/>
  <c r="N68" i="3"/>
  <c r="O68" i="3"/>
  <c r="R68" i="3" s="1"/>
  <c r="N247" i="3"/>
  <c r="R247" i="3" s="1"/>
  <c r="O247" i="3"/>
  <c r="N55" i="3"/>
  <c r="O55" i="3"/>
  <c r="N45" i="3"/>
  <c r="R45" i="3" s="1"/>
  <c r="O45" i="3"/>
  <c r="N170" i="3"/>
  <c r="O170" i="3"/>
  <c r="R170" i="3" s="1"/>
  <c r="N124" i="3"/>
  <c r="O124" i="3"/>
  <c r="N273" i="3"/>
  <c r="R273" i="3" s="1"/>
  <c r="O273" i="3"/>
  <c r="N62" i="3"/>
  <c r="O62" i="3"/>
  <c r="N250" i="3"/>
  <c r="O250" i="3"/>
  <c r="N82" i="3"/>
  <c r="O82" i="3"/>
  <c r="N187" i="3"/>
  <c r="R187" i="3" s="1"/>
  <c r="O187" i="3"/>
  <c r="N12" i="3"/>
  <c r="O12" i="3"/>
  <c r="N169" i="3"/>
  <c r="O169" i="3"/>
  <c r="R169" i="3" s="1"/>
  <c r="N47" i="3"/>
  <c r="R47" i="3" s="1"/>
  <c r="O47" i="3"/>
  <c r="N115" i="3"/>
  <c r="R115" i="3" s="1"/>
  <c r="O115" i="3"/>
  <c r="N7" i="3"/>
  <c r="R7" i="3" s="1"/>
  <c r="O7" i="3"/>
  <c r="N43" i="3"/>
  <c r="O43" i="3"/>
  <c r="N27" i="3"/>
  <c r="O27" i="3"/>
  <c r="R27" i="3" s="1"/>
  <c r="N20" i="3"/>
  <c r="R20" i="3" s="1"/>
  <c r="O20" i="3"/>
  <c r="N37" i="3"/>
  <c r="O37" i="3"/>
  <c r="N120" i="3"/>
  <c r="O120" i="3"/>
  <c r="N38" i="3"/>
  <c r="O38" i="3"/>
  <c r="N182" i="3"/>
  <c r="R182" i="3" s="1"/>
  <c r="O182" i="3"/>
  <c r="N153" i="3"/>
  <c r="R153" i="3" s="1"/>
  <c r="O153" i="3"/>
  <c r="N10" i="3"/>
  <c r="R10" i="3" s="1"/>
  <c r="O10" i="3"/>
  <c r="N83" i="3"/>
  <c r="O83" i="3"/>
  <c r="N35" i="3"/>
  <c r="O35" i="3"/>
  <c r="N91" i="3"/>
  <c r="O91" i="3"/>
  <c r="N237" i="3"/>
  <c r="O237" i="3"/>
  <c r="N226" i="3"/>
  <c r="R226" i="3" s="1"/>
  <c r="O226" i="3"/>
  <c r="N146" i="3"/>
  <c r="O146" i="3"/>
  <c r="N205" i="3"/>
  <c r="O205" i="3"/>
  <c r="N29" i="3"/>
  <c r="O29" i="3"/>
  <c r="R29" i="3" s="1"/>
  <c r="N106" i="3"/>
  <c r="R106" i="3" s="1"/>
  <c r="O106" i="3"/>
  <c r="N87" i="3"/>
  <c r="R87" i="3" s="1"/>
  <c r="O87" i="3"/>
  <c r="N224" i="3"/>
  <c r="R224" i="3" s="1"/>
  <c r="O224" i="3"/>
  <c r="N89" i="3"/>
  <c r="O89" i="3"/>
  <c r="N220" i="3"/>
  <c r="O220" i="3"/>
  <c r="R220" i="3" s="1"/>
  <c r="N72" i="3"/>
  <c r="R72" i="3" s="1"/>
  <c r="O72" i="3"/>
  <c r="N130" i="3"/>
  <c r="O130" i="3"/>
  <c r="N280" i="3"/>
  <c r="O280" i="3"/>
  <c r="N75" i="3"/>
  <c r="O75" i="3"/>
  <c r="N129" i="3"/>
  <c r="O129" i="3"/>
  <c r="N25" i="3"/>
  <c r="O25" i="3"/>
  <c r="N209" i="3"/>
  <c r="O209" i="3"/>
  <c r="N166" i="3"/>
  <c r="R166" i="3" s="1"/>
  <c r="O166" i="3"/>
  <c r="N235" i="3"/>
  <c r="O235" i="3"/>
  <c r="N52" i="3"/>
  <c r="O52" i="3"/>
  <c r="N17" i="3"/>
  <c r="R17" i="3" s="1"/>
  <c r="O17" i="3"/>
  <c r="N293" i="3"/>
  <c r="R293" i="3" s="1"/>
  <c r="O293" i="3"/>
  <c r="N21" i="3"/>
  <c r="O21" i="3"/>
  <c r="N206" i="3"/>
  <c r="O206" i="3"/>
  <c r="R206" i="3" s="1"/>
  <c r="N214" i="3"/>
  <c r="O214" i="3"/>
  <c r="N197" i="3"/>
  <c r="O197" i="3"/>
  <c r="N196" i="3"/>
  <c r="O196" i="3"/>
  <c r="N127" i="3"/>
  <c r="R127" i="3" s="1"/>
  <c r="O127" i="3"/>
  <c r="N136" i="3"/>
  <c r="O136" i="3"/>
  <c r="N257" i="3"/>
  <c r="O257" i="3"/>
  <c r="N30" i="3"/>
  <c r="R30" i="3" s="1"/>
  <c r="O30" i="3"/>
  <c r="N98" i="3"/>
  <c r="R98" i="3" s="1"/>
  <c r="O98" i="3"/>
  <c r="N102" i="3"/>
  <c r="R102" i="3" s="1"/>
  <c r="O102" i="3"/>
  <c r="N86" i="3"/>
  <c r="O86" i="3"/>
  <c r="N15" i="3"/>
  <c r="O15" i="3"/>
  <c r="R15" i="3" s="1"/>
  <c r="N218" i="3"/>
  <c r="R218" i="3" s="1"/>
  <c r="O218" i="3"/>
  <c r="N230" i="3"/>
  <c r="R230" i="3" s="1"/>
  <c r="O230" i="3"/>
  <c r="N190" i="3"/>
  <c r="R190" i="3" s="1"/>
  <c r="O190" i="3"/>
  <c r="N175" i="3"/>
  <c r="O175" i="3"/>
  <c r="N176" i="3"/>
  <c r="O176" i="3"/>
  <c r="N240" i="3"/>
  <c r="O240" i="3"/>
  <c r="N191" i="3"/>
  <c r="O191" i="3"/>
  <c r="N300" i="3"/>
  <c r="O300" i="3"/>
  <c r="N177" i="3"/>
  <c r="O177" i="3"/>
  <c r="N132" i="3"/>
  <c r="O132" i="3"/>
  <c r="R132" i="3" s="1"/>
  <c r="N16" i="3"/>
  <c r="R16" i="3" s="1"/>
  <c r="O16" i="3"/>
  <c r="N126" i="3"/>
  <c r="O126" i="3"/>
  <c r="N201" i="3"/>
  <c r="O201" i="3"/>
  <c r="N121" i="3"/>
  <c r="O121" i="3"/>
  <c r="N260" i="3"/>
  <c r="O260" i="3"/>
  <c r="N65" i="3"/>
  <c r="O65" i="3"/>
  <c r="N270" i="3"/>
  <c r="O270" i="3"/>
  <c r="N122" i="3"/>
  <c r="O122" i="3"/>
  <c r="N267" i="3"/>
  <c r="O267" i="3"/>
  <c r="N6" i="3"/>
  <c r="O6" i="3"/>
  <c r="N143" i="3"/>
  <c r="R143" i="3" s="1"/>
  <c r="O143" i="3"/>
  <c r="N84" i="3"/>
  <c r="R84" i="3" s="1"/>
  <c r="O84" i="3"/>
  <c r="N26" i="3"/>
  <c r="R26" i="3" s="1"/>
  <c r="O26" i="3"/>
  <c r="N245" i="3"/>
  <c r="O245" i="3"/>
  <c r="N210" i="3"/>
  <c r="O210" i="3"/>
  <c r="N48" i="3"/>
  <c r="O48" i="3"/>
  <c r="O5" i="3"/>
  <c r="N5" i="3"/>
  <c r="N186" i="3"/>
  <c r="O186" i="3"/>
  <c r="N109" i="3"/>
  <c r="O109" i="3"/>
  <c r="N156" i="3"/>
  <c r="O156" i="3"/>
  <c r="N163" i="3"/>
  <c r="R163" i="3" s="1"/>
  <c r="O163" i="3"/>
  <c r="N232" i="3"/>
  <c r="O232" i="3"/>
  <c r="N119" i="3"/>
  <c r="R119" i="3" s="1"/>
  <c r="O119" i="3"/>
  <c r="R231" i="18"/>
  <c r="R4" i="18"/>
  <c r="R223" i="18"/>
  <c r="R132" i="18"/>
  <c r="R268" i="18"/>
  <c r="R168" i="18"/>
  <c r="R180" i="18"/>
  <c r="R252" i="18"/>
  <c r="R265" i="18"/>
  <c r="R258" i="18"/>
  <c r="R104" i="18"/>
  <c r="R9" i="18"/>
  <c r="R48" i="18"/>
  <c r="R210" i="18"/>
  <c r="R243" i="18"/>
  <c r="R219" i="18"/>
  <c r="R165" i="18"/>
  <c r="R203" i="18"/>
  <c r="R212" i="18"/>
  <c r="R61" i="18"/>
  <c r="R85" i="18"/>
  <c r="R99" i="18"/>
  <c r="R300" i="18"/>
  <c r="R229" i="18"/>
  <c r="R10" i="18"/>
  <c r="R70" i="18"/>
  <c r="R293" i="18"/>
  <c r="R182" i="18"/>
  <c r="R60" i="18"/>
  <c r="R174" i="18"/>
  <c r="R181" i="18"/>
  <c r="R135" i="18"/>
  <c r="R172" i="18"/>
  <c r="R204" i="18"/>
  <c r="R291" i="18"/>
  <c r="R53" i="18"/>
  <c r="R233" i="18"/>
  <c r="R140" i="18"/>
  <c r="R283" i="18"/>
  <c r="R208" i="18"/>
  <c r="R74" i="18"/>
  <c r="R143" i="18"/>
  <c r="R152" i="18"/>
  <c r="R81" i="18"/>
  <c r="R119" i="18"/>
  <c r="R122" i="18"/>
  <c r="R163" i="18"/>
  <c r="R188" i="18"/>
  <c r="R253" i="18"/>
  <c r="R183" i="18"/>
  <c r="R110" i="18"/>
  <c r="R23" i="18"/>
  <c r="R33" i="18"/>
  <c r="R134" i="18"/>
  <c r="R184" i="18"/>
  <c r="R269" i="18"/>
  <c r="R245" i="18"/>
  <c r="R209" i="18"/>
  <c r="R266" i="18"/>
  <c r="R131" i="18"/>
  <c r="R89" i="18"/>
  <c r="R151" i="18"/>
  <c r="R138" i="18"/>
  <c r="R192" i="18"/>
  <c r="R142" i="18"/>
  <c r="R170" i="18"/>
  <c r="R96" i="18"/>
  <c r="R14" i="18"/>
  <c r="R292" i="18"/>
  <c r="R93" i="18"/>
  <c r="R34" i="18"/>
  <c r="R178" i="18"/>
  <c r="R136" i="18"/>
  <c r="R87" i="18"/>
  <c r="R57" i="18"/>
  <c r="R56" i="18"/>
  <c r="R260" i="18"/>
  <c r="R75" i="18"/>
  <c r="R211" i="18"/>
  <c r="R158" i="18"/>
  <c r="R160" i="18"/>
  <c r="R117" i="18"/>
  <c r="R64" i="18"/>
  <c r="R100" i="18"/>
  <c r="R125" i="18"/>
  <c r="R129" i="18"/>
  <c r="R255" i="18"/>
  <c r="R133" i="18"/>
  <c r="R31" i="18"/>
  <c r="R220" i="18"/>
  <c r="N215" i="1"/>
  <c r="R70" i="1"/>
  <c r="R145" i="1"/>
  <c r="R29" i="1"/>
  <c r="R258" i="1"/>
  <c r="R130" i="1"/>
  <c r="R260" i="1"/>
  <c r="R278" i="1"/>
  <c r="O204" i="1"/>
  <c r="R204" i="1" s="1"/>
  <c r="R200" i="1"/>
  <c r="R34" i="1"/>
  <c r="R137" i="1"/>
  <c r="R66" i="1"/>
  <c r="R97" i="1"/>
  <c r="R21" i="1"/>
  <c r="R297" i="1"/>
  <c r="R199" i="1"/>
  <c r="R84" i="1"/>
  <c r="R164" i="1"/>
  <c r="R246" i="1"/>
  <c r="R89" i="1"/>
  <c r="R22" i="1"/>
  <c r="R222" i="1"/>
  <c r="R243" i="1"/>
  <c r="R202" i="1"/>
  <c r="N15" i="1"/>
  <c r="O15" i="1"/>
  <c r="R215" i="4"/>
  <c r="R136" i="4"/>
  <c r="R288" i="4"/>
  <c r="R141" i="4"/>
  <c r="R184" i="4"/>
  <c r="R11" i="4"/>
  <c r="R207" i="4"/>
  <c r="R269" i="4"/>
  <c r="R126" i="4"/>
  <c r="R164" i="4"/>
  <c r="R189" i="4"/>
  <c r="R88" i="4"/>
  <c r="R260" i="4"/>
  <c r="R170" i="4"/>
  <c r="R256" i="4"/>
  <c r="R262" i="4"/>
  <c r="R158" i="4"/>
  <c r="R109" i="4"/>
  <c r="R238" i="4"/>
  <c r="R54" i="4"/>
  <c r="R129" i="4"/>
  <c r="R102" i="4"/>
  <c r="R186" i="4"/>
  <c r="R187" i="4"/>
  <c r="R140" i="4"/>
  <c r="R273" i="4"/>
  <c r="R55" i="4"/>
  <c r="R155" i="4"/>
  <c r="R290" i="4"/>
  <c r="R74" i="4"/>
  <c r="R272" i="4"/>
  <c r="R24" i="4"/>
  <c r="R174" i="4"/>
  <c r="R241" i="4"/>
  <c r="R49" i="4"/>
  <c r="R95" i="4"/>
  <c r="R195" i="4"/>
  <c r="R59" i="4"/>
  <c r="R172" i="4"/>
  <c r="R83" i="4"/>
  <c r="R180" i="4"/>
  <c r="R162" i="4"/>
  <c r="R291" i="4"/>
  <c r="R7" i="4"/>
  <c r="R294" i="4"/>
  <c r="R110" i="4"/>
  <c r="R190" i="4"/>
  <c r="R175" i="4"/>
  <c r="R251" i="4"/>
  <c r="R277" i="4"/>
  <c r="R37" i="4"/>
  <c r="R209" i="4"/>
  <c r="R228" i="4"/>
  <c r="R233" i="4"/>
  <c r="R33" i="3"/>
  <c r="R149" i="3"/>
  <c r="R231" i="3"/>
  <c r="R43" i="3"/>
  <c r="R198" i="3"/>
  <c r="R22" i="3"/>
  <c r="R55" i="3"/>
  <c r="R184" i="3"/>
  <c r="R286" i="3"/>
  <c r="R211" i="3"/>
  <c r="R189" i="3"/>
  <c r="R31" i="3"/>
  <c r="R165" i="3"/>
  <c r="R109" i="3"/>
  <c r="R290" i="3"/>
  <c r="R41" i="3"/>
  <c r="R241" i="3"/>
  <c r="R44" i="3"/>
  <c r="R122" i="3"/>
  <c r="R204" i="3"/>
  <c r="R50" i="3"/>
  <c r="R90" i="3"/>
  <c r="R159" i="3"/>
  <c r="R246" i="3"/>
  <c r="R245" i="3"/>
  <c r="R124" i="3"/>
  <c r="R235" i="3"/>
  <c r="R125" i="3"/>
  <c r="R147" i="3"/>
  <c r="R178" i="3"/>
  <c r="R94" i="3"/>
  <c r="R188" i="3"/>
  <c r="R34" i="3"/>
  <c r="R236" i="3"/>
  <c r="R52" i="3"/>
  <c r="R256" i="3"/>
  <c r="R282" i="3"/>
  <c r="R40" i="3"/>
  <c r="R49" i="3"/>
  <c r="R158" i="3"/>
  <c r="R42" i="3"/>
  <c r="R112" i="3"/>
  <c r="R78" i="3"/>
  <c r="R69" i="3"/>
  <c r="R251" i="3"/>
  <c r="R60" i="3"/>
  <c r="R272" i="3"/>
  <c r="R4" i="3"/>
  <c r="R93" i="3"/>
  <c r="R71" i="3"/>
  <c r="R32" i="3"/>
  <c r="R168" i="3"/>
  <c r="R57" i="3"/>
  <c r="R173" i="3"/>
  <c r="R83" i="3"/>
  <c r="R131" i="3"/>
  <c r="R118" i="3"/>
  <c r="R80" i="3"/>
  <c r="R105" i="3"/>
  <c r="R139" i="3"/>
  <c r="R171" i="3"/>
  <c r="R144" i="3"/>
  <c r="R12" i="3"/>
  <c r="R227" i="3"/>
  <c r="R221" i="3"/>
  <c r="R266" i="3"/>
  <c r="R155" i="3"/>
  <c r="R301" i="3"/>
  <c r="R135" i="3"/>
  <c r="R205" i="3"/>
  <c r="R11" i="3"/>
  <c r="R183" i="3"/>
  <c r="R113" i="3"/>
  <c r="R193" i="3"/>
  <c r="R292" i="3"/>
  <c r="R134" i="3"/>
  <c r="R55" i="6"/>
  <c r="N53" i="6"/>
  <c r="O53" i="6"/>
  <c r="O28" i="6"/>
  <c r="N289" i="6"/>
  <c r="O289" i="6"/>
  <c r="N279" i="6"/>
  <c r="N203" i="6"/>
  <c r="O203" i="6"/>
  <c r="O63" i="6"/>
  <c r="N63" i="6"/>
  <c r="N90" i="7"/>
  <c r="R90" i="7" s="1"/>
  <c r="R95" i="6"/>
  <c r="N93" i="6"/>
  <c r="O93" i="6"/>
  <c r="R93" i="6" s="1"/>
  <c r="N150" i="6"/>
  <c r="R150" i="6" s="1"/>
  <c r="O150" i="6"/>
  <c r="N126" i="6"/>
  <c r="O126" i="6"/>
  <c r="R122" i="6"/>
  <c r="O209" i="6"/>
  <c r="O168" i="8"/>
  <c r="N131" i="8"/>
  <c r="O192" i="8"/>
  <c r="R264" i="8"/>
  <c r="R198" i="9"/>
  <c r="R113" i="9"/>
  <c r="R133" i="8"/>
  <c r="N125" i="11"/>
  <c r="R106" i="6"/>
  <c r="N111" i="6"/>
  <c r="O111" i="6"/>
  <c r="R168" i="8"/>
  <c r="R236" i="6"/>
  <c r="N235" i="6"/>
  <c r="O235" i="6"/>
  <c r="N274" i="6"/>
  <c r="O274" i="6"/>
  <c r="N244" i="6"/>
  <c r="O244" i="6"/>
  <c r="N12" i="7"/>
  <c r="N73" i="6"/>
  <c r="O73" i="6"/>
  <c r="N134" i="6"/>
  <c r="O134" i="6"/>
  <c r="N233" i="6"/>
  <c r="O233" i="6"/>
  <c r="R255" i="8"/>
  <c r="R88" i="9"/>
  <c r="R205" i="9"/>
  <c r="R2" i="9"/>
  <c r="O90" i="11"/>
  <c r="N65" i="11"/>
  <c r="R65" i="11" s="1"/>
  <c r="O198" i="11"/>
  <c r="R299" i="10"/>
  <c r="R130" i="10"/>
  <c r="R62" i="10"/>
  <c r="R84" i="5"/>
  <c r="R194" i="5"/>
  <c r="R148" i="5"/>
  <c r="R187" i="5"/>
  <c r="R212" i="5"/>
  <c r="R75" i="5"/>
  <c r="R204" i="5"/>
  <c r="R185" i="5"/>
  <c r="R58" i="5"/>
  <c r="R188" i="5"/>
  <c r="R181" i="5"/>
  <c r="R246" i="5"/>
  <c r="R217" i="5"/>
  <c r="R135" i="5"/>
  <c r="R172" i="11"/>
  <c r="R117" i="13"/>
  <c r="O264" i="6"/>
  <c r="N264" i="6"/>
  <c r="O6" i="11"/>
  <c r="R31" i="1"/>
  <c r="R288" i="1"/>
  <c r="R291" i="1"/>
  <c r="R178" i="13"/>
  <c r="O123" i="6"/>
  <c r="N123" i="6"/>
  <c r="O77" i="7"/>
  <c r="R77" i="7" s="1"/>
  <c r="N251" i="7"/>
  <c r="O81" i="6"/>
  <c r="N81" i="6"/>
  <c r="R162" i="6"/>
  <c r="N160" i="6"/>
  <c r="O160" i="6"/>
  <c r="R169" i="6"/>
  <c r="O167" i="6"/>
  <c r="N167" i="6"/>
  <c r="R281" i="6"/>
  <c r="R254" i="7"/>
  <c r="R125" i="7"/>
  <c r="N249" i="6"/>
  <c r="R249" i="6" s="1"/>
  <c r="O249" i="6"/>
  <c r="R108" i="8"/>
  <c r="R19" i="9"/>
  <c r="R132" i="9"/>
  <c r="O34" i="9"/>
  <c r="R45" i="11"/>
  <c r="R184" i="6"/>
  <c r="N180" i="6"/>
  <c r="O180" i="6"/>
  <c r="O62" i="6"/>
  <c r="R62" i="6" s="1"/>
  <c r="N62" i="6"/>
  <c r="R146" i="6"/>
  <c r="O144" i="6"/>
  <c r="N144" i="6"/>
  <c r="O47" i="6"/>
  <c r="N47" i="6"/>
  <c r="N112" i="11"/>
  <c r="R112" i="11" s="1"/>
  <c r="N153" i="11"/>
  <c r="O153" i="11"/>
  <c r="N136" i="6"/>
  <c r="O136" i="6"/>
  <c r="R14" i="7"/>
  <c r="R189" i="7"/>
  <c r="R118" i="6"/>
  <c r="R56" i="8"/>
  <c r="R239" i="8"/>
  <c r="R236" i="5"/>
  <c r="R47" i="9"/>
  <c r="R40" i="9"/>
  <c r="R39" i="11"/>
  <c r="R23" i="11"/>
  <c r="R88" i="11"/>
  <c r="R38" i="11"/>
  <c r="R108" i="11"/>
  <c r="R223" i="11"/>
  <c r="R69" i="11"/>
  <c r="N46" i="11"/>
  <c r="R46" i="11" s="1"/>
  <c r="R247" i="10"/>
  <c r="R300" i="10"/>
  <c r="R4" i="10"/>
  <c r="R220" i="10"/>
  <c r="R255" i="2"/>
  <c r="R125" i="12"/>
  <c r="N92" i="6"/>
  <c r="O92" i="6"/>
  <c r="R143" i="6"/>
  <c r="N61" i="6"/>
  <c r="O61" i="6"/>
  <c r="O145" i="11"/>
  <c r="N145" i="11"/>
  <c r="O224" i="6"/>
  <c r="N224" i="6"/>
  <c r="N192" i="6"/>
  <c r="O192" i="6"/>
  <c r="R295" i="9"/>
  <c r="R168" i="9"/>
  <c r="R66" i="9"/>
  <c r="O16" i="11"/>
  <c r="R16" i="11" s="1"/>
  <c r="N142" i="11"/>
  <c r="O142" i="11"/>
  <c r="N64" i="11"/>
  <c r="O64" i="11"/>
  <c r="R289" i="10"/>
  <c r="R164" i="10"/>
  <c r="R49" i="10"/>
  <c r="R201" i="10"/>
  <c r="R253" i="10"/>
  <c r="R298" i="5"/>
  <c r="R134" i="5"/>
  <c r="R210" i="5"/>
  <c r="R104" i="5"/>
  <c r="R71" i="5"/>
  <c r="R49" i="5"/>
  <c r="R151" i="5"/>
  <c r="R25" i="5"/>
  <c r="R273" i="5"/>
  <c r="R11" i="5"/>
  <c r="R299" i="5"/>
  <c r="R207" i="5"/>
  <c r="R139" i="5"/>
  <c r="R82" i="5"/>
  <c r="R55" i="5"/>
  <c r="R83" i="11"/>
  <c r="R267" i="11"/>
  <c r="N218" i="6"/>
  <c r="O218" i="6"/>
  <c r="N108" i="6"/>
  <c r="O108" i="6"/>
  <c r="N251" i="6"/>
  <c r="R251" i="6" s="1"/>
  <c r="O251" i="6"/>
  <c r="N223" i="6"/>
  <c r="O223" i="6"/>
  <c r="O213" i="6"/>
  <c r="N213" i="6"/>
  <c r="N62" i="8"/>
  <c r="R174" i="8"/>
  <c r="R80" i="11"/>
  <c r="R278" i="11"/>
  <c r="R200" i="11"/>
  <c r="R219" i="11"/>
  <c r="R71" i="11"/>
  <c r="R176" i="11"/>
  <c r="R73" i="11"/>
  <c r="O222" i="11"/>
  <c r="R222" i="11" s="1"/>
  <c r="O29" i="11"/>
  <c r="R29" i="11" s="1"/>
  <c r="R83" i="1"/>
  <c r="R174" i="12"/>
  <c r="R177" i="10"/>
  <c r="R293" i="10"/>
  <c r="R23" i="10"/>
  <c r="R274" i="10"/>
  <c r="R179" i="10"/>
  <c r="R205" i="10"/>
  <c r="R113" i="10"/>
  <c r="R63" i="10"/>
  <c r="R95" i="10"/>
  <c r="R254" i="10"/>
  <c r="R29" i="10"/>
  <c r="R70" i="10"/>
  <c r="R13" i="10"/>
  <c r="R282" i="10"/>
  <c r="R102" i="10"/>
  <c r="R150" i="10"/>
  <c r="R54" i="10"/>
  <c r="R225" i="10"/>
  <c r="R132" i="10"/>
  <c r="R183" i="5"/>
  <c r="R60" i="5"/>
  <c r="R13" i="5"/>
  <c r="R259" i="5"/>
  <c r="R109" i="5"/>
  <c r="R218" i="2"/>
  <c r="R271" i="2"/>
  <c r="R124" i="12"/>
  <c r="R54" i="12"/>
  <c r="R216" i="12"/>
  <c r="R2" i="16"/>
  <c r="R266" i="16"/>
  <c r="R218" i="14"/>
  <c r="R61" i="14"/>
  <c r="R204" i="14"/>
  <c r="R184" i="14"/>
  <c r="N12" i="17"/>
  <c r="O12" i="17"/>
  <c r="N60" i="17"/>
  <c r="O60" i="17"/>
  <c r="N253" i="17"/>
  <c r="O253" i="17"/>
  <c r="N159" i="17"/>
  <c r="O159" i="17"/>
  <c r="N269" i="17"/>
  <c r="O269" i="17"/>
  <c r="N161" i="17"/>
  <c r="O161" i="17"/>
  <c r="N290" i="17"/>
  <c r="O290" i="17"/>
  <c r="N91" i="17"/>
  <c r="O91" i="17"/>
  <c r="N264" i="17"/>
  <c r="O264" i="17"/>
  <c r="N300" i="17"/>
  <c r="O300" i="17"/>
  <c r="N155" i="17"/>
  <c r="O155" i="17"/>
  <c r="N263" i="17"/>
  <c r="O263" i="17"/>
  <c r="N205" i="17"/>
  <c r="O205" i="17"/>
  <c r="N285" i="1"/>
  <c r="R285" i="1" s="1"/>
  <c r="O285" i="1"/>
  <c r="N181" i="17"/>
  <c r="O181" i="17"/>
  <c r="N178" i="17"/>
  <c r="O178" i="17"/>
  <c r="N252" i="17"/>
  <c r="O252" i="17"/>
  <c r="N160" i="17"/>
  <c r="O160" i="17"/>
  <c r="N14" i="17"/>
  <c r="O14" i="17"/>
  <c r="N225" i="17"/>
  <c r="O225" i="17"/>
  <c r="N254" i="17"/>
  <c r="O254" i="17"/>
  <c r="N64" i="17"/>
  <c r="O64" i="17"/>
  <c r="N216" i="17"/>
  <c r="O216" i="17"/>
  <c r="N74" i="17"/>
  <c r="O74" i="17"/>
  <c r="N24" i="17"/>
  <c r="O24" i="17"/>
  <c r="R24" i="17" s="1"/>
  <c r="N101" i="1"/>
  <c r="O101" i="1"/>
  <c r="N233" i="17"/>
  <c r="O233" i="17"/>
  <c r="N42" i="6"/>
  <c r="O42" i="6"/>
  <c r="R127" i="1"/>
  <c r="R18" i="1"/>
  <c r="R142" i="1"/>
  <c r="R211" i="1"/>
  <c r="R126" i="1"/>
  <c r="R179" i="1"/>
  <c r="R271" i="1"/>
  <c r="R177" i="1"/>
  <c r="R262" i="1"/>
  <c r="R250" i="1"/>
  <c r="R169" i="12"/>
  <c r="R290" i="12"/>
  <c r="R143" i="13"/>
  <c r="R294" i="13"/>
  <c r="R111" i="13"/>
  <c r="R101" i="13"/>
  <c r="R208" i="16"/>
  <c r="R13" i="16"/>
  <c r="R70" i="16"/>
  <c r="R232" i="16"/>
  <c r="R28" i="16"/>
  <c r="R5" i="14"/>
  <c r="R300" i="14"/>
  <c r="R290" i="14"/>
  <c r="R196" i="14"/>
  <c r="N53" i="17"/>
  <c r="O53" i="17"/>
  <c r="N68" i="17"/>
  <c r="O68" i="17"/>
  <c r="N206" i="17"/>
  <c r="R206" i="17" s="1"/>
  <c r="O206" i="17"/>
  <c r="N187" i="17"/>
  <c r="O187" i="17"/>
  <c r="N85" i="17"/>
  <c r="O85" i="17"/>
  <c r="N170" i="17"/>
  <c r="O170" i="17"/>
  <c r="N71" i="17"/>
  <c r="O71" i="17"/>
  <c r="N249" i="17"/>
  <c r="R249" i="17" s="1"/>
  <c r="O249" i="17"/>
  <c r="N297" i="17"/>
  <c r="O297" i="17"/>
  <c r="N176" i="17"/>
  <c r="O176" i="17"/>
  <c r="N103" i="17"/>
  <c r="R103" i="17" s="1"/>
  <c r="O103" i="17"/>
  <c r="N245" i="17"/>
  <c r="O245" i="17"/>
  <c r="O286" i="16"/>
  <c r="N286" i="16"/>
  <c r="N143" i="17"/>
  <c r="O143" i="17"/>
  <c r="O72" i="15"/>
  <c r="N72" i="15"/>
  <c r="R72" i="15" s="1"/>
  <c r="N47" i="17"/>
  <c r="O47" i="17"/>
  <c r="N267" i="17"/>
  <c r="O267" i="17"/>
  <c r="N282" i="17"/>
  <c r="O282" i="17"/>
  <c r="N190" i="17"/>
  <c r="O190" i="17"/>
  <c r="N33" i="17"/>
  <c r="O33" i="17"/>
  <c r="N172" i="17"/>
  <c r="O172" i="17"/>
  <c r="N117" i="17"/>
  <c r="O117" i="17"/>
  <c r="N165" i="17"/>
  <c r="R165" i="17" s="1"/>
  <c r="O165" i="17"/>
  <c r="N22" i="17"/>
  <c r="O22" i="17"/>
  <c r="N142" i="17"/>
  <c r="O142" i="17"/>
  <c r="N293" i="17"/>
  <c r="R293" i="17" s="1"/>
  <c r="O293" i="17"/>
  <c r="N99" i="17"/>
  <c r="O99" i="17"/>
  <c r="O16" i="13"/>
  <c r="N16" i="13"/>
  <c r="N61" i="17"/>
  <c r="O61" i="17"/>
  <c r="N84" i="17"/>
  <c r="O84" i="17"/>
  <c r="R7" i="11"/>
  <c r="R235" i="11"/>
  <c r="R99" i="11"/>
  <c r="R182" i="11"/>
  <c r="R165" i="11"/>
  <c r="R176" i="10"/>
  <c r="R116" i="10"/>
  <c r="R88" i="10"/>
  <c r="R234" i="10"/>
  <c r="R84" i="10"/>
  <c r="R240" i="10"/>
  <c r="R238" i="10"/>
  <c r="R38" i="10"/>
  <c r="R279" i="10"/>
  <c r="R114" i="10"/>
  <c r="R131" i="10"/>
  <c r="R41" i="10"/>
  <c r="R188" i="10"/>
  <c r="R296" i="10"/>
  <c r="R186" i="10"/>
  <c r="R17" i="10"/>
  <c r="R119" i="5"/>
  <c r="R50" i="5"/>
  <c r="R67" i="5"/>
  <c r="R297" i="5"/>
  <c r="R246" i="2"/>
  <c r="R19" i="13"/>
  <c r="R218" i="16"/>
  <c r="R137" i="15"/>
  <c r="R211" i="15"/>
  <c r="R144" i="14"/>
  <c r="O210" i="14"/>
  <c r="R210" i="14" s="1"/>
  <c r="N125" i="17"/>
  <c r="O125" i="17"/>
  <c r="N118" i="17"/>
  <c r="O118" i="17"/>
  <c r="O292" i="17"/>
  <c r="N292" i="17"/>
  <c r="N163" i="17"/>
  <c r="O163" i="17"/>
  <c r="N270" i="17"/>
  <c r="O270" i="17"/>
  <c r="N54" i="17"/>
  <c r="O54" i="17"/>
  <c r="N40" i="17"/>
  <c r="O40" i="17"/>
  <c r="N265" i="17"/>
  <c r="O265" i="17"/>
  <c r="N11" i="17"/>
  <c r="O11" i="17"/>
  <c r="N46" i="17"/>
  <c r="R46" i="17" s="1"/>
  <c r="O46" i="17"/>
  <c r="N82" i="17"/>
  <c r="O82" i="17"/>
  <c r="N66" i="17"/>
  <c r="O66" i="17"/>
  <c r="N242" i="17"/>
  <c r="O242" i="17"/>
  <c r="N279" i="17"/>
  <c r="O279" i="17"/>
  <c r="N169" i="17"/>
  <c r="R169" i="17" s="1"/>
  <c r="O169" i="17"/>
  <c r="N167" i="17"/>
  <c r="O167" i="17"/>
  <c r="N299" i="17"/>
  <c r="O299" i="17"/>
  <c r="N221" i="17"/>
  <c r="O221" i="17"/>
  <c r="N276" i="1"/>
  <c r="O276" i="1"/>
  <c r="R296" i="16"/>
  <c r="R237" i="11"/>
  <c r="R91" i="11"/>
  <c r="R60" i="11"/>
  <c r="R185" i="11"/>
  <c r="R276" i="11"/>
  <c r="R293" i="11"/>
  <c r="R96" i="11"/>
  <c r="R284" i="11"/>
  <c r="R240" i="11"/>
  <c r="R291" i="11"/>
  <c r="R135" i="10"/>
  <c r="R208" i="10"/>
  <c r="R142" i="10"/>
  <c r="R98" i="10"/>
  <c r="R227" i="10"/>
  <c r="R262" i="10"/>
  <c r="R230" i="5"/>
  <c r="R276" i="5"/>
  <c r="R266" i="5"/>
  <c r="R227" i="5"/>
  <c r="R40" i="5"/>
  <c r="R281" i="5"/>
  <c r="R51" i="5"/>
  <c r="R243" i="5"/>
  <c r="R215" i="5"/>
  <c r="R137" i="5"/>
  <c r="R36" i="5"/>
  <c r="R190" i="5"/>
  <c r="R127" i="2"/>
  <c r="R167" i="2"/>
  <c r="R106" i="2"/>
  <c r="R169" i="2"/>
  <c r="R88" i="2"/>
  <c r="R210" i="2"/>
  <c r="R94" i="1"/>
  <c r="R57" i="1"/>
  <c r="R297" i="13"/>
  <c r="R175" i="16"/>
  <c r="R260" i="16"/>
  <c r="R67" i="15"/>
  <c r="N55" i="17"/>
  <c r="R55" i="17" s="1"/>
  <c r="O55" i="17"/>
  <c r="O2" i="17"/>
  <c r="N2" i="17"/>
  <c r="N49" i="17"/>
  <c r="O49" i="17"/>
  <c r="N257" i="17"/>
  <c r="O257" i="17"/>
  <c r="N219" i="17"/>
  <c r="O219" i="17"/>
  <c r="N227" i="17"/>
  <c r="O227" i="17"/>
  <c r="N59" i="17"/>
  <c r="O59" i="17"/>
  <c r="N173" i="17"/>
  <c r="O173" i="17"/>
  <c r="N13" i="17"/>
  <c r="O13" i="17"/>
  <c r="R13" i="17" s="1"/>
  <c r="N215" i="17"/>
  <c r="O215" i="17"/>
  <c r="N243" i="14"/>
  <c r="O243" i="14"/>
  <c r="N248" i="17"/>
  <c r="O248" i="17"/>
  <c r="N189" i="17"/>
  <c r="R189" i="17" s="1"/>
  <c r="O189" i="17"/>
  <c r="N87" i="17"/>
  <c r="O87" i="17"/>
  <c r="N146" i="17"/>
  <c r="O146" i="17"/>
  <c r="N200" i="17"/>
  <c r="O200" i="17"/>
  <c r="N182" i="17"/>
  <c r="O182" i="17"/>
  <c r="N240" i="17"/>
  <c r="O240" i="17"/>
  <c r="N223" i="17"/>
  <c r="O223" i="17"/>
  <c r="N198" i="17"/>
  <c r="O198" i="17"/>
  <c r="N193" i="17"/>
  <c r="R193" i="17" s="1"/>
  <c r="O193" i="17"/>
  <c r="N262" i="17"/>
  <c r="O262" i="17"/>
  <c r="O286" i="1"/>
  <c r="N286" i="1"/>
  <c r="O238" i="1"/>
  <c r="N238" i="1"/>
  <c r="N34" i="17"/>
  <c r="O34" i="17"/>
  <c r="N115" i="17"/>
  <c r="O115" i="17"/>
  <c r="N65" i="17"/>
  <c r="O65" i="17"/>
  <c r="N98" i="17"/>
  <c r="R98" i="17" s="1"/>
  <c r="O98" i="17"/>
  <c r="N141" i="11"/>
  <c r="O141" i="11"/>
  <c r="N228" i="17"/>
  <c r="O228" i="17"/>
  <c r="R228" i="12"/>
  <c r="R262" i="12"/>
  <c r="R156" i="15"/>
  <c r="R49" i="15"/>
  <c r="N96" i="17"/>
  <c r="O96" i="17"/>
  <c r="N229" i="17"/>
  <c r="O229" i="17"/>
  <c r="N119" i="17"/>
  <c r="O119" i="17"/>
  <c r="N241" i="17"/>
  <c r="O241" i="17"/>
  <c r="N284" i="17"/>
  <c r="O284" i="17"/>
  <c r="N220" i="17"/>
  <c r="O220" i="17"/>
  <c r="N247" i="17"/>
  <c r="O247" i="17"/>
  <c r="N78" i="17"/>
  <c r="O78" i="17"/>
  <c r="N16" i="17"/>
  <c r="O16" i="17"/>
  <c r="R166" i="17"/>
  <c r="N82" i="2"/>
  <c r="O82" i="2"/>
  <c r="N278" i="13"/>
  <c r="O278" i="13"/>
  <c r="N154" i="17"/>
  <c r="O154" i="17"/>
  <c r="N84" i="13"/>
  <c r="R84" i="13" s="1"/>
  <c r="O84" i="13"/>
  <c r="N241" i="2"/>
  <c r="O241" i="2"/>
  <c r="R149" i="9"/>
  <c r="R108" i="9"/>
  <c r="R59" i="9"/>
  <c r="R282" i="9"/>
  <c r="R236" i="8"/>
  <c r="R79" i="8"/>
  <c r="R79" i="11"/>
  <c r="R170" i="11"/>
  <c r="R294" i="10"/>
  <c r="R159" i="10"/>
  <c r="R219" i="10"/>
  <c r="R209" i="10"/>
  <c r="R33" i="10"/>
  <c r="R195" i="10"/>
  <c r="R8" i="10"/>
  <c r="R165" i="10"/>
  <c r="R28" i="10"/>
  <c r="R60" i="10"/>
  <c r="R239" i="10"/>
  <c r="R286" i="10"/>
  <c r="R155" i="10"/>
  <c r="R81" i="10"/>
  <c r="R291" i="10"/>
  <c r="R54" i="5"/>
  <c r="R282" i="5"/>
  <c r="R300" i="5"/>
  <c r="R203" i="5"/>
  <c r="R179" i="5"/>
  <c r="R194" i="13"/>
  <c r="R43" i="13"/>
  <c r="R141" i="13"/>
  <c r="R98" i="13"/>
  <c r="R103" i="13"/>
  <c r="R223" i="16"/>
  <c r="R255" i="16"/>
  <c r="R82" i="15"/>
  <c r="R64" i="15"/>
  <c r="R111" i="15"/>
  <c r="R194" i="14"/>
  <c r="R286" i="14"/>
  <c r="N211" i="17"/>
  <c r="O211" i="17"/>
  <c r="N250" i="17"/>
  <c r="O250" i="17"/>
  <c r="N261" i="17"/>
  <c r="O261" i="17"/>
  <c r="N177" i="17"/>
  <c r="O177" i="17"/>
  <c r="N132" i="17"/>
  <c r="O132" i="17"/>
  <c r="N237" i="17"/>
  <c r="O237" i="17"/>
  <c r="N45" i="17"/>
  <c r="O45" i="17"/>
  <c r="N104" i="17"/>
  <c r="O104" i="17"/>
  <c r="N51" i="17"/>
  <c r="R51" i="17" s="1"/>
  <c r="O51" i="17"/>
  <c r="N120" i="17"/>
  <c r="R120" i="17" s="1"/>
  <c r="O120" i="17"/>
  <c r="N152" i="17"/>
  <c r="O152" i="17"/>
  <c r="N274" i="17"/>
  <c r="O274" i="17"/>
  <c r="O278" i="2"/>
  <c r="N278" i="2"/>
  <c r="R197" i="17"/>
  <c r="N80" i="17"/>
  <c r="O80" i="17"/>
  <c r="N79" i="17"/>
  <c r="O79" i="17"/>
  <c r="N259" i="17"/>
  <c r="O259" i="17"/>
  <c r="N149" i="17"/>
  <c r="O149" i="17"/>
  <c r="O243" i="17"/>
  <c r="N243" i="17"/>
  <c r="N42" i="17"/>
  <c r="R42" i="17" s="1"/>
  <c r="O42" i="17"/>
  <c r="N158" i="17"/>
  <c r="O158" i="17"/>
  <c r="N281" i="17"/>
  <c r="O281" i="17"/>
  <c r="N131" i="17"/>
  <c r="O131" i="17"/>
  <c r="N41" i="17"/>
  <c r="O41" i="17"/>
  <c r="N298" i="17"/>
  <c r="O298" i="17"/>
  <c r="N19" i="17"/>
  <c r="O19" i="17"/>
  <c r="R19" i="17" s="1"/>
  <c r="N73" i="17"/>
  <c r="R73" i="17" s="1"/>
  <c r="O73" i="17"/>
  <c r="N58" i="17"/>
  <c r="O58" i="17"/>
  <c r="N209" i="17"/>
  <c r="R209" i="17" s="1"/>
  <c r="O209" i="17"/>
  <c r="O224" i="2"/>
  <c r="N224" i="2"/>
  <c r="R46" i="14"/>
  <c r="R198" i="14"/>
  <c r="R94" i="14"/>
  <c r="R170" i="14"/>
  <c r="O202" i="14"/>
  <c r="R89" i="14"/>
  <c r="O19" i="14"/>
  <c r="R165" i="14"/>
  <c r="R28" i="14"/>
  <c r="R266" i="14"/>
  <c r="R234" i="14"/>
  <c r="R282" i="14"/>
  <c r="R105" i="17"/>
  <c r="R185" i="17"/>
  <c r="R52" i="17"/>
  <c r="R36" i="17"/>
  <c r="R48" i="17"/>
  <c r="R89" i="17"/>
  <c r="R242" i="17"/>
  <c r="R283" i="17"/>
  <c r="R22" i="17"/>
  <c r="R17" i="17"/>
  <c r="R112" i="17"/>
  <c r="R75" i="17"/>
  <c r="R84" i="17"/>
  <c r="R30" i="17"/>
  <c r="R285" i="17"/>
  <c r="R23" i="17"/>
  <c r="R201" i="17"/>
  <c r="R10" i="17"/>
  <c r="R299" i="17"/>
  <c r="R18" i="17"/>
  <c r="R204" i="17"/>
  <c r="R231" i="17"/>
  <c r="R292" i="17"/>
  <c r="R190" i="17"/>
  <c r="R102" i="17"/>
  <c r="R94" i="17"/>
  <c r="R167" i="17"/>
  <c r="R6" i="17"/>
  <c r="R143" i="17"/>
  <c r="R202" i="17"/>
  <c r="R26" i="17"/>
  <c r="R248" i="17"/>
  <c r="R69" i="17"/>
  <c r="R150" i="17"/>
  <c r="R66" i="17"/>
  <c r="R260" i="17"/>
  <c r="R233" i="17"/>
  <c r="R137" i="17"/>
  <c r="R157" i="17"/>
  <c r="R87" i="17"/>
  <c r="R88" i="17"/>
  <c r="R118" i="17"/>
  <c r="R163" i="17"/>
  <c r="R278" i="17"/>
  <c r="R205" i="17"/>
  <c r="R29" i="17"/>
  <c r="R115" i="17"/>
  <c r="R151" i="17"/>
  <c r="R126" i="17"/>
  <c r="R109" i="17"/>
  <c r="R130" i="17"/>
  <c r="R244" i="17"/>
  <c r="R81" i="17"/>
  <c r="R135" i="17"/>
  <c r="R122" i="17"/>
  <c r="R158" i="17"/>
  <c r="R74" i="17"/>
  <c r="R263" i="17"/>
  <c r="R110" i="17"/>
  <c r="R153" i="17"/>
  <c r="R222" i="17"/>
  <c r="R296" i="17"/>
  <c r="R255" i="17"/>
  <c r="R39" i="17"/>
  <c r="R264" i="17"/>
  <c r="R35" i="17"/>
  <c r="R253" i="17"/>
  <c r="R63" i="17"/>
  <c r="R245" i="17"/>
  <c r="R213" i="17"/>
  <c r="R216" i="17"/>
  <c r="R215" i="17"/>
  <c r="N279" i="14"/>
  <c r="O279" i="14"/>
  <c r="N208" i="14"/>
  <c r="O208" i="14"/>
  <c r="N185" i="14"/>
  <c r="O185" i="14"/>
  <c r="N159" i="14"/>
  <c r="O159" i="14"/>
  <c r="N289" i="14"/>
  <c r="O289" i="14"/>
  <c r="O284" i="14"/>
  <c r="N284" i="14"/>
  <c r="N27" i="14"/>
  <c r="O27" i="14"/>
  <c r="N178" i="14"/>
  <c r="O178" i="14"/>
  <c r="N222" i="14"/>
  <c r="O222" i="14"/>
  <c r="N217" i="14"/>
  <c r="R217" i="14" s="1"/>
  <c r="O217" i="14"/>
  <c r="N161" i="14"/>
  <c r="R161" i="14" s="1"/>
  <c r="O161" i="14"/>
  <c r="N32" i="14"/>
  <c r="O32" i="14"/>
  <c r="R32" i="14" s="1"/>
  <c r="N181" i="14"/>
  <c r="O181" i="14"/>
  <c r="R146" i="14"/>
  <c r="N162" i="14"/>
  <c r="O162" i="14"/>
  <c r="N264" i="14"/>
  <c r="O264" i="14"/>
  <c r="N260" i="14"/>
  <c r="O260" i="14"/>
  <c r="N230" i="14"/>
  <c r="R230" i="14" s="1"/>
  <c r="O230" i="14"/>
  <c r="R134" i="14"/>
  <c r="N298" i="14"/>
  <c r="O298" i="14"/>
  <c r="N253" i="14"/>
  <c r="O253" i="14"/>
  <c r="N276" i="14"/>
  <c r="O276" i="14"/>
  <c r="R79" i="14"/>
  <c r="N287" i="14"/>
  <c r="O287" i="14"/>
  <c r="O2" i="14"/>
  <c r="N2" i="14"/>
  <c r="N179" i="14"/>
  <c r="O179" i="14"/>
  <c r="N163" i="14"/>
  <c r="O163" i="14"/>
  <c r="N203" i="14"/>
  <c r="O203" i="14"/>
  <c r="N259" i="14"/>
  <c r="O259" i="14"/>
  <c r="N169" i="14"/>
  <c r="O169" i="14"/>
  <c r="R54" i="14"/>
  <c r="R41" i="14"/>
  <c r="R128" i="14"/>
  <c r="N16" i="14"/>
  <c r="O16" i="14"/>
  <c r="N23" i="14"/>
  <c r="O23" i="14"/>
  <c r="R23" i="14" s="1"/>
  <c r="N301" i="14"/>
  <c r="R301" i="14" s="1"/>
  <c r="O301" i="14"/>
  <c r="R299" i="14"/>
  <c r="R214" i="14"/>
  <c r="N205" i="14"/>
  <c r="O205" i="14"/>
  <c r="R205" i="14" s="1"/>
  <c r="N177" i="14"/>
  <c r="R177" i="14" s="1"/>
  <c r="O177" i="14"/>
  <c r="N6" i="14"/>
  <c r="O6" i="14"/>
  <c r="N167" i="14"/>
  <c r="O167" i="14"/>
  <c r="N192" i="14"/>
  <c r="O192" i="14"/>
  <c r="R197" i="14"/>
  <c r="R69" i="14"/>
  <c r="N186" i="14"/>
  <c r="O186" i="14"/>
  <c r="N256" i="14"/>
  <c r="O256" i="14"/>
  <c r="N221" i="14"/>
  <c r="O221" i="14"/>
  <c r="N278" i="14"/>
  <c r="O278" i="14"/>
  <c r="N201" i="14"/>
  <c r="O201" i="14"/>
  <c r="N215" i="14"/>
  <c r="O215" i="14"/>
  <c r="N237" i="14"/>
  <c r="O237" i="14"/>
  <c r="R237" i="14" s="1"/>
  <c r="N158" i="14"/>
  <c r="O158" i="14"/>
  <c r="N212" i="14"/>
  <c r="O212" i="14"/>
  <c r="R212" i="14" s="1"/>
  <c r="N277" i="14"/>
  <c r="O277" i="14"/>
  <c r="N239" i="14"/>
  <c r="O239" i="14"/>
  <c r="N176" i="14"/>
  <c r="O176" i="14"/>
  <c r="N33" i="14"/>
  <c r="O33" i="14"/>
  <c r="R84" i="14"/>
  <c r="N29" i="14"/>
  <c r="O29" i="14"/>
  <c r="N10" i="14"/>
  <c r="R10" i="14" s="1"/>
  <c r="O10" i="14"/>
  <c r="N166" i="14"/>
  <c r="O166" i="14"/>
  <c r="N168" i="14"/>
  <c r="O168" i="14"/>
  <c r="N206" i="14"/>
  <c r="O206" i="14"/>
  <c r="N224" i="14"/>
  <c r="O224" i="14"/>
  <c r="N285" i="14"/>
  <c r="O285" i="14"/>
  <c r="R65" i="14"/>
  <c r="N261" i="14"/>
  <c r="O261" i="14"/>
  <c r="N18" i="14"/>
  <c r="O18" i="14"/>
  <c r="R106" i="14"/>
  <c r="N188" i="14"/>
  <c r="O188" i="14"/>
  <c r="N157" i="14"/>
  <c r="O157" i="14"/>
  <c r="N225" i="14"/>
  <c r="O225" i="14"/>
  <c r="N21" i="14"/>
  <c r="O21" i="14"/>
  <c r="N295" i="14"/>
  <c r="O295" i="14"/>
  <c r="N15" i="14"/>
  <c r="O15" i="14"/>
  <c r="N26" i="14"/>
  <c r="O26" i="14"/>
  <c r="N233" i="14"/>
  <c r="O233" i="14"/>
  <c r="R153" i="14"/>
  <c r="R78" i="14"/>
  <c r="R60" i="14"/>
  <c r="R68" i="14"/>
  <c r="O52" i="15"/>
  <c r="N52" i="15"/>
  <c r="O106" i="15"/>
  <c r="N106" i="15"/>
  <c r="N199" i="15"/>
  <c r="O199" i="15"/>
  <c r="O162" i="15"/>
  <c r="R162" i="15" s="1"/>
  <c r="N162" i="15"/>
  <c r="N165" i="15"/>
  <c r="O165" i="15"/>
  <c r="O225" i="15"/>
  <c r="N225" i="15"/>
  <c r="N40" i="15"/>
  <c r="R40" i="15" s="1"/>
  <c r="O40" i="15"/>
  <c r="N245" i="15"/>
  <c r="O245" i="15"/>
  <c r="N251" i="15"/>
  <c r="O251" i="15"/>
  <c r="O172" i="15"/>
  <c r="N172" i="15"/>
  <c r="N55" i="15"/>
  <c r="O55" i="15"/>
  <c r="N75" i="15"/>
  <c r="O75" i="15"/>
  <c r="N197" i="15"/>
  <c r="O197" i="15"/>
  <c r="N231" i="15"/>
  <c r="O231" i="15"/>
  <c r="N208" i="15"/>
  <c r="O208" i="15"/>
  <c r="N116" i="15"/>
  <c r="R116" i="15" s="1"/>
  <c r="O116" i="15"/>
  <c r="N89" i="15"/>
  <c r="R89" i="15" s="1"/>
  <c r="O89" i="15"/>
  <c r="N209" i="15"/>
  <c r="O209" i="15"/>
  <c r="N236" i="15"/>
  <c r="O236" i="15"/>
  <c r="N129" i="15"/>
  <c r="O129" i="15"/>
  <c r="N295" i="15"/>
  <c r="O295" i="15"/>
  <c r="O78" i="15"/>
  <c r="N78" i="15"/>
  <c r="O34" i="15"/>
  <c r="N34" i="15"/>
  <c r="O22" i="15"/>
  <c r="R22" i="15" s="1"/>
  <c r="N22" i="15"/>
  <c r="N270" i="15"/>
  <c r="O270" i="15"/>
  <c r="N35" i="15"/>
  <c r="O35" i="15"/>
  <c r="N164" i="15"/>
  <c r="R164" i="15" s="1"/>
  <c r="O164" i="15"/>
  <c r="N255" i="15"/>
  <c r="O255" i="15"/>
  <c r="R143" i="15"/>
  <c r="N31" i="15"/>
  <c r="O31" i="15"/>
  <c r="O98" i="15"/>
  <c r="N98" i="15"/>
  <c r="N27" i="15"/>
  <c r="O27" i="15"/>
  <c r="N29" i="15"/>
  <c r="O29" i="15"/>
  <c r="N74" i="15"/>
  <c r="O74" i="15"/>
  <c r="N175" i="15"/>
  <c r="O175" i="15"/>
  <c r="O30" i="15"/>
  <c r="N30" i="15"/>
  <c r="R30" i="15" s="1"/>
  <c r="N205" i="15"/>
  <c r="O205" i="15"/>
  <c r="N213" i="15"/>
  <c r="O213" i="15"/>
  <c r="N101" i="15"/>
  <c r="O101" i="15"/>
  <c r="N17" i="15"/>
  <c r="O17" i="15"/>
  <c r="N45" i="15"/>
  <c r="O45" i="15"/>
  <c r="O47" i="15"/>
  <c r="N47" i="15"/>
  <c r="R47" i="15" s="1"/>
  <c r="N25" i="15"/>
  <c r="R25" i="15" s="1"/>
  <c r="O25" i="15"/>
  <c r="N204" i="15"/>
  <c r="O204" i="15"/>
  <c r="O85" i="15"/>
  <c r="N85" i="15"/>
  <c r="N235" i="15"/>
  <c r="O235" i="15"/>
  <c r="R235" i="15" s="1"/>
  <c r="R257" i="15"/>
  <c r="R226" i="15"/>
  <c r="O59" i="15"/>
  <c r="N59" i="15"/>
  <c r="N242" i="15"/>
  <c r="O242" i="15"/>
  <c r="N94" i="15"/>
  <c r="O94" i="15"/>
  <c r="O254" i="15"/>
  <c r="N254" i="15"/>
  <c r="N76" i="15"/>
  <c r="O76" i="15"/>
  <c r="N300" i="15"/>
  <c r="O300" i="15"/>
  <c r="N56" i="15"/>
  <c r="O56" i="15"/>
  <c r="R56" i="15" s="1"/>
  <c r="R38" i="15"/>
  <c r="N7" i="15"/>
  <c r="O7" i="15"/>
  <c r="N84" i="15"/>
  <c r="O84" i="15"/>
  <c r="R28" i="15"/>
  <c r="N69" i="15"/>
  <c r="O69" i="15"/>
  <c r="O214" i="15"/>
  <c r="N214" i="15"/>
  <c r="R214" i="15" s="1"/>
  <c r="O169" i="15"/>
  <c r="N169" i="15"/>
  <c r="O219" i="15"/>
  <c r="N219" i="15"/>
  <c r="O5" i="15"/>
  <c r="N5" i="15"/>
  <c r="N154" i="15"/>
  <c r="O154" i="15"/>
  <c r="O139" i="15"/>
  <c r="N139" i="15"/>
  <c r="N4" i="15"/>
  <c r="O4" i="15"/>
  <c r="N136" i="15"/>
  <c r="O136" i="15"/>
  <c r="N15" i="15"/>
  <c r="R15" i="15" s="1"/>
  <c r="O15" i="15"/>
  <c r="N247" i="15"/>
  <c r="O247" i="15"/>
  <c r="N118" i="15"/>
  <c r="O118" i="15"/>
  <c r="N12" i="15"/>
  <c r="O12" i="15"/>
  <c r="O159" i="15"/>
  <c r="N159" i="15"/>
  <c r="R159" i="15" s="1"/>
  <c r="R243" i="15"/>
  <c r="N260" i="15"/>
  <c r="O260" i="15"/>
  <c r="N220" i="15"/>
  <c r="O220" i="15"/>
  <c r="N230" i="15"/>
  <c r="O230" i="15"/>
  <c r="N6" i="15"/>
  <c r="O6" i="15"/>
  <c r="N99" i="15"/>
  <c r="O99" i="15"/>
  <c r="N275" i="15"/>
  <c r="O275" i="15"/>
  <c r="O246" i="15"/>
  <c r="N246" i="15"/>
  <c r="N119" i="15"/>
  <c r="O119" i="15"/>
  <c r="N108" i="15"/>
  <c r="O108" i="15"/>
  <c r="N265" i="15"/>
  <c r="O265" i="15"/>
  <c r="N50" i="15"/>
  <c r="R50" i="15" s="1"/>
  <c r="O50" i="15"/>
  <c r="N70" i="15"/>
  <c r="O70" i="15"/>
  <c r="N149" i="15"/>
  <c r="R149" i="15" s="1"/>
  <c r="O149" i="15"/>
  <c r="N9" i="15"/>
  <c r="O9" i="15"/>
  <c r="N263" i="15"/>
  <c r="O263" i="15"/>
  <c r="N21" i="15"/>
  <c r="O21" i="15"/>
  <c r="N280" i="15"/>
  <c r="O280" i="15"/>
  <c r="R280" i="15" s="1"/>
  <c r="N212" i="15"/>
  <c r="O212" i="15"/>
  <c r="N250" i="15"/>
  <c r="O250" i="15"/>
  <c r="N217" i="15"/>
  <c r="O217" i="15"/>
  <c r="N54" i="15"/>
  <c r="O54" i="15"/>
  <c r="N192" i="15"/>
  <c r="O192" i="15"/>
  <c r="N130" i="15"/>
  <c r="R130" i="15" s="1"/>
  <c r="O130" i="15"/>
  <c r="N32" i="15"/>
  <c r="O32" i="15"/>
  <c r="N123" i="15"/>
  <c r="O123" i="15"/>
  <c r="N113" i="15"/>
  <c r="R113" i="15" s="1"/>
  <c r="O113" i="15"/>
  <c r="O152" i="15"/>
  <c r="N152" i="15"/>
  <c r="N126" i="15"/>
  <c r="R126" i="15" s="1"/>
  <c r="O126" i="15"/>
  <c r="N62" i="15"/>
  <c r="O62" i="15"/>
  <c r="N10" i="15"/>
  <c r="O10" i="15"/>
  <c r="O189" i="15"/>
  <c r="N189" i="15"/>
  <c r="N198" i="15"/>
  <c r="O198" i="15"/>
  <c r="N60" i="15"/>
  <c r="O60" i="15"/>
  <c r="N234" i="15"/>
  <c r="O234" i="15"/>
  <c r="N65" i="15"/>
  <c r="O65" i="15"/>
  <c r="R8" i="16"/>
  <c r="R171" i="16"/>
  <c r="R203" i="16"/>
  <c r="R94" i="16"/>
  <c r="R256" i="16"/>
  <c r="O172" i="16"/>
  <c r="R165" i="16"/>
  <c r="R93" i="16"/>
  <c r="R194" i="16"/>
  <c r="R220" i="16"/>
  <c r="R97" i="16"/>
  <c r="R124" i="16"/>
  <c r="R233" i="16"/>
  <c r="R119" i="16"/>
  <c r="N114" i="16"/>
  <c r="R114" i="16" s="1"/>
  <c r="O114" i="16"/>
  <c r="N177" i="16"/>
  <c r="O177" i="16"/>
  <c r="R239" i="16"/>
  <c r="R14" i="16"/>
  <c r="N101" i="16"/>
  <c r="O101" i="16"/>
  <c r="N199" i="16"/>
  <c r="O199" i="16"/>
  <c r="N261" i="16"/>
  <c r="O261" i="16"/>
  <c r="O231" i="16"/>
  <c r="N231" i="16"/>
  <c r="R231" i="16" s="1"/>
  <c r="N215" i="16"/>
  <c r="O215" i="16"/>
  <c r="N195" i="16"/>
  <c r="O195" i="16"/>
  <c r="O190" i="16"/>
  <c r="N190" i="16"/>
  <c r="N268" i="16"/>
  <c r="R268" i="16" s="1"/>
  <c r="O268" i="16"/>
  <c r="O157" i="16"/>
  <c r="N157" i="16"/>
  <c r="N17" i="16"/>
  <c r="O17" i="16"/>
  <c r="O150" i="16"/>
  <c r="N150" i="16"/>
  <c r="N61" i="16"/>
  <c r="O61" i="16"/>
  <c r="N148" i="16"/>
  <c r="R148" i="16" s="1"/>
  <c r="O148" i="16"/>
  <c r="N84" i="16"/>
  <c r="O84" i="16"/>
  <c r="O180" i="16"/>
  <c r="N180" i="16"/>
  <c r="N79" i="16"/>
  <c r="O79" i="16"/>
  <c r="O62" i="16"/>
  <c r="N62" i="16"/>
  <c r="N134" i="16"/>
  <c r="R134" i="16" s="1"/>
  <c r="O134" i="16"/>
  <c r="N182" i="16"/>
  <c r="O182" i="16"/>
  <c r="N235" i="16"/>
  <c r="O235" i="16"/>
  <c r="N200" i="16"/>
  <c r="O200" i="16"/>
  <c r="N264" i="16"/>
  <c r="O264" i="16"/>
  <c r="N29" i="16"/>
  <c r="O29" i="16"/>
  <c r="N55" i="16"/>
  <c r="O55" i="16"/>
  <c r="N59" i="16"/>
  <c r="O59" i="16"/>
  <c r="O91" i="16"/>
  <c r="N91" i="16"/>
  <c r="O284" i="16"/>
  <c r="N284" i="16"/>
  <c r="N10" i="16"/>
  <c r="O10" i="16"/>
  <c r="N178" i="16"/>
  <c r="O178" i="16"/>
  <c r="N122" i="16"/>
  <c r="O122" i="16"/>
  <c r="N49" i="16"/>
  <c r="O49" i="16"/>
  <c r="N145" i="16"/>
  <c r="O145" i="16"/>
  <c r="N35" i="16"/>
  <c r="R35" i="16" s="1"/>
  <c r="O35" i="16"/>
  <c r="N143" i="16"/>
  <c r="O143" i="16"/>
  <c r="O81" i="16"/>
  <c r="N81" i="16"/>
  <c r="O24" i="16"/>
  <c r="N24" i="16"/>
  <c r="N240" i="16"/>
  <c r="O240" i="16"/>
  <c r="N82" i="16"/>
  <c r="O82" i="16"/>
  <c r="O131" i="16"/>
  <c r="N131" i="16"/>
  <c r="O163" i="16"/>
  <c r="N163" i="16"/>
  <c r="O206" i="16"/>
  <c r="N206" i="16"/>
  <c r="N254" i="16"/>
  <c r="O254" i="16"/>
  <c r="N67" i="16"/>
  <c r="O67" i="16"/>
  <c r="N158" i="16"/>
  <c r="O158" i="16"/>
  <c r="R197" i="16"/>
  <c r="R86" i="16"/>
  <c r="N155" i="16"/>
  <c r="R155" i="16" s="1"/>
  <c r="O155" i="16"/>
  <c r="R38" i="16"/>
  <c r="R115" i="16"/>
  <c r="R83" i="16"/>
  <c r="N168" i="16"/>
  <c r="O168" i="16"/>
  <c r="O20" i="16"/>
  <c r="N20" i="16"/>
  <c r="R20" i="16" s="1"/>
  <c r="O162" i="16"/>
  <c r="N162" i="16"/>
  <c r="N42" i="16"/>
  <c r="O42" i="16"/>
  <c r="O202" i="16"/>
  <c r="N202" i="16"/>
  <c r="O152" i="16"/>
  <c r="N152" i="16"/>
  <c r="N25" i="16"/>
  <c r="O25" i="16"/>
  <c r="O37" i="16"/>
  <c r="R37" i="16" s="1"/>
  <c r="N37" i="16"/>
  <c r="N141" i="16"/>
  <c r="O141" i="16"/>
  <c r="N211" i="16"/>
  <c r="O211" i="16"/>
  <c r="O40" i="16"/>
  <c r="N40" i="16"/>
  <c r="N109" i="16"/>
  <c r="O109" i="16"/>
  <c r="R109" i="16" s="1"/>
  <c r="N281" i="16"/>
  <c r="R281" i="16" s="1"/>
  <c r="O281" i="16"/>
  <c r="N76" i="16"/>
  <c r="O76" i="16"/>
  <c r="N15" i="16"/>
  <c r="O15" i="16"/>
  <c r="N107" i="16"/>
  <c r="O107" i="16"/>
  <c r="N219" i="16"/>
  <c r="O219" i="16"/>
  <c r="N110" i="16"/>
  <c r="O110" i="16"/>
  <c r="N121" i="16"/>
  <c r="O121" i="16"/>
  <c r="N251" i="16"/>
  <c r="O251" i="16"/>
  <c r="N216" i="16"/>
  <c r="O216" i="16"/>
  <c r="N241" i="16"/>
  <c r="O241" i="16"/>
  <c r="N126" i="16"/>
  <c r="R126" i="16" s="1"/>
  <c r="O126" i="16"/>
  <c r="N132" i="16"/>
  <c r="O132" i="16"/>
  <c r="N187" i="16"/>
  <c r="O187" i="16"/>
  <c r="N106" i="16"/>
  <c r="O106" i="16"/>
  <c r="O5" i="16"/>
  <c r="N5" i="16"/>
  <c r="R5" i="16" s="1"/>
  <c r="N230" i="16"/>
  <c r="R230" i="16" s="1"/>
  <c r="O230" i="16"/>
  <c r="O225" i="16"/>
  <c r="N225" i="16"/>
  <c r="N90" i="16"/>
  <c r="O90" i="16"/>
  <c r="N167" i="16"/>
  <c r="O167" i="16"/>
  <c r="O68" i="16"/>
  <c r="N68" i="16"/>
  <c r="N173" i="16"/>
  <c r="O173" i="16"/>
  <c r="N135" i="16"/>
  <c r="O135" i="16"/>
  <c r="O139" i="16"/>
  <c r="N139" i="16"/>
  <c r="N7" i="16"/>
  <c r="O7" i="16"/>
  <c r="O144" i="16"/>
  <c r="N144" i="16"/>
  <c r="R144" i="16" s="1"/>
  <c r="O89" i="16"/>
  <c r="N89" i="16"/>
  <c r="O116" i="16"/>
  <c r="N116" i="16"/>
  <c r="O192" i="16"/>
  <c r="N192" i="16"/>
  <c r="O248" i="16"/>
  <c r="N248" i="16"/>
  <c r="N98" i="16"/>
  <c r="O98" i="16"/>
  <c r="R98" i="16" s="1"/>
  <c r="N274" i="16"/>
  <c r="O274" i="16"/>
  <c r="N185" i="16"/>
  <c r="O185" i="16"/>
  <c r="N41" i="16"/>
  <c r="O41" i="16"/>
  <c r="O120" i="16"/>
  <c r="N120" i="16"/>
  <c r="O271" i="16"/>
  <c r="N271" i="16"/>
  <c r="O50" i="16"/>
  <c r="N50" i="16"/>
  <c r="N125" i="16"/>
  <c r="O125" i="16"/>
  <c r="N72" i="16"/>
  <c r="O72" i="16"/>
  <c r="N30" i="16"/>
  <c r="O30" i="16"/>
  <c r="N32" i="16"/>
  <c r="O32" i="16"/>
  <c r="N244" i="16"/>
  <c r="O244" i="16"/>
  <c r="N293" i="16"/>
  <c r="O293" i="16"/>
  <c r="N31" i="16"/>
  <c r="O31" i="16"/>
  <c r="N123" i="16"/>
  <c r="O123" i="16"/>
  <c r="O118" i="16"/>
  <c r="N118" i="16"/>
  <c r="R118" i="16" s="1"/>
  <c r="N96" i="16"/>
  <c r="R96" i="16" s="1"/>
  <c r="O96" i="16"/>
  <c r="R78" i="16"/>
  <c r="N19" i="16"/>
  <c r="O19" i="16"/>
  <c r="N221" i="16"/>
  <c r="O221" i="16"/>
  <c r="R247" i="16"/>
  <c r="R257" i="16"/>
  <c r="R219" i="16"/>
  <c r="R226" i="16"/>
  <c r="R297" i="16"/>
  <c r="R60" i="16"/>
  <c r="R71" i="16"/>
  <c r="R299" i="16"/>
  <c r="R4" i="16"/>
  <c r="R27" i="16"/>
  <c r="R95" i="16"/>
  <c r="R48" i="16"/>
  <c r="R80" i="16"/>
  <c r="R153" i="16"/>
  <c r="R166" i="16"/>
  <c r="R46" i="16"/>
  <c r="R277" i="16"/>
  <c r="R156" i="16"/>
  <c r="R213" i="16"/>
  <c r="R246" i="16"/>
  <c r="R52" i="16"/>
  <c r="R85" i="16"/>
  <c r="R128" i="16"/>
  <c r="R174" i="16"/>
  <c r="R112" i="16"/>
  <c r="R234" i="16"/>
  <c r="R142" i="16"/>
  <c r="R117" i="16"/>
  <c r="R212" i="16"/>
  <c r="R214" i="16"/>
  <c r="R74" i="16"/>
  <c r="R45" i="16"/>
  <c r="R280" i="16"/>
  <c r="R172" i="16"/>
  <c r="R160" i="16"/>
  <c r="R184" i="16"/>
  <c r="R228" i="16"/>
  <c r="R179" i="16"/>
  <c r="R182" i="16"/>
  <c r="R88" i="16"/>
  <c r="R64" i="16"/>
  <c r="R250" i="16"/>
  <c r="R100" i="16"/>
  <c r="R264" i="15"/>
  <c r="R207" i="15"/>
  <c r="R227" i="15"/>
  <c r="R148" i="15"/>
  <c r="R276" i="15"/>
  <c r="R281" i="15"/>
  <c r="R107" i="15"/>
  <c r="R277" i="15"/>
  <c r="R253" i="15"/>
  <c r="R86" i="15"/>
  <c r="R41" i="15"/>
  <c r="R178" i="15"/>
  <c r="R79" i="15"/>
  <c r="R37" i="15"/>
  <c r="R34" i="15"/>
  <c r="R218" i="15"/>
  <c r="R261" i="15"/>
  <c r="R228" i="15"/>
  <c r="R88" i="15"/>
  <c r="R215" i="15"/>
  <c r="R291" i="15"/>
  <c r="R163" i="15"/>
  <c r="R222" i="15"/>
  <c r="R78" i="15"/>
  <c r="R174" i="15"/>
  <c r="R202" i="15"/>
  <c r="R249" i="15"/>
  <c r="R26" i="15"/>
  <c r="R301" i="15"/>
  <c r="R296" i="15"/>
  <c r="R195" i="15"/>
  <c r="R109" i="15"/>
  <c r="R27" i="15"/>
  <c r="R45" i="15"/>
  <c r="R135" i="15"/>
  <c r="R121" i="15"/>
  <c r="R5" i="15"/>
  <c r="R188" i="15"/>
  <c r="R224" i="15"/>
  <c r="R63" i="15"/>
  <c r="R179" i="15"/>
  <c r="R61" i="15"/>
  <c r="R83" i="15"/>
  <c r="R240" i="15"/>
  <c r="R246" i="14"/>
  <c r="R240" i="14"/>
  <c r="R30" i="14"/>
  <c r="R44" i="14"/>
  <c r="R47" i="14"/>
  <c r="R291" i="14"/>
  <c r="R150" i="14"/>
  <c r="R4" i="14"/>
  <c r="R25" i="14"/>
  <c r="R249" i="14"/>
  <c r="R271" i="14"/>
  <c r="R287" i="14"/>
  <c r="R51" i="14"/>
  <c r="R247" i="14"/>
  <c r="R244" i="14"/>
  <c r="R16" i="14"/>
  <c r="R298" i="14"/>
  <c r="R70" i="14"/>
  <c r="R66" i="14"/>
  <c r="R269" i="14"/>
  <c r="R181" i="14"/>
  <c r="R142" i="14"/>
  <c r="R262" i="14"/>
  <c r="R158" i="14"/>
  <c r="R231" i="14"/>
  <c r="R64" i="14"/>
  <c r="R265" i="14"/>
  <c r="R192" i="14"/>
  <c r="R191" i="14"/>
  <c r="R141" i="14"/>
  <c r="R297" i="14"/>
  <c r="R160" i="14"/>
  <c r="R120" i="14"/>
  <c r="R227" i="14"/>
  <c r="R245" i="14"/>
  <c r="R100" i="14"/>
  <c r="R7" i="14"/>
  <c r="R19" i="14"/>
  <c r="R17" i="14"/>
  <c r="R254" i="14"/>
  <c r="R93" i="14"/>
  <c r="R273" i="14"/>
  <c r="R101" i="14"/>
  <c r="R257" i="14"/>
  <c r="R102" i="14"/>
  <c r="R263" i="14"/>
  <c r="R296" i="14"/>
  <c r="R292" i="14"/>
  <c r="R173" i="14"/>
  <c r="R113" i="14"/>
  <c r="R202" i="14"/>
  <c r="R115" i="14"/>
  <c r="R279" i="14"/>
  <c r="R274" i="14"/>
  <c r="R169" i="14"/>
  <c r="R189" i="14"/>
  <c r="R278" i="14"/>
  <c r="R143" i="14"/>
  <c r="R31" i="14"/>
  <c r="R82" i="14"/>
  <c r="R26" i="14"/>
  <c r="R3" i="14"/>
  <c r="R175" i="14"/>
  <c r="R114" i="14"/>
  <c r="R71" i="14"/>
  <c r="R235" i="14"/>
  <c r="R35" i="14"/>
  <c r="R156" i="14"/>
  <c r="R154" i="14"/>
  <c r="R238" i="14"/>
  <c r="R289" i="14"/>
  <c r="R118" i="14"/>
  <c r="R126" i="14"/>
  <c r="R20" i="14"/>
  <c r="R250" i="14"/>
  <c r="R8" i="14"/>
  <c r="R14" i="14"/>
  <c r="R90" i="14"/>
  <c r="R164" i="14"/>
  <c r="R272" i="14"/>
  <c r="R219" i="14"/>
  <c r="R77" i="14"/>
  <c r="R159" i="14"/>
  <c r="R267" i="14"/>
  <c r="R242" i="14"/>
  <c r="R282" i="13"/>
  <c r="R72" i="13"/>
  <c r="R6" i="13"/>
  <c r="R250" i="13"/>
  <c r="R213" i="13"/>
  <c r="R301" i="13"/>
  <c r="R9" i="13"/>
  <c r="R280" i="13"/>
  <c r="R64" i="13"/>
  <c r="R228" i="13"/>
  <c r="R152" i="13"/>
  <c r="R25" i="13"/>
  <c r="R63" i="13"/>
  <c r="R231" i="13"/>
  <c r="R273" i="13"/>
  <c r="R85" i="13"/>
  <c r="R239" i="13"/>
  <c r="R158" i="13"/>
  <c r="R153" i="13"/>
  <c r="N230" i="13"/>
  <c r="O230" i="13"/>
  <c r="N204" i="13"/>
  <c r="O204" i="13"/>
  <c r="N161" i="13"/>
  <c r="O161" i="13"/>
  <c r="N160" i="13"/>
  <c r="O160" i="13"/>
  <c r="N17" i="13"/>
  <c r="O17" i="13"/>
  <c r="N206" i="13"/>
  <c r="O206" i="13"/>
  <c r="R206" i="13" s="1"/>
  <c r="N30" i="13"/>
  <c r="O30" i="13"/>
  <c r="N247" i="13"/>
  <c r="O247" i="13"/>
  <c r="O82" i="13"/>
  <c r="N82" i="13"/>
  <c r="N269" i="13"/>
  <c r="O269" i="13"/>
  <c r="N279" i="13"/>
  <c r="O279" i="13"/>
  <c r="N60" i="13"/>
  <c r="O60" i="13"/>
  <c r="R60" i="13" s="1"/>
  <c r="N184" i="13"/>
  <c r="O184" i="13"/>
  <c r="N47" i="13"/>
  <c r="O47" i="13"/>
  <c r="N221" i="13"/>
  <c r="O221" i="13"/>
  <c r="R191" i="13"/>
  <c r="N234" i="13"/>
  <c r="O234" i="13"/>
  <c r="R187" i="13"/>
  <c r="N119" i="13"/>
  <c r="O119" i="13"/>
  <c r="N164" i="13"/>
  <c r="O164" i="13"/>
  <c r="N215" i="13"/>
  <c r="O215" i="13"/>
  <c r="N146" i="13"/>
  <c r="O146" i="13"/>
  <c r="N240" i="13"/>
  <c r="O240" i="13"/>
  <c r="O121" i="13"/>
  <c r="N121" i="13"/>
  <c r="N80" i="13"/>
  <c r="O80" i="13"/>
  <c r="O232" i="13"/>
  <c r="N232" i="13"/>
  <c r="N242" i="13"/>
  <c r="O242" i="13"/>
  <c r="N69" i="13"/>
  <c r="O69" i="13"/>
  <c r="N154" i="13"/>
  <c r="O154" i="13"/>
  <c r="O190" i="13"/>
  <c r="N190" i="13"/>
  <c r="N195" i="13"/>
  <c r="O195" i="13"/>
  <c r="O144" i="13"/>
  <c r="N144" i="13"/>
  <c r="R144" i="13" s="1"/>
  <c r="N7" i="13"/>
  <c r="O7" i="13"/>
  <c r="R7" i="13" s="1"/>
  <c r="R46" i="13"/>
  <c r="N20" i="13"/>
  <c r="O20" i="13"/>
  <c r="N108" i="13"/>
  <c r="O108" i="13"/>
  <c r="N55" i="13"/>
  <c r="O55" i="13"/>
  <c r="O214" i="13"/>
  <c r="R214" i="13" s="1"/>
  <c r="N214" i="13"/>
  <c r="N15" i="13"/>
  <c r="O15" i="13"/>
  <c r="N205" i="13"/>
  <c r="O205" i="13"/>
  <c r="N211" i="13"/>
  <c r="O211" i="13"/>
  <c r="N32" i="13"/>
  <c r="O32" i="13"/>
  <c r="N54" i="13"/>
  <c r="R54" i="13" s="1"/>
  <c r="O54" i="13"/>
  <c r="N104" i="13"/>
  <c r="O104" i="13"/>
  <c r="R274" i="13"/>
  <c r="N94" i="13"/>
  <c r="O94" i="13"/>
  <c r="N86" i="13"/>
  <c r="O86" i="13"/>
  <c r="O50" i="13"/>
  <c r="N50" i="13"/>
  <c r="O27" i="13"/>
  <c r="N27" i="13"/>
  <c r="N224" i="13"/>
  <c r="O224" i="13"/>
  <c r="N105" i="13"/>
  <c r="O105" i="13"/>
  <c r="N114" i="13"/>
  <c r="O114" i="13"/>
  <c r="N200" i="13"/>
  <c r="O200" i="13"/>
  <c r="N210" i="13"/>
  <c r="O210" i="13"/>
  <c r="N139" i="13"/>
  <c r="O139" i="13"/>
  <c r="R139" i="13" s="1"/>
  <c r="N171" i="13"/>
  <c r="O171" i="13"/>
  <c r="N155" i="13"/>
  <c r="O155" i="13"/>
  <c r="R2" i="13"/>
  <c r="N106" i="13"/>
  <c r="R106" i="13" s="1"/>
  <c r="O106" i="13"/>
  <c r="N10" i="13"/>
  <c r="O10" i="13"/>
  <c r="N134" i="13"/>
  <c r="O134" i="13"/>
  <c r="N299" i="13"/>
  <c r="O299" i="13"/>
  <c r="N226" i="13"/>
  <c r="O226" i="13"/>
  <c r="N133" i="13"/>
  <c r="O133" i="13"/>
  <c r="N37" i="13"/>
  <c r="R37" i="13" s="1"/>
  <c r="O37" i="13"/>
  <c r="O88" i="13"/>
  <c r="N88" i="13"/>
  <c r="R33" i="13"/>
  <c r="N29" i="13"/>
  <c r="O29" i="13"/>
  <c r="O252" i="13"/>
  <c r="N252" i="13"/>
  <c r="N272" i="13"/>
  <c r="O272" i="13"/>
  <c r="N258" i="13"/>
  <c r="O258" i="13"/>
  <c r="N220" i="13"/>
  <c r="O220" i="13"/>
  <c r="N116" i="13"/>
  <c r="O116" i="13"/>
  <c r="N201" i="13"/>
  <c r="O201" i="13"/>
  <c r="R201" i="13" s="1"/>
  <c r="N35" i="13"/>
  <c r="O35" i="13"/>
  <c r="N4" i="13"/>
  <c r="O4" i="13"/>
  <c r="R4" i="13" s="1"/>
  <c r="O75" i="13"/>
  <c r="N75" i="13"/>
  <c r="N21" i="13"/>
  <c r="O21" i="13"/>
  <c r="N149" i="13"/>
  <c r="O149" i="13"/>
  <c r="O5" i="13"/>
  <c r="N5" i="13"/>
  <c r="R5" i="13" s="1"/>
  <c r="O207" i="13"/>
  <c r="N207" i="13"/>
  <c r="R207" i="13" s="1"/>
  <c r="N128" i="13"/>
  <c r="O128" i="13"/>
  <c r="O251" i="13"/>
  <c r="N251" i="13"/>
  <c r="N125" i="13"/>
  <c r="O125" i="13"/>
  <c r="N22" i="13"/>
  <c r="O22" i="13"/>
  <c r="N179" i="13"/>
  <c r="O179" i="13"/>
  <c r="O100" i="13"/>
  <c r="N100" i="13"/>
  <c r="N237" i="13"/>
  <c r="O237" i="13"/>
  <c r="N89" i="13"/>
  <c r="O89" i="13"/>
  <c r="R118" i="13"/>
  <c r="N130" i="13"/>
  <c r="R130" i="13" s="1"/>
  <c r="O130" i="13"/>
  <c r="N102" i="13"/>
  <c r="O102" i="13"/>
  <c r="O168" i="13"/>
  <c r="N168" i="13"/>
  <c r="N229" i="13"/>
  <c r="O229" i="13"/>
  <c r="N189" i="13"/>
  <c r="O189" i="13"/>
  <c r="N233" i="13"/>
  <c r="R233" i="13" s="1"/>
  <c r="O233" i="13"/>
  <c r="N227" i="13"/>
  <c r="O227" i="13"/>
  <c r="N45" i="13"/>
  <c r="O45" i="13"/>
  <c r="O265" i="13"/>
  <c r="N265" i="13"/>
  <c r="N217" i="13"/>
  <c r="R217" i="13" s="1"/>
  <c r="O217" i="13"/>
  <c r="N99" i="13"/>
  <c r="O99" i="13"/>
  <c r="N65" i="13"/>
  <c r="O65" i="13"/>
  <c r="N277" i="13"/>
  <c r="O277" i="13"/>
  <c r="N40" i="13"/>
  <c r="O40" i="13"/>
  <c r="N267" i="13"/>
  <c r="O267" i="13"/>
  <c r="O129" i="13"/>
  <c r="N129" i="13"/>
  <c r="R129" i="13" s="1"/>
  <c r="N225" i="13"/>
  <c r="O225" i="13"/>
  <c r="N166" i="13"/>
  <c r="O166" i="13"/>
  <c r="N61" i="13"/>
  <c r="O61" i="13"/>
  <c r="N216" i="13"/>
  <c r="R216" i="13" s="1"/>
  <c r="O216" i="13"/>
  <c r="N12" i="13"/>
  <c r="R12" i="13" s="1"/>
  <c r="O12" i="13"/>
  <c r="N70" i="13"/>
  <c r="O70" i="13"/>
  <c r="N124" i="13"/>
  <c r="O124" i="13"/>
  <c r="N254" i="13"/>
  <c r="O254" i="13"/>
  <c r="N42" i="13"/>
  <c r="O42" i="13"/>
  <c r="N77" i="13"/>
  <c r="O77" i="13"/>
  <c r="N219" i="13"/>
  <c r="O219" i="13"/>
  <c r="N185" i="13"/>
  <c r="O185" i="13"/>
  <c r="N248" i="13"/>
  <c r="O248" i="13"/>
  <c r="N244" i="13"/>
  <c r="R244" i="13" s="1"/>
  <c r="O244" i="13"/>
  <c r="O62" i="13"/>
  <c r="N62" i="13"/>
  <c r="N174" i="13"/>
  <c r="O174" i="13"/>
  <c r="R150" i="13"/>
  <c r="N112" i="13"/>
  <c r="O112" i="13"/>
  <c r="N110" i="13"/>
  <c r="O110" i="13"/>
  <c r="R110" i="13" s="1"/>
  <c r="N71" i="13"/>
  <c r="O71" i="13"/>
  <c r="R68" i="13"/>
  <c r="R93" i="13"/>
  <c r="R202" i="13"/>
  <c r="R135" i="13"/>
  <c r="R138" i="13"/>
  <c r="R76" i="13"/>
  <c r="R23" i="13"/>
  <c r="R17" i="13"/>
  <c r="R74" i="13"/>
  <c r="R167" i="13"/>
  <c r="R169" i="13"/>
  <c r="R186" i="13"/>
  <c r="R163" i="13"/>
  <c r="R268" i="13"/>
  <c r="R113" i="13"/>
  <c r="R170" i="13"/>
  <c r="R79" i="13"/>
  <c r="R209" i="13"/>
  <c r="R199" i="13"/>
  <c r="R57" i="13"/>
  <c r="R289" i="13"/>
  <c r="R246" i="13"/>
  <c r="R34" i="13"/>
  <c r="R35" i="13"/>
  <c r="R276" i="13"/>
  <c r="R287" i="13"/>
  <c r="R257" i="13"/>
  <c r="R236" i="13"/>
  <c r="R263" i="13"/>
  <c r="R44" i="13"/>
  <c r="R173" i="13"/>
  <c r="R126" i="13"/>
  <c r="R87" i="13"/>
  <c r="R180" i="13"/>
  <c r="N213" i="12"/>
  <c r="O213" i="12"/>
  <c r="N81" i="12"/>
  <c r="O81" i="12"/>
  <c r="R81" i="12" s="1"/>
  <c r="N132" i="12"/>
  <c r="O132" i="12"/>
  <c r="N20" i="12"/>
  <c r="O20" i="12"/>
  <c r="N21" i="12"/>
  <c r="O21" i="12"/>
  <c r="N77" i="12"/>
  <c r="O77" i="12"/>
  <c r="N208" i="12"/>
  <c r="O208" i="12"/>
  <c r="O160" i="12"/>
  <c r="N160" i="12"/>
  <c r="O140" i="12"/>
  <c r="N140" i="12"/>
  <c r="N259" i="12"/>
  <c r="O259" i="12"/>
  <c r="O145" i="12"/>
  <c r="N145" i="12"/>
  <c r="O265" i="12"/>
  <c r="N265" i="12"/>
  <c r="O245" i="12"/>
  <c r="N245" i="12"/>
  <c r="N78" i="12"/>
  <c r="O78" i="12"/>
  <c r="O53" i="12"/>
  <c r="N53" i="12"/>
  <c r="N59" i="12"/>
  <c r="O59" i="12"/>
  <c r="N82" i="12"/>
  <c r="O82" i="12"/>
  <c r="O150" i="12"/>
  <c r="N150" i="12"/>
  <c r="N35" i="12"/>
  <c r="O35" i="12"/>
  <c r="N15" i="12"/>
  <c r="O15" i="12"/>
  <c r="N63" i="12"/>
  <c r="O63" i="12"/>
  <c r="N154" i="12"/>
  <c r="O154" i="12"/>
  <c r="R154" i="12" s="1"/>
  <c r="N164" i="12"/>
  <c r="R164" i="12" s="1"/>
  <c r="O164" i="12"/>
  <c r="N146" i="12"/>
  <c r="O146" i="12"/>
  <c r="N264" i="12"/>
  <c r="O264" i="12"/>
  <c r="O120" i="12"/>
  <c r="N120" i="12"/>
  <c r="N103" i="12"/>
  <c r="O103" i="12"/>
  <c r="N123" i="12"/>
  <c r="O123" i="12"/>
  <c r="N181" i="12"/>
  <c r="O181" i="12"/>
  <c r="N23" i="12"/>
  <c r="O23" i="12"/>
  <c r="N138" i="12"/>
  <c r="O138" i="12"/>
  <c r="N202" i="12"/>
  <c r="O202" i="12"/>
  <c r="N52" i="12"/>
  <c r="R52" i="12" s="1"/>
  <c r="O52" i="12"/>
  <c r="N193" i="12"/>
  <c r="O193" i="12"/>
  <c r="O200" i="12"/>
  <c r="N200" i="12"/>
  <c r="R200" i="12" s="1"/>
  <c r="N148" i="12"/>
  <c r="O148" i="12"/>
  <c r="N112" i="12"/>
  <c r="O112" i="12"/>
  <c r="N108" i="12"/>
  <c r="R108" i="12" s="1"/>
  <c r="O108" i="12"/>
  <c r="O80" i="12"/>
  <c r="N80" i="12"/>
  <c r="N281" i="12"/>
  <c r="O281" i="12"/>
  <c r="N30" i="12"/>
  <c r="O30" i="12"/>
  <c r="N25" i="12"/>
  <c r="O25" i="12"/>
  <c r="N90" i="12"/>
  <c r="R90" i="12" s="1"/>
  <c r="O90" i="12"/>
  <c r="N292" i="12"/>
  <c r="O292" i="12"/>
  <c r="N162" i="12"/>
  <c r="O162" i="12"/>
  <c r="O31" i="12"/>
  <c r="N31" i="12"/>
  <c r="N218" i="12"/>
  <c r="O218" i="12"/>
  <c r="N246" i="12"/>
  <c r="R246" i="12" s="1"/>
  <c r="O246" i="12"/>
  <c r="N177" i="12"/>
  <c r="O177" i="12"/>
  <c r="R294" i="12"/>
  <c r="N72" i="12"/>
  <c r="O72" i="12"/>
  <c r="N296" i="12"/>
  <c r="O296" i="12"/>
  <c r="R68" i="12"/>
  <c r="N83" i="12"/>
  <c r="R83" i="12" s="1"/>
  <c r="O83" i="12"/>
  <c r="N56" i="12"/>
  <c r="O56" i="12"/>
  <c r="O105" i="12"/>
  <c r="N105" i="12"/>
  <c r="N66" i="12"/>
  <c r="O66" i="12"/>
  <c r="N186" i="12"/>
  <c r="O186" i="12"/>
  <c r="N268" i="12"/>
  <c r="R268" i="12" s="1"/>
  <c r="O268" i="12"/>
  <c r="N9" i="12"/>
  <c r="O9" i="12"/>
  <c r="N119" i="12"/>
  <c r="O119" i="12"/>
  <c r="N299" i="12"/>
  <c r="O299" i="12"/>
  <c r="N13" i="12"/>
  <c r="O13" i="12"/>
  <c r="N102" i="12"/>
  <c r="R102" i="12" s="1"/>
  <c r="O102" i="12"/>
  <c r="N42" i="12"/>
  <c r="O42" i="12"/>
  <c r="O100" i="12"/>
  <c r="N100" i="12"/>
  <c r="N238" i="12"/>
  <c r="O238" i="12"/>
  <c r="N203" i="12"/>
  <c r="O203" i="12"/>
  <c r="N291" i="12"/>
  <c r="R291" i="12" s="1"/>
  <c r="O291" i="12"/>
  <c r="N258" i="12"/>
  <c r="O258" i="12"/>
  <c r="N69" i="12"/>
  <c r="O69" i="12"/>
  <c r="O270" i="12"/>
  <c r="N270" i="12"/>
  <c r="N286" i="12"/>
  <c r="O286" i="12"/>
  <c r="O115" i="12"/>
  <c r="N115" i="12"/>
  <c r="N182" i="12"/>
  <c r="O182" i="12"/>
  <c r="N47" i="12"/>
  <c r="O47" i="12"/>
  <c r="N79" i="12"/>
  <c r="O79" i="12"/>
  <c r="N16" i="12"/>
  <c r="O16" i="12"/>
  <c r="O300" i="12"/>
  <c r="N300" i="12"/>
  <c r="O285" i="12"/>
  <c r="N285" i="12"/>
  <c r="O195" i="12"/>
  <c r="N195" i="12"/>
  <c r="N113" i="12"/>
  <c r="O113" i="12"/>
  <c r="N99" i="12"/>
  <c r="O99" i="12"/>
  <c r="N236" i="12"/>
  <c r="R236" i="12" s="1"/>
  <c r="O236" i="12"/>
  <c r="N166" i="12"/>
  <c r="O166" i="12"/>
  <c r="N64" i="12"/>
  <c r="O64" i="12"/>
  <c r="N126" i="12"/>
  <c r="O126" i="12"/>
  <c r="R39" i="12"/>
  <c r="O109" i="12"/>
  <c r="N109" i="12"/>
  <c r="R243" i="12"/>
  <c r="N88" i="12"/>
  <c r="O88" i="12"/>
  <c r="N263" i="12"/>
  <c r="O263" i="12"/>
  <c r="O190" i="12"/>
  <c r="N190" i="12"/>
  <c r="R190" i="12" s="1"/>
  <c r="O58" i="12"/>
  <c r="N58" i="12"/>
  <c r="N44" i="12"/>
  <c r="O44" i="12"/>
  <c r="N157" i="12"/>
  <c r="O157" i="12"/>
  <c r="N55" i="12"/>
  <c r="O55" i="12"/>
  <c r="N19" i="12"/>
  <c r="O19" i="12"/>
  <c r="N168" i="12"/>
  <c r="O168" i="12"/>
  <c r="N214" i="12"/>
  <c r="R214" i="12" s="1"/>
  <c r="O214" i="12"/>
  <c r="O135" i="12"/>
  <c r="N135" i="12"/>
  <c r="N188" i="12"/>
  <c r="O188" i="12"/>
  <c r="O36" i="12"/>
  <c r="N36" i="12"/>
  <c r="N97" i="12"/>
  <c r="O97" i="12"/>
  <c r="O110" i="12"/>
  <c r="N110" i="12"/>
  <c r="N242" i="12"/>
  <c r="O242" i="12"/>
  <c r="O225" i="12"/>
  <c r="N225" i="12"/>
  <c r="R225" i="12" s="1"/>
  <c r="N143" i="12"/>
  <c r="O143" i="12"/>
  <c r="N118" i="12"/>
  <c r="O118" i="12"/>
  <c r="N239" i="12"/>
  <c r="O239" i="12"/>
  <c r="O48" i="12"/>
  <c r="N48" i="12"/>
  <c r="N234" i="12"/>
  <c r="O234" i="12"/>
  <c r="O92" i="12"/>
  <c r="N92" i="12"/>
  <c r="R92" i="12" s="1"/>
  <c r="N104" i="12"/>
  <c r="O104" i="12"/>
  <c r="O255" i="12"/>
  <c r="N255" i="12"/>
  <c r="N96" i="12"/>
  <c r="O96" i="12"/>
  <c r="O155" i="12"/>
  <c r="N155" i="12"/>
  <c r="N3" i="12"/>
  <c r="O3" i="12"/>
  <c r="N153" i="12"/>
  <c r="O153" i="12"/>
  <c r="N57" i="12"/>
  <c r="R57" i="12" s="1"/>
  <c r="O57" i="12"/>
  <c r="O210" i="12"/>
  <c r="N210" i="12"/>
  <c r="O250" i="12"/>
  <c r="N250" i="12"/>
  <c r="R11" i="12"/>
  <c r="N128" i="12"/>
  <c r="O128" i="12"/>
  <c r="N8" i="12"/>
  <c r="O8" i="12"/>
  <c r="N98" i="12"/>
  <c r="O98" i="12"/>
  <c r="N226" i="12"/>
  <c r="O226" i="12"/>
  <c r="N151" i="12"/>
  <c r="O151" i="12"/>
  <c r="N209" i="12"/>
  <c r="O209" i="12"/>
  <c r="O185" i="12"/>
  <c r="N185" i="12"/>
  <c r="N277" i="12"/>
  <c r="O277" i="12"/>
  <c r="N156" i="12"/>
  <c r="O156" i="12"/>
  <c r="N74" i="12"/>
  <c r="O74" i="12"/>
  <c r="N231" i="12"/>
  <c r="O231" i="12"/>
  <c r="O12" i="12"/>
  <c r="N12" i="12"/>
  <c r="N61" i="12"/>
  <c r="O61" i="12"/>
  <c r="N244" i="12"/>
  <c r="O244" i="12"/>
  <c r="N147" i="12"/>
  <c r="O147" i="12"/>
  <c r="N24" i="12"/>
  <c r="R24" i="12" s="1"/>
  <c r="O24" i="12"/>
  <c r="N10" i="12"/>
  <c r="O10" i="12"/>
  <c r="N266" i="12"/>
  <c r="O266" i="12"/>
  <c r="N46" i="12"/>
  <c r="O46" i="12"/>
  <c r="N224" i="12"/>
  <c r="O224" i="12"/>
  <c r="N28" i="12"/>
  <c r="O28" i="12"/>
  <c r="N222" i="12"/>
  <c r="O222" i="12"/>
  <c r="O205" i="12"/>
  <c r="N205" i="12"/>
  <c r="N4" i="12"/>
  <c r="O4" i="12"/>
  <c r="N107" i="12"/>
  <c r="O107" i="12"/>
  <c r="N127" i="12"/>
  <c r="O127" i="12"/>
  <c r="N71" i="12"/>
  <c r="O71" i="12"/>
  <c r="O139" i="12"/>
  <c r="N139" i="12"/>
  <c r="N84" i="12"/>
  <c r="O84" i="12"/>
  <c r="N198" i="12"/>
  <c r="R198" i="12" s="1"/>
  <c r="O198" i="12"/>
  <c r="N276" i="12"/>
  <c r="O276" i="12"/>
  <c r="N197" i="12"/>
  <c r="O197" i="12"/>
  <c r="N184" i="12"/>
  <c r="O184" i="12"/>
  <c r="N206" i="12"/>
  <c r="O206" i="12"/>
  <c r="R194" i="12"/>
  <c r="R77" i="12"/>
  <c r="R56" i="12"/>
  <c r="R166" i="12"/>
  <c r="R252" i="12"/>
  <c r="R133" i="12"/>
  <c r="R89" i="12"/>
  <c r="R76" i="12"/>
  <c r="R251" i="12"/>
  <c r="R117" i="12"/>
  <c r="R111" i="12"/>
  <c r="R237" i="12"/>
  <c r="R287" i="12"/>
  <c r="R40" i="12"/>
  <c r="R67" i="12"/>
  <c r="R163" i="12"/>
  <c r="R94" i="12"/>
  <c r="R51" i="12"/>
  <c r="R138" i="12"/>
  <c r="R3" i="12"/>
  <c r="R272" i="12"/>
  <c r="R178" i="12"/>
  <c r="R201" i="12"/>
  <c r="R93" i="12"/>
  <c r="R50" i="12"/>
  <c r="R257" i="12"/>
  <c r="R17" i="12"/>
  <c r="R213" i="12"/>
  <c r="R176" i="12"/>
  <c r="R59" i="12"/>
  <c r="R299" i="12"/>
  <c r="R130" i="12"/>
  <c r="R72" i="12"/>
  <c r="R73" i="12"/>
  <c r="R167" i="12"/>
  <c r="R134" i="12"/>
  <c r="R143" i="12"/>
  <c r="R141" i="12"/>
  <c r="R269" i="12"/>
  <c r="R2" i="12"/>
  <c r="R170" i="12"/>
  <c r="R227" i="12"/>
  <c r="R37" i="12"/>
  <c r="R249" i="12"/>
  <c r="O213" i="1"/>
  <c r="N213" i="1"/>
  <c r="R213" i="1" s="1"/>
  <c r="O148" i="1"/>
  <c r="N148" i="1"/>
  <c r="O59" i="1"/>
  <c r="N59" i="1"/>
  <c r="N13" i="1"/>
  <c r="O13" i="1"/>
  <c r="N159" i="1"/>
  <c r="R159" i="1" s="1"/>
  <c r="O159" i="1"/>
  <c r="N287" i="1"/>
  <c r="O287" i="1"/>
  <c r="R287" i="1" s="1"/>
  <c r="R217" i="1"/>
  <c r="N197" i="1"/>
  <c r="O197" i="1"/>
  <c r="N100" i="1"/>
  <c r="R100" i="1" s="1"/>
  <c r="O100" i="1"/>
  <c r="N107" i="1"/>
  <c r="O107" i="1"/>
  <c r="N252" i="1"/>
  <c r="O252" i="1"/>
  <c r="N220" i="1"/>
  <c r="O220" i="1"/>
  <c r="N166" i="1"/>
  <c r="O166" i="1"/>
  <c r="N93" i="1"/>
  <c r="O93" i="1"/>
  <c r="N120" i="1"/>
  <c r="O120" i="1"/>
  <c r="N113" i="1"/>
  <c r="O113" i="1"/>
  <c r="R113" i="1" s="1"/>
  <c r="N103" i="1"/>
  <c r="O103" i="1"/>
  <c r="N216" i="1"/>
  <c r="O216" i="1"/>
  <c r="N170" i="1"/>
  <c r="R170" i="1" s="1"/>
  <c r="O170" i="1"/>
  <c r="N194" i="1"/>
  <c r="O194" i="1"/>
  <c r="N46" i="1"/>
  <c r="O46" i="1"/>
  <c r="O168" i="1"/>
  <c r="N168" i="1"/>
  <c r="O198" i="1"/>
  <c r="N198" i="1"/>
  <c r="N30" i="1"/>
  <c r="R30" i="1" s="1"/>
  <c r="O30" i="1"/>
  <c r="N265" i="1"/>
  <c r="O265" i="1"/>
  <c r="N235" i="1"/>
  <c r="O235" i="1"/>
  <c r="N251" i="1"/>
  <c r="O251" i="1"/>
  <c r="N10" i="1"/>
  <c r="O10" i="1"/>
  <c r="O233" i="1"/>
  <c r="R233" i="1" s="1"/>
  <c r="N233" i="1"/>
  <c r="N212" i="1"/>
  <c r="O212" i="1"/>
  <c r="N49" i="1"/>
  <c r="O49" i="1"/>
  <c r="O208" i="1"/>
  <c r="N208" i="1"/>
  <c r="N58" i="1"/>
  <c r="O58" i="1"/>
  <c r="N275" i="1"/>
  <c r="O275" i="1"/>
  <c r="N11" i="1"/>
  <c r="O11" i="1"/>
  <c r="O17" i="1"/>
  <c r="N17" i="1"/>
  <c r="N224" i="1"/>
  <c r="O224" i="1"/>
  <c r="R186" i="1"/>
  <c r="O68" i="1"/>
  <c r="N68" i="1"/>
  <c r="R68" i="1" s="1"/>
  <c r="N36" i="1"/>
  <c r="O36" i="1"/>
  <c r="R36" i="1" s="1"/>
  <c r="O193" i="1"/>
  <c r="N193" i="1"/>
  <c r="N25" i="1"/>
  <c r="O25" i="1"/>
  <c r="R48" i="1"/>
  <c r="R55" i="1"/>
  <c r="R40" i="1"/>
  <c r="N292" i="1"/>
  <c r="O292" i="1"/>
  <c r="O178" i="1"/>
  <c r="N178" i="1"/>
  <c r="N3" i="1"/>
  <c r="O3" i="1"/>
  <c r="N79" i="1"/>
  <c r="O79" i="1"/>
  <c r="N9" i="1"/>
  <c r="O9" i="1"/>
  <c r="N185" i="1"/>
  <c r="O185" i="1"/>
  <c r="N85" i="1"/>
  <c r="O85" i="1"/>
  <c r="N300" i="1"/>
  <c r="O300" i="1"/>
  <c r="N253" i="1"/>
  <c r="O253" i="1"/>
  <c r="N124" i="1"/>
  <c r="O124" i="1"/>
  <c r="N219" i="1"/>
  <c r="O219" i="1"/>
  <c r="N35" i="1"/>
  <c r="O35" i="1"/>
  <c r="N263" i="1"/>
  <c r="O263" i="1"/>
  <c r="O27" i="1"/>
  <c r="N27" i="1"/>
  <c r="N131" i="1"/>
  <c r="O131" i="1"/>
  <c r="N20" i="1"/>
  <c r="O20" i="1"/>
  <c r="N81" i="1"/>
  <c r="O81" i="1"/>
  <c r="O7" i="1"/>
  <c r="N7" i="1"/>
  <c r="N44" i="1"/>
  <c r="O44" i="1"/>
  <c r="N156" i="1"/>
  <c r="O156" i="1"/>
  <c r="N60" i="1"/>
  <c r="R60" i="1" s="1"/>
  <c r="O60" i="1"/>
  <c r="N123" i="1"/>
  <c r="O123" i="1"/>
  <c r="N256" i="1"/>
  <c r="O256" i="1"/>
  <c r="O64" i="1"/>
  <c r="N64" i="1"/>
  <c r="N135" i="1"/>
  <c r="O135" i="1"/>
  <c r="N172" i="1"/>
  <c r="O172" i="1"/>
  <c r="R119" i="1"/>
  <c r="R139" i="1"/>
  <c r="N184" i="1"/>
  <c r="O184" i="1"/>
  <c r="N273" i="1"/>
  <c r="O273" i="1"/>
  <c r="N88" i="1"/>
  <c r="O88" i="1"/>
  <c r="N154" i="1"/>
  <c r="O154" i="1"/>
  <c r="O138" i="1"/>
  <c r="N138" i="1"/>
  <c r="N180" i="1"/>
  <c r="O180" i="1"/>
  <c r="R242" i="1"/>
  <c r="R37" i="1"/>
  <c r="O122" i="1"/>
  <c r="N122" i="1"/>
  <c r="O52" i="1"/>
  <c r="N52" i="1"/>
  <c r="O239" i="1"/>
  <c r="N239" i="1"/>
  <c r="N272" i="1"/>
  <c r="O272" i="1"/>
  <c r="N134" i="1"/>
  <c r="O134" i="1"/>
  <c r="N23" i="1"/>
  <c r="O23" i="1"/>
  <c r="N98" i="1"/>
  <c r="R98" i="1" s="1"/>
  <c r="O98" i="1"/>
  <c r="N39" i="1"/>
  <c r="O39" i="1"/>
  <c r="O69" i="1"/>
  <c r="N69" i="1"/>
  <c r="R69" i="1" s="1"/>
  <c r="N50" i="1"/>
  <c r="O50" i="1"/>
  <c r="O249" i="1"/>
  <c r="N249" i="1"/>
  <c r="O167" i="1"/>
  <c r="N167" i="1"/>
  <c r="O284" i="1"/>
  <c r="N284" i="1"/>
  <c r="N267" i="1"/>
  <c r="O267" i="1"/>
  <c r="R267" i="1" s="1"/>
  <c r="N80" i="1"/>
  <c r="O80" i="1"/>
  <c r="N56" i="1"/>
  <c r="O56" i="1"/>
  <c r="N160" i="1"/>
  <c r="O160" i="1"/>
  <c r="N241" i="1"/>
  <c r="O241" i="1"/>
  <c r="O42" i="1"/>
  <c r="N42" i="1"/>
  <c r="O173" i="1"/>
  <c r="N173" i="1"/>
  <c r="O192" i="1"/>
  <c r="N192" i="1"/>
  <c r="N90" i="1"/>
  <c r="O90" i="1"/>
  <c r="N24" i="1"/>
  <c r="O24" i="1"/>
  <c r="N8" i="1"/>
  <c r="O8" i="1"/>
  <c r="N205" i="1"/>
  <c r="O205" i="1"/>
  <c r="N155" i="1"/>
  <c r="O155" i="1"/>
  <c r="N67" i="1"/>
  <c r="R67" i="1" s="1"/>
  <c r="O67" i="1"/>
  <c r="N61" i="1"/>
  <c r="O61" i="1"/>
  <c r="N72" i="1"/>
  <c r="O72" i="1"/>
  <c r="N62" i="1"/>
  <c r="O62" i="1"/>
  <c r="N104" i="1"/>
  <c r="O104" i="1"/>
  <c r="O92" i="1"/>
  <c r="N92" i="1"/>
  <c r="N102" i="1"/>
  <c r="O102" i="1"/>
  <c r="O158" i="1"/>
  <c r="N158" i="1"/>
  <c r="N152" i="1"/>
  <c r="O152" i="1"/>
  <c r="N125" i="1"/>
  <c r="O125" i="1"/>
  <c r="R191" i="1"/>
  <c r="R175" i="1"/>
  <c r="R162" i="1"/>
  <c r="R280" i="1"/>
  <c r="R215" i="1"/>
  <c r="R206" i="1"/>
  <c r="R234" i="1"/>
  <c r="R255" i="1"/>
  <c r="R183" i="1"/>
  <c r="R32" i="1"/>
  <c r="R16" i="1"/>
  <c r="R38" i="1"/>
  <c r="R33" i="1"/>
  <c r="R190" i="1"/>
  <c r="R300" i="1"/>
  <c r="R171" i="1"/>
  <c r="R110" i="1"/>
  <c r="R75" i="1"/>
  <c r="R43" i="1"/>
  <c r="R180" i="1"/>
  <c r="R28" i="1"/>
  <c r="R176" i="1"/>
  <c r="R236" i="1"/>
  <c r="R63" i="1"/>
  <c r="R221" i="1"/>
  <c r="R46" i="1"/>
  <c r="R140" i="1"/>
  <c r="R266" i="1"/>
  <c r="R150" i="1"/>
  <c r="R294" i="1"/>
  <c r="N143" i="2"/>
  <c r="O143" i="2"/>
  <c r="N293" i="2"/>
  <c r="O293" i="2"/>
  <c r="N270" i="2"/>
  <c r="O270" i="2"/>
  <c r="R270" i="2" s="1"/>
  <c r="N183" i="2"/>
  <c r="O183" i="2"/>
  <c r="N222" i="2"/>
  <c r="O222" i="2"/>
  <c r="N149" i="2"/>
  <c r="O149" i="2"/>
  <c r="N141" i="2"/>
  <c r="O141" i="2"/>
  <c r="N212" i="2"/>
  <c r="O212" i="2"/>
  <c r="N283" i="2"/>
  <c r="R283" i="2" s="1"/>
  <c r="O283" i="2"/>
  <c r="N214" i="2"/>
  <c r="O214" i="2"/>
  <c r="R157" i="2"/>
  <c r="N126" i="2"/>
  <c r="O126" i="2"/>
  <c r="N259" i="2"/>
  <c r="O259" i="2"/>
  <c r="N209" i="2"/>
  <c r="O209" i="2"/>
  <c r="N124" i="2"/>
  <c r="O124" i="2"/>
  <c r="N176" i="2"/>
  <c r="O176" i="2"/>
  <c r="N170" i="2"/>
  <c r="O170" i="2"/>
  <c r="N265" i="2"/>
  <c r="R265" i="2" s="1"/>
  <c r="O265" i="2"/>
  <c r="O67" i="2"/>
  <c r="N67" i="2"/>
  <c r="N173" i="2"/>
  <c r="O173" i="2"/>
  <c r="N238" i="2"/>
  <c r="O238" i="2"/>
  <c r="N162" i="2"/>
  <c r="O162" i="2"/>
  <c r="N273" i="2"/>
  <c r="O273" i="2"/>
  <c r="N123" i="2"/>
  <c r="O123" i="2"/>
  <c r="N263" i="2"/>
  <c r="R263" i="2" s="1"/>
  <c r="O263" i="2"/>
  <c r="N47" i="2"/>
  <c r="O47" i="2"/>
  <c r="N37" i="2"/>
  <c r="O37" i="2"/>
  <c r="N129" i="2"/>
  <c r="O129" i="2"/>
  <c r="N139" i="2"/>
  <c r="O139" i="2"/>
  <c r="N298" i="2"/>
  <c r="O298" i="2"/>
  <c r="N186" i="2"/>
  <c r="O186" i="2"/>
  <c r="N272" i="2"/>
  <c r="O272" i="2"/>
  <c r="N17" i="2"/>
  <c r="R17" i="2" s="1"/>
  <c r="O17" i="2"/>
  <c r="N277" i="2"/>
  <c r="O277" i="2"/>
  <c r="N27" i="2"/>
  <c r="O27" i="2"/>
  <c r="R27" i="2" s="1"/>
  <c r="N77" i="2"/>
  <c r="O77" i="2"/>
  <c r="N253" i="2"/>
  <c r="O253" i="2"/>
  <c r="N245" i="2"/>
  <c r="R245" i="2" s="1"/>
  <c r="O245" i="2"/>
  <c r="N275" i="2"/>
  <c r="O275" i="2"/>
  <c r="N163" i="2"/>
  <c r="O163" i="2"/>
  <c r="N97" i="2"/>
  <c r="O97" i="2"/>
  <c r="N57" i="2"/>
  <c r="O57" i="2"/>
  <c r="N144" i="2"/>
  <c r="R144" i="2" s="1"/>
  <c r="O144" i="2"/>
  <c r="N190" i="2"/>
  <c r="O190" i="2"/>
  <c r="N118" i="2"/>
  <c r="O118" i="2"/>
  <c r="N150" i="2"/>
  <c r="O150" i="2"/>
  <c r="N219" i="2"/>
  <c r="O219" i="2"/>
  <c r="R219" i="2" s="1"/>
  <c r="N207" i="2"/>
  <c r="O207" i="2"/>
  <c r="N234" i="2"/>
  <c r="O234" i="2"/>
  <c r="R276" i="2"/>
  <c r="N87" i="2"/>
  <c r="O87" i="2"/>
  <c r="N131" i="2"/>
  <c r="O131" i="2"/>
  <c r="N248" i="2"/>
  <c r="O248" i="2"/>
  <c r="N237" i="2"/>
  <c r="O237" i="2"/>
  <c r="R115" i="2"/>
  <c r="R299" i="2"/>
  <c r="N258" i="2"/>
  <c r="O258" i="2"/>
  <c r="N199" i="2"/>
  <c r="O199" i="2"/>
  <c r="N193" i="2"/>
  <c r="O193" i="2"/>
  <c r="N228" i="2"/>
  <c r="O228" i="2"/>
  <c r="N160" i="2"/>
  <c r="O160" i="2"/>
  <c r="N116" i="2"/>
  <c r="O116" i="2"/>
  <c r="N175" i="2"/>
  <c r="O175" i="2"/>
  <c r="N195" i="2"/>
  <c r="O195" i="2"/>
  <c r="N242" i="2"/>
  <c r="O242" i="2"/>
  <c r="N239" i="2"/>
  <c r="O239" i="2"/>
  <c r="R147" i="2"/>
  <c r="N134" i="2"/>
  <c r="O134" i="2"/>
  <c r="N288" i="2"/>
  <c r="O288" i="2"/>
  <c r="R251" i="2"/>
  <c r="R100" i="2"/>
  <c r="R119" i="2"/>
  <c r="R130" i="2"/>
  <c r="R229" i="2"/>
  <c r="R269" i="2"/>
  <c r="R105" i="2"/>
  <c r="R96" i="2"/>
  <c r="R223" i="2"/>
  <c r="R151" i="2"/>
  <c r="R268" i="2"/>
  <c r="R284" i="2"/>
  <c r="R113" i="2"/>
  <c r="R292" i="2"/>
  <c r="R168" i="2"/>
  <c r="R297" i="2"/>
  <c r="R166" i="2"/>
  <c r="R134" i="2"/>
  <c r="R153" i="2"/>
  <c r="R185" i="2"/>
  <c r="R125" i="2"/>
  <c r="R138" i="2"/>
  <c r="R290" i="2"/>
  <c r="R260" i="2"/>
  <c r="R165" i="2"/>
  <c r="R217" i="2"/>
  <c r="R180" i="2"/>
  <c r="R148" i="2"/>
  <c r="R108" i="2"/>
  <c r="R240" i="2"/>
  <c r="R247" i="2"/>
  <c r="R133" i="2"/>
  <c r="R179" i="2"/>
  <c r="R136" i="2"/>
  <c r="R202" i="2"/>
  <c r="R201" i="2"/>
  <c r="R220" i="2"/>
  <c r="R231" i="2"/>
  <c r="R94" i="2"/>
  <c r="R48" i="2"/>
  <c r="R33" i="2"/>
  <c r="N100" i="11"/>
  <c r="O100" i="11"/>
  <c r="R188" i="11"/>
  <c r="R135" i="11"/>
  <c r="R117" i="11"/>
  <c r="R146" i="11"/>
  <c r="R149" i="11"/>
  <c r="R198" i="11"/>
  <c r="R201" i="11"/>
  <c r="R282" i="11"/>
  <c r="R204" i="11"/>
  <c r="R125" i="11"/>
  <c r="R64" i="11"/>
  <c r="R122" i="11"/>
  <c r="R59" i="11"/>
  <c r="R157" i="11"/>
  <c r="O174" i="11"/>
  <c r="R174" i="11" s="1"/>
  <c r="N27" i="11"/>
  <c r="R27" i="11" s="1"/>
  <c r="R31" i="11"/>
  <c r="R153" i="11"/>
  <c r="N248" i="11"/>
  <c r="O248" i="11"/>
  <c r="R57" i="11"/>
  <c r="R70" i="11"/>
  <c r="R11" i="11"/>
  <c r="R209" i="11"/>
  <c r="R158" i="11"/>
  <c r="R295" i="11"/>
  <c r="R90" i="11"/>
  <c r="R140" i="11"/>
  <c r="R192" i="11"/>
  <c r="R191" i="11"/>
  <c r="R281" i="11"/>
  <c r="R58" i="11"/>
  <c r="R238" i="11"/>
  <c r="R179" i="11"/>
  <c r="R49" i="11"/>
  <c r="R259" i="11"/>
  <c r="R211" i="11"/>
  <c r="N152" i="11"/>
  <c r="O152" i="11"/>
  <c r="R63" i="11"/>
  <c r="R231" i="11"/>
  <c r="R87" i="11"/>
  <c r="R30" i="11"/>
  <c r="R13" i="11"/>
  <c r="O118" i="11"/>
  <c r="R118" i="11" s="1"/>
  <c r="R78" i="11"/>
  <c r="R47" i="11"/>
  <c r="R129" i="11"/>
  <c r="N62" i="11"/>
  <c r="O62" i="11"/>
  <c r="N82" i="11"/>
  <c r="O82" i="11"/>
  <c r="R215" i="11"/>
  <c r="R234" i="11"/>
  <c r="R288" i="11"/>
  <c r="R183" i="11"/>
  <c r="R114" i="11"/>
  <c r="R66" i="11"/>
  <c r="R115" i="11"/>
  <c r="R53" i="11"/>
  <c r="N296" i="11"/>
  <c r="O296" i="11"/>
  <c r="N257" i="11"/>
  <c r="O257" i="11"/>
  <c r="N297" i="11"/>
  <c r="R297" i="11" s="1"/>
  <c r="R76" i="11"/>
  <c r="R142" i="11"/>
  <c r="R300" i="11"/>
  <c r="R133" i="11"/>
  <c r="R40" i="11"/>
  <c r="R6" i="11"/>
  <c r="R217" i="11"/>
  <c r="R210" i="11"/>
  <c r="R94" i="11"/>
  <c r="N163" i="11"/>
  <c r="R163" i="11" s="1"/>
  <c r="R221" i="11"/>
  <c r="R5" i="11"/>
  <c r="R34" i="11"/>
  <c r="N156" i="5"/>
  <c r="O156" i="5"/>
  <c r="N89" i="5"/>
  <c r="O89" i="5"/>
  <c r="N14" i="5"/>
  <c r="O14" i="5"/>
  <c r="N16" i="5"/>
  <c r="R16" i="5" s="1"/>
  <c r="O16" i="5"/>
  <c r="N19" i="5"/>
  <c r="O19" i="5"/>
  <c r="N59" i="5"/>
  <c r="O59" i="5"/>
  <c r="N124" i="5"/>
  <c r="O124" i="5"/>
  <c r="N174" i="5"/>
  <c r="O174" i="5"/>
  <c r="N47" i="5"/>
  <c r="R47" i="5" s="1"/>
  <c r="O47" i="5"/>
  <c r="N116" i="5"/>
  <c r="O116" i="5"/>
  <c r="N97" i="5"/>
  <c r="O97" i="5"/>
  <c r="N7" i="5"/>
  <c r="O7" i="5"/>
  <c r="N244" i="5"/>
  <c r="O244" i="5"/>
  <c r="N248" i="5"/>
  <c r="R248" i="5" s="1"/>
  <c r="O248" i="5"/>
  <c r="N141" i="5"/>
  <c r="O141" i="5"/>
  <c r="N147" i="5"/>
  <c r="O147" i="5"/>
  <c r="N92" i="5"/>
  <c r="O92" i="5"/>
  <c r="N202" i="5"/>
  <c r="O202" i="5"/>
  <c r="N280" i="5"/>
  <c r="R280" i="5" s="1"/>
  <c r="O280" i="5"/>
  <c r="N218" i="5"/>
  <c r="O218" i="5"/>
  <c r="N175" i="5"/>
  <c r="O175" i="5"/>
  <c r="N74" i="5"/>
  <c r="O74" i="5"/>
  <c r="N56" i="5"/>
  <c r="O56" i="5"/>
  <c r="N269" i="5"/>
  <c r="R269" i="5" s="1"/>
  <c r="O269" i="5"/>
  <c r="N231" i="5"/>
  <c r="O231" i="5"/>
  <c r="N197" i="5"/>
  <c r="O197" i="5"/>
  <c r="N76" i="5"/>
  <c r="O76" i="5"/>
  <c r="N6" i="5"/>
  <c r="O6" i="5"/>
  <c r="N72" i="5"/>
  <c r="R72" i="5" s="1"/>
  <c r="O72" i="5"/>
  <c r="N80" i="5"/>
  <c r="O80" i="5"/>
  <c r="N133" i="5"/>
  <c r="O133" i="5"/>
  <c r="N28" i="5"/>
  <c r="O28" i="5"/>
  <c r="N208" i="5"/>
  <c r="O208" i="5"/>
  <c r="N30" i="5"/>
  <c r="R30" i="5" s="1"/>
  <c r="O30" i="5"/>
  <c r="O3" i="5"/>
  <c r="N3" i="5"/>
  <c r="N292" i="5"/>
  <c r="O292" i="5"/>
  <c r="N93" i="5"/>
  <c r="O93" i="5"/>
  <c r="N21" i="5"/>
  <c r="O21" i="5"/>
  <c r="N23" i="5"/>
  <c r="R23" i="5" s="1"/>
  <c r="O23" i="5"/>
  <c r="N195" i="5"/>
  <c r="O195" i="5"/>
  <c r="N189" i="5"/>
  <c r="O189" i="5"/>
  <c r="N78" i="5"/>
  <c r="O78" i="5"/>
  <c r="N24" i="5"/>
  <c r="O24" i="5"/>
  <c r="N287" i="5"/>
  <c r="R287" i="5" s="1"/>
  <c r="O287" i="5"/>
  <c r="N121" i="5"/>
  <c r="O121" i="5"/>
  <c r="N178" i="5"/>
  <c r="O178" i="5"/>
  <c r="N157" i="5"/>
  <c r="O157" i="5"/>
  <c r="N17" i="5"/>
  <c r="O17" i="5"/>
  <c r="N34" i="5"/>
  <c r="R34" i="5" s="1"/>
  <c r="O34" i="5"/>
  <c r="N198" i="5"/>
  <c r="O198" i="5"/>
  <c r="N182" i="5"/>
  <c r="O182" i="5"/>
  <c r="N138" i="5"/>
  <c r="O138" i="5"/>
  <c r="N32" i="5"/>
  <c r="O32" i="5"/>
  <c r="N211" i="5"/>
  <c r="R211" i="5" s="1"/>
  <c r="O211" i="5"/>
  <c r="N214" i="5"/>
  <c r="O214" i="5"/>
  <c r="N170" i="5"/>
  <c r="O170" i="5"/>
  <c r="N10" i="5"/>
  <c r="O10" i="5"/>
  <c r="N86" i="5"/>
  <c r="O86" i="5"/>
  <c r="N213" i="5"/>
  <c r="R213" i="5" s="1"/>
  <c r="O213" i="5"/>
  <c r="N184" i="5"/>
  <c r="O184" i="5"/>
  <c r="N226" i="5"/>
  <c r="O226" i="5"/>
  <c r="N271" i="5"/>
  <c r="O271" i="5"/>
  <c r="N125" i="5"/>
  <c r="O125" i="5"/>
  <c r="N164" i="5"/>
  <c r="R164" i="5" s="1"/>
  <c r="O164" i="5"/>
  <c r="N186" i="5"/>
  <c r="O186" i="5"/>
  <c r="N209" i="5"/>
  <c r="O209" i="5"/>
  <c r="N152" i="5"/>
  <c r="O152" i="5"/>
  <c r="N288" i="5"/>
  <c r="O288" i="5"/>
  <c r="N192" i="5"/>
  <c r="R192" i="5" s="1"/>
  <c r="O192" i="5"/>
  <c r="N95" i="5"/>
  <c r="O95" i="5"/>
  <c r="N57" i="5"/>
  <c r="O57" i="5"/>
  <c r="N27" i="5"/>
  <c r="O27" i="5"/>
  <c r="N94" i="5"/>
  <c r="O94" i="5"/>
  <c r="N113" i="5"/>
  <c r="R113" i="5" s="1"/>
  <c r="O113" i="5"/>
  <c r="N291" i="5"/>
  <c r="O291" i="5"/>
  <c r="N70" i="5"/>
  <c r="O70" i="5"/>
  <c r="N48" i="5"/>
  <c r="O48" i="5"/>
  <c r="N98" i="5"/>
  <c r="O98" i="5"/>
  <c r="N285" i="5"/>
  <c r="R285" i="5" s="1"/>
  <c r="O285" i="5"/>
  <c r="N150" i="5"/>
  <c r="O150" i="5"/>
  <c r="N105" i="5"/>
  <c r="O105" i="5"/>
  <c r="N159" i="5"/>
  <c r="O159" i="5"/>
  <c r="N123" i="5"/>
  <c r="O123" i="5"/>
  <c r="N117" i="5"/>
  <c r="R117" i="5" s="1"/>
  <c r="O117" i="5"/>
  <c r="N44" i="5"/>
  <c r="O44" i="5"/>
  <c r="N144" i="5"/>
  <c r="O144" i="5"/>
  <c r="N241" i="5"/>
  <c r="O241" i="5"/>
  <c r="N45" i="5"/>
  <c r="O45" i="5"/>
  <c r="N263" i="5"/>
  <c r="R263" i="5" s="1"/>
  <c r="O263" i="5"/>
  <c r="N122" i="5"/>
  <c r="O122" i="5"/>
  <c r="N249" i="5"/>
  <c r="O249" i="5"/>
  <c r="N256" i="5"/>
  <c r="O256" i="5"/>
  <c r="N229" i="5"/>
  <c r="O229" i="5"/>
  <c r="N85" i="5"/>
  <c r="R85" i="5" s="1"/>
  <c r="O85" i="5"/>
  <c r="N264" i="5"/>
  <c r="O264" i="5"/>
  <c r="N106" i="5"/>
  <c r="O106" i="5"/>
  <c r="N18" i="5"/>
  <c r="O18" i="5"/>
  <c r="N153" i="5"/>
  <c r="O153" i="5"/>
  <c r="N53" i="5"/>
  <c r="R53" i="5" s="1"/>
  <c r="O53" i="5"/>
  <c r="N272" i="5"/>
  <c r="O272" i="5"/>
  <c r="N126" i="5"/>
  <c r="O126" i="5"/>
  <c r="N168" i="5"/>
  <c r="O168" i="5"/>
  <c r="N200" i="5"/>
  <c r="O200" i="5"/>
  <c r="N39" i="5"/>
  <c r="R39" i="5" s="1"/>
  <c r="O39" i="5"/>
  <c r="N114" i="5"/>
  <c r="O114" i="5"/>
  <c r="N155" i="5"/>
  <c r="O155" i="5"/>
  <c r="N65" i="5"/>
  <c r="O65" i="5"/>
  <c r="N79" i="5"/>
  <c r="O79" i="5"/>
  <c r="N38" i="5"/>
  <c r="R38" i="5" s="1"/>
  <c r="O38" i="5"/>
  <c r="N158" i="5"/>
  <c r="O158" i="5"/>
  <c r="N160" i="5"/>
  <c r="O160" i="5"/>
  <c r="N145" i="5"/>
  <c r="O145" i="5"/>
  <c r="N199" i="5"/>
  <c r="O199" i="5"/>
  <c r="N101" i="5"/>
  <c r="R101" i="5" s="1"/>
  <c r="O101" i="5"/>
  <c r="N234" i="5"/>
  <c r="O234" i="5"/>
  <c r="N12" i="5"/>
  <c r="O12" i="5"/>
  <c r="N167" i="5"/>
  <c r="O167" i="5"/>
  <c r="N254" i="5"/>
  <c r="O254" i="5"/>
  <c r="N107" i="5"/>
  <c r="R107" i="5" s="1"/>
  <c r="O107" i="5"/>
  <c r="N193" i="5"/>
  <c r="O193" i="5"/>
  <c r="N223" i="5"/>
  <c r="O223" i="5"/>
  <c r="N61" i="5"/>
  <c r="O61" i="5"/>
  <c r="N290" i="5"/>
  <c r="O290" i="5"/>
  <c r="N294" i="5"/>
  <c r="R294" i="5" s="1"/>
  <c r="O294" i="5"/>
  <c r="N275" i="5"/>
  <c r="O275" i="5"/>
  <c r="N154" i="5"/>
  <c r="O154" i="5"/>
  <c r="N162" i="5"/>
  <c r="O162" i="5"/>
  <c r="N295" i="5"/>
  <c r="O295" i="5"/>
  <c r="N43" i="5"/>
  <c r="R43" i="5" s="1"/>
  <c r="O43" i="5"/>
  <c r="N296" i="5"/>
  <c r="O296" i="5"/>
  <c r="N31" i="5"/>
  <c r="O31" i="5"/>
  <c r="N102" i="5"/>
  <c r="O102" i="5"/>
  <c r="N220" i="5"/>
  <c r="O220" i="5"/>
  <c r="N112" i="5"/>
  <c r="R112" i="5" s="1"/>
  <c r="O112" i="5"/>
  <c r="N66" i="5"/>
  <c r="O66" i="5"/>
  <c r="N130" i="5"/>
  <c r="O130" i="5"/>
  <c r="N96" i="5"/>
  <c r="O96" i="5"/>
  <c r="N166" i="5"/>
  <c r="O166" i="5"/>
  <c r="N140" i="5"/>
  <c r="R140" i="5" s="1"/>
  <c r="O140" i="5"/>
  <c r="N5" i="5"/>
  <c r="O5" i="5"/>
  <c r="N224" i="5"/>
  <c r="O224" i="5"/>
  <c r="N77" i="5"/>
  <c r="O77" i="5"/>
  <c r="N15" i="5"/>
  <c r="O15" i="5"/>
  <c r="N90" i="5"/>
  <c r="R90" i="5" s="1"/>
  <c r="O90" i="5"/>
  <c r="N9" i="5"/>
  <c r="O9" i="5"/>
  <c r="N293" i="5"/>
  <c r="O293" i="5"/>
  <c r="N127" i="5"/>
  <c r="O127" i="5"/>
  <c r="N8" i="5"/>
  <c r="O8" i="5"/>
  <c r="N87" i="5"/>
  <c r="R87" i="5" s="1"/>
  <c r="O87" i="5"/>
  <c r="N136" i="5"/>
  <c r="O136" i="5"/>
  <c r="N242" i="5"/>
  <c r="O242" i="5"/>
  <c r="N37" i="5"/>
  <c r="O37" i="5"/>
  <c r="N99" i="5"/>
  <c r="O99" i="5"/>
  <c r="N237" i="5"/>
  <c r="R237" i="5" s="1"/>
  <c r="O237" i="5"/>
  <c r="N103" i="5"/>
  <c r="O103" i="5"/>
  <c r="N81" i="5"/>
  <c r="O81" i="5"/>
  <c r="N26" i="5"/>
  <c r="O26" i="5"/>
  <c r="N279" i="5"/>
  <c r="O279" i="5"/>
  <c r="N205" i="5"/>
  <c r="R205" i="5" s="1"/>
  <c r="O205" i="5"/>
  <c r="N277" i="5"/>
  <c r="O277" i="5"/>
  <c r="N253" i="5"/>
  <c r="O253" i="5"/>
  <c r="N245" i="5"/>
  <c r="O245" i="5"/>
  <c r="N180" i="5"/>
  <c r="O180" i="5"/>
  <c r="N73" i="5"/>
  <c r="R73" i="5" s="1"/>
  <c r="O73" i="5"/>
  <c r="N286" i="5"/>
  <c r="O286" i="5"/>
  <c r="N222" i="5"/>
  <c r="O222" i="5"/>
  <c r="N110" i="5"/>
  <c r="O110" i="5"/>
  <c r="N108" i="5"/>
  <c r="O108" i="5"/>
  <c r="N267" i="5"/>
  <c r="R267" i="5" s="1"/>
  <c r="O267" i="5"/>
  <c r="N238" i="5"/>
  <c r="O238" i="5"/>
  <c r="N154" i="10"/>
  <c r="O154" i="10"/>
  <c r="N246" i="10"/>
  <c r="O246" i="10"/>
  <c r="O213" i="10"/>
  <c r="N213" i="10"/>
  <c r="N202" i="10"/>
  <c r="R202" i="10" s="1"/>
  <c r="O202" i="10"/>
  <c r="O146" i="10"/>
  <c r="N146" i="10"/>
  <c r="N89" i="10"/>
  <c r="O89" i="10"/>
  <c r="N174" i="10"/>
  <c r="O174" i="10"/>
  <c r="O203" i="10"/>
  <c r="N203" i="10"/>
  <c r="O187" i="10"/>
  <c r="N187" i="10"/>
  <c r="O180" i="10"/>
  <c r="N180" i="10"/>
  <c r="N127" i="10"/>
  <c r="O127" i="10"/>
  <c r="N175" i="10"/>
  <c r="O175" i="10"/>
  <c r="N92" i="10"/>
  <c r="O92" i="10"/>
  <c r="N182" i="10"/>
  <c r="R182" i="10" s="1"/>
  <c r="O182" i="10"/>
  <c r="N221" i="10"/>
  <c r="R221" i="10" s="1"/>
  <c r="O221" i="10"/>
  <c r="N21" i="10"/>
  <c r="O21" i="10"/>
  <c r="N281" i="10"/>
  <c r="O281" i="10"/>
  <c r="N169" i="10"/>
  <c r="O169" i="10"/>
  <c r="N211" i="10"/>
  <c r="R211" i="10" s="1"/>
  <c r="O211" i="10"/>
  <c r="N156" i="10"/>
  <c r="R156" i="10" s="1"/>
  <c r="O156" i="10"/>
  <c r="N249" i="10"/>
  <c r="O249" i="10"/>
  <c r="N143" i="10"/>
  <c r="O143" i="10"/>
  <c r="N26" i="10"/>
  <c r="O26" i="10"/>
  <c r="N172" i="10"/>
  <c r="R172" i="10" s="1"/>
  <c r="O172" i="10"/>
  <c r="N216" i="10"/>
  <c r="R216" i="10" s="1"/>
  <c r="O216" i="10"/>
  <c r="N134" i="10"/>
  <c r="O134" i="10"/>
  <c r="N56" i="10"/>
  <c r="O56" i="10"/>
  <c r="N119" i="10"/>
  <c r="O119" i="10"/>
  <c r="N97" i="10"/>
  <c r="R97" i="10" s="1"/>
  <c r="O97" i="10"/>
  <c r="N122" i="10"/>
  <c r="R122" i="10" s="1"/>
  <c r="O122" i="10"/>
  <c r="N27" i="10"/>
  <c r="O27" i="10"/>
  <c r="N107" i="10"/>
  <c r="O107" i="10"/>
  <c r="N34" i="10"/>
  <c r="O34" i="10"/>
  <c r="N100" i="10"/>
  <c r="R100" i="10" s="1"/>
  <c r="O100" i="10"/>
  <c r="N263" i="10"/>
  <c r="R263" i="10" s="1"/>
  <c r="O263" i="10"/>
  <c r="O86" i="10"/>
  <c r="N86" i="10"/>
  <c r="N166" i="10"/>
  <c r="O166" i="10"/>
  <c r="N87" i="10"/>
  <c r="O87" i="10"/>
  <c r="N222" i="10"/>
  <c r="R222" i="10" s="1"/>
  <c r="O222" i="10"/>
  <c r="O124" i="10"/>
  <c r="N124" i="10"/>
  <c r="N111" i="10"/>
  <c r="O111" i="10"/>
  <c r="N139" i="10"/>
  <c r="O139" i="10"/>
  <c r="N69" i="10"/>
  <c r="O69" i="10"/>
  <c r="N273" i="10"/>
  <c r="R273" i="10" s="1"/>
  <c r="O273" i="10"/>
  <c r="N181" i="10"/>
  <c r="R181" i="10" s="1"/>
  <c r="O181" i="10"/>
  <c r="N112" i="10"/>
  <c r="O112" i="10"/>
  <c r="N51" i="10"/>
  <c r="O51" i="10"/>
  <c r="N141" i="10"/>
  <c r="O141" i="10"/>
  <c r="O183" i="10"/>
  <c r="N183" i="10"/>
  <c r="N265" i="10"/>
  <c r="R265" i="10" s="1"/>
  <c r="O265" i="10"/>
  <c r="N79" i="10"/>
  <c r="O79" i="10"/>
  <c r="N66" i="10"/>
  <c r="O66" i="10"/>
  <c r="N47" i="10"/>
  <c r="O47" i="10"/>
  <c r="N106" i="10"/>
  <c r="R106" i="10" s="1"/>
  <c r="O106" i="10"/>
  <c r="N137" i="10"/>
  <c r="R137" i="10" s="1"/>
  <c r="O137" i="10"/>
  <c r="N65" i="10"/>
  <c r="O65" i="10"/>
  <c r="N178" i="10"/>
  <c r="O178" i="10"/>
  <c r="N206" i="10"/>
  <c r="O206" i="10"/>
  <c r="N192" i="10"/>
  <c r="R192" i="10" s="1"/>
  <c r="O192" i="10"/>
  <c r="N275" i="10"/>
  <c r="R275" i="10" s="1"/>
  <c r="O275" i="10"/>
  <c r="O68" i="10"/>
  <c r="N68" i="10"/>
  <c r="O115" i="10"/>
  <c r="N115" i="10"/>
  <c r="N78" i="10"/>
  <c r="O78" i="10"/>
  <c r="N18" i="10"/>
  <c r="R18" i="10" s="1"/>
  <c r="O18" i="10"/>
  <c r="N15" i="10"/>
  <c r="R15" i="10" s="1"/>
  <c r="O15" i="10"/>
  <c r="N231" i="10"/>
  <c r="O231" i="10"/>
  <c r="N46" i="10"/>
  <c r="O46" i="10"/>
  <c r="N40" i="10"/>
  <c r="O40" i="10"/>
  <c r="N244" i="10"/>
  <c r="R244" i="10" s="1"/>
  <c r="O244" i="10"/>
  <c r="N261" i="10"/>
  <c r="R261" i="10" s="1"/>
  <c r="O261" i="10"/>
  <c r="N138" i="10"/>
  <c r="O138" i="10"/>
  <c r="N283" i="10"/>
  <c r="O283" i="10"/>
  <c r="N83" i="10"/>
  <c r="O83" i="10"/>
  <c r="N42" i="10"/>
  <c r="R42" i="10" s="1"/>
  <c r="O42" i="10"/>
  <c r="N44" i="10"/>
  <c r="R44" i="10" s="1"/>
  <c r="O44" i="10"/>
  <c r="N276" i="10"/>
  <c r="O276" i="10"/>
  <c r="N93" i="10"/>
  <c r="O93" i="10"/>
  <c r="N118" i="10"/>
  <c r="O118" i="10"/>
  <c r="N271" i="10"/>
  <c r="R271" i="10" s="1"/>
  <c r="O271" i="10"/>
  <c r="N125" i="10"/>
  <c r="R125" i="10" s="1"/>
  <c r="O125" i="10"/>
  <c r="N288" i="10"/>
  <c r="O288" i="10"/>
  <c r="N251" i="10"/>
  <c r="O251" i="10"/>
  <c r="O140" i="10"/>
  <c r="N140" i="10"/>
  <c r="N55" i="10"/>
  <c r="R55" i="10" s="1"/>
  <c r="O55" i="10"/>
  <c r="N99" i="10"/>
  <c r="R99" i="10" s="1"/>
  <c r="O99" i="10"/>
  <c r="O39" i="10"/>
  <c r="N39" i="10"/>
  <c r="O158" i="10"/>
  <c r="N158" i="10"/>
  <c r="N126" i="10"/>
  <c r="O126" i="10"/>
  <c r="O5" i="10"/>
  <c r="N5" i="10"/>
  <c r="N14" i="10"/>
  <c r="R14" i="10" s="1"/>
  <c r="O14" i="10"/>
  <c r="N193" i="10"/>
  <c r="O193" i="10"/>
  <c r="N269" i="10"/>
  <c r="O269" i="10"/>
  <c r="N16" i="10"/>
  <c r="O16" i="10"/>
  <c r="N264" i="10"/>
  <c r="R264" i="10" s="1"/>
  <c r="O264" i="10"/>
  <c r="O233" i="10"/>
  <c r="N233" i="10"/>
  <c r="O53" i="10"/>
  <c r="N53" i="10"/>
  <c r="N223" i="10"/>
  <c r="O223" i="10"/>
  <c r="N36" i="10"/>
  <c r="O36" i="10"/>
  <c r="N145" i="10"/>
  <c r="R145" i="10" s="1"/>
  <c r="O145" i="10"/>
  <c r="N245" i="10"/>
  <c r="R245" i="10" s="1"/>
  <c r="O245" i="10"/>
  <c r="N229" i="10"/>
  <c r="O229" i="10"/>
  <c r="O226" i="10"/>
  <c r="N226" i="10"/>
  <c r="N152" i="10"/>
  <c r="O152" i="10"/>
  <c r="N74" i="10"/>
  <c r="R74" i="10" s="1"/>
  <c r="O74" i="10"/>
  <c r="N59" i="10"/>
  <c r="R59" i="10" s="1"/>
  <c r="O59" i="10"/>
  <c r="N136" i="10"/>
  <c r="O136" i="10"/>
  <c r="N197" i="10"/>
  <c r="O197" i="10"/>
  <c r="N75" i="10"/>
  <c r="O75" i="10"/>
  <c r="O35" i="10"/>
  <c r="N35" i="10"/>
  <c r="N280" i="10"/>
  <c r="R280" i="10" s="1"/>
  <c r="O280" i="10"/>
  <c r="N96" i="10"/>
  <c r="O96" i="10"/>
  <c r="O108" i="10"/>
  <c r="N108" i="10"/>
  <c r="N297" i="10"/>
  <c r="O297" i="10"/>
  <c r="N199" i="10"/>
  <c r="R199" i="10" s="1"/>
  <c r="O199" i="10"/>
  <c r="N76" i="10"/>
  <c r="R76" i="10" s="1"/>
  <c r="O76" i="10"/>
  <c r="N256" i="10"/>
  <c r="O256" i="10"/>
  <c r="O270" i="10"/>
  <c r="N270" i="10"/>
  <c r="O171" i="10"/>
  <c r="N171" i="10"/>
  <c r="N212" i="10"/>
  <c r="R212" i="10" s="1"/>
  <c r="O212" i="10"/>
  <c r="N243" i="10"/>
  <c r="R243" i="10" s="1"/>
  <c r="O243" i="10"/>
  <c r="O80" i="10"/>
  <c r="N80" i="10"/>
  <c r="N57" i="10"/>
  <c r="O57" i="10"/>
  <c r="N37" i="10"/>
  <c r="O37" i="10"/>
  <c r="N157" i="10"/>
  <c r="R157" i="10" s="1"/>
  <c r="O157" i="10"/>
  <c r="N163" i="10"/>
  <c r="R163" i="10" s="1"/>
  <c r="O163" i="10"/>
  <c r="N6" i="10"/>
  <c r="O6" i="10"/>
  <c r="O25" i="10"/>
  <c r="N25" i="10"/>
  <c r="N236" i="10"/>
  <c r="O236" i="10"/>
  <c r="N10" i="10"/>
  <c r="R10" i="10" s="1"/>
  <c r="O10" i="10"/>
  <c r="N215" i="10"/>
  <c r="R215" i="10" s="1"/>
  <c r="O215" i="10"/>
  <c r="N252" i="10"/>
  <c r="O252" i="10"/>
  <c r="N149" i="10"/>
  <c r="O149" i="10"/>
  <c r="N50" i="10"/>
  <c r="O50" i="10"/>
  <c r="N235" i="10"/>
  <c r="R235" i="10" s="1"/>
  <c r="O235" i="10"/>
  <c r="O153" i="10"/>
  <c r="N153" i="10"/>
  <c r="N104" i="10"/>
  <c r="O104" i="10"/>
  <c r="N241" i="10"/>
  <c r="O241" i="10"/>
  <c r="N257" i="10"/>
  <c r="O257" i="10"/>
  <c r="N32" i="10"/>
  <c r="R32" i="10" s="1"/>
  <c r="O32" i="10"/>
  <c r="N207" i="10"/>
  <c r="R207" i="10" s="1"/>
  <c r="O207" i="10"/>
  <c r="N162" i="10"/>
  <c r="O162" i="10"/>
  <c r="N61" i="10"/>
  <c r="O61" i="10"/>
  <c r="N151" i="10"/>
  <c r="O151" i="10"/>
  <c r="N147" i="10"/>
  <c r="R147" i="10" s="1"/>
  <c r="O147" i="10"/>
  <c r="N284" i="10"/>
  <c r="R284" i="10" s="1"/>
  <c r="O284" i="10"/>
  <c r="N45" i="10"/>
  <c r="O45" i="10"/>
  <c r="O138" i="11"/>
  <c r="R138" i="11" s="1"/>
  <c r="N86" i="11"/>
  <c r="R86" i="11" s="1"/>
  <c r="O160" i="11"/>
  <c r="R160" i="11" s="1"/>
  <c r="O247" i="11"/>
  <c r="R247" i="11" s="1"/>
  <c r="O98" i="11"/>
  <c r="R98" i="11" s="1"/>
  <c r="O35" i="11"/>
  <c r="R35" i="11" s="1"/>
  <c r="O272" i="11"/>
  <c r="R272" i="11" s="1"/>
  <c r="O236" i="11"/>
  <c r="R236" i="11" s="1"/>
  <c r="O54" i="11"/>
  <c r="R54" i="11" s="1"/>
  <c r="O81" i="11"/>
  <c r="R81" i="11" s="1"/>
  <c r="O143" i="11"/>
  <c r="R143" i="11" s="1"/>
  <c r="O241" i="11"/>
  <c r="R241" i="11" s="1"/>
  <c r="N68" i="11"/>
  <c r="O68" i="11"/>
  <c r="N181" i="11"/>
  <c r="R181" i="11" s="1"/>
  <c r="O181" i="11"/>
  <c r="N22" i="11"/>
  <c r="O22" i="11"/>
  <c r="N84" i="11"/>
  <c r="O84" i="11"/>
  <c r="N12" i="11"/>
  <c r="O12" i="11"/>
  <c r="N144" i="11"/>
  <c r="O144" i="11"/>
  <c r="N89" i="11"/>
  <c r="R89" i="11" s="1"/>
  <c r="O89" i="11"/>
  <c r="N15" i="11"/>
  <c r="O15" i="11"/>
  <c r="N131" i="11"/>
  <c r="O131" i="11"/>
  <c r="N132" i="11"/>
  <c r="O132" i="11"/>
  <c r="N298" i="11"/>
  <c r="O298" i="11"/>
  <c r="N26" i="11"/>
  <c r="R26" i="11" s="1"/>
  <c r="O26" i="11"/>
  <c r="N56" i="11"/>
  <c r="O56" i="11"/>
  <c r="N207" i="11"/>
  <c r="O207" i="11"/>
  <c r="N180" i="11"/>
  <c r="O180" i="11"/>
  <c r="N103" i="11"/>
  <c r="O103" i="11"/>
  <c r="N33" i="11"/>
  <c r="R33" i="11" s="1"/>
  <c r="O33" i="11"/>
  <c r="N106" i="11"/>
  <c r="O106" i="11"/>
  <c r="N229" i="11"/>
  <c r="O229" i="11"/>
  <c r="N203" i="11"/>
  <c r="O203" i="11"/>
  <c r="N260" i="11"/>
  <c r="O260" i="11"/>
  <c r="N256" i="11"/>
  <c r="R256" i="11" s="1"/>
  <c r="O256" i="11"/>
  <c r="N162" i="11"/>
  <c r="O162" i="11"/>
  <c r="N175" i="11"/>
  <c r="O175" i="11"/>
  <c r="N116" i="11"/>
  <c r="O116" i="11"/>
  <c r="N36" i="11"/>
  <c r="O36" i="11"/>
  <c r="N111" i="11"/>
  <c r="R111" i="11" s="1"/>
  <c r="O111" i="11"/>
  <c r="N18" i="11"/>
  <c r="O18" i="11"/>
  <c r="N164" i="11"/>
  <c r="O164" i="11"/>
  <c r="N28" i="11"/>
  <c r="O28" i="11"/>
  <c r="N286" i="11"/>
  <c r="O286" i="11"/>
  <c r="N195" i="11"/>
  <c r="R195" i="11" s="1"/>
  <c r="O195" i="11"/>
  <c r="N187" i="11"/>
  <c r="O187" i="11"/>
  <c r="N220" i="11"/>
  <c r="O220" i="11"/>
  <c r="N9" i="11"/>
  <c r="O9" i="11"/>
  <c r="N113" i="11"/>
  <c r="O113" i="11"/>
  <c r="N246" i="11"/>
  <c r="R246" i="11" s="1"/>
  <c r="O246" i="11"/>
  <c r="N136" i="11"/>
  <c r="O136" i="11"/>
  <c r="N168" i="11"/>
  <c r="O168" i="11"/>
  <c r="N119" i="11"/>
  <c r="O119" i="11"/>
  <c r="N25" i="11"/>
  <c r="O25" i="11"/>
  <c r="N147" i="11"/>
  <c r="R147" i="11" s="1"/>
  <c r="O147" i="11"/>
  <c r="N126" i="11"/>
  <c r="O126" i="11"/>
  <c r="N206" i="11"/>
  <c r="O206" i="11"/>
  <c r="N95" i="11"/>
  <c r="O95" i="11"/>
  <c r="N52" i="11"/>
  <c r="O52" i="11"/>
  <c r="N14" i="11"/>
  <c r="R14" i="11" s="1"/>
  <c r="O14" i="11"/>
  <c r="N21" i="11"/>
  <c r="O21" i="11"/>
  <c r="N19" i="11"/>
  <c r="O19" i="11"/>
  <c r="N184" i="11"/>
  <c r="O184" i="11"/>
  <c r="N254" i="11"/>
  <c r="O254" i="11"/>
  <c r="N139" i="11"/>
  <c r="R139" i="11" s="1"/>
  <c r="O139" i="11"/>
  <c r="O3" i="11"/>
  <c r="N3" i="11"/>
  <c r="N102" i="11"/>
  <c r="O102" i="11"/>
  <c r="N107" i="11"/>
  <c r="O107" i="11"/>
  <c r="R97" i="9"/>
  <c r="R213" i="9"/>
  <c r="R104" i="9"/>
  <c r="R17" i="9"/>
  <c r="R5" i="9"/>
  <c r="R241" i="9"/>
  <c r="R120" i="9"/>
  <c r="R150" i="9"/>
  <c r="O252" i="9"/>
  <c r="R252" i="9" s="1"/>
  <c r="R255" i="9"/>
  <c r="R35" i="9"/>
  <c r="R22" i="9"/>
  <c r="R226" i="9"/>
  <c r="R210" i="9"/>
  <c r="R109" i="9"/>
  <c r="N131" i="5"/>
  <c r="O131" i="5"/>
  <c r="R2" i="10"/>
  <c r="N10" i="8"/>
  <c r="O10" i="8"/>
  <c r="N203" i="8"/>
  <c r="O203" i="8"/>
  <c r="R203" i="8" s="1"/>
  <c r="R136" i="8"/>
  <c r="N251" i="8"/>
  <c r="O251" i="8"/>
  <c r="N102" i="8"/>
  <c r="O102" i="8"/>
  <c r="R124" i="8"/>
  <c r="N232" i="8"/>
  <c r="O232" i="8"/>
  <c r="N191" i="8"/>
  <c r="O191" i="8"/>
  <c r="R191" i="8" s="1"/>
  <c r="N283" i="8"/>
  <c r="O283" i="8"/>
  <c r="O293" i="8"/>
  <c r="R293" i="8" s="1"/>
  <c r="N149" i="8"/>
  <c r="O149" i="8"/>
  <c r="N213" i="8"/>
  <c r="O213" i="8"/>
  <c r="R21" i="8"/>
  <c r="N222" i="8"/>
  <c r="O222" i="8"/>
  <c r="N220" i="8"/>
  <c r="O220" i="8"/>
  <c r="N28" i="8"/>
  <c r="O28" i="8"/>
  <c r="N145" i="8"/>
  <c r="O145" i="8"/>
  <c r="R177" i="8"/>
  <c r="N262" i="8"/>
  <c r="O262" i="8"/>
  <c r="R275" i="8"/>
  <c r="N93" i="8"/>
  <c r="R93" i="8" s="1"/>
  <c r="O93" i="8"/>
  <c r="N258" i="8"/>
  <c r="O258" i="8"/>
  <c r="N242" i="8"/>
  <c r="O242" i="8"/>
  <c r="N135" i="8"/>
  <c r="O135" i="8"/>
  <c r="N117" i="8"/>
  <c r="O117" i="8"/>
  <c r="R117" i="8" s="1"/>
  <c r="N206" i="8"/>
  <c r="O206" i="8"/>
  <c r="R46" i="8"/>
  <c r="R120" i="8"/>
  <c r="N202" i="8"/>
  <c r="O202" i="8"/>
  <c r="N240" i="8"/>
  <c r="O240" i="8"/>
  <c r="R96" i="8"/>
  <c r="N270" i="8"/>
  <c r="O270" i="8"/>
  <c r="R67" i="8"/>
  <c r="N94" i="8"/>
  <c r="O94" i="8"/>
  <c r="N140" i="8"/>
  <c r="O140" i="8"/>
  <c r="N155" i="8"/>
  <c r="O155" i="8"/>
  <c r="R2" i="8"/>
  <c r="N288" i="8"/>
  <c r="O288" i="8"/>
  <c r="N25" i="8"/>
  <c r="O25" i="8"/>
  <c r="R25" i="8" s="1"/>
  <c r="N227" i="8"/>
  <c r="O227" i="8"/>
  <c r="N269" i="8"/>
  <c r="O269" i="8"/>
  <c r="N205" i="8"/>
  <c r="O205" i="8"/>
  <c r="N113" i="8"/>
  <c r="O113" i="8"/>
  <c r="N179" i="8"/>
  <c r="O179" i="8"/>
  <c r="N63" i="8"/>
  <c r="O63" i="8"/>
  <c r="N244" i="8"/>
  <c r="O244" i="8"/>
  <c r="N164" i="8"/>
  <c r="O164" i="8"/>
  <c r="R156" i="8"/>
  <c r="R62" i="8"/>
  <c r="N122" i="8"/>
  <c r="O122" i="8"/>
  <c r="N97" i="8"/>
  <c r="O97" i="8"/>
  <c r="N278" i="8"/>
  <c r="O278" i="8"/>
  <c r="N16" i="8"/>
  <c r="O16" i="8"/>
  <c r="N198" i="8"/>
  <c r="R198" i="8" s="1"/>
  <c r="O198" i="8"/>
  <c r="N70" i="8"/>
  <c r="O70" i="8"/>
  <c r="R70" i="8" s="1"/>
  <c r="N173" i="8"/>
  <c r="O173" i="8"/>
  <c r="N209" i="8"/>
  <c r="O209" i="8"/>
  <c r="R130" i="8"/>
  <c r="N73" i="8"/>
  <c r="O73" i="8"/>
  <c r="R73" i="8" s="1"/>
  <c r="R53" i="8"/>
  <c r="N195" i="8"/>
  <c r="O195" i="8"/>
  <c r="N20" i="8"/>
  <c r="O20" i="8"/>
  <c r="R45" i="8"/>
  <c r="N268" i="8"/>
  <c r="O268" i="8"/>
  <c r="N182" i="8"/>
  <c r="O182" i="8"/>
  <c r="N237" i="8"/>
  <c r="O237" i="8"/>
  <c r="N200" i="8"/>
  <c r="O200" i="8"/>
  <c r="N257" i="8"/>
  <c r="O257" i="8"/>
  <c r="N239" i="7"/>
  <c r="O239" i="7"/>
  <c r="N221" i="7"/>
  <c r="O221" i="7"/>
  <c r="N94" i="7"/>
  <c r="O94" i="7"/>
  <c r="R180" i="7"/>
  <c r="N62" i="7"/>
  <c r="O62" i="7"/>
  <c r="N17" i="7"/>
  <c r="R17" i="7" s="1"/>
  <c r="O17" i="7"/>
  <c r="R148" i="7"/>
  <c r="N105" i="7"/>
  <c r="O105" i="7"/>
  <c r="N252" i="7"/>
  <c r="R252" i="7" s="1"/>
  <c r="O252" i="7"/>
  <c r="N102" i="7"/>
  <c r="O102" i="7"/>
  <c r="N224" i="7"/>
  <c r="O224" i="7"/>
  <c r="O104" i="7"/>
  <c r="N104" i="7"/>
  <c r="N144" i="7"/>
  <c r="O144" i="7"/>
  <c r="N126" i="7"/>
  <c r="O126" i="7"/>
  <c r="N266" i="7"/>
  <c r="O266" i="7"/>
  <c r="N92" i="7"/>
  <c r="O92" i="7"/>
  <c r="N181" i="7"/>
  <c r="O181" i="7"/>
  <c r="N207" i="7"/>
  <c r="O207" i="7"/>
  <c r="R207" i="7" s="1"/>
  <c r="N217" i="7"/>
  <c r="O217" i="7"/>
  <c r="N194" i="7"/>
  <c r="O194" i="7"/>
  <c r="O154" i="7"/>
  <c r="R154" i="7" s="1"/>
  <c r="N236" i="7"/>
  <c r="R236" i="7" s="1"/>
  <c r="N124" i="7"/>
  <c r="O124" i="7"/>
  <c r="N51" i="7"/>
  <c r="O51" i="7"/>
  <c r="R51" i="7" s="1"/>
  <c r="O56" i="7"/>
  <c r="N56" i="7"/>
  <c r="R31" i="7"/>
  <c r="N205" i="7"/>
  <c r="R205" i="7" s="1"/>
  <c r="N275" i="7"/>
  <c r="O275" i="7"/>
  <c r="N245" i="7"/>
  <c r="O245" i="7"/>
  <c r="O193" i="7"/>
  <c r="N193" i="7"/>
  <c r="R193" i="7" s="1"/>
  <c r="N84" i="7"/>
  <c r="O84" i="7"/>
  <c r="N215" i="7"/>
  <c r="R215" i="7" s="1"/>
  <c r="N201" i="7"/>
  <c r="R201" i="7" s="1"/>
  <c r="O201" i="7"/>
  <c r="N156" i="7"/>
  <c r="O156" i="7"/>
  <c r="N20" i="7"/>
  <c r="O20" i="7"/>
  <c r="N133" i="7"/>
  <c r="O133" i="7"/>
  <c r="N147" i="7"/>
  <c r="O147" i="7"/>
  <c r="N291" i="7"/>
  <c r="R291" i="7" s="1"/>
  <c r="O291" i="7"/>
  <c r="R197" i="7"/>
  <c r="N55" i="7"/>
  <c r="O55" i="7"/>
  <c r="R208" i="7"/>
  <c r="N29" i="7"/>
  <c r="R29" i="7" s="1"/>
  <c r="N270" i="7"/>
  <c r="O270" i="7"/>
  <c r="N157" i="7"/>
  <c r="O157" i="7"/>
  <c r="N257" i="7"/>
  <c r="O257" i="7"/>
  <c r="N94" i="9"/>
  <c r="O94" i="9"/>
  <c r="N218" i="9"/>
  <c r="O218" i="9"/>
  <c r="N216" i="9"/>
  <c r="O216" i="9"/>
  <c r="N228" i="9"/>
  <c r="O228" i="9"/>
  <c r="O201" i="9"/>
  <c r="N201" i="9"/>
  <c r="N111" i="9"/>
  <c r="O111" i="9"/>
  <c r="N186" i="9"/>
  <c r="O186" i="9"/>
  <c r="N247" i="9"/>
  <c r="O247" i="9"/>
  <c r="N73" i="9"/>
  <c r="O73" i="9"/>
  <c r="O227" i="9"/>
  <c r="N227" i="9"/>
  <c r="R227" i="9" s="1"/>
  <c r="N165" i="9"/>
  <c r="O165" i="9"/>
  <c r="R301" i="9"/>
  <c r="N274" i="9"/>
  <c r="R274" i="9" s="1"/>
  <c r="O274" i="9"/>
  <c r="O8" i="9"/>
  <c r="N8" i="9"/>
  <c r="N203" i="9"/>
  <c r="O203" i="9"/>
  <c r="N80" i="9"/>
  <c r="R80" i="9" s="1"/>
  <c r="O80" i="9"/>
  <c r="N45" i="9"/>
  <c r="O45" i="9"/>
  <c r="R27" i="9"/>
  <c r="O184" i="9"/>
  <c r="N184" i="9"/>
  <c r="R184" i="9" s="1"/>
  <c r="N141" i="9"/>
  <c r="O141" i="9"/>
  <c r="R116" i="9"/>
  <c r="O99" i="9"/>
  <c r="N99" i="9"/>
  <c r="N193" i="9"/>
  <c r="O193" i="9"/>
  <c r="R163" i="9"/>
  <c r="R265" i="9"/>
  <c r="R49" i="9"/>
  <c r="N250" i="9"/>
  <c r="O250" i="9"/>
  <c r="N244" i="9"/>
  <c r="O244" i="9"/>
  <c r="N254" i="9"/>
  <c r="O254" i="9"/>
  <c r="N220" i="9"/>
  <c r="O220" i="9"/>
  <c r="O16" i="9"/>
  <c r="N16" i="9"/>
  <c r="R16" i="9" s="1"/>
  <c r="N185" i="9"/>
  <c r="O185" i="9"/>
  <c r="N146" i="9"/>
  <c r="O146" i="9"/>
  <c r="N93" i="9"/>
  <c r="O93" i="9"/>
  <c r="O248" i="9"/>
  <c r="N248" i="9"/>
  <c r="N71" i="9"/>
  <c r="O71" i="9"/>
  <c r="R100" i="9"/>
  <c r="N51" i="9"/>
  <c r="O51" i="9"/>
  <c r="R43" i="9"/>
  <c r="N288" i="9"/>
  <c r="O288" i="9"/>
  <c r="N278" i="9"/>
  <c r="O278" i="9"/>
  <c r="N18" i="9"/>
  <c r="O18" i="9"/>
  <c r="N253" i="9"/>
  <c r="O253" i="9"/>
  <c r="R299" i="9"/>
  <c r="R115" i="9"/>
  <c r="R204" i="9"/>
  <c r="R243" i="9"/>
  <c r="R74" i="9"/>
  <c r="R261" i="9"/>
  <c r="R166" i="9"/>
  <c r="R34" i="9"/>
  <c r="R249" i="9"/>
  <c r="O298" i="9"/>
  <c r="N298" i="9"/>
  <c r="N11" i="9"/>
  <c r="R11" i="9" s="1"/>
  <c r="O11" i="9"/>
  <c r="N32" i="9"/>
  <c r="O32" i="9"/>
  <c r="N81" i="9"/>
  <c r="O81" i="9"/>
  <c r="N24" i="9"/>
  <c r="O24" i="9"/>
  <c r="N240" i="9"/>
  <c r="O240" i="9"/>
  <c r="N95" i="9"/>
  <c r="R95" i="9" s="1"/>
  <c r="O95" i="9"/>
  <c r="N85" i="9"/>
  <c r="O85" i="9"/>
  <c r="N136" i="9"/>
  <c r="O136" i="9"/>
  <c r="R48" i="9"/>
  <c r="R171" i="9"/>
  <c r="N191" i="9"/>
  <c r="O191" i="9"/>
  <c r="R275" i="9"/>
  <c r="R96" i="9"/>
  <c r="R44" i="9"/>
  <c r="R224" i="9"/>
  <c r="R25" i="9"/>
  <c r="R167" i="9"/>
  <c r="R179" i="9"/>
  <c r="R169" i="9"/>
  <c r="N39" i="9"/>
  <c r="O39" i="9"/>
  <c r="O92" i="9"/>
  <c r="N92" i="9"/>
  <c r="N33" i="9"/>
  <c r="O33" i="9"/>
  <c r="O245" i="9"/>
  <c r="N245" i="9"/>
  <c r="N57" i="9"/>
  <c r="O57" i="9"/>
  <c r="N82" i="9"/>
  <c r="O82" i="9"/>
  <c r="N256" i="9"/>
  <c r="R256" i="9" s="1"/>
  <c r="O256" i="9"/>
  <c r="O221" i="9"/>
  <c r="N221" i="9"/>
  <c r="N37" i="9"/>
  <c r="O37" i="9"/>
  <c r="R119" i="9"/>
  <c r="R234" i="9"/>
  <c r="R161" i="9"/>
  <c r="N263" i="9"/>
  <c r="O263" i="9"/>
  <c r="N105" i="9"/>
  <c r="O105" i="9"/>
  <c r="N159" i="9"/>
  <c r="O159" i="9"/>
  <c r="R72" i="9"/>
  <c r="R283" i="9"/>
  <c r="N266" i="9"/>
  <c r="O266" i="9"/>
  <c r="N267" i="9"/>
  <c r="O267" i="9"/>
  <c r="N281" i="9"/>
  <c r="O281" i="9"/>
  <c r="N12" i="9"/>
  <c r="O12" i="9"/>
  <c r="N170" i="9"/>
  <c r="O170" i="9"/>
  <c r="N279" i="9"/>
  <c r="O279" i="9"/>
  <c r="N41" i="9"/>
  <c r="O41" i="9"/>
  <c r="N251" i="9"/>
  <c r="O251" i="9"/>
  <c r="N75" i="9"/>
  <c r="O75" i="9"/>
  <c r="R90" i="9"/>
  <c r="N137" i="9"/>
  <c r="O137" i="9"/>
  <c r="N211" i="9"/>
  <c r="O211" i="9"/>
  <c r="R117" i="9"/>
  <c r="R164" i="9"/>
  <c r="R219" i="9"/>
  <c r="N214" i="9"/>
  <c r="O214" i="9"/>
  <c r="N64" i="9"/>
  <c r="O64" i="9"/>
  <c r="R135" i="9"/>
  <c r="R154" i="9"/>
  <c r="O192" i="9"/>
  <c r="N192" i="9"/>
  <c r="R192" i="9" s="1"/>
  <c r="N101" i="9"/>
  <c r="O101" i="9"/>
  <c r="N181" i="9"/>
  <c r="O181" i="9"/>
  <c r="N31" i="9"/>
  <c r="O31" i="9"/>
  <c r="N280" i="9"/>
  <c r="O280" i="9"/>
  <c r="N29" i="9"/>
  <c r="O29" i="9"/>
  <c r="O257" i="9"/>
  <c r="N257" i="9"/>
  <c r="N83" i="9"/>
  <c r="O83" i="9"/>
  <c r="N76" i="9"/>
  <c r="O76" i="9"/>
  <c r="O182" i="9"/>
  <c r="N182" i="9"/>
  <c r="R182" i="9" s="1"/>
  <c r="N60" i="9"/>
  <c r="O60" i="9"/>
  <c r="R155" i="9"/>
  <c r="R54" i="9"/>
  <c r="R238" i="9"/>
  <c r="N260" i="9"/>
  <c r="R260" i="9" s="1"/>
  <c r="O260" i="9"/>
  <c r="N233" i="9"/>
  <c r="O233" i="9"/>
  <c r="R206" i="9"/>
  <c r="R199" i="9"/>
  <c r="R122" i="9"/>
  <c r="R110" i="9"/>
  <c r="R63" i="9"/>
  <c r="R3" i="9"/>
  <c r="N292" i="9"/>
  <c r="O292" i="9"/>
  <c r="O268" i="9"/>
  <c r="N268" i="9"/>
  <c r="N68" i="9"/>
  <c r="O68" i="9"/>
  <c r="N46" i="9"/>
  <c r="R46" i="9" s="1"/>
  <c r="O46" i="9"/>
  <c r="N178" i="9"/>
  <c r="O178" i="9"/>
  <c r="N114" i="9"/>
  <c r="R114" i="9" s="1"/>
  <c r="O114" i="9"/>
  <c r="O287" i="9"/>
  <c r="N287" i="9"/>
  <c r="N98" i="9"/>
  <c r="O98" i="9"/>
  <c r="N258" i="9"/>
  <c r="R258" i="9" s="1"/>
  <c r="O258" i="9"/>
  <c r="O36" i="9"/>
  <c r="N36" i="9"/>
  <c r="N269" i="9"/>
  <c r="R269" i="9" s="1"/>
  <c r="O269" i="9"/>
  <c r="N28" i="9"/>
  <c r="O28" i="9"/>
  <c r="N187" i="9"/>
  <c r="O187" i="9"/>
  <c r="O232" i="9"/>
  <c r="N232" i="9"/>
  <c r="N30" i="9"/>
  <c r="O30" i="9"/>
  <c r="N53" i="9"/>
  <c r="O53" i="9"/>
  <c r="N189" i="9"/>
  <c r="O189" i="9"/>
  <c r="N229" i="9"/>
  <c r="O229" i="9"/>
  <c r="O38" i="9"/>
  <c r="N38" i="9"/>
  <c r="O246" i="9"/>
  <c r="N246" i="9"/>
  <c r="N286" i="9"/>
  <c r="O286" i="9"/>
  <c r="R9" i="9"/>
  <c r="R86" i="9"/>
  <c r="N284" i="9"/>
  <c r="O284" i="9"/>
  <c r="R294" i="9"/>
  <c r="R143" i="9"/>
  <c r="N175" i="9"/>
  <c r="O175" i="9"/>
  <c r="R130" i="9"/>
  <c r="R70" i="9"/>
  <c r="N270" i="9"/>
  <c r="O270" i="9"/>
  <c r="N61" i="9"/>
  <c r="O61" i="9"/>
  <c r="R223" i="9"/>
  <c r="N180" i="9"/>
  <c r="O180" i="9"/>
  <c r="N195" i="9"/>
  <c r="O195" i="9"/>
  <c r="N15" i="9"/>
  <c r="O15" i="9"/>
  <c r="N4" i="9"/>
  <c r="O4" i="9"/>
  <c r="N262" i="9"/>
  <c r="O262" i="9"/>
  <c r="O222" i="9"/>
  <c r="N222" i="9"/>
  <c r="N50" i="9"/>
  <c r="O50" i="9"/>
  <c r="N67" i="9"/>
  <c r="O67" i="9"/>
  <c r="R52" i="9"/>
  <c r="N7" i="9"/>
  <c r="O7" i="9"/>
  <c r="N26" i="9"/>
  <c r="R26" i="9" s="1"/>
  <c r="O26" i="9"/>
  <c r="N107" i="9"/>
  <c r="O107" i="9"/>
  <c r="R147" i="9"/>
  <c r="N23" i="9"/>
  <c r="O23" i="9"/>
  <c r="N84" i="9"/>
  <c r="O84" i="9"/>
  <c r="R148" i="9"/>
  <c r="R271" i="9"/>
  <c r="R188" i="9"/>
  <c r="R173" i="9"/>
  <c r="R197" i="9"/>
  <c r="R289" i="9"/>
  <c r="N78" i="9"/>
  <c r="O78" i="9"/>
  <c r="R124" i="9"/>
  <c r="R126" i="9"/>
  <c r="R162" i="9"/>
  <c r="R3" i="6"/>
  <c r="R204" i="6"/>
  <c r="R195" i="6"/>
  <c r="R155" i="6"/>
  <c r="N91" i="6"/>
  <c r="R275" i="6"/>
  <c r="O91" i="6"/>
  <c r="R144" i="6"/>
  <c r="N78" i="6"/>
  <c r="R78" i="6" s="1"/>
  <c r="R214" i="6"/>
  <c r="N7" i="6"/>
  <c r="R7" i="6" s="1"/>
  <c r="N140" i="6"/>
  <c r="R140" i="6" s="1"/>
  <c r="R142" i="6"/>
  <c r="R13" i="9"/>
  <c r="R86" i="8"/>
  <c r="R184" i="8"/>
  <c r="R167" i="8"/>
  <c r="R249" i="8"/>
  <c r="R295" i="8"/>
  <c r="R87" i="8"/>
  <c r="R17" i="8"/>
  <c r="R164" i="8"/>
  <c r="R143" i="8"/>
  <c r="R37" i="8"/>
  <c r="R135" i="8"/>
  <c r="R224" i="8"/>
  <c r="R72" i="8"/>
  <c r="R115" i="8"/>
  <c r="R10" i="8"/>
  <c r="R131" i="8"/>
  <c r="R165" i="8"/>
  <c r="R146" i="8"/>
  <c r="R263" i="8"/>
  <c r="R64" i="8"/>
  <c r="R237" i="8"/>
  <c r="R48" i="8"/>
  <c r="R218" i="8"/>
  <c r="R229" i="8"/>
  <c r="O61" i="8"/>
  <c r="N61" i="8"/>
  <c r="R252" i="8"/>
  <c r="R103" i="8"/>
  <c r="R22" i="8"/>
  <c r="R289" i="8"/>
  <c r="O134" i="8"/>
  <c r="N134" i="8"/>
  <c r="N30" i="8"/>
  <c r="O30" i="8"/>
  <c r="R260" i="8"/>
  <c r="R158" i="8"/>
  <c r="N259" i="8"/>
  <c r="O259" i="8"/>
  <c r="N54" i="8"/>
  <c r="O54" i="8"/>
  <c r="N43" i="8"/>
  <c r="O43" i="8"/>
  <c r="N166" i="8"/>
  <c r="O166" i="8"/>
  <c r="N44" i="8"/>
  <c r="O44" i="8"/>
  <c r="N112" i="8"/>
  <c r="O112" i="8"/>
  <c r="N298" i="8"/>
  <c r="O298" i="8"/>
  <c r="N187" i="8"/>
  <c r="O187" i="8"/>
  <c r="R23" i="8"/>
  <c r="R84" i="8"/>
  <c r="R285" i="8"/>
  <c r="N230" i="8"/>
  <c r="O230" i="8"/>
  <c r="N80" i="8"/>
  <c r="O80" i="8"/>
  <c r="O171" i="8"/>
  <c r="N171" i="8"/>
  <c r="N219" i="8"/>
  <c r="O219" i="8"/>
  <c r="R212" i="8"/>
  <c r="N141" i="8"/>
  <c r="O141" i="8"/>
  <c r="R161" i="8"/>
  <c r="N154" i="8"/>
  <c r="O154" i="8"/>
  <c r="R181" i="8"/>
  <c r="R190" i="8"/>
  <c r="N204" i="8"/>
  <c r="O204" i="8"/>
  <c r="R192" i="8"/>
  <c r="R206" i="8"/>
  <c r="R231" i="8"/>
  <c r="R208" i="8"/>
  <c r="R98" i="8"/>
  <c r="R157" i="8"/>
  <c r="R225" i="8"/>
  <c r="N199" i="8"/>
  <c r="O199" i="8"/>
  <c r="N175" i="8"/>
  <c r="O175" i="8"/>
  <c r="R32" i="8"/>
  <c r="R235" i="8"/>
  <c r="R300" i="8"/>
  <c r="N233" i="8"/>
  <c r="O233" i="8"/>
  <c r="O13" i="8"/>
  <c r="N13" i="8"/>
  <c r="R282" i="8"/>
  <c r="R83" i="8"/>
  <c r="O77" i="8"/>
  <c r="N77" i="8"/>
  <c r="R273" i="8"/>
  <c r="R217" i="8"/>
  <c r="R245" i="8"/>
  <c r="R47" i="8"/>
  <c r="R89" i="8"/>
  <c r="N153" i="8"/>
  <c r="O153" i="8"/>
  <c r="R18" i="8"/>
  <c r="N15" i="8"/>
  <c r="O15" i="8"/>
  <c r="R160" i="8"/>
  <c r="R19" i="8"/>
  <c r="R105" i="8"/>
  <c r="R148" i="8"/>
  <c r="R125" i="8"/>
  <c r="R14" i="8"/>
  <c r="N40" i="8"/>
  <c r="O40" i="8"/>
  <c r="R201" i="8"/>
  <c r="R152" i="8"/>
  <c r="R123" i="8"/>
  <c r="R294" i="8"/>
  <c r="R107" i="8"/>
  <c r="N150" i="8"/>
  <c r="O150" i="8"/>
  <c r="N183" i="8"/>
  <c r="O183" i="8"/>
  <c r="R189" i="8"/>
  <c r="R90" i="8"/>
  <c r="R223" i="8"/>
  <c r="R270" i="8"/>
  <c r="R57" i="8"/>
  <c r="R126" i="8"/>
  <c r="R186" i="8"/>
  <c r="R178" i="8"/>
  <c r="O12" i="8"/>
  <c r="N12" i="8"/>
  <c r="N114" i="6"/>
  <c r="O114" i="6"/>
  <c r="N119" i="6"/>
  <c r="O119" i="6"/>
  <c r="N37" i="6"/>
  <c r="O37" i="6"/>
  <c r="R266" i="6"/>
  <c r="N265" i="6"/>
  <c r="O265" i="6"/>
  <c r="R282" i="6"/>
  <c r="N291" i="6"/>
  <c r="O291" i="6"/>
  <c r="N130" i="6"/>
  <c r="O130" i="6"/>
  <c r="R276" i="6"/>
  <c r="O177" i="6"/>
  <c r="R177" i="6" s="1"/>
  <c r="N196" i="6"/>
  <c r="O196" i="6"/>
  <c r="R197" i="6"/>
  <c r="N38" i="6"/>
  <c r="O38" i="6"/>
  <c r="N40" i="6"/>
  <c r="O40" i="6"/>
  <c r="R244" i="6"/>
  <c r="N243" i="6"/>
  <c r="O243" i="6"/>
  <c r="R149" i="6"/>
  <c r="R27" i="6"/>
  <c r="N129" i="6"/>
  <c r="O129" i="6"/>
  <c r="N82" i="6"/>
  <c r="R82" i="6" s="1"/>
  <c r="O82" i="6"/>
  <c r="N232" i="6"/>
  <c r="O232" i="6"/>
  <c r="R53" i="6"/>
  <c r="N52" i="6"/>
  <c r="O52" i="6"/>
  <c r="N10" i="6"/>
  <c r="O10" i="6"/>
  <c r="N294" i="6"/>
  <c r="O294" i="6"/>
  <c r="N23" i="6"/>
  <c r="O23" i="6"/>
  <c r="N56" i="6"/>
  <c r="O56" i="6"/>
  <c r="N250" i="6"/>
  <c r="O250" i="6"/>
  <c r="N124" i="6"/>
  <c r="O124" i="6"/>
  <c r="R105" i="6"/>
  <c r="N104" i="6"/>
  <c r="O104" i="6"/>
  <c r="N170" i="6"/>
  <c r="O170" i="6"/>
  <c r="R132" i="6"/>
  <c r="R35" i="6"/>
  <c r="R46" i="6"/>
  <c r="N138" i="6"/>
  <c r="O138" i="6"/>
  <c r="N261" i="6"/>
  <c r="O261" i="6"/>
  <c r="N113" i="6"/>
  <c r="O113" i="6"/>
  <c r="O5" i="6"/>
  <c r="N5" i="6"/>
  <c r="R6" i="6"/>
  <c r="N67" i="6"/>
  <c r="O67" i="6"/>
  <c r="N219" i="6"/>
  <c r="R220" i="6"/>
  <c r="N116" i="6"/>
  <c r="O116" i="6"/>
  <c r="N21" i="6"/>
  <c r="O21" i="6"/>
  <c r="R79" i="6"/>
  <c r="N245" i="6"/>
  <c r="O245" i="6"/>
  <c r="N271" i="6"/>
  <c r="O271" i="6"/>
  <c r="R75" i="6"/>
  <c r="R13" i="6"/>
  <c r="R59" i="6"/>
  <c r="O77" i="6"/>
  <c r="R77" i="6" s="1"/>
  <c r="O15" i="6"/>
  <c r="R15" i="6" s="1"/>
  <c r="O66" i="6"/>
  <c r="R66" i="6" s="1"/>
  <c r="R128" i="6"/>
  <c r="O157" i="6"/>
  <c r="R157" i="6" s="1"/>
  <c r="N255" i="6"/>
  <c r="O255" i="6"/>
  <c r="O96" i="6"/>
  <c r="R96" i="6" s="1"/>
  <c r="R296" i="6"/>
  <c r="R30" i="6"/>
  <c r="N268" i="6"/>
  <c r="O268" i="6"/>
  <c r="R268" i="6" s="1"/>
  <c r="R65" i="6"/>
  <c r="R80" i="6"/>
  <c r="R167" i="6"/>
  <c r="R111" i="6"/>
  <c r="O139" i="6"/>
  <c r="R139" i="6" s="1"/>
  <c r="R240" i="6"/>
  <c r="O297" i="6"/>
  <c r="N297" i="6"/>
  <c r="R165" i="7"/>
  <c r="R272" i="7"/>
  <c r="R174" i="7"/>
  <c r="R20" i="7"/>
  <c r="R129" i="7"/>
  <c r="R40" i="7"/>
  <c r="R76" i="7"/>
  <c r="O202" i="7"/>
  <c r="R69" i="7"/>
  <c r="R114" i="7"/>
  <c r="R219" i="7"/>
  <c r="R171" i="7"/>
  <c r="R150" i="7"/>
  <c r="R86" i="7"/>
  <c r="R99" i="7"/>
  <c r="R234" i="7"/>
  <c r="R212" i="7"/>
  <c r="R5" i="7"/>
  <c r="O41" i="7"/>
  <c r="R41" i="7" s="1"/>
  <c r="R128" i="7"/>
  <c r="R269" i="7"/>
  <c r="R209" i="7"/>
  <c r="O287" i="7"/>
  <c r="R287" i="7" s="1"/>
  <c r="R46" i="7"/>
  <c r="R202" i="7"/>
  <c r="R101" i="7"/>
  <c r="R44" i="7"/>
  <c r="R218" i="7"/>
  <c r="R24" i="7"/>
  <c r="R196" i="7"/>
  <c r="R75" i="7"/>
  <c r="R225" i="7"/>
  <c r="O110" i="7"/>
  <c r="N110" i="7"/>
  <c r="R300" i="7"/>
  <c r="R161" i="7"/>
  <c r="R97" i="7"/>
  <c r="R72" i="7"/>
  <c r="R139" i="7"/>
  <c r="R166" i="7"/>
  <c r="R82" i="7"/>
  <c r="N187" i="7"/>
  <c r="R187" i="7" s="1"/>
  <c r="R65" i="7"/>
  <c r="R58" i="7"/>
  <c r="R68" i="7"/>
  <c r="R95" i="7"/>
  <c r="R164" i="7"/>
  <c r="N222" i="7"/>
  <c r="R222" i="7" s="1"/>
  <c r="R203" i="7"/>
  <c r="R63" i="7"/>
  <c r="R251" i="7"/>
  <c r="O27" i="7"/>
  <c r="R27" i="7" s="1"/>
  <c r="O192" i="7"/>
  <c r="N192" i="7"/>
  <c r="O298" i="7"/>
  <c r="N298" i="7"/>
  <c r="R149" i="7"/>
  <c r="R42" i="7"/>
  <c r="R235" i="7"/>
  <c r="R96" i="7"/>
  <c r="R184" i="7"/>
  <c r="N204" i="7"/>
  <c r="O204" i="7"/>
  <c r="R120" i="7"/>
  <c r="R59" i="7"/>
  <c r="O53" i="7"/>
  <c r="N53" i="7"/>
  <c r="R12" i="7"/>
  <c r="O89" i="7"/>
  <c r="N89" i="7"/>
  <c r="O177" i="7"/>
  <c r="N177" i="7"/>
  <c r="R177" i="7" s="1"/>
  <c r="N292" i="7"/>
  <c r="O292" i="7"/>
  <c r="N67" i="7"/>
  <c r="O67" i="7"/>
  <c r="O131" i="7"/>
  <c r="N131" i="7"/>
  <c r="R141" i="7"/>
  <c r="O216" i="7"/>
  <c r="N216" i="7"/>
  <c r="N80" i="7"/>
  <c r="O80" i="7"/>
  <c r="N240" i="7"/>
  <c r="O240" i="7"/>
  <c r="O2" i="7"/>
  <c r="N2" i="7"/>
  <c r="R35" i="7"/>
  <c r="R247" i="7"/>
  <c r="R62" i="7"/>
  <c r="R206" i="7"/>
  <c r="O167" i="7"/>
  <c r="N167" i="7"/>
  <c r="O264" i="7"/>
  <c r="N264" i="7"/>
  <c r="R168" i="7"/>
  <c r="R50" i="7"/>
  <c r="O261" i="7"/>
  <c r="N261" i="7"/>
  <c r="O137" i="7"/>
  <c r="N137" i="7"/>
  <c r="N256" i="7"/>
  <c r="O256" i="7"/>
  <c r="O151" i="7"/>
  <c r="N151" i="7"/>
  <c r="O285" i="7"/>
  <c r="N285" i="7"/>
  <c r="O243" i="7"/>
  <c r="N243" i="7"/>
  <c r="O121" i="7"/>
  <c r="N121" i="7"/>
  <c r="O169" i="7"/>
  <c r="N169" i="7"/>
  <c r="R79" i="7"/>
  <c r="O227" i="7"/>
  <c r="N227" i="7"/>
  <c r="R87" i="7"/>
  <c r="R123" i="7"/>
  <c r="R301" i="7"/>
  <c r="R278" i="7"/>
  <c r="R32" i="7"/>
  <c r="O127" i="7"/>
  <c r="N127" i="7"/>
  <c r="O109" i="7"/>
  <c r="N109" i="7"/>
  <c r="R239" i="7"/>
  <c r="R185" i="7"/>
  <c r="R112" i="7"/>
  <c r="N134" i="7"/>
  <c r="O134" i="7"/>
  <c r="N238" i="7"/>
  <c r="O238" i="7"/>
  <c r="R258" i="7"/>
  <c r="R223" i="7"/>
  <c r="O64" i="7"/>
  <c r="N64" i="7"/>
  <c r="R70" i="7"/>
  <c r="O159" i="7"/>
  <c r="N159" i="7"/>
  <c r="O153" i="7"/>
  <c r="N153" i="7"/>
  <c r="O143" i="7"/>
  <c r="N143" i="7"/>
  <c r="R104" i="7"/>
  <c r="R200" i="7"/>
  <c r="R73" i="7"/>
  <c r="R66" i="7"/>
  <c r="R60" i="7"/>
  <c r="O15" i="7"/>
  <c r="N15" i="7"/>
  <c r="R115" i="7"/>
  <c r="O71" i="7"/>
  <c r="N71" i="7"/>
  <c r="O54" i="7"/>
  <c r="N54" i="7"/>
  <c r="O22" i="7"/>
  <c r="N22" i="7"/>
  <c r="R49" i="7"/>
  <c r="R111" i="7"/>
  <c r="R198" i="7"/>
  <c r="R210" i="7"/>
  <c r="R108" i="7"/>
  <c r="O265" i="7"/>
  <c r="N265" i="7"/>
  <c r="O248" i="7"/>
  <c r="N248" i="7"/>
  <c r="R37" i="7"/>
  <c r="R282" i="7"/>
  <c r="R61" i="7"/>
  <c r="R138" i="7"/>
  <c r="R230" i="7"/>
  <c r="O280" i="7"/>
  <c r="N280" i="7"/>
  <c r="R30" i="7"/>
  <c r="R262" i="6"/>
  <c r="R187" i="6"/>
  <c r="R28" i="6"/>
  <c r="R209" i="6"/>
  <c r="R285" i="6"/>
  <c r="O219" i="6"/>
  <c r="R63" i="6"/>
  <c r="R8" i="6"/>
  <c r="R74" i="6"/>
  <c r="R239" i="6"/>
  <c r="R260" i="6"/>
  <c r="R69" i="6"/>
  <c r="R71" i="6"/>
  <c r="R49" i="6"/>
  <c r="R64" i="6"/>
  <c r="R60" i="6"/>
  <c r="R205" i="6"/>
  <c r="R211" i="6"/>
  <c r="R267" i="6"/>
  <c r="R229" i="6"/>
  <c r="R108" i="6"/>
  <c r="R279" i="6"/>
  <c r="R126" i="6"/>
  <c r="N299" i="6"/>
  <c r="O299" i="6"/>
  <c r="N131" i="6"/>
  <c r="O131" i="6"/>
  <c r="R301" i="6"/>
  <c r="N110" i="6"/>
  <c r="O110" i="6"/>
  <c r="R120" i="6"/>
  <c r="N115" i="6"/>
  <c r="O115" i="6"/>
  <c r="R286" i="6"/>
  <c r="O230" i="6"/>
  <c r="N230" i="6"/>
  <c r="R163" i="6"/>
  <c r="R238" i="6"/>
  <c r="O147" i="6"/>
  <c r="N147" i="6"/>
  <c r="R206" i="6"/>
  <c r="N284" i="6"/>
  <c r="O284" i="6"/>
  <c r="R223" i="6"/>
  <c r="N225" i="6"/>
  <c r="O225" i="6"/>
  <c r="O254" i="6"/>
  <c r="N254" i="6"/>
  <c r="R283" i="6"/>
  <c r="O248" i="6"/>
  <c r="N248" i="6"/>
  <c r="N109" i="6"/>
  <c r="O109" i="6"/>
  <c r="R234" i="6"/>
  <c r="R213" i="6"/>
  <c r="N135" i="6"/>
  <c r="O135" i="6"/>
  <c r="R121" i="6"/>
  <c r="R193" i="6"/>
  <c r="R123" i="6"/>
  <c r="R290" i="6"/>
  <c r="N51" i="6"/>
  <c r="O51" i="6"/>
  <c r="O43" i="6"/>
  <c r="N43" i="6"/>
  <c r="R43" i="6" s="1"/>
  <c r="O98" i="6"/>
  <c r="N98" i="6"/>
  <c r="R76" i="6"/>
  <c r="R18" i="6"/>
  <c r="O86" i="6"/>
  <c r="N86" i="6"/>
  <c r="R92" i="6"/>
  <c r="N25" i="6"/>
  <c r="O25" i="6"/>
  <c r="N57" i="6"/>
  <c r="O57" i="6"/>
  <c r="O68" i="6"/>
  <c r="N68" i="6"/>
  <c r="O48" i="6"/>
  <c r="N48" i="6"/>
  <c r="R39" i="6"/>
  <c r="N87" i="6"/>
  <c r="O87" i="6"/>
  <c r="N72" i="6"/>
  <c r="O72" i="6"/>
  <c r="R34" i="6"/>
  <c r="O58" i="6"/>
  <c r="N58" i="6"/>
  <c r="O88" i="6"/>
  <c r="N88" i="6"/>
  <c r="O83" i="6"/>
  <c r="N83" i="6"/>
  <c r="N97" i="6"/>
  <c r="O97" i="6"/>
  <c r="N33" i="6"/>
  <c r="O33" i="6"/>
  <c r="R85" i="6"/>
  <c r="R22" i="6"/>
  <c r="R61" i="6"/>
  <c r="R17" i="6"/>
  <c r="R82" i="2"/>
  <c r="R23" i="2"/>
  <c r="R62" i="2"/>
  <c r="R79" i="2"/>
  <c r="R73" i="2"/>
  <c r="R89" i="2"/>
  <c r="R4" i="2"/>
  <c r="R43" i="2"/>
  <c r="R52" i="2"/>
  <c r="R69" i="2"/>
  <c r="R78" i="2"/>
  <c r="R46" i="2"/>
  <c r="R72" i="2"/>
  <c r="R3" i="2"/>
  <c r="R93" i="2"/>
  <c r="R2" i="2"/>
  <c r="R47" i="2"/>
  <c r="R24" i="2"/>
  <c r="R50" i="2"/>
  <c r="R22" i="2"/>
  <c r="R28" i="2"/>
  <c r="R19" i="2"/>
  <c r="R16" i="2"/>
  <c r="R54" i="2"/>
  <c r="R104" i="2"/>
  <c r="R45" i="2"/>
  <c r="R30" i="2"/>
  <c r="R25" i="2"/>
  <c r="R38" i="2"/>
  <c r="R37" i="2"/>
  <c r="R41" i="2"/>
  <c r="R20" i="2"/>
  <c r="R51" i="2"/>
  <c r="R127" i="7" l="1"/>
  <c r="R169" i="7"/>
  <c r="R266" i="7"/>
  <c r="R102" i="7"/>
  <c r="R10" i="6"/>
  <c r="R134" i="8"/>
  <c r="R248" i="6"/>
  <c r="R109" i="7"/>
  <c r="R264" i="7"/>
  <c r="R92" i="7"/>
  <c r="R224" i="7"/>
  <c r="R257" i="8"/>
  <c r="R140" i="8"/>
  <c r="R102" i="11"/>
  <c r="R19" i="11"/>
  <c r="R206" i="11"/>
  <c r="R168" i="11"/>
  <c r="R220" i="11"/>
  <c r="R164" i="11"/>
  <c r="R175" i="11"/>
  <c r="R229" i="11"/>
  <c r="R207" i="11"/>
  <c r="R131" i="11"/>
  <c r="R84" i="11"/>
  <c r="R45" i="10"/>
  <c r="R162" i="10"/>
  <c r="R104" i="10"/>
  <c r="R252" i="10"/>
  <c r="R6" i="10"/>
  <c r="R256" i="10"/>
  <c r="R96" i="10"/>
  <c r="R136" i="10"/>
  <c r="R229" i="10"/>
  <c r="R193" i="10"/>
  <c r="R288" i="10"/>
  <c r="R276" i="10"/>
  <c r="R138" i="10"/>
  <c r="R231" i="10"/>
  <c r="R65" i="10"/>
  <c r="R79" i="10"/>
  <c r="R112" i="10"/>
  <c r="R111" i="10"/>
  <c r="R27" i="10"/>
  <c r="R134" i="10"/>
  <c r="R249" i="10"/>
  <c r="R21" i="10"/>
  <c r="R127" i="10"/>
  <c r="R89" i="10"/>
  <c r="R154" i="10"/>
  <c r="R222" i="5"/>
  <c r="R253" i="5"/>
  <c r="R81" i="5"/>
  <c r="R242" i="5"/>
  <c r="R293" i="5"/>
  <c r="R224" i="5"/>
  <c r="R130" i="5"/>
  <c r="R31" i="5"/>
  <c r="R154" i="5"/>
  <c r="R223" i="5"/>
  <c r="R12" i="5"/>
  <c r="R160" i="5"/>
  <c r="R155" i="5"/>
  <c r="R126" i="5"/>
  <c r="R106" i="5"/>
  <c r="R249" i="5"/>
  <c r="R144" i="5"/>
  <c r="R105" i="5"/>
  <c r="R70" i="5"/>
  <c r="R57" i="5"/>
  <c r="R209" i="5"/>
  <c r="R226" i="5"/>
  <c r="R170" i="5"/>
  <c r="R182" i="5"/>
  <c r="R178" i="5"/>
  <c r="R189" i="5"/>
  <c r="R292" i="5"/>
  <c r="R133" i="5"/>
  <c r="R197" i="5"/>
  <c r="R175" i="5"/>
  <c r="R147" i="5"/>
  <c r="R97" i="5"/>
  <c r="R59" i="5"/>
  <c r="R156" i="5"/>
  <c r="R156" i="1"/>
  <c r="R155" i="12"/>
  <c r="R234" i="12"/>
  <c r="R188" i="12"/>
  <c r="R55" i="12"/>
  <c r="R64" i="12"/>
  <c r="R195" i="12"/>
  <c r="R69" i="12"/>
  <c r="R100" i="12"/>
  <c r="R162" i="12"/>
  <c r="R259" i="12"/>
  <c r="R238" i="5"/>
  <c r="R286" i="5"/>
  <c r="R277" i="5"/>
  <c r="R103" i="5"/>
  <c r="R136" i="5"/>
  <c r="R9" i="5"/>
  <c r="R5" i="5"/>
  <c r="R66" i="5"/>
  <c r="R296" i="5"/>
  <c r="R275" i="5"/>
  <c r="R193" i="5"/>
  <c r="R234" i="5"/>
  <c r="R158" i="5"/>
  <c r="R114" i="5"/>
  <c r="R272" i="5"/>
  <c r="R264" i="5"/>
  <c r="R122" i="5"/>
  <c r="R44" i="5"/>
  <c r="R150" i="5"/>
  <c r="R291" i="5"/>
  <c r="R95" i="5"/>
  <c r="R186" i="5"/>
  <c r="R184" i="5"/>
  <c r="R214" i="5"/>
  <c r="R198" i="5"/>
  <c r="R121" i="5"/>
  <c r="R195" i="5"/>
  <c r="R80" i="5"/>
  <c r="R231" i="5"/>
  <c r="R218" i="5"/>
  <c r="R141" i="5"/>
  <c r="R116" i="5"/>
  <c r="R19" i="5"/>
  <c r="R56" i="7"/>
  <c r="R113" i="8"/>
  <c r="R222" i="12"/>
  <c r="R10" i="12"/>
  <c r="R12" i="12"/>
  <c r="R109" i="12"/>
  <c r="R261" i="7"/>
  <c r="R61" i="1"/>
  <c r="R24" i="1"/>
  <c r="R241" i="1"/>
  <c r="R39" i="1"/>
  <c r="R239" i="1"/>
  <c r="R123" i="1"/>
  <c r="R81" i="1"/>
  <c r="R35" i="1"/>
  <c r="R11" i="1"/>
  <c r="R265" i="1"/>
  <c r="R194" i="1"/>
  <c r="R120" i="1"/>
  <c r="R31" i="16"/>
  <c r="R74" i="15"/>
  <c r="R155" i="8"/>
  <c r="R232" i="8"/>
  <c r="R61" i="10"/>
  <c r="R241" i="10"/>
  <c r="R149" i="10"/>
  <c r="R57" i="10"/>
  <c r="R197" i="10"/>
  <c r="R223" i="10"/>
  <c r="R269" i="10"/>
  <c r="R251" i="10"/>
  <c r="R93" i="10"/>
  <c r="R283" i="10"/>
  <c r="R46" i="10"/>
  <c r="R178" i="10"/>
  <c r="R66" i="10"/>
  <c r="R51" i="10"/>
  <c r="R139" i="10"/>
  <c r="R166" i="10"/>
  <c r="R107" i="10"/>
  <c r="R56" i="10"/>
  <c r="R143" i="10"/>
  <c r="R281" i="10"/>
  <c r="R175" i="10"/>
  <c r="R174" i="10"/>
  <c r="R246" i="10"/>
  <c r="R110" i="5"/>
  <c r="R245" i="5"/>
  <c r="R26" i="5"/>
  <c r="R37" i="5"/>
  <c r="R127" i="5"/>
  <c r="R77" i="5"/>
  <c r="R96" i="5"/>
  <c r="R102" i="5"/>
  <c r="R162" i="5"/>
  <c r="R61" i="5"/>
  <c r="R167" i="5"/>
  <c r="R145" i="5"/>
  <c r="R65" i="5"/>
  <c r="R168" i="5"/>
  <c r="R18" i="5"/>
  <c r="R256" i="5"/>
  <c r="R241" i="5"/>
  <c r="R159" i="5"/>
  <c r="R48" i="5"/>
  <c r="R27" i="5"/>
  <c r="R152" i="5"/>
  <c r="R271" i="5"/>
  <c r="R10" i="5"/>
  <c r="R138" i="5"/>
  <c r="R157" i="5"/>
  <c r="R78" i="5"/>
  <c r="R93" i="5"/>
  <c r="R28" i="5"/>
  <c r="R76" i="5"/>
  <c r="R74" i="5"/>
  <c r="R92" i="5"/>
  <c r="R7" i="5"/>
  <c r="R124" i="5"/>
  <c r="R89" i="5"/>
  <c r="R126" i="12"/>
  <c r="R63" i="12"/>
  <c r="R32" i="13"/>
  <c r="R55" i="13"/>
  <c r="R16" i="4"/>
  <c r="R119" i="4"/>
  <c r="R85" i="4"/>
  <c r="R3" i="19"/>
  <c r="R226" i="19"/>
  <c r="R50" i="19"/>
  <c r="R223" i="19"/>
  <c r="R282" i="19"/>
  <c r="R493" i="19"/>
  <c r="R341" i="19"/>
  <c r="R325" i="19"/>
  <c r="R802" i="19"/>
  <c r="R851" i="19"/>
  <c r="R653" i="19"/>
  <c r="R341" i="20"/>
  <c r="R495" i="20"/>
  <c r="R597" i="20"/>
  <c r="R535" i="20"/>
  <c r="R386" i="20"/>
  <c r="R411" i="20"/>
  <c r="R448" i="20"/>
  <c r="R636" i="20"/>
  <c r="R795" i="20"/>
  <c r="R674" i="20"/>
  <c r="R875" i="20"/>
  <c r="R842" i="20"/>
  <c r="R824" i="20"/>
  <c r="R696" i="20"/>
  <c r="R258" i="21"/>
  <c r="R11" i="21"/>
  <c r="R169" i="21"/>
  <c r="R190" i="21"/>
  <c r="R257" i="21"/>
  <c r="R24" i="21"/>
  <c r="R125" i="21"/>
  <c r="R591" i="21"/>
  <c r="R523" i="21"/>
  <c r="R311" i="21"/>
  <c r="R647" i="21"/>
  <c r="R710" i="21"/>
  <c r="R835" i="21"/>
  <c r="R704" i="21"/>
  <c r="R808" i="21"/>
  <c r="R120" i="18"/>
  <c r="R50" i="18"/>
  <c r="R3" i="3"/>
  <c r="R77" i="18"/>
  <c r="R59" i="1"/>
  <c r="R276" i="12"/>
  <c r="R128" i="12"/>
  <c r="R153" i="12"/>
  <c r="R104" i="12"/>
  <c r="R118" i="12"/>
  <c r="R97" i="12"/>
  <c r="R168" i="12"/>
  <c r="R99" i="12"/>
  <c r="R286" i="12"/>
  <c r="R203" i="12"/>
  <c r="R112" i="12"/>
  <c r="R202" i="12"/>
  <c r="R82" i="12"/>
  <c r="R208" i="12"/>
  <c r="R116" i="16"/>
  <c r="R254" i="16"/>
  <c r="R145" i="16"/>
  <c r="R264" i="16"/>
  <c r="R192" i="15"/>
  <c r="R220" i="15"/>
  <c r="R247" i="15"/>
  <c r="R154" i="15"/>
  <c r="R245" i="15"/>
  <c r="R65" i="17"/>
  <c r="R262" i="17"/>
  <c r="R2" i="17"/>
  <c r="R206" i="16"/>
  <c r="R24" i="16"/>
  <c r="R298" i="17"/>
  <c r="R125" i="17"/>
  <c r="R99" i="17"/>
  <c r="R159" i="4"/>
  <c r="R60" i="4"/>
  <c r="R169" i="4"/>
  <c r="R217" i="4"/>
  <c r="R41" i="4"/>
  <c r="R432" i="19"/>
  <c r="R601" i="19"/>
  <c r="R395" i="19"/>
  <c r="R142" i="19"/>
  <c r="R454" i="19"/>
  <c r="R866" i="19"/>
  <c r="R834" i="19"/>
  <c r="R734" i="19"/>
  <c r="R630" i="19"/>
  <c r="R740" i="19"/>
  <c r="R824" i="19"/>
  <c r="R172" i="20"/>
  <c r="R828" i="20"/>
  <c r="R785" i="20"/>
  <c r="R701" i="20"/>
  <c r="R783" i="20"/>
  <c r="R187" i="21"/>
  <c r="R271" i="21"/>
  <c r="R94" i="21"/>
  <c r="R248" i="21"/>
  <c r="R160" i="21"/>
  <c r="R6" i="21"/>
  <c r="R266" i="21"/>
  <c r="R176" i="21"/>
  <c r="R456" i="21"/>
  <c r="R538" i="21"/>
  <c r="R493" i="21"/>
  <c r="R850" i="21"/>
  <c r="R617" i="21"/>
  <c r="R707" i="21"/>
  <c r="R261" i="18"/>
  <c r="R202" i="18"/>
  <c r="R238" i="18"/>
  <c r="R16" i="20"/>
  <c r="R32" i="18"/>
  <c r="R205" i="15"/>
  <c r="R188" i="4"/>
  <c r="R165" i="4"/>
  <c r="R437" i="19"/>
  <c r="R695" i="19"/>
  <c r="R292" i="20"/>
  <c r="R26" i="20"/>
  <c r="R460" i="20"/>
  <c r="R666" i="20"/>
  <c r="R59" i="21"/>
  <c r="R267" i="21"/>
  <c r="R218" i="21"/>
  <c r="R179" i="18"/>
  <c r="R157" i="18"/>
  <c r="R23" i="12"/>
  <c r="R264" i="12"/>
  <c r="R21" i="12"/>
  <c r="R221" i="13"/>
  <c r="R269" i="13"/>
  <c r="R122" i="16"/>
  <c r="R215" i="16"/>
  <c r="R65" i="15"/>
  <c r="R123" i="15"/>
  <c r="R217" i="15"/>
  <c r="R263" i="15"/>
  <c r="R265" i="15"/>
  <c r="R84" i="15"/>
  <c r="R35" i="15"/>
  <c r="R225" i="15"/>
  <c r="R179" i="14"/>
  <c r="R162" i="14"/>
  <c r="R78" i="17"/>
  <c r="R228" i="17"/>
  <c r="R34" i="17"/>
  <c r="R156" i="3"/>
  <c r="R202" i="4"/>
  <c r="R65" i="4"/>
  <c r="R77" i="4"/>
  <c r="R310" i="20"/>
  <c r="R843" i="20"/>
  <c r="R818" i="20"/>
  <c r="R764" i="20"/>
  <c r="R142" i="21"/>
  <c r="R401" i="21"/>
  <c r="R446" i="21"/>
  <c r="R527" i="21"/>
  <c r="R794" i="21"/>
  <c r="R130" i="11"/>
  <c r="R203" i="19"/>
  <c r="R101" i="12"/>
  <c r="R250" i="18"/>
  <c r="R185" i="13"/>
  <c r="R277" i="13"/>
  <c r="R142" i="17"/>
  <c r="R877" i="19"/>
  <c r="R825" i="20"/>
  <c r="R759" i="20"/>
  <c r="R383" i="21"/>
  <c r="R512" i="21"/>
  <c r="R476" i="21"/>
  <c r="R62" i="17"/>
  <c r="R62" i="12"/>
  <c r="R83" i="2"/>
  <c r="R122" i="2"/>
  <c r="R267" i="18"/>
  <c r="R203" i="4"/>
  <c r="R113" i="6"/>
  <c r="R40" i="6"/>
  <c r="R144" i="7"/>
  <c r="R105" i="7"/>
  <c r="R222" i="8"/>
  <c r="R254" i="11"/>
  <c r="R52" i="11"/>
  <c r="R25" i="11"/>
  <c r="R113" i="11"/>
  <c r="R286" i="11"/>
  <c r="R36" i="11"/>
  <c r="R260" i="11"/>
  <c r="R103" i="11"/>
  <c r="R298" i="11"/>
  <c r="R144" i="11"/>
  <c r="R68" i="11"/>
  <c r="R151" i="10"/>
  <c r="R257" i="10"/>
  <c r="R50" i="10"/>
  <c r="R236" i="10"/>
  <c r="R37" i="10"/>
  <c r="R297" i="10"/>
  <c r="R75" i="10"/>
  <c r="R152" i="10"/>
  <c r="R36" i="10"/>
  <c r="R16" i="10"/>
  <c r="R126" i="10"/>
  <c r="R118" i="10"/>
  <c r="R83" i="10"/>
  <c r="R40" i="10"/>
  <c r="R78" i="10"/>
  <c r="R206" i="10"/>
  <c r="R47" i="10"/>
  <c r="R141" i="10"/>
  <c r="R69" i="10"/>
  <c r="R87" i="10"/>
  <c r="R34" i="10"/>
  <c r="R119" i="10"/>
  <c r="R26" i="10"/>
  <c r="R169" i="10"/>
  <c r="R92" i="10"/>
  <c r="R108" i="5"/>
  <c r="R180" i="5"/>
  <c r="R279" i="5"/>
  <c r="R99" i="5"/>
  <c r="R8" i="5"/>
  <c r="R15" i="5"/>
  <c r="R166" i="5"/>
  <c r="R220" i="5"/>
  <c r="R295" i="5"/>
  <c r="R290" i="5"/>
  <c r="R254" i="5"/>
  <c r="R199" i="5"/>
  <c r="R79" i="5"/>
  <c r="R200" i="5"/>
  <c r="R153" i="5"/>
  <c r="R229" i="5"/>
  <c r="R45" i="5"/>
  <c r="R123" i="5"/>
  <c r="R98" i="5"/>
  <c r="R94" i="5"/>
  <c r="R288" i="5"/>
  <c r="R125" i="5"/>
  <c r="R86" i="5"/>
  <c r="R32" i="5"/>
  <c r="R17" i="5"/>
  <c r="R24" i="5"/>
  <c r="R21" i="5"/>
  <c r="R208" i="5"/>
  <c r="R6" i="5"/>
  <c r="R56" i="5"/>
  <c r="R202" i="5"/>
  <c r="R244" i="5"/>
  <c r="R174" i="5"/>
  <c r="R14" i="5"/>
  <c r="R288" i="2"/>
  <c r="R57" i="2"/>
  <c r="R170" i="2"/>
  <c r="R143" i="2"/>
  <c r="R72" i="1"/>
  <c r="R8" i="1"/>
  <c r="R256" i="1"/>
  <c r="R7" i="1"/>
  <c r="R263" i="1"/>
  <c r="R139" i="12"/>
  <c r="R205" i="12"/>
  <c r="R266" i="12"/>
  <c r="R96" i="12"/>
  <c r="R242" i="12"/>
  <c r="R157" i="12"/>
  <c r="R88" i="12"/>
  <c r="R42" i="12"/>
  <c r="R9" i="12"/>
  <c r="R177" i="12"/>
  <c r="R292" i="12"/>
  <c r="R35" i="12"/>
  <c r="R78" i="12"/>
  <c r="R140" i="12"/>
  <c r="R20" i="12"/>
  <c r="R123" i="16"/>
  <c r="R40" i="16"/>
  <c r="R234" i="15"/>
  <c r="R32" i="15"/>
  <c r="R9" i="15"/>
  <c r="R108" i="15"/>
  <c r="R7" i="15"/>
  <c r="R270" i="15"/>
  <c r="R172" i="15"/>
  <c r="R33" i="14"/>
  <c r="R2" i="14"/>
  <c r="R141" i="11"/>
  <c r="R20" i="4"/>
  <c r="R98" i="4"/>
  <c r="R209" i="19"/>
  <c r="R93" i="19"/>
  <c r="R426" i="19"/>
  <c r="R525" i="19"/>
  <c r="R551" i="19"/>
  <c r="R235" i="19"/>
  <c r="R648" i="19"/>
  <c r="R858" i="19"/>
  <c r="R633" i="19"/>
  <c r="R194" i="20"/>
  <c r="R374" i="20"/>
  <c r="R407" i="20"/>
  <c r="R552" i="20"/>
  <c r="R572" i="20"/>
  <c r="R527" i="20"/>
  <c r="R475" i="20"/>
  <c r="R639" i="20"/>
  <c r="R858" i="20"/>
  <c r="R901" i="20"/>
  <c r="R806" i="20"/>
  <c r="R39" i="21"/>
  <c r="R182" i="21"/>
  <c r="R288" i="21"/>
  <c r="R211" i="21"/>
  <c r="R542" i="21"/>
  <c r="R521" i="21"/>
  <c r="R497" i="21"/>
  <c r="R893" i="21"/>
  <c r="R756" i="21"/>
  <c r="R780" i="21"/>
  <c r="R714" i="21"/>
  <c r="R631" i="21"/>
  <c r="R768" i="21"/>
  <c r="R256" i="12"/>
  <c r="R257" i="18"/>
  <c r="R184" i="13"/>
  <c r="R281" i="17"/>
  <c r="R81" i="6"/>
  <c r="R178" i="4"/>
  <c r="R229" i="19"/>
  <c r="R41" i="19"/>
  <c r="R14" i="19"/>
  <c r="R253" i="19"/>
  <c r="R470" i="19"/>
  <c r="R566" i="19"/>
  <c r="R469" i="19"/>
  <c r="R510" i="19"/>
  <c r="R514" i="19"/>
  <c r="R300" i="19"/>
  <c r="R97" i="20"/>
  <c r="R244" i="20"/>
  <c r="R198" i="20"/>
  <c r="R242" i="20"/>
  <c r="R8" i="20"/>
  <c r="R400" i="20"/>
  <c r="R580" i="20"/>
  <c r="R482" i="20"/>
  <c r="R366" i="20"/>
  <c r="R474" i="20"/>
  <c r="R499" i="20"/>
  <c r="R346" i="20"/>
  <c r="R321" i="20"/>
  <c r="R483" i="20"/>
  <c r="R615" i="20"/>
  <c r="R634" i="20"/>
  <c r="R110" i="21"/>
  <c r="R78" i="21"/>
  <c r="R115" i="21"/>
  <c r="R34" i="21"/>
  <c r="R378" i="21"/>
  <c r="R326" i="21"/>
  <c r="R601" i="21"/>
  <c r="R217" i="12"/>
  <c r="R255" i="3"/>
  <c r="R274" i="3"/>
  <c r="R16" i="13"/>
  <c r="R286" i="16"/>
  <c r="R225" i="4"/>
  <c r="R200" i="14"/>
  <c r="R866" i="21"/>
  <c r="R624" i="21"/>
  <c r="R857" i="21"/>
  <c r="R646" i="21"/>
  <c r="R807" i="21"/>
  <c r="R787" i="21"/>
  <c r="R701" i="21"/>
  <c r="R694" i="21"/>
  <c r="R789" i="21"/>
  <c r="R630" i="21"/>
  <c r="R881" i="21"/>
  <c r="R675" i="21"/>
  <c r="R837" i="21"/>
  <c r="R751" i="21"/>
  <c r="R784" i="21"/>
  <c r="R772" i="21"/>
  <c r="R895" i="21"/>
  <c r="R861" i="21"/>
  <c r="R855" i="21"/>
  <c r="R901" i="21"/>
  <c r="R635" i="21"/>
  <c r="R618" i="21"/>
  <c r="R825" i="21"/>
  <c r="R873" i="21"/>
  <c r="R867" i="21"/>
  <c r="R494" i="21"/>
  <c r="R431" i="21"/>
  <c r="R394" i="21"/>
  <c r="R361" i="21"/>
  <c r="R481" i="21"/>
  <c r="R354" i="21"/>
  <c r="R385" i="21"/>
  <c r="R384" i="21"/>
  <c r="R323" i="21"/>
  <c r="R484" i="21"/>
  <c r="R393" i="21"/>
  <c r="R376" i="21"/>
  <c r="R496" i="21"/>
  <c r="R501" i="21"/>
  <c r="R563" i="21"/>
  <c r="R341" i="21"/>
  <c r="R532" i="21"/>
  <c r="R441" i="21"/>
  <c r="R522" i="21"/>
  <c r="R449" i="21"/>
  <c r="R511" i="21"/>
  <c r="R433" i="21"/>
  <c r="R483" i="21"/>
  <c r="R442" i="21"/>
  <c r="R395" i="21"/>
  <c r="R335" i="21"/>
  <c r="R453" i="21"/>
  <c r="R238" i="21"/>
  <c r="R12" i="21"/>
  <c r="R2" i="21"/>
  <c r="R9" i="21"/>
  <c r="R217" i="21"/>
  <c r="R181" i="21"/>
  <c r="R83" i="21"/>
  <c r="R92" i="21"/>
  <c r="R30" i="21"/>
  <c r="R210" i="21"/>
  <c r="R57" i="21"/>
  <c r="R236" i="21"/>
  <c r="R41" i="21"/>
  <c r="R64" i="21"/>
  <c r="R95" i="21"/>
  <c r="R44" i="21"/>
  <c r="R276" i="21"/>
  <c r="R100" i="21"/>
  <c r="R231" i="21"/>
  <c r="R255" i="21"/>
  <c r="R265" i="21"/>
  <c r="R191" i="21"/>
  <c r="R229" i="21"/>
  <c r="R297" i="21"/>
  <c r="R60" i="21"/>
  <c r="R70" i="21"/>
  <c r="R84" i="21"/>
  <c r="R46" i="21"/>
  <c r="R139" i="21"/>
  <c r="R265" i="6"/>
  <c r="R38" i="6"/>
  <c r="R37" i="6"/>
  <c r="R21" i="6"/>
  <c r="R170" i="6"/>
  <c r="R797" i="20"/>
  <c r="R620" i="20"/>
  <c r="R675" i="20"/>
  <c r="R640" i="20"/>
  <c r="R682" i="20"/>
  <c r="R756" i="20"/>
  <c r="R873" i="20"/>
  <c r="R612" i="20"/>
  <c r="R766" i="20"/>
  <c r="R710" i="20"/>
  <c r="R836" i="20"/>
  <c r="R691" i="20"/>
  <c r="R716" i="20"/>
  <c r="R822" i="20"/>
  <c r="R863" i="20"/>
  <c r="R809" i="20"/>
  <c r="R685" i="20"/>
  <c r="R765" i="20"/>
  <c r="R647" i="20"/>
  <c r="R839" i="20"/>
  <c r="R803" i="20"/>
  <c r="R632" i="20"/>
  <c r="R622" i="20"/>
  <c r="R750" i="20"/>
  <c r="R851" i="20"/>
  <c r="R758" i="20"/>
  <c r="R679" i="20"/>
  <c r="R799" i="20"/>
  <c r="R543" i="20"/>
  <c r="R547" i="20"/>
  <c r="R590" i="20"/>
  <c r="R383" i="20"/>
  <c r="R558" i="20"/>
  <c r="R512" i="20"/>
  <c r="R361" i="20"/>
  <c r="R351" i="20"/>
  <c r="R571" i="20"/>
  <c r="R440" i="20"/>
  <c r="R416" i="20"/>
  <c r="R370" i="20"/>
  <c r="R343" i="20"/>
  <c r="R305" i="20"/>
  <c r="R432" i="20"/>
  <c r="R387" i="20"/>
  <c r="R433" i="20"/>
  <c r="R537" i="20"/>
  <c r="R422" i="20"/>
  <c r="R362" i="20"/>
  <c r="R376" i="20"/>
  <c r="R339" i="20"/>
  <c r="R43" i="20"/>
  <c r="R108" i="20"/>
  <c r="R285" i="20"/>
  <c r="R62" i="20"/>
  <c r="R106" i="20"/>
  <c r="R122" i="20"/>
  <c r="R274" i="20"/>
  <c r="R120" i="20"/>
  <c r="R83" i="20"/>
  <c r="R114" i="20"/>
  <c r="R96" i="20"/>
  <c r="R182" i="20"/>
  <c r="R28" i="20"/>
  <c r="R181" i="20"/>
  <c r="R139" i="20"/>
  <c r="R191" i="20"/>
  <c r="R261" i="20"/>
  <c r="R291" i="20"/>
  <c r="R78" i="20"/>
  <c r="R211" i="20"/>
  <c r="R197" i="20"/>
  <c r="R126" i="20"/>
  <c r="R67" i="20"/>
  <c r="R87" i="20"/>
  <c r="R56" i="20"/>
  <c r="R288" i="20"/>
  <c r="R71" i="20"/>
  <c r="R69" i="20"/>
  <c r="R64" i="20"/>
  <c r="R113" i="20"/>
  <c r="R61" i="20"/>
  <c r="R226" i="20"/>
  <c r="R44" i="20"/>
  <c r="R100" i="20"/>
  <c r="R207" i="20"/>
  <c r="R260" i="20"/>
  <c r="R34" i="20"/>
  <c r="R251" i="20"/>
  <c r="R79" i="20"/>
  <c r="R199" i="20"/>
  <c r="R243" i="20"/>
  <c r="R93" i="20"/>
  <c r="R239" i="20"/>
  <c r="R60" i="20"/>
  <c r="R808" i="19"/>
  <c r="R647" i="19"/>
  <c r="R620" i="19"/>
  <c r="R843" i="19"/>
  <c r="R760" i="19"/>
  <c r="R762" i="19"/>
  <c r="R632" i="19"/>
  <c r="R606" i="19"/>
  <c r="R800" i="19"/>
  <c r="R827" i="19"/>
  <c r="R705" i="19"/>
  <c r="R761" i="19"/>
  <c r="R681" i="19"/>
  <c r="R685" i="19"/>
  <c r="R785" i="19"/>
  <c r="R835" i="19"/>
  <c r="R758" i="19"/>
  <c r="R768" i="19"/>
  <c r="R779" i="19"/>
  <c r="R890" i="19"/>
  <c r="R94" i="19"/>
  <c r="R150" i="19"/>
  <c r="R236" i="19"/>
  <c r="R65" i="19"/>
  <c r="R505" i="19"/>
  <c r="R597" i="19"/>
  <c r="R536" i="19"/>
  <c r="R453" i="19"/>
  <c r="R577" i="19"/>
  <c r="R442" i="19"/>
  <c r="R486" i="19"/>
  <c r="R428" i="19"/>
  <c r="R270" i="19"/>
  <c r="R114" i="19"/>
  <c r="R141" i="19"/>
  <c r="R280" i="19"/>
  <c r="R265" i="19"/>
  <c r="R590" i="19"/>
  <c r="R598" i="19"/>
  <c r="R331" i="19"/>
  <c r="R424" i="19"/>
  <c r="R347" i="19"/>
  <c r="R414" i="19"/>
  <c r="R579" i="19"/>
  <c r="R4" i="19"/>
  <c r="R539" i="19"/>
  <c r="R497" i="19"/>
  <c r="R390" i="19"/>
  <c r="R526" i="19"/>
  <c r="R418" i="19"/>
  <c r="R500" i="19"/>
  <c r="R343" i="19"/>
  <c r="R485" i="19"/>
  <c r="R321" i="19"/>
  <c r="R366" i="19"/>
  <c r="R357" i="19"/>
  <c r="R415" i="19"/>
  <c r="R463" i="19"/>
  <c r="R380" i="19"/>
  <c r="R361" i="19"/>
  <c r="R488" i="19"/>
  <c r="R459" i="19"/>
  <c r="R523" i="19"/>
  <c r="R381" i="19"/>
  <c r="R314" i="19"/>
  <c r="R337" i="19"/>
  <c r="R344" i="19"/>
  <c r="R553" i="19"/>
  <c r="R530" i="19"/>
  <c r="R542" i="19"/>
  <c r="R506" i="19"/>
  <c r="R383" i="19"/>
  <c r="R586" i="19"/>
  <c r="R489" i="19"/>
  <c r="R528" i="19"/>
  <c r="R477" i="19"/>
  <c r="R117" i="19"/>
  <c r="R165" i="19"/>
  <c r="R135" i="19"/>
  <c r="R57" i="19"/>
  <c r="R245" i="19"/>
  <c r="R130" i="19"/>
  <c r="R168" i="19"/>
  <c r="R2" i="19"/>
  <c r="R288" i="19"/>
  <c r="R206" i="19"/>
  <c r="R109" i="19"/>
  <c r="R234" i="19"/>
  <c r="R20" i="19"/>
  <c r="R107" i="19"/>
  <c r="R217" i="19"/>
  <c r="R101" i="19"/>
  <c r="R100" i="19"/>
  <c r="R259" i="19"/>
  <c r="R48" i="19"/>
  <c r="R220" i="19"/>
  <c r="R228" i="19"/>
  <c r="R129" i="19"/>
  <c r="R200" i="19"/>
  <c r="R287" i="19"/>
  <c r="R197" i="19"/>
  <c r="R8" i="19"/>
  <c r="R84" i="19"/>
  <c r="R42" i="2"/>
  <c r="R258" i="2"/>
  <c r="R214" i="2"/>
  <c r="R222" i="2"/>
  <c r="R163" i="2"/>
  <c r="R298" i="2"/>
  <c r="R224" i="2"/>
  <c r="R264" i="4"/>
  <c r="R226" i="4"/>
  <c r="R212" i="4"/>
  <c r="R116" i="4"/>
  <c r="R114" i="4"/>
  <c r="R281" i="4"/>
  <c r="R224" i="4"/>
  <c r="R14" i="4"/>
  <c r="R175" i="3"/>
  <c r="R89" i="3"/>
  <c r="R43" i="18"/>
  <c r="R76" i="18"/>
  <c r="R232" i="18"/>
  <c r="R271" i="18"/>
  <c r="R35" i="18"/>
  <c r="R256" i="18"/>
  <c r="R221" i="18"/>
  <c r="R175" i="18"/>
  <c r="R5" i="18"/>
  <c r="R54" i="18"/>
  <c r="R199" i="18"/>
  <c r="R194" i="18"/>
  <c r="R198" i="18"/>
  <c r="R147" i="18"/>
  <c r="R121" i="18"/>
  <c r="R144" i="18"/>
  <c r="R126" i="18"/>
  <c r="R149" i="18"/>
  <c r="R154" i="18"/>
  <c r="R113" i="18"/>
  <c r="R68" i="18"/>
  <c r="R171" i="18"/>
  <c r="R274" i="18"/>
  <c r="R20" i="18"/>
  <c r="R112" i="18"/>
  <c r="R242" i="18"/>
  <c r="R45" i="18"/>
  <c r="R84" i="18"/>
  <c r="R280" i="18"/>
  <c r="R189" i="18"/>
  <c r="R41" i="18"/>
  <c r="R12" i="18"/>
  <c r="R153" i="18"/>
  <c r="R69" i="18"/>
  <c r="R155" i="18"/>
  <c r="R106" i="18"/>
  <c r="R28" i="18"/>
  <c r="R125" i="1"/>
  <c r="R122" i="1"/>
  <c r="R135" i="1"/>
  <c r="R124" i="1"/>
  <c r="R58" i="1"/>
  <c r="R152" i="1"/>
  <c r="R62" i="1"/>
  <c r="R205" i="1"/>
  <c r="R50" i="1"/>
  <c r="R134" i="1"/>
  <c r="R273" i="1"/>
  <c r="R44" i="1"/>
  <c r="R27" i="1"/>
  <c r="R253" i="1"/>
  <c r="R224" i="1"/>
  <c r="R103" i="1"/>
  <c r="R101" i="1"/>
  <c r="R15" i="1"/>
  <c r="R193" i="1"/>
  <c r="R235" i="1"/>
  <c r="R183" i="4"/>
  <c r="R121" i="4"/>
  <c r="R152" i="4"/>
  <c r="R167" i="4"/>
  <c r="R204" i="4"/>
  <c r="R252" i="4"/>
  <c r="R222" i="4"/>
  <c r="R286" i="4"/>
  <c r="R266" i="4"/>
  <c r="R142" i="4"/>
  <c r="R244" i="4"/>
  <c r="R271" i="4"/>
  <c r="R51" i="4"/>
  <c r="R289" i="4"/>
  <c r="R275" i="4"/>
  <c r="R45" i="4"/>
  <c r="R146" i="4"/>
  <c r="R44" i="4"/>
  <c r="R80" i="4"/>
  <c r="R30" i="4"/>
  <c r="R69" i="4"/>
  <c r="R249" i="4"/>
  <c r="R199" i="4"/>
  <c r="R67" i="4"/>
  <c r="R105" i="4"/>
  <c r="R19" i="4"/>
  <c r="R72" i="4"/>
  <c r="R122" i="4"/>
  <c r="R254" i="4"/>
  <c r="R115" i="4"/>
  <c r="R50" i="4"/>
  <c r="R259" i="4"/>
  <c r="R97" i="4"/>
  <c r="R21" i="3"/>
  <c r="R228" i="3"/>
  <c r="R146" i="3"/>
  <c r="R214" i="3"/>
  <c r="R177" i="3"/>
  <c r="R86" i="3"/>
  <c r="R267" i="3"/>
  <c r="R97" i="3"/>
  <c r="R219" i="3"/>
  <c r="R116" i="3"/>
  <c r="R232" i="3"/>
  <c r="R209" i="3"/>
  <c r="R126" i="3"/>
  <c r="R48" i="3"/>
  <c r="R130" i="3"/>
  <c r="R92" i="3"/>
  <c r="R58" i="3"/>
  <c r="R283" i="3"/>
  <c r="R300" i="3"/>
  <c r="R25" i="3"/>
  <c r="R196" i="3"/>
  <c r="R9" i="3"/>
  <c r="R210" i="3"/>
  <c r="R257" i="3"/>
  <c r="R88" i="3"/>
  <c r="R6" i="3"/>
  <c r="R237" i="3"/>
  <c r="R75" i="3"/>
  <c r="R99" i="3"/>
  <c r="R260" i="3"/>
  <c r="R191" i="3"/>
  <c r="R186" i="3"/>
  <c r="R120" i="3"/>
  <c r="R91" i="3"/>
  <c r="R197" i="3"/>
  <c r="R240" i="3"/>
  <c r="R121" i="3"/>
  <c r="R136" i="3"/>
  <c r="R280" i="3"/>
  <c r="R200" i="3"/>
  <c r="R270" i="3"/>
  <c r="R223" i="3"/>
  <c r="R62" i="3"/>
  <c r="R35" i="3"/>
  <c r="R5" i="3"/>
  <c r="R176" i="3"/>
  <c r="R65" i="3"/>
  <c r="R82" i="3"/>
  <c r="R85" i="3"/>
  <c r="R129" i="3"/>
  <c r="R201" i="3"/>
  <c r="R38" i="3"/>
  <c r="R250" i="3"/>
  <c r="R37" i="3"/>
  <c r="R246" i="9"/>
  <c r="R36" i="9"/>
  <c r="R178" i="9"/>
  <c r="R171" i="10"/>
  <c r="R140" i="10"/>
  <c r="R203" i="10"/>
  <c r="R213" i="10"/>
  <c r="R28" i="12"/>
  <c r="R36" i="12"/>
  <c r="R113" i="12"/>
  <c r="R270" i="12"/>
  <c r="R66" i="12"/>
  <c r="R296" i="12"/>
  <c r="R31" i="12"/>
  <c r="R120" i="12"/>
  <c r="R145" i="12"/>
  <c r="R112" i="13"/>
  <c r="R237" i="13"/>
  <c r="R155" i="13"/>
  <c r="R114" i="13"/>
  <c r="R195" i="13"/>
  <c r="R121" i="16"/>
  <c r="R285" i="14"/>
  <c r="R43" i="14"/>
  <c r="R125" i="14"/>
  <c r="R80" i="17"/>
  <c r="R241" i="2"/>
  <c r="R264" i="6"/>
  <c r="R248" i="7"/>
  <c r="R190" i="13"/>
  <c r="R47" i="13"/>
  <c r="R160" i="13"/>
  <c r="R45" i="14"/>
  <c r="R167" i="14"/>
  <c r="R16" i="17"/>
  <c r="R243" i="14"/>
  <c r="R42" i="6"/>
  <c r="R5" i="6"/>
  <c r="R61" i="8"/>
  <c r="R156" i="7"/>
  <c r="R124" i="7"/>
  <c r="R25" i="10"/>
  <c r="R270" i="10"/>
  <c r="R108" i="10"/>
  <c r="R226" i="10"/>
  <c r="R158" i="10"/>
  <c r="R115" i="10"/>
  <c r="R284" i="1"/>
  <c r="R138" i="1"/>
  <c r="R88" i="13"/>
  <c r="R180" i="16"/>
  <c r="R75" i="14"/>
  <c r="R278" i="2"/>
  <c r="R47" i="6"/>
  <c r="R119" i="6"/>
  <c r="R257" i="7"/>
  <c r="R278" i="8"/>
  <c r="R244" i="8"/>
  <c r="R202" i="8"/>
  <c r="R80" i="10"/>
  <c r="R53" i="10"/>
  <c r="R39" i="10"/>
  <c r="R68" i="10"/>
  <c r="R86" i="10"/>
  <c r="R239" i="2"/>
  <c r="R234" i="2"/>
  <c r="R183" i="2"/>
  <c r="R90" i="1"/>
  <c r="R206" i="12"/>
  <c r="R84" i="12"/>
  <c r="R4" i="12"/>
  <c r="R46" i="12"/>
  <c r="R244" i="12"/>
  <c r="R210" i="12"/>
  <c r="R48" i="12"/>
  <c r="R135" i="12"/>
  <c r="R62" i="13"/>
  <c r="R241" i="16"/>
  <c r="R157" i="16"/>
  <c r="R130" i="14"/>
  <c r="R58" i="17"/>
  <c r="R154" i="17"/>
  <c r="R238" i="1"/>
  <c r="R276" i="1"/>
  <c r="R47" i="17"/>
  <c r="R116" i="6"/>
  <c r="R104" i="6"/>
  <c r="R287" i="9"/>
  <c r="R268" i="9"/>
  <c r="R8" i="9"/>
  <c r="R157" i="7"/>
  <c r="R147" i="7"/>
  <c r="R173" i="8"/>
  <c r="R63" i="8"/>
  <c r="R94" i="8"/>
  <c r="R131" i="5"/>
  <c r="R3" i="11"/>
  <c r="R153" i="10"/>
  <c r="R233" i="10"/>
  <c r="R124" i="10"/>
  <c r="R180" i="10"/>
  <c r="R146" i="10"/>
  <c r="R3" i="5"/>
  <c r="R152" i="11"/>
  <c r="R242" i="2"/>
  <c r="R237" i="2"/>
  <c r="R192" i="1"/>
  <c r="R249" i="1"/>
  <c r="R61" i="12"/>
  <c r="R98" i="12"/>
  <c r="R255" i="12"/>
  <c r="R115" i="12"/>
  <c r="R150" i="12"/>
  <c r="R160" i="12"/>
  <c r="R132" i="12"/>
  <c r="R71" i="13"/>
  <c r="R210" i="13"/>
  <c r="R107" i="16"/>
  <c r="R29" i="16"/>
  <c r="R12" i="15"/>
  <c r="R85" i="15"/>
  <c r="R17" i="15"/>
  <c r="R236" i="15"/>
  <c r="R261" i="14"/>
  <c r="R111" i="14"/>
  <c r="R278" i="13"/>
  <c r="R286" i="1"/>
  <c r="R221" i="17"/>
  <c r="R61" i="17"/>
  <c r="R86" i="6"/>
  <c r="R110" i="7"/>
  <c r="R245" i="9"/>
  <c r="R179" i="8"/>
  <c r="R35" i="10"/>
  <c r="R5" i="10"/>
  <c r="R183" i="10"/>
  <c r="R187" i="10"/>
  <c r="R195" i="2"/>
  <c r="R173" i="1"/>
  <c r="R71" i="12"/>
  <c r="R125" i="13"/>
  <c r="R149" i="13"/>
  <c r="R200" i="13"/>
  <c r="R152" i="15"/>
  <c r="R118" i="15"/>
  <c r="R145" i="11"/>
  <c r="R122" i="14"/>
  <c r="R15" i="14"/>
  <c r="R18" i="14"/>
  <c r="R57" i="14"/>
  <c r="R29" i="14"/>
  <c r="R201" i="14"/>
  <c r="R254" i="17"/>
  <c r="R173" i="17"/>
  <c r="R300" i="17"/>
  <c r="R54" i="17"/>
  <c r="R49" i="17"/>
  <c r="R59" i="17"/>
  <c r="R284" i="17"/>
  <c r="R159" i="17"/>
  <c r="R229" i="17"/>
  <c r="R149" i="17"/>
  <c r="R198" i="17"/>
  <c r="R71" i="17"/>
  <c r="R252" i="17"/>
  <c r="R152" i="17"/>
  <c r="R68" i="17"/>
  <c r="R187" i="17"/>
  <c r="R177" i="17"/>
  <c r="R132" i="17"/>
  <c r="R53" i="17"/>
  <c r="R211" i="17"/>
  <c r="R270" i="17"/>
  <c r="R176" i="17"/>
  <c r="R279" i="17"/>
  <c r="R14" i="17"/>
  <c r="R182" i="17"/>
  <c r="R12" i="17"/>
  <c r="R64" i="17"/>
  <c r="R274" i="17"/>
  <c r="R146" i="17"/>
  <c r="R265" i="17"/>
  <c r="R172" i="17"/>
  <c r="R219" i="17"/>
  <c r="R96" i="17"/>
  <c r="R155" i="17"/>
  <c r="R170" i="17"/>
  <c r="R241" i="17"/>
  <c r="R33" i="17"/>
  <c r="R79" i="17"/>
  <c r="R225" i="17"/>
  <c r="R161" i="17"/>
  <c r="R290" i="17"/>
  <c r="R117" i="17"/>
  <c r="R247" i="17"/>
  <c r="R85" i="17"/>
  <c r="R119" i="17"/>
  <c r="R11" i="17"/>
  <c r="R297" i="17"/>
  <c r="R240" i="17"/>
  <c r="R267" i="17"/>
  <c r="R223" i="17"/>
  <c r="R243" i="17"/>
  <c r="R259" i="17"/>
  <c r="R40" i="17"/>
  <c r="R269" i="17"/>
  <c r="R261" i="17"/>
  <c r="R41" i="17"/>
  <c r="R178" i="17"/>
  <c r="R250" i="17"/>
  <c r="R82" i="17"/>
  <c r="R91" i="17"/>
  <c r="R45" i="17"/>
  <c r="R282" i="17"/>
  <c r="R227" i="17"/>
  <c r="R237" i="17"/>
  <c r="R160" i="17"/>
  <c r="R220" i="17"/>
  <c r="R60" i="17"/>
  <c r="R131" i="17"/>
  <c r="R257" i="17"/>
  <c r="R104" i="17"/>
  <c r="R181" i="17"/>
  <c r="R200" i="17"/>
  <c r="R137" i="14"/>
  <c r="R233" i="14"/>
  <c r="R105" i="14"/>
  <c r="R135" i="14"/>
  <c r="R138" i="14"/>
  <c r="R251" i="15"/>
  <c r="R70" i="15"/>
  <c r="R213" i="15"/>
  <c r="R255" i="15"/>
  <c r="R209" i="15"/>
  <c r="R54" i="15"/>
  <c r="R21" i="15"/>
  <c r="R260" i="15"/>
  <c r="R136" i="15"/>
  <c r="R158" i="16"/>
  <c r="R143" i="16"/>
  <c r="R177" i="16"/>
  <c r="R167" i="16"/>
  <c r="R216" i="16"/>
  <c r="R41" i="16"/>
  <c r="R192" i="16"/>
  <c r="R90" i="16"/>
  <c r="R15" i="16"/>
  <c r="R284" i="16"/>
  <c r="R190" i="16"/>
  <c r="R225" i="16"/>
  <c r="R42" i="16"/>
  <c r="R132" i="16"/>
  <c r="R89" i="16"/>
  <c r="R162" i="16"/>
  <c r="R49" i="16"/>
  <c r="R200" i="16"/>
  <c r="R195" i="16"/>
  <c r="R19" i="16"/>
  <c r="R76" i="16"/>
  <c r="R150" i="16"/>
  <c r="R235" i="16"/>
  <c r="R248" i="16"/>
  <c r="R106" i="16"/>
  <c r="R221" i="16"/>
  <c r="R261" i="16"/>
  <c r="R135" i="16"/>
  <c r="R199" i="16"/>
  <c r="R141" i="16"/>
  <c r="R50" i="16"/>
  <c r="R82" i="16"/>
  <c r="R110" i="16"/>
  <c r="R25" i="16"/>
  <c r="R84" i="16"/>
  <c r="R32" i="16"/>
  <c r="R187" i="16"/>
  <c r="R59" i="16"/>
  <c r="R202" i="16"/>
  <c r="R10" i="16"/>
  <c r="R101" i="16"/>
  <c r="R178" i="16"/>
  <c r="R240" i="16"/>
  <c r="R67" i="16"/>
  <c r="R7" i="16"/>
  <c r="R55" i="16"/>
  <c r="R62" i="16"/>
  <c r="R30" i="16"/>
  <c r="R211" i="16"/>
  <c r="R163" i="16"/>
  <c r="R61" i="16"/>
  <c r="R120" i="16"/>
  <c r="R17" i="16"/>
  <c r="R271" i="16"/>
  <c r="R274" i="16"/>
  <c r="R125" i="16"/>
  <c r="R251" i="16"/>
  <c r="R173" i="16"/>
  <c r="R152" i="16"/>
  <c r="R185" i="16"/>
  <c r="R293" i="16"/>
  <c r="R72" i="16"/>
  <c r="R68" i="16"/>
  <c r="R244" i="16"/>
  <c r="R79" i="16"/>
  <c r="R139" i="16"/>
  <c r="R131" i="16"/>
  <c r="R91" i="16"/>
  <c r="R168" i="16"/>
  <c r="R81" i="16"/>
  <c r="R198" i="15"/>
  <c r="R300" i="15"/>
  <c r="R10" i="15"/>
  <c r="R208" i="15"/>
  <c r="R230" i="15"/>
  <c r="R6" i="15"/>
  <c r="R219" i="15"/>
  <c r="R69" i="15"/>
  <c r="R169" i="15"/>
  <c r="R204" i="15"/>
  <c r="R175" i="15"/>
  <c r="R106" i="15"/>
  <c r="R29" i="15"/>
  <c r="R60" i="15"/>
  <c r="R275" i="15"/>
  <c r="R94" i="15"/>
  <c r="R101" i="15"/>
  <c r="R197" i="15"/>
  <c r="R242" i="15"/>
  <c r="R165" i="15"/>
  <c r="R212" i="15"/>
  <c r="R75" i="15"/>
  <c r="R231" i="15"/>
  <c r="R199" i="15"/>
  <c r="R31" i="15"/>
  <c r="R295" i="15"/>
  <c r="R246" i="15"/>
  <c r="R59" i="15"/>
  <c r="R189" i="15"/>
  <c r="R99" i="15"/>
  <c r="R98" i="15"/>
  <c r="R129" i="15"/>
  <c r="R62" i="15"/>
  <c r="R254" i="15"/>
  <c r="R119" i="15"/>
  <c r="R139" i="15"/>
  <c r="R250" i="15"/>
  <c r="R4" i="15"/>
  <c r="R76" i="15"/>
  <c r="R55" i="15"/>
  <c r="R52" i="15"/>
  <c r="R163" i="14"/>
  <c r="R215" i="14"/>
  <c r="R206" i="14"/>
  <c r="R208" i="14"/>
  <c r="R80" i="14"/>
  <c r="R21" i="14"/>
  <c r="R38" i="14"/>
  <c r="R112" i="14"/>
  <c r="R260" i="14"/>
  <c r="R6" i="14"/>
  <c r="R55" i="14"/>
  <c r="R284" i="14"/>
  <c r="R253" i="14"/>
  <c r="R152" i="14"/>
  <c r="R149" i="14"/>
  <c r="R92" i="14"/>
  <c r="R157" i="14"/>
  <c r="R95" i="14"/>
  <c r="R81" i="14"/>
  <c r="R140" i="14"/>
  <c r="R121" i="14"/>
  <c r="R119" i="14"/>
  <c r="R50" i="14"/>
  <c r="R166" i="14"/>
  <c r="R185" i="14"/>
  <c r="R224" i="14"/>
  <c r="R276" i="14"/>
  <c r="R186" i="14"/>
  <c r="R86" i="14"/>
  <c r="R188" i="14"/>
  <c r="R222" i="14"/>
  <c r="R133" i="14"/>
  <c r="R39" i="14"/>
  <c r="R58" i="14"/>
  <c r="R85" i="14"/>
  <c r="R256" i="14"/>
  <c r="R239" i="14"/>
  <c r="R295" i="14"/>
  <c r="R259" i="14"/>
  <c r="R76" i="14"/>
  <c r="R203" i="14"/>
  <c r="R178" i="14"/>
  <c r="R99" i="14"/>
  <c r="R49" i="14"/>
  <c r="R168" i="14"/>
  <c r="R264" i="14"/>
  <c r="R176" i="14"/>
  <c r="R27" i="14"/>
  <c r="R221" i="14"/>
  <c r="R225" i="14"/>
  <c r="R277" i="14"/>
  <c r="R88" i="14"/>
  <c r="R124" i="13"/>
  <c r="R211" i="13"/>
  <c r="R174" i="13"/>
  <c r="R219" i="13"/>
  <c r="R171" i="13"/>
  <c r="R105" i="13"/>
  <c r="R205" i="13"/>
  <c r="R133" i="13"/>
  <c r="R168" i="13"/>
  <c r="R225" i="13"/>
  <c r="R65" i="13"/>
  <c r="R102" i="13"/>
  <c r="R99" i="13"/>
  <c r="R104" i="13"/>
  <c r="R154" i="13"/>
  <c r="R161" i="13"/>
  <c r="R267" i="13"/>
  <c r="R15" i="13"/>
  <c r="R40" i="13"/>
  <c r="R89" i="13"/>
  <c r="R234" i="13"/>
  <c r="R69" i="13"/>
  <c r="R248" i="13"/>
  <c r="R252" i="13"/>
  <c r="R75" i="13"/>
  <c r="R242" i="13"/>
  <c r="R108" i="13"/>
  <c r="R29" i="13"/>
  <c r="R50" i="13"/>
  <c r="R146" i="13"/>
  <c r="R116" i="13"/>
  <c r="R61" i="13"/>
  <c r="R164" i="13"/>
  <c r="R42" i="13"/>
  <c r="R258" i="13"/>
  <c r="R247" i="13"/>
  <c r="R299" i="13"/>
  <c r="R230" i="13"/>
  <c r="R21" i="13"/>
  <c r="R240" i="13"/>
  <c r="R94" i="13"/>
  <c r="R251" i="13"/>
  <c r="R279" i="13"/>
  <c r="R22" i="13"/>
  <c r="R30" i="13"/>
  <c r="R272" i="13"/>
  <c r="R119" i="13"/>
  <c r="R220" i="13"/>
  <c r="R227" i="13"/>
  <c r="R254" i="13"/>
  <c r="R204" i="13"/>
  <c r="R80" i="13"/>
  <c r="R189" i="13"/>
  <c r="R10" i="13"/>
  <c r="R27" i="13"/>
  <c r="R128" i="13"/>
  <c r="R70" i="13"/>
  <c r="R179" i="13"/>
  <c r="R100" i="13"/>
  <c r="R215" i="13"/>
  <c r="R232" i="13"/>
  <c r="R86" i="13"/>
  <c r="R224" i="13"/>
  <c r="R121" i="13"/>
  <c r="R82" i="13"/>
  <c r="R265" i="13"/>
  <c r="R226" i="13"/>
  <c r="R77" i="13"/>
  <c r="R45" i="13"/>
  <c r="R20" i="13"/>
  <c r="R166" i="13"/>
  <c r="R134" i="13"/>
  <c r="R229" i="13"/>
  <c r="R15" i="12"/>
  <c r="R258" i="12"/>
  <c r="R193" i="12"/>
  <c r="R184" i="12"/>
  <c r="R218" i="12"/>
  <c r="R103" i="12"/>
  <c r="R148" i="12"/>
  <c r="R224" i="12"/>
  <c r="R250" i="12"/>
  <c r="R105" i="12"/>
  <c r="R119" i="12"/>
  <c r="R209" i="12"/>
  <c r="R226" i="12"/>
  <c r="R197" i="12"/>
  <c r="R147" i="12"/>
  <c r="R263" i="12"/>
  <c r="R110" i="12"/>
  <c r="R19" i="12"/>
  <c r="R146" i="12"/>
  <c r="R47" i="12"/>
  <c r="R281" i="12"/>
  <c r="R245" i="12"/>
  <c r="R285" i="12"/>
  <c r="R107" i="12"/>
  <c r="R79" i="12"/>
  <c r="R238" i="12"/>
  <c r="R30" i="12"/>
  <c r="R16" i="12"/>
  <c r="R186" i="12"/>
  <c r="R156" i="12"/>
  <c r="R8" i="12"/>
  <c r="R80" i="12"/>
  <c r="R13" i="12"/>
  <c r="R181" i="12"/>
  <c r="R127" i="12"/>
  <c r="R123" i="12"/>
  <c r="R25" i="12"/>
  <c r="R58" i="12"/>
  <c r="R185" i="12"/>
  <c r="R239" i="12"/>
  <c r="R265" i="12"/>
  <c r="R300" i="12"/>
  <c r="R53" i="12"/>
  <c r="R231" i="12"/>
  <c r="R277" i="12"/>
  <c r="R44" i="12"/>
  <c r="R74" i="12"/>
  <c r="R151" i="12"/>
  <c r="R182" i="12"/>
  <c r="R13" i="1"/>
  <c r="R160" i="1"/>
  <c r="R154" i="1"/>
  <c r="R172" i="1"/>
  <c r="R219" i="1"/>
  <c r="R275" i="1"/>
  <c r="R93" i="1"/>
  <c r="R216" i="1"/>
  <c r="R197" i="1"/>
  <c r="R64" i="1"/>
  <c r="R251" i="1"/>
  <c r="R158" i="1"/>
  <c r="R42" i="1"/>
  <c r="R25" i="1"/>
  <c r="R17" i="1"/>
  <c r="R178" i="1"/>
  <c r="R10" i="1"/>
  <c r="R107" i="1"/>
  <c r="R212" i="1"/>
  <c r="R198" i="1"/>
  <c r="R102" i="1"/>
  <c r="R155" i="1"/>
  <c r="R49" i="1"/>
  <c r="R92" i="1"/>
  <c r="R56" i="1"/>
  <c r="R20" i="1"/>
  <c r="R104" i="1"/>
  <c r="R148" i="1"/>
  <c r="R88" i="1"/>
  <c r="R272" i="1"/>
  <c r="R168" i="1"/>
  <c r="R3" i="1"/>
  <c r="R80" i="1"/>
  <c r="R220" i="1"/>
  <c r="R9" i="1"/>
  <c r="R184" i="1"/>
  <c r="R85" i="1"/>
  <c r="R208" i="1"/>
  <c r="R23" i="1"/>
  <c r="R252" i="1"/>
  <c r="R79" i="1"/>
  <c r="R292" i="1"/>
  <c r="R166" i="1"/>
  <c r="R167" i="1"/>
  <c r="R52" i="1"/>
  <c r="R185" i="1"/>
  <c r="R131" i="1"/>
  <c r="R275" i="2"/>
  <c r="R123" i="2"/>
  <c r="R293" i="2"/>
  <c r="R272" i="2"/>
  <c r="R209" i="2"/>
  <c r="R139" i="2"/>
  <c r="R129" i="2"/>
  <c r="R126" i="2"/>
  <c r="R273" i="2"/>
  <c r="R199" i="2"/>
  <c r="R150" i="2"/>
  <c r="R212" i="2"/>
  <c r="R259" i="2"/>
  <c r="R160" i="2"/>
  <c r="R207" i="2"/>
  <c r="R162" i="2"/>
  <c r="R176" i="2"/>
  <c r="R173" i="2"/>
  <c r="R193" i="2"/>
  <c r="R238" i="2"/>
  <c r="R248" i="2"/>
  <c r="R277" i="2"/>
  <c r="R141" i="2"/>
  <c r="R116" i="2"/>
  <c r="R186" i="2"/>
  <c r="R149" i="2"/>
  <c r="R190" i="2"/>
  <c r="R131" i="2"/>
  <c r="R124" i="2"/>
  <c r="R175" i="2"/>
  <c r="R253" i="2"/>
  <c r="R118" i="2"/>
  <c r="R228" i="2"/>
  <c r="R107" i="11"/>
  <c r="R184" i="11"/>
  <c r="R95" i="11"/>
  <c r="R119" i="11"/>
  <c r="R9" i="11"/>
  <c r="R28" i="11"/>
  <c r="R116" i="11"/>
  <c r="R203" i="11"/>
  <c r="R180" i="11"/>
  <c r="R132" i="11"/>
  <c r="R12" i="11"/>
  <c r="R257" i="11"/>
  <c r="R296" i="11"/>
  <c r="R82" i="11"/>
  <c r="R21" i="11"/>
  <c r="R126" i="11"/>
  <c r="R136" i="11"/>
  <c r="R187" i="11"/>
  <c r="R18" i="11"/>
  <c r="R162" i="11"/>
  <c r="R106" i="11"/>
  <c r="R56" i="11"/>
  <c r="R15" i="11"/>
  <c r="R22" i="11"/>
  <c r="R62" i="11"/>
  <c r="R100" i="11"/>
  <c r="R248" i="11"/>
  <c r="R7" i="9"/>
  <c r="R61" i="9"/>
  <c r="R284" i="9"/>
  <c r="R229" i="9"/>
  <c r="R187" i="9"/>
  <c r="R98" i="9"/>
  <c r="R68" i="9"/>
  <c r="R82" i="9"/>
  <c r="R39" i="9"/>
  <c r="R240" i="9"/>
  <c r="R51" i="9"/>
  <c r="R203" i="9"/>
  <c r="R23" i="9"/>
  <c r="R67" i="9"/>
  <c r="R76" i="9"/>
  <c r="R18" i="9"/>
  <c r="R50" i="9"/>
  <c r="R195" i="9"/>
  <c r="R83" i="9"/>
  <c r="R181" i="9"/>
  <c r="R214" i="9"/>
  <c r="R75" i="9"/>
  <c r="R12" i="9"/>
  <c r="R159" i="9"/>
  <c r="R278" i="9"/>
  <c r="R220" i="9"/>
  <c r="R186" i="9"/>
  <c r="R218" i="9"/>
  <c r="R222" i="9"/>
  <c r="R257" i="9"/>
  <c r="R221" i="9"/>
  <c r="R33" i="9"/>
  <c r="R85" i="9"/>
  <c r="R32" i="9"/>
  <c r="R193" i="9"/>
  <c r="R200" i="8"/>
  <c r="R28" i="8"/>
  <c r="R230" i="8"/>
  <c r="R220" i="8"/>
  <c r="R40" i="8"/>
  <c r="R16" i="8"/>
  <c r="R262" i="8"/>
  <c r="R77" i="8"/>
  <c r="R171" i="8"/>
  <c r="R121" i="7"/>
  <c r="R133" i="7"/>
  <c r="R151" i="7"/>
  <c r="R55" i="7"/>
  <c r="R245" i="7"/>
  <c r="R181" i="7"/>
  <c r="R262" i="9"/>
  <c r="R60" i="9"/>
  <c r="R29" i="9"/>
  <c r="R211" i="9"/>
  <c r="R41" i="9"/>
  <c r="R267" i="9"/>
  <c r="R263" i="9"/>
  <c r="R191" i="9"/>
  <c r="R298" i="9"/>
  <c r="R146" i="9"/>
  <c r="R244" i="9"/>
  <c r="R201" i="9"/>
  <c r="R84" i="9"/>
  <c r="R4" i="9"/>
  <c r="R280" i="9"/>
  <c r="R279" i="9"/>
  <c r="R266" i="9"/>
  <c r="R253" i="9"/>
  <c r="R185" i="9"/>
  <c r="R250" i="9"/>
  <c r="R141" i="9"/>
  <c r="R73" i="9"/>
  <c r="R228" i="9"/>
  <c r="R78" i="9"/>
  <c r="R270" i="9"/>
  <c r="R189" i="9"/>
  <c r="R28" i="9"/>
  <c r="R233" i="9"/>
  <c r="R137" i="9"/>
  <c r="R57" i="9"/>
  <c r="R24" i="9"/>
  <c r="R15" i="9"/>
  <c r="R31" i="9"/>
  <c r="R64" i="9"/>
  <c r="R170" i="9"/>
  <c r="R71" i="9"/>
  <c r="R247" i="9"/>
  <c r="R216" i="9"/>
  <c r="R286" i="9"/>
  <c r="R53" i="9"/>
  <c r="R292" i="9"/>
  <c r="R37" i="9"/>
  <c r="R136" i="9"/>
  <c r="R81" i="9"/>
  <c r="R248" i="9"/>
  <c r="R175" i="9"/>
  <c r="R30" i="9"/>
  <c r="R45" i="9"/>
  <c r="R107" i="9"/>
  <c r="R180" i="9"/>
  <c r="R38" i="9"/>
  <c r="R232" i="9"/>
  <c r="R101" i="9"/>
  <c r="R251" i="9"/>
  <c r="R281" i="9"/>
  <c r="R105" i="9"/>
  <c r="R92" i="9"/>
  <c r="R288" i="9"/>
  <c r="R93" i="9"/>
  <c r="R254" i="9"/>
  <c r="R99" i="9"/>
  <c r="R165" i="9"/>
  <c r="R111" i="9"/>
  <c r="R94" i="9"/>
  <c r="R294" i="6"/>
  <c r="R91" i="6"/>
  <c r="R271" i="6"/>
  <c r="R226" i="6"/>
  <c r="R196" i="6"/>
  <c r="R58" i="6"/>
  <c r="R48" i="6"/>
  <c r="R232" i="6"/>
  <c r="R243" i="6"/>
  <c r="R12" i="8"/>
  <c r="R149" i="8"/>
  <c r="R269" i="8"/>
  <c r="R187" i="8"/>
  <c r="R43" i="8"/>
  <c r="R30" i="8"/>
  <c r="R268" i="8"/>
  <c r="R204" i="8"/>
  <c r="R154" i="8"/>
  <c r="R182" i="8"/>
  <c r="R209" i="8"/>
  <c r="R195" i="8"/>
  <c r="R227" i="8"/>
  <c r="R166" i="8"/>
  <c r="R259" i="8"/>
  <c r="R283" i="8"/>
  <c r="R13" i="8"/>
  <c r="R288" i="8"/>
  <c r="R213" i="8"/>
  <c r="R102" i="8"/>
  <c r="R112" i="8"/>
  <c r="R242" i="8"/>
  <c r="R122" i="8"/>
  <c r="R15" i="8"/>
  <c r="R141" i="8"/>
  <c r="R219" i="8"/>
  <c r="R233" i="8"/>
  <c r="R175" i="8"/>
  <c r="R205" i="8"/>
  <c r="R251" i="8"/>
  <c r="R97" i="8"/>
  <c r="R258" i="8"/>
  <c r="R183" i="8"/>
  <c r="R240" i="8"/>
  <c r="R153" i="8"/>
  <c r="R199" i="8"/>
  <c r="R80" i="8"/>
  <c r="R150" i="8"/>
  <c r="R145" i="8"/>
  <c r="R20" i="8"/>
  <c r="R298" i="8"/>
  <c r="R44" i="8"/>
  <c r="R54" i="8"/>
  <c r="R147" i="6"/>
  <c r="R23" i="6"/>
  <c r="R219" i="6"/>
  <c r="R83" i="6"/>
  <c r="R297" i="6"/>
  <c r="R255" i="6"/>
  <c r="R138" i="6"/>
  <c r="R87" i="6"/>
  <c r="R54" i="7"/>
  <c r="R226" i="7"/>
  <c r="R217" i="7"/>
  <c r="R131" i="7"/>
  <c r="R298" i="7"/>
  <c r="R238" i="7"/>
  <c r="R240" i="7"/>
  <c r="R57" i="7"/>
  <c r="R195" i="7"/>
  <c r="R153" i="7"/>
  <c r="R64" i="7"/>
  <c r="R227" i="7"/>
  <c r="R167" i="7"/>
  <c r="R2" i="7"/>
  <c r="R276" i="7"/>
  <c r="R280" i="7"/>
  <c r="R22" i="7"/>
  <c r="R250" i="7"/>
  <c r="R194" i="7"/>
  <c r="R47" i="7"/>
  <c r="R94" i="7"/>
  <c r="R275" i="7"/>
  <c r="R143" i="7"/>
  <c r="R285" i="7"/>
  <c r="R192" i="7"/>
  <c r="R213" i="7"/>
  <c r="R126" i="7"/>
  <c r="R21" i="7"/>
  <c r="R84" i="7"/>
  <c r="R292" i="7"/>
  <c r="R281" i="7"/>
  <c r="R229" i="7"/>
  <c r="R256" i="7"/>
  <c r="R204" i="7"/>
  <c r="R270" i="7"/>
  <c r="R265" i="7"/>
  <c r="R15" i="7"/>
  <c r="R159" i="7"/>
  <c r="R246" i="7"/>
  <c r="R243" i="7"/>
  <c r="R137" i="7"/>
  <c r="R89" i="7"/>
  <c r="R43" i="7"/>
  <c r="R134" i="7"/>
  <c r="R80" i="7"/>
  <c r="R39" i="7"/>
  <c r="R71" i="7"/>
  <c r="R241" i="7"/>
  <c r="R221" i="7"/>
  <c r="R293" i="7"/>
  <c r="R216" i="7"/>
  <c r="R67" i="7"/>
  <c r="R53" i="7"/>
  <c r="R254" i="6"/>
  <c r="R114" i="6"/>
  <c r="R33" i="6"/>
  <c r="R25" i="6"/>
  <c r="R98" i="6"/>
  <c r="R88" i="6"/>
  <c r="R68" i="6"/>
  <c r="R192" i="6"/>
  <c r="R129" i="6"/>
  <c r="R291" i="6"/>
  <c r="R233" i="6"/>
  <c r="R250" i="6"/>
  <c r="R224" i="6"/>
  <c r="R110" i="6"/>
  <c r="R274" i="6"/>
  <c r="R124" i="6"/>
  <c r="R180" i="6"/>
  <c r="R115" i="6"/>
  <c r="R299" i="6"/>
  <c r="R135" i="6"/>
  <c r="R245" i="6"/>
  <c r="R109" i="6"/>
  <c r="R130" i="6"/>
  <c r="R235" i="6"/>
  <c r="R225" i="6"/>
  <c r="R160" i="6"/>
  <c r="R136" i="6"/>
  <c r="R284" i="6"/>
  <c r="R289" i="6"/>
  <c r="R218" i="6"/>
  <c r="R131" i="6"/>
  <c r="R203" i="6"/>
  <c r="R230" i="6"/>
  <c r="R261" i="6"/>
  <c r="R134" i="6"/>
  <c r="R73" i="6"/>
  <c r="R97" i="6"/>
  <c r="R56" i="6"/>
  <c r="R52" i="6"/>
  <c r="R72" i="6"/>
  <c r="R67" i="6"/>
  <c r="R57" i="6"/>
  <c r="R51" i="6"/>
  <c r="R74" i="2"/>
  <c r="R7" i="2"/>
  <c r="R87" i="2"/>
  <c r="R8" i="2"/>
  <c r="R77" i="2"/>
  <c r="R84" i="2"/>
  <c r="R97" i="2"/>
  <c r="R32" i="2"/>
  <c r="R99" i="2"/>
  <c r="R29" i="2"/>
  <c r="R12" i="2"/>
  <c r="R59" i="2"/>
  <c r="R67" i="2"/>
  <c r="R14" i="2"/>
  <c r="R64" i="2"/>
</calcChain>
</file>

<file path=xl/sharedStrings.xml><?xml version="1.0" encoding="utf-8"?>
<sst xmlns="http://schemas.openxmlformats.org/spreadsheetml/2006/main" count="43749" uniqueCount="75">
  <si>
    <t>S1</t>
  </si>
  <si>
    <t>S2</t>
  </si>
  <si>
    <t>S3</t>
  </si>
  <si>
    <t>sigma</t>
  </si>
  <si>
    <t>alpha</t>
  </si>
  <si>
    <t>sigma range</t>
  </si>
  <si>
    <t>alpha range</t>
  </si>
  <si>
    <t>sigma lower bound</t>
  </si>
  <si>
    <t>sigma upper bound</t>
  </si>
  <si>
    <t xml:space="preserve">alpha lower bound </t>
  </si>
  <si>
    <t>alpha upper bound</t>
  </si>
  <si>
    <t>S1-corrected</t>
  </si>
  <si>
    <t>S2-corrected</t>
  </si>
  <si>
    <t>S3-corrected</t>
  </si>
  <si>
    <t>Age</t>
  </si>
  <si>
    <t>Gender</t>
  </si>
  <si>
    <t>Sexual Orientation</t>
  </si>
  <si>
    <t>Marital Status</t>
  </si>
  <si>
    <t>Male</t>
  </si>
  <si>
    <t>Asexual</t>
  </si>
  <si>
    <t>Married</t>
  </si>
  <si>
    <t>Urban</t>
  </si>
  <si>
    <t>Bisexual</t>
  </si>
  <si>
    <t>Rural</t>
  </si>
  <si>
    <t>Divorced</t>
  </si>
  <si>
    <t>Female</t>
  </si>
  <si>
    <t>Homosexual</t>
  </si>
  <si>
    <t>Heterosexual</t>
  </si>
  <si>
    <t>Widowed</t>
  </si>
  <si>
    <t>Feature</t>
  </si>
  <si>
    <t>Education</t>
  </si>
  <si>
    <t>Location</t>
  </si>
  <si>
    <t>Over 65</t>
  </si>
  <si>
    <t>Upper secondary</t>
  </si>
  <si>
    <t>Never married</t>
  </si>
  <si>
    <t>35 to 44</t>
  </si>
  <si>
    <t>Below lower secondary</t>
  </si>
  <si>
    <t>25 to 34</t>
  </si>
  <si>
    <t>55 to 64</t>
  </si>
  <si>
    <t>Bachelor</t>
  </si>
  <si>
    <t>45 to 54</t>
  </si>
  <si>
    <t>Lower secondary</t>
  </si>
  <si>
    <t>Short-cycle tertiary</t>
  </si>
  <si>
    <t>Graduate</t>
  </si>
  <si>
    <t>15 to 24</t>
  </si>
  <si>
    <t>index</t>
  </si>
  <si>
    <t>Disability</t>
  </si>
  <si>
    <t>Race</t>
  </si>
  <si>
    <t>Religion</t>
  </si>
  <si>
    <t>Political Affiliation</t>
  </si>
  <si>
    <t>physically-disabled</t>
  </si>
  <si>
    <t>African</t>
  </si>
  <si>
    <t>Christian</t>
  </si>
  <si>
    <t>lifelong Democrat</t>
  </si>
  <si>
    <t>able-bodied</t>
  </si>
  <si>
    <t>Hispanic</t>
  </si>
  <si>
    <t>lifelong Republican</t>
  </si>
  <si>
    <t>Caucasian</t>
  </si>
  <si>
    <t>Religious</t>
  </si>
  <si>
    <t>Barack Obama Supporter</t>
  </si>
  <si>
    <t>Asian</t>
  </si>
  <si>
    <t>Jewish</t>
  </si>
  <si>
    <t>Atheist</t>
  </si>
  <si>
    <t>Donald Trump Supporter</t>
  </si>
  <si>
    <t>s1</t>
  </si>
  <si>
    <t>s2</t>
  </si>
  <si>
    <t>s3</t>
  </si>
  <si>
    <t>NA</t>
  </si>
  <si>
    <t>country</t>
  </si>
  <si>
    <t>US</t>
  </si>
  <si>
    <t>China</t>
  </si>
  <si>
    <t>UK</t>
  </si>
  <si>
    <t>lambda</t>
  </si>
  <si>
    <t>lambda upper bound</t>
  </si>
  <si>
    <t>lambda lower bound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</si>
</sst>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ptos Narrow"/>
      <family val="2"/>
      <scheme val="minor"/>
    </font>
    <font>
      <sz val="10"/>
      <color theme="1"/>
      <name val="Arial"/>
      <family val="2"/>
    </font>
    <font>
      <sz val="11"/>
      <color theme="1"/>
      <name val="Aptos Narrow"/>
    </font>
    <font>
      <i/>
      <sz val="10"/>
      <color rgb="FF5F636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1" fillId="2" borderId="0" xfId="0" applyFont="1" applyFill="1"/>
    <xf numFmtId="0" fontId="0" fillId="2" borderId="0" xfId="0" applyFill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ingruj3/Library/CloudStorage/Box-Box/LLM%20and%20Behavioral%20Econ/sigma%20resul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ingruj3/Library/CloudStorage/Box-Box/LLM%20and%20Behavioral%20Econ/alpha%20resul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3E4AF-5FF4-764B-86F9-7DFFC877E21D}">
  <dimension ref="A1:R1001"/>
  <sheetViews>
    <sheetView zoomScale="139" zoomScaleNormal="139" workbookViewId="0">
      <selection activeCell="C31" sqref="C31"/>
    </sheetView>
  </sheetViews>
  <sheetFormatPr defaultColWidth="11" defaultRowHeight="15.75" x14ac:dyDescent="0.25"/>
  <cols>
    <col min="16" max="18" width="10.875" style="4"/>
  </cols>
  <sheetData>
    <row r="1" spans="1:18" x14ac:dyDescent="0.25">
      <c r="A1" s="1" t="s">
        <v>29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1" t="s">
        <v>3</v>
      </c>
      <c r="Q1" s="1" t="s">
        <v>4</v>
      </c>
      <c r="R1" s="1" t="s">
        <v>72</v>
      </c>
    </row>
    <row r="2" spans="1:18" x14ac:dyDescent="0.25">
      <c r="A2" s="1">
        <v>7</v>
      </c>
      <c r="B2" s="2">
        <v>9</v>
      </c>
      <c r="C2" s="2">
        <v>5</v>
      </c>
      <c r="D2" s="2">
        <v>1</v>
      </c>
      <c r="E2">
        <f t="shared" ref="E2:E65" si="0">B2+1</f>
        <v>10</v>
      </c>
      <c r="F2">
        <f t="shared" ref="F2:F65" si="1">C2+1</f>
        <v>6</v>
      </c>
      <c r="G2">
        <f t="shared" ref="G2:G65" si="2">D2+1</f>
        <v>2</v>
      </c>
      <c r="H2" t="str">
        <f>INDEX([1]Sheet1!$C$3:$O$15, MATCH(E2, [1]Sheet1!$B$3:$B$15, 0), MATCH(F2,[1]Sheet1!$C$2:$O$2,0))</f>
        <v>0.31, 0.40</v>
      </c>
      <c r="I2" t="str">
        <f>INDEX([2]Sheet1!$C$3:$O$15, MATCH(E2, [2]Sheet1!$C$2:$O$2,0), MATCH(F2, [2]Sheet1!$B$3:$B$15,0))</f>
        <v>0.87, 0.96</v>
      </c>
      <c r="J2" t="str">
        <f t="shared" ref="J2:J65" si="3">LEFT(H2,4)</f>
        <v>0.31</v>
      </c>
      <c r="K2" t="str">
        <f t="shared" ref="K2:K65" si="4">RIGHT(H2,4)</f>
        <v>0.40</v>
      </c>
      <c r="L2" t="str">
        <f t="shared" ref="L2:L65" si="5">LEFT(I2,4)</f>
        <v>0.87</v>
      </c>
      <c r="M2" t="str">
        <f t="shared" ref="M2:M65" si="6">RIGHT(I2,4)</f>
        <v>0.96</v>
      </c>
      <c r="N2">
        <f t="shared" ref="N2:N33" si="7">(15^(1-P2)-2^(1-P2))/(10^(1-P2)-2^(1-P2))</f>
        <v>1.4628021449231399</v>
      </c>
      <c r="O2">
        <f t="shared" ref="O2:O33" si="8">(15^(1-P2)-12^(1-P2))/(10^(1-P2)-2^(1-P2))</f>
        <v>0.26958765845634441</v>
      </c>
      <c r="P2">
        <f t="shared" ref="P2:P65" si="9">(J2+K2)/2</f>
        <v>0.35499999999999998</v>
      </c>
      <c r="Q2">
        <f t="shared" ref="Q2:Q65" si="10">(L2+M2)/2</f>
        <v>0.91500000000000004</v>
      </c>
      <c r="R2">
        <f t="shared" ref="R2:R65" si="11">(N2+O2)/2</f>
        <v>0.86619490168974211</v>
      </c>
    </row>
    <row r="3" spans="1:18" x14ac:dyDescent="0.25">
      <c r="A3" s="1">
        <v>9</v>
      </c>
      <c r="B3" s="2">
        <v>9</v>
      </c>
      <c r="C3" s="2">
        <v>6</v>
      </c>
      <c r="D3" s="2">
        <v>1</v>
      </c>
      <c r="E3">
        <f t="shared" si="0"/>
        <v>10</v>
      </c>
      <c r="F3">
        <f t="shared" si="1"/>
        <v>7</v>
      </c>
      <c r="G3">
        <f t="shared" si="2"/>
        <v>2</v>
      </c>
      <c r="H3" t="str">
        <f>INDEX([1]Sheet1!$C$3:$O$15, MATCH(E3, [1]Sheet1!$B$3:$B$15, 0), MATCH(F3,[1]Sheet1!$C$2:$O$2,0))</f>
        <v>0.34, 1.00</v>
      </c>
      <c r="I3" t="str">
        <f>INDEX([2]Sheet1!$C$3:$O$15, MATCH(E3, [2]Sheet1!$C$2:$O$2,0), MATCH(F3, [2]Sheet1!$B$3:$B$15,0))</f>
        <v>0.75, 1.89</v>
      </c>
      <c r="J3" t="str">
        <f t="shared" si="3"/>
        <v>0.34</v>
      </c>
      <c r="K3" t="str">
        <f t="shared" si="4"/>
        <v>1.00</v>
      </c>
      <c r="L3" t="str">
        <f t="shared" si="5"/>
        <v>0.75</v>
      </c>
      <c r="M3" t="str">
        <f t="shared" si="6"/>
        <v>1.89</v>
      </c>
      <c r="N3">
        <f t="shared" si="7"/>
        <v>1.3474527734026915</v>
      </c>
      <c r="O3">
        <f t="shared" si="8"/>
        <v>0.19695442185941398</v>
      </c>
      <c r="P3">
        <f t="shared" si="9"/>
        <v>0.67</v>
      </c>
      <c r="Q3">
        <f t="shared" si="10"/>
        <v>1.3199999999999998</v>
      </c>
      <c r="R3">
        <f t="shared" si="11"/>
        <v>0.77220359763105273</v>
      </c>
    </row>
    <row r="4" spans="1:18" x14ac:dyDescent="0.25">
      <c r="A4" s="1">
        <v>12</v>
      </c>
      <c r="B4" s="2">
        <v>9</v>
      </c>
      <c r="C4" s="2">
        <v>3</v>
      </c>
      <c r="D4" s="2">
        <v>1</v>
      </c>
      <c r="E4">
        <f t="shared" si="0"/>
        <v>10</v>
      </c>
      <c r="F4">
        <f t="shared" si="1"/>
        <v>4</v>
      </c>
      <c r="G4">
        <f t="shared" si="2"/>
        <v>2</v>
      </c>
      <c r="H4" t="str">
        <f>INDEX([1]Sheet1!$C$3:$O$15, MATCH(E4, [1]Sheet1!$B$3:$B$15, 0), MATCH(F4,[1]Sheet1!$C$2:$O$2,0))</f>
        <v>0.22, 1.00</v>
      </c>
      <c r="I4" t="str">
        <f>INDEX([2]Sheet1!$C$3:$O$15, MATCH(E4, [2]Sheet1!$C$2:$O$2,0), MATCH(F4, [2]Sheet1!$B$3:$B$15,0))</f>
        <v>0.75, 1.89</v>
      </c>
      <c r="J4" t="str">
        <f t="shared" si="3"/>
        <v>0.22</v>
      </c>
      <c r="K4" t="str">
        <f t="shared" si="4"/>
        <v>1.00</v>
      </c>
      <c r="L4" t="str">
        <f t="shared" si="5"/>
        <v>0.75</v>
      </c>
      <c r="M4" t="str">
        <f t="shared" si="6"/>
        <v>1.89</v>
      </c>
      <c r="N4">
        <f t="shared" si="7"/>
        <v>1.3675043642636073</v>
      </c>
      <c r="O4">
        <f t="shared" si="8"/>
        <v>0.20942008899313011</v>
      </c>
      <c r="P4">
        <f t="shared" si="9"/>
        <v>0.61</v>
      </c>
      <c r="Q4">
        <f t="shared" si="10"/>
        <v>1.3199999999999998</v>
      </c>
      <c r="R4">
        <f t="shared" si="11"/>
        <v>0.78846222662836873</v>
      </c>
    </row>
    <row r="5" spans="1:18" x14ac:dyDescent="0.25">
      <c r="A5" s="1">
        <v>13</v>
      </c>
      <c r="B5" s="2">
        <v>9</v>
      </c>
      <c r="C5" s="2">
        <v>3</v>
      </c>
      <c r="D5" s="2">
        <v>1</v>
      </c>
      <c r="E5">
        <f t="shared" si="0"/>
        <v>10</v>
      </c>
      <c r="F5">
        <f t="shared" si="1"/>
        <v>4</v>
      </c>
      <c r="G5">
        <f t="shared" si="2"/>
        <v>2</v>
      </c>
      <c r="H5" t="str">
        <f>INDEX([1]Sheet1!$C$3:$O$15, MATCH(E5, [1]Sheet1!$B$3:$B$15, 0), MATCH(F5,[1]Sheet1!$C$2:$O$2,0))</f>
        <v>0.22, 1.00</v>
      </c>
      <c r="I5" t="str">
        <f>INDEX([2]Sheet1!$C$3:$O$15, MATCH(E5, [2]Sheet1!$C$2:$O$2,0), MATCH(F5, [2]Sheet1!$B$3:$B$15,0))</f>
        <v>0.75, 1.89</v>
      </c>
      <c r="J5" t="str">
        <f t="shared" si="3"/>
        <v>0.22</v>
      </c>
      <c r="K5" t="str">
        <f t="shared" si="4"/>
        <v>1.00</v>
      </c>
      <c r="L5" t="str">
        <f t="shared" si="5"/>
        <v>0.75</v>
      </c>
      <c r="M5" t="str">
        <f t="shared" si="6"/>
        <v>1.89</v>
      </c>
      <c r="N5">
        <f t="shared" si="7"/>
        <v>1.3675043642636073</v>
      </c>
      <c r="O5">
        <f t="shared" si="8"/>
        <v>0.20942008899313011</v>
      </c>
      <c r="P5">
        <f t="shared" si="9"/>
        <v>0.61</v>
      </c>
      <c r="Q5">
        <f t="shared" si="10"/>
        <v>1.3199999999999998</v>
      </c>
      <c r="R5">
        <f t="shared" si="11"/>
        <v>0.78846222662836873</v>
      </c>
    </row>
    <row r="6" spans="1:18" x14ac:dyDescent="0.25">
      <c r="A6" s="1">
        <v>23</v>
      </c>
      <c r="B6" s="2">
        <v>9</v>
      </c>
      <c r="C6" s="2">
        <v>6</v>
      </c>
      <c r="D6" s="2">
        <v>1</v>
      </c>
      <c r="E6">
        <f t="shared" si="0"/>
        <v>10</v>
      </c>
      <c r="F6">
        <f t="shared" si="1"/>
        <v>7</v>
      </c>
      <c r="G6">
        <f t="shared" si="2"/>
        <v>2</v>
      </c>
      <c r="H6" t="str">
        <f>INDEX([1]Sheet1!$C$3:$O$15, MATCH(E6, [1]Sheet1!$B$3:$B$15, 0), MATCH(F6,[1]Sheet1!$C$2:$O$2,0))</f>
        <v>0.34, 1.00</v>
      </c>
      <c r="I6" t="str">
        <f>INDEX([2]Sheet1!$C$3:$O$15, MATCH(E6, [2]Sheet1!$C$2:$O$2,0), MATCH(F6, [2]Sheet1!$B$3:$B$15,0))</f>
        <v>0.75, 1.89</v>
      </c>
      <c r="J6" t="str">
        <f t="shared" si="3"/>
        <v>0.34</v>
      </c>
      <c r="K6" t="str">
        <f t="shared" si="4"/>
        <v>1.00</v>
      </c>
      <c r="L6" t="str">
        <f t="shared" si="5"/>
        <v>0.75</v>
      </c>
      <c r="M6" t="str">
        <f t="shared" si="6"/>
        <v>1.89</v>
      </c>
      <c r="N6">
        <f t="shared" si="7"/>
        <v>1.3474527734026915</v>
      </c>
      <c r="O6">
        <f t="shared" si="8"/>
        <v>0.19695442185941398</v>
      </c>
      <c r="P6">
        <f t="shared" si="9"/>
        <v>0.67</v>
      </c>
      <c r="Q6">
        <f t="shared" si="10"/>
        <v>1.3199999999999998</v>
      </c>
      <c r="R6">
        <f t="shared" si="11"/>
        <v>0.77220359763105273</v>
      </c>
    </row>
    <row r="7" spans="1:18" x14ac:dyDescent="0.25">
      <c r="A7" s="1">
        <v>24</v>
      </c>
      <c r="B7" s="2">
        <v>7</v>
      </c>
      <c r="C7" s="2">
        <v>4</v>
      </c>
      <c r="D7" s="2">
        <v>1</v>
      </c>
      <c r="E7">
        <f t="shared" si="0"/>
        <v>8</v>
      </c>
      <c r="F7">
        <f t="shared" si="1"/>
        <v>5</v>
      </c>
      <c r="G7">
        <f t="shared" si="2"/>
        <v>2</v>
      </c>
      <c r="H7" t="str">
        <f>INDEX([1]Sheet1!$C$3:$O$15, MATCH(E7, [1]Sheet1!$B$3:$B$15, 0), MATCH(F7,[1]Sheet1!$C$2:$O$2,0))</f>
        <v>0.17, 0.26</v>
      </c>
      <c r="I7" t="str">
        <f>INDEX([2]Sheet1!$C$3:$O$15, MATCH(E7, [2]Sheet1!$C$2:$O$2,0), MATCH(F7, [2]Sheet1!$B$3:$B$15,0))</f>
        <v>0.80, 0.89</v>
      </c>
      <c r="J7" t="str">
        <f t="shared" si="3"/>
        <v>0.17</v>
      </c>
      <c r="K7" t="str">
        <f t="shared" si="4"/>
        <v>0.26</v>
      </c>
      <c r="L7" t="str">
        <f t="shared" si="5"/>
        <v>0.80</v>
      </c>
      <c r="M7" t="str">
        <f t="shared" si="6"/>
        <v>0.89</v>
      </c>
      <c r="N7">
        <f t="shared" si="7"/>
        <v>1.5224720041213451</v>
      </c>
      <c r="O7">
        <f t="shared" si="8"/>
        <v>0.30796114113426326</v>
      </c>
      <c r="P7">
        <f t="shared" si="9"/>
        <v>0.21500000000000002</v>
      </c>
      <c r="Q7">
        <f t="shared" si="10"/>
        <v>0.84499999999999997</v>
      </c>
      <c r="R7">
        <f t="shared" si="11"/>
        <v>0.9152165726278042</v>
      </c>
    </row>
    <row r="8" spans="1:18" x14ac:dyDescent="0.25">
      <c r="A8" s="1">
        <v>31</v>
      </c>
      <c r="B8" s="2">
        <v>8</v>
      </c>
      <c r="C8" s="2">
        <v>6</v>
      </c>
      <c r="D8" s="2">
        <v>1</v>
      </c>
      <c r="E8">
        <f t="shared" si="0"/>
        <v>9</v>
      </c>
      <c r="F8">
        <f t="shared" si="1"/>
        <v>7</v>
      </c>
      <c r="G8">
        <f t="shared" si="2"/>
        <v>2</v>
      </c>
      <c r="H8" t="str">
        <f>INDEX([1]Sheet1!$C$3:$O$15, MATCH(E8, [1]Sheet1!$B$3:$B$15, 0), MATCH(F8,[1]Sheet1!$C$2:$O$2,0))</f>
        <v>0.31, 0.39</v>
      </c>
      <c r="I8" t="str">
        <f>INDEX([2]Sheet1!$C$3:$O$15, MATCH(E8, [2]Sheet1!$C$2:$O$2,0), MATCH(F8, [2]Sheet1!$B$3:$B$15,0))</f>
        <v>0.76, 0.86</v>
      </c>
      <c r="J8" t="str">
        <f t="shared" si="3"/>
        <v>0.31</v>
      </c>
      <c r="K8" t="str">
        <f t="shared" si="4"/>
        <v>0.39</v>
      </c>
      <c r="L8" t="str">
        <f t="shared" si="5"/>
        <v>0.76</v>
      </c>
      <c r="M8" t="str">
        <f t="shared" si="6"/>
        <v>0.86</v>
      </c>
      <c r="N8">
        <f t="shared" si="7"/>
        <v>1.4648406612333555</v>
      </c>
      <c r="O8">
        <f t="shared" si="8"/>
        <v>0.27089020283438742</v>
      </c>
      <c r="P8">
        <f t="shared" si="9"/>
        <v>0.35</v>
      </c>
      <c r="Q8">
        <f t="shared" si="10"/>
        <v>0.81</v>
      </c>
      <c r="R8">
        <f t="shared" si="11"/>
        <v>0.86786543203387145</v>
      </c>
    </row>
    <row r="9" spans="1:18" x14ac:dyDescent="0.25">
      <c r="A9" s="1">
        <v>39</v>
      </c>
      <c r="B9" s="2">
        <v>10</v>
      </c>
      <c r="C9" s="2">
        <v>7</v>
      </c>
      <c r="D9" s="2">
        <v>1</v>
      </c>
      <c r="E9">
        <f t="shared" si="0"/>
        <v>11</v>
      </c>
      <c r="F9">
        <f t="shared" si="1"/>
        <v>8</v>
      </c>
      <c r="G9">
        <f t="shared" si="2"/>
        <v>2</v>
      </c>
      <c r="H9" t="str">
        <f>INDEX([1]Sheet1!$C$3:$O$15, MATCH(E9, [1]Sheet1!$B$3:$B$15, 0), MATCH(F9,[1]Sheet1!$C$2:$O$2,0))</f>
        <v>0.46, 1.00</v>
      </c>
      <c r="I9" t="str">
        <f>INDEX([2]Sheet1!$C$3:$O$15, MATCH(E9, [2]Sheet1!$C$2:$O$2,0), MATCH(F9, [2]Sheet1!$B$3:$B$15,0))</f>
        <v>0.75, 1.89</v>
      </c>
      <c r="J9" t="str">
        <f t="shared" si="3"/>
        <v>0.46</v>
      </c>
      <c r="K9" t="str">
        <f t="shared" si="4"/>
        <v>1.00</v>
      </c>
      <c r="L9" t="str">
        <f t="shared" si="5"/>
        <v>0.75</v>
      </c>
      <c r="M9" t="str">
        <f t="shared" si="6"/>
        <v>1.89</v>
      </c>
      <c r="N9">
        <f t="shared" si="7"/>
        <v>1.3282598084710571</v>
      </c>
      <c r="O9">
        <f t="shared" si="8"/>
        <v>0.18509166589541803</v>
      </c>
      <c r="P9">
        <f t="shared" si="9"/>
        <v>0.73</v>
      </c>
      <c r="Q9">
        <f t="shared" si="10"/>
        <v>1.3199999999999998</v>
      </c>
      <c r="R9">
        <f t="shared" si="11"/>
        <v>0.75667573718323755</v>
      </c>
    </row>
    <row r="10" spans="1:18" x14ac:dyDescent="0.25">
      <c r="A10" s="1">
        <v>60</v>
      </c>
      <c r="B10" s="2">
        <v>9</v>
      </c>
      <c r="C10" s="2">
        <v>6</v>
      </c>
      <c r="D10" s="2">
        <v>1</v>
      </c>
      <c r="E10">
        <f t="shared" si="0"/>
        <v>10</v>
      </c>
      <c r="F10">
        <f t="shared" si="1"/>
        <v>7</v>
      </c>
      <c r="G10">
        <f t="shared" si="2"/>
        <v>2</v>
      </c>
      <c r="H10" t="str">
        <f>INDEX([1]Sheet1!$C$3:$O$15, MATCH(E10, [1]Sheet1!$B$3:$B$15, 0), MATCH(F10,[1]Sheet1!$C$2:$O$2,0))</f>
        <v>0.34, 1.00</v>
      </c>
      <c r="I10" t="str">
        <f>INDEX([2]Sheet1!$C$3:$O$15, MATCH(E10, [2]Sheet1!$C$2:$O$2,0), MATCH(F10, [2]Sheet1!$B$3:$B$15,0))</f>
        <v>0.75, 1.89</v>
      </c>
      <c r="J10" t="str">
        <f t="shared" si="3"/>
        <v>0.34</v>
      </c>
      <c r="K10" t="str">
        <f t="shared" si="4"/>
        <v>1.00</v>
      </c>
      <c r="L10" t="str">
        <f t="shared" si="5"/>
        <v>0.75</v>
      </c>
      <c r="M10" t="str">
        <f t="shared" si="6"/>
        <v>1.89</v>
      </c>
      <c r="N10">
        <f t="shared" si="7"/>
        <v>1.3474527734026915</v>
      </c>
      <c r="O10">
        <f t="shared" si="8"/>
        <v>0.19695442185941398</v>
      </c>
      <c r="P10">
        <f t="shared" si="9"/>
        <v>0.67</v>
      </c>
      <c r="Q10">
        <f t="shared" si="10"/>
        <v>1.3199999999999998</v>
      </c>
      <c r="R10">
        <f t="shared" si="11"/>
        <v>0.77220359763105273</v>
      </c>
    </row>
    <row r="11" spans="1:18" x14ac:dyDescent="0.25">
      <c r="A11" s="1">
        <v>68</v>
      </c>
      <c r="B11" s="2">
        <v>10</v>
      </c>
      <c r="C11" s="2">
        <v>3</v>
      </c>
      <c r="D11" s="2">
        <v>1</v>
      </c>
      <c r="E11">
        <f t="shared" si="0"/>
        <v>11</v>
      </c>
      <c r="F11">
        <f t="shared" si="1"/>
        <v>4</v>
      </c>
      <c r="G11">
        <f t="shared" si="2"/>
        <v>2</v>
      </c>
      <c r="H11" t="str">
        <f>INDEX([1]Sheet1!$C$3:$O$15, MATCH(E11, [1]Sheet1!$B$3:$B$15, 0), MATCH(F11,[1]Sheet1!$C$2:$O$2,0))</f>
        <v>0.29, 1.00</v>
      </c>
      <c r="I11" t="str">
        <f>INDEX([2]Sheet1!$C$3:$O$15, MATCH(E11, [2]Sheet1!$C$2:$O$2,0), MATCH(F11, [2]Sheet1!$B$3:$B$15,0))</f>
        <v>0.75, 1.89</v>
      </c>
      <c r="J11" t="str">
        <f t="shared" si="3"/>
        <v>0.29</v>
      </c>
      <c r="K11" t="str">
        <f t="shared" si="4"/>
        <v>1.00</v>
      </c>
      <c r="L11" t="str">
        <f t="shared" si="5"/>
        <v>0.75</v>
      </c>
      <c r="M11" t="str">
        <f t="shared" si="6"/>
        <v>1.89</v>
      </c>
      <c r="N11">
        <f t="shared" si="7"/>
        <v>1.3557020117243661</v>
      </c>
      <c r="O11">
        <f t="shared" si="8"/>
        <v>0.20207404690679251</v>
      </c>
      <c r="P11">
        <f t="shared" si="9"/>
        <v>0.64500000000000002</v>
      </c>
      <c r="Q11">
        <f t="shared" si="10"/>
        <v>1.3199999999999998</v>
      </c>
      <c r="R11">
        <f t="shared" si="11"/>
        <v>0.77888802931557932</v>
      </c>
    </row>
    <row r="12" spans="1:18" x14ac:dyDescent="0.25">
      <c r="A12" s="1">
        <v>91</v>
      </c>
      <c r="B12" s="2">
        <v>9</v>
      </c>
      <c r="C12" s="2">
        <v>5</v>
      </c>
      <c r="D12" s="2">
        <v>1</v>
      </c>
      <c r="E12">
        <f t="shared" si="0"/>
        <v>10</v>
      </c>
      <c r="F12">
        <f t="shared" si="1"/>
        <v>6</v>
      </c>
      <c r="G12">
        <f t="shared" si="2"/>
        <v>2</v>
      </c>
      <c r="H12" t="str">
        <f>INDEX([1]Sheet1!$C$3:$O$15, MATCH(E12, [1]Sheet1!$B$3:$B$15, 0), MATCH(F12,[1]Sheet1!$C$2:$O$2,0))</f>
        <v>0.31, 0.40</v>
      </c>
      <c r="I12" t="str">
        <f>INDEX([2]Sheet1!$C$3:$O$15, MATCH(E12, [2]Sheet1!$C$2:$O$2,0), MATCH(F12, [2]Sheet1!$B$3:$B$15,0))</f>
        <v>0.87, 0.96</v>
      </c>
      <c r="J12" t="str">
        <f t="shared" si="3"/>
        <v>0.31</v>
      </c>
      <c r="K12" t="str">
        <f t="shared" si="4"/>
        <v>0.40</v>
      </c>
      <c r="L12" t="str">
        <f t="shared" si="5"/>
        <v>0.87</v>
      </c>
      <c r="M12" t="str">
        <f t="shared" si="6"/>
        <v>0.96</v>
      </c>
      <c r="N12">
        <f t="shared" si="7"/>
        <v>1.4628021449231399</v>
      </c>
      <c r="O12">
        <f t="shared" si="8"/>
        <v>0.26958765845634441</v>
      </c>
      <c r="P12">
        <f t="shared" si="9"/>
        <v>0.35499999999999998</v>
      </c>
      <c r="Q12">
        <f t="shared" si="10"/>
        <v>0.91500000000000004</v>
      </c>
      <c r="R12">
        <f t="shared" si="11"/>
        <v>0.86619490168974211</v>
      </c>
    </row>
    <row r="13" spans="1:18" x14ac:dyDescent="0.25">
      <c r="A13" s="1">
        <v>93</v>
      </c>
      <c r="B13" s="2">
        <v>10</v>
      </c>
      <c r="C13" s="2">
        <v>7</v>
      </c>
      <c r="D13" s="2">
        <v>1</v>
      </c>
      <c r="E13">
        <f t="shared" si="0"/>
        <v>11</v>
      </c>
      <c r="F13">
        <f t="shared" si="1"/>
        <v>8</v>
      </c>
      <c r="G13">
        <f t="shared" si="2"/>
        <v>2</v>
      </c>
      <c r="H13" t="str">
        <f>INDEX([1]Sheet1!$C$3:$O$15, MATCH(E13, [1]Sheet1!$B$3:$B$15, 0), MATCH(F13,[1]Sheet1!$C$2:$O$2,0))</f>
        <v>0.46, 1.00</v>
      </c>
      <c r="I13" t="str">
        <f>INDEX([2]Sheet1!$C$3:$O$15, MATCH(E13, [2]Sheet1!$C$2:$O$2,0), MATCH(F13, [2]Sheet1!$B$3:$B$15,0))</f>
        <v>0.75, 1.89</v>
      </c>
      <c r="J13" t="str">
        <f t="shared" si="3"/>
        <v>0.46</v>
      </c>
      <c r="K13" t="str">
        <f t="shared" si="4"/>
        <v>1.00</v>
      </c>
      <c r="L13" t="str">
        <f t="shared" si="5"/>
        <v>0.75</v>
      </c>
      <c r="M13" t="str">
        <f t="shared" si="6"/>
        <v>1.89</v>
      </c>
      <c r="N13">
        <f t="shared" si="7"/>
        <v>1.3282598084710571</v>
      </c>
      <c r="O13">
        <f t="shared" si="8"/>
        <v>0.18509166589541803</v>
      </c>
      <c r="P13">
        <f t="shared" si="9"/>
        <v>0.73</v>
      </c>
      <c r="Q13">
        <f t="shared" si="10"/>
        <v>1.3199999999999998</v>
      </c>
      <c r="R13">
        <f t="shared" si="11"/>
        <v>0.75667573718323755</v>
      </c>
    </row>
    <row r="14" spans="1:18" x14ac:dyDescent="0.25">
      <c r="A14" s="1">
        <v>97</v>
      </c>
      <c r="B14" s="2">
        <v>9</v>
      </c>
      <c r="C14" s="2">
        <v>3</v>
      </c>
      <c r="D14" s="2">
        <v>1</v>
      </c>
      <c r="E14">
        <f t="shared" si="0"/>
        <v>10</v>
      </c>
      <c r="F14">
        <f t="shared" si="1"/>
        <v>4</v>
      </c>
      <c r="G14">
        <f t="shared" si="2"/>
        <v>2</v>
      </c>
      <c r="H14" t="str">
        <f>INDEX([1]Sheet1!$C$3:$O$15, MATCH(E14, [1]Sheet1!$B$3:$B$15, 0), MATCH(F14,[1]Sheet1!$C$2:$O$2,0))</f>
        <v>0.22, 1.00</v>
      </c>
      <c r="I14" t="str">
        <f>INDEX([2]Sheet1!$C$3:$O$15, MATCH(E14, [2]Sheet1!$C$2:$O$2,0), MATCH(F14, [2]Sheet1!$B$3:$B$15,0))</f>
        <v>0.75, 1.89</v>
      </c>
      <c r="J14" t="str">
        <f t="shared" si="3"/>
        <v>0.22</v>
      </c>
      <c r="K14" t="str">
        <f t="shared" si="4"/>
        <v>1.00</v>
      </c>
      <c r="L14" t="str">
        <f t="shared" si="5"/>
        <v>0.75</v>
      </c>
      <c r="M14" t="str">
        <f t="shared" si="6"/>
        <v>1.89</v>
      </c>
      <c r="N14">
        <f t="shared" si="7"/>
        <v>1.3675043642636073</v>
      </c>
      <c r="O14">
        <f t="shared" si="8"/>
        <v>0.20942008899313011</v>
      </c>
      <c r="P14">
        <f t="shared" si="9"/>
        <v>0.61</v>
      </c>
      <c r="Q14">
        <f t="shared" si="10"/>
        <v>1.3199999999999998</v>
      </c>
      <c r="R14">
        <f t="shared" si="11"/>
        <v>0.78846222662836873</v>
      </c>
    </row>
    <row r="15" spans="1:18" x14ac:dyDescent="0.25">
      <c r="A15" s="1">
        <v>99</v>
      </c>
      <c r="B15" s="2">
        <v>10</v>
      </c>
      <c r="C15" s="2">
        <v>13</v>
      </c>
      <c r="D15" s="2">
        <v>1</v>
      </c>
      <c r="E15">
        <f t="shared" si="0"/>
        <v>11</v>
      </c>
      <c r="F15">
        <f t="shared" si="1"/>
        <v>14</v>
      </c>
      <c r="G15">
        <f t="shared" si="2"/>
        <v>2</v>
      </c>
      <c r="H15" t="str">
        <f>INDEX([1]Sheet1!$C$3:$O$15, MATCH(E15, [1]Sheet1!$B$3:$B$15, 0), MATCH(F15,[1]Sheet1!$C$2:$O$2,0))</f>
        <v>0.71, 1.00</v>
      </c>
      <c r="I15" t="str">
        <f>INDEX([2]Sheet1!$C$3:$O$15, MATCH(E15, [2]Sheet1!$C$2:$O$2,0), MATCH(F15, [2]Sheet1!$B$3:$B$15,0))</f>
        <v>0.48, 1.89</v>
      </c>
      <c r="J15" t="str">
        <f t="shared" si="3"/>
        <v>0.71</v>
      </c>
      <c r="K15" t="str">
        <f t="shared" si="4"/>
        <v>1.00</v>
      </c>
      <c r="L15" t="str">
        <f t="shared" si="5"/>
        <v>0.48</v>
      </c>
      <c r="M15" t="str">
        <f t="shared" si="6"/>
        <v>1.89</v>
      </c>
      <c r="N15">
        <f t="shared" si="7"/>
        <v>1.2909368235481287</v>
      </c>
      <c r="O15">
        <f t="shared" si="8"/>
        <v>0.16222828757142083</v>
      </c>
      <c r="P15">
        <f t="shared" si="9"/>
        <v>0.85499999999999998</v>
      </c>
      <c r="Q15">
        <f t="shared" si="10"/>
        <v>1.1850000000000001</v>
      </c>
      <c r="R15">
        <f t="shared" si="11"/>
        <v>0.72658255555977469</v>
      </c>
    </row>
    <row r="16" spans="1:18" x14ac:dyDescent="0.25">
      <c r="A16" s="1">
        <v>103</v>
      </c>
      <c r="B16" s="2">
        <v>8</v>
      </c>
      <c r="C16" s="2">
        <v>7</v>
      </c>
      <c r="D16" s="2">
        <v>1</v>
      </c>
      <c r="E16">
        <f t="shared" si="0"/>
        <v>9</v>
      </c>
      <c r="F16">
        <f t="shared" si="1"/>
        <v>8</v>
      </c>
      <c r="G16">
        <f t="shared" si="2"/>
        <v>2</v>
      </c>
      <c r="H16" t="str">
        <f>INDEX([1]Sheet1!$C$3:$O$15, MATCH(E16, [1]Sheet1!$B$3:$B$15, 0), MATCH(F16,[1]Sheet1!$C$2:$O$2,0))</f>
        <v>0.36, 0.44</v>
      </c>
      <c r="I16" t="str">
        <f>INDEX([2]Sheet1!$C$3:$O$15, MATCH(E16, [2]Sheet1!$C$2:$O$2,0), MATCH(F16, [2]Sheet1!$B$3:$B$15,0))</f>
        <v>0.71, 0.80</v>
      </c>
      <c r="J16" t="str">
        <f t="shared" si="3"/>
        <v>0.36</v>
      </c>
      <c r="K16" t="str">
        <f t="shared" si="4"/>
        <v>0.44</v>
      </c>
      <c r="L16" t="str">
        <f t="shared" si="5"/>
        <v>0.71</v>
      </c>
      <c r="M16" t="str">
        <f t="shared" si="6"/>
        <v>0.80</v>
      </c>
      <c r="N16">
        <f t="shared" si="7"/>
        <v>1.4447572964624733</v>
      </c>
      <c r="O16">
        <f t="shared" si="8"/>
        <v>0.25808465160654687</v>
      </c>
      <c r="P16">
        <f t="shared" si="9"/>
        <v>0.4</v>
      </c>
      <c r="Q16">
        <f t="shared" si="10"/>
        <v>0.755</v>
      </c>
      <c r="R16">
        <f t="shared" si="11"/>
        <v>0.85142097403451011</v>
      </c>
    </row>
    <row r="17" spans="1:18" x14ac:dyDescent="0.25">
      <c r="A17" s="1">
        <v>107</v>
      </c>
      <c r="B17" s="2">
        <v>10</v>
      </c>
      <c r="C17" s="2">
        <v>0</v>
      </c>
      <c r="D17" s="2">
        <v>1</v>
      </c>
      <c r="E17">
        <f t="shared" si="0"/>
        <v>11</v>
      </c>
      <c r="F17">
        <f t="shared" si="1"/>
        <v>1</v>
      </c>
      <c r="G17">
        <f t="shared" si="2"/>
        <v>2</v>
      </c>
      <c r="H17" t="e">
        <f>INDEX([1]Sheet1!$C$3:$O$15, MATCH(E17, [1]Sheet1!$B$3:$B$15, 0), MATCH(F17,[1]Sheet1!$C$2:$O$2,0))</f>
        <v>#N/A</v>
      </c>
      <c r="I17" t="e">
        <f>INDEX([2]Sheet1!$C$3:$O$15, MATCH(E17, [2]Sheet1!$C$2:$O$2,0), MATCH(F17, [2]Sheet1!$B$3:$B$15,0))</f>
        <v>#N/A</v>
      </c>
      <c r="J17" t="e">
        <f t="shared" si="3"/>
        <v>#N/A</v>
      </c>
      <c r="K17" t="e">
        <f t="shared" si="4"/>
        <v>#N/A</v>
      </c>
      <c r="L17" t="e">
        <f t="shared" si="5"/>
        <v>#N/A</v>
      </c>
      <c r="M17" t="e">
        <f t="shared" si="6"/>
        <v>#N/A</v>
      </c>
      <c r="N17" t="e">
        <f t="shared" si="7"/>
        <v>#N/A</v>
      </c>
      <c r="O17" t="e">
        <f t="shared" si="8"/>
        <v>#N/A</v>
      </c>
      <c r="P17" t="e">
        <f t="shared" si="9"/>
        <v>#N/A</v>
      </c>
      <c r="Q17" t="e">
        <f t="shared" si="10"/>
        <v>#N/A</v>
      </c>
      <c r="R17" t="e">
        <f t="shared" si="11"/>
        <v>#N/A</v>
      </c>
    </row>
    <row r="18" spans="1:18" x14ac:dyDescent="0.25">
      <c r="A18" s="1">
        <v>110</v>
      </c>
      <c r="B18" s="2">
        <v>10</v>
      </c>
      <c r="C18" s="2">
        <v>7</v>
      </c>
      <c r="D18" s="2">
        <v>1</v>
      </c>
      <c r="E18">
        <f t="shared" si="0"/>
        <v>11</v>
      </c>
      <c r="F18">
        <f t="shared" si="1"/>
        <v>8</v>
      </c>
      <c r="G18">
        <f t="shared" si="2"/>
        <v>2</v>
      </c>
      <c r="H18" t="str">
        <f>INDEX([1]Sheet1!$C$3:$O$15, MATCH(E18, [1]Sheet1!$B$3:$B$15, 0), MATCH(F18,[1]Sheet1!$C$2:$O$2,0))</f>
        <v>0.46, 1.00</v>
      </c>
      <c r="I18" t="str">
        <f>INDEX([2]Sheet1!$C$3:$O$15, MATCH(E18, [2]Sheet1!$C$2:$O$2,0), MATCH(F18, [2]Sheet1!$B$3:$B$15,0))</f>
        <v>0.75, 1.89</v>
      </c>
      <c r="J18" t="str">
        <f t="shared" si="3"/>
        <v>0.46</v>
      </c>
      <c r="K18" t="str">
        <f t="shared" si="4"/>
        <v>1.00</v>
      </c>
      <c r="L18" t="str">
        <f t="shared" si="5"/>
        <v>0.75</v>
      </c>
      <c r="M18" t="str">
        <f t="shared" si="6"/>
        <v>1.89</v>
      </c>
      <c r="N18">
        <f t="shared" si="7"/>
        <v>1.3282598084710571</v>
      </c>
      <c r="O18">
        <f t="shared" si="8"/>
        <v>0.18509166589541803</v>
      </c>
      <c r="P18">
        <f t="shared" si="9"/>
        <v>0.73</v>
      </c>
      <c r="Q18">
        <f t="shared" si="10"/>
        <v>1.3199999999999998</v>
      </c>
      <c r="R18">
        <f t="shared" si="11"/>
        <v>0.75667573718323755</v>
      </c>
    </row>
    <row r="19" spans="1:18" x14ac:dyDescent="0.25">
      <c r="A19" s="1">
        <v>117</v>
      </c>
      <c r="B19" s="2">
        <v>9</v>
      </c>
      <c r="C19" s="2">
        <v>5</v>
      </c>
      <c r="D19" s="2">
        <v>1</v>
      </c>
      <c r="E19">
        <f t="shared" si="0"/>
        <v>10</v>
      </c>
      <c r="F19">
        <f t="shared" si="1"/>
        <v>6</v>
      </c>
      <c r="G19">
        <f t="shared" si="2"/>
        <v>2</v>
      </c>
      <c r="H19" t="str">
        <f>INDEX([1]Sheet1!$C$3:$O$15, MATCH(E19, [1]Sheet1!$B$3:$B$15, 0), MATCH(F19,[1]Sheet1!$C$2:$O$2,0))</f>
        <v>0.31, 0.40</v>
      </c>
      <c r="I19" t="str">
        <f>INDEX([2]Sheet1!$C$3:$O$15, MATCH(E19, [2]Sheet1!$C$2:$O$2,0), MATCH(F19, [2]Sheet1!$B$3:$B$15,0))</f>
        <v>0.87, 0.96</v>
      </c>
      <c r="J19" t="str">
        <f t="shared" si="3"/>
        <v>0.31</v>
      </c>
      <c r="K19" t="str">
        <f t="shared" si="4"/>
        <v>0.40</v>
      </c>
      <c r="L19" t="str">
        <f t="shared" si="5"/>
        <v>0.87</v>
      </c>
      <c r="M19" t="str">
        <f t="shared" si="6"/>
        <v>0.96</v>
      </c>
      <c r="N19">
        <f t="shared" si="7"/>
        <v>1.4628021449231399</v>
      </c>
      <c r="O19">
        <f t="shared" si="8"/>
        <v>0.26958765845634441</v>
      </c>
      <c r="P19">
        <f t="shared" si="9"/>
        <v>0.35499999999999998</v>
      </c>
      <c r="Q19">
        <f t="shared" si="10"/>
        <v>0.91500000000000004</v>
      </c>
      <c r="R19">
        <f t="shared" si="11"/>
        <v>0.86619490168974211</v>
      </c>
    </row>
    <row r="20" spans="1:18" x14ac:dyDescent="0.25">
      <c r="A20" s="1">
        <v>122</v>
      </c>
      <c r="B20" s="2">
        <v>10</v>
      </c>
      <c r="C20" s="2">
        <v>5</v>
      </c>
      <c r="D20" s="2">
        <v>1</v>
      </c>
      <c r="E20">
        <f t="shared" si="0"/>
        <v>11</v>
      </c>
      <c r="F20">
        <f t="shared" si="1"/>
        <v>6</v>
      </c>
      <c r="G20">
        <f t="shared" si="2"/>
        <v>2</v>
      </c>
      <c r="H20" t="str">
        <f>INDEX([1]Sheet1!$C$3:$O$15, MATCH(E20, [1]Sheet1!$B$3:$B$15, 0), MATCH(F20,[1]Sheet1!$C$2:$O$2,0))</f>
        <v>0.37, 0.44</v>
      </c>
      <c r="I20" t="str">
        <f>INDEX([2]Sheet1!$C$3:$O$15, MATCH(E20, [2]Sheet1!$C$2:$O$2,0), MATCH(F20, [2]Sheet1!$B$3:$B$15,0))</f>
        <v>0.93, 1.00</v>
      </c>
      <c r="J20" t="str">
        <f t="shared" si="3"/>
        <v>0.37</v>
      </c>
      <c r="K20" t="str">
        <f t="shared" si="4"/>
        <v>0.44</v>
      </c>
      <c r="L20" t="str">
        <f t="shared" si="5"/>
        <v>0.93</v>
      </c>
      <c r="M20" t="str">
        <f t="shared" si="6"/>
        <v>1.00</v>
      </c>
      <c r="N20">
        <f t="shared" si="7"/>
        <v>1.4427856240759738</v>
      </c>
      <c r="O20">
        <f t="shared" si="8"/>
        <v>0.25683075649579162</v>
      </c>
      <c r="P20">
        <f t="shared" si="9"/>
        <v>0.40500000000000003</v>
      </c>
      <c r="Q20">
        <f t="shared" si="10"/>
        <v>0.96500000000000008</v>
      </c>
      <c r="R20">
        <f t="shared" si="11"/>
        <v>0.84980819028588273</v>
      </c>
    </row>
    <row r="21" spans="1:18" x14ac:dyDescent="0.25">
      <c r="A21" s="1">
        <v>126</v>
      </c>
      <c r="B21" s="2">
        <v>9</v>
      </c>
      <c r="C21" s="2">
        <v>5</v>
      </c>
      <c r="D21" s="2">
        <v>1</v>
      </c>
      <c r="E21">
        <f t="shared" si="0"/>
        <v>10</v>
      </c>
      <c r="F21">
        <f t="shared" si="1"/>
        <v>6</v>
      </c>
      <c r="G21">
        <f t="shared" si="2"/>
        <v>2</v>
      </c>
      <c r="H21" t="str">
        <f>INDEX([1]Sheet1!$C$3:$O$15, MATCH(E21, [1]Sheet1!$B$3:$B$15, 0), MATCH(F21,[1]Sheet1!$C$2:$O$2,0))</f>
        <v>0.31, 0.40</v>
      </c>
      <c r="I21" t="str">
        <f>INDEX([2]Sheet1!$C$3:$O$15, MATCH(E21, [2]Sheet1!$C$2:$O$2,0), MATCH(F21, [2]Sheet1!$B$3:$B$15,0))</f>
        <v>0.87, 0.96</v>
      </c>
      <c r="J21" t="str">
        <f t="shared" si="3"/>
        <v>0.31</v>
      </c>
      <c r="K21" t="str">
        <f t="shared" si="4"/>
        <v>0.40</v>
      </c>
      <c r="L21" t="str">
        <f t="shared" si="5"/>
        <v>0.87</v>
      </c>
      <c r="M21" t="str">
        <f t="shared" si="6"/>
        <v>0.96</v>
      </c>
      <c r="N21">
        <f t="shared" si="7"/>
        <v>1.4628021449231399</v>
      </c>
      <c r="O21">
        <f t="shared" si="8"/>
        <v>0.26958765845634441</v>
      </c>
      <c r="P21">
        <f t="shared" si="9"/>
        <v>0.35499999999999998</v>
      </c>
      <c r="Q21">
        <f t="shared" si="10"/>
        <v>0.91500000000000004</v>
      </c>
      <c r="R21">
        <f t="shared" si="11"/>
        <v>0.86619490168974211</v>
      </c>
    </row>
    <row r="22" spans="1:18" x14ac:dyDescent="0.25">
      <c r="A22" s="1">
        <v>132</v>
      </c>
      <c r="B22" s="2">
        <v>9</v>
      </c>
      <c r="C22" s="2">
        <v>6</v>
      </c>
      <c r="D22" s="2">
        <v>1</v>
      </c>
      <c r="E22">
        <f t="shared" si="0"/>
        <v>10</v>
      </c>
      <c r="F22">
        <f t="shared" si="1"/>
        <v>7</v>
      </c>
      <c r="G22">
        <f t="shared" si="2"/>
        <v>2</v>
      </c>
      <c r="H22" t="str">
        <f>INDEX([1]Sheet1!$C$3:$O$15, MATCH(E22, [1]Sheet1!$B$3:$B$15, 0), MATCH(F22,[1]Sheet1!$C$2:$O$2,0))</f>
        <v>0.34, 1.00</v>
      </c>
      <c r="I22" t="str">
        <f>INDEX([2]Sheet1!$C$3:$O$15, MATCH(E22, [2]Sheet1!$C$2:$O$2,0), MATCH(F22, [2]Sheet1!$B$3:$B$15,0))</f>
        <v>0.75, 1.89</v>
      </c>
      <c r="J22" t="str">
        <f t="shared" si="3"/>
        <v>0.34</v>
      </c>
      <c r="K22" t="str">
        <f t="shared" si="4"/>
        <v>1.00</v>
      </c>
      <c r="L22" t="str">
        <f t="shared" si="5"/>
        <v>0.75</v>
      </c>
      <c r="M22" t="str">
        <f t="shared" si="6"/>
        <v>1.89</v>
      </c>
      <c r="N22">
        <f t="shared" si="7"/>
        <v>1.3474527734026915</v>
      </c>
      <c r="O22">
        <f t="shared" si="8"/>
        <v>0.19695442185941398</v>
      </c>
      <c r="P22">
        <f t="shared" si="9"/>
        <v>0.67</v>
      </c>
      <c r="Q22">
        <f t="shared" si="10"/>
        <v>1.3199999999999998</v>
      </c>
      <c r="R22">
        <f t="shared" si="11"/>
        <v>0.77220359763105273</v>
      </c>
    </row>
    <row r="23" spans="1:18" x14ac:dyDescent="0.25">
      <c r="A23" s="1">
        <v>137</v>
      </c>
      <c r="B23" s="2">
        <v>9</v>
      </c>
      <c r="C23" s="2">
        <v>7</v>
      </c>
      <c r="D23" s="2">
        <v>1</v>
      </c>
      <c r="E23">
        <f t="shared" si="0"/>
        <v>10</v>
      </c>
      <c r="F23">
        <f t="shared" si="1"/>
        <v>8</v>
      </c>
      <c r="G23">
        <f t="shared" si="2"/>
        <v>2</v>
      </c>
      <c r="H23" t="str">
        <f>INDEX([1]Sheet1!$C$3:$O$15, MATCH(E23, [1]Sheet1!$B$3:$B$15, 0), MATCH(F23,[1]Sheet1!$C$2:$O$2,0))</f>
        <v>0.40, 1.00</v>
      </c>
      <c r="I23" t="str">
        <f>INDEX([2]Sheet1!$C$3:$O$15, MATCH(E23, [2]Sheet1!$C$2:$O$2,0), MATCH(F23, [2]Sheet1!$B$3:$B$15,0))</f>
        <v>0.75, 1.89</v>
      </c>
      <c r="J23" t="str">
        <f t="shared" si="3"/>
        <v>0.40</v>
      </c>
      <c r="K23" t="str">
        <f t="shared" si="4"/>
        <v>1.00</v>
      </c>
      <c r="L23" t="str">
        <f t="shared" si="5"/>
        <v>0.75</v>
      </c>
      <c r="M23" t="str">
        <f t="shared" si="6"/>
        <v>1.89</v>
      </c>
      <c r="N23">
        <f t="shared" si="7"/>
        <v>1.3377503201080376</v>
      </c>
      <c r="O23">
        <f t="shared" si="8"/>
        <v>0.19094891140240286</v>
      </c>
      <c r="P23">
        <f t="shared" si="9"/>
        <v>0.7</v>
      </c>
      <c r="Q23">
        <f t="shared" si="10"/>
        <v>1.3199999999999998</v>
      </c>
      <c r="R23">
        <f t="shared" si="11"/>
        <v>0.7643496157552202</v>
      </c>
    </row>
    <row r="24" spans="1:18" x14ac:dyDescent="0.25">
      <c r="A24" s="1">
        <v>144</v>
      </c>
      <c r="B24" s="2">
        <v>9</v>
      </c>
      <c r="C24" s="2">
        <v>7</v>
      </c>
      <c r="D24" s="2">
        <v>1</v>
      </c>
      <c r="E24">
        <f t="shared" si="0"/>
        <v>10</v>
      </c>
      <c r="F24">
        <f t="shared" si="1"/>
        <v>8</v>
      </c>
      <c r="G24">
        <f t="shared" si="2"/>
        <v>2</v>
      </c>
      <c r="H24" t="str">
        <f>INDEX([1]Sheet1!$C$3:$O$15, MATCH(E24, [1]Sheet1!$B$3:$B$15, 0), MATCH(F24,[1]Sheet1!$C$2:$O$2,0))</f>
        <v>0.40, 1.00</v>
      </c>
      <c r="I24" t="str">
        <f>INDEX([2]Sheet1!$C$3:$O$15, MATCH(E24, [2]Sheet1!$C$2:$O$2,0), MATCH(F24, [2]Sheet1!$B$3:$B$15,0))</f>
        <v>0.75, 1.89</v>
      </c>
      <c r="J24" t="str">
        <f t="shared" si="3"/>
        <v>0.40</v>
      </c>
      <c r="K24" t="str">
        <f t="shared" si="4"/>
        <v>1.00</v>
      </c>
      <c r="L24" t="str">
        <f t="shared" si="5"/>
        <v>0.75</v>
      </c>
      <c r="M24" t="str">
        <f t="shared" si="6"/>
        <v>1.89</v>
      </c>
      <c r="N24">
        <f t="shared" si="7"/>
        <v>1.3377503201080376</v>
      </c>
      <c r="O24">
        <f t="shared" si="8"/>
        <v>0.19094891140240286</v>
      </c>
      <c r="P24">
        <f t="shared" si="9"/>
        <v>0.7</v>
      </c>
      <c r="Q24">
        <f t="shared" si="10"/>
        <v>1.3199999999999998</v>
      </c>
      <c r="R24">
        <f t="shared" si="11"/>
        <v>0.7643496157552202</v>
      </c>
    </row>
    <row r="25" spans="1:18" x14ac:dyDescent="0.25">
      <c r="A25" s="1">
        <v>150</v>
      </c>
      <c r="B25" s="2">
        <v>9</v>
      </c>
      <c r="C25" s="2">
        <v>7</v>
      </c>
      <c r="D25" s="2">
        <v>1</v>
      </c>
      <c r="E25">
        <f t="shared" si="0"/>
        <v>10</v>
      </c>
      <c r="F25">
        <f t="shared" si="1"/>
        <v>8</v>
      </c>
      <c r="G25">
        <f t="shared" si="2"/>
        <v>2</v>
      </c>
      <c r="H25" t="str">
        <f>INDEX([1]Sheet1!$C$3:$O$15, MATCH(E25, [1]Sheet1!$B$3:$B$15, 0), MATCH(F25,[1]Sheet1!$C$2:$O$2,0))</f>
        <v>0.40, 1.00</v>
      </c>
      <c r="I25" t="str">
        <f>INDEX([2]Sheet1!$C$3:$O$15, MATCH(E25, [2]Sheet1!$C$2:$O$2,0), MATCH(F25, [2]Sheet1!$B$3:$B$15,0))</f>
        <v>0.75, 1.89</v>
      </c>
      <c r="J25" t="str">
        <f t="shared" si="3"/>
        <v>0.40</v>
      </c>
      <c r="K25" t="str">
        <f t="shared" si="4"/>
        <v>1.00</v>
      </c>
      <c r="L25" t="str">
        <f t="shared" si="5"/>
        <v>0.75</v>
      </c>
      <c r="M25" t="str">
        <f t="shared" si="6"/>
        <v>1.89</v>
      </c>
      <c r="N25">
        <f t="shared" si="7"/>
        <v>1.3377503201080376</v>
      </c>
      <c r="O25">
        <f t="shared" si="8"/>
        <v>0.19094891140240286</v>
      </c>
      <c r="P25">
        <f t="shared" si="9"/>
        <v>0.7</v>
      </c>
      <c r="Q25">
        <f t="shared" si="10"/>
        <v>1.3199999999999998</v>
      </c>
      <c r="R25">
        <f t="shared" si="11"/>
        <v>0.7643496157552202</v>
      </c>
    </row>
    <row r="26" spans="1:18" x14ac:dyDescent="0.25">
      <c r="A26" s="1">
        <v>151</v>
      </c>
      <c r="B26" s="2">
        <v>7</v>
      </c>
      <c r="C26" s="2">
        <v>3</v>
      </c>
      <c r="D26" s="2">
        <v>1</v>
      </c>
      <c r="E26">
        <f t="shared" si="0"/>
        <v>8</v>
      </c>
      <c r="F26">
        <f t="shared" si="1"/>
        <v>4</v>
      </c>
      <c r="G26">
        <f t="shared" si="2"/>
        <v>2</v>
      </c>
      <c r="H26" t="str">
        <f>INDEX([1]Sheet1!$C$3:$O$15, MATCH(E26, [1]Sheet1!$B$3:$B$15, 0), MATCH(F26,[1]Sheet1!$C$2:$O$2,0))</f>
        <v>0.12, 0.22</v>
      </c>
      <c r="I26" t="str">
        <f>INDEX([2]Sheet1!$C$3:$O$15, MATCH(E26, [2]Sheet1!$C$2:$O$2,0), MATCH(F26, [2]Sheet1!$B$3:$B$15,0))</f>
        <v>0.84, 0.94</v>
      </c>
      <c r="J26" t="str">
        <f t="shared" si="3"/>
        <v>0.12</v>
      </c>
      <c r="K26" t="str">
        <f t="shared" si="4"/>
        <v>0.22</v>
      </c>
      <c r="L26" t="str">
        <f t="shared" si="5"/>
        <v>0.84</v>
      </c>
      <c r="M26" t="str">
        <f t="shared" si="6"/>
        <v>0.94</v>
      </c>
      <c r="N26">
        <f t="shared" si="7"/>
        <v>1.5428170679014381</v>
      </c>
      <c r="O26">
        <f t="shared" si="8"/>
        <v>0.32115715120300509</v>
      </c>
      <c r="P26">
        <f t="shared" si="9"/>
        <v>0.16999999999999998</v>
      </c>
      <c r="Q26">
        <f t="shared" si="10"/>
        <v>0.8899999999999999</v>
      </c>
      <c r="R26">
        <f t="shared" si="11"/>
        <v>0.93198710955222164</v>
      </c>
    </row>
    <row r="27" spans="1:18" x14ac:dyDescent="0.25">
      <c r="A27" s="1">
        <v>157</v>
      </c>
      <c r="B27" s="2">
        <v>9</v>
      </c>
      <c r="C27" s="2">
        <v>5</v>
      </c>
      <c r="D27" s="2">
        <v>1</v>
      </c>
      <c r="E27">
        <f t="shared" si="0"/>
        <v>10</v>
      </c>
      <c r="F27">
        <f t="shared" si="1"/>
        <v>6</v>
      </c>
      <c r="G27">
        <f t="shared" si="2"/>
        <v>2</v>
      </c>
      <c r="H27" t="str">
        <f>INDEX([1]Sheet1!$C$3:$O$15, MATCH(E27, [1]Sheet1!$B$3:$B$15, 0), MATCH(F27,[1]Sheet1!$C$2:$O$2,0))</f>
        <v>0.31, 0.40</v>
      </c>
      <c r="I27" t="str">
        <f>INDEX([2]Sheet1!$C$3:$O$15, MATCH(E27, [2]Sheet1!$C$2:$O$2,0), MATCH(F27, [2]Sheet1!$B$3:$B$15,0))</f>
        <v>0.87, 0.96</v>
      </c>
      <c r="J27" t="str">
        <f t="shared" si="3"/>
        <v>0.31</v>
      </c>
      <c r="K27" t="str">
        <f t="shared" si="4"/>
        <v>0.40</v>
      </c>
      <c r="L27" t="str">
        <f t="shared" si="5"/>
        <v>0.87</v>
      </c>
      <c r="M27" t="str">
        <f t="shared" si="6"/>
        <v>0.96</v>
      </c>
      <c r="N27">
        <f t="shared" si="7"/>
        <v>1.4628021449231399</v>
      </c>
      <c r="O27">
        <f t="shared" si="8"/>
        <v>0.26958765845634441</v>
      </c>
      <c r="P27">
        <f t="shared" si="9"/>
        <v>0.35499999999999998</v>
      </c>
      <c r="Q27">
        <f t="shared" si="10"/>
        <v>0.91500000000000004</v>
      </c>
      <c r="R27">
        <f t="shared" si="11"/>
        <v>0.86619490168974211</v>
      </c>
    </row>
    <row r="28" spans="1:18" x14ac:dyDescent="0.25">
      <c r="A28" s="1">
        <v>159</v>
      </c>
      <c r="B28" s="2">
        <v>9</v>
      </c>
      <c r="C28" s="2">
        <v>7</v>
      </c>
      <c r="D28" s="2">
        <v>1</v>
      </c>
      <c r="E28">
        <f t="shared" si="0"/>
        <v>10</v>
      </c>
      <c r="F28">
        <f t="shared" si="1"/>
        <v>8</v>
      </c>
      <c r="G28">
        <f t="shared" si="2"/>
        <v>2</v>
      </c>
      <c r="H28" t="str">
        <f>INDEX([1]Sheet1!$C$3:$O$15, MATCH(E28, [1]Sheet1!$B$3:$B$15, 0), MATCH(F28,[1]Sheet1!$C$2:$O$2,0))</f>
        <v>0.40, 1.00</v>
      </c>
      <c r="I28" t="str">
        <f>INDEX([2]Sheet1!$C$3:$O$15, MATCH(E28, [2]Sheet1!$C$2:$O$2,0), MATCH(F28, [2]Sheet1!$B$3:$B$15,0))</f>
        <v>0.75, 1.89</v>
      </c>
      <c r="J28" t="str">
        <f t="shared" si="3"/>
        <v>0.40</v>
      </c>
      <c r="K28" t="str">
        <f t="shared" si="4"/>
        <v>1.00</v>
      </c>
      <c r="L28" t="str">
        <f t="shared" si="5"/>
        <v>0.75</v>
      </c>
      <c r="M28" t="str">
        <f t="shared" si="6"/>
        <v>1.89</v>
      </c>
      <c r="N28">
        <f t="shared" si="7"/>
        <v>1.3377503201080376</v>
      </c>
      <c r="O28">
        <f t="shared" si="8"/>
        <v>0.19094891140240286</v>
      </c>
      <c r="P28">
        <f t="shared" si="9"/>
        <v>0.7</v>
      </c>
      <c r="Q28">
        <f t="shared" si="10"/>
        <v>1.3199999999999998</v>
      </c>
      <c r="R28">
        <f t="shared" si="11"/>
        <v>0.7643496157552202</v>
      </c>
    </row>
    <row r="29" spans="1:18" x14ac:dyDescent="0.25">
      <c r="A29" s="1">
        <v>162</v>
      </c>
      <c r="B29" s="2">
        <v>9</v>
      </c>
      <c r="C29" s="2">
        <v>6</v>
      </c>
      <c r="D29" s="2">
        <v>1</v>
      </c>
      <c r="E29">
        <f t="shared" si="0"/>
        <v>10</v>
      </c>
      <c r="F29">
        <f t="shared" si="1"/>
        <v>7</v>
      </c>
      <c r="G29">
        <f t="shared" si="2"/>
        <v>2</v>
      </c>
      <c r="H29" t="str">
        <f>INDEX([1]Sheet1!$C$3:$O$15, MATCH(E29, [1]Sheet1!$B$3:$B$15, 0), MATCH(F29,[1]Sheet1!$C$2:$O$2,0))</f>
        <v>0.34, 1.00</v>
      </c>
      <c r="I29" t="str">
        <f>INDEX([2]Sheet1!$C$3:$O$15, MATCH(E29, [2]Sheet1!$C$2:$O$2,0), MATCH(F29, [2]Sheet1!$B$3:$B$15,0))</f>
        <v>0.75, 1.89</v>
      </c>
      <c r="J29" t="str">
        <f t="shared" si="3"/>
        <v>0.34</v>
      </c>
      <c r="K29" t="str">
        <f t="shared" si="4"/>
        <v>1.00</v>
      </c>
      <c r="L29" t="str">
        <f t="shared" si="5"/>
        <v>0.75</v>
      </c>
      <c r="M29" t="str">
        <f t="shared" si="6"/>
        <v>1.89</v>
      </c>
      <c r="N29">
        <f t="shared" si="7"/>
        <v>1.3474527734026915</v>
      </c>
      <c r="O29">
        <f t="shared" si="8"/>
        <v>0.19695442185941398</v>
      </c>
      <c r="P29">
        <f t="shared" si="9"/>
        <v>0.67</v>
      </c>
      <c r="Q29">
        <f t="shared" si="10"/>
        <v>1.3199999999999998</v>
      </c>
      <c r="R29">
        <f t="shared" si="11"/>
        <v>0.77220359763105273</v>
      </c>
    </row>
    <row r="30" spans="1:18" x14ac:dyDescent="0.25">
      <c r="A30" s="1">
        <v>166</v>
      </c>
      <c r="B30" s="2">
        <v>9</v>
      </c>
      <c r="C30" s="2">
        <v>7</v>
      </c>
      <c r="D30" s="2">
        <v>1</v>
      </c>
      <c r="E30">
        <f t="shared" si="0"/>
        <v>10</v>
      </c>
      <c r="F30">
        <f t="shared" si="1"/>
        <v>8</v>
      </c>
      <c r="G30">
        <f t="shared" si="2"/>
        <v>2</v>
      </c>
      <c r="H30" t="str">
        <f>INDEX([1]Sheet1!$C$3:$O$15, MATCH(E30, [1]Sheet1!$B$3:$B$15, 0), MATCH(F30,[1]Sheet1!$C$2:$O$2,0))</f>
        <v>0.40, 1.00</v>
      </c>
      <c r="I30" t="str">
        <f>INDEX([2]Sheet1!$C$3:$O$15, MATCH(E30, [2]Sheet1!$C$2:$O$2,0), MATCH(F30, [2]Sheet1!$B$3:$B$15,0))</f>
        <v>0.75, 1.89</v>
      </c>
      <c r="J30" t="str">
        <f t="shared" si="3"/>
        <v>0.40</v>
      </c>
      <c r="K30" t="str">
        <f t="shared" si="4"/>
        <v>1.00</v>
      </c>
      <c r="L30" t="str">
        <f t="shared" si="5"/>
        <v>0.75</v>
      </c>
      <c r="M30" t="str">
        <f t="shared" si="6"/>
        <v>1.89</v>
      </c>
      <c r="N30">
        <f t="shared" si="7"/>
        <v>1.3377503201080376</v>
      </c>
      <c r="O30">
        <f t="shared" si="8"/>
        <v>0.19094891140240286</v>
      </c>
      <c r="P30">
        <f t="shared" si="9"/>
        <v>0.7</v>
      </c>
      <c r="Q30">
        <f t="shared" si="10"/>
        <v>1.3199999999999998</v>
      </c>
      <c r="R30">
        <f t="shared" si="11"/>
        <v>0.7643496157552202</v>
      </c>
    </row>
    <row r="31" spans="1:18" x14ac:dyDescent="0.25">
      <c r="A31" s="1">
        <v>179</v>
      </c>
      <c r="B31" s="2">
        <v>10</v>
      </c>
      <c r="C31" s="2">
        <v>7</v>
      </c>
      <c r="D31" s="2">
        <v>1</v>
      </c>
      <c r="E31">
        <f t="shared" si="0"/>
        <v>11</v>
      </c>
      <c r="F31">
        <f t="shared" si="1"/>
        <v>8</v>
      </c>
      <c r="G31">
        <f t="shared" si="2"/>
        <v>2</v>
      </c>
      <c r="H31" t="str">
        <f>INDEX([1]Sheet1!$C$3:$O$15, MATCH(E31, [1]Sheet1!$B$3:$B$15, 0), MATCH(F31,[1]Sheet1!$C$2:$O$2,0))</f>
        <v>0.46, 1.00</v>
      </c>
      <c r="I31" t="str">
        <f>INDEX([2]Sheet1!$C$3:$O$15, MATCH(E31, [2]Sheet1!$C$2:$O$2,0), MATCH(F31, [2]Sheet1!$B$3:$B$15,0))</f>
        <v>0.75, 1.89</v>
      </c>
      <c r="J31" t="str">
        <f t="shared" si="3"/>
        <v>0.46</v>
      </c>
      <c r="K31" t="str">
        <f t="shared" si="4"/>
        <v>1.00</v>
      </c>
      <c r="L31" t="str">
        <f t="shared" si="5"/>
        <v>0.75</v>
      </c>
      <c r="M31" t="str">
        <f t="shared" si="6"/>
        <v>1.89</v>
      </c>
      <c r="N31">
        <f t="shared" si="7"/>
        <v>1.3282598084710571</v>
      </c>
      <c r="O31">
        <f t="shared" si="8"/>
        <v>0.18509166589541803</v>
      </c>
      <c r="P31">
        <f t="shared" si="9"/>
        <v>0.73</v>
      </c>
      <c r="Q31">
        <f t="shared" si="10"/>
        <v>1.3199999999999998</v>
      </c>
      <c r="R31">
        <f t="shared" si="11"/>
        <v>0.75667573718323755</v>
      </c>
    </row>
    <row r="32" spans="1:18" x14ac:dyDescent="0.25">
      <c r="A32" s="1">
        <v>183</v>
      </c>
      <c r="B32" s="2">
        <v>10</v>
      </c>
      <c r="C32" s="2">
        <v>6</v>
      </c>
      <c r="D32" s="2">
        <v>1</v>
      </c>
      <c r="E32">
        <f t="shared" si="0"/>
        <v>11</v>
      </c>
      <c r="F32">
        <f t="shared" si="1"/>
        <v>7</v>
      </c>
      <c r="G32">
        <f t="shared" si="2"/>
        <v>2</v>
      </c>
      <c r="H32" t="str">
        <f>INDEX([1]Sheet1!$C$3:$O$15, MATCH(E32, [1]Sheet1!$B$3:$B$15, 0), MATCH(F32,[1]Sheet1!$C$2:$O$2,0))</f>
        <v>0.40, 1.00</v>
      </c>
      <c r="I32" t="str">
        <f>INDEX([2]Sheet1!$C$3:$O$15, MATCH(E32, [2]Sheet1!$C$2:$O$2,0), MATCH(F32, [2]Sheet1!$B$3:$B$15,0))</f>
        <v>0.75, 1.89</v>
      </c>
      <c r="J32" t="str">
        <f t="shared" si="3"/>
        <v>0.40</v>
      </c>
      <c r="K32" t="str">
        <f t="shared" si="4"/>
        <v>1.00</v>
      </c>
      <c r="L32" t="str">
        <f t="shared" si="5"/>
        <v>0.75</v>
      </c>
      <c r="M32" t="str">
        <f t="shared" si="6"/>
        <v>1.89</v>
      </c>
      <c r="N32">
        <f t="shared" si="7"/>
        <v>1.3377503201080376</v>
      </c>
      <c r="O32">
        <f t="shared" si="8"/>
        <v>0.19094891140240286</v>
      </c>
      <c r="P32">
        <f t="shared" si="9"/>
        <v>0.7</v>
      </c>
      <c r="Q32">
        <f t="shared" si="10"/>
        <v>1.3199999999999998</v>
      </c>
      <c r="R32">
        <f t="shared" si="11"/>
        <v>0.7643496157552202</v>
      </c>
    </row>
    <row r="33" spans="1:18" x14ac:dyDescent="0.25">
      <c r="A33" s="1">
        <v>186</v>
      </c>
      <c r="B33" s="2">
        <v>9</v>
      </c>
      <c r="C33" s="2">
        <v>6</v>
      </c>
      <c r="D33" s="2">
        <v>1</v>
      </c>
      <c r="E33">
        <f t="shared" si="0"/>
        <v>10</v>
      </c>
      <c r="F33">
        <f t="shared" si="1"/>
        <v>7</v>
      </c>
      <c r="G33">
        <f t="shared" si="2"/>
        <v>2</v>
      </c>
      <c r="H33" t="str">
        <f>INDEX([1]Sheet1!$C$3:$O$15, MATCH(E33, [1]Sheet1!$B$3:$B$15, 0), MATCH(F33,[1]Sheet1!$C$2:$O$2,0))</f>
        <v>0.34, 1.00</v>
      </c>
      <c r="I33" t="str">
        <f>INDEX([2]Sheet1!$C$3:$O$15, MATCH(E33, [2]Sheet1!$C$2:$O$2,0), MATCH(F33, [2]Sheet1!$B$3:$B$15,0))</f>
        <v>0.75, 1.89</v>
      </c>
      <c r="J33" t="str">
        <f t="shared" si="3"/>
        <v>0.34</v>
      </c>
      <c r="K33" t="str">
        <f t="shared" si="4"/>
        <v>1.00</v>
      </c>
      <c r="L33" t="str">
        <f t="shared" si="5"/>
        <v>0.75</v>
      </c>
      <c r="M33" t="str">
        <f t="shared" si="6"/>
        <v>1.89</v>
      </c>
      <c r="N33">
        <f t="shared" si="7"/>
        <v>1.3474527734026915</v>
      </c>
      <c r="O33">
        <f t="shared" si="8"/>
        <v>0.19695442185941398</v>
      </c>
      <c r="P33">
        <f t="shared" si="9"/>
        <v>0.67</v>
      </c>
      <c r="Q33">
        <f t="shared" si="10"/>
        <v>1.3199999999999998</v>
      </c>
      <c r="R33">
        <f t="shared" si="11"/>
        <v>0.77220359763105273</v>
      </c>
    </row>
    <row r="34" spans="1:18" x14ac:dyDescent="0.25">
      <c r="A34" s="1">
        <v>188</v>
      </c>
      <c r="B34" s="2">
        <v>9</v>
      </c>
      <c r="C34" s="2">
        <v>6</v>
      </c>
      <c r="D34" s="2">
        <v>1</v>
      </c>
      <c r="E34">
        <f t="shared" si="0"/>
        <v>10</v>
      </c>
      <c r="F34">
        <f t="shared" si="1"/>
        <v>7</v>
      </c>
      <c r="G34">
        <f t="shared" si="2"/>
        <v>2</v>
      </c>
      <c r="H34" t="str">
        <f>INDEX([1]Sheet1!$C$3:$O$15, MATCH(E34, [1]Sheet1!$B$3:$B$15, 0), MATCH(F34,[1]Sheet1!$C$2:$O$2,0))</f>
        <v>0.34, 1.00</v>
      </c>
      <c r="I34" t="str">
        <f>INDEX([2]Sheet1!$C$3:$O$15, MATCH(E34, [2]Sheet1!$C$2:$O$2,0), MATCH(F34, [2]Sheet1!$B$3:$B$15,0))</f>
        <v>0.75, 1.89</v>
      </c>
      <c r="J34" t="str">
        <f t="shared" si="3"/>
        <v>0.34</v>
      </c>
      <c r="K34" t="str">
        <f t="shared" si="4"/>
        <v>1.00</v>
      </c>
      <c r="L34" t="str">
        <f t="shared" si="5"/>
        <v>0.75</v>
      </c>
      <c r="M34" t="str">
        <f t="shared" si="6"/>
        <v>1.89</v>
      </c>
      <c r="N34">
        <f t="shared" ref="N34:N52" si="12">(15^(1-P34)-2^(1-P34))/(10^(1-P34)-2^(1-P34))</f>
        <v>1.3474527734026915</v>
      </c>
      <c r="O34">
        <f t="shared" ref="O34:O52" si="13">(15^(1-P34)-12^(1-P34))/(10^(1-P34)-2^(1-P34))</f>
        <v>0.19695442185941398</v>
      </c>
      <c r="P34">
        <f t="shared" si="9"/>
        <v>0.67</v>
      </c>
      <c r="Q34">
        <f t="shared" si="10"/>
        <v>1.3199999999999998</v>
      </c>
      <c r="R34">
        <f t="shared" si="11"/>
        <v>0.77220359763105273</v>
      </c>
    </row>
    <row r="35" spans="1:18" x14ac:dyDescent="0.25">
      <c r="A35" s="1">
        <v>191</v>
      </c>
      <c r="B35" s="2">
        <v>9</v>
      </c>
      <c r="C35" s="2">
        <v>7</v>
      </c>
      <c r="D35" s="2">
        <v>1</v>
      </c>
      <c r="E35">
        <f t="shared" si="0"/>
        <v>10</v>
      </c>
      <c r="F35">
        <f t="shared" si="1"/>
        <v>8</v>
      </c>
      <c r="G35">
        <f t="shared" si="2"/>
        <v>2</v>
      </c>
      <c r="H35" t="str">
        <f>INDEX([1]Sheet1!$C$3:$O$15, MATCH(E35, [1]Sheet1!$B$3:$B$15, 0), MATCH(F35,[1]Sheet1!$C$2:$O$2,0))</f>
        <v>0.40, 1.00</v>
      </c>
      <c r="I35" t="str">
        <f>INDEX([2]Sheet1!$C$3:$O$15, MATCH(E35, [2]Sheet1!$C$2:$O$2,0), MATCH(F35, [2]Sheet1!$B$3:$B$15,0))</f>
        <v>0.75, 1.89</v>
      </c>
      <c r="J35" t="str">
        <f t="shared" si="3"/>
        <v>0.40</v>
      </c>
      <c r="K35" t="str">
        <f t="shared" si="4"/>
        <v>1.00</v>
      </c>
      <c r="L35" t="str">
        <f t="shared" si="5"/>
        <v>0.75</v>
      </c>
      <c r="M35" t="str">
        <f t="shared" si="6"/>
        <v>1.89</v>
      </c>
      <c r="N35">
        <f t="shared" si="12"/>
        <v>1.3377503201080376</v>
      </c>
      <c r="O35">
        <f t="shared" si="13"/>
        <v>0.19094891140240286</v>
      </c>
      <c r="P35">
        <f t="shared" si="9"/>
        <v>0.7</v>
      </c>
      <c r="Q35">
        <f t="shared" si="10"/>
        <v>1.3199999999999998</v>
      </c>
      <c r="R35">
        <f t="shared" si="11"/>
        <v>0.7643496157552202</v>
      </c>
    </row>
    <row r="36" spans="1:18" x14ac:dyDescent="0.25">
      <c r="A36" s="1">
        <v>196</v>
      </c>
      <c r="B36" s="2">
        <v>8</v>
      </c>
      <c r="C36" s="2">
        <v>5</v>
      </c>
      <c r="D36" s="2">
        <v>1</v>
      </c>
      <c r="E36">
        <f t="shared" si="0"/>
        <v>9</v>
      </c>
      <c r="F36">
        <f t="shared" si="1"/>
        <v>6</v>
      </c>
      <c r="G36">
        <f t="shared" si="2"/>
        <v>2</v>
      </c>
      <c r="H36" t="str">
        <f>INDEX([1]Sheet1!$C$3:$O$15, MATCH(E36, [1]Sheet1!$B$3:$B$15, 0), MATCH(F36,[1]Sheet1!$C$2:$O$2,0))</f>
        <v>0.27, 0.34</v>
      </c>
      <c r="I36" t="str">
        <f>INDEX([2]Sheet1!$C$3:$O$15, MATCH(E36, [2]Sheet1!$C$2:$O$2,0), MATCH(F36, [2]Sheet1!$B$3:$B$15,0))</f>
        <v>0.82, 0.89</v>
      </c>
      <c r="J36" t="str">
        <f t="shared" si="3"/>
        <v>0.27</v>
      </c>
      <c r="K36" t="str">
        <f t="shared" si="4"/>
        <v>0.34</v>
      </c>
      <c r="L36" t="str">
        <f t="shared" si="5"/>
        <v>0.82</v>
      </c>
      <c r="M36" t="str">
        <f t="shared" si="6"/>
        <v>0.89</v>
      </c>
      <c r="N36">
        <f t="shared" si="12"/>
        <v>1.4834925547676119</v>
      </c>
      <c r="O36">
        <f t="shared" si="13"/>
        <v>0.28283635753139308</v>
      </c>
      <c r="P36">
        <f t="shared" si="9"/>
        <v>0.30500000000000005</v>
      </c>
      <c r="Q36">
        <f t="shared" si="10"/>
        <v>0.85499999999999998</v>
      </c>
      <c r="R36">
        <f t="shared" si="11"/>
        <v>0.88316445614950245</v>
      </c>
    </row>
    <row r="37" spans="1:18" x14ac:dyDescent="0.25">
      <c r="A37" s="1">
        <v>209</v>
      </c>
      <c r="B37" s="2">
        <v>7</v>
      </c>
      <c r="C37" s="2">
        <v>0</v>
      </c>
      <c r="D37" s="2">
        <v>1</v>
      </c>
      <c r="E37">
        <f t="shared" si="0"/>
        <v>8</v>
      </c>
      <c r="F37">
        <f t="shared" si="1"/>
        <v>1</v>
      </c>
      <c r="G37">
        <f t="shared" si="2"/>
        <v>2</v>
      </c>
      <c r="H37" t="e">
        <f>INDEX([1]Sheet1!$C$3:$O$15, MATCH(E37, [1]Sheet1!$B$3:$B$15, 0), MATCH(F37,[1]Sheet1!$C$2:$O$2,0))</f>
        <v>#N/A</v>
      </c>
      <c r="I37" t="e">
        <f>INDEX([2]Sheet1!$C$3:$O$15, MATCH(E37, [2]Sheet1!$C$2:$O$2,0), MATCH(F37, [2]Sheet1!$B$3:$B$15,0))</f>
        <v>#N/A</v>
      </c>
      <c r="J37" t="e">
        <f t="shared" si="3"/>
        <v>#N/A</v>
      </c>
      <c r="K37" t="e">
        <f t="shared" si="4"/>
        <v>#N/A</v>
      </c>
      <c r="L37" t="e">
        <f t="shared" si="5"/>
        <v>#N/A</v>
      </c>
      <c r="M37" t="e">
        <f t="shared" si="6"/>
        <v>#N/A</v>
      </c>
      <c r="N37" t="e">
        <f t="shared" si="12"/>
        <v>#N/A</v>
      </c>
      <c r="O37" t="e">
        <f t="shared" si="13"/>
        <v>#N/A</v>
      </c>
      <c r="P37" t="e">
        <f t="shared" si="9"/>
        <v>#N/A</v>
      </c>
      <c r="Q37" t="e">
        <f t="shared" si="10"/>
        <v>#N/A</v>
      </c>
      <c r="R37" t="e">
        <f t="shared" si="11"/>
        <v>#N/A</v>
      </c>
    </row>
    <row r="38" spans="1:18" x14ac:dyDescent="0.25">
      <c r="A38" s="1">
        <v>212</v>
      </c>
      <c r="B38" s="2">
        <v>10</v>
      </c>
      <c r="C38" s="2">
        <v>7</v>
      </c>
      <c r="D38" s="2">
        <v>1</v>
      </c>
      <c r="E38">
        <f t="shared" si="0"/>
        <v>11</v>
      </c>
      <c r="F38">
        <f t="shared" si="1"/>
        <v>8</v>
      </c>
      <c r="G38">
        <f t="shared" si="2"/>
        <v>2</v>
      </c>
      <c r="H38" t="str">
        <f>INDEX([1]Sheet1!$C$3:$O$15, MATCH(E38, [1]Sheet1!$B$3:$B$15, 0), MATCH(F38,[1]Sheet1!$C$2:$O$2,0))</f>
        <v>0.46, 1.00</v>
      </c>
      <c r="I38" t="str">
        <f>INDEX([2]Sheet1!$C$3:$O$15, MATCH(E38, [2]Sheet1!$C$2:$O$2,0), MATCH(F38, [2]Sheet1!$B$3:$B$15,0))</f>
        <v>0.75, 1.89</v>
      </c>
      <c r="J38" t="str">
        <f t="shared" si="3"/>
        <v>0.46</v>
      </c>
      <c r="K38" t="str">
        <f t="shared" si="4"/>
        <v>1.00</v>
      </c>
      <c r="L38" t="str">
        <f t="shared" si="5"/>
        <v>0.75</v>
      </c>
      <c r="M38" t="str">
        <f t="shared" si="6"/>
        <v>1.89</v>
      </c>
      <c r="N38">
        <f t="shared" si="12"/>
        <v>1.3282598084710571</v>
      </c>
      <c r="O38">
        <f t="shared" si="13"/>
        <v>0.18509166589541803</v>
      </c>
      <c r="P38">
        <f t="shared" si="9"/>
        <v>0.73</v>
      </c>
      <c r="Q38">
        <f t="shared" si="10"/>
        <v>1.3199999999999998</v>
      </c>
      <c r="R38">
        <f t="shared" si="11"/>
        <v>0.75667573718323755</v>
      </c>
    </row>
    <row r="39" spans="1:18" x14ac:dyDescent="0.25">
      <c r="A39" s="1">
        <v>215</v>
      </c>
      <c r="B39" s="2">
        <v>9</v>
      </c>
      <c r="C39" s="2">
        <v>5</v>
      </c>
      <c r="D39" s="2">
        <v>1</v>
      </c>
      <c r="E39">
        <f t="shared" si="0"/>
        <v>10</v>
      </c>
      <c r="F39">
        <f t="shared" si="1"/>
        <v>6</v>
      </c>
      <c r="G39">
        <f t="shared" si="2"/>
        <v>2</v>
      </c>
      <c r="H39" t="str">
        <f>INDEX([1]Sheet1!$C$3:$O$15, MATCH(E39, [1]Sheet1!$B$3:$B$15, 0), MATCH(F39,[1]Sheet1!$C$2:$O$2,0))</f>
        <v>0.31, 0.40</v>
      </c>
      <c r="I39" t="str">
        <f>INDEX([2]Sheet1!$C$3:$O$15, MATCH(E39, [2]Sheet1!$C$2:$O$2,0), MATCH(F39, [2]Sheet1!$B$3:$B$15,0))</f>
        <v>0.87, 0.96</v>
      </c>
      <c r="J39" t="str">
        <f t="shared" si="3"/>
        <v>0.31</v>
      </c>
      <c r="K39" t="str">
        <f t="shared" si="4"/>
        <v>0.40</v>
      </c>
      <c r="L39" t="str">
        <f t="shared" si="5"/>
        <v>0.87</v>
      </c>
      <c r="M39" t="str">
        <f t="shared" si="6"/>
        <v>0.96</v>
      </c>
      <c r="N39">
        <f t="shared" si="12"/>
        <v>1.4628021449231399</v>
      </c>
      <c r="O39">
        <f t="shared" si="13"/>
        <v>0.26958765845634441</v>
      </c>
      <c r="P39">
        <f t="shared" si="9"/>
        <v>0.35499999999999998</v>
      </c>
      <c r="Q39">
        <f t="shared" si="10"/>
        <v>0.91500000000000004</v>
      </c>
      <c r="R39">
        <f t="shared" si="11"/>
        <v>0.86619490168974211</v>
      </c>
    </row>
    <row r="40" spans="1:18" x14ac:dyDescent="0.25">
      <c r="A40" s="1">
        <v>216</v>
      </c>
      <c r="B40" s="2">
        <v>10</v>
      </c>
      <c r="C40" s="2">
        <v>6</v>
      </c>
      <c r="D40" s="2">
        <v>1</v>
      </c>
      <c r="E40">
        <f t="shared" si="0"/>
        <v>11</v>
      </c>
      <c r="F40">
        <f t="shared" si="1"/>
        <v>7</v>
      </c>
      <c r="G40">
        <f t="shared" si="2"/>
        <v>2</v>
      </c>
      <c r="H40" t="str">
        <f>INDEX([1]Sheet1!$C$3:$O$15, MATCH(E40, [1]Sheet1!$B$3:$B$15, 0), MATCH(F40,[1]Sheet1!$C$2:$O$2,0))</f>
        <v>0.40, 1.00</v>
      </c>
      <c r="I40" t="str">
        <f>INDEX([2]Sheet1!$C$3:$O$15, MATCH(E40, [2]Sheet1!$C$2:$O$2,0), MATCH(F40, [2]Sheet1!$B$3:$B$15,0))</f>
        <v>0.75, 1.89</v>
      </c>
      <c r="J40" t="str">
        <f t="shared" si="3"/>
        <v>0.40</v>
      </c>
      <c r="K40" t="str">
        <f t="shared" si="4"/>
        <v>1.00</v>
      </c>
      <c r="L40" t="str">
        <f t="shared" si="5"/>
        <v>0.75</v>
      </c>
      <c r="M40" t="str">
        <f t="shared" si="6"/>
        <v>1.89</v>
      </c>
      <c r="N40">
        <f t="shared" si="12"/>
        <v>1.3377503201080376</v>
      </c>
      <c r="O40">
        <f t="shared" si="13"/>
        <v>0.19094891140240286</v>
      </c>
      <c r="P40">
        <f t="shared" si="9"/>
        <v>0.7</v>
      </c>
      <c r="Q40">
        <f t="shared" si="10"/>
        <v>1.3199999999999998</v>
      </c>
      <c r="R40">
        <f t="shared" si="11"/>
        <v>0.7643496157552202</v>
      </c>
    </row>
    <row r="41" spans="1:18" x14ac:dyDescent="0.25">
      <c r="A41" s="1">
        <v>224</v>
      </c>
      <c r="B41" s="2">
        <v>9</v>
      </c>
      <c r="C41" s="2">
        <v>5</v>
      </c>
      <c r="D41" s="2">
        <v>1</v>
      </c>
      <c r="E41">
        <f t="shared" si="0"/>
        <v>10</v>
      </c>
      <c r="F41">
        <f t="shared" si="1"/>
        <v>6</v>
      </c>
      <c r="G41">
        <f t="shared" si="2"/>
        <v>2</v>
      </c>
      <c r="H41" t="str">
        <f>INDEX([1]Sheet1!$C$3:$O$15, MATCH(E41, [1]Sheet1!$B$3:$B$15, 0), MATCH(F41,[1]Sheet1!$C$2:$O$2,0))</f>
        <v>0.31, 0.40</v>
      </c>
      <c r="I41" t="str">
        <f>INDEX([2]Sheet1!$C$3:$O$15, MATCH(E41, [2]Sheet1!$C$2:$O$2,0), MATCH(F41, [2]Sheet1!$B$3:$B$15,0))</f>
        <v>0.87, 0.96</v>
      </c>
      <c r="J41" t="str">
        <f t="shared" si="3"/>
        <v>0.31</v>
      </c>
      <c r="K41" t="str">
        <f t="shared" si="4"/>
        <v>0.40</v>
      </c>
      <c r="L41" t="str">
        <f t="shared" si="5"/>
        <v>0.87</v>
      </c>
      <c r="M41" t="str">
        <f t="shared" si="6"/>
        <v>0.96</v>
      </c>
      <c r="N41">
        <f t="shared" si="12"/>
        <v>1.4628021449231399</v>
      </c>
      <c r="O41">
        <f t="shared" si="13"/>
        <v>0.26958765845634441</v>
      </c>
      <c r="P41">
        <f t="shared" si="9"/>
        <v>0.35499999999999998</v>
      </c>
      <c r="Q41">
        <f t="shared" si="10"/>
        <v>0.91500000000000004</v>
      </c>
      <c r="R41">
        <f t="shared" si="11"/>
        <v>0.86619490168974211</v>
      </c>
    </row>
    <row r="42" spans="1:18" x14ac:dyDescent="0.25">
      <c r="A42" s="1">
        <v>236</v>
      </c>
      <c r="B42" s="2">
        <v>10</v>
      </c>
      <c r="C42" s="2">
        <v>0</v>
      </c>
      <c r="D42" s="2">
        <v>1</v>
      </c>
      <c r="E42">
        <f t="shared" si="0"/>
        <v>11</v>
      </c>
      <c r="F42">
        <f t="shared" si="1"/>
        <v>1</v>
      </c>
      <c r="G42">
        <f t="shared" si="2"/>
        <v>2</v>
      </c>
      <c r="H42" t="e">
        <f>INDEX([1]Sheet1!$C$3:$O$15, MATCH(E42, [1]Sheet1!$B$3:$B$15, 0), MATCH(F42,[1]Sheet1!$C$2:$O$2,0))</f>
        <v>#N/A</v>
      </c>
      <c r="I42" t="e">
        <f>INDEX([2]Sheet1!$C$3:$O$15, MATCH(E42, [2]Sheet1!$C$2:$O$2,0), MATCH(F42, [2]Sheet1!$B$3:$B$15,0))</f>
        <v>#N/A</v>
      </c>
      <c r="J42" t="e">
        <f t="shared" si="3"/>
        <v>#N/A</v>
      </c>
      <c r="K42" t="e">
        <f t="shared" si="4"/>
        <v>#N/A</v>
      </c>
      <c r="L42" t="e">
        <f t="shared" si="5"/>
        <v>#N/A</v>
      </c>
      <c r="M42" t="e">
        <f t="shared" si="6"/>
        <v>#N/A</v>
      </c>
      <c r="N42" t="e">
        <f t="shared" si="12"/>
        <v>#N/A</v>
      </c>
      <c r="O42" t="e">
        <f t="shared" si="13"/>
        <v>#N/A</v>
      </c>
      <c r="P42" t="e">
        <f t="shared" si="9"/>
        <v>#N/A</v>
      </c>
      <c r="Q42" t="e">
        <f t="shared" si="10"/>
        <v>#N/A</v>
      </c>
      <c r="R42" t="e">
        <f t="shared" si="11"/>
        <v>#N/A</v>
      </c>
    </row>
    <row r="43" spans="1:18" x14ac:dyDescent="0.25">
      <c r="A43" s="1">
        <v>239</v>
      </c>
      <c r="B43" s="2">
        <v>10</v>
      </c>
      <c r="C43" s="2">
        <v>6</v>
      </c>
      <c r="D43" s="2">
        <v>1</v>
      </c>
      <c r="E43">
        <f t="shared" si="0"/>
        <v>11</v>
      </c>
      <c r="F43">
        <f t="shared" si="1"/>
        <v>7</v>
      </c>
      <c r="G43">
        <f t="shared" si="2"/>
        <v>2</v>
      </c>
      <c r="H43" t="str">
        <f>INDEX([1]Sheet1!$C$3:$O$15, MATCH(E43, [1]Sheet1!$B$3:$B$15, 0), MATCH(F43,[1]Sheet1!$C$2:$O$2,0))</f>
        <v>0.40, 1.00</v>
      </c>
      <c r="I43" t="str">
        <f>INDEX([2]Sheet1!$C$3:$O$15, MATCH(E43, [2]Sheet1!$C$2:$O$2,0), MATCH(F43, [2]Sheet1!$B$3:$B$15,0))</f>
        <v>0.75, 1.89</v>
      </c>
      <c r="J43" t="str">
        <f t="shared" si="3"/>
        <v>0.40</v>
      </c>
      <c r="K43" t="str">
        <f t="shared" si="4"/>
        <v>1.00</v>
      </c>
      <c r="L43" t="str">
        <f t="shared" si="5"/>
        <v>0.75</v>
      </c>
      <c r="M43" t="str">
        <f t="shared" si="6"/>
        <v>1.89</v>
      </c>
      <c r="N43">
        <f t="shared" si="12"/>
        <v>1.3377503201080376</v>
      </c>
      <c r="O43">
        <f t="shared" si="13"/>
        <v>0.19094891140240286</v>
      </c>
      <c r="P43">
        <f t="shared" si="9"/>
        <v>0.7</v>
      </c>
      <c r="Q43">
        <f t="shared" si="10"/>
        <v>1.3199999999999998</v>
      </c>
      <c r="R43">
        <f t="shared" si="11"/>
        <v>0.7643496157552202</v>
      </c>
    </row>
    <row r="44" spans="1:18" x14ac:dyDescent="0.25">
      <c r="A44" s="1">
        <v>252</v>
      </c>
      <c r="B44" s="2">
        <v>10</v>
      </c>
      <c r="C44" s="2">
        <v>6</v>
      </c>
      <c r="D44" s="2">
        <v>1</v>
      </c>
      <c r="E44">
        <f t="shared" si="0"/>
        <v>11</v>
      </c>
      <c r="F44">
        <f t="shared" si="1"/>
        <v>7</v>
      </c>
      <c r="G44">
        <f t="shared" si="2"/>
        <v>2</v>
      </c>
      <c r="H44" t="str">
        <f>INDEX([1]Sheet1!$C$3:$O$15, MATCH(E44, [1]Sheet1!$B$3:$B$15, 0), MATCH(F44,[1]Sheet1!$C$2:$O$2,0))</f>
        <v>0.40, 1.00</v>
      </c>
      <c r="I44" t="str">
        <f>INDEX([2]Sheet1!$C$3:$O$15, MATCH(E44, [2]Sheet1!$C$2:$O$2,0), MATCH(F44, [2]Sheet1!$B$3:$B$15,0))</f>
        <v>0.75, 1.89</v>
      </c>
      <c r="J44" t="str">
        <f t="shared" si="3"/>
        <v>0.40</v>
      </c>
      <c r="K44" t="str">
        <f t="shared" si="4"/>
        <v>1.00</v>
      </c>
      <c r="L44" t="str">
        <f t="shared" si="5"/>
        <v>0.75</v>
      </c>
      <c r="M44" t="str">
        <f t="shared" si="6"/>
        <v>1.89</v>
      </c>
      <c r="N44">
        <f t="shared" si="12"/>
        <v>1.3377503201080376</v>
      </c>
      <c r="O44">
        <f t="shared" si="13"/>
        <v>0.19094891140240286</v>
      </c>
      <c r="P44">
        <f t="shared" si="9"/>
        <v>0.7</v>
      </c>
      <c r="Q44">
        <f t="shared" si="10"/>
        <v>1.3199999999999998</v>
      </c>
      <c r="R44">
        <f t="shared" si="11"/>
        <v>0.7643496157552202</v>
      </c>
    </row>
    <row r="45" spans="1:18" x14ac:dyDescent="0.25">
      <c r="A45" s="1">
        <v>260</v>
      </c>
      <c r="B45" s="2">
        <v>9</v>
      </c>
      <c r="C45" s="2">
        <v>5</v>
      </c>
      <c r="D45" s="2">
        <v>1</v>
      </c>
      <c r="E45">
        <f t="shared" si="0"/>
        <v>10</v>
      </c>
      <c r="F45">
        <f t="shared" si="1"/>
        <v>6</v>
      </c>
      <c r="G45">
        <f t="shared" si="2"/>
        <v>2</v>
      </c>
      <c r="H45" t="str">
        <f>INDEX([1]Sheet1!$C$3:$O$15, MATCH(E45, [1]Sheet1!$B$3:$B$15, 0), MATCH(F45,[1]Sheet1!$C$2:$O$2,0))</f>
        <v>0.31, 0.40</v>
      </c>
      <c r="I45" t="str">
        <f>INDEX([2]Sheet1!$C$3:$O$15, MATCH(E45, [2]Sheet1!$C$2:$O$2,0), MATCH(F45, [2]Sheet1!$B$3:$B$15,0))</f>
        <v>0.87, 0.96</v>
      </c>
      <c r="J45" t="str">
        <f t="shared" si="3"/>
        <v>0.31</v>
      </c>
      <c r="K45" t="str">
        <f t="shared" si="4"/>
        <v>0.40</v>
      </c>
      <c r="L45" t="str">
        <f t="shared" si="5"/>
        <v>0.87</v>
      </c>
      <c r="M45" t="str">
        <f t="shared" si="6"/>
        <v>0.96</v>
      </c>
      <c r="N45">
        <f t="shared" si="12"/>
        <v>1.4628021449231399</v>
      </c>
      <c r="O45">
        <f t="shared" si="13"/>
        <v>0.26958765845634441</v>
      </c>
      <c r="P45">
        <f t="shared" si="9"/>
        <v>0.35499999999999998</v>
      </c>
      <c r="Q45">
        <f t="shared" si="10"/>
        <v>0.91500000000000004</v>
      </c>
      <c r="R45">
        <f t="shared" si="11"/>
        <v>0.86619490168974211</v>
      </c>
    </row>
    <row r="46" spans="1:18" x14ac:dyDescent="0.25">
      <c r="A46" s="1">
        <v>264</v>
      </c>
      <c r="B46" s="2">
        <v>10</v>
      </c>
      <c r="C46" s="2">
        <v>6</v>
      </c>
      <c r="D46" s="2">
        <v>1</v>
      </c>
      <c r="E46">
        <f t="shared" si="0"/>
        <v>11</v>
      </c>
      <c r="F46">
        <f t="shared" si="1"/>
        <v>7</v>
      </c>
      <c r="G46">
        <f t="shared" si="2"/>
        <v>2</v>
      </c>
      <c r="H46" t="str">
        <f>INDEX([1]Sheet1!$C$3:$O$15, MATCH(E46, [1]Sheet1!$B$3:$B$15, 0), MATCH(F46,[1]Sheet1!$C$2:$O$2,0))</f>
        <v>0.40, 1.00</v>
      </c>
      <c r="I46" t="str">
        <f>INDEX([2]Sheet1!$C$3:$O$15, MATCH(E46, [2]Sheet1!$C$2:$O$2,0), MATCH(F46, [2]Sheet1!$B$3:$B$15,0))</f>
        <v>0.75, 1.89</v>
      </c>
      <c r="J46" t="str">
        <f t="shared" si="3"/>
        <v>0.40</v>
      </c>
      <c r="K46" t="str">
        <f t="shared" si="4"/>
        <v>1.00</v>
      </c>
      <c r="L46" t="str">
        <f t="shared" si="5"/>
        <v>0.75</v>
      </c>
      <c r="M46" t="str">
        <f t="shared" si="6"/>
        <v>1.89</v>
      </c>
      <c r="N46">
        <f t="shared" si="12"/>
        <v>1.3377503201080376</v>
      </c>
      <c r="O46">
        <f t="shared" si="13"/>
        <v>0.19094891140240286</v>
      </c>
      <c r="P46">
        <f t="shared" si="9"/>
        <v>0.7</v>
      </c>
      <c r="Q46">
        <f t="shared" si="10"/>
        <v>1.3199999999999998</v>
      </c>
      <c r="R46">
        <f t="shared" si="11"/>
        <v>0.7643496157552202</v>
      </c>
    </row>
    <row r="47" spans="1:18" x14ac:dyDescent="0.25">
      <c r="A47" s="1">
        <v>271</v>
      </c>
      <c r="B47" s="2">
        <v>9</v>
      </c>
      <c r="C47" s="2">
        <v>5</v>
      </c>
      <c r="D47" s="2">
        <v>1</v>
      </c>
      <c r="E47">
        <f t="shared" si="0"/>
        <v>10</v>
      </c>
      <c r="F47">
        <f t="shared" si="1"/>
        <v>6</v>
      </c>
      <c r="G47">
        <f t="shared" si="2"/>
        <v>2</v>
      </c>
      <c r="H47" t="str">
        <f>INDEX([1]Sheet1!$C$3:$O$15, MATCH(E47, [1]Sheet1!$B$3:$B$15, 0), MATCH(F47,[1]Sheet1!$C$2:$O$2,0))</f>
        <v>0.31, 0.40</v>
      </c>
      <c r="I47" t="str">
        <f>INDEX([2]Sheet1!$C$3:$O$15, MATCH(E47, [2]Sheet1!$C$2:$O$2,0), MATCH(F47, [2]Sheet1!$B$3:$B$15,0))</f>
        <v>0.87, 0.96</v>
      </c>
      <c r="J47" t="str">
        <f t="shared" si="3"/>
        <v>0.31</v>
      </c>
      <c r="K47" t="str">
        <f t="shared" si="4"/>
        <v>0.40</v>
      </c>
      <c r="L47" t="str">
        <f t="shared" si="5"/>
        <v>0.87</v>
      </c>
      <c r="M47" t="str">
        <f t="shared" si="6"/>
        <v>0.96</v>
      </c>
      <c r="N47">
        <f t="shared" si="12"/>
        <v>1.4628021449231399</v>
      </c>
      <c r="O47">
        <f t="shared" si="13"/>
        <v>0.26958765845634441</v>
      </c>
      <c r="P47">
        <f t="shared" si="9"/>
        <v>0.35499999999999998</v>
      </c>
      <c r="Q47">
        <f t="shared" si="10"/>
        <v>0.91500000000000004</v>
      </c>
      <c r="R47">
        <f t="shared" si="11"/>
        <v>0.86619490168974211</v>
      </c>
    </row>
    <row r="48" spans="1:18" x14ac:dyDescent="0.25">
      <c r="A48" s="1">
        <v>274</v>
      </c>
      <c r="B48" s="2">
        <v>7</v>
      </c>
      <c r="C48" s="2">
        <v>6</v>
      </c>
      <c r="D48" s="2">
        <v>1</v>
      </c>
      <c r="E48">
        <f t="shared" si="0"/>
        <v>8</v>
      </c>
      <c r="F48">
        <f t="shared" si="1"/>
        <v>7</v>
      </c>
      <c r="G48">
        <f t="shared" si="2"/>
        <v>2</v>
      </c>
      <c r="H48" t="str">
        <f>INDEX([1]Sheet1!$C$3:$O$15, MATCH(E48, [1]Sheet1!$B$3:$B$15, 0), MATCH(F48,[1]Sheet1!$C$2:$O$2,0))</f>
        <v>0.25, 0.36</v>
      </c>
      <c r="I48" t="str">
        <f>INDEX([2]Sheet1!$C$3:$O$15, MATCH(E48, [2]Sheet1!$C$2:$O$2,0), MATCH(F48, [2]Sheet1!$B$3:$B$15,0))</f>
        <v>0.71, 0.82</v>
      </c>
      <c r="J48" t="str">
        <f t="shared" si="3"/>
        <v>0.25</v>
      </c>
      <c r="K48" t="str">
        <f t="shared" si="4"/>
        <v>0.36</v>
      </c>
      <c r="L48" t="str">
        <f t="shared" si="5"/>
        <v>0.71</v>
      </c>
      <c r="M48" t="str">
        <f t="shared" si="6"/>
        <v>0.82</v>
      </c>
      <c r="N48">
        <f t="shared" si="12"/>
        <v>1.4834925547676123</v>
      </c>
      <c r="O48">
        <f t="shared" si="13"/>
        <v>0.2828363575313933</v>
      </c>
      <c r="P48">
        <f t="shared" si="9"/>
        <v>0.30499999999999999</v>
      </c>
      <c r="Q48">
        <f t="shared" si="10"/>
        <v>0.7649999999999999</v>
      </c>
      <c r="R48">
        <f t="shared" si="11"/>
        <v>0.88316445614950279</v>
      </c>
    </row>
    <row r="49" spans="1:18" x14ac:dyDescent="0.25">
      <c r="A49" s="1">
        <v>277</v>
      </c>
      <c r="B49" s="2">
        <v>9</v>
      </c>
      <c r="C49" s="2">
        <v>7</v>
      </c>
      <c r="D49" s="2">
        <v>1</v>
      </c>
      <c r="E49">
        <f t="shared" si="0"/>
        <v>10</v>
      </c>
      <c r="F49">
        <f t="shared" si="1"/>
        <v>8</v>
      </c>
      <c r="G49">
        <f t="shared" si="2"/>
        <v>2</v>
      </c>
      <c r="H49" t="str">
        <f>INDEX([1]Sheet1!$C$3:$O$15, MATCH(E49, [1]Sheet1!$B$3:$B$15, 0), MATCH(F49,[1]Sheet1!$C$2:$O$2,0))</f>
        <v>0.40, 1.00</v>
      </c>
      <c r="I49" t="str">
        <f>INDEX([2]Sheet1!$C$3:$O$15, MATCH(E49, [2]Sheet1!$C$2:$O$2,0), MATCH(F49, [2]Sheet1!$B$3:$B$15,0))</f>
        <v>0.75, 1.89</v>
      </c>
      <c r="J49" t="str">
        <f t="shared" si="3"/>
        <v>0.40</v>
      </c>
      <c r="K49" t="str">
        <f t="shared" si="4"/>
        <v>1.00</v>
      </c>
      <c r="L49" t="str">
        <f t="shared" si="5"/>
        <v>0.75</v>
      </c>
      <c r="M49" t="str">
        <f t="shared" si="6"/>
        <v>1.89</v>
      </c>
      <c r="N49">
        <f t="shared" si="12"/>
        <v>1.3377503201080376</v>
      </c>
      <c r="O49">
        <f t="shared" si="13"/>
        <v>0.19094891140240286</v>
      </c>
      <c r="P49">
        <f t="shared" si="9"/>
        <v>0.7</v>
      </c>
      <c r="Q49">
        <f t="shared" si="10"/>
        <v>1.3199999999999998</v>
      </c>
      <c r="R49">
        <f t="shared" si="11"/>
        <v>0.7643496157552202</v>
      </c>
    </row>
    <row r="50" spans="1:18" x14ac:dyDescent="0.25">
      <c r="A50" s="1">
        <v>282</v>
      </c>
      <c r="B50" s="2">
        <v>9</v>
      </c>
      <c r="C50" s="2">
        <v>4</v>
      </c>
      <c r="D50" s="2">
        <v>1</v>
      </c>
      <c r="E50">
        <f t="shared" si="0"/>
        <v>10</v>
      </c>
      <c r="F50">
        <f t="shared" si="1"/>
        <v>5</v>
      </c>
      <c r="G50">
        <f t="shared" si="2"/>
        <v>2</v>
      </c>
      <c r="H50" t="str">
        <f>INDEX([1]Sheet1!$C$3:$O$15, MATCH(E50, [1]Sheet1!$B$3:$B$15, 0), MATCH(F50,[1]Sheet1!$C$2:$O$2,0))</f>
        <v>0.27, 1.00</v>
      </c>
      <c r="I50" t="str">
        <f>INDEX([2]Sheet1!$C$3:$O$15, MATCH(E50, [2]Sheet1!$C$2:$O$2,0), MATCH(F50, [2]Sheet1!$B$3:$B$15,0))</f>
        <v>0.75, 1.89</v>
      </c>
      <c r="J50" t="str">
        <f t="shared" si="3"/>
        <v>0.27</v>
      </c>
      <c r="K50" t="str">
        <f t="shared" si="4"/>
        <v>1.00</v>
      </c>
      <c r="L50" t="str">
        <f t="shared" si="5"/>
        <v>0.75</v>
      </c>
      <c r="M50" t="str">
        <f t="shared" si="6"/>
        <v>1.89</v>
      </c>
      <c r="N50">
        <f t="shared" si="12"/>
        <v>1.3590437975722294</v>
      </c>
      <c r="O50">
        <f t="shared" si="13"/>
        <v>0.20415152450891977</v>
      </c>
      <c r="P50">
        <f t="shared" si="9"/>
        <v>0.63500000000000001</v>
      </c>
      <c r="Q50">
        <f t="shared" si="10"/>
        <v>1.3199999999999998</v>
      </c>
      <c r="R50">
        <f t="shared" si="11"/>
        <v>0.7815976610405746</v>
      </c>
    </row>
    <row r="51" spans="1:18" x14ac:dyDescent="0.25">
      <c r="A51" s="1">
        <v>288</v>
      </c>
      <c r="B51" s="2">
        <v>7</v>
      </c>
      <c r="C51" s="2">
        <v>4</v>
      </c>
      <c r="D51" s="2">
        <v>1</v>
      </c>
      <c r="E51">
        <f t="shared" si="0"/>
        <v>8</v>
      </c>
      <c r="F51">
        <f t="shared" si="1"/>
        <v>5</v>
      </c>
      <c r="G51">
        <f t="shared" si="2"/>
        <v>2</v>
      </c>
      <c r="H51" t="str">
        <f>INDEX([1]Sheet1!$C$3:$O$15, MATCH(E51, [1]Sheet1!$B$3:$B$15, 0), MATCH(F51,[1]Sheet1!$C$2:$O$2,0))</f>
        <v>0.17, 0.26</v>
      </c>
      <c r="I51" t="str">
        <f>INDEX([2]Sheet1!$C$3:$O$15, MATCH(E51, [2]Sheet1!$C$2:$O$2,0), MATCH(F51, [2]Sheet1!$B$3:$B$15,0))</f>
        <v>0.80, 0.89</v>
      </c>
      <c r="J51" t="str">
        <f t="shared" si="3"/>
        <v>0.17</v>
      </c>
      <c r="K51" t="str">
        <f t="shared" si="4"/>
        <v>0.26</v>
      </c>
      <c r="L51" t="str">
        <f t="shared" si="5"/>
        <v>0.80</v>
      </c>
      <c r="M51" t="str">
        <f t="shared" si="6"/>
        <v>0.89</v>
      </c>
      <c r="N51">
        <f t="shared" si="12"/>
        <v>1.5224720041213451</v>
      </c>
      <c r="O51">
        <f t="shared" si="13"/>
        <v>0.30796114113426326</v>
      </c>
      <c r="P51">
        <f t="shared" si="9"/>
        <v>0.21500000000000002</v>
      </c>
      <c r="Q51">
        <f t="shared" si="10"/>
        <v>0.84499999999999997</v>
      </c>
      <c r="R51">
        <f t="shared" si="11"/>
        <v>0.9152165726278042</v>
      </c>
    </row>
    <row r="52" spans="1:18" x14ac:dyDescent="0.25">
      <c r="A52" s="1">
        <v>294</v>
      </c>
      <c r="B52" s="2">
        <v>7</v>
      </c>
      <c r="C52" s="2">
        <v>4</v>
      </c>
      <c r="D52" s="2">
        <v>1</v>
      </c>
      <c r="E52">
        <f t="shared" si="0"/>
        <v>8</v>
      </c>
      <c r="F52">
        <f t="shared" si="1"/>
        <v>5</v>
      </c>
      <c r="G52">
        <f t="shared" si="2"/>
        <v>2</v>
      </c>
      <c r="H52" t="str">
        <f>INDEX([1]Sheet1!$C$3:$O$15, MATCH(E52, [1]Sheet1!$B$3:$B$15, 0), MATCH(F52,[1]Sheet1!$C$2:$O$2,0))</f>
        <v>0.17, 0.26</v>
      </c>
      <c r="I52" t="str">
        <f>INDEX([2]Sheet1!$C$3:$O$15, MATCH(E52, [2]Sheet1!$C$2:$O$2,0), MATCH(F52, [2]Sheet1!$B$3:$B$15,0))</f>
        <v>0.80, 0.89</v>
      </c>
      <c r="J52" t="str">
        <f t="shared" si="3"/>
        <v>0.17</v>
      </c>
      <c r="K52" t="str">
        <f t="shared" si="4"/>
        <v>0.26</v>
      </c>
      <c r="L52" t="str">
        <f t="shared" si="5"/>
        <v>0.80</v>
      </c>
      <c r="M52" t="str">
        <f t="shared" si="6"/>
        <v>0.89</v>
      </c>
      <c r="N52">
        <f t="shared" si="12"/>
        <v>1.5224720041213451</v>
      </c>
      <c r="O52">
        <f t="shared" si="13"/>
        <v>0.30796114113426326</v>
      </c>
      <c r="P52">
        <f t="shared" si="9"/>
        <v>0.21500000000000002</v>
      </c>
      <c r="Q52">
        <f t="shared" si="10"/>
        <v>0.84499999999999997</v>
      </c>
      <c r="R52">
        <f t="shared" si="11"/>
        <v>0.9152165726278042</v>
      </c>
    </row>
    <row r="53" spans="1:18" x14ac:dyDescent="0.25">
      <c r="A53" s="1">
        <v>1</v>
      </c>
      <c r="B53" s="2">
        <v>9</v>
      </c>
      <c r="C53" s="2">
        <v>6</v>
      </c>
      <c r="D53" s="2">
        <v>3</v>
      </c>
      <c r="E53">
        <f t="shared" si="0"/>
        <v>10</v>
      </c>
      <c r="F53">
        <f t="shared" si="1"/>
        <v>7</v>
      </c>
      <c r="G53">
        <f t="shared" si="2"/>
        <v>4</v>
      </c>
      <c r="H53" t="str">
        <f>INDEX([1]Sheet1!$C$3:$O$15, MATCH(E53, [1]Sheet1!$B$3:$B$15, 0), MATCH(F53,[1]Sheet1!$C$2:$O$2,0))</f>
        <v>0.34, 1.00</v>
      </c>
      <c r="I53" t="str">
        <f>INDEX([2]Sheet1!$C$3:$O$15, MATCH(E53, [2]Sheet1!$C$2:$O$2,0), MATCH(F53, [2]Sheet1!$B$3:$B$15,0))</f>
        <v>0.75, 1.89</v>
      </c>
      <c r="J53" t="str">
        <f t="shared" si="3"/>
        <v>0.34</v>
      </c>
      <c r="K53" t="str">
        <f t="shared" si="4"/>
        <v>1.00</v>
      </c>
      <c r="L53" t="str">
        <f t="shared" si="5"/>
        <v>0.75</v>
      </c>
      <c r="M53" t="str">
        <f t="shared" si="6"/>
        <v>1.89</v>
      </c>
      <c r="N53">
        <f t="shared" ref="N53:N116" si="14">(15^(1-P53)-0.5^(1-P53))/(10^(1-P53)-2^(1-P53))</f>
        <v>1.8712935860624558</v>
      </c>
      <c r="O53">
        <f t="shared" ref="O53:O116" si="15">(15^(1-P53)-2^(1-P53))/(10^(1-P53)-2^(1-P53))</f>
        <v>1.3474527734026915</v>
      </c>
      <c r="P53">
        <f t="shared" si="9"/>
        <v>0.67</v>
      </c>
      <c r="Q53">
        <f t="shared" si="10"/>
        <v>1.3199999999999998</v>
      </c>
      <c r="R53">
        <f t="shared" si="11"/>
        <v>1.6093731797325737</v>
      </c>
    </row>
    <row r="54" spans="1:18" x14ac:dyDescent="0.25">
      <c r="A54" s="1">
        <v>2</v>
      </c>
      <c r="B54" s="2">
        <v>9</v>
      </c>
      <c r="C54" s="2">
        <v>11</v>
      </c>
      <c r="D54" s="2">
        <v>3</v>
      </c>
      <c r="E54">
        <f t="shared" si="0"/>
        <v>10</v>
      </c>
      <c r="F54">
        <f t="shared" si="1"/>
        <v>12</v>
      </c>
      <c r="G54">
        <f t="shared" si="2"/>
        <v>4</v>
      </c>
      <c r="H54" t="str">
        <f>INDEX([1]Sheet1!$C$3:$O$15, MATCH(E54, [1]Sheet1!$B$3:$B$15, 0), MATCH(F54,[1]Sheet1!$C$2:$O$2,0))</f>
        <v>0.59, 1.00</v>
      </c>
      <c r="I54" t="str">
        <f>INDEX([2]Sheet1!$C$3:$O$15, MATCH(E54, [2]Sheet1!$C$2:$O$2,0), MATCH(F54, [2]Sheet1!$B$3:$B$15,0))</f>
        <v>0.54, 1.89</v>
      </c>
      <c r="J54" t="str">
        <f t="shared" si="3"/>
        <v>0.59</v>
      </c>
      <c r="K54" t="str">
        <f t="shared" si="4"/>
        <v>1.00</v>
      </c>
      <c r="L54" t="str">
        <f t="shared" si="5"/>
        <v>0.54</v>
      </c>
      <c r="M54" t="str">
        <f t="shared" si="6"/>
        <v>1.89</v>
      </c>
      <c r="N54">
        <f t="shared" si="14"/>
        <v>1.9412863366102873</v>
      </c>
      <c r="O54">
        <f t="shared" si="15"/>
        <v>1.3084111041342803</v>
      </c>
      <c r="P54">
        <f t="shared" si="9"/>
        <v>0.79499999999999993</v>
      </c>
      <c r="Q54">
        <f t="shared" si="10"/>
        <v>1.2149999999999999</v>
      </c>
      <c r="R54">
        <f t="shared" si="11"/>
        <v>1.6248487203722837</v>
      </c>
    </row>
    <row r="55" spans="1:18" x14ac:dyDescent="0.25">
      <c r="A55" s="1">
        <v>3</v>
      </c>
      <c r="B55" s="2">
        <v>9</v>
      </c>
      <c r="C55" s="2">
        <v>6</v>
      </c>
      <c r="D55" s="2">
        <v>3</v>
      </c>
      <c r="E55">
        <f t="shared" si="0"/>
        <v>10</v>
      </c>
      <c r="F55">
        <f t="shared" si="1"/>
        <v>7</v>
      </c>
      <c r="G55">
        <f t="shared" si="2"/>
        <v>4</v>
      </c>
      <c r="H55" t="str">
        <f>INDEX([1]Sheet1!$C$3:$O$15, MATCH(E55, [1]Sheet1!$B$3:$B$15, 0), MATCH(F55,[1]Sheet1!$C$2:$O$2,0))</f>
        <v>0.34, 1.00</v>
      </c>
      <c r="I55" t="str">
        <f>INDEX([2]Sheet1!$C$3:$O$15, MATCH(E55, [2]Sheet1!$C$2:$O$2,0), MATCH(F55, [2]Sheet1!$B$3:$B$15,0))</f>
        <v>0.75, 1.89</v>
      </c>
      <c r="J55" t="str">
        <f t="shared" si="3"/>
        <v>0.34</v>
      </c>
      <c r="K55" t="str">
        <f t="shared" si="4"/>
        <v>1.00</v>
      </c>
      <c r="L55" t="str">
        <f t="shared" si="5"/>
        <v>0.75</v>
      </c>
      <c r="M55" t="str">
        <f t="shared" si="6"/>
        <v>1.89</v>
      </c>
      <c r="N55">
        <f t="shared" si="14"/>
        <v>1.8712935860624558</v>
      </c>
      <c r="O55">
        <f t="shared" si="15"/>
        <v>1.3474527734026915</v>
      </c>
      <c r="P55">
        <f t="shared" si="9"/>
        <v>0.67</v>
      </c>
      <c r="Q55">
        <f t="shared" si="10"/>
        <v>1.3199999999999998</v>
      </c>
      <c r="R55">
        <f t="shared" si="11"/>
        <v>1.6093731797325737</v>
      </c>
    </row>
    <row r="56" spans="1:18" x14ac:dyDescent="0.25">
      <c r="A56" s="1">
        <v>4</v>
      </c>
      <c r="B56" s="2">
        <v>7</v>
      </c>
      <c r="C56" s="2">
        <v>0</v>
      </c>
      <c r="D56" s="2">
        <v>3</v>
      </c>
      <c r="E56">
        <f t="shared" si="0"/>
        <v>8</v>
      </c>
      <c r="F56">
        <f t="shared" si="1"/>
        <v>1</v>
      </c>
      <c r="G56">
        <f t="shared" si="2"/>
        <v>4</v>
      </c>
      <c r="H56" t="e">
        <f>INDEX([1]Sheet1!$C$3:$O$15, MATCH(E56, [1]Sheet1!$B$3:$B$15, 0), MATCH(F56,[1]Sheet1!$C$2:$O$2,0))</f>
        <v>#N/A</v>
      </c>
      <c r="I56" t="e">
        <f>INDEX([2]Sheet1!$C$3:$O$15, MATCH(E56, [2]Sheet1!$C$2:$O$2,0), MATCH(F56, [2]Sheet1!$B$3:$B$15,0))</f>
        <v>#N/A</v>
      </c>
      <c r="J56" t="e">
        <f t="shared" si="3"/>
        <v>#N/A</v>
      </c>
      <c r="K56" t="e">
        <f t="shared" si="4"/>
        <v>#N/A</v>
      </c>
      <c r="L56" t="e">
        <f t="shared" si="5"/>
        <v>#N/A</v>
      </c>
      <c r="M56" t="e">
        <f t="shared" si="6"/>
        <v>#N/A</v>
      </c>
      <c r="N56" t="e">
        <f t="shared" si="14"/>
        <v>#N/A</v>
      </c>
      <c r="O56" t="e">
        <f t="shared" si="15"/>
        <v>#N/A</v>
      </c>
      <c r="P56" t="e">
        <f t="shared" si="9"/>
        <v>#N/A</v>
      </c>
      <c r="Q56" t="e">
        <f t="shared" si="10"/>
        <v>#N/A</v>
      </c>
      <c r="R56" t="e">
        <f t="shared" si="11"/>
        <v>#N/A</v>
      </c>
    </row>
    <row r="57" spans="1:18" x14ac:dyDescent="0.25">
      <c r="A57" s="1">
        <v>5</v>
      </c>
      <c r="B57" s="2">
        <v>10</v>
      </c>
      <c r="C57" s="2">
        <v>7</v>
      </c>
      <c r="D57" s="2">
        <v>3</v>
      </c>
      <c r="E57">
        <f t="shared" si="0"/>
        <v>11</v>
      </c>
      <c r="F57">
        <f t="shared" si="1"/>
        <v>8</v>
      </c>
      <c r="G57">
        <f t="shared" si="2"/>
        <v>4</v>
      </c>
      <c r="H57" t="str">
        <f>INDEX([1]Sheet1!$C$3:$O$15, MATCH(E57, [1]Sheet1!$B$3:$B$15, 0), MATCH(F57,[1]Sheet1!$C$2:$O$2,0))</f>
        <v>0.46, 1.00</v>
      </c>
      <c r="I57" t="str">
        <f>INDEX([2]Sheet1!$C$3:$O$15, MATCH(E57, [2]Sheet1!$C$2:$O$2,0), MATCH(F57, [2]Sheet1!$B$3:$B$15,0))</f>
        <v>0.75, 1.89</v>
      </c>
      <c r="J57" t="str">
        <f t="shared" si="3"/>
        <v>0.46</v>
      </c>
      <c r="K57" t="str">
        <f t="shared" si="4"/>
        <v>1.00</v>
      </c>
      <c r="L57" t="str">
        <f t="shared" si="5"/>
        <v>0.75</v>
      </c>
      <c r="M57" t="str">
        <f t="shared" si="6"/>
        <v>1.89</v>
      </c>
      <c r="N57">
        <f t="shared" si="14"/>
        <v>1.9019306171180508</v>
      </c>
      <c r="O57">
        <f t="shared" si="15"/>
        <v>1.3282598084710571</v>
      </c>
      <c r="P57">
        <f t="shared" si="9"/>
        <v>0.73</v>
      </c>
      <c r="Q57">
        <f t="shared" si="10"/>
        <v>1.3199999999999998</v>
      </c>
      <c r="R57">
        <f t="shared" si="11"/>
        <v>1.6150952127945539</v>
      </c>
    </row>
    <row r="58" spans="1:18" x14ac:dyDescent="0.25">
      <c r="A58" s="1">
        <v>6</v>
      </c>
      <c r="B58" s="2">
        <v>8</v>
      </c>
      <c r="C58" s="2">
        <v>4</v>
      </c>
      <c r="D58" s="2">
        <v>3</v>
      </c>
      <c r="E58">
        <f t="shared" si="0"/>
        <v>9</v>
      </c>
      <c r="F58">
        <f t="shared" si="1"/>
        <v>5</v>
      </c>
      <c r="G58">
        <f t="shared" si="2"/>
        <v>4</v>
      </c>
      <c r="H58" t="str">
        <f>INDEX([1]Sheet1!$C$3:$O$15, MATCH(E58, [1]Sheet1!$B$3:$B$15, 0), MATCH(F58,[1]Sheet1!$C$2:$O$2,0))</f>
        <v>0.23, 0.30</v>
      </c>
      <c r="I58" t="str">
        <f>INDEX([2]Sheet1!$C$3:$O$15, MATCH(E58, [2]Sheet1!$C$2:$O$2,0), MATCH(F58, [2]Sheet1!$B$3:$B$15,0))</f>
        <v>0.86, 0.93</v>
      </c>
      <c r="J58" t="str">
        <f t="shared" si="3"/>
        <v>0.23</v>
      </c>
      <c r="K58" t="str">
        <f t="shared" si="4"/>
        <v>0.30</v>
      </c>
      <c r="L58" t="str">
        <f t="shared" si="5"/>
        <v>0.86</v>
      </c>
      <c r="M58" t="str">
        <f t="shared" si="6"/>
        <v>0.93</v>
      </c>
      <c r="N58">
        <f t="shared" si="14"/>
        <v>1.7827965770637564</v>
      </c>
      <c r="O58">
        <f t="shared" si="15"/>
        <v>1.5005381989108644</v>
      </c>
      <c r="P58">
        <f t="shared" si="9"/>
        <v>0.26500000000000001</v>
      </c>
      <c r="Q58">
        <f t="shared" si="10"/>
        <v>0.89500000000000002</v>
      </c>
      <c r="R58">
        <f t="shared" si="11"/>
        <v>1.6416673879873103</v>
      </c>
    </row>
    <row r="59" spans="1:18" x14ac:dyDescent="0.25">
      <c r="A59" s="1">
        <v>8</v>
      </c>
      <c r="B59" s="2">
        <v>9</v>
      </c>
      <c r="C59" s="2">
        <v>8</v>
      </c>
      <c r="D59" s="2">
        <v>3</v>
      </c>
      <c r="E59">
        <f t="shared" si="0"/>
        <v>10</v>
      </c>
      <c r="F59">
        <f t="shared" si="1"/>
        <v>9</v>
      </c>
      <c r="G59">
        <f t="shared" si="2"/>
        <v>4</v>
      </c>
      <c r="H59" t="str">
        <f>INDEX([1]Sheet1!$C$3:$O$15, MATCH(E59, [1]Sheet1!$B$3:$B$15, 0), MATCH(F59,[1]Sheet1!$C$2:$O$2,0))</f>
        <v>0.45, 1.00</v>
      </c>
      <c r="I59" t="str">
        <f>INDEX([2]Sheet1!$C$3:$O$15, MATCH(E59, [2]Sheet1!$C$2:$O$2,0), MATCH(F59, [2]Sheet1!$B$3:$B$15,0))</f>
        <v>0.71, 1.89</v>
      </c>
      <c r="J59" t="str">
        <f t="shared" si="3"/>
        <v>0.45</v>
      </c>
      <c r="K59" t="str">
        <f t="shared" si="4"/>
        <v>1.00</v>
      </c>
      <c r="L59" t="str">
        <f t="shared" si="5"/>
        <v>0.71</v>
      </c>
      <c r="M59" t="str">
        <f t="shared" si="6"/>
        <v>1.89</v>
      </c>
      <c r="N59">
        <f t="shared" si="14"/>
        <v>1.8991744293490196</v>
      </c>
      <c r="O59">
        <f t="shared" si="15"/>
        <v>1.3298269578523816</v>
      </c>
      <c r="P59">
        <f t="shared" si="9"/>
        <v>0.72499999999999998</v>
      </c>
      <c r="Q59">
        <f t="shared" si="10"/>
        <v>1.2999999999999998</v>
      </c>
      <c r="R59">
        <f t="shared" si="11"/>
        <v>1.6145006936007005</v>
      </c>
    </row>
    <row r="60" spans="1:18" x14ac:dyDescent="0.25">
      <c r="A60" s="1">
        <v>10</v>
      </c>
      <c r="B60" s="2">
        <v>10</v>
      </c>
      <c r="C60" s="2">
        <v>7</v>
      </c>
      <c r="D60" s="2">
        <v>3</v>
      </c>
      <c r="E60">
        <f t="shared" si="0"/>
        <v>11</v>
      </c>
      <c r="F60">
        <f t="shared" si="1"/>
        <v>8</v>
      </c>
      <c r="G60">
        <f t="shared" si="2"/>
        <v>4</v>
      </c>
      <c r="H60" t="str">
        <f>INDEX([1]Sheet1!$C$3:$O$15, MATCH(E60, [1]Sheet1!$B$3:$B$15, 0), MATCH(F60,[1]Sheet1!$C$2:$O$2,0))</f>
        <v>0.46, 1.00</v>
      </c>
      <c r="I60" t="str">
        <f>INDEX([2]Sheet1!$C$3:$O$15, MATCH(E60, [2]Sheet1!$C$2:$O$2,0), MATCH(F60, [2]Sheet1!$B$3:$B$15,0))</f>
        <v>0.75, 1.89</v>
      </c>
      <c r="J60" t="str">
        <f t="shared" si="3"/>
        <v>0.46</v>
      </c>
      <c r="K60" t="str">
        <f t="shared" si="4"/>
        <v>1.00</v>
      </c>
      <c r="L60" t="str">
        <f t="shared" si="5"/>
        <v>0.75</v>
      </c>
      <c r="M60" t="str">
        <f t="shared" si="6"/>
        <v>1.89</v>
      </c>
      <c r="N60">
        <f t="shared" si="14"/>
        <v>1.9019306171180508</v>
      </c>
      <c r="O60">
        <f t="shared" si="15"/>
        <v>1.3282598084710571</v>
      </c>
      <c r="P60">
        <f t="shared" si="9"/>
        <v>0.73</v>
      </c>
      <c r="Q60">
        <f t="shared" si="10"/>
        <v>1.3199999999999998</v>
      </c>
      <c r="R60">
        <f t="shared" si="11"/>
        <v>1.6150952127945539</v>
      </c>
    </row>
    <row r="61" spans="1:18" x14ac:dyDescent="0.25">
      <c r="A61" s="1">
        <v>11</v>
      </c>
      <c r="B61" s="2">
        <v>9</v>
      </c>
      <c r="C61" s="2">
        <v>6</v>
      </c>
      <c r="D61" s="2">
        <v>3</v>
      </c>
      <c r="E61">
        <f t="shared" si="0"/>
        <v>10</v>
      </c>
      <c r="F61">
        <f t="shared" si="1"/>
        <v>7</v>
      </c>
      <c r="G61">
        <f t="shared" si="2"/>
        <v>4</v>
      </c>
      <c r="H61" t="str">
        <f>INDEX([1]Sheet1!$C$3:$O$15, MATCH(E61, [1]Sheet1!$B$3:$B$15, 0), MATCH(F61,[1]Sheet1!$C$2:$O$2,0))</f>
        <v>0.34, 1.00</v>
      </c>
      <c r="I61" t="str">
        <f>INDEX([2]Sheet1!$C$3:$O$15, MATCH(E61, [2]Sheet1!$C$2:$O$2,0), MATCH(F61, [2]Sheet1!$B$3:$B$15,0))</f>
        <v>0.75, 1.89</v>
      </c>
      <c r="J61" t="str">
        <f t="shared" si="3"/>
        <v>0.34</v>
      </c>
      <c r="K61" t="str">
        <f t="shared" si="4"/>
        <v>1.00</v>
      </c>
      <c r="L61" t="str">
        <f t="shared" si="5"/>
        <v>0.75</v>
      </c>
      <c r="M61" t="str">
        <f t="shared" si="6"/>
        <v>1.89</v>
      </c>
      <c r="N61">
        <f t="shared" si="14"/>
        <v>1.8712935860624558</v>
      </c>
      <c r="O61">
        <f t="shared" si="15"/>
        <v>1.3474527734026915</v>
      </c>
      <c r="P61">
        <f t="shared" si="9"/>
        <v>0.67</v>
      </c>
      <c r="Q61">
        <f t="shared" si="10"/>
        <v>1.3199999999999998</v>
      </c>
      <c r="R61">
        <f t="shared" si="11"/>
        <v>1.6093731797325737</v>
      </c>
    </row>
    <row r="62" spans="1:18" x14ac:dyDescent="0.25">
      <c r="A62" s="1">
        <v>14</v>
      </c>
      <c r="B62" s="2">
        <v>7</v>
      </c>
      <c r="C62" s="2">
        <v>0</v>
      </c>
      <c r="D62" s="2">
        <v>3</v>
      </c>
      <c r="E62">
        <f t="shared" si="0"/>
        <v>8</v>
      </c>
      <c r="F62">
        <f t="shared" si="1"/>
        <v>1</v>
      </c>
      <c r="G62">
        <f t="shared" si="2"/>
        <v>4</v>
      </c>
      <c r="H62" t="e">
        <f>INDEX([1]Sheet1!$C$3:$O$15, MATCH(E62, [1]Sheet1!$B$3:$B$15, 0), MATCH(F62,[1]Sheet1!$C$2:$O$2,0))</f>
        <v>#N/A</v>
      </c>
      <c r="I62" t="e">
        <f>INDEX([2]Sheet1!$C$3:$O$15, MATCH(E62, [2]Sheet1!$C$2:$O$2,0), MATCH(F62, [2]Sheet1!$B$3:$B$15,0))</f>
        <v>#N/A</v>
      </c>
      <c r="J62" t="e">
        <f t="shared" si="3"/>
        <v>#N/A</v>
      </c>
      <c r="K62" t="e">
        <f t="shared" si="4"/>
        <v>#N/A</v>
      </c>
      <c r="L62" t="e">
        <f t="shared" si="5"/>
        <v>#N/A</v>
      </c>
      <c r="M62" t="e">
        <f t="shared" si="6"/>
        <v>#N/A</v>
      </c>
      <c r="N62" t="e">
        <f t="shared" si="14"/>
        <v>#N/A</v>
      </c>
      <c r="O62" t="e">
        <f t="shared" si="15"/>
        <v>#N/A</v>
      </c>
      <c r="P62" t="e">
        <f t="shared" si="9"/>
        <v>#N/A</v>
      </c>
      <c r="Q62" t="e">
        <f t="shared" si="10"/>
        <v>#N/A</v>
      </c>
      <c r="R62" t="e">
        <f t="shared" si="11"/>
        <v>#N/A</v>
      </c>
    </row>
    <row r="63" spans="1:18" x14ac:dyDescent="0.25">
      <c r="A63" s="1">
        <v>15</v>
      </c>
      <c r="B63" s="2">
        <v>10</v>
      </c>
      <c r="C63" s="2">
        <v>7</v>
      </c>
      <c r="D63" s="2">
        <v>3</v>
      </c>
      <c r="E63">
        <f t="shared" si="0"/>
        <v>11</v>
      </c>
      <c r="F63">
        <f t="shared" si="1"/>
        <v>8</v>
      </c>
      <c r="G63">
        <f t="shared" si="2"/>
        <v>4</v>
      </c>
      <c r="H63" t="str">
        <f>INDEX([1]Sheet1!$C$3:$O$15, MATCH(E63, [1]Sheet1!$B$3:$B$15, 0), MATCH(F63,[1]Sheet1!$C$2:$O$2,0))</f>
        <v>0.46, 1.00</v>
      </c>
      <c r="I63" t="str">
        <f>INDEX([2]Sheet1!$C$3:$O$15, MATCH(E63, [2]Sheet1!$C$2:$O$2,0), MATCH(F63, [2]Sheet1!$B$3:$B$15,0))</f>
        <v>0.75, 1.89</v>
      </c>
      <c r="J63" t="str">
        <f t="shared" si="3"/>
        <v>0.46</v>
      </c>
      <c r="K63" t="str">
        <f t="shared" si="4"/>
        <v>1.00</v>
      </c>
      <c r="L63" t="str">
        <f t="shared" si="5"/>
        <v>0.75</v>
      </c>
      <c r="M63" t="str">
        <f t="shared" si="6"/>
        <v>1.89</v>
      </c>
      <c r="N63">
        <f t="shared" si="14"/>
        <v>1.9019306171180508</v>
      </c>
      <c r="O63">
        <f t="shared" si="15"/>
        <v>1.3282598084710571</v>
      </c>
      <c r="P63">
        <f t="shared" si="9"/>
        <v>0.73</v>
      </c>
      <c r="Q63">
        <f t="shared" si="10"/>
        <v>1.3199999999999998</v>
      </c>
      <c r="R63">
        <f t="shared" si="11"/>
        <v>1.6150952127945539</v>
      </c>
    </row>
    <row r="64" spans="1:18" x14ac:dyDescent="0.25">
      <c r="A64" s="1">
        <v>16</v>
      </c>
      <c r="B64" s="2">
        <v>8</v>
      </c>
      <c r="C64" s="2">
        <v>5</v>
      </c>
      <c r="D64" s="2">
        <v>3</v>
      </c>
      <c r="E64">
        <f t="shared" si="0"/>
        <v>9</v>
      </c>
      <c r="F64">
        <f t="shared" si="1"/>
        <v>6</v>
      </c>
      <c r="G64">
        <f t="shared" si="2"/>
        <v>4</v>
      </c>
      <c r="H64" t="str">
        <f>INDEX([1]Sheet1!$C$3:$O$15, MATCH(E64, [1]Sheet1!$B$3:$B$15, 0), MATCH(F64,[1]Sheet1!$C$2:$O$2,0))</f>
        <v>0.27, 0.34</v>
      </c>
      <c r="I64" t="str">
        <f>INDEX([2]Sheet1!$C$3:$O$15, MATCH(E64, [2]Sheet1!$C$2:$O$2,0), MATCH(F64, [2]Sheet1!$B$3:$B$15,0))</f>
        <v>0.82, 0.89</v>
      </c>
      <c r="J64" t="str">
        <f t="shared" si="3"/>
        <v>0.27</v>
      </c>
      <c r="K64" t="str">
        <f t="shared" si="4"/>
        <v>0.34</v>
      </c>
      <c r="L64" t="str">
        <f t="shared" si="5"/>
        <v>0.82</v>
      </c>
      <c r="M64" t="str">
        <f t="shared" si="6"/>
        <v>0.89</v>
      </c>
      <c r="N64">
        <f t="shared" si="14"/>
        <v>1.7836394157458579</v>
      </c>
      <c r="O64">
        <f t="shared" si="15"/>
        <v>1.4834925547676119</v>
      </c>
      <c r="P64">
        <f t="shared" si="9"/>
        <v>0.30500000000000005</v>
      </c>
      <c r="Q64">
        <f t="shared" si="10"/>
        <v>0.85499999999999998</v>
      </c>
      <c r="R64">
        <f t="shared" si="11"/>
        <v>1.6335659852567348</v>
      </c>
    </row>
    <row r="65" spans="1:18" x14ac:dyDescent="0.25">
      <c r="A65" s="1">
        <v>17</v>
      </c>
      <c r="B65" s="2">
        <v>10</v>
      </c>
      <c r="C65" s="2">
        <v>6</v>
      </c>
      <c r="D65" s="2">
        <v>3</v>
      </c>
      <c r="E65">
        <f t="shared" si="0"/>
        <v>11</v>
      </c>
      <c r="F65">
        <f t="shared" si="1"/>
        <v>7</v>
      </c>
      <c r="G65">
        <f t="shared" si="2"/>
        <v>4</v>
      </c>
      <c r="H65" t="str">
        <f>INDEX([1]Sheet1!$C$3:$O$15, MATCH(E65, [1]Sheet1!$B$3:$B$15, 0), MATCH(F65,[1]Sheet1!$C$2:$O$2,0))</f>
        <v>0.40, 1.00</v>
      </c>
      <c r="I65" t="str">
        <f>INDEX([2]Sheet1!$C$3:$O$15, MATCH(E65, [2]Sheet1!$C$2:$O$2,0), MATCH(F65, [2]Sheet1!$B$3:$B$15,0))</f>
        <v>0.75, 1.89</v>
      </c>
      <c r="J65" t="str">
        <f t="shared" si="3"/>
        <v>0.40</v>
      </c>
      <c r="K65" t="str">
        <f t="shared" si="4"/>
        <v>1.00</v>
      </c>
      <c r="L65" t="str">
        <f t="shared" si="5"/>
        <v>0.75</v>
      </c>
      <c r="M65" t="str">
        <f t="shared" si="6"/>
        <v>1.89</v>
      </c>
      <c r="N65">
        <f t="shared" si="14"/>
        <v>1.8859537008931477</v>
      </c>
      <c r="O65">
        <f t="shared" si="15"/>
        <v>1.3377503201080376</v>
      </c>
      <c r="P65">
        <f t="shared" si="9"/>
        <v>0.7</v>
      </c>
      <c r="Q65">
        <f t="shared" si="10"/>
        <v>1.3199999999999998</v>
      </c>
      <c r="R65">
        <f t="shared" si="11"/>
        <v>1.6118520105005927</v>
      </c>
    </row>
    <row r="66" spans="1:18" x14ac:dyDescent="0.25">
      <c r="A66" s="1">
        <v>18</v>
      </c>
      <c r="B66" s="2">
        <v>7</v>
      </c>
      <c r="C66" s="2">
        <v>6</v>
      </c>
      <c r="D66" s="2">
        <v>3</v>
      </c>
      <c r="E66">
        <f t="shared" ref="E66:E129" si="16">B66+1</f>
        <v>8</v>
      </c>
      <c r="F66">
        <f t="shared" ref="F66:F129" si="17">C66+1</f>
        <v>7</v>
      </c>
      <c r="G66">
        <f t="shared" ref="G66:G129" si="18">D66+1</f>
        <v>4</v>
      </c>
      <c r="H66" t="str">
        <f>INDEX([1]Sheet1!$C$3:$O$15, MATCH(E66, [1]Sheet1!$B$3:$B$15, 0), MATCH(F66,[1]Sheet1!$C$2:$O$2,0))</f>
        <v>0.25, 0.36</v>
      </c>
      <c r="I66" t="str">
        <f>INDEX([2]Sheet1!$C$3:$O$15, MATCH(E66, [2]Sheet1!$C$2:$O$2,0), MATCH(F66, [2]Sheet1!$B$3:$B$15,0))</f>
        <v>0.71, 0.82</v>
      </c>
      <c r="J66" t="str">
        <f t="shared" ref="J66:J129" si="19">LEFT(H66,4)</f>
        <v>0.25</v>
      </c>
      <c r="K66" t="str">
        <f t="shared" ref="K66:K129" si="20">RIGHT(H66,4)</f>
        <v>0.36</v>
      </c>
      <c r="L66" t="str">
        <f t="shared" ref="L66:L129" si="21">LEFT(I66,4)</f>
        <v>0.71</v>
      </c>
      <c r="M66" t="str">
        <f t="shared" ref="M66:M129" si="22">RIGHT(I66,4)</f>
        <v>0.82</v>
      </c>
      <c r="N66">
        <f t="shared" si="14"/>
        <v>1.7836394157458582</v>
      </c>
      <c r="O66">
        <f t="shared" si="15"/>
        <v>1.4834925547676123</v>
      </c>
      <c r="P66">
        <f t="shared" ref="P66:P129" si="23">(J66+K66)/2</f>
        <v>0.30499999999999999</v>
      </c>
      <c r="Q66">
        <f t="shared" ref="Q66:Q129" si="24">(L66+M66)/2</f>
        <v>0.7649999999999999</v>
      </c>
      <c r="R66">
        <f t="shared" ref="R66:R129" si="25">(N66+O66)/2</f>
        <v>1.6335659852567352</v>
      </c>
    </row>
    <row r="67" spans="1:18" x14ac:dyDescent="0.25">
      <c r="A67" s="1">
        <v>19</v>
      </c>
      <c r="B67" s="2">
        <v>7</v>
      </c>
      <c r="C67" s="2">
        <v>5</v>
      </c>
      <c r="D67" s="2">
        <v>3</v>
      </c>
      <c r="E67">
        <f t="shared" si="16"/>
        <v>8</v>
      </c>
      <c r="F67">
        <f t="shared" si="17"/>
        <v>6</v>
      </c>
      <c r="G67">
        <f t="shared" si="18"/>
        <v>4</v>
      </c>
      <c r="H67" t="str">
        <f>INDEX([1]Sheet1!$C$3:$O$15, MATCH(E67, [1]Sheet1!$B$3:$B$15, 0), MATCH(F67,[1]Sheet1!$C$2:$O$2,0))</f>
        <v>0.22, 0.30</v>
      </c>
      <c r="I67" t="str">
        <f>INDEX([2]Sheet1!$C$3:$O$15, MATCH(E67, [2]Sheet1!$C$2:$O$2,0), MATCH(F67, [2]Sheet1!$B$3:$B$15,0))</f>
        <v>0.77, 0.85</v>
      </c>
      <c r="J67" t="str">
        <f t="shared" si="19"/>
        <v>0.22</v>
      </c>
      <c r="K67" t="str">
        <f t="shared" si="20"/>
        <v>0.30</v>
      </c>
      <c r="L67" t="str">
        <f t="shared" si="21"/>
        <v>0.77</v>
      </c>
      <c r="M67" t="str">
        <f t="shared" si="22"/>
        <v>0.85</v>
      </c>
      <c r="N67">
        <f t="shared" si="14"/>
        <v>1.7827971391785058</v>
      </c>
      <c r="O67">
        <f t="shared" si="15"/>
        <v>1.5027000798266845</v>
      </c>
      <c r="P67">
        <f t="shared" si="23"/>
        <v>0.26</v>
      </c>
      <c r="Q67">
        <f t="shared" si="24"/>
        <v>0.81</v>
      </c>
      <c r="R67">
        <f t="shared" si="25"/>
        <v>1.6427486095025952</v>
      </c>
    </row>
    <row r="68" spans="1:18" x14ac:dyDescent="0.25">
      <c r="A68" s="1">
        <v>20</v>
      </c>
      <c r="B68" s="2">
        <v>9</v>
      </c>
      <c r="C68" s="2">
        <v>6</v>
      </c>
      <c r="D68" s="2">
        <v>3</v>
      </c>
      <c r="E68">
        <f t="shared" si="16"/>
        <v>10</v>
      </c>
      <c r="F68">
        <f t="shared" si="17"/>
        <v>7</v>
      </c>
      <c r="G68">
        <f t="shared" si="18"/>
        <v>4</v>
      </c>
      <c r="H68" t="str">
        <f>INDEX([1]Sheet1!$C$3:$O$15, MATCH(E68, [1]Sheet1!$B$3:$B$15, 0), MATCH(F68,[1]Sheet1!$C$2:$O$2,0))</f>
        <v>0.34, 1.00</v>
      </c>
      <c r="I68" t="str">
        <f>INDEX([2]Sheet1!$C$3:$O$15, MATCH(E68, [2]Sheet1!$C$2:$O$2,0), MATCH(F68, [2]Sheet1!$B$3:$B$15,0))</f>
        <v>0.75, 1.89</v>
      </c>
      <c r="J68" t="str">
        <f t="shared" si="19"/>
        <v>0.34</v>
      </c>
      <c r="K68" t="str">
        <f t="shared" si="20"/>
        <v>1.00</v>
      </c>
      <c r="L68" t="str">
        <f t="shared" si="21"/>
        <v>0.75</v>
      </c>
      <c r="M68" t="str">
        <f t="shared" si="22"/>
        <v>1.89</v>
      </c>
      <c r="N68">
        <f t="shared" si="14"/>
        <v>1.8712935860624558</v>
      </c>
      <c r="O68">
        <f t="shared" si="15"/>
        <v>1.3474527734026915</v>
      </c>
      <c r="P68">
        <f t="shared" si="23"/>
        <v>0.67</v>
      </c>
      <c r="Q68">
        <f t="shared" si="24"/>
        <v>1.3199999999999998</v>
      </c>
      <c r="R68">
        <f t="shared" si="25"/>
        <v>1.6093731797325737</v>
      </c>
    </row>
    <row r="69" spans="1:18" x14ac:dyDescent="0.25">
      <c r="A69" s="1">
        <v>21</v>
      </c>
      <c r="B69" s="2">
        <v>9</v>
      </c>
      <c r="C69" s="2">
        <v>6</v>
      </c>
      <c r="D69" s="2">
        <v>3</v>
      </c>
      <c r="E69">
        <f t="shared" si="16"/>
        <v>10</v>
      </c>
      <c r="F69">
        <f t="shared" si="17"/>
        <v>7</v>
      </c>
      <c r="G69">
        <f t="shared" si="18"/>
        <v>4</v>
      </c>
      <c r="H69" t="str">
        <f>INDEX([1]Sheet1!$C$3:$O$15, MATCH(E69, [1]Sheet1!$B$3:$B$15, 0), MATCH(F69,[1]Sheet1!$C$2:$O$2,0))</f>
        <v>0.34, 1.00</v>
      </c>
      <c r="I69" t="str">
        <f>INDEX([2]Sheet1!$C$3:$O$15, MATCH(E69, [2]Sheet1!$C$2:$O$2,0), MATCH(F69, [2]Sheet1!$B$3:$B$15,0))</f>
        <v>0.75, 1.89</v>
      </c>
      <c r="J69" t="str">
        <f t="shared" si="19"/>
        <v>0.34</v>
      </c>
      <c r="K69" t="str">
        <f t="shared" si="20"/>
        <v>1.00</v>
      </c>
      <c r="L69" t="str">
        <f t="shared" si="21"/>
        <v>0.75</v>
      </c>
      <c r="M69" t="str">
        <f t="shared" si="22"/>
        <v>1.89</v>
      </c>
      <c r="N69">
        <f t="shared" si="14"/>
        <v>1.8712935860624558</v>
      </c>
      <c r="O69">
        <f t="shared" si="15"/>
        <v>1.3474527734026915</v>
      </c>
      <c r="P69">
        <f t="shared" si="23"/>
        <v>0.67</v>
      </c>
      <c r="Q69">
        <f t="shared" si="24"/>
        <v>1.3199999999999998</v>
      </c>
      <c r="R69">
        <f t="shared" si="25"/>
        <v>1.6093731797325737</v>
      </c>
    </row>
    <row r="70" spans="1:18" x14ac:dyDescent="0.25">
      <c r="A70" s="1">
        <v>22</v>
      </c>
      <c r="B70" s="2">
        <v>9</v>
      </c>
      <c r="C70" s="2">
        <v>7</v>
      </c>
      <c r="D70" s="2">
        <v>3</v>
      </c>
      <c r="E70">
        <f t="shared" si="16"/>
        <v>10</v>
      </c>
      <c r="F70">
        <f t="shared" si="17"/>
        <v>8</v>
      </c>
      <c r="G70">
        <f t="shared" si="18"/>
        <v>4</v>
      </c>
      <c r="H70" t="str">
        <f>INDEX([1]Sheet1!$C$3:$O$15, MATCH(E70, [1]Sheet1!$B$3:$B$15, 0), MATCH(F70,[1]Sheet1!$C$2:$O$2,0))</f>
        <v>0.40, 1.00</v>
      </c>
      <c r="I70" t="str">
        <f>INDEX([2]Sheet1!$C$3:$O$15, MATCH(E70, [2]Sheet1!$C$2:$O$2,0), MATCH(F70, [2]Sheet1!$B$3:$B$15,0))</f>
        <v>0.75, 1.89</v>
      </c>
      <c r="J70" t="str">
        <f t="shared" si="19"/>
        <v>0.40</v>
      </c>
      <c r="K70" t="str">
        <f t="shared" si="20"/>
        <v>1.00</v>
      </c>
      <c r="L70" t="str">
        <f t="shared" si="21"/>
        <v>0.75</v>
      </c>
      <c r="M70" t="str">
        <f t="shared" si="22"/>
        <v>1.89</v>
      </c>
      <c r="N70">
        <f t="shared" si="14"/>
        <v>1.8859537008931477</v>
      </c>
      <c r="O70">
        <f t="shared" si="15"/>
        <v>1.3377503201080376</v>
      </c>
      <c r="P70">
        <f t="shared" si="23"/>
        <v>0.7</v>
      </c>
      <c r="Q70">
        <f t="shared" si="24"/>
        <v>1.3199999999999998</v>
      </c>
      <c r="R70">
        <f t="shared" si="25"/>
        <v>1.6118520105005927</v>
      </c>
    </row>
    <row r="71" spans="1:18" x14ac:dyDescent="0.25">
      <c r="A71" s="1">
        <v>25</v>
      </c>
      <c r="B71" s="2">
        <v>7</v>
      </c>
      <c r="C71" s="2">
        <v>0</v>
      </c>
      <c r="D71" s="2">
        <v>3</v>
      </c>
      <c r="E71">
        <f t="shared" si="16"/>
        <v>8</v>
      </c>
      <c r="F71">
        <f t="shared" si="17"/>
        <v>1</v>
      </c>
      <c r="G71">
        <f t="shared" si="18"/>
        <v>4</v>
      </c>
      <c r="H71" t="e">
        <f>INDEX([1]Sheet1!$C$3:$O$15, MATCH(E71, [1]Sheet1!$B$3:$B$15, 0), MATCH(F71,[1]Sheet1!$C$2:$O$2,0))</f>
        <v>#N/A</v>
      </c>
      <c r="I71" t="e">
        <f>INDEX([2]Sheet1!$C$3:$O$15, MATCH(E71, [2]Sheet1!$C$2:$O$2,0), MATCH(F71, [2]Sheet1!$B$3:$B$15,0))</f>
        <v>#N/A</v>
      </c>
      <c r="J71" t="e">
        <f t="shared" si="19"/>
        <v>#N/A</v>
      </c>
      <c r="K71" t="e">
        <f t="shared" si="20"/>
        <v>#N/A</v>
      </c>
      <c r="L71" t="e">
        <f t="shared" si="21"/>
        <v>#N/A</v>
      </c>
      <c r="M71" t="e">
        <f t="shared" si="22"/>
        <v>#N/A</v>
      </c>
      <c r="N71" t="e">
        <f t="shared" si="14"/>
        <v>#N/A</v>
      </c>
      <c r="O71" t="e">
        <f t="shared" si="15"/>
        <v>#N/A</v>
      </c>
      <c r="P71" t="e">
        <f t="shared" si="23"/>
        <v>#N/A</v>
      </c>
      <c r="Q71" t="e">
        <f t="shared" si="24"/>
        <v>#N/A</v>
      </c>
      <c r="R71" t="e">
        <f t="shared" si="25"/>
        <v>#N/A</v>
      </c>
    </row>
    <row r="72" spans="1:18" x14ac:dyDescent="0.25">
      <c r="A72" s="1">
        <v>26</v>
      </c>
      <c r="B72" s="2">
        <v>9</v>
      </c>
      <c r="C72" s="2">
        <v>7</v>
      </c>
      <c r="D72" s="2">
        <v>3</v>
      </c>
      <c r="E72">
        <f t="shared" si="16"/>
        <v>10</v>
      </c>
      <c r="F72">
        <f t="shared" si="17"/>
        <v>8</v>
      </c>
      <c r="G72">
        <f t="shared" si="18"/>
        <v>4</v>
      </c>
      <c r="H72" t="str">
        <f>INDEX([1]Sheet1!$C$3:$O$15, MATCH(E72, [1]Sheet1!$B$3:$B$15, 0), MATCH(F72,[1]Sheet1!$C$2:$O$2,0))</f>
        <v>0.40, 1.00</v>
      </c>
      <c r="I72" t="str">
        <f>INDEX([2]Sheet1!$C$3:$O$15, MATCH(E72, [2]Sheet1!$C$2:$O$2,0), MATCH(F72, [2]Sheet1!$B$3:$B$15,0))</f>
        <v>0.75, 1.89</v>
      </c>
      <c r="J72" t="str">
        <f t="shared" si="19"/>
        <v>0.40</v>
      </c>
      <c r="K72" t="str">
        <f t="shared" si="20"/>
        <v>1.00</v>
      </c>
      <c r="L72" t="str">
        <f t="shared" si="21"/>
        <v>0.75</v>
      </c>
      <c r="M72" t="str">
        <f t="shared" si="22"/>
        <v>1.89</v>
      </c>
      <c r="N72">
        <f t="shared" si="14"/>
        <v>1.8859537008931477</v>
      </c>
      <c r="O72">
        <f t="shared" si="15"/>
        <v>1.3377503201080376</v>
      </c>
      <c r="P72">
        <f t="shared" si="23"/>
        <v>0.7</v>
      </c>
      <c r="Q72">
        <f t="shared" si="24"/>
        <v>1.3199999999999998</v>
      </c>
      <c r="R72">
        <f t="shared" si="25"/>
        <v>1.6118520105005927</v>
      </c>
    </row>
    <row r="73" spans="1:18" x14ac:dyDescent="0.25">
      <c r="A73" s="1">
        <v>27</v>
      </c>
      <c r="B73" s="2">
        <v>9</v>
      </c>
      <c r="C73" s="2">
        <v>7</v>
      </c>
      <c r="D73" s="2">
        <v>3</v>
      </c>
      <c r="E73">
        <f t="shared" si="16"/>
        <v>10</v>
      </c>
      <c r="F73">
        <f t="shared" si="17"/>
        <v>8</v>
      </c>
      <c r="G73">
        <f t="shared" si="18"/>
        <v>4</v>
      </c>
      <c r="H73" t="str">
        <f>INDEX([1]Sheet1!$C$3:$O$15, MATCH(E73, [1]Sheet1!$B$3:$B$15, 0), MATCH(F73,[1]Sheet1!$C$2:$O$2,0))</f>
        <v>0.40, 1.00</v>
      </c>
      <c r="I73" t="str">
        <f>INDEX([2]Sheet1!$C$3:$O$15, MATCH(E73, [2]Sheet1!$C$2:$O$2,0), MATCH(F73, [2]Sheet1!$B$3:$B$15,0))</f>
        <v>0.75, 1.89</v>
      </c>
      <c r="J73" t="str">
        <f t="shared" si="19"/>
        <v>0.40</v>
      </c>
      <c r="K73" t="str">
        <f t="shared" si="20"/>
        <v>1.00</v>
      </c>
      <c r="L73" t="str">
        <f t="shared" si="21"/>
        <v>0.75</v>
      </c>
      <c r="M73" t="str">
        <f t="shared" si="22"/>
        <v>1.89</v>
      </c>
      <c r="N73">
        <f t="shared" si="14"/>
        <v>1.8859537008931477</v>
      </c>
      <c r="O73">
        <f t="shared" si="15"/>
        <v>1.3377503201080376</v>
      </c>
      <c r="P73">
        <f t="shared" si="23"/>
        <v>0.7</v>
      </c>
      <c r="Q73">
        <f t="shared" si="24"/>
        <v>1.3199999999999998</v>
      </c>
      <c r="R73">
        <f t="shared" si="25"/>
        <v>1.6118520105005927</v>
      </c>
    </row>
    <row r="74" spans="1:18" x14ac:dyDescent="0.25">
      <c r="A74" s="1">
        <v>28</v>
      </c>
      <c r="B74" s="2">
        <v>9</v>
      </c>
      <c r="C74" s="2">
        <v>7</v>
      </c>
      <c r="D74" s="2">
        <v>3</v>
      </c>
      <c r="E74">
        <f t="shared" si="16"/>
        <v>10</v>
      </c>
      <c r="F74">
        <f t="shared" si="17"/>
        <v>8</v>
      </c>
      <c r="G74">
        <f t="shared" si="18"/>
        <v>4</v>
      </c>
      <c r="H74" t="str">
        <f>INDEX([1]Sheet1!$C$3:$O$15, MATCH(E74, [1]Sheet1!$B$3:$B$15, 0), MATCH(F74,[1]Sheet1!$C$2:$O$2,0))</f>
        <v>0.40, 1.00</v>
      </c>
      <c r="I74" t="str">
        <f>INDEX([2]Sheet1!$C$3:$O$15, MATCH(E74, [2]Sheet1!$C$2:$O$2,0), MATCH(F74, [2]Sheet1!$B$3:$B$15,0))</f>
        <v>0.75, 1.89</v>
      </c>
      <c r="J74" t="str">
        <f t="shared" si="19"/>
        <v>0.40</v>
      </c>
      <c r="K74" t="str">
        <f t="shared" si="20"/>
        <v>1.00</v>
      </c>
      <c r="L74" t="str">
        <f t="shared" si="21"/>
        <v>0.75</v>
      </c>
      <c r="M74" t="str">
        <f t="shared" si="22"/>
        <v>1.89</v>
      </c>
      <c r="N74">
        <f t="shared" si="14"/>
        <v>1.8859537008931477</v>
      </c>
      <c r="O74">
        <f t="shared" si="15"/>
        <v>1.3377503201080376</v>
      </c>
      <c r="P74">
        <f t="shared" si="23"/>
        <v>0.7</v>
      </c>
      <c r="Q74">
        <f t="shared" si="24"/>
        <v>1.3199999999999998</v>
      </c>
      <c r="R74">
        <f t="shared" si="25"/>
        <v>1.6118520105005927</v>
      </c>
    </row>
    <row r="75" spans="1:18" x14ac:dyDescent="0.25">
      <c r="A75" s="1">
        <v>29</v>
      </c>
      <c r="B75" s="2">
        <v>9</v>
      </c>
      <c r="C75" s="2">
        <v>6</v>
      </c>
      <c r="D75" s="2">
        <v>3</v>
      </c>
      <c r="E75">
        <f t="shared" si="16"/>
        <v>10</v>
      </c>
      <c r="F75">
        <f t="shared" si="17"/>
        <v>7</v>
      </c>
      <c r="G75">
        <f t="shared" si="18"/>
        <v>4</v>
      </c>
      <c r="H75" t="str">
        <f>INDEX([1]Sheet1!$C$3:$O$15, MATCH(E75, [1]Sheet1!$B$3:$B$15, 0), MATCH(F75,[1]Sheet1!$C$2:$O$2,0))</f>
        <v>0.34, 1.00</v>
      </c>
      <c r="I75" t="str">
        <f>INDEX([2]Sheet1!$C$3:$O$15, MATCH(E75, [2]Sheet1!$C$2:$O$2,0), MATCH(F75, [2]Sheet1!$B$3:$B$15,0))</f>
        <v>0.75, 1.89</v>
      </c>
      <c r="J75" t="str">
        <f t="shared" si="19"/>
        <v>0.34</v>
      </c>
      <c r="K75" t="str">
        <f t="shared" si="20"/>
        <v>1.00</v>
      </c>
      <c r="L75" t="str">
        <f t="shared" si="21"/>
        <v>0.75</v>
      </c>
      <c r="M75" t="str">
        <f t="shared" si="22"/>
        <v>1.89</v>
      </c>
      <c r="N75">
        <f t="shared" si="14"/>
        <v>1.8712935860624558</v>
      </c>
      <c r="O75">
        <f t="shared" si="15"/>
        <v>1.3474527734026915</v>
      </c>
      <c r="P75">
        <f t="shared" si="23"/>
        <v>0.67</v>
      </c>
      <c r="Q75">
        <f t="shared" si="24"/>
        <v>1.3199999999999998</v>
      </c>
      <c r="R75">
        <f t="shared" si="25"/>
        <v>1.6093731797325737</v>
      </c>
    </row>
    <row r="76" spans="1:18" x14ac:dyDescent="0.25">
      <c r="A76" s="1">
        <v>30</v>
      </c>
      <c r="B76" s="2">
        <v>9</v>
      </c>
      <c r="C76" s="2">
        <v>6</v>
      </c>
      <c r="D76" s="2">
        <v>3</v>
      </c>
      <c r="E76">
        <f t="shared" si="16"/>
        <v>10</v>
      </c>
      <c r="F76">
        <f t="shared" si="17"/>
        <v>7</v>
      </c>
      <c r="G76">
        <f t="shared" si="18"/>
        <v>4</v>
      </c>
      <c r="H76" t="str">
        <f>INDEX([1]Sheet1!$C$3:$O$15, MATCH(E76, [1]Sheet1!$B$3:$B$15, 0), MATCH(F76,[1]Sheet1!$C$2:$O$2,0))</f>
        <v>0.34, 1.00</v>
      </c>
      <c r="I76" t="str">
        <f>INDEX([2]Sheet1!$C$3:$O$15, MATCH(E76, [2]Sheet1!$C$2:$O$2,0), MATCH(F76, [2]Sheet1!$B$3:$B$15,0))</f>
        <v>0.75, 1.89</v>
      </c>
      <c r="J76" t="str">
        <f t="shared" si="19"/>
        <v>0.34</v>
      </c>
      <c r="K76" t="str">
        <f t="shared" si="20"/>
        <v>1.00</v>
      </c>
      <c r="L76" t="str">
        <f t="shared" si="21"/>
        <v>0.75</v>
      </c>
      <c r="M76" t="str">
        <f t="shared" si="22"/>
        <v>1.89</v>
      </c>
      <c r="N76">
        <f t="shared" si="14"/>
        <v>1.8712935860624558</v>
      </c>
      <c r="O76">
        <f t="shared" si="15"/>
        <v>1.3474527734026915</v>
      </c>
      <c r="P76">
        <f t="shared" si="23"/>
        <v>0.67</v>
      </c>
      <c r="Q76">
        <f t="shared" si="24"/>
        <v>1.3199999999999998</v>
      </c>
      <c r="R76">
        <f t="shared" si="25"/>
        <v>1.6093731797325737</v>
      </c>
    </row>
    <row r="77" spans="1:18" x14ac:dyDescent="0.25">
      <c r="A77" s="1">
        <v>32</v>
      </c>
      <c r="B77" s="2">
        <v>9</v>
      </c>
      <c r="C77" s="2">
        <v>0</v>
      </c>
      <c r="D77" s="2">
        <v>3</v>
      </c>
      <c r="E77">
        <f t="shared" si="16"/>
        <v>10</v>
      </c>
      <c r="F77">
        <f t="shared" si="17"/>
        <v>1</v>
      </c>
      <c r="G77">
        <f t="shared" si="18"/>
        <v>4</v>
      </c>
      <c r="H77" t="e">
        <f>INDEX([1]Sheet1!$C$3:$O$15, MATCH(E77, [1]Sheet1!$B$3:$B$15, 0), MATCH(F77,[1]Sheet1!$C$2:$O$2,0))</f>
        <v>#N/A</v>
      </c>
      <c r="I77" t="e">
        <f>INDEX([2]Sheet1!$C$3:$O$15, MATCH(E77, [2]Sheet1!$C$2:$O$2,0), MATCH(F77, [2]Sheet1!$B$3:$B$15,0))</f>
        <v>#N/A</v>
      </c>
      <c r="J77" t="e">
        <f t="shared" si="19"/>
        <v>#N/A</v>
      </c>
      <c r="K77" t="e">
        <f t="shared" si="20"/>
        <v>#N/A</v>
      </c>
      <c r="L77" t="e">
        <f t="shared" si="21"/>
        <v>#N/A</v>
      </c>
      <c r="M77" t="e">
        <f t="shared" si="22"/>
        <v>#N/A</v>
      </c>
      <c r="N77" t="e">
        <f t="shared" si="14"/>
        <v>#N/A</v>
      </c>
      <c r="O77" t="e">
        <f t="shared" si="15"/>
        <v>#N/A</v>
      </c>
      <c r="P77" t="e">
        <f t="shared" si="23"/>
        <v>#N/A</v>
      </c>
      <c r="Q77" t="e">
        <f t="shared" si="24"/>
        <v>#N/A</v>
      </c>
      <c r="R77" t="e">
        <f t="shared" si="25"/>
        <v>#N/A</v>
      </c>
    </row>
    <row r="78" spans="1:18" x14ac:dyDescent="0.25">
      <c r="A78" s="1">
        <v>33</v>
      </c>
      <c r="B78" s="2">
        <v>8</v>
      </c>
      <c r="C78" s="2">
        <v>5</v>
      </c>
      <c r="D78" s="2">
        <v>3</v>
      </c>
      <c r="E78">
        <f t="shared" si="16"/>
        <v>9</v>
      </c>
      <c r="F78">
        <f t="shared" si="17"/>
        <v>6</v>
      </c>
      <c r="G78">
        <f t="shared" si="18"/>
        <v>4</v>
      </c>
      <c r="H78" t="str">
        <f>INDEX([1]Sheet1!$C$3:$O$15, MATCH(E78, [1]Sheet1!$B$3:$B$15, 0), MATCH(F78,[1]Sheet1!$C$2:$O$2,0))</f>
        <v>0.27, 0.34</v>
      </c>
      <c r="I78" t="str">
        <f>INDEX([2]Sheet1!$C$3:$O$15, MATCH(E78, [2]Sheet1!$C$2:$O$2,0), MATCH(F78, [2]Sheet1!$B$3:$B$15,0))</f>
        <v>0.82, 0.89</v>
      </c>
      <c r="J78" t="str">
        <f t="shared" si="19"/>
        <v>0.27</v>
      </c>
      <c r="K78" t="str">
        <f t="shared" si="20"/>
        <v>0.34</v>
      </c>
      <c r="L78" t="str">
        <f t="shared" si="21"/>
        <v>0.82</v>
      </c>
      <c r="M78" t="str">
        <f t="shared" si="22"/>
        <v>0.89</v>
      </c>
      <c r="N78">
        <f t="shared" si="14"/>
        <v>1.7836394157458579</v>
      </c>
      <c r="O78">
        <f t="shared" si="15"/>
        <v>1.4834925547676119</v>
      </c>
      <c r="P78">
        <f t="shared" si="23"/>
        <v>0.30500000000000005</v>
      </c>
      <c r="Q78">
        <f t="shared" si="24"/>
        <v>0.85499999999999998</v>
      </c>
      <c r="R78">
        <f t="shared" si="25"/>
        <v>1.6335659852567348</v>
      </c>
    </row>
    <row r="79" spans="1:18" x14ac:dyDescent="0.25">
      <c r="A79" s="1">
        <v>34</v>
      </c>
      <c r="B79" s="2">
        <v>10</v>
      </c>
      <c r="C79" s="2">
        <v>6</v>
      </c>
      <c r="D79" s="2">
        <v>3</v>
      </c>
      <c r="E79">
        <f t="shared" si="16"/>
        <v>11</v>
      </c>
      <c r="F79">
        <f t="shared" si="17"/>
        <v>7</v>
      </c>
      <c r="G79">
        <f t="shared" si="18"/>
        <v>4</v>
      </c>
      <c r="H79" t="str">
        <f>INDEX([1]Sheet1!$C$3:$O$15, MATCH(E79, [1]Sheet1!$B$3:$B$15, 0), MATCH(F79,[1]Sheet1!$C$2:$O$2,0))</f>
        <v>0.40, 1.00</v>
      </c>
      <c r="I79" t="str">
        <f>INDEX([2]Sheet1!$C$3:$O$15, MATCH(E79, [2]Sheet1!$C$2:$O$2,0), MATCH(F79, [2]Sheet1!$B$3:$B$15,0))</f>
        <v>0.75, 1.89</v>
      </c>
      <c r="J79" t="str">
        <f t="shared" si="19"/>
        <v>0.40</v>
      </c>
      <c r="K79" t="str">
        <f t="shared" si="20"/>
        <v>1.00</v>
      </c>
      <c r="L79" t="str">
        <f t="shared" si="21"/>
        <v>0.75</v>
      </c>
      <c r="M79" t="str">
        <f t="shared" si="22"/>
        <v>1.89</v>
      </c>
      <c r="N79">
        <f t="shared" si="14"/>
        <v>1.8859537008931477</v>
      </c>
      <c r="O79">
        <f t="shared" si="15"/>
        <v>1.3377503201080376</v>
      </c>
      <c r="P79">
        <f t="shared" si="23"/>
        <v>0.7</v>
      </c>
      <c r="Q79">
        <f t="shared" si="24"/>
        <v>1.3199999999999998</v>
      </c>
      <c r="R79">
        <f t="shared" si="25"/>
        <v>1.6118520105005927</v>
      </c>
    </row>
    <row r="80" spans="1:18" x14ac:dyDescent="0.25">
      <c r="A80" s="1">
        <v>35</v>
      </c>
      <c r="B80" s="2">
        <v>10</v>
      </c>
      <c r="C80" s="2">
        <v>7</v>
      </c>
      <c r="D80" s="2">
        <v>3</v>
      </c>
      <c r="E80">
        <f t="shared" si="16"/>
        <v>11</v>
      </c>
      <c r="F80">
        <f t="shared" si="17"/>
        <v>8</v>
      </c>
      <c r="G80">
        <f t="shared" si="18"/>
        <v>4</v>
      </c>
      <c r="H80" t="str">
        <f>INDEX([1]Sheet1!$C$3:$O$15, MATCH(E80, [1]Sheet1!$B$3:$B$15, 0), MATCH(F80,[1]Sheet1!$C$2:$O$2,0))</f>
        <v>0.46, 1.00</v>
      </c>
      <c r="I80" t="str">
        <f>INDEX([2]Sheet1!$C$3:$O$15, MATCH(E80, [2]Sheet1!$C$2:$O$2,0), MATCH(F80, [2]Sheet1!$B$3:$B$15,0))</f>
        <v>0.75, 1.89</v>
      </c>
      <c r="J80" t="str">
        <f t="shared" si="19"/>
        <v>0.46</v>
      </c>
      <c r="K80" t="str">
        <f t="shared" si="20"/>
        <v>1.00</v>
      </c>
      <c r="L80" t="str">
        <f t="shared" si="21"/>
        <v>0.75</v>
      </c>
      <c r="M80" t="str">
        <f t="shared" si="22"/>
        <v>1.89</v>
      </c>
      <c r="N80">
        <f t="shared" si="14"/>
        <v>1.9019306171180508</v>
      </c>
      <c r="O80">
        <f t="shared" si="15"/>
        <v>1.3282598084710571</v>
      </c>
      <c r="P80">
        <f t="shared" si="23"/>
        <v>0.73</v>
      </c>
      <c r="Q80">
        <f t="shared" si="24"/>
        <v>1.3199999999999998</v>
      </c>
      <c r="R80">
        <f t="shared" si="25"/>
        <v>1.6150952127945539</v>
      </c>
    </row>
    <row r="81" spans="1:18" x14ac:dyDescent="0.25">
      <c r="A81" s="1">
        <v>36</v>
      </c>
      <c r="B81" s="2">
        <v>10</v>
      </c>
      <c r="C81" s="2">
        <v>7</v>
      </c>
      <c r="D81" s="2">
        <v>3</v>
      </c>
      <c r="E81">
        <f t="shared" si="16"/>
        <v>11</v>
      </c>
      <c r="F81">
        <f t="shared" si="17"/>
        <v>8</v>
      </c>
      <c r="G81">
        <f t="shared" si="18"/>
        <v>4</v>
      </c>
      <c r="H81" t="str">
        <f>INDEX([1]Sheet1!$C$3:$O$15, MATCH(E81, [1]Sheet1!$B$3:$B$15, 0), MATCH(F81,[1]Sheet1!$C$2:$O$2,0))</f>
        <v>0.46, 1.00</v>
      </c>
      <c r="I81" t="str">
        <f>INDEX([2]Sheet1!$C$3:$O$15, MATCH(E81, [2]Sheet1!$C$2:$O$2,0), MATCH(F81, [2]Sheet1!$B$3:$B$15,0))</f>
        <v>0.75, 1.89</v>
      </c>
      <c r="J81" t="str">
        <f t="shared" si="19"/>
        <v>0.46</v>
      </c>
      <c r="K81" t="str">
        <f t="shared" si="20"/>
        <v>1.00</v>
      </c>
      <c r="L81" t="str">
        <f t="shared" si="21"/>
        <v>0.75</v>
      </c>
      <c r="M81" t="str">
        <f t="shared" si="22"/>
        <v>1.89</v>
      </c>
      <c r="N81">
        <f t="shared" si="14"/>
        <v>1.9019306171180508</v>
      </c>
      <c r="O81">
        <f t="shared" si="15"/>
        <v>1.3282598084710571</v>
      </c>
      <c r="P81">
        <f t="shared" si="23"/>
        <v>0.73</v>
      </c>
      <c r="Q81">
        <f t="shared" si="24"/>
        <v>1.3199999999999998</v>
      </c>
      <c r="R81">
        <f t="shared" si="25"/>
        <v>1.6150952127945539</v>
      </c>
    </row>
    <row r="82" spans="1:18" x14ac:dyDescent="0.25">
      <c r="A82" s="1">
        <v>37</v>
      </c>
      <c r="B82" s="2">
        <v>7</v>
      </c>
      <c r="C82" s="2">
        <v>0</v>
      </c>
      <c r="D82" s="2">
        <v>3</v>
      </c>
      <c r="E82">
        <f t="shared" si="16"/>
        <v>8</v>
      </c>
      <c r="F82">
        <f t="shared" si="17"/>
        <v>1</v>
      </c>
      <c r="G82">
        <f t="shared" si="18"/>
        <v>4</v>
      </c>
      <c r="H82" t="e">
        <f>INDEX([1]Sheet1!$C$3:$O$15, MATCH(E82, [1]Sheet1!$B$3:$B$15, 0), MATCH(F82,[1]Sheet1!$C$2:$O$2,0))</f>
        <v>#N/A</v>
      </c>
      <c r="I82" t="e">
        <f>INDEX([2]Sheet1!$C$3:$O$15, MATCH(E82, [2]Sheet1!$C$2:$O$2,0), MATCH(F82, [2]Sheet1!$B$3:$B$15,0))</f>
        <v>#N/A</v>
      </c>
      <c r="J82" t="e">
        <f t="shared" si="19"/>
        <v>#N/A</v>
      </c>
      <c r="K82" t="e">
        <f t="shared" si="20"/>
        <v>#N/A</v>
      </c>
      <c r="L82" t="e">
        <f t="shared" si="21"/>
        <v>#N/A</v>
      </c>
      <c r="M82" t="e">
        <f t="shared" si="22"/>
        <v>#N/A</v>
      </c>
      <c r="N82" t="e">
        <f t="shared" si="14"/>
        <v>#N/A</v>
      </c>
      <c r="O82" t="e">
        <f t="shared" si="15"/>
        <v>#N/A</v>
      </c>
      <c r="P82" t="e">
        <f t="shared" si="23"/>
        <v>#N/A</v>
      </c>
      <c r="Q82" t="e">
        <f t="shared" si="24"/>
        <v>#N/A</v>
      </c>
      <c r="R82" t="e">
        <f t="shared" si="25"/>
        <v>#N/A</v>
      </c>
    </row>
    <row r="83" spans="1:18" x14ac:dyDescent="0.25">
      <c r="A83" s="1">
        <v>38</v>
      </c>
      <c r="B83" s="2">
        <v>9</v>
      </c>
      <c r="C83" s="2">
        <v>7</v>
      </c>
      <c r="D83" s="2">
        <v>3</v>
      </c>
      <c r="E83">
        <f t="shared" si="16"/>
        <v>10</v>
      </c>
      <c r="F83">
        <f t="shared" si="17"/>
        <v>8</v>
      </c>
      <c r="G83">
        <f t="shared" si="18"/>
        <v>4</v>
      </c>
      <c r="H83" t="str">
        <f>INDEX([1]Sheet1!$C$3:$O$15, MATCH(E83, [1]Sheet1!$B$3:$B$15, 0), MATCH(F83,[1]Sheet1!$C$2:$O$2,0))</f>
        <v>0.40, 1.00</v>
      </c>
      <c r="I83" t="str">
        <f>INDEX([2]Sheet1!$C$3:$O$15, MATCH(E83, [2]Sheet1!$C$2:$O$2,0), MATCH(F83, [2]Sheet1!$B$3:$B$15,0))</f>
        <v>0.75, 1.89</v>
      </c>
      <c r="J83" t="str">
        <f t="shared" si="19"/>
        <v>0.40</v>
      </c>
      <c r="K83" t="str">
        <f t="shared" si="20"/>
        <v>1.00</v>
      </c>
      <c r="L83" t="str">
        <f t="shared" si="21"/>
        <v>0.75</v>
      </c>
      <c r="M83" t="str">
        <f t="shared" si="22"/>
        <v>1.89</v>
      </c>
      <c r="N83">
        <f t="shared" si="14"/>
        <v>1.8859537008931477</v>
      </c>
      <c r="O83">
        <f t="shared" si="15"/>
        <v>1.3377503201080376</v>
      </c>
      <c r="P83">
        <f t="shared" si="23"/>
        <v>0.7</v>
      </c>
      <c r="Q83">
        <f t="shared" si="24"/>
        <v>1.3199999999999998</v>
      </c>
      <c r="R83">
        <f t="shared" si="25"/>
        <v>1.6118520105005927</v>
      </c>
    </row>
    <row r="84" spans="1:18" x14ac:dyDescent="0.25">
      <c r="A84" s="1">
        <v>40</v>
      </c>
      <c r="B84" s="2">
        <v>9</v>
      </c>
      <c r="C84" s="2">
        <v>6</v>
      </c>
      <c r="D84" s="2">
        <v>3</v>
      </c>
      <c r="E84">
        <f t="shared" si="16"/>
        <v>10</v>
      </c>
      <c r="F84">
        <f t="shared" si="17"/>
        <v>7</v>
      </c>
      <c r="G84">
        <f t="shared" si="18"/>
        <v>4</v>
      </c>
      <c r="H84" t="str">
        <f>INDEX([1]Sheet1!$C$3:$O$15, MATCH(E84, [1]Sheet1!$B$3:$B$15, 0), MATCH(F84,[1]Sheet1!$C$2:$O$2,0))</f>
        <v>0.34, 1.00</v>
      </c>
      <c r="I84" t="str">
        <f>INDEX([2]Sheet1!$C$3:$O$15, MATCH(E84, [2]Sheet1!$C$2:$O$2,0), MATCH(F84, [2]Sheet1!$B$3:$B$15,0))</f>
        <v>0.75, 1.89</v>
      </c>
      <c r="J84" t="str">
        <f t="shared" si="19"/>
        <v>0.34</v>
      </c>
      <c r="K84" t="str">
        <f t="shared" si="20"/>
        <v>1.00</v>
      </c>
      <c r="L84" t="str">
        <f t="shared" si="21"/>
        <v>0.75</v>
      </c>
      <c r="M84" t="str">
        <f t="shared" si="22"/>
        <v>1.89</v>
      </c>
      <c r="N84">
        <f t="shared" si="14"/>
        <v>1.8712935860624558</v>
      </c>
      <c r="O84">
        <f t="shared" si="15"/>
        <v>1.3474527734026915</v>
      </c>
      <c r="P84">
        <f t="shared" si="23"/>
        <v>0.67</v>
      </c>
      <c r="Q84">
        <f t="shared" si="24"/>
        <v>1.3199999999999998</v>
      </c>
      <c r="R84">
        <f t="shared" si="25"/>
        <v>1.6093731797325737</v>
      </c>
    </row>
    <row r="85" spans="1:18" x14ac:dyDescent="0.25">
      <c r="A85" s="1">
        <v>41</v>
      </c>
      <c r="B85" s="2">
        <v>10</v>
      </c>
      <c r="C85" s="2">
        <v>7</v>
      </c>
      <c r="D85" s="2">
        <v>3</v>
      </c>
      <c r="E85">
        <f t="shared" si="16"/>
        <v>11</v>
      </c>
      <c r="F85">
        <f t="shared" si="17"/>
        <v>8</v>
      </c>
      <c r="G85">
        <f t="shared" si="18"/>
        <v>4</v>
      </c>
      <c r="H85" t="str">
        <f>INDEX([1]Sheet1!$C$3:$O$15, MATCH(E85, [1]Sheet1!$B$3:$B$15, 0), MATCH(F85,[1]Sheet1!$C$2:$O$2,0))</f>
        <v>0.46, 1.00</v>
      </c>
      <c r="I85" t="str">
        <f>INDEX([2]Sheet1!$C$3:$O$15, MATCH(E85, [2]Sheet1!$C$2:$O$2,0), MATCH(F85, [2]Sheet1!$B$3:$B$15,0))</f>
        <v>0.75, 1.89</v>
      </c>
      <c r="J85" t="str">
        <f t="shared" si="19"/>
        <v>0.46</v>
      </c>
      <c r="K85" t="str">
        <f t="shared" si="20"/>
        <v>1.00</v>
      </c>
      <c r="L85" t="str">
        <f t="shared" si="21"/>
        <v>0.75</v>
      </c>
      <c r="M85" t="str">
        <f t="shared" si="22"/>
        <v>1.89</v>
      </c>
      <c r="N85">
        <f t="shared" si="14"/>
        <v>1.9019306171180508</v>
      </c>
      <c r="O85">
        <f t="shared" si="15"/>
        <v>1.3282598084710571</v>
      </c>
      <c r="P85">
        <f t="shared" si="23"/>
        <v>0.73</v>
      </c>
      <c r="Q85">
        <f t="shared" si="24"/>
        <v>1.3199999999999998</v>
      </c>
      <c r="R85">
        <f t="shared" si="25"/>
        <v>1.6150952127945539</v>
      </c>
    </row>
    <row r="86" spans="1:18" x14ac:dyDescent="0.25">
      <c r="A86" s="1">
        <v>42</v>
      </c>
      <c r="B86" s="2">
        <v>10</v>
      </c>
      <c r="C86" s="2">
        <v>7</v>
      </c>
      <c r="D86" s="2">
        <v>3</v>
      </c>
      <c r="E86">
        <f t="shared" si="16"/>
        <v>11</v>
      </c>
      <c r="F86">
        <f t="shared" si="17"/>
        <v>8</v>
      </c>
      <c r="G86">
        <f t="shared" si="18"/>
        <v>4</v>
      </c>
      <c r="H86" t="str">
        <f>INDEX([1]Sheet1!$C$3:$O$15, MATCH(E86, [1]Sheet1!$B$3:$B$15, 0), MATCH(F86,[1]Sheet1!$C$2:$O$2,0))</f>
        <v>0.46, 1.00</v>
      </c>
      <c r="I86" t="str">
        <f>INDEX([2]Sheet1!$C$3:$O$15, MATCH(E86, [2]Sheet1!$C$2:$O$2,0), MATCH(F86, [2]Sheet1!$B$3:$B$15,0))</f>
        <v>0.75, 1.89</v>
      </c>
      <c r="J86" t="str">
        <f t="shared" si="19"/>
        <v>0.46</v>
      </c>
      <c r="K86" t="str">
        <f t="shared" si="20"/>
        <v>1.00</v>
      </c>
      <c r="L86" t="str">
        <f t="shared" si="21"/>
        <v>0.75</v>
      </c>
      <c r="M86" t="str">
        <f t="shared" si="22"/>
        <v>1.89</v>
      </c>
      <c r="N86">
        <f t="shared" si="14"/>
        <v>1.9019306171180508</v>
      </c>
      <c r="O86">
        <f t="shared" si="15"/>
        <v>1.3282598084710571</v>
      </c>
      <c r="P86">
        <f t="shared" si="23"/>
        <v>0.73</v>
      </c>
      <c r="Q86">
        <f t="shared" si="24"/>
        <v>1.3199999999999998</v>
      </c>
      <c r="R86">
        <f t="shared" si="25"/>
        <v>1.6150952127945539</v>
      </c>
    </row>
    <row r="87" spans="1:18" x14ac:dyDescent="0.25">
      <c r="A87" s="1">
        <v>43</v>
      </c>
      <c r="B87" s="2">
        <v>8</v>
      </c>
      <c r="C87" s="2">
        <v>6</v>
      </c>
      <c r="D87" s="2">
        <v>3</v>
      </c>
      <c r="E87">
        <f t="shared" si="16"/>
        <v>9</v>
      </c>
      <c r="F87">
        <f t="shared" si="17"/>
        <v>7</v>
      </c>
      <c r="G87">
        <f t="shared" si="18"/>
        <v>4</v>
      </c>
      <c r="H87" t="str">
        <f>INDEX([1]Sheet1!$C$3:$O$15, MATCH(E87, [1]Sheet1!$B$3:$B$15, 0), MATCH(F87,[1]Sheet1!$C$2:$O$2,0))</f>
        <v>0.31, 0.39</v>
      </c>
      <c r="I87" t="str">
        <f>INDEX([2]Sheet1!$C$3:$O$15, MATCH(E87, [2]Sheet1!$C$2:$O$2,0), MATCH(F87, [2]Sheet1!$B$3:$B$15,0))</f>
        <v>0.76, 0.86</v>
      </c>
      <c r="J87" t="str">
        <f t="shared" si="19"/>
        <v>0.31</v>
      </c>
      <c r="K87" t="str">
        <f t="shared" si="20"/>
        <v>0.39</v>
      </c>
      <c r="L87" t="str">
        <f t="shared" si="21"/>
        <v>0.76</v>
      </c>
      <c r="M87" t="str">
        <f t="shared" si="22"/>
        <v>0.86</v>
      </c>
      <c r="N87">
        <f t="shared" si="14"/>
        <v>1.7864399508494773</v>
      </c>
      <c r="O87">
        <f t="shared" si="15"/>
        <v>1.4648406612333555</v>
      </c>
      <c r="P87">
        <f t="shared" si="23"/>
        <v>0.35</v>
      </c>
      <c r="Q87">
        <f t="shared" si="24"/>
        <v>0.81</v>
      </c>
      <c r="R87">
        <f t="shared" si="25"/>
        <v>1.6256403060414164</v>
      </c>
    </row>
    <row r="88" spans="1:18" x14ac:dyDescent="0.25">
      <c r="A88" s="1">
        <v>44</v>
      </c>
      <c r="B88" s="2">
        <v>10</v>
      </c>
      <c r="C88" s="2">
        <v>7</v>
      </c>
      <c r="D88" s="2">
        <v>3</v>
      </c>
      <c r="E88">
        <f t="shared" si="16"/>
        <v>11</v>
      </c>
      <c r="F88">
        <f t="shared" si="17"/>
        <v>8</v>
      </c>
      <c r="G88">
        <f t="shared" si="18"/>
        <v>4</v>
      </c>
      <c r="H88" t="str">
        <f>INDEX([1]Sheet1!$C$3:$O$15, MATCH(E88, [1]Sheet1!$B$3:$B$15, 0), MATCH(F88,[1]Sheet1!$C$2:$O$2,0))</f>
        <v>0.46, 1.00</v>
      </c>
      <c r="I88" t="str">
        <f>INDEX([2]Sheet1!$C$3:$O$15, MATCH(E88, [2]Sheet1!$C$2:$O$2,0), MATCH(F88, [2]Sheet1!$B$3:$B$15,0))</f>
        <v>0.75, 1.89</v>
      </c>
      <c r="J88" t="str">
        <f t="shared" si="19"/>
        <v>0.46</v>
      </c>
      <c r="K88" t="str">
        <f t="shared" si="20"/>
        <v>1.00</v>
      </c>
      <c r="L88" t="str">
        <f t="shared" si="21"/>
        <v>0.75</v>
      </c>
      <c r="M88" t="str">
        <f t="shared" si="22"/>
        <v>1.89</v>
      </c>
      <c r="N88">
        <f t="shared" si="14"/>
        <v>1.9019306171180508</v>
      </c>
      <c r="O88">
        <f t="shared" si="15"/>
        <v>1.3282598084710571</v>
      </c>
      <c r="P88">
        <f t="shared" si="23"/>
        <v>0.73</v>
      </c>
      <c r="Q88">
        <f t="shared" si="24"/>
        <v>1.3199999999999998</v>
      </c>
      <c r="R88">
        <f t="shared" si="25"/>
        <v>1.6150952127945539</v>
      </c>
    </row>
    <row r="89" spans="1:18" x14ac:dyDescent="0.25">
      <c r="A89" s="1">
        <v>45</v>
      </c>
      <c r="B89" s="2">
        <v>9</v>
      </c>
      <c r="C89" s="2">
        <v>7</v>
      </c>
      <c r="D89" s="2">
        <v>3</v>
      </c>
      <c r="E89">
        <f t="shared" si="16"/>
        <v>10</v>
      </c>
      <c r="F89">
        <f t="shared" si="17"/>
        <v>8</v>
      </c>
      <c r="G89">
        <f t="shared" si="18"/>
        <v>4</v>
      </c>
      <c r="H89" t="str">
        <f>INDEX([1]Sheet1!$C$3:$O$15, MATCH(E89, [1]Sheet1!$B$3:$B$15, 0), MATCH(F89,[1]Sheet1!$C$2:$O$2,0))</f>
        <v>0.40, 1.00</v>
      </c>
      <c r="I89" t="str">
        <f>INDEX([2]Sheet1!$C$3:$O$15, MATCH(E89, [2]Sheet1!$C$2:$O$2,0), MATCH(F89, [2]Sheet1!$B$3:$B$15,0))</f>
        <v>0.75, 1.89</v>
      </c>
      <c r="J89" t="str">
        <f t="shared" si="19"/>
        <v>0.40</v>
      </c>
      <c r="K89" t="str">
        <f t="shared" si="20"/>
        <v>1.00</v>
      </c>
      <c r="L89" t="str">
        <f t="shared" si="21"/>
        <v>0.75</v>
      </c>
      <c r="M89" t="str">
        <f t="shared" si="22"/>
        <v>1.89</v>
      </c>
      <c r="N89">
        <f t="shared" si="14"/>
        <v>1.8859537008931477</v>
      </c>
      <c r="O89">
        <f t="shared" si="15"/>
        <v>1.3377503201080376</v>
      </c>
      <c r="P89">
        <f t="shared" si="23"/>
        <v>0.7</v>
      </c>
      <c r="Q89">
        <f t="shared" si="24"/>
        <v>1.3199999999999998</v>
      </c>
      <c r="R89">
        <f t="shared" si="25"/>
        <v>1.6118520105005927</v>
      </c>
    </row>
    <row r="90" spans="1:18" x14ac:dyDescent="0.25">
      <c r="A90" s="1">
        <v>46</v>
      </c>
      <c r="B90" s="2">
        <v>9</v>
      </c>
      <c r="C90" s="2">
        <v>7</v>
      </c>
      <c r="D90" s="2">
        <v>3</v>
      </c>
      <c r="E90">
        <f t="shared" si="16"/>
        <v>10</v>
      </c>
      <c r="F90">
        <f t="shared" si="17"/>
        <v>8</v>
      </c>
      <c r="G90">
        <f t="shared" si="18"/>
        <v>4</v>
      </c>
      <c r="H90" t="str">
        <f>INDEX([1]Sheet1!$C$3:$O$15, MATCH(E90, [1]Sheet1!$B$3:$B$15, 0), MATCH(F90,[1]Sheet1!$C$2:$O$2,0))</f>
        <v>0.40, 1.00</v>
      </c>
      <c r="I90" t="str">
        <f>INDEX([2]Sheet1!$C$3:$O$15, MATCH(E90, [2]Sheet1!$C$2:$O$2,0), MATCH(F90, [2]Sheet1!$B$3:$B$15,0))</f>
        <v>0.75, 1.89</v>
      </c>
      <c r="J90" t="str">
        <f t="shared" si="19"/>
        <v>0.40</v>
      </c>
      <c r="K90" t="str">
        <f t="shared" si="20"/>
        <v>1.00</v>
      </c>
      <c r="L90" t="str">
        <f t="shared" si="21"/>
        <v>0.75</v>
      </c>
      <c r="M90" t="str">
        <f t="shared" si="22"/>
        <v>1.89</v>
      </c>
      <c r="N90">
        <f t="shared" si="14"/>
        <v>1.8859537008931477</v>
      </c>
      <c r="O90">
        <f t="shared" si="15"/>
        <v>1.3377503201080376</v>
      </c>
      <c r="P90">
        <f t="shared" si="23"/>
        <v>0.7</v>
      </c>
      <c r="Q90">
        <f t="shared" si="24"/>
        <v>1.3199999999999998</v>
      </c>
      <c r="R90">
        <f t="shared" si="25"/>
        <v>1.6118520105005927</v>
      </c>
    </row>
    <row r="91" spans="1:18" x14ac:dyDescent="0.25">
      <c r="A91" s="1">
        <v>47</v>
      </c>
      <c r="B91" s="2">
        <v>10</v>
      </c>
      <c r="C91" s="2">
        <v>7</v>
      </c>
      <c r="D91" s="2">
        <v>3</v>
      </c>
      <c r="E91">
        <f t="shared" si="16"/>
        <v>11</v>
      </c>
      <c r="F91">
        <f t="shared" si="17"/>
        <v>8</v>
      </c>
      <c r="G91">
        <f t="shared" si="18"/>
        <v>4</v>
      </c>
      <c r="H91" t="str">
        <f>INDEX([1]Sheet1!$C$3:$O$15, MATCH(E91, [1]Sheet1!$B$3:$B$15, 0), MATCH(F91,[1]Sheet1!$C$2:$O$2,0))</f>
        <v>0.46, 1.00</v>
      </c>
      <c r="I91" t="str">
        <f>INDEX([2]Sheet1!$C$3:$O$15, MATCH(E91, [2]Sheet1!$C$2:$O$2,0), MATCH(F91, [2]Sheet1!$B$3:$B$15,0))</f>
        <v>0.75, 1.89</v>
      </c>
      <c r="J91" t="str">
        <f t="shared" si="19"/>
        <v>0.46</v>
      </c>
      <c r="K91" t="str">
        <f t="shared" si="20"/>
        <v>1.00</v>
      </c>
      <c r="L91" t="str">
        <f t="shared" si="21"/>
        <v>0.75</v>
      </c>
      <c r="M91" t="str">
        <f t="shared" si="22"/>
        <v>1.89</v>
      </c>
      <c r="N91">
        <f t="shared" si="14"/>
        <v>1.9019306171180508</v>
      </c>
      <c r="O91">
        <f t="shared" si="15"/>
        <v>1.3282598084710571</v>
      </c>
      <c r="P91">
        <f t="shared" si="23"/>
        <v>0.73</v>
      </c>
      <c r="Q91">
        <f t="shared" si="24"/>
        <v>1.3199999999999998</v>
      </c>
      <c r="R91">
        <f t="shared" si="25"/>
        <v>1.6150952127945539</v>
      </c>
    </row>
    <row r="92" spans="1:18" x14ac:dyDescent="0.25">
      <c r="A92" s="1">
        <v>48</v>
      </c>
      <c r="B92" s="2">
        <v>9</v>
      </c>
      <c r="C92" s="2">
        <v>6</v>
      </c>
      <c r="D92" s="2">
        <v>3</v>
      </c>
      <c r="E92">
        <f t="shared" si="16"/>
        <v>10</v>
      </c>
      <c r="F92">
        <f t="shared" si="17"/>
        <v>7</v>
      </c>
      <c r="G92">
        <f t="shared" si="18"/>
        <v>4</v>
      </c>
      <c r="H92" t="str">
        <f>INDEX([1]Sheet1!$C$3:$O$15, MATCH(E92, [1]Sheet1!$B$3:$B$15, 0), MATCH(F92,[1]Sheet1!$C$2:$O$2,0))</f>
        <v>0.34, 1.00</v>
      </c>
      <c r="I92" t="str">
        <f>INDEX([2]Sheet1!$C$3:$O$15, MATCH(E92, [2]Sheet1!$C$2:$O$2,0), MATCH(F92, [2]Sheet1!$B$3:$B$15,0))</f>
        <v>0.75, 1.89</v>
      </c>
      <c r="J92" t="str">
        <f t="shared" si="19"/>
        <v>0.34</v>
      </c>
      <c r="K92" t="str">
        <f t="shared" si="20"/>
        <v>1.00</v>
      </c>
      <c r="L92" t="str">
        <f t="shared" si="21"/>
        <v>0.75</v>
      </c>
      <c r="M92" t="str">
        <f t="shared" si="22"/>
        <v>1.89</v>
      </c>
      <c r="N92">
        <f t="shared" si="14"/>
        <v>1.8712935860624558</v>
      </c>
      <c r="O92">
        <f t="shared" si="15"/>
        <v>1.3474527734026915</v>
      </c>
      <c r="P92">
        <f t="shared" si="23"/>
        <v>0.67</v>
      </c>
      <c r="Q92">
        <f t="shared" si="24"/>
        <v>1.3199999999999998</v>
      </c>
      <c r="R92">
        <f t="shared" si="25"/>
        <v>1.6093731797325737</v>
      </c>
    </row>
    <row r="93" spans="1:18" x14ac:dyDescent="0.25">
      <c r="A93" s="1">
        <v>49</v>
      </c>
      <c r="B93" s="2">
        <v>9</v>
      </c>
      <c r="C93" s="2">
        <v>7</v>
      </c>
      <c r="D93" s="2">
        <v>3</v>
      </c>
      <c r="E93">
        <f t="shared" si="16"/>
        <v>10</v>
      </c>
      <c r="F93">
        <f t="shared" si="17"/>
        <v>8</v>
      </c>
      <c r="G93">
        <f t="shared" si="18"/>
        <v>4</v>
      </c>
      <c r="H93" t="str">
        <f>INDEX([1]Sheet1!$C$3:$O$15, MATCH(E93, [1]Sheet1!$B$3:$B$15, 0), MATCH(F93,[1]Sheet1!$C$2:$O$2,0))</f>
        <v>0.40, 1.00</v>
      </c>
      <c r="I93" t="str">
        <f>INDEX([2]Sheet1!$C$3:$O$15, MATCH(E93, [2]Sheet1!$C$2:$O$2,0), MATCH(F93, [2]Sheet1!$B$3:$B$15,0))</f>
        <v>0.75, 1.89</v>
      </c>
      <c r="J93" t="str">
        <f t="shared" si="19"/>
        <v>0.40</v>
      </c>
      <c r="K93" t="str">
        <f t="shared" si="20"/>
        <v>1.00</v>
      </c>
      <c r="L93" t="str">
        <f t="shared" si="21"/>
        <v>0.75</v>
      </c>
      <c r="M93" t="str">
        <f t="shared" si="22"/>
        <v>1.89</v>
      </c>
      <c r="N93">
        <f t="shared" si="14"/>
        <v>1.8859537008931477</v>
      </c>
      <c r="O93">
        <f t="shared" si="15"/>
        <v>1.3377503201080376</v>
      </c>
      <c r="P93">
        <f t="shared" si="23"/>
        <v>0.7</v>
      </c>
      <c r="Q93">
        <f t="shared" si="24"/>
        <v>1.3199999999999998</v>
      </c>
      <c r="R93">
        <f t="shared" si="25"/>
        <v>1.6118520105005927</v>
      </c>
    </row>
    <row r="94" spans="1:18" x14ac:dyDescent="0.25">
      <c r="A94" s="1">
        <v>50</v>
      </c>
      <c r="B94" s="2">
        <v>10</v>
      </c>
      <c r="C94" s="2">
        <v>7</v>
      </c>
      <c r="D94" s="2">
        <v>3</v>
      </c>
      <c r="E94">
        <f t="shared" si="16"/>
        <v>11</v>
      </c>
      <c r="F94">
        <f t="shared" si="17"/>
        <v>8</v>
      </c>
      <c r="G94">
        <f t="shared" si="18"/>
        <v>4</v>
      </c>
      <c r="H94" t="str">
        <f>INDEX([1]Sheet1!$C$3:$O$15, MATCH(E94, [1]Sheet1!$B$3:$B$15, 0), MATCH(F94,[1]Sheet1!$C$2:$O$2,0))</f>
        <v>0.46, 1.00</v>
      </c>
      <c r="I94" t="str">
        <f>INDEX([2]Sheet1!$C$3:$O$15, MATCH(E94, [2]Sheet1!$C$2:$O$2,0), MATCH(F94, [2]Sheet1!$B$3:$B$15,0))</f>
        <v>0.75, 1.89</v>
      </c>
      <c r="J94" t="str">
        <f t="shared" si="19"/>
        <v>0.46</v>
      </c>
      <c r="K94" t="str">
        <f t="shared" si="20"/>
        <v>1.00</v>
      </c>
      <c r="L94" t="str">
        <f t="shared" si="21"/>
        <v>0.75</v>
      </c>
      <c r="M94" t="str">
        <f t="shared" si="22"/>
        <v>1.89</v>
      </c>
      <c r="N94">
        <f t="shared" si="14"/>
        <v>1.9019306171180508</v>
      </c>
      <c r="O94">
        <f t="shared" si="15"/>
        <v>1.3282598084710571</v>
      </c>
      <c r="P94">
        <f t="shared" si="23"/>
        <v>0.73</v>
      </c>
      <c r="Q94">
        <f t="shared" si="24"/>
        <v>1.3199999999999998</v>
      </c>
      <c r="R94">
        <f t="shared" si="25"/>
        <v>1.6150952127945539</v>
      </c>
    </row>
    <row r="95" spans="1:18" x14ac:dyDescent="0.25">
      <c r="A95" s="1">
        <v>51</v>
      </c>
      <c r="B95" s="2">
        <v>8</v>
      </c>
      <c r="C95" s="2">
        <v>10</v>
      </c>
      <c r="D95" s="2">
        <v>3</v>
      </c>
      <c r="E95">
        <f t="shared" si="16"/>
        <v>9</v>
      </c>
      <c r="F95">
        <f t="shared" si="17"/>
        <v>11</v>
      </c>
      <c r="G95">
        <f t="shared" si="18"/>
        <v>4</v>
      </c>
      <c r="H95" t="str">
        <f>INDEX([1]Sheet1!$C$3:$O$15, MATCH(E95, [1]Sheet1!$B$3:$B$15, 0), MATCH(F95,[1]Sheet1!$C$2:$O$2,0))</f>
        <v>0.50, 0.58</v>
      </c>
      <c r="I95" t="str">
        <f>INDEX([2]Sheet1!$C$3:$O$15, MATCH(E95, [2]Sheet1!$C$2:$O$2,0), MATCH(F95, [2]Sheet1!$B$3:$B$15,0))</f>
        <v>0.56, 0.65</v>
      </c>
      <c r="J95" t="str">
        <f t="shared" si="19"/>
        <v>0.50</v>
      </c>
      <c r="K95" t="str">
        <f t="shared" si="20"/>
        <v>0.58</v>
      </c>
      <c r="L95" t="str">
        <f t="shared" si="21"/>
        <v>0.56</v>
      </c>
      <c r="M95" t="str">
        <f t="shared" si="22"/>
        <v>0.65</v>
      </c>
      <c r="N95">
        <f t="shared" si="14"/>
        <v>1.821948947393881</v>
      </c>
      <c r="O95">
        <f t="shared" si="15"/>
        <v>1.3920119276487066</v>
      </c>
      <c r="P95">
        <f t="shared" si="23"/>
        <v>0.54</v>
      </c>
      <c r="Q95">
        <f t="shared" si="24"/>
        <v>0.60499999999999998</v>
      </c>
      <c r="R95">
        <f t="shared" si="25"/>
        <v>1.6069804375212939</v>
      </c>
    </row>
    <row r="96" spans="1:18" x14ac:dyDescent="0.25">
      <c r="A96" s="1">
        <v>52</v>
      </c>
      <c r="B96" s="2">
        <v>9</v>
      </c>
      <c r="C96" s="2">
        <v>7</v>
      </c>
      <c r="D96" s="2">
        <v>3</v>
      </c>
      <c r="E96">
        <f t="shared" si="16"/>
        <v>10</v>
      </c>
      <c r="F96">
        <f t="shared" si="17"/>
        <v>8</v>
      </c>
      <c r="G96">
        <f t="shared" si="18"/>
        <v>4</v>
      </c>
      <c r="H96" t="str">
        <f>INDEX([1]Sheet1!$C$3:$O$15, MATCH(E96, [1]Sheet1!$B$3:$B$15, 0), MATCH(F96,[1]Sheet1!$C$2:$O$2,0))</f>
        <v>0.40, 1.00</v>
      </c>
      <c r="I96" t="str">
        <f>INDEX([2]Sheet1!$C$3:$O$15, MATCH(E96, [2]Sheet1!$C$2:$O$2,0), MATCH(F96, [2]Sheet1!$B$3:$B$15,0))</f>
        <v>0.75, 1.89</v>
      </c>
      <c r="J96" t="str">
        <f t="shared" si="19"/>
        <v>0.40</v>
      </c>
      <c r="K96" t="str">
        <f t="shared" si="20"/>
        <v>1.00</v>
      </c>
      <c r="L96" t="str">
        <f t="shared" si="21"/>
        <v>0.75</v>
      </c>
      <c r="M96" t="str">
        <f t="shared" si="22"/>
        <v>1.89</v>
      </c>
      <c r="N96">
        <f t="shared" si="14"/>
        <v>1.8859537008931477</v>
      </c>
      <c r="O96">
        <f t="shared" si="15"/>
        <v>1.3377503201080376</v>
      </c>
      <c r="P96">
        <f t="shared" si="23"/>
        <v>0.7</v>
      </c>
      <c r="Q96">
        <f t="shared" si="24"/>
        <v>1.3199999999999998</v>
      </c>
      <c r="R96">
        <f t="shared" si="25"/>
        <v>1.6118520105005927</v>
      </c>
    </row>
    <row r="97" spans="1:18" x14ac:dyDescent="0.25">
      <c r="A97" s="1">
        <v>53</v>
      </c>
      <c r="B97" s="2">
        <v>8</v>
      </c>
      <c r="C97" s="2">
        <v>7</v>
      </c>
      <c r="D97" s="2">
        <v>3</v>
      </c>
      <c r="E97">
        <f t="shared" si="16"/>
        <v>9</v>
      </c>
      <c r="F97">
        <f t="shared" si="17"/>
        <v>8</v>
      </c>
      <c r="G97">
        <f t="shared" si="18"/>
        <v>4</v>
      </c>
      <c r="H97" t="str">
        <f>INDEX([1]Sheet1!$C$3:$O$15, MATCH(E97, [1]Sheet1!$B$3:$B$15, 0), MATCH(F97,[1]Sheet1!$C$2:$O$2,0))</f>
        <v>0.36, 0.44</v>
      </c>
      <c r="I97" t="str">
        <f>INDEX([2]Sheet1!$C$3:$O$15, MATCH(E97, [2]Sheet1!$C$2:$O$2,0), MATCH(F97, [2]Sheet1!$B$3:$B$15,0))</f>
        <v>0.71, 0.80</v>
      </c>
      <c r="J97" t="str">
        <f t="shared" si="19"/>
        <v>0.36</v>
      </c>
      <c r="K97" t="str">
        <f t="shared" si="20"/>
        <v>0.44</v>
      </c>
      <c r="L97" t="str">
        <f t="shared" si="21"/>
        <v>0.71</v>
      </c>
      <c r="M97" t="str">
        <f t="shared" si="22"/>
        <v>0.80</v>
      </c>
      <c r="N97">
        <f t="shared" si="14"/>
        <v>1.7919537703395045</v>
      </c>
      <c r="O97">
        <f t="shared" si="15"/>
        <v>1.4447572964624733</v>
      </c>
      <c r="P97">
        <f t="shared" si="23"/>
        <v>0.4</v>
      </c>
      <c r="Q97">
        <f t="shared" si="24"/>
        <v>0.755</v>
      </c>
      <c r="R97">
        <f t="shared" si="25"/>
        <v>1.6183555334009889</v>
      </c>
    </row>
    <row r="98" spans="1:18" x14ac:dyDescent="0.25">
      <c r="A98" s="1">
        <v>54</v>
      </c>
      <c r="B98" s="2">
        <v>7</v>
      </c>
      <c r="C98" s="2">
        <v>4</v>
      </c>
      <c r="D98" s="2">
        <v>3</v>
      </c>
      <c r="E98">
        <f t="shared" si="16"/>
        <v>8</v>
      </c>
      <c r="F98">
        <f t="shared" si="17"/>
        <v>5</v>
      </c>
      <c r="G98">
        <f t="shared" si="18"/>
        <v>4</v>
      </c>
      <c r="H98" t="str">
        <f>INDEX([1]Sheet1!$C$3:$O$15, MATCH(E98, [1]Sheet1!$B$3:$B$15, 0), MATCH(F98,[1]Sheet1!$C$2:$O$2,0))</f>
        <v>0.17, 0.26</v>
      </c>
      <c r="I98" t="str">
        <f>INDEX([2]Sheet1!$C$3:$O$15, MATCH(E98, [2]Sheet1!$C$2:$O$2,0), MATCH(F98, [2]Sheet1!$B$3:$B$15,0))</f>
        <v>0.80, 0.89</v>
      </c>
      <c r="J98" t="str">
        <f t="shared" si="19"/>
        <v>0.17</v>
      </c>
      <c r="K98" t="str">
        <f t="shared" si="20"/>
        <v>0.26</v>
      </c>
      <c r="L98" t="str">
        <f t="shared" si="21"/>
        <v>0.80</v>
      </c>
      <c r="M98" t="str">
        <f t="shared" si="22"/>
        <v>0.89</v>
      </c>
      <c r="N98">
        <f t="shared" si="14"/>
        <v>1.7838324927020326</v>
      </c>
      <c r="O98">
        <f t="shared" si="15"/>
        <v>1.5224720041213451</v>
      </c>
      <c r="P98">
        <f t="shared" si="23"/>
        <v>0.21500000000000002</v>
      </c>
      <c r="Q98">
        <f t="shared" si="24"/>
        <v>0.84499999999999997</v>
      </c>
      <c r="R98">
        <f t="shared" si="25"/>
        <v>1.653152248411689</v>
      </c>
    </row>
    <row r="99" spans="1:18" x14ac:dyDescent="0.25">
      <c r="A99" s="1">
        <v>55</v>
      </c>
      <c r="B99" s="2">
        <v>9</v>
      </c>
      <c r="C99" s="2">
        <v>6</v>
      </c>
      <c r="D99" s="2">
        <v>3</v>
      </c>
      <c r="E99">
        <f t="shared" si="16"/>
        <v>10</v>
      </c>
      <c r="F99">
        <f t="shared" si="17"/>
        <v>7</v>
      </c>
      <c r="G99">
        <f t="shared" si="18"/>
        <v>4</v>
      </c>
      <c r="H99" t="str">
        <f>INDEX([1]Sheet1!$C$3:$O$15, MATCH(E99, [1]Sheet1!$B$3:$B$15, 0), MATCH(F99,[1]Sheet1!$C$2:$O$2,0))</f>
        <v>0.34, 1.00</v>
      </c>
      <c r="I99" t="str">
        <f>INDEX([2]Sheet1!$C$3:$O$15, MATCH(E99, [2]Sheet1!$C$2:$O$2,0), MATCH(F99, [2]Sheet1!$B$3:$B$15,0))</f>
        <v>0.75, 1.89</v>
      </c>
      <c r="J99" t="str">
        <f t="shared" si="19"/>
        <v>0.34</v>
      </c>
      <c r="K99" t="str">
        <f t="shared" si="20"/>
        <v>1.00</v>
      </c>
      <c r="L99" t="str">
        <f t="shared" si="21"/>
        <v>0.75</v>
      </c>
      <c r="M99" t="str">
        <f t="shared" si="22"/>
        <v>1.89</v>
      </c>
      <c r="N99">
        <f t="shared" si="14"/>
        <v>1.8712935860624558</v>
      </c>
      <c r="O99">
        <f t="shared" si="15"/>
        <v>1.3474527734026915</v>
      </c>
      <c r="P99">
        <f t="shared" si="23"/>
        <v>0.67</v>
      </c>
      <c r="Q99">
        <f t="shared" si="24"/>
        <v>1.3199999999999998</v>
      </c>
      <c r="R99">
        <f t="shared" si="25"/>
        <v>1.6093731797325737</v>
      </c>
    </row>
    <row r="100" spans="1:18" x14ac:dyDescent="0.25">
      <c r="A100" s="1">
        <v>56</v>
      </c>
      <c r="B100" s="2">
        <v>9</v>
      </c>
      <c r="C100" s="2">
        <v>7</v>
      </c>
      <c r="D100" s="2">
        <v>3</v>
      </c>
      <c r="E100">
        <f t="shared" si="16"/>
        <v>10</v>
      </c>
      <c r="F100">
        <f t="shared" si="17"/>
        <v>8</v>
      </c>
      <c r="G100">
        <f t="shared" si="18"/>
        <v>4</v>
      </c>
      <c r="H100" t="str">
        <f>INDEX([1]Sheet1!$C$3:$O$15, MATCH(E100, [1]Sheet1!$B$3:$B$15, 0), MATCH(F100,[1]Sheet1!$C$2:$O$2,0))</f>
        <v>0.40, 1.00</v>
      </c>
      <c r="I100" t="str">
        <f>INDEX([2]Sheet1!$C$3:$O$15, MATCH(E100, [2]Sheet1!$C$2:$O$2,0), MATCH(F100, [2]Sheet1!$B$3:$B$15,0))</f>
        <v>0.75, 1.89</v>
      </c>
      <c r="J100" t="str">
        <f t="shared" si="19"/>
        <v>0.40</v>
      </c>
      <c r="K100" t="str">
        <f t="shared" si="20"/>
        <v>1.00</v>
      </c>
      <c r="L100" t="str">
        <f t="shared" si="21"/>
        <v>0.75</v>
      </c>
      <c r="M100" t="str">
        <f t="shared" si="22"/>
        <v>1.89</v>
      </c>
      <c r="N100">
        <f t="shared" si="14"/>
        <v>1.8859537008931477</v>
      </c>
      <c r="O100">
        <f t="shared" si="15"/>
        <v>1.3377503201080376</v>
      </c>
      <c r="P100">
        <f t="shared" si="23"/>
        <v>0.7</v>
      </c>
      <c r="Q100">
        <f t="shared" si="24"/>
        <v>1.3199999999999998</v>
      </c>
      <c r="R100">
        <f t="shared" si="25"/>
        <v>1.6118520105005927</v>
      </c>
    </row>
    <row r="101" spans="1:18" x14ac:dyDescent="0.25">
      <c r="A101" s="1">
        <v>57</v>
      </c>
      <c r="B101" s="2">
        <v>8</v>
      </c>
      <c r="C101" s="2">
        <v>5</v>
      </c>
      <c r="D101" s="2">
        <v>3</v>
      </c>
      <c r="E101">
        <f t="shared" si="16"/>
        <v>9</v>
      </c>
      <c r="F101">
        <f t="shared" si="17"/>
        <v>6</v>
      </c>
      <c r="G101">
        <f t="shared" si="18"/>
        <v>4</v>
      </c>
      <c r="H101" t="str">
        <f>INDEX([1]Sheet1!$C$3:$O$15, MATCH(E101, [1]Sheet1!$B$3:$B$15, 0), MATCH(F101,[1]Sheet1!$C$2:$O$2,0))</f>
        <v>0.27, 0.34</v>
      </c>
      <c r="I101" t="str">
        <f>INDEX([2]Sheet1!$C$3:$O$15, MATCH(E101, [2]Sheet1!$C$2:$O$2,0), MATCH(F101, [2]Sheet1!$B$3:$B$15,0))</f>
        <v>0.82, 0.89</v>
      </c>
      <c r="J101" t="str">
        <f t="shared" si="19"/>
        <v>0.27</v>
      </c>
      <c r="K101" t="str">
        <f t="shared" si="20"/>
        <v>0.34</v>
      </c>
      <c r="L101" t="str">
        <f t="shared" si="21"/>
        <v>0.82</v>
      </c>
      <c r="M101" t="str">
        <f t="shared" si="22"/>
        <v>0.89</v>
      </c>
      <c r="N101">
        <f t="shared" si="14"/>
        <v>1.7836394157458579</v>
      </c>
      <c r="O101">
        <f t="shared" si="15"/>
        <v>1.4834925547676119</v>
      </c>
      <c r="P101">
        <f t="shared" si="23"/>
        <v>0.30500000000000005</v>
      </c>
      <c r="Q101">
        <f t="shared" si="24"/>
        <v>0.85499999999999998</v>
      </c>
      <c r="R101">
        <f t="shared" si="25"/>
        <v>1.6335659852567348</v>
      </c>
    </row>
    <row r="102" spans="1:18" x14ac:dyDescent="0.25">
      <c r="A102" s="1">
        <v>58</v>
      </c>
      <c r="B102" s="2">
        <v>9</v>
      </c>
      <c r="C102" s="2">
        <v>6</v>
      </c>
      <c r="D102" s="2">
        <v>3</v>
      </c>
      <c r="E102">
        <f t="shared" si="16"/>
        <v>10</v>
      </c>
      <c r="F102">
        <f t="shared" si="17"/>
        <v>7</v>
      </c>
      <c r="G102">
        <f t="shared" si="18"/>
        <v>4</v>
      </c>
      <c r="H102" t="str">
        <f>INDEX([1]Sheet1!$C$3:$O$15, MATCH(E102, [1]Sheet1!$B$3:$B$15, 0), MATCH(F102,[1]Sheet1!$C$2:$O$2,0))</f>
        <v>0.34, 1.00</v>
      </c>
      <c r="I102" t="str">
        <f>INDEX([2]Sheet1!$C$3:$O$15, MATCH(E102, [2]Sheet1!$C$2:$O$2,0), MATCH(F102, [2]Sheet1!$B$3:$B$15,0))</f>
        <v>0.75, 1.89</v>
      </c>
      <c r="J102" t="str">
        <f t="shared" si="19"/>
        <v>0.34</v>
      </c>
      <c r="K102" t="str">
        <f t="shared" si="20"/>
        <v>1.00</v>
      </c>
      <c r="L102" t="str">
        <f t="shared" si="21"/>
        <v>0.75</v>
      </c>
      <c r="M102" t="str">
        <f t="shared" si="22"/>
        <v>1.89</v>
      </c>
      <c r="N102">
        <f t="shared" si="14"/>
        <v>1.8712935860624558</v>
      </c>
      <c r="O102">
        <f t="shared" si="15"/>
        <v>1.3474527734026915</v>
      </c>
      <c r="P102">
        <f t="shared" si="23"/>
        <v>0.67</v>
      </c>
      <c r="Q102">
        <f t="shared" si="24"/>
        <v>1.3199999999999998</v>
      </c>
      <c r="R102">
        <f t="shared" si="25"/>
        <v>1.6093731797325737</v>
      </c>
    </row>
    <row r="103" spans="1:18" x14ac:dyDescent="0.25">
      <c r="A103" s="1">
        <v>59</v>
      </c>
      <c r="B103" s="2">
        <v>8</v>
      </c>
      <c r="C103" s="2">
        <v>7</v>
      </c>
      <c r="D103" s="2">
        <v>3</v>
      </c>
      <c r="E103">
        <f t="shared" si="16"/>
        <v>9</v>
      </c>
      <c r="F103">
        <f t="shared" si="17"/>
        <v>8</v>
      </c>
      <c r="G103">
        <f t="shared" si="18"/>
        <v>4</v>
      </c>
      <c r="H103" t="str">
        <f>INDEX([1]Sheet1!$C$3:$O$15, MATCH(E103, [1]Sheet1!$B$3:$B$15, 0), MATCH(F103,[1]Sheet1!$C$2:$O$2,0))</f>
        <v>0.36, 0.44</v>
      </c>
      <c r="I103" t="str">
        <f>INDEX([2]Sheet1!$C$3:$O$15, MATCH(E103, [2]Sheet1!$C$2:$O$2,0), MATCH(F103, [2]Sheet1!$B$3:$B$15,0))</f>
        <v>0.71, 0.80</v>
      </c>
      <c r="J103" t="str">
        <f t="shared" si="19"/>
        <v>0.36</v>
      </c>
      <c r="K103" t="str">
        <f t="shared" si="20"/>
        <v>0.44</v>
      </c>
      <c r="L103" t="str">
        <f t="shared" si="21"/>
        <v>0.71</v>
      </c>
      <c r="M103" t="str">
        <f t="shared" si="22"/>
        <v>0.80</v>
      </c>
      <c r="N103">
        <f t="shared" si="14"/>
        <v>1.7919537703395045</v>
      </c>
      <c r="O103">
        <f t="shared" si="15"/>
        <v>1.4447572964624733</v>
      </c>
      <c r="P103">
        <f t="shared" si="23"/>
        <v>0.4</v>
      </c>
      <c r="Q103">
        <f t="shared" si="24"/>
        <v>0.755</v>
      </c>
      <c r="R103">
        <f t="shared" si="25"/>
        <v>1.6183555334009889</v>
      </c>
    </row>
    <row r="104" spans="1:18" x14ac:dyDescent="0.25">
      <c r="A104" s="1">
        <v>61</v>
      </c>
      <c r="B104" s="2">
        <v>10</v>
      </c>
      <c r="C104" s="2">
        <v>7</v>
      </c>
      <c r="D104" s="2">
        <v>3</v>
      </c>
      <c r="E104">
        <f t="shared" si="16"/>
        <v>11</v>
      </c>
      <c r="F104">
        <f t="shared" si="17"/>
        <v>8</v>
      </c>
      <c r="G104">
        <f t="shared" si="18"/>
        <v>4</v>
      </c>
      <c r="H104" t="str">
        <f>INDEX([1]Sheet1!$C$3:$O$15, MATCH(E104, [1]Sheet1!$B$3:$B$15, 0), MATCH(F104,[1]Sheet1!$C$2:$O$2,0))</f>
        <v>0.46, 1.00</v>
      </c>
      <c r="I104" t="str">
        <f>INDEX([2]Sheet1!$C$3:$O$15, MATCH(E104, [2]Sheet1!$C$2:$O$2,0), MATCH(F104, [2]Sheet1!$B$3:$B$15,0))</f>
        <v>0.75, 1.89</v>
      </c>
      <c r="J104" t="str">
        <f t="shared" si="19"/>
        <v>0.46</v>
      </c>
      <c r="K104" t="str">
        <f t="shared" si="20"/>
        <v>1.00</v>
      </c>
      <c r="L104" t="str">
        <f t="shared" si="21"/>
        <v>0.75</v>
      </c>
      <c r="M104" t="str">
        <f t="shared" si="22"/>
        <v>1.89</v>
      </c>
      <c r="N104">
        <f t="shared" si="14"/>
        <v>1.9019306171180508</v>
      </c>
      <c r="O104">
        <f t="shared" si="15"/>
        <v>1.3282598084710571</v>
      </c>
      <c r="P104">
        <f t="shared" si="23"/>
        <v>0.73</v>
      </c>
      <c r="Q104">
        <f t="shared" si="24"/>
        <v>1.3199999999999998</v>
      </c>
      <c r="R104">
        <f t="shared" si="25"/>
        <v>1.6150952127945539</v>
      </c>
    </row>
    <row r="105" spans="1:18" x14ac:dyDescent="0.25">
      <c r="A105" s="1">
        <v>62</v>
      </c>
      <c r="B105" s="2">
        <v>7</v>
      </c>
      <c r="C105" s="2">
        <v>0</v>
      </c>
      <c r="D105" s="2">
        <v>3</v>
      </c>
      <c r="E105">
        <f t="shared" si="16"/>
        <v>8</v>
      </c>
      <c r="F105">
        <f t="shared" si="17"/>
        <v>1</v>
      </c>
      <c r="G105">
        <f t="shared" si="18"/>
        <v>4</v>
      </c>
      <c r="H105" t="e">
        <f>INDEX([1]Sheet1!$C$3:$O$15, MATCH(E105, [1]Sheet1!$B$3:$B$15, 0), MATCH(F105,[1]Sheet1!$C$2:$O$2,0))</f>
        <v>#N/A</v>
      </c>
      <c r="I105" t="e">
        <f>INDEX([2]Sheet1!$C$3:$O$15, MATCH(E105, [2]Sheet1!$C$2:$O$2,0), MATCH(F105, [2]Sheet1!$B$3:$B$15,0))</f>
        <v>#N/A</v>
      </c>
      <c r="J105" t="e">
        <f t="shared" si="19"/>
        <v>#N/A</v>
      </c>
      <c r="K105" t="e">
        <f t="shared" si="20"/>
        <v>#N/A</v>
      </c>
      <c r="L105" t="e">
        <f t="shared" si="21"/>
        <v>#N/A</v>
      </c>
      <c r="M105" t="e">
        <f t="shared" si="22"/>
        <v>#N/A</v>
      </c>
      <c r="N105" t="e">
        <f t="shared" si="14"/>
        <v>#N/A</v>
      </c>
      <c r="O105" t="e">
        <f t="shared" si="15"/>
        <v>#N/A</v>
      </c>
      <c r="P105" t="e">
        <f t="shared" si="23"/>
        <v>#N/A</v>
      </c>
      <c r="Q105" t="e">
        <f t="shared" si="24"/>
        <v>#N/A</v>
      </c>
      <c r="R105" t="e">
        <f t="shared" si="25"/>
        <v>#N/A</v>
      </c>
    </row>
    <row r="106" spans="1:18" x14ac:dyDescent="0.25">
      <c r="A106" s="1">
        <v>63</v>
      </c>
      <c r="B106" s="2">
        <v>9</v>
      </c>
      <c r="C106" s="2">
        <v>6</v>
      </c>
      <c r="D106" s="2">
        <v>3</v>
      </c>
      <c r="E106">
        <f t="shared" si="16"/>
        <v>10</v>
      </c>
      <c r="F106">
        <f t="shared" si="17"/>
        <v>7</v>
      </c>
      <c r="G106">
        <f t="shared" si="18"/>
        <v>4</v>
      </c>
      <c r="H106" t="str">
        <f>INDEX([1]Sheet1!$C$3:$O$15, MATCH(E106, [1]Sheet1!$B$3:$B$15, 0), MATCH(F106,[1]Sheet1!$C$2:$O$2,0))</f>
        <v>0.34, 1.00</v>
      </c>
      <c r="I106" t="str">
        <f>INDEX([2]Sheet1!$C$3:$O$15, MATCH(E106, [2]Sheet1!$C$2:$O$2,0), MATCH(F106, [2]Sheet1!$B$3:$B$15,0))</f>
        <v>0.75, 1.89</v>
      </c>
      <c r="J106" t="str">
        <f t="shared" si="19"/>
        <v>0.34</v>
      </c>
      <c r="K106" t="str">
        <f t="shared" si="20"/>
        <v>1.00</v>
      </c>
      <c r="L106" t="str">
        <f t="shared" si="21"/>
        <v>0.75</v>
      </c>
      <c r="M106" t="str">
        <f t="shared" si="22"/>
        <v>1.89</v>
      </c>
      <c r="N106">
        <f t="shared" si="14"/>
        <v>1.8712935860624558</v>
      </c>
      <c r="O106">
        <f t="shared" si="15"/>
        <v>1.3474527734026915</v>
      </c>
      <c r="P106">
        <f t="shared" si="23"/>
        <v>0.67</v>
      </c>
      <c r="Q106">
        <f t="shared" si="24"/>
        <v>1.3199999999999998</v>
      </c>
      <c r="R106">
        <f t="shared" si="25"/>
        <v>1.6093731797325737</v>
      </c>
    </row>
    <row r="107" spans="1:18" x14ac:dyDescent="0.25">
      <c r="A107" s="1">
        <v>64</v>
      </c>
      <c r="B107" s="2">
        <v>10</v>
      </c>
      <c r="C107" s="2">
        <v>6</v>
      </c>
      <c r="D107" s="2">
        <v>3</v>
      </c>
      <c r="E107">
        <f t="shared" si="16"/>
        <v>11</v>
      </c>
      <c r="F107">
        <f t="shared" si="17"/>
        <v>7</v>
      </c>
      <c r="G107">
        <f t="shared" si="18"/>
        <v>4</v>
      </c>
      <c r="H107" t="str">
        <f>INDEX([1]Sheet1!$C$3:$O$15, MATCH(E107, [1]Sheet1!$B$3:$B$15, 0), MATCH(F107,[1]Sheet1!$C$2:$O$2,0))</f>
        <v>0.40, 1.00</v>
      </c>
      <c r="I107" t="str">
        <f>INDEX([2]Sheet1!$C$3:$O$15, MATCH(E107, [2]Sheet1!$C$2:$O$2,0), MATCH(F107, [2]Sheet1!$B$3:$B$15,0))</f>
        <v>0.75, 1.89</v>
      </c>
      <c r="J107" t="str">
        <f t="shared" si="19"/>
        <v>0.40</v>
      </c>
      <c r="K107" t="str">
        <f t="shared" si="20"/>
        <v>1.00</v>
      </c>
      <c r="L107" t="str">
        <f t="shared" si="21"/>
        <v>0.75</v>
      </c>
      <c r="M107" t="str">
        <f t="shared" si="22"/>
        <v>1.89</v>
      </c>
      <c r="N107">
        <f t="shared" si="14"/>
        <v>1.8859537008931477</v>
      </c>
      <c r="O107">
        <f t="shared" si="15"/>
        <v>1.3377503201080376</v>
      </c>
      <c r="P107">
        <f t="shared" si="23"/>
        <v>0.7</v>
      </c>
      <c r="Q107">
        <f t="shared" si="24"/>
        <v>1.3199999999999998</v>
      </c>
      <c r="R107">
        <f t="shared" si="25"/>
        <v>1.6118520105005927</v>
      </c>
    </row>
    <row r="108" spans="1:18" x14ac:dyDescent="0.25">
      <c r="A108" s="1">
        <v>65</v>
      </c>
      <c r="B108" s="2">
        <v>9</v>
      </c>
      <c r="C108" s="2">
        <v>6</v>
      </c>
      <c r="D108" s="2">
        <v>3</v>
      </c>
      <c r="E108">
        <f t="shared" si="16"/>
        <v>10</v>
      </c>
      <c r="F108">
        <f t="shared" si="17"/>
        <v>7</v>
      </c>
      <c r="G108">
        <f t="shared" si="18"/>
        <v>4</v>
      </c>
      <c r="H108" t="str">
        <f>INDEX([1]Sheet1!$C$3:$O$15, MATCH(E108, [1]Sheet1!$B$3:$B$15, 0), MATCH(F108,[1]Sheet1!$C$2:$O$2,0))</f>
        <v>0.34, 1.00</v>
      </c>
      <c r="I108" t="str">
        <f>INDEX([2]Sheet1!$C$3:$O$15, MATCH(E108, [2]Sheet1!$C$2:$O$2,0), MATCH(F108, [2]Sheet1!$B$3:$B$15,0))</f>
        <v>0.75, 1.89</v>
      </c>
      <c r="J108" t="str">
        <f t="shared" si="19"/>
        <v>0.34</v>
      </c>
      <c r="K108" t="str">
        <f t="shared" si="20"/>
        <v>1.00</v>
      </c>
      <c r="L108" t="str">
        <f t="shared" si="21"/>
        <v>0.75</v>
      </c>
      <c r="M108" t="str">
        <f t="shared" si="22"/>
        <v>1.89</v>
      </c>
      <c r="N108">
        <f t="shared" si="14"/>
        <v>1.8712935860624558</v>
      </c>
      <c r="O108">
        <f t="shared" si="15"/>
        <v>1.3474527734026915</v>
      </c>
      <c r="P108">
        <f t="shared" si="23"/>
        <v>0.67</v>
      </c>
      <c r="Q108">
        <f t="shared" si="24"/>
        <v>1.3199999999999998</v>
      </c>
      <c r="R108">
        <f t="shared" si="25"/>
        <v>1.6093731797325737</v>
      </c>
    </row>
    <row r="109" spans="1:18" x14ac:dyDescent="0.25">
      <c r="A109" s="1">
        <v>66</v>
      </c>
      <c r="B109" s="2">
        <v>9</v>
      </c>
      <c r="C109" s="2">
        <v>7</v>
      </c>
      <c r="D109" s="2">
        <v>3</v>
      </c>
      <c r="E109">
        <f t="shared" si="16"/>
        <v>10</v>
      </c>
      <c r="F109">
        <f t="shared" si="17"/>
        <v>8</v>
      </c>
      <c r="G109">
        <f t="shared" si="18"/>
        <v>4</v>
      </c>
      <c r="H109" t="str">
        <f>INDEX([1]Sheet1!$C$3:$O$15, MATCH(E109, [1]Sheet1!$B$3:$B$15, 0), MATCH(F109,[1]Sheet1!$C$2:$O$2,0))</f>
        <v>0.40, 1.00</v>
      </c>
      <c r="I109" t="str">
        <f>INDEX([2]Sheet1!$C$3:$O$15, MATCH(E109, [2]Sheet1!$C$2:$O$2,0), MATCH(F109, [2]Sheet1!$B$3:$B$15,0))</f>
        <v>0.75, 1.89</v>
      </c>
      <c r="J109" t="str">
        <f t="shared" si="19"/>
        <v>0.40</v>
      </c>
      <c r="K109" t="str">
        <f t="shared" si="20"/>
        <v>1.00</v>
      </c>
      <c r="L109" t="str">
        <f t="shared" si="21"/>
        <v>0.75</v>
      </c>
      <c r="M109" t="str">
        <f t="shared" si="22"/>
        <v>1.89</v>
      </c>
      <c r="N109">
        <f t="shared" si="14"/>
        <v>1.8859537008931477</v>
      </c>
      <c r="O109">
        <f t="shared" si="15"/>
        <v>1.3377503201080376</v>
      </c>
      <c r="P109">
        <f t="shared" si="23"/>
        <v>0.7</v>
      </c>
      <c r="Q109">
        <f t="shared" si="24"/>
        <v>1.3199999999999998</v>
      </c>
      <c r="R109">
        <f t="shared" si="25"/>
        <v>1.6118520105005927</v>
      </c>
    </row>
    <row r="110" spans="1:18" x14ac:dyDescent="0.25">
      <c r="A110" s="1">
        <v>67</v>
      </c>
      <c r="B110" s="2">
        <v>9</v>
      </c>
      <c r="C110" s="2">
        <v>4</v>
      </c>
      <c r="D110" s="2">
        <v>3</v>
      </c>
      <c r="E110">
        <f t="shared" si="16"/>
        <v>10</v>
      </c>
      <c r="F110">
        <f t="shared" si="17"/>
        <v>5</v>
      </c>
      <c r="G110">
        <f t="shared" si="18"/>
        <v>4</v>
      </c>
      <c r="H110" t="str">
        <f>INDEX([1]Sheet1!$C$3:$O$15, MATCH(E110, [1]Sheet1!$B$3:$B$15, 0), MATCH(F110,[1]Sheet1!$C$2:$O$2,0))</f>
        <v>0.27, 1.00</v>
      </c>
      <c r="I110" t="str">
        <f>INDEX([2]Sheet1!$C$3:$O$15, MATCH(E110, [2]Sheet1!$C$2:$O$2,0), MATCH(F110, [2]Sheet1!$B$3:$B$15,0))</f>
        <v>0.75, 1.89</v>
      </c>
      <c r="J110" t="str">
        <f t="shared" si="19"/>
        <v>0.27</v>
      </c>
      <c r="K110" t="str">
        <f t="shared" si="20"/>
        <v>1.00</v>
      </c>
      <c r="L110" t="str">
        <f t="shared" si="21"/>
        <v>0.75</v>
      </c>
      <c r="M110" t="str">
        <f t="shared" si="22"/>
        <v>1.89</v>
      </c>
      <c r="N110">
        <f t="shared" si="14"/>
        <v>1.8557958972017696</v>
      </c>
      <c r="O110">
        <f t="shared" si="15"/>
        <v>1.3590437975722294</v>
      </c>
      <c r="P110">
        <f t="shared" si="23"/>
        <v>0.63500000000000001</v>
      </c>
      <c r="Q110">
        <f t="shared" si="24"/>
        <v>1.3199999999999998</v>
      </c>
      <c r="R110">
        <f t="shared" si="25"/>
        <v>1.6074198473869994</v>
      </c>
    </row>
    <row r="111" spans="1:18" x14ac:dyDescent="0.25">
      <c r="A111" s="1">
        <v>69</v>
      </c>
      <c r="B111" s="2">
        <v>9</v>
      </c>
      <c r="C111" s="2">
        <v>6</v>
      </c>
      <c r="D111" s="2">
        <v>3</v>
      </c>
      <c r="E111">
        <f t="shared" si="16"/>
        <v>10</v>
      </c>
      <c r="F111">
        <f t="shared" si="17"/>
        <v>7</v>
      </c>
      <c r="G111">
        <f t="shared" si="18"/>
        <v>4</v>
      </c>
      <c r="H111" t="str">
        <f>INDEX([1]Sheet1!$C$3:$O$15, MATCH(E111, [1]Sheet1!$B$3:$B$15, 0), MATCH(F111,[1]Sheet1!$C$2:$O$2,0))</f>
        <v>0.34, 1.00</v>
      </c>
      <c r="I111" t="str">
        <f>INDEX([2]Sheet1!$C$3:$O$15, MATCH(E111, [2]Sheet1!$C$2:$O$2,0), MATCH(F111, [2]Sheet1!$B$3:$B$15,0))</f>
        <v>0.75, 1.89</v>
      </c>
      <c r="J111" t="str">
        <f t="shared" si="19"/>
        <v>0.34</v>
      </c>
      <c r="K111" t="str">
        <f t="shared" si="20"/>
        <v>1.00</v>
      </c>
      <c r="L111" t="str">
        <f t="shared" si="21"/>
        <v>0.75</v>
      </c>
      <c r="M111" t="str">
        <f t="shared" si="22"/>
        <v>1.89</v>
      </c>
      <c r="N111">
        <f t="shared" si="14"/>
        <v>1.8712935860624558</v>
      </c>
      <c r="O111">
        <f t="shared" si="15"/>
        <v>1.3474527734026915</v>
      </c>
      <c r="P111">
        <f t="shared" si="23"/>
        <v>0.67</v>
      </c>
      <c r="Q111">
        <f t="shared" si="24"/>
        <v>1.3199999999999998</v>
      </c>
      <c r="R111">
        <f t="shared" si="25"/>
        <v>1.6093731797325737</v>
      </c>
    </row>
    <row r="112" spans="1:18" x14ac:dyDescent="0.25">
      <c r="A112" s="1">
        <v>70</v>
      </c>
      <c r="B112" s="2">
        <v>10</v>
      </c>
      <c r="C112" s="2">
        <v>7</v>
      </c>
      <c r="D112" s="2">
        <v>3</v>
      </c>
      <c r="E112">
        <f t="shared" si="16"/>
        <v>11</v>
      </c>
      <c r="F112">
        <f t="shared" si="17"/>
        <v>8</v>
      </c>
      <c r="G112">
        <f t="shared" si="18"/>
        <v>4</v>
      </c>
      <c r="H112" t="str">
        <f>INDEX([1]Sheet1!$C$3:$O$15, MATCH(E112, [1]Sheet1!$B$3:$B$15, 0), MATCH(F112,[1]Sheet1!$C$2:$O$2,0))</f>
        <v>0.46, 1.00</v>
      </c>
      <c r="I112" t="str">
        <f>INDEX([2]Sheet1!$C$3:$O$15, MATCH(E112, [2]Sheet1!$C$2:$O$2,0), MATCH(F112, [2]Sheet1!$B$3:$B$15,0))</f>
        <v>0.75, 1.89</v>
      </c>
      <c r="J112" t="str">
        <f t="shared" si="19"/>
        <v>0.46</v>
      </c>
      <c r="K112" t="str">
        <f t="shared" si="20"/>
        <v>1.00</v>
      </c>
      <c r="L112" t="str">
        <f t="shared" si="21"/>
        <v>0.75</v>
      </c>
      <c r="M112" t="str">
        <f t="shared" si="22"/>
        <v>1.89</v>
      </c>
      <c r="N112">
        <f t="shared" si="14"/>
        <v>1.9019306171180508</v>
      </c>
      <c r="O112">
        <f t="shared" si="15"/>
        <v>1.3282598084710571</v>
      </c>
      <c r="P112">
        <f t="shared" si="23"/>
        <v>0.73</v>
      </c>
      <c r="Q112">
        <f t="shared" si="24"/>
        <v>1.3199999999999998</v>
      </c>
      <c r="R112">
        <f t="shared" si="25"/>
        <v>1.6150952127945539</v>
      </c>
    </row>
    <row r="113" spans="1:18" x14ac:dyDescent="0.25">
      <c r="A113" s="1">
        <v>71</v>
      </c>
      <c r="B113" s="2">
        <v>8</v>
      </c>
      <c r="C113" s="2">
        <v>6</v>
      </c>
      <c r="D113" s="2">
        <v>3</v>
      </c>
      <c r="E113">
        <f t="shared" si="16"/>
        <v>9</v>
      </c>
      <c r="F113">
        <f t="shared" si="17"/>
        <v>7</v>
      </c>
      <c r="G113">
        <f t="shared" si="18"/>
        <v>4</v>
      </c>
      <c r="H113" t="str">
        <f>INDEX([1]Sheet1!$C$3:$O$15, MATCH(E113, [1]Sheet1!$B$3:$B$15, 0), MATCH(F113,[1]Sheet1!$C$2:$O$2,0))</f>
        <v>0.31, 0.39</v>
      </c>
      <c r="I113" t="str">
        <f>INDEX([2]Sheet1!$C$3:$O$15, MATCH(E113, [2]Sheet1!$C$2:$O$2,0), MATCH(F113, [2]Sheet1!$B$3:$B$15,0))</f>
        <v>0.76, 0.86</v>
      </c>
      <c r="J113" t="str">
        <f t="shared" si="19"/>
        <v>0.31</v>
      </c>
      <c r="K113" t="str">
        <f t="shared" si="20"/>
        <v>0.39</v>
      </c>
      <c r="L113" t="str">
        <f t="shared" si="21"/>
        <v>0.76</v>
      </c>
      <c r="M113" t="str">
        <f t="shared" si="22"/>
        <v>0.86</v>
      </c>
      <c r="N113">
        <f t="shared" si="14"/>
        <v>1.7864399508494773</v>
      </c>
      <c r="O113">
        <f t="shared" si="15"/>
        <v>1.4648406612333555</v>
      </c>
      <c r="P113">
        <f t="shared" si="23"/>
        <v>0.35</v>
      </c>
      <c r="Q113">
        <f t="shared" si="24"/>
        <v>0.81</v>
      </c>
      <c r="R113">
        <f t="shared" si="25"/>
        <v>1.6256403060414164</v>
      </c>
    </row>
    <row r="114" spans="1:18" x14ac:dyDescent="0.25">
      <c r="A114" s="1">
        <v>72</v>
      </c>
      <c r="B114" s="2">
        <v>9</v>
      </c>
      <c r="C114" s="2">
        <v>6</v>
      </c>
      <c r="D114" s="2">
        <v>3</v>
      </c>
      <c r="E114">
        <f t="shared" si="16"/>
        <v>10</v>
      </c>
      <c r="F114">
        <f t="shared" si="17"/>
        <v>7</v>
      </c>
      <c r="G114">
        <f t="shared" si="18"/>
        <v>4</v>
      </c>
      <c r="H114" t="str">
        <f>INDEX([1]Sheet1!$C$3:$O$15, MATCH(E114, [1]Sheet1!$B$3:$B$15, 0), MATCH(F114,[1]Sheet1!$C$2:$O$2,0))</f>
        <v>0.34, 1.00</v>
      </c>
      <c r="I114" t="str">
        <f>INDEX([2]Sheet1!$C$3:$O$15, MATCH(E114, [2]Sheet1!$C$2:$O$2,0), MATCH(F114, [2]Sheet1!$B$3:$B$15,0))</f>
        <v>0.75, 1.89</v>
      </c>
      <c r="J114" t="str">
        <f t="shared" si="19"/>
        <v>0.34</v>
      </c>
      <c r="K114" t="str">
        <f t="shared" si="20"/>
        <v>1.00</v>
      </c>
      <c r="L114" t="str">
        <f t="shared" si="21"/>
        <v>0.75</v>
      </c>
      <c r="M114" t="str">
        <f t="shared" si="22"/>
        <v>1.89</v>
      </c>
      <c r="N114">
        <f t="shared" si="14"/>
        <v>1.8712935860624558</v>
      </c>
      <c r="O114">
        <f t="shared" si="15"/>
        <v>1.3474527734026915</v>
      </c>
      <c r="P114">
        <f t="shared" si="23"/>
        <v>0.67</v>
      </c>
      <c r="Q114">
        <f t="shared" si="24"/>
        <v>1.3199999999999998</v>
      </c>
      <c r="R114">
        <f t="shared" si="25"/>
        <v>1.6093731797325737</v>
      </c>
    </row>
    <row r="115" spans="1:18" x14ac:dyDescent="0.25">
      <c r="A115" s="1">
        <v>73</v>
      </c>
      <c r="B115" s="2">
        <v>10</v>
      </c>
      <c r="C115" s="2">
        <v>7</v>
      </c>
      <c r="D115" s="2">
        <v>3</v>
      </c>
      <c r="E115">
        <f t="shared" si="16"/>
        <v>11</v>
      </c>
      <c r="F115">
        <f t="shared" si="17"/>
        <v>8</v>
      </c>
      <c r="G115">
        <f t="shared" si="18"/>
        <v>4</v>
      </c>
      <c r="H115" t="str">
        <f>INDEX([1]Sheet1!$C$3:$O$15, MATCH(E115, [1]Sheet1!$B$3:$B$15, 0), MATCH(F115,[1]Sheet1!$C$2:$O$2,0))</f>
        <v>0.46, 1.00</v>
      </c>
      <c r="I115" t="str">
        <f>INDEX([2]Sheet1!$C$3:$O$15, MATCH(E115, [2]Sheet1!$C$2:$O$2,0), MATCH(F115, [2]Sheet1!$B$3:$B$15,0))</f>
        <v>0.75, 1.89</v>
      </c>
      <c r="J115" t="str">
        <f t="shared" si="19"/>
        <v>0.46</v>
      </c>
      <c r="K115" t="str">
        <f t="shared" si="20"/>
        <v>1.00</v>
      </c>
      <c r="L115" t="str">
        <f t="shared" si="21"/>
        <v>0.75</v>
      </c>
      <c r="M115" t="str">
        <f t="shared" si="22"/>
        <v>1.89</v>
      </c>
      <c r="N115">
        <f t="shared" si="14"/>
        <v>1.9019306171180508</v>
      </c>
      <c r="O115">
        <f t="shared" si="15"/>
        <v>1.3282598084710571</v>
      </c>
      <c r="P115">
        <f t="shared" si="23"/>
        <v>0.73</v>
      </c>
      <c r="Q115">
        <f t="shared" si="24"/>
        <v>1.3199999999999998</v>
      </c>
      <c r="R115">
        <f t="shared" si="25"/>
        <v>1.6150952127945539</v>
      </c>
    </row>
    <row r="116" spans="1:18" x14ac:dyDescent="0.25">
      <c r="A116" s="1">
        <v>74</v>
      </c>
      <c r="B116" s="2">
        <v>7</v>
      </c>
      <c r="C116" s="2">
        <v>0</v>
      </c>
      <c r="D116" s="2">
        <v>3</v>
      </c>
      <c r="E116">
        <f t="shared" si="16"/>
        <v>8</v>
      </c>
      <c r="F116">
        <f t="shared" si="17"/>
        <v>1</v>
      </c>
      <c r="G116">
        <f t="shared" si="18"/>
        <v>4</v>
      </c>
      <c r="H116" t="e">
        <f>INDEX([1]Sheet1!$C$3:$O$15, MATCH(E116, [1]Sheet1!$B$3:$B$15, 0), MATCH(F116,[1]Sheet1!$C$2:$O$2,0))</f>
        <v>#N/A</v>
      </c>
      <c r="I116" t="e">
        <f>INDEX([2]Sheet1!$C$3:$O$15, MATCH(E116, [2]Sheet1!$C$2:$O$2,0), MATCH(F116, [2]Sheet1!$B$3:$B$15,0))</f>
        <v>#N/A</v>
      </c>
      <c r="J116" t="e">
        <f t="shared" si="19"/>
        <v>#N/A</v>
      </c>
      <c r="K116" t="e">
        <f t="shared" si="20"/>
        <v>#N/A</v>
      </c>
      <c r="L116" t="e">
        <f t="shared" si="21"/>
        <v>#N/A</v>
      </c>
      <c r="M116" t="e">
        <f t="shared" si="22"/>
        <v>#N/A</v>
      </c>
      <c r="N116" t="e">
        <f t="shared" si="14"/>
        <v>#N/A</v>
      </c>
      <c r="O116" t="e">
        <f t="shared" si="15"/>
        <v>#N/A</v>
      </c>
      <c r="P116" t="e">
        <f t="shared" si="23"/>
        <v>#N/A</v>
      </c>
      <c r="Q116" t="e">
        <f t="shared" si="24"/>
        <v>#N/A</v>
      </c>
      <c r="R116" t="e">
        <f t="shared" si="25"/>
        <v>#N/A</v>
      </c>
    </row>
    <row r="117" spans="1:18" x14ac:dyDescent="0.25">
      <c r="A117" s="1">
        <v>76</v>
      </c>
      <c r="B117" s="2">
        <v>10</v>
      </c>
      <c r="C117" s="2">
        <v>7</v>
      </c>
      <c r="D117" s="2">
        <v>3</v>
      </c>
      <c r="E117">
        <f t="shared" si="16"/>
        <v>11</v>
      </c>
      <c r="F117">
        <f t="shared" si="17"/>
        <v>8</v>
      </c>
      <c r="G117">
        <f t="shared" si="18"/>
        <v>4</v>
      </c>
      <c r="H117" t="str">
        <f>INDEX([1]Sheet1!$C$3:$O$15, MATCH(E117, [1]Sheet1!$B$3:$B$15, 0), MATCH(F117,[1]Sheet1!$C$2:$O$2,0))</f>
        <v>0.46, 1.00</v>
      </c>
      <c r="I117" t="str">
        <f>INDEX([2]Sheet1!$C$3:$O$15, MATCH(E117, [2]Sheet1!$C$2:$O$2,0), MATCH(F117, [2]Sheet1!$B$3:$B$15,0))</f>
        <v>0.75, 1.89</v>
      </c>
      <c r="J117" t="str">
        <f t="shared" si="19"/>
        <v>0.46</v>
      </c>
      <c r="K117" t="str">
        <f t="shared" si="20"/>
        <v>1.00</v>
      </c>
      <c r="L117" t="str">
        <f t="shared" si="21"/>
        <v>0.75</v>
      </c>
      <c r="M117" t="str">
        <f t="shared" si="22"/>
        <v>1.89</v>
      </c>
      <c r="N117">
        <f t="shared" ref="N117:N180" si="26">(15^(1-P117)-0.5^(1-P117))/(10^(1-P117)-2^(1-P117))</f>
        <v>1.9019306171180508</v>
      </c>
      <c r="O117">
        <f t="shared" ref="O117:O180" si="27">(15^(1-P117)-2^(1-P117))/(10^(1-P117)-2^(1-P117))</f>
        <v>1.3282598084710571</v>
      </c>
      <c r="P117">
        <f t="shared" si="23"/>
        <v>0.73</v>
      </c>
      <c r="Q117">
        <f t="shared" si="24"/>
        <v>1.3199999999999998</v>
      </c>
      <c r="R117">
        <f t="shared" si="25"/>
        <v>1.6150952127945539</v>
      </c>
    </row>
    <row r="118" spans="1:18" x14ac:dyDescent="0.25">
      <c r="A118" s="1">
        <v>77</v>
      </c>
      <c r="B118" s="2">
        <v>9</v>
      </c>
      <c r="C118" s="2">
        <v>6</v>
      </c>
      <c r="D118" s="2">
        <v>3</v>
      </c>
      <c r="E118">
        <f t="shared" si="16"/>
        <v>10</v>
      </c>
      <c r="F118">
        <f t="shared" si="17"/>
        <v>7</v>
      </c>
      <c r="G118">
        <f t="shared" si="18"/>
        <v>4</v>
      </c>
      <c r="H118" t="str">
        <f>INDEX([1]Sheet1!$C$3:$O$15, MATCH(E118, [1]Sheet1!$B$3:$B$15, 0), MATCH(F118,[1]Sheet1!$C$2:$O$2,0))</f>
        <v>0.34, 1.00</v>
      </c>
      <c r="I118" t="str">
        <f>INDEX([2]Sheet1!$C$3:$O$15, MATCH(E118, [2]Sheet1!$C$2:$O$2,0), MATCH(F118, [2]Sheet1!$B$3:$B$15,0))</f>
        <v>0.75, 1.89</v>
      </c>
      <c r="J118" t="str">
        <f t="shared" si="19"/>
        <v>0.34</v>
      </c>
      <c r="K118" t="str">
        <f t="shared" si="20"/>
        <v>1.00</v>
      </c>
      <c r="L118" t="str">
        <f t="shared" si="21"/>
        <v>0.75</v>
      </c>
      <c r="M118" t="str">
        <f t="shared" si="22"/>
        <v>1.89</v>
      </c>
      <c r="N118">
        <f t="shared" si="26"/>
        <v>1.8712935860624558</v>
      </c>
      <c r="O118">
        <f t="shared" si="27"/>
        <v>1.3474527734026915</v>
      </c>
      <c r="P118">
        <f t="shared" si="23"/>
        <v>0.67</v>
      </c>
      <c r="Q118">
        <f t="shared" si="24"/>
        <v>1.3199999999999998</v>
      </c>
      <c r="R118">
        <f t="shared" si="25"/>
        <v>1.6093731797325737</v>
      </c>
    </row>
    <row r="119" spans="1:18" x14ac:dyDescent="0.25">
      <c r="A119" s="1">
        <v>78</v>
      </c>
      <c r="B119" s="2">
        <v>9</v>
      </c>
      <c r="C119" s="2">
        <v>6</v>
      </c>
      <c r="D119" s="2">
        <v>3</v>
      </c>
      <c r="E119">
        <f t="shared" si="16"/>
        <v>10</v>
      </c>
      <c r="F119">
        <f t="shared" si="17"/>
        <v>7</v>
      </c>
      <c r="G119">
        <f t="shared" si="18"/>
        <v>4</v>
      </c>
      <c r="H119" t="str">
        <f>INDEX([1]Sheet1!$C$3:$O$15, MATCH(E119, [1]Sheet1!$B$3:$B$15, 0), MATCH(F119,[1]Sheet1!$C$2:$O$2,0))</f>
        <v>0.34, 1.00</v>
      </c>
      <c r="I119" t="str">
        <f>INDEX([2]Sheet1!$C$3:$O$15, MATCH(E119, [2]Sheet1!$C$2:$O$2,0), MATCH(F119, [2]Sheet1!$B$3:$B$15,0))</f>
        <v>0.75, 1.89</v>
      </c>
      <c r="J119" t="str">
        <f t="shared" si="19"/>
        <v>0.34</v>
      </c>
      <c r="K119" t="str">
        <f t="shared" si="20"/>
        <v>1.00</v>
      </c>
      <c r="L119" t="str">
        <f t="shared" si="21"/>
        <v>0.75</v>
      </c>
      <c r="M119" t="str">
        <f t="shared" si="22"/>
        <v>1.89</v>
      </c>
      <c r="N119">
        <f t="shared" si="26"/>
        <v>1.8712935860624558</v>
      </c>
      <c r="O119">
        <f t="shared" si="27"/>
        <v>1.3474527734026915</v>
      </c>
      <c r="P119">
        <f t="shared" si="23"/>
        <v>0.67</v>
      </c>
      <c r="Q119">
        <f t="shared" si="24"/>
        <v>1.3199999999999998</v>
      </c>
      <c r="R119">
        <f t="shared" si="25"/>
        <v>1.6093731797325737</v>
      </c>
    </row>
    <row r="120" spans="1:18" x14ac:dyDescent="0.25">
      <c r="A120" s="1">
        <v>79</v>
      </c>
      <c r="B120" s="2">
        <v>9</v>
      </c>
      <c r="C120" s="2">
        <v>7</v>
      </c>
      <c r="D120" s="2">
        <v>3</v>
      </c>
      <c r="E120">
        <f t="shared" si="16"/>
        <v>10</v>
      </c>
      <c r="F120">
        <f t="shared" si="17"/>
        <v>8</v>
      </c>
      <c r="G120">
        <f t="shared" si="18"/>
        <v>4</v>
      </c>
      <c r="H120" t="str">
        <f>INDEX([1]Sheet1!$C$3:$O$15, MATCH(E120, [1]Sheet1!$B$3:$B$15, 0), MATCH(F120,[1]Sheet1!$C$2:$O$2,0))</f>
        <v>0.40, 1.00</v>
      </c>
      <c r="I120" t="str">
        <f>INDEX([2]Sheet1!$C$3:$O$15, MATCH(E120, [2]Sheet1!$C$2:$O$2,0), MATCH(F120, [2]Sheet1!$B$3:$B$15,0))</f>
        <v>0.75, 1.89</v>
      </c>
      <c r="J120" t="str">
        <f t="shared" si="19"/>
        <v>0.40</v>
      </c>
      <c r="K120" t="str">
        <f t="shared" si="20"/>
        <v>1.00</v>
      </c>
      <c r="L120" t="str">
        <f t="shared" si="21"/>
        <v>0.75</v>
      </c>
      <c r="M120" t="str">
        <f t="shared" si="22"/>
        <v>1.89</v>
      </c>
      <c r="N120">
        <f t="shared" si="26"/>
        <v>1.8859537008931477</v>
      </c>
      <c r="O120">
        <f t="shared" si="27"/>
        <v>1.3377503201080376</v>
      </c>
      <c r="P120">
        <f t="shared" si="23"/>
        <v>0.7</v>
      </c>
      <c r="Q120">
        <f t="shared" si="24"/>
        <v>1.3199999999999998</v>
      </c>
      <c r="R120">
        <f t="shared" si="25"/>
        <v>1.6118520105005927</v>
      </c>
    </row>
    <row r="121" spans="1:18" x14ac:dyDescent="0.25">
      <c r="A121" s="1">
        <v>80</v>
      </c>
      <c r="B121" s="2">
        <v>8</v>
      </c>
      <c r="C121" s="2">
        <v>7</v>
      </c>
      <c r="D121" s="2">
        <v>3</v>
      </c>
      <c r="E121">
        <f t="shared" si="16"/>
        <v>9</v>
      </c>
      <c r="F121">
        <f t="shared" si="17"/>
        <v>8</v>
      </c>
      <c r="G121">
        <f t="shared" si="18"/>
        <v>4</v>
      </c>
      <c r="H121" t="str">
        <f>INDEX([1]Sheet1!$C$3:$O$15, MATCH(E121, [1]Sheet1!$B$3:$B$15, 0), MATCH(F121,[1]Sheet1!$C$2:$O$2,0))</f>
        <v>0.36, 0.44</v>
      </c>
      <c r="I121" t="str">
        <f>INDEX([2]Sheet1!$C$3:$O$15, MATCH(E121, [2]Sheet1!$C$2:$O$2,0), MATCH(F121, [2]Sheet1!$B$3:$B$15,0))</f>
        <v>0.71, 0.80</v>
      </c>
      <c r="J121" t="str">
        <f t="shared" si="19"/>
        <v>0.36</v>
      </c>
      <c r="K121" t="str">
        <f t="shared" si="20"/>
        <v>0.44</v>
      </c>
      <c r="L121" t="str">
        <f t="shared" si="21"/>
        <v>0.71</v>
      </c>
      <c r="M121" t="str">
        <f t="shared" si="22"/>
        <v>0.80</v>
      </c>
      <c r="N121">
        <f t="shared" si="26"/>
        <v>1.7919537703395045</v>
      </c>
      <c r="O121">
        <f t="shared" si="27"/>
        <v>1.4447572964624733</v>
      </c>
      <c r="P121">
        <f t="shared" si="23"/>
        <v>0.4</v>
      </c>
      <c r="Q121">
        <f t="shared" si="24"/>
        <v>0.755</v>
      </c>
      <c r="R121">
        <f t="shared" si="25"/>
        <v>1.6183555334009889</v>
      </c>
    </row>
    <row r="122" spans="1:18" x14ac:dyDescent="0.25">
      <c r="A122" s="1">
        <v>81</v>
      </c>
      <c r="B122" s="2">
        <v>9</v>
      </c>
      <c r="C122" s="2">
        <v>6</v>
      </c>
      <c r="D122" s="2">
        <v>3</v>
      </c>
      <c r="E122">
        <f t="shared" si="16"/>
        <v>10</v>
      </c>
      <c r="F122">
        <f t="shared" si="17"/>
        <v>7</v>
      </c>
      <c r="G122">
        <f t="shared" si="18"/>
        <v>4</v>
      </c>
      <c r="H122" t="str">
        <f>INDEX([1]Sheet1!$C$3:$O$15, MATCH(E122, [1]Sheet1!$B$3:$B$15, 0), MATCH(F122,[1]Sheet1!$C$2:$O$2,0))</f>
        <v>0.34, 1.00</v>
      </c>
      <c r="I122" t="str">
        <f>INDEX([2]Sheet1!$C$3:$O$15, MATCH(E122, [2]Sheet1!$C$2:$O$2,0), MATCH(F122, [2]Sheet1!$B$3:$B$15,0))</f>
        <v>0.75, 1.89</v>
      </c>
      <c r="J122" t="str">
        <f t="shared" si="19"/>
        <v>0.34</v>
      </c>
      <c r="K122" t="str">
        <f t="shared" si="20"/>
        <v>1.00</v>
      </c>
      <c r="L122" t="str">
        <f t="shared" si="21"/>
        <v>0.75</v>
      </c>
      <c r="M122" t="str">
        <f t="shared" si="22"/>
        <v>1.89</v>
      </c>
      <c r="N122">
        <f t="shared" si="26"/>
        <v>1.8712935860624558</v>
      </c>
      <c r="O122">
        <f t="shared" si="27"/>
        <v>1.3474527734026915</v>
      </c>
      <c r="P122">
        <f t="shared" si="23"/>
        <v>0.67</v>
      </c>
      <c r="Q122">
        <f t="shared" si="24"/>
        <v>1.3199999999999998</v>
      </c>
      <c r="R122">
        <f t="shared" si="25"/>
        <v>1.6093731797325737</v>
      </c>
    </row>
    <row r="123" spans="1:18" x14ac:dyDescent="0.25">
      <c r="A123" s="1">
        <v>82</v>
      </c>
      <c r="B123" s="2">
        <v>6</v>
      </c>
      <c r="C123" s="2">
        <v>7</v>
      </c>
      <c r="D123" s="2">
        <v>3</v>
      </c>
      <c r="E123">
        <f t="shared" si="16"/>
        <v>7</v>
      </c>
      <c r="F123">
        <f t="shared" si="17"/>
        <v>8</v>
      </c>
      <c r="G123">
        <f t="shared" si="18"/>
        <v>4</v>
      </c>
      <c r="H123" t="str">
        <f>INDEX([1]Sheet1!$C$3:$O$15, MATCH(E123, [1]Sheet1!$B$3:$B$15, 0), MATCH(F123,[1]Sheet1!$C$2:$O$2,0))</f>
        <v>0.26, 0.36</v>
      </c>
      <c r="I123" t="str">
        <f>INDEX([2]Sheet1!$C$3:$O$15, MATCH(E123, [2]Sheet1!$C$2:$O$2,0), MATCH(F123, [2]Sheet1!$B$3:$B$15,0))</f>
        <v>0.60, 0.70</v>
      </c>
      <c r="J123" t="str">
        <f t="shared" si="19"/>
        <v>0.26</v>
      </c>
      <c r="K123" t="str">
        <f t="shared" si="20"/>
        <v>0.36</v>
      </c>
      <c r="L123" t="str">
        <f t="shared" si="21"/>
        <v>0.60</v>
      </c>
      <c r="M123" t="str">
        <f t="shared" si="22"/>
        <v>0.70</v>
      </c>
      <c r="N123">
        <f t="shared" si="26"/>
        <v>1.7838523523333853</v>
      </c>
      <c r="O123">
        <f t="shared" si="27"/>
        <v>1.4813928442183284</v>
      </c>
      <c r="P123">
        <f t="shared" si="23"/>
        <v>0.31</v>
      </c>
      <c r="Q123">
        <f t="shared" si="24"/>
        <v>0.64999999999999991</v>
      </c>
      <c r="R123">
        <f t="shared" si="25"/>
        <v>1.6326225982758569</v>
      </c>
    </row>
    <row r="124" spans="1:18" x14ac:dyDescent="0.25">
      <c r="A124" s="1">
        <v>83</v>
      </c>
      <c r="B124" s="2">
        <v>8</v>
      </c>
      <c r="C124" s="2">
        <v>0</v>
      </c>
      <c r="D124" s="2">
        <v>3</v>
      </c>
      <c r="E124">
        <f t="shared" si="16"/>
        <v>9</v>
      </c>
      <c r="F124">
        <f t="shared" si="17"/>
        <v>1</v>
      </c>
      <c r="G124">
        <f t="shared" si="18"/>
        <v>4</v>
      </c>
      <c r="H124" t="e">
        <f>INDEX([1]Sheet1!$C$3:$O$15, MATCH(E124, [1]Sheet1!$B$3:$B$15, 0), MATCH(F124,[1]Sheet1!$C$2:$O$2,0))</f>
        <v>#N/A</v>
      </c>
      <c r="I124" t="e">
        <f>INDEX([2]Sheet1!$C$3:$O$15, MATCH(E124, [2]Sheet1!$C$2:$O$2,0), MATCH(F124, [2]Sheet1!$B$3:$B$15,0))</f>
        <v>#N/A</v>
      </c>
      <c r="J124" t="e">
        <f t="shared" si="19"/>
        <v>#N/A</v>
      </c>
      <c r="K124" t="e">
        <f t="shared" si="20"/>
        <v>#N/A</v>
      </c>
      <c r="L124" t="e">
        <f t="shared" si="21"/>
        <v>#N/A</v>
      </c>
      <c r="M124" t="e">
        <f t="shared" si="22"/>
        <v>#N/A</v>
      </c>
      <c r="N124" t="e">
        <f t="shared" si="26"/>
        <v>#N/A</v>
      </c>
      <c r="O124" t="e">
        <f t="shared" si="27"/>
        <v>#N/A</v>
      </c>
      <c r="P124" t="e">
        <f t="shared" si="23"/>
        <v>#N/A</v>
      </c>
      <c r="Q124" t="e">
        <f t="shared" si="24"/>
        <v>#N/A</v>
      </c>
      <c r="R124" t="e">
        <f t="shared" si="25"/>
        <v>#N/A</v>
      </c>
    </row>
    <row r="125" spans="1:18" x14ac:dyDescent="0.25">
      <c r="A125" s="1">
        <v>84</v>
      </c>
      <c r="B125" s="2">
        <v>9</v>
      </c>
      <c r="C125" s="2">
        <v>6</v>
      </c>
      <c r="D125" s="2">
        <v>3</v>
      </c>
      <c r="E125">
        <f t="shared" si="16"/>
        <v>10</v>
      </c>
      <c r="F125">
        <f t="shared" si="17"/>
        <v>7</v>
      </c>
      <c r="G125">
        <f t="shared" si="18"/>
        <v>4</v>
      </c>
      <c r="H125" t="str">
        <f>INDEX([1]Sheet1!$C$3:$O$15, MATCH(E125, [1]Sheet1!$B$3:$B$15, 0), MATCH(F125,[1]Sheet1!$C$2:$O$2,0))</f>
        <v>0.34, 1.00</v>
      </c>
      <c r="I125" t="str">
        <f>INDEX([2]Sheet1!$C$3:$O$15, MATCH(E125, [2]Sheet1!$C$2:$O$2,0), MATCH(F125, [2]Sheet1!$B$3:$B$15,0))</f>
        <v>0.75, 1.89</v>
      </c>
      <c r="J125" t="str">
        <f t="shared" si="19"/>
        <v>0.34</v>
      </c>
      <c r="K125" t="str">
        <f t="shared" si="20"/>
        <v>1.00</v>
      </c>
      <c r="L125" t="str">
        <f t="shared" si="21"/>
        <v>0.75</v>
      </c>
      <c r="M125" t="str">
        <f t="shared" si="22"/>
        <v>1.89</v>
      </c>
      <c r="N125">
        <f t="shared" si="26"/>
        <v>1.8712935860624558</v>
      </c>
      <c r="O125">
        <f t="shared" si="27"/>
        <v>1.3474527734026915</v>
      </c>
      <c r="P125">
        <f t="shared" si="23"/>
        <v>0.67</v>
      </c>
      <c r="Q125">
        <f t="shared" si="24"/>
        <v>1.3199999999999998</v>
      </c>
      <c r="R125">
        <f t="shared" si="25"/>
        <v>1.6093731797325737</v>
      </c>
    </row>
    <row r="126" spans="1:18" x14ac:dyDescent="0.25">
      <c r="A126" s="1">
        <v>85</v>
      </c>
      <c r="B126" s="2">
        <v>9</v>
      </c>
      <c r="C126" s="2">
        <v>7</v>
      </c>
      <c r="D126" s="2">
        <v>3</v>
      </c>
      <c r="E126">
        <f t="shared" si="16"/>
        <v>10</v>
      </c>
      <c r="F126">
        <f t="shared" si="17"/>
        <v>8</v>
      </c>
      <c r="G126">
        <f t="shared" si="18"/>
        <v>4</v>
      </c>
      <c r="H126" t="str">
        <f>INDEX([1]Sheet1!$C$3:$O$15, MATCH(E126, [1]Sheet1!$B$3:$B$15, 0), MATCH(F126,[1]Sheet1!$C$2:$O$2,0))</f>
        <v>0.40, 1.00</v>
      </c>
      <c r="I126" t="str">
        <f>INDEX([2]Sheet1!$C$3:$O$15, MATCH(E126, [2]Sheet1!$C$2:$O$2,0), MATCH(F126, [2]Sheet1!$B$3:$B$15,0))</f>
        <v>0.75, 1.89</v>
      </c>
      <c r="J126" t="str">
        <f t="shared" si="19"/>
        <v>0.40</v>
      </c>
      <c r="K126" t="str">
        <f t="shared" si="20"/>
        <v>1.00</v>
      </c>
      <c r="L126" t="str">
        <f t="shared" si="21"/>
        <v>0.75</v>
      </c>
      <c r="M126" t="str">
        <f t="shared" si="22"/>
        <v>1.89</v>
      </c>
      <c r="N126">
        <f t="shared" si="26"/>
        <v>1.8859537008931477</v>
      </c>
      <c r="O126">
        <f t="shared" si="27"/>
        <v>1.3377503201080376</v>
      </c>
      <c r="P126">
        <f t="shared" si="23"/>
        <v>0.7</v>
      </c>
      <c r="Q126">
        <f t="shared" si="24"/>
        <v>1.3199999999999998</v>
      </c>
      <c r="R126">
        <f t="shared" si="25"/>
        <v>1.6118520105005927</v>
      </c>
    </row>
    <row r="127" spans="1:18" x14ac:dyDescent="0.25">
      <c r="A127" s="1">
        <v>86</v>
      </c>
      <c r="B127" s="2">
        <v>9</v>
      </c>
      <c r="C127" s="2">
        <v>6</v>
      </c>
      <c r="D127" s="2">
        <v>3</v>
      </c>
      <c r="E127">
        <f t="shared" si="16"/>
        <v>10</v>
      </c>
      <c r="F127">
        <f t="shared" si="17"/>
        <v>7</v>
      </c>
      <c r="G127">
        <f t="shared" si="18"/>
        <v>4</v>
      </c>
      <c r="H127" t="str">
        <f>INDEX([1]Sheet1!$C$3:$O$15, MATCH(E127, [1]Sheet1!$B$3:$B$15, 0), MATCH(F127,[1]Sheet1!$C$2:$O$2,0))</f>
        <v>0.34, 1.00</v>
      </c>
      <c r="I127" t="str">
        <f>INDEX([2]Sheet1!$C$3:$O$15, MATCH(E127, [2]Sheet1!$C$2:$O$2,0), MATCH(F127, [2]Sheet1!$B$3:$B$15,0))</f>
        <v>0.75, 1.89</v>
      </c>
      <c r="J127" t="str">
        <f t="shared" si="19"/>
        <v>0.34</v>
      </c>
      <c r="K127" t="str">
        <f t="shared" si="20"/>
        <v>1.00</v>
      </c>
      <c r="L127" t="str">
        <f t="shared" si="21"/>
        <v>0.75</v>
      </c>
      <c r="M127" t="str">
        <f t="shared" si="22"/>
        <v>1.89</v>
      </c>
      <c r="N127">
        <f t="shared" si="26"/>
        <v>1.8712935860624558</v>
      </c>
      <c r="O127">
        <f t="shared" si="27"/>
        <v>1.3474527734026915</v>
      </c>
      <c r="P127">
        <f t="shared" si="23"/>
        <v>0.67</v>
      </c>
      <c r="Q127">
        <f t="shared" si="24"/>
        <v>1.3199999999999998</v>
      </c>
      <c r="R127">
        <f t="shared" si="25"/>
        <v>1.6093731797325737</v>
      </c>
    </row>
    <row r="128" spans="1:18" x14ac:dyDescent="0.25">
      <c r="A128" s="1">
        <v>87</v>
      </c>
      <c r="B128" s="2">
        <v>10</v>
      </c>
      <c r="C128" s="2">
        <v>7</v>
      </c>
      <c r="D128" s="2">
        <v>3</v>
      </c>
      <c r="E128">
        <f t="shared" si="16"/>
        <v>11</v>
      </c>
      <c r="F128">
        <f t="shared" si="17"/>
        <v>8</v>
      </c>
      <c r="G128">
        <f t="shared" si="18"/>
        <v>4</v>
      </c>
      <c r="H128" t="str">
        <f>INDEX([1]Sheet1!$C$3:$O$15, MATCH(E128, [1]Sheet1!$B$3:$B$15, 0), MATCH(F128,[1]Sheet1!$C$2:$O$2,0))</f>
        <v>0.46, 1.00</v>
      </c>
      <c r="I128" t="str">
        <f>INDEX([2]Sheet1!$C$3:$O$15, MATCH(E128, [2]Sheet1!$C$2:$O$2,0), MATCH(F128, [2]Sheet1!$B$3:$B$15,0))</f>
        <v>0.75, 1.89</v>
      </c>
      <c r="J128" t="str">
        <f t="shared" si="19"/>
        <v>0.46</v>
      </c>
      <c r="K128" t="str">
        <f t="shared" si="20"/>
        <v>1.00</v>
      </c>
      <c r="L128" t="str">
        <f t="shared" si="21"/>
        <v>0.75</v>
      </c>
      <c r="M128" t="str">
        <f t="shared" si="22"/>
        <v>1.89</v>
      </c>
      <c r="N128">
        <f t="shared" si="26"/>
        <v>1.9019306171180508</v>
      </c>
      <c r="O128">
        <f t="shared" si="27"/>
        <v>1.3282598084710571</v>
      </c>
      <c r="P128">
        <f t="shared" si="23"/>
        <v>0.73</v>
      </c>
      <c r="Q128">
        <f t="shared" si="24"/>
        <v>1.3199999999999998</v>
      </c>
      <c r="R128">
        <f t="shared" si="25"/>
        <v>1.6150952127945539</v>
      </c>
    </row>
    <row r="129" spans="1:18" x14ac:dyDescent="0.25">
      <c r="A129" s="1">
        <v>88</v>
      </c>
      <c r="B129" s="2">
        <v>7</v>
      </c>
      <c r="C129" s="2">
        <v>0</v>
      </c>
      <c r="D129" s="2">
        <v>3</v>
      </c>
      <c r="E129">
        <f t="shared" si="16"/>
        <v>8</v>
      </c>
      <c r="F129">
        <f t="shared" si="17"/>
        <v>1</v>
      </c>
      <c r="G129">
        <f t="shared" si="18"/>
        <v>4</v>
      </c>
      <c r="H129" t="e">
        <f>INDEX([1]Sheet1!$C$3:$O$15, MATCH(E129, [1]Sheet1!$B$3:$B$15, 0), MATCH(F129,[1]Sheet1!$C$2:$O$2,0))</f>
        <v>#N/A</v>
      </c>
      <c r="I129" t="e">
        <f>INDEX([2]Sheet1!$C$3:$O$15, MATCH(E129, [2]Sheet1!$C$2:$O$2,0), MATCH(F129, [2]Sheet1!$B$3:$B$15,0))</f>
        <v>#N/A</v>
      </c>
      <c r="J129" t="e">
        <f t="shared" si="19"/>
        <v>#N/A</v>
      </c>
      <c r="K129" t="e">
        <f t="shared" si="20"/>
        <v>#N/A</v>
      </c>
      <c r="L129" t="e">
        <f t="shared" si="21"/>
        <v>#N/A</v>
      </c>
      <c r="M129" t="e">
        <f t="shared" si="22"/>
        <v>#N/A</v>
      </c>
      <c r="N129" t="e">
        <f t="shared" si="26"/>
        <v>#N/A</v>
      </c>
      <c r="O129" t="e">
        <f t="shared" si="27"/>
        <v>#N/A</v>
      </c>
      <c r="P129" t="e">
        <f t="shared" si="23"/>
        <v>#N/A</v>
      </c>
      <c r="Q129" t="e">
        <f t="shared" si="24"/>
        <v>#N/A</v>
      </c>
      <c r="R129" t="e">
        <f t="shared" si="25"/>
        <v>#N/A</v>
      </c>
    </row>
    <row r="130" spans="1:18" x14ac:dyDescent="0.25">
      <c r="A130" s="1">
        <v>89</v>
      </c>
      <c r="B130" s="2">
        <v>9</v>
      </c>
      <c r="C130" s="2">
        <v>5</v>
      </c>
      <c r="D130" s="2">
        <v>3</v>
      </c>
      <c r="E130">
        <f t="shared" ref="E130:E193" si="28">B130+1</f>
        <v>10</v>
      </c>
      <c r="F130">
        <f t="shared" ref="F130:F193" si="29">C130+1</f>
        <v>6</v>
      </c>
      <c r="G130">
        <f t="shared" ref="G130:G193" si="30">D130+1</f>
        <v>4</v>
      </c>
      <c r="H130" t="str">
        <f>INDEX([1]Sheet1!$C$3:$O$15, MATCH(E130, [1]Sheet1!$B$3:$B$15, 0), MATCH(F130,[1]Sheet1!$C$2:$O$2,0))</f>
        <v>0.31, 0.40</v>
      </c>
      <c r="I130" t="str">
        <f>INDEX([2]Sheet1!$C$3:$O$15, MATCH(E130, [2]Sheet1!$C$2:$O$2,0), MATCH(F130, [2]Sheet1!$B$3:$B$15,0))</f>
        <v>0.87, 0.96</v>
      </c>
      <c r="J130" t="str">
        <f t="shared" ref="J130:J193" si="31">LEFT(H130,4)</f>
        <v>0.31</v>
      </c>
      <c r="K130" t="str">
        <f t="shared" ref="K130:K193" si="32">RIGHT(H130,4)</f>
        <v>0.40</v>
      </c>
      <c r="L130" t="str">
        <f t="shared" ref="L130:L193" si="33">LEFT(I130,4)</f>
        <v>0.87</v>
      </c>
      <c r="M130" t="str">
        <f t="shared" ref="M130:M193" si="34">RIGHT(I130,4)</f>
        <v>0.96</v>
      </c>
      <c r="N130">
        <f t="shared" si="26"/>
        <v>1.7868756994468782</v>
      </c>
      <c r="O130">
        <f t="shared" si="27"/>
        <v>1.4628021449231399</v>
      </c>
      <c r="P130">
        <f t="shared" ref="P130:P193" si="35">(J130+K130)/2</f>
        <v>0.35499999999999998</v>
      </c>
      <c r="Q130">
        <f t="shared" ref="Q130:Q193" si="36">(L130+M130)/2</f>
        <v>0.91500000000000004</v>
      </c>
      <c r="R130">
        <f t="shared" ref="R130:R193" si="37">(N130+O130)/2</f>
        <v>1.624838922185009</v>
      </c>
    </row>
    <row r="131" spans="1:18" x14ac:dyDescent="0.25">
      <c r="A131" s="1">
        <v>90</v>
      </c>
      <c r="B131" s="2">
        <v>10</v>
      </c>
      <c r="C131" s="2">
        <v>7</v>
      </c>
      <c r="D131" s="2">
        <v>3</v>
      </c>
      <c r="E131">
        <f t="shared" si="28"/>
        <v>11</v>
      </c>
      <c r="F131">
        <f t="shared" si="29"/>
        <v>8</v>
      </c>
      <c r="G131">
        <f t="shared" si="30"/>
        <v>4</v>
      </c>
      <c r="H131" t="str">
        <f>INDEX([1]Sheet1!$C$3:$O$15, MATCH(E131, [1]Sheet1!$B$3:$B$15, 0), MATCH(F131,[1]Sheet1!$C$2:$O$2,0))</f>
        <v>0.46, 1.00</v>
      </c>
      <c r="I131" t="str">
        <f>INDEX([2]Sheet1!$C$3:$O$15, MATCH(E131, [2]Sheet1!$C$2:$O$2,0), MATCH(F131, [2]Sheet1!$B$3:$B$15,0))</f>
        <v>0.75, 1.89</v>
      </c>
      <c r="J131" t="str">
        <f t="shared" si="31"/>
        <v>0.46</v>
      </c>
      <c r="K131" t="str">
        <f t="shared" si="32"/>
        <v>1.00</v>
      </c>
      <c r="L131" t="str">
        <f t="shared" si="33"/>
        <v>0.75</v>
      </c>
      <c r="M131" t="str">
        <f t="shared" si="34"/>
        <v>1.89</v>
      </c>
      <c r="N131">
        <f t="shared" si="26"/>
        <v>1.9019306171180508</v>
      </c>
      <c r="O131">
        <f t="shared" si="27"/>
        <v>1.3282598084710571</v>
      </c>
      <c r="P131">
        <f t="shared" si="35"/>
        <v>0.73</v>
      </c>
      <c r="Q131">
        <f t="shared" si="36"/>
        <v>1.3199999999999998</v>
      </c>
      <c r="R131">
        <f t="shared" si="37"/>
        <v>1.6150952127945539</v>
      </c>
    </row>
    <row r="132" spans="1:18" x14ac:dyDescent="0.25">
      <c r="A132" s="1">
        <v>92</v>
      </c>
      <c r="B132" s="2">
        <v>9</v>
      </c>
      <c r="C132" s="2">
        <v>3</v>
      </c>
      <c r="D132" s="2">
        <v>3</v>
      </c>
      <c r="E132">
        <f t="shared" si="28"/>
        <v>10</v>
      </c>
      <c r="F132">
        <f t="shared" si="29"/>
        <v>4</v>
      </c>
      <c r="G132">
        <f t="shared" si="30"/>
        <v>4</v>
      </c>
      <c r="H132" t="str">
        <f>INDEX([1]Sheet1!$C$3:$O$15, MATCH(E132, [1]Sheet1!$B$3:$B$15, 0), MATCH(F132,[1]Sheet1!$C$2:$O$2,0))</f>
        <v>0.22, 1.00</v>
      </c>
      <c r="I132" t="str">
        <f>INDEX([2]Sheet1!$C$3:$O$15, MATCH(E132, [2]Sheet1!$C$2:$O$2,0), MATCH(F132, [2]Sheet1!$B$3:$B$15,0))</f>
        <v>0.75, 1.89</v>
      </c>
      <c r="J132" t="str">
        <f t="shared" si="31"/>
        <v>0.22</v>
      </c>
      <c r="K132" t="str">
        <f t="shared" si="32"/>
        <v>1.00</v>
      </c>
      <c r="L132" t="str">
        <f t="shared" si="33"/>
        <v>0.75</v>
      </c>
      <c r="M132" t="str">
        <f t="shared" si="34"/>
        <v>1.89</v>
      </c>
      <c r="N132">
        <f t="shared" si="26"/>
        <v>1.8457499125604122</v>
      </c>
      <c r="O132">
        <f t="shared" si="27"/>
        <v>1.3675043642636073</v>
      </c>
      <c r="P132">
        <f t="shared" si="35"/>
        <v>0.61</v>
      </c>
      <c r="Q132">
        <f t="shared" si="36"/>
        <v>1.3199999999999998</v>
      </c>
      <c r="R132">
        <f t="shared" si="37"/>
        <v>1.6066271384120099</v>
      </c>
    </row>
    <row r="133" spans="1:18" x14ac:dyDescent="0.25">
      <c r="A133" s="1">
        <v>94</v>
      </c>
      <c r="B133" s="2">
        <v>9</v>
      </c>
      <c r="C133" s="2">
        <v>7</v>
      </c>
      <c r="D133" s="2">
        <v>3</v>
      </c>
      <c r="E133">
        <f t="shared" si="28"/>
        <v>10</v>
      </c>
      <c r="F133">
        <f t="shared" si="29"/>
        <v>8</v>
      </c>
      <c r="G133">
        <f t="shared" si="30"/>
        <v>4</v>
      </c>
      <c r="H133" t="str">
        <f>INDEX([1]Sheet1!$C$3:$O$15, MATCH(E133, [1]Sheet1!$B$3:$B$15, 0), MATCH(F133,[1]Sheet1!$C$2:$O$2,0))</f>
        <v>0.40, 1.00</v>
      </c>
      <c r="I133" t="str">
        <f>INDEX([2]Sheet1!$C$3:$O$15, MATCH(E133, [2]Sheet1!$C$2:$O$2,0), MATCH(F133, [2]Sheet1!$B$3:$B$15,0))</f>
        <v>0.75, 1.89</v>
      </c>
      <c r="J133" t="str">
        <f t="shared" si="31"/>
        <v>0.40</v>
      </c>
      <c r="K133" t="str">
        <f t="shared" si="32"/>
        <v>1.00</v>
      </c>
      <c r="L133" t="str">
        <f t="shared" si="33"/>
        <v>0.75</v>
      </c>
      <c r="M133" t="str">
        <f t="shared" si="34"/>
        <v>1.89</v>
      </c>
      <c r="N133">
        <f t="shared" si="26"/>
        <v>1.8859537008931477</v>
      </c>
      <c r="O133">
        <f t="shared" si="27"/>
        <v>1.3377503201080376</v>
      </c>
      <c r="P133">
        <f t="shared" si="35"/>
        <v>0.7</v>
      </c>
      <c r="Q133">
        <f t="shared" si="36"/>
        <v>1.3199999999999998</v>
      </c>
      <c r="R133">
        <f t="shared" si="37"/>
        <v>1.6118520105005927</v>
      </c>
    </row>
    <row r="134" spans="1:18" x14ac:dyDescent="0.25">
      <c r="A134" s="1">
        <v>95</v>
      </c>
      <c r="B134" s="2">
        <v>8</v>
      </c>
      <c r="C134" s="2">
        <v>7</v>
      </c>
      <c r="D134" s="2">
        <v>3</v>
      </c>
      <c r="E134">
        <f t="shared" si="28"/>
        <v>9</v>
      </c>
      <c r="F134">
        <f t="shared" si="29"/>
        <v>8</v>
      </c>
      <c r="G134">
        <f t="shared" si="30"/>
        <v>4</v>
      </c>
      <c r="H134" t="str">
        <f>INDEX([1]Sheet1!$C$3:$O$15, MATCH(E134, [1]Sheet1!$B$3:$B$15, 0), MATCH(F134,[1]Sheet1!$C$2:$O$2,0))</f>
        <v>0.36, 0.44</v>
      </c>
      <c r="I134" t="str">
        <f>INDEX([2]Sheet1!$C$3:$O$15, MATCH(E134, [2]Sheet1!$C$2:$O$2,0), MATCH(F134, [2]Sheet1!$B$3:$B$15,0))</f>
        <v>0.71, 0.80</v>
      </c>
      <c r="J134" t="str">
        <f t="shared" si="31"/>
        <v>0.36</v>
      </c>
      <c r="K134" t="str">
        <f t="shared" si="32"/>
        <v>0.44</v>
      </c>
      <c r="L134" t="str">
        <f t="shared" si="33"/>
        <v>0.71</v>
      </c>
      <c r="M134" t="str">
        <f t="shared" si="34"/>
        <v>0.80</v>
      </c>
      <c r="N134">
        <f t="shared" si="26"/>
        <v>1.7919537703395045</v>
      </c>
      <c r="O134">
        <f t="shared" si="27"/>
        <v>1.4447572964624733</v>
      </c>
      <c r="P134">
        <f t="shared" si="35"/>
        <v>0.4</v>
      </c>
      <c r="Q134">
        <f t="shared" si="36"/>
        <v>0.755</v>
      </c>
      <c r="R134">
        <f t="shared" si="37"/>
        <v>1.6183555334009889</v>
      </c>
    </row>
    <row r="135" spans="1:18" x14ac:dyDescent="0.25">
      <c r="A135" s="1">
        <v>96</v>
      </c>
      <c r="B135" s="2">
        <v>9</v>
      </c>
      <c r="C135" s="2">
        <v>6</v>
      </c>
      <c r="D135" s="2">
        <v>3</v>
      </c>
      <c r="E135">
        <f t="shared" si="28"/>
        <v>10</v>
      </c>
      <c r="F135">
        <f t="shared" si="29"/>
        <v>7</v>
      </c>
      <c r="G135">
        <f t="shared" si="30"/>
        <v>4</v>
      </c>
      <c r="H135" t="str">
        <f>INDEX([1]Sheet1!$C$3:$O$15, MATCH(E135, [1]Sheet1!$B$3:$B$15, 0), MATCH(F135,[1]Sheet1!$C$2:$O$2,0))</f>
        <v>0.34, 1.00</v>
      </c>
      <c r="I135" t="str">
        <f>INDEX([2]Sheet1!$C$3:$O$15, MATCH(E135, [2]Sheet1!$C$2:$O$2,0), MATCH(F135, [2]Sheet1!$B$3:$B$15,0))</f>
        <v>0.75, 1.89</v>
      </c>
      <c r="J135" t="str">
        <f t="shared" si="31"/>
        <v>0.34</v>
      </c>
      <c r="K135" t="str">
        <f t="shared" si="32"/>
        <v>1.00</v>
      </c>
      <c r="L135" t="str">
        <f t="shared" si="33"/>
        <v>0.75</v>
      </c>
      <c r="M135" t="str">
        <f t="shared" si="34"/>
        <v>1.89</v>
      </c>
      <c r="N135">
        <f t="shared" si="26"/>
        <v>1.8712935860624558</v>
      </c>
      <c r="O135">
        <f t="shared" si="27"/>
        <v>1.3474527734026915</v>
      </c>
      <c r="P135">
        <f t="shared" si="35"/>
        <v>0.67</v>
      </c>
      <c r="Q135">
        <f t="shared" si="36"/>
        <v>1.3199999999999998</v>
      </c>
      <c r="R135">
        <f t="shared" si="37"/>
        <v>1.6093731797325737</v>
      </c>
    </row>
    <row r="136" spans="1:18" x14ac:dyDescent="0.25">
      <c r="A136" s="1">
        <v>98</v>
      </c>
      <c r="B136" s="2">
        <v>8</v>
      </c>
      <c r="C136" s="2">
        <v>7</v>
      </c>
      <c r="D136" s="2">
        <v>3</v>
      </c>
      <c r="E136">
        <f t="shared" si="28"/>
        <v>9</v>
      </c>
      <c r="F136">
        <f t="shared" si="29"/>
        <v>8</v>
      </c>
      <c r="G136">
        <f t="shared" si="30"/>
        <v>4</v>
      </c>
      <c r="H136" t="str">
        <f>INDEX([1]Sheet1!$C$3:$O$15, MATCH(E136, [1]Sheet1!$B$3:$B$15, 0), MATCH(F136,[1]Sheet1!$C$2:$O$2,0))</f>
        <v>0.36, 0.44</v>
      </c>
      <c r="I136" t="str">
        <f>INDEX([2]Sheet1!$C$3:$O$15, MATCH(E136, [2]Sheet1!$C$2:$O$2,0), MATCH(F136, [2]Sheet1!$B$3:$B$15,0))</f>
        <v>0.71, 0.80</v>
      </c>
      <c r="J136" t="str">
        <f t="shared" si="31"/>
        <v>0.36</v>
      </c>
      <c r="K136" t="str">
        <f t="shared" si="32"/>
        <v>0.44</v>
      </c>
      <c r="L136" t="str">
        <f t="shared" si="33"/>
        <v>0.71</v>
      </c>
      <c r="M136" t="str">
        <f t="shared" si="34"/>
        <v>0.80</v>
      </c>
      <c r="N136">
        <f t="shared" si="26"/>
        <v>1.7919537703395045</v>
      </c>
      <c r="O136">
        <f t="shared" si="27"/>
        <v>1.4447572964624733</v>
      </c>
      <c r="P136">
        <f t="shared" si="35"/>
        <v>0.4</v>
      </c>
      <c r="Q136">
        <f t="shared" si="36"/>
        <v>0.755</v>
      </c>
      <c r="R136">
        <f t="shared" si="37"/>
        <v>1.6183555334009889</v>
      </c>
    </row>
    <row r="137" spans="1:18" x14ac:dyDescent="0.25">
      <c r="A137" s="1">
        <v>100</v>
      </c>
      <c r="B137" s="2">
        <v>9</v>
      </c>
      <c r="C137" s="2">
        <v>7</v>
      </c>
      <c r="D137" s="2">
        <v>3</v>
      </c>
      <c r="E137">
        <f t="shared" si="28"/>
        <v>10</v>
      </c>
      <c r="F137">
        <f t="shared" si="29"/>
        <v>8</v>
      </c>
      <c r="G137">
        <f t="shared" si="30"/>
        <v>4</v>
      </c>
      <c r="H137" t="str">
        <f>INDEX([1]Sheet1!$C$3:$O$15, MATCH(E137, [1]Sheet1!$B$3:$B$15, 0), MATCH(F137,[1]Sheet1!$C$2:$O$2,0))</f>
        <v>0.40, 1.00</v>
      </c>
      <c r="I137" t="str">
        <f>INDEX([2]Sheet1!$C$3:$O$15, MATCH(E137, [2]Sheet1!$C$2:$O$2,0), MATCH(F137, [2]Sheet1!$B$3:$B$15,0))</f>
        <v>0.75, 1.89</v>
      </c>
      <c r="J137" t="str">
        <f t="shared" si="31"/>
        <v>0.40</v>
      </c>
      <c r="K137" t="str">
        <f t="shared" si="32"/>
        <v>1.00</v>
      </c>
      <c r="L137" t="str">
        <f t="shared" si="33"/>
        <v>0.75</v>
      </c>
      <c r="M137" t="str">
        <f t="shared" si="34"/>
        <v>1.89</v>
      </c>
      <c r="N137">
        <f t="shared" si="26"/>
        <v>1.8859537008931477</v>
      </c>
      <c r="O137">
        <f t="shared" si="27"/>
        <v>1.3377503201080376</v>
      </c>
      <c r="P137">
        <f t="shared" si="35"/>
        <v>0.7</v>
      </c>
      <c r="Q137">
        <f t="shared" si="36"/>
        <v>1.3199999999999998</v>
      </c>
      <c r="R137">
        <f t="shared" si="37"/>
        <v>1.6118520105005927</v>
      </c>
    </row>
    <row r="138" spans="1:18" x14ac:dyDescent="0.25">
      <c r="A138" s="1">
        <v>101</v>
      </c>
      <c r="B138" s="2">
        <v>10</v>
      </c>
      <c r="C138" s="2">
        <v>6</v>
      </c>
      <c r="D138" s="2">
        <v>3</v>
      </c>
      <c r="E138">
        <f t="shared" si="28"/>
        <v>11</v>
      </c>
      <c r="F138">
        <f t="shared" si="29"/>
        <v>7</v>
      </c>
      <c r="G138">
        <f t="shared" si="30"/>
        <v>4</v>
      </c>
      <c r="H138" t="str">
        <f>INDEX([1]Sheet1!$C$3:$O$15, MATCH(E138, [1]Sheet1!$B$3:$B$15, 0), MATCH(F138,[1]Sheet1!$C$2:$O$2,0))</f>
        <v>0.40, 1.00</v>
      </c>
      <c r="I138" t="str">
        <f>INDEX([2]Sheet1!$C$3:$O$15, MATCH(E138, [2]Sheet1!$C$2:$O$2,0), MATCH(F138, [2]Sheet1!$B$3:$B$15,0))</f>
        <v>0.75, 1.89</v>
      </c>
      <c r="J138" t="str">
        <f t="shared" si="31"/>
        <v>0.40</v>
      </c>
      <c r="K138" t="str">
        <f t="shared" si="32"/>
        <v>1.00</v>
      </c>
      <c r="L138" t="str">
        <f t="shared" si="33"/>
        <v>0.75</v>
      </c>
      <c r="M138" t="str">
        <f t="shared" si="34"/>
        <v>1.89</v>
      </c>
      <c r="N138">
        <f t="shared" si="26"/>
        <v>1.8859537008931477</v>
      </c>
      <c r="O138">
        <f t="shared" si="27"/>
        <v>1.3377503201080376</v>
      </c>
      <c r="P138">
        <f t="shared" si="35"/>
        <v>0.7</v>
      </c>
      <c r="Q138">
        <f t="shared" si="36"/>
        <v>1.3199999999999998</v>
      </c>
      <c r="R138">
        <f t="shared" si="37"/>
        <v>1.6118520105005927</v>
      </c>
    </row>
    <row r="139" spans="1:18" x14ac:dyDescent="0.25">
      <c r="A139" s="1">
        <v>102</v>
      </c>
      <c r="B139" s="2">
        <v>10</v>
      </c>
      <c r="C139" s="2">
        <v>7</v>
      </c>
      <c r="D139" s="2">
        <v>3</v>
      </c>
      <c r="E139">
        <f t="shared" si="28"/>
        <v>11</v>
      </c>
      <c r="F139">
        <f t="shared" si="29"/>
        <v>8</v>
      </c>
      <c r="G139">
        <f t="shared" si="30"/>
        <v>4</v>
      </c>
      <c r="H139" t="str">
        <f>INDEX([1]Sheet1!$C$3:$O$15, MATCH(E139, [1]Sheet1!$B$3:$B$15, 0), MATCH(F139,[1]Sheet1!$C$2:$O$2,0))</f>
        <v>0.46, 1.00</v>
      </c>
      <c r="I139" t="str">
        <f>INDEX([2]Sheet1!$C$3:$O$15, MATCH(E139, [2]Sheet1!$C$2:$O$2,0), MATCH(F139, [2]Sheet1!$B$3:$B$15,0))</f>
        <v>0.75, 1.89</v>
      </c>
      <c r="J139" t="str">
        <f t="shared" si="31"/>
        <v>0.46</v>
      </c>
      <c r="K139" t="str">
        <f t="shared" si="32"/>
        <v>1.00</v>
      </c>
      <c r="L139" t="str">
        <f t="shared" si="33"/>
        <v>0.75</v>
      </c>
      <c r="M139" t="str">
        <f t="shared" si="34"/>
        <v>1.89</v>
      </c>
      <c r="N139">
        <f t="shared" si="26"/>
        <v>1.9019306171180508</v>
      </c>
      <c r="O139">
        <f t="shared" si="27"/>
        <v>1.3282598084710571</v>
      </c>
      <c r="P139">
        <f t="shared" si="35"/>
        <v>0.73</v>
      </c>
      <c r="Q139">
        <f t="shared" si="36"/>
        <v>1.3199999999999998</v>
      </c>
      <c r="R139">
        <f t="shared" si="37"/>
        <v>1.6150952127945539</v>
      </c>
    </row>
    <row r="140" spans="1:18" x14ac:dyDescent="0.25">
      <c r="A140" s="1">
        <v>104</v>
      </c>
      <c r="B140" s="2">
        <v>9</v>
      </c>
      <c r="C140" s="2">
        <v>6</v>
      </c>
      <c r="D140" s="2">
        <v>3</v>
      </c>
      <c r="E140">
        <f t="shared" si="28"/>
        <v>10</v>
      </c>
      <c r="F140">
        <f t="shared" si="29"/>
        <v>7</v>
      </c>
      <c r="G140">
        <f t="shared" si="30"/>
        <v>4</v>
      </c>
      <c r="H140" t="str">
        <f>INDEX([1]Sheet1!$C$3:$O$15, MATCH(E140, [1]Sheet1!$B$3:$B$15, 0), MATCH(F140,[1]Sheet1!$C$2:$O$2,0))</f>
        <v>0.34, 1.00</v>
      </c>
      <c r="I140" t="str">
        <f>INDEX([2]Sheet1!$C$3:$O$15, MATCH(E140, [2]Sheet1!$C$2:$O$2,0), MATCH(F140, [2]Sheet1!$B$3:$B$15,0))</f>
        <v>0.75, 1.89</v>
      </c>
      <c r="J140" t="str">
        <f t="shared" si="31"/>
        <v>0.34</v>
      </c>
      <c r="K140" t="str">
        <f t="shared" si="32"/>
        <v>1.00</v>
      </c>
      <c r="L140" t="str">
        <f t="shared" si="33"/>
        <v>0.75</v>
      </c>
      <c r="M140" t="str">
        <f t="shared" si="34"/>
        <v>1.89</v>
      </c>
      <c r="N140">
        <f t="shared" si="26"/>
        <v>1.8712935860624558</v>
      </c>
      <c r="O140">
        <f t="shared" si="27"/>
        <v>1.3474527734026915</v>
      </c>
      <c r="P140">
        <f t="shared" si="35"/>
        <v>0.67</v>
      </c>
      <c r="Q140">
        <f t="shared" si="36"/>
        <v>1.3199999999999998</v>
      </c>
      <c r="R140">
        <f t="shared" si="37"/>
        <v>1.6093731797325737</v>
      </c>
    </row>
    <row r="141" spans="1:18" x14ac:dyDescent="0.25">
      <c r="A141" s="1">
        <v>105</v>
      </c>
      <c r="B141" s="2">
        <v>9</v>
      </c>
      <c r="C141" s="2">
        <v>6</v>
      </c>
      <c r="D141" s="2">
        <v>3</v>
      </c>
      <c r="E141">
        <f t="shared" si="28"/>
        <v>10</v>
      </c>
      <c r="F141">
        <f t="shared" si="29"/>
        <v>7</v>
      </c>
      <c r="G141">
        <f t="shared" si="30"/>
        <v>4</v>
      </c>
      <c r="H141" t="str">
        <f>INDEX([1]Sheet1!$C$3:$O$15, MATCH(E141, [1]Sheet1!$B$3:$B$15, 0), MATCH(F141,[1]Sheet1!$C$2:$O$2,0))</f>
        <v>0.34, 1.00</v>
      </c>
      <c r="I141" t="str">
        <f>INDEX([2]Sheet1!$C$3:$O$15, MATCH(E141, [2]Sheet1!$C$2:$O$2,0), MATCH(F141, [2]Sheet1!$B$3:$B$15,0))</f>
        <v>0.75, 1.89</v>
      </c>
      <c r="J141" t="str">
        <f t="shared" si="31"/>
        <v>0.34</v>
      </c>
      <c r="K141" t="str">
        <f t="shared" si="32"/>
        <v>1.00</v>
      </c>
      <c r="L141" t="str">
        <f t="shared" si="33"/>
        <v>0.75</v>
      </c>
      <c r="M141" t="str">
        <f t="shared" si="34"/>
        <v>1.89</v>
      </c>
      <c r="N141">
        <f t="shared" si="26"/>
        <v>1.8712935860624558</v>
      </c>
      <c r="O141">
        <f t="shared" si="27"/>
        <v>1.3474527734026915</v>
      </c>
      <c r="P141">
        <f t="shared" si="35"/>
        <v>0.67</v>
      </c>
      <c r="Q141">
        <f t="shared" si="36"/>
        <v>1.3199999999999998</v>
      </c>
      <c r="R141">
        <f t="shared" si="37"/>
        <v>1.6093731797325737</v>
      </c>
    </row>
    <row r="142" spans="1:18" x14ac:dyDescent="0.25">
      <c r="A142" s="1">
        <v>106</v>
      </c>
      <c r="B142" s="2">
        <v>9</v>
      </c>
      <c r="C142" s="2">
        <v>6</v>
      </c>
      <c r="D142" s="2">
        <v>3</v>
      </c>
      <c r="E142">
        <f t="shared" si="28"/>
        <v>10</v>
      </c>
      <c r="F142">
        <f t="shared" si="29"/>
        <v>7</v>
      </c>
      <c r="G142">
        <f t="shared" si="30"/>
        <v>4</v>
      </c>
      <c r="H142" t="str">
        <f>INDEX([1]Sheet1!$C$3:$O$15, MATCH(E142, [1]Sheet1!$B$3:$B$15, 0), MATCH(F142,[1]Sheet1!$C$2:$O$2,0))</f>
        <v>0.34, 1.00</v>
      </c>
      <c r="I142" t="str">
        <f>INDEX([2]Sheet1!$C$3:$O$15, MATCH(E142, [2]Sheet1!$C$2:$O$2,0), MATCH(F142, [2]Sheet1!$B$3:$B$15,0))</f>
        <v>0.75, 1.89</v>
      </c>
      <c r="J142" t="str">
        <f t="shared" si="31"/>
        <v>0.34</v>
      </c>
      <c r="K142" t="str">
        <f t="shared" si="32"/>
        <v>1.00</v>
      </c>
      <c r="L142" t="str">
        <f t="shared" si="33"/>
        <v>0.75</v>
      </c>
      <c r="M142" t="str">
        <f t="shared" si="34"/>
        <v>1.89</v>
      </c>
      <c r="N142">
        <f t="shared" si="26"/>
        <v>1.8712935860624558</v>
      </c>
      <c r="O142">
        <f t="shared" si="27"/>
        <v>1.3474527734026915</v>
      </c>
      <c r="P142">
        <f t="shared" si="35"/>
        <v>0.67</v>
      </c>
      <c r="Q142">
        <f t="shared" si="36"/>
        <v>1.3199999999999998</v>
      </c>
      <c r="R142">
        <f t="shared" si="37"/>
        <v>1.6093731797325737</v>
      </c>
    </row>
    <row r="143" spans="1:18" x14ac:dyDescent="0.25">
      <c r="A143" s="1">
        <v>108</v>
      </c>
      <c r="B143" s="2">
        <v>7</v>
      </c>
      <c r="C143" s="2">
        <v>0</v>
      </c>
      <c r="D143" s="2">
        <v>3</v>
      </c>
      <c r="E143">
        <f t="shared" si="28"/>
        <v>8</v>
      </c>
      <c r="F143">
        <f t="shared" si="29"/>
        <v>1</v>
      </c>
      <c r="G143">
        <f t="shared" si="30"/>
        <v>4</v>
      </c>
      <c r="H143" t="e">
        <f>INDEX([1]Sheet1!$C$3:$O$15, MATCH(E143, [1]Sheet1!$B$3:$B$15, 0), MATCH(F143,[1]Sheet1!$C$2:$O$2,0))</f>
        <v>#N/A</v>
      </c>
      <c r="I143" t="e">
        <f>INDEX([2]Sheet1!$C$3:$O$15, MATCH(E143, [2]Sheet1!$C$2:$O$2,0), MATCH(F143, [2]Sheet1!$B$3:$B$15,0))</f>
        <v>#N/A</v>
      </c>
      <c r="J143" t="e">
        <f t="shared" si="31"/>
        <v>#N/A</v>
      </c>
      <c r="K143" t="e">
        <f t="shared" si="32"/>
        <v>#N/A</v>
      </c>
      <c r="L143" t="e">
        <f t="shared" si="33"/>
        <v>#N/A</v>
      </c>
      <c r="M143" t="e">
        <f t="shared" si="34"/>
        <v>#N/A</v>
      </c>
      <c r="N143" t="e">
        <f t="shared" si="26"/>
        <v>#N/A</v>
      </c>
      <c r="O143" t="e">
        <f t="shared" si="27"/>
        <v>#N/A</v>
      </c>
      <c r="P143" t="e">
        <f t="shared" si="35"/>
        <v>#N/A</v>
      </c>
      <c r="Q143" t="e">
        <f t="shared" si="36"/>
        <v>#N/A</v>
      </c>
      <c r="R143" t="e">
        <f t="shared" si="37"/>
        <v>#N/A</v>
      </c>
    </row>
    <row r="144" spans="1:18" x14ac:dyDescent="0.25">
      <c r="A144" s="1">
        <v>109</v>
      </c>
      <c r="B144" s="2">
        <v>9</v>
      </c>
      <c r="C144" s="2">
        <v>6</v>
      </c>
      <c r="D144" s="2">
        <v>3</v>
      </c>
      <c r="E144">
        <f t="shared" si="28"/>
        <v>10</v>
      </c>
      <c r="F144">
        <f t="shared" si="29"/>
        <v>7</v>
      </c>
      <c r="G144">
        <f t="shared" si="30"/>
        <v>4</v>
      </c>
      <c r="H144" t="str">
        <f>INDEX([1]Sheet1!$C$3:$O$15, MATCH(E144, [1]Sheet1!$B$3:$B$15, 0), MATCH(F144,[1]Sheet1!$C$2:$O$2,0))</f>
        <v>0.34, 1.00</v>
      </c>
      <c r="I144" t="str">
        <f>INDEX([2]Sheet1!$C$3:$O$15, MATCH(E144, [2]Sheet1!$C$2:$O$2,0), MATCH(F144, [2]Sheet1!$B$3:$B$15,0))</f>
        <v>0.75, 1.89</v>
      </c>
      <c r="J144" t="str">
        <f t="shared" si="31"/>
        <v>0.34</v>
      </c>
      <c r="K144" t="str">
        <f t="shared" si="32"/>
        <v>1.00</v>
      </c>
      <c r="L144" t="str">
        <f t="shared" si="33"/>
        <v>0.75</v>
      </c>
      <c r="M144" t="str">
        <f t="shared" si="34"/>
        <v>1.89</v>
      </c>
      <c r="N144">
        <f t="shared" si="26"/>
        <v>1.8712935860624558</v>
      </c>
      <c r="O144">
        <f t="shared" si="27"/>
        <v>1.3474527734026915</v>
      </c>
      <c r="P144">
        <f t="shared" si="35"/>
        <v>0.67</v>
      </c>
      <c r="Q144">
        <f t="shared" si="36"/>
        <v>1.3199999999999998</v>
      </c>
      <c r="R144">
        <f t="shared" si="37"/>
        <v>1.6093731797325737</v>
      </c>
    </row>
    <row r="145" spans="1:18" x14ac:dyDescent="0.25">
      <c r="A145" s="1">
        <v>111</v>
      </c>
      <c r="B145" s="2">
        <v>10</v>
      </c>
      <c r="C145" s="2">
        <v>6</v>
      </c>
      <c r="D145" s="2">
        <v>3</v>
      </c>
      <c r="E145">
        <f t="shared" si="28"/>
        <v>11</v>
      </c>
      <c r="F145">
        <f t="shared" si="29"/>
        <v>7</v>
      </c>
      <c r="G145">
        <f t="shared" si="30"/>
        <v>4</v>
      </c>
      <c r="H145" t="str">
        <f>INDEX([1]Sheet1!$C$3:$O$15, MATCH(E145, [1]Sheet1!$B$3:$B$15, 0), MATCH(F145,[1]Sheet1!$C$2:$O$2,0))</f>
        <v>0.40, 1.00</v>
      </c>
      <c r="I145" t="str">
        <f>INDEX([2]Sheet1!$C$3:$O$15, MATCH(E145, [2]Sheet1!$C$2:$O$2,0), MATCH(F145, [2]Sheet1!$B$3:$B$15,0))</f>
        <v>0.75, 1.89</v>
      </c>
      <c r="J145" t="str">
        <f t="shared" si="31"/>
        <v>0.40</v>
      </c>
      <c r="K145" t="str">
        <f t="shared" si="32"/>
        <v>1.00</v>
      </c>
      <c r="L145" t="str">
        <f t="shared" si="33"/>
        <v>0.75</v>
      </c>
      <c r="M145" t="str">
        <f t="shared" si="34"/>
        <v>1.89</v>
      </c>
      <c r="N145">
        <f t="shared" si="26"/>
        <v>1.8859537008931477</v>
      </c>
      <c r="O145">
        <f t="shared" si="27"/>
        <v>1.3377503201080376</v>
      </c>
      <c r="P145">
        <f t="shared" si="35"/>
        <v>0.7</v>
      </c>
      <c r="Q145">
        <f t="shared" si="36"/>
        <v>1.3199999999999998</v>
      </c>
      <c r="R145">
        <f t="shared" si="37"/>
        <v>1.6118520105005927</v>
      </c>
    </row>
    <row r="146" spans="1:18" x14ac:dyDescent="0.25">
      <c r="A146" s="1">
        <v>112</v>
      </c>
      <c r="B146" s="2">
        <v>9</v>
      </c>
      <c r="C146" s="2">
        <v>6</v>
      </c>
      <c r="D146" s="2">
        <v>3</v>
      </c>
      <c r="E146">
        <f t="shared" si="28"/>
        <v>10</v>
      </c>
      <c r="F146">
        <f t="shared" si="29"/>
        <v>7</v>
      </c>
      <c r="G146">
        <f t="shared" si="30"/>
        <v>4</v>
      </c>
      <c r="H146" t="str">
        <f>INDEX([1]Sheet1!$C$3:$O$15, MATCH(E146, [1]Sheet1!$B$3:$B$15, 0), MATCH(F146,[1]Sheet1!$C$2:$O$2,0))</f>
        <v>0.34, 1.00</v>
      </c>
      <c r="I146" t="str">
        <f>INDEX([2]Sheet1!$C$3:$O$15, MATCH(E146, [2]Sheet1!$C$2:$O$2,0), MATCH(F146, [2]Sheet1!$B$3:$B$15,0))</f>
        <v>0.75, 1.89</v>
      </c>
      <c r="J146" t="str">
        <f t="shared" si="31"/>
        <v>0.34</v>
      </c>
      <c r="K146" t="str">
        <f t="shared" si="32"/>
        <v>1.00</v>
      </c>
      <c r="L146" t="str">
        <f t="shared" si="33"/>
        <v>0.75</v>
      </c>
      <c r="M146" t="str">
        <f t="shared" si="34"/>
        <v>1.89</v>
      </c>
      <c r="N146">
        <f t="shared" si="26"/>
        <v>1.8712935860624558</v>
      </c>
      <c r="O146">
        <f t="shared" si="27"/>
        <v>1.3474527734026915</v>
      </c>
      <c r="P146">
        <f t="shared" si="35"/>
        <v>0.67</v>
      </c>
      <c r="Q146">
        <f t="shared" si="36"/>
        <v>1.3199999999999998</v>
      </c>
      <c r="R146">
        <f t="shared" si="37"/>
        <v>1.6093731797325737</v>
      </c>
    </row>
    <row r="147" spans="1:18" x14ac:dyDescent="0.25">
      <c r="A147" s="1">
        <v>113</v>
      </c>
      <c r="B147" s="2">
        <v>9</v>
      </c>
      <c r="C147" s="2">
        <v>5</v>
      </c>
      <c r="D147" s="2">
        <v>3</v>
      </c>
      <c r="E147">
        <f t="shared" si="28"/>
        <v>10</v>
      </c>
      <c r="F147">
        <f t="shared" si="29"/>
        <v>6</v>
      </c>
      <c r="G147">
        <f t="shared" si="30"/>
        <v>4</v>
      </c>
      <c r="H147" t="str">
        <f>INDEX([1]Sheet1!$C$3:$O$15, MATCH(E147, [1]Sheet1!$B$3:$B$15, 0), MATCH(F147,[1]Sheet1!$C$2:$O$2,0))</f>
        <v>0.31, 0.40</v>
      </c>
      <c r="I147" t="str">
        <f>INDEX([2]Sheet1!$C$3:$O$15, MATCH(E147, [2]Sheet1!$C$2:$O$2,0), MATCH(F147, [2]Sheet1!$B$3:$B$15,0))</f>
        <v>0.87, 0.96</v>
      </c>
      <c r="J147" t="str">
        <f t="shared" si="31"/>
        <v>0.31</v>
      </c>
      <c r="K147" t="str">
        <f t="shared" si="32"/>
        <v>0.40</v>
      </c>
      <c r="L147" t="str">
        <f t="shared" si="33"/>
        <v>0.87</v>
      </c>
      <c r="M147" t="str">
        <f t="shared" si="34"/>
        <v>0.96</v>
      </c>
      <c r="N147">
        <f t="shared" si="26"/>
        <v>1.7868756994468782</v>
      </c>
      <c r="O147">
        <f t="shared" si="27"/>
        <v>1.4628021449231399</v>
      </c>
      <c r="P147">
        <f t="shared" si="35"/>
        <v>0.35499999999999998</v>
      </c>
      <c r="Q147">
        <f t="shared" si="36"/>
        <v>0.91500000000000004</v>
      </c>
      <c r="R147">
        <f t="shared" si="37"/>
        <v>1.624838922185009</v>
      </c>
    </row>
    <row r="148" spans="1:18" x14ac:dyDescent="0.25">
      <c r="A148" s="1">
        <v>114</v>
      </c>
      <c r="B148" s="2">
        <v>10</v>
      </c>
      <c r="C148" s="2">
        <v>7</v>
      </c>
      <c r="D148" s="2">
        <v>3</v>
      </c>
      <c r="E148">
        <f t="shared" si="28"/>
        <v>11</v>
      </c>
      <c r="F148">
        <f t="shared" si="29"/>
        <v>8</v>
      </c>
      <c r="G148">
        <f t="shared" si="30"/>
        <v>4</v>
      </c>
      <c r="H148" t="str">
        <f>INDEX([1]Sheet1!$C$3:$O$15, MATCH(E148, [1]Sheet1!$B$3:$B$15, 0), MATCH(F148,[1]Sheet1!$C$2:$O$2,0))</f>
        <v>0.46, 1.00</v>
      </c>
      <c r="I148" t="str">
        <f>INDEX([2]Sheet1!$C$3:$O$15, MATCH(E148, [2]Sheet1!$C$2:$O$2,0), MATCH(F148, [2]Sheet1!$B$3:$B$15,0))</f>
        <v>0.75, 1.89</v>
      </c>
      <c r="J148" t="str">
        <f t="shared" si="31"/>
        <v>0.46</v>
      </c>
      <c r="K148" t="str">
        <f t="shared" si="32"/>
        <v>1.00</v>
      </c>
      <c r="L148" t="str">
        <f t="shared" si="33"/>
        <v>0.75</v>
      </c>
      <c r="M148" t="str">
        <f t="shared" si="34"/>
        <v>1.89</v>
      </c>
      <c r="N148">
        <f t="shared" si="26"/>
        <v>1.9019306171180508</v>
      </c>
      <c r="O148">
        <f t="shared" si="27"/>
        <v>1.3282598084710571</v>
      </c>
      <c r="P148">
        <f t="shared" si="35"/>
        <v>0.73</v>
      </c>
      <c r="Q148">
        <f t="shared" si="36"/>
        <v>1.3199999999999998</v>
      </c>
      <c r="R148">
        <f t="shared" si="37"/>
        <v>1.6150952127945539</v>
      </c>
    </row>
    <row r="149" spans="1:18" x14ac:dyDescent="0.25">
      <c r="A149" s="1">
        <v>115</v>
      </c>
      <c r="B149" s="2">
        <v>7</v>
      </c>
      <c r="C149" s="2">
        <v>0</v>
      </c>
      <c r="D149" s="2">
        <v>3</v>
      </c>
      <c r="E149">
        <f t="shared" si="28"/>
        <v>8</v>
      </c>
      <c r="F149">
        <f t="shared" si="29"/>
        <v>1</v>
      </c>
      <c r="G149">
        <f t="shared" si="30"/>
        <v>4</v>
      </c>
      <c r="H149" t="e">
        <f>INDEX([1]Sheet1!$C$3:$O$15, MATCH(E149, [1]Sheet1!$B$3:$B$15, 0), MATCH(F149,[1]Sheet1!$C$2:$O$2,0))</f>
        <v>#N/A</v>
      </c>
      <c r="I149" t="e">
        <f>INDEX([2]Sheet1!$C$3:$O$15, MATCH(E149, [2]Sheet1!$C$2:$O$2,0), MATCH(F149, [2]Sheet1!$B$3:$B$15,0))</f>
        <v>#N/A</v>
      </c>
      <c r="J149" t="e">
        <f t="shared" si="31"/>
        <v>#N/A</v>
      </c>
      <c r="K149" t="e">
        <f t="shared" si="32"/>
        <v>#N/A</v>
      </c>
      <c r="L149" t="e">
        <f t="shared" si="33"/>
        <v>#N/A</v>
      </c>
      <c r="M149" t="e">
        <f t="shared" si="34"/>
        <v>#N/A</v>
      </c>
      <c r="N149" t="e">
        <f t="shared" si="26"/>
        <v>#N/A</v>
      </c>
      <c r="O149" t="e">
        <f t="shared" si="27"/>
        <v>#N/A</v>
      </c>
      <c r="P149" t="e">
        <f t="shared" si="35"/>
        <v>#N/A</v>
      </c>
      <c r="Q149" t="e">
        <f t="shared" si="36"/>
        <v>#N/A</v>
      </c>
      <c r="R149" t="e">
        <f t="shared" si="37"/>
        <v>#N/A</v>
      </c>
    </row>
    <row r="150" spans="1:18" x14ac:dyDescent="0.25">
      <c r="A150" s="1">
        <v>116</v>
      </c>
      <c r="B150" s="2">
        <v>8</v>
      </c>
      <c r="C150" s="2">
        <v>7</v>
      </c>
      <c r="D150" s="2">
        <v>3</v>
      </c>
      <c r="E150">
        <f t="shared" si="28"/>
        <v>9</v>
      </c>
      <c r="F150">
        <f t="shared" si="29"/>
        <v>8</v>
      </c>
      <c r="G150">
        <f t="shared" si="30"/>
        <v>4</v>
      </c>
      <c r="H150" t="str">
        <f>INDEX([1]Sheet1!$C$3:$O$15, MATCH(E150, [1]Sheet1!$B$3:$B$15, 0), MATCH(F150,[1]Sheet1!$C$2:$O$2,0))</f>
        <v>0.36, 0.44</v>
      </c>
      <c r="I150" t="str">
        <f>INDEX([2]Sheet1!$C$3:$O$15, MATCH(E150, [2]Sheet1!$C$2:$O$2,0), MATCH(F150, [2]Sheet1!$B$3:$B$15,0))</f>
        <v>0.71, 0.80</v>
      </c>
      <c r="J150" t="str">
        <f t="shared" si="31"/>
        <v>0.36</v>
      </c>
      <c r="K150" t="str">
        <f t="shared" si="32"/>
        <v>0.44</v>
      </c>
      <c r="L150" t="str">
        <f t="shared" si="33"/>
        <v>0.71</v>
      </c>
      <c r="M150" t="str">
        <f t="shared" si="34"/>
        <v>0.80</v>
      </c>
      <c r="N150">
        <f t="shared" si="26"/>
        <v>1.7919537703395045</v>
      </c>
      <c r="O150">
        <f t="shared" si="27"/>
        <v>1.4447572964624733</v>
      </c>
      <c r="P150">
        <f t="shared" si="35"/>
        <v>0.4</v>
      </c>
      <c r="Q150">
        <f t="shared" si="36"/>
        <v>0.755</v>
      </c>
      <c r="R150">
        <f t="shared" si="37"/>
        <v>1.6183555334009889</v>
      </c>
    </row>
    <row r="151" spans="1:18" x14ac:dyDescent="0.25">
      <c r="A151" s="1">
        <v>118</v>
      </c>
      <c r="B151" s="2">
        <v>8</v>
      </c>
      <c r="C151" s="2">
        <v>7</v>
      </c>
      <c r="D151" s="2">
        <v>3</v>
      </c>
      <c r="E151">
        <f t="shared" si="28"/>
        <v>9</v>
      </c>
      <c r="F151">
        <f t="shared" si="29"/>
        <v>8</v>
      </c>
      <c r="G151">
        <f t="shared" si="30"/>
        <v>4</v>
      </c>
      <c r="H151" t="str">
        <f>INDEX([1]Sheet1!$C$3:$O$15, MATCH(E151, [1]Sheet1!$B$3:$B$15, 0), MATCH(F151,[1]Sheet1!$C$2:$O$2,0))</f>
        <v>0.36, 0.44</v>
      </c>
      <c r="I151" t="str">
        <f>INDEX([2]Sheet1!$C$3:$O$15, MATCH(E151, [2]Sheet1!$C$2:$O$2,0), MATCH(F151, [2]Sheet1!$B$3:$B$15,0))</f>
        <v>0.71, 0.80</v>
      </c>
      <c r="J151" t="str">
        <f t="shared" si="31"/>
        <v>0.36</v>
      </c>
      <c r="K151" t="str">
        <f t="shared" si="32"/>
        <v>0.44</v>
      </c>
      <c r="L151" t="str">
        <f t="shared" si="33"/>
        <v>0.71</v>
      </c>
      <c r="M151" t="str">
        <f t="shared" si="34"/>
        <v>0.80</v>
      </c>
      <c r="N151">
        <f t="shared" si="26"/>
        <v>1.7919537703395045</v>
      </c>
      <c r="O151">
        <f t="shared" si="27"/>
        <v>1.4447572964624733</v>
      </c>
      <c r="P151">
        <f t="shared" si="35"/>
        <v>0.4</v>
      </c>
      <c r="Q151">
        <f t="shared" si="36"/>
        <v>0.755</v>
      </c>
      <c r="R151">
        <f t="shared" si="37"/>
        <v>1.6183555334009889</v>
      </c>
    </row>
    <row r="152" spans="1:18" x14ac:dyDescent="0.25">
      <c r="A152" s="1">
        <v>119</v>
      </c>
      <c r="B152" s="2">
        <v>9</v>
      </c>
      <c r="C152" s="2">
        <v>5</v>
      </c>
      <c r="D152" s="2">
        <v>3</v>
      </c>
      <c r="E152">
        <f t="shared" si="28"/>
        <v>10</v>
      </c>
      <c r="F152">
        <f t="shared" si="29"/>
        <v>6</v>
      </c>
      <c r="G152">
        <f t="shared" si="30"/>
        <v>4</v>
      </c>
      <c r="H152" t="str">
        <f>INDEX([1]Sheet1!$C$3:$O$15, MATCH(E152, [1]Sheet1!$B$3:$B$15, 0), MATCH(F152,[1]Sheet1!$C$2:$O$2,0))</f>
        <v>0.31, 0.40</v>
      </c>
      <c r="I152" t="str">
        <f>INDEX([2]Sheet1!$C$3:$O$15, MATCH(E152, [2]Sheet1!$C$2:$O$2,0), MATCH(F152, [2]Sheet1!$B$3:$B$15,0))</f>
        <v>0.87, 0.96</v>
      </c>
      <c r="J152" t="str">
        <f t="shared" si="31"/>
        <v>0.31</v>
      </c>
      <c r="K152" t="str">
        <f t="shared" si="32"/>
        <v>0.40</v>
      </c>
      <c r="L152" t="str">
        <f t="shared" si="33"/>
        <v>0.87</v>
      </c>
      <c r="M152" t="str">
        <f t="shared" si="34"/>
        <v>0.96</v>
      </c>
      <c r="N152">
        <f t="shared" si="26"/>
        <v>1.7868756994468782</v>
      </c>
      <c r="O152">
        <f t="shared" si="27"/>
        <v>1.4628021449231399</v>
      </c>
      <c r="P152">
        <f t="shared" si="35"/>
        <v>0.35499999999999998</v>
      </c>
      <c r="Q152">
        <f t="shared" si="36"/>
        <v>0.91500000000000004</v>
      </c>
      <c r="R152">
        <f t="shared" si="37"/>
        <v>1.624838922185009</v>
      </c>
    </row>
    <row r="153" spans="1:18" x14ac:dyDescent="0.25">
      <c r="A153" s="1">
        <v>120</v>
      </c>
      <c r="B153" s="2">
        <v>9</v>
      </c>
      <c r="C153" s="2">
        <v>4</v>
      </c>
      <c r="D153" s="2">
        <v>3</v>
      </c>
      <c r="E153">
        <f t="shared" si="28"/>
        <v>10</v>
      </c>
      <c r="F153">
        <f t="shared" si="29"/>
        <v>5</v>
      </c>
      <c r="G153">
        <f t="shared" si="30"/>
        <v>4</v>
      </c>
      <c r="H153" t="str">
        <f>INDEX([1]Sheet1!$C$3:$O$15, MATCH(E153, [1]Sheet1!$B$3:$B$15, 0), MATCH(F153,[1]Sheet1!$C$2:$O$2,0))</f>
        <v>0.27, 1.00</v>
      </c>
      <c r="I153" t="str">
        <f>INDEX([2]Sheet1!$C$3:$O$15, MATCH(E153, [2]Sheet1!$C$2:$O$2,0), MATCH(F153, [2]Sheet1!$B$3:$B$15,0))</f>
        <v>0.75, 1.89</v>
      </c>
      <c r="J153" t="str">
        <f t="shared" si="31"/>
        <v>0.27</v>
      </c>
      <c r="K153" t="str">
        <f t="shared" si="32"/>
        <v>1.00</v>
      </c>
      <c r="L153" t="str">
        <f t="shared" si="33"/>
        <v>0.75</v>
      </c>
      <c r="M153" t="str">
        <f t="shared" si="34"/>
        <v>1.89</v>
      </c>
      <c r="N153">
        <f t="shared" si="26"/>
        <v>1.8557958972017696</v>
      </c>
      <c r="O153">
        <f t="shared" si="27"/>
        <v>1.3590437975722294</v>
      </c>
      <c r="P153">
        <f t="shared" si="35"/>
        <v>0.63500000000000001</v>
      </c>
      <c r="Q153">
        <f t="shared" si="36"/>
        <v>1.3199999999999998</v>
      </c>
      <c r="R153">
        <f t="shared" si="37"/>
        <v>1.6074198473869994</v>
      </c>
    </row>
    <row r="154" spans="1:18" x14ac:dyDescent="0.25">
      <c r="A154" s="1">
        <v>121</v>
      </c>
      <c r="B154" s="2">
        <v>7</v>
      </c>
      <c r="C154" s="2">
        <v>5</v>
      </c>
      <c r="D154" s="2">
        <v>3</v>
      </c>
      <c r="E154">
        <f t="shared" si="28"/>
        <v>8</v>
      </c>
      <c r="F154">
        <f t="shared" si="29"/>
        <v>6</v>
      </c>
      <c r="G154">
        <f t="shared" si="30"/>
        <v>4</v>
      </c>
      <c r="H154" t="str">
        <f>INDEX([1]Sheet1!$C$3:$O$15, MATCH(E154, [1]Sheet1!$B$3:$B$15, 0), MATCH(F154,[1]Sheet1!$C$2:$O$2,0))</f>
        <v>0.22, 0.30</v>
      </c>
      <c r="I154" t="str">
        <f>INDEX([2]Sheet1!$C$3:$O$15, MATCH(E154, [2]Sheet1!$C$2:$O$2,0), MATCH(F154, [2]Sheet1!$B$3:$B$15,0))</f>
        <v>0.77, 0.85</v>
      </c>
      <c r="J154" t="str">
        <f t="shared" si="31"/>
        <v>0.22</v>
      </c>
      <c r="K154" t="str">
        <f t="shared" si="32"/>
        <v>0.30</v>
      </c>
      <c r="L154" t="str">
        <f t="shared" si="33"/>
        <v>0.77</v>
      </c>
      <c r="M154" t="str">
        <f t="shared" si="34"/>
        <v>0.85</v>
      </c>
      <c r="N154">
        <f t="shared" si="26"/>
        <v>1.7827971391785058</v>
      </c>
      <c r="O154">
        <f t="shared" si="27"/>
        <v>1.5027000798266845</v>
      </c>
      <c r="P154">
        <f t="shared" si="35"/>
        <v>0.26</v>
      </c>
      <c r="Q154">
        <f t="shared" si="36"/>
        <v>0.81</v>
      </c>
      <c r="R154">
        <f t="shared" si="37"/>
        <v>1.6427486095025952</v>
      </c>
    </row>
    <row r="155" spans="1:18" x14ac:dyDescent="0.25">
      <c r="A155" s="1">
        <v>123</v>
      </c>
      <c r="B155" s="2">
        <v>10</v>
      </c>
      <c r="C155" s="2">
        <v>7</v>
      </c>
      <c r="D155" s="2">
        <v>3</v>
      </c>
      <c r="E155">
        <f t="shared" si="28"/>
        <v>11</v>
      </c>
      <c r="F155">
        <f t="shared" si="29"/>
        <v>8</v>
      </c>
      <c r="G155">
        <f t="shared" si="30"/>
        <v>4</v>
      </c>
      <c r="H155" t="str">
        <f>INDEX([1]Sheet1!$C$3:$O$15, MATCH(E155, [1]Sheet1!$B$3:$B$15, 0), MATCH(F155,[1]Sheet1!$C$2:$O$2,0))</f>
        <v>0.46, 1.00</v>
      </c>
      <c r="I155" t="str">
        <f>INDEX([2]Sheet1!$C$3:$O$15, MATCH(E155, [2]Sheet1!$C$2:$O$2,0), MATCH(F155, [2]Sheet1!$B$3:$B$15,0))</f>
        <v>0.75, 1.89</v>
      </c>
      <c r="J155" t="str">
        <f t="shared" si="31"/>
        <v>0.46</v>
      </c>
      <c r="K155" t="str">
        <f t="shared" si="32"/>
        <v>1.00</v>
      </c>
      <c r="L155" t="str">
        <f t="shared" si="33"/>
        <v>0.75</v>
      </c>
      <c r="M155" t="str">
        <f t="shared" si="34"/>
        <v>1.89</v>
      </c>
      <c r="N155">
        <f t="shared" si="26"/>
        <v>1.9019306171180508</v>
      </c>
      <c r="O155">
        <f t="shared" si="27"/>
        <v>1.3282598084710571</v>
      </c>
      <c r="P155">
        <f t="shared" si="35"/>
        <v>0.73</v>
      </c>
      <c r="Q155">
        <f t="shared" si="36"/>
        <v>1.3199999999999998</v>
      </c>
      <c r="R155">
        <f t="shared" si="37"/>
        <v>1.6150952127945539</v>
      </c>
    </row>
    <row r="156" spans="1:18" x14ac:dyDescent="0.25">
      <c r="A156" s="1">
        <v>124</v>
      </c>
      <c r="B156" s="2">
        <v>9</v>
      </c>
      <c r="C156" s="2">
        <v>6</v>
      </c>
      <c r="D156" s="2">
        <v>3</v>
      </c>
      <c r="E156">
        <f t="shared" si="28"/>
        <v>10</v>
      </c>
      <c r="F156">
        <f t="shared" si="29"/>
        <v>7</v>
      </c>
      <c r="G156">
        <f t="shared" si="30"/>
        <v>4</v>
      </c>
      <c r="H156" t="str">
        <f>INDEX([1]Sheet1!$C$3:$O$15, MATCH(E156, [1]Sheet1!$B$3:$B$15, 0), MATCH(F156,[1]Sheet1!$C$2:$O$2,0))</f>
        <v>0.34, 1.00</v>
      </c>
      <c r="I156" t="str">
        <f>INDEX([2]Sheet1!$C$3:$O$15, MATCH(E156, [2]Sheet1!$C$2:$O$2,0), MATCH(F156, [2]Sheet1!$B$3:$B$15,0))</f>
        <v>0.75, 1.89</v>
      </c>
      <c r="J156" t="str">
        <f t="shared" si="31"/>
        <v>0.34</v>
      </c>
      <c r="K156" t="str">
        <f t="shared" si="32"/>
        <v>1.00</v>
      </c>
      <c r="L156" t="str">
        <f t="shared" si="33"/>
        <v>0.75</v>
      </c>
      <c r="M156" t="str">
        <f t="shared" si="34"/>
        <v>1.89</v>
      </c>
      <c r="N156">
        <f t="shared" si="26"/>
        <v>1.8712935860624558</v>
      </c>
      <c r="O156">
        <f t="shared" si="27"/>
        <v>1.3474527734026915</v>
      </c>
      <c r="P156">
        <f t="shared" si="35"/>
        <v>0.67</v>
      </c>
      <c r="Q156">
        <f t="shared" si="36"/>
        <v>1.3199999999999998</v>
      </c>
      <c r="R156">
        <f t="shared" si="37"/>
        <v>1.6093731797325737</v>
      </c>
    </row>
    <row r="157" spans="1:18" x14ac:dyDescent="0.25">
      <c r="A157" s="1">
        <v>125</v>
      </c>
      <c r="B157" s="2">
        <v>10</v>
      </c>
      <c r="C157" s="2">
        <v>7</v>
      </c>
      <c r="D157" s="2">
        <v>3</v>
      </c>
      <c r="E157">
        <f t="shared" si="28"/>
        <v>11</v>
      </c>
      <c r="F157">
        <f t="shared" si="29"/>
        <v>8</v>
      </c>
      <c r="G157">
        <f t="shared" si="30"/>
        <v>4</v>
      </c>
      <c r="H157" t="str">
        <f>INDEX([1]Sheet1!$C$3:$O$15, MATCH(E157, [1]Sheet1!$B$3:$B$15, 0), MATCH(F157,[1]Sheet1!$C$2:$O$2,0))</f>
        <v>0.46, 1.00</v>
      </c>
      <c r="I157" t="str">
        <f>INDEX([2]Sheet1!$C$3:$O$15, MATCH(E157, [2]Sheet1!$C$2:$O$2,0), MATCH(F157, [2]Sheet1!$B$3:$B$15,0))</f>
        <v>0.75, 1.89</v>
      </c>
      <c r="J157" t="str">
        <f t="shared" si="31"/>
        <v>0.46</v>
      </c>
      <c r="K157" t="str">
        <f t="shared" si="32"/>
        <v>1.00</v>
      </c>
      <c r="L157" t="str">
        <f t="shared" si="33"/>
        <v>0.75</v>
      </c>
      <c r="M157" t="str">
        <f t="shared" si="34"/>
        <v>1.89</v>
      </c>
      <c r="N157">
        <f t="shared" si="26"/>
        <v>1.9019306171180508</v>
      </c>
      <c r="O157">
        <f t="shared" si="27"/>
        <v>1.3282598084710571</v>
      </c>
      <c r="P157">
        <f t="shared" si="35"/>
        <v>0.73</v>
      </c>
      <c r="Q157">
        <f t="shared" si="36"/>
        <v>1.3199999999999998</v>
      </c>
      <c r="R157">
        <f t="shared" si="37"/>
        <v>1.6150952127945539</v>
      </c>
    </row>
    <row r="158" spans="1:18" x14ac:dyDescent="0.25">
      <c r="A158" s="1">
        <v>127</v>
      </c>
      <c r="B158" s="2">
        <v>10</v>
      </c>
      <c r="C158" s="2">
        <v>5</v>
      </c>
      <c r="D158" s="2">
        <v>3</v>
      </c>
      <c r="E158">
        <f t="shared" si="28"/>
        <v>11</v>
      </c>
      <c r="F158">
        <f t="shared" si="29"/>
        <v>6</v>
      </c>
      <c r="G158">
        <f t="shared" si="30"/>
        <v>4</v>
      </c>
      <c r="H158" t="str">
        <f>INDEX([1]Sheet1!$C$3:$O$15, MATCH(E158, [1]Sheet1!$B$3:$B$15, 0), MATCH(F158,[1]Sheet1!$C$2:$O$2,0))</f>
        <v>0.37, 0.44</v>
      </c>
      <c r="I158" t="str">
        <f>INDEX([2]Sheet1!$C$3:$O$15, MATCH(E158, [2]Sheet1!$C$2:$O$2,0), MATCH(F158, [2]Sheet1!$B$3:$B$15,0))</f>
        <v>0.93, 1.00</v>
      </c>
      <c r="J158" t="str">
        <f t="shared" si="31"/>
        <v>0.37</v>
      </c>
      <c r="K158" t="str">
        <f t="shared" si="32"/>
        <v>0.44</v>
      </c>
      <c r="L158" t="str">
        <f t="shared" si="33"/>
        <v>0.93</v>
      </c>
      <c r="M158" t="str">
        <f t="shared" si="34"/>
        <v>1.00</v>
      </c>
      <c r="N158">
        <f t="shared" si="26"/>
        <v>1.7926488302905046</v>
      </c>
      <c r="O158">
        <f t="shared" si="27"/>
        <v>1.4427856240759738</v>
      </c>
      <c r="P158">
        <f t="shared" si="35"/>
        <v>0.40500000000000003</v>
      </c>
      <c r="Q158">
        <f t="shared" si="36"/>
        <v>0.96500000000000008</v>
      </c>
      <c r="R158">
        <f t="shared" si="37"/>
        <v>1.6177172271832392</v>
      </c>
    </row>
    <row r="159" spans="1:18" x14ac:dyDescent="0.25">
      <c r="A159" s="1">
        <v>128</v>
      </c>
      <c r="B159" s="2">
        <v>9</v>
      </c>
      <c r="C159" s="2">
        <v>7</v>
      </c>
      <c r="D159" s="2">
        <v>3</v>
      </c>
      <c r="E159">
        <f t="shared" si="28"/>
        <v>10</v>
      </c>
      <c r="F159">
        <f t="shared" si="29"/>
        <v>8</v>
      </c>
      <c r="G159">
        <f t="shared" si="30"/>
        <v>4</v>
      </c>
      <c r="H159" t="str">
        <f>INDEX([1]Sheet1!$C$3:$O$15, MATCH(E159, [1]Sheet1!$B$3:$B$15, 0), MATCH(F159,[1]Sheet1!$C$2:$O$2,0))</f>
        <v>0.40, 1.00</v>
      </c>
      <c r="I159" t="str">
        <f>INDEX([2]Sheet1!$C$3:$O$15, MATCH(E159, [2]Sheet1!$C$2:$O$2,0), MATCH(F159, [2]Sheet1!$B$3:$B$15,0))</f>
        <v>0.75, 1.89</v>
      </c>
      <c r="J159" t="str">
        <f t="shared" si="31"/>
        <v>0.40</v>
      </c>
      <c r="K159" t="str">
        <f t="shared" si="32"/>
        <v>1.00</v>
      </c>
      <c r="L159" t="str">
        <f t="shared" si="33"/>
        <v>0.75</v>
      </c>
      <c r="M159" t="str">
        <f t="shared" si="34"/>
        <v>1.89</v>
      </c>
      <c r="N159">
        <f t="shared" si="26"/>
        <v>1.8859537008931477</v>
      </c>
      <c r="O159">
        <f t="shared" si="27"/>
        <v>1.3377503201080376</v>
      </c>
      <c r="P159">
        <f t="shared" si="35"/>
        <v>0.7</v>
      </c>
      <c r="Q159">
        <f t="shared" si="36"/>
        <v>1.3199999999999998</v>
      </c>
      <c r="R159">
        <f t="shared" si="37"/>
        <v>1.6118520105005927</v>
      </c>
    </row>
    <row r="160" spans="1:18" x14ac:dyDescent="0.25">
      <c r="A160" s="1">
        <v>129</v>
      </c>
      <c r="B160" s="2">
        <v>8</v>
      </c>
      <c r="C160" s="2">
        <v>0</v>
      </c>
      <c r="D160" s="2">
        <v>3</v>
      </c>
      <c r="E160">
        <f t="shared" si="28"/>
        <v>9</v>
      </c>
      <c r="F160">
        <f t="shared" si="29"/>
        <v>1</v>
      </c>
      <c r="G160">
        <f t="shared" si="30"/>
        <v>4</v>
      </c>
      <c r="H160" t="e">
        <f>INDEX([1]Sheet1!$C$3:$O$15, MATCH(E160, [1]Sheet1!$B$3:$B$15, 0), MATCH(F160,[1]Sheet1!$C$2:$O$2,0))</f>
        <v>#N/A</v>
      </c>
      <c r="I160" t="e">
        <f>INDEX([2]Sheet1!$C$3:$O$15, MATCH(E160, [2]Sheet1!$C$2:$O$2,0), MATCH(F160, [2]Sheet1!$B$3:$B$15,0))</f>
        <v>#N/A</v>
      </c>
      <c r="J160" t="e">
        <f t="shared" si="31"/>
        <v>#N/A</v>
      </c>
      <c r="K160" t="e">
        <f t="shared" si="32"/>
        <v>#N/A</v>
      </c>
      <c r="L160" t="e">
        <f t="shared" si="33"/>
        <v>#N/A</v>
      </c>
      <c r="M160" t="e">
        <f t="shared" si="34"/>
        <v>#N/A</v>
      </c>
      <c r="N160" t="e">
        <f t="shared" si="26"/>
        <v>#N/A</v>
      </c>
      <c r="O160" t="e">
        <f t="shared" si="27"/>
        <v>#N/A</v>
      </c>
      <c r="P160" t="e">
        <f t="shared" si="35"/>
        <v>#N/A</v>
      </c>
      <c r="Q160" t="e">
        <f t="shared" si="36"/>
        <v>#N/A</v>
      </c>
      <c r="R160" t="e">
        <f t="shared" si="37"/>
        <v>#N/A</v>
      </c>
    </row>
    <row r="161" spans="1:18" x14ac:dyDescent="0.25">
      <c r="A161" s="1">
        <v>130</v>
      </c>
      <c r="B161" s="2">
        <v>10</v>
      </c>
      <c r="C161" s="2">
        <v>7</v>
      </c>
      <c r="D161" s="2">
        <v>3</v>
      </c>
      <c r="E161">
        <f t="shared" si="28"/>
        <v>11</v>
      </c>
      <c r="F161">
        <f t="shared" si="29"/>
        <v>8</v>
      </c>
      <c r="G161">
        <f t="shared" si="30"/>
        <v>4</v>
      </c>
      <c r="H161" t="str">
        <f>INDEX([1]Sheet1!$C$3:$O$15, MATCH(E161, [1]Sheet1!$B$3:$B$15, 0), MATCH(F161,[1]Sheet1!$C$2:$O$2,0))</f>
        <v>0.46, 1.00</v>
      </c>
      <c r="I161" t="str">
        <f>INDEX([2]Sheet1!$C$3:$O$15, MATCH(E161, [2]Sheet1!$C$2:$O$2,0), MATCH(F161, [2]Sheet1!$B$3:$B$15,0))</f>
        <v>0.75, 1.89</v>
      </c>
      <c r="J161" t="str">
        <f t="shared" si="31"/>
        <v>0.46</v>
      </c>
      <c r="K161" t="str">
        <f t="shared" si="32"/>
        <v>1.00</v>
      </c>
      <c r="L161" t="str">
        <f t="shared" si="33"/>
        <v>0.75</v>
      </c>
      <c r="M161" t="str">
        <f t="shared" si="34"/>
        <v>1.89</v>
      </c>
      <c r="N161">
        <f t="shared" si="26"/>
        <v>1.9019306171180508</v>
      </c>
      <c r="O161">
        <f t="shared" si="27"/>
        <v>1.3282598084710571</v>
      </c>
      <c r="P161">
        <f t="shared" si="35"/>
        <v>0.73</v>
      </c>
      <c r="Q161">
        <f t="shared" si="36"/>
        <v>1.3199999999999998</v>
      </c>
      <c r="R161">
        <f t="shared" si="37"/>
        <v>1.6150952127945539</v>
      </c>
    </row>
    <row r="162" spans="1:18" x14ac:dyDescent="0.25">
      <c r="A162" s="1">
        <v>131</v>
      </c>
      <c r="B162" s="2">
        <v>7</v>
      </c>
      <c r="C162" s="2">
        <v>9</v>
      </c>
      <c r="D162" s="2">
        <v>3</v>
      </c>
      <c r="E162">
        <f t="shared" si="28"/>
        <v>8</v>
      </c>
      <c r="F162">
        <f t="shared" si="29"/>
        <v>10</v>
      </c>
      <c r="G162">
        <f t="shared" si="30"/>
        <v>4</v>
      </c>
      <c r="H162" t="str">
        <f>INDEX([1]Sheet1!$C$3:$O$15, MATCH(E162, [1]Sheet1!$B$3:$B$15, 0), MATCH(F162,[1]Sheet1!$C$2:$O$2,0))</f>
        <v>0.41, 0.50</v>
      </c>
      <c r="I162" t="str">
        <f>INDEX([2]Sheet1!$C$3:$O$15, MATCH(E162, [2]Sheet1!$C$2:$O$2,0), MATCH(F162, [2]Sheet1!$B$3:$B$15,0))</f>
        <v>0.56, 0.66</v>
      </c>
      <c r="J162" t="str">
        <f t="shared" si="31"/>
        <v>0.41</v>
      </c>
      <c r="K162" t="str">
        <f t="shared" si="32"/>
        <v>0.50</v>
      </c>
      <c r="L162" t="str">
        <f t="shared" si="33"/>
        <v>0.56</v>
      </c>
      <c r="M162" t="str">
        <f t="shared" si="34"/>
        <v>0.66</v>
      </c>
      <c r="N162">
        <f t="shared" si="26"/>
        <v>1.8010874604005553</v>
      </c>
      <c r="O162">
        <f t="shared" si="27"/>
        <v>1.423430859091624</v>
      </c>
      <c r="P162">
        <f t="shared" si="35"/>
        <v>0.45499999999999996</v>
      </c>
      <c r="Q162">
        <f t="shared" si="36"/>
        <v>0.6100000000000001</v>
      </c>
      <c r="R162">
        <f t="shared" si="37"/>
        <v>1.6122591597460896</v>
      </c>
    </row>
    <row r="163" spans="1:18" x14ac:dyDescent="0.25">
      <c r="A163" s="1">
        <v>133</v>
      </c>
      <c r="B163" s="2">
        <v>10</v>
      </c>
      <c r="C163" s="2">
        <v>7</v>
      </c>
      <c r="D163" s="2">
        <v>3</v>
      </c>
      <c r="E163">
        <f t="shared" si="28"/>
        <v>11</v>
      </c>
      <c r="F163">
        <f t="shared" si="29"/>
        <v>8</v>
      </c>
      <c r="G163">
        <f t="shared" si="30"/>
        <v>4</v>
      </c>
      <c r="H163" t="str">
        <f>INDEX([1]Sheet1!$C$3:$O$15, MATCH(E163, [1]Sheet1!$B$3:$B$15, 0), MATCH(F163,[1]Sheet1!$C$2:$O$2,0))</f>
        <v>0.46, 1.00</v>
      </c>
      <c r="I163" t="str">
        <f>INDEX([2]Sheet1!$C$3:$O$15, MATCH(E163, [2]Sheet1!$C$2:$O$2,0), MATCH(F163, [2]Sheet1!$B$3:$B$15,0))</f>
        <v>0.75, 1.89</v>
      </c>
      <c r="J163" t="str">
        <f t="shared" si="31"/>
        <v>0.46</v>
      </c>
      <c r="K163" t="str">
        <f t="shared" si="32"/>
        <v>1.00</v>
      </c>
      <c r="L163" t="str">
        <f t="shared" si="33"/>
        <v>0.75</v>
      </c>
      <c r="M163" t="str">
        <f t="shared" si="34"/>
        <v>1.89</v>
      </c>
      <c r="N163">
        <f t="shared" si="26"/>
        <v>1.9019306171180508</v>
      </c>
      <c r="O163">
        <f t="shared" si="27"/>
        <v>1.3282598084710571</v>
      </c>
      <c r="P163">
        <f t="shared" si="35"/>
        <v>0.73</v>
      </c>
      <c r="Q163">
        <f t="shared" si="36"/>
        <v>1.3199999999999998</v>
      </c>
      <c r="R163">
        <f t="shared" si="37"/>
        <v>1.6150952127945539</v>
      </c>
    </row>
    <row r="164" spans="1:18" x14ac:dyDescent="0.25">
      <c r="A164" s="1">
        <v>134</v>
      </c>
      <c r="B164" s="2">
        <v>10</v>
      </c>
      <c r="C164" s="2">
        <v>7</v>
      </c>
      <c r="D164" s="2">
        <v>3</v>
      </c>
      <c r="E164">
        <f t="shared" si="28"/>
        <v>11</v>
      </c>
      <c r="F164">
        <f t="shared" si="29"/>
        <v>8</v>
      </c>
      <c r="G164">
        <f t="shared" si="30"/>
        <v>4</v>
      </c>
      <c r="H164" t="str">
        <f>INDEX([1]Sheet1!$C$3:$O$15, MATCH(E164, [1]Sheet1!$B$3:$B$15, 0), MATCH(F164,[1]Sheet1!$C$2:$O$2,0))</f>
        <v>0.46, 1.00</v>
      </c>
      <c r="I164" t="str">
        <f>INDEX([2]Sheet1!$C$3:$O$15, MATCH(E164, [2]Sheet1!$C$2:$O$2,0), MATCH(F164, [2]Sheet1!$B$3:$B$15,0))</f>
        <v>0.75, 1.89</v>
      </c>
      <c r="J164" t="str">
        <f t="shared" si="31"/>
        <v>0.46</v>
      </c>
      <c r="K164" t="str">
        <f t="shared" si="32"/>
        <v>1.00</v>
      </c>
      <c r="L164" t="str">
        <f t="shared" si="33"/>
        <v>0.75</v>
      </c>
      <c r="M164" t="str">
        <f t="shared" si="34"/>
        <v>1.89</v>
      </c>
      <c r="N164">
        <f t="shared" si="26"/>
        <v>1.9019306171180508</v>
      </c>
      <c r="O164">
        <f t="shared" si="27"/>
        <v>1.3282598084710571</v>
      </c>
      <c r="P164">
        <f t="shared" si="35"/>
        <v>0.73</v>
      </c>
      <c r="Q164">
        <f t="shared" si="36"/>
        <v>1.3199999999999998</v>
      </c>
      <c r="R164">
        <f t="shared" si="37"/>
        <v>1.6150952127945539</v>
      </c>
    </row>
    <row r="165" spans="1:18" x14ac:dyDescent="0.25">
      <c r="A165" s="1">
        <v>135</v>
      </c>
      <c r="B165" s="2">
        <v>9</v>
      </c>
      <c r="C165" s="2">
        <v>7</v>
      </c>
      <c r="D165" s="2">
        <v>3</v>
      </c>
      <c r="E165">
        <f t="shared" si="28"/>
        <v>10</v>
      </c>
      <c r="F165">
        <f t="shared" si="29"/>
        <v>8</v>
      </c>
      <c r="G165">
        <f t="shared" si="30"/>
        <v>4</v>
      </c>
      <c r="H165" t="str">
        <f>INDEX([1]Sheet1!$C$3:$O$15, MATCH(E165, [1]Sheet1!$B$3:$B$15, 0), MATCH(F165,[1]Sheet1!$C$2:$O$2,0))</f>
        <v>0.40, 1.00</v>
      </c>
      <c r="I165" t="str">
        <f>INDEX([2]Sheet1!$C$3:$O$15, MATCH(E165, [2]Sheet1!$C$2:$O$2,0), MATCH(F165, [2]Sheet1!$B$3:$B$15,0))</f>
        <v>0.75, 1.89</v>
      </c>
      <c r="J165" t="str">
        <f t="shared" si="31"/>
        <v>0.40</v>
      </c>
      <c r="K165" t="str">
        <f t="shared" si="32"/>
        <v>1.00</v>
      </c>
      <c r="L165" t="str">
        <f t="shared" si="33"/>
        <v>0.75</v>
      </c>
      <c r="M165" t="str">
        <f t="shared" si="34"/>
        <v>1.89</v>
      </c>
      <c r="N165">
        <f t="shared" si="26"/>
        <v>1.8859537008931477</v>
      </c>
      <c r="O165">
        <f t="shared" si="27"/>
        <v>1.3377503201080376</v>
      </c>
      <c r="P165">
        <f t="shared" si="35"/>
        <v>0.7</v>
      </c>
      <c r="Q165">
        <f t="shared" si="36"/>
        <v>1.3199999999999998</v>
      </c>
      <c r="R165">
        <f t="shared" si="37"/>
        <v>1.6118520105005927</v>
      </c>
    </row>
    <row r="166" spans="1:18" x14ac:dyDescent="0.25">
      <c r="A166" s="1">
        <v>136</v>
      </c>
      <c r="B166" s="2">
        <v>9</v>
      </c>
      <c r="C166" s="2">
        <v>7</v>
      </c>
      <c r="D166" s="2">
        <v>3</v>
      </c>
      <c r="E166">
        <f t="shared" si="28"/>
        <v>10</v>
      </c>
      <c r="F166">
        <f t="shared" si="29"/>
        <v>8</v>
      </c>
      <c r="G166">
        <f t="shared" si="30"/>
        <v>4</v>
      </c>
      <c r="H166" t="str">
        <f>INDEX([1]Sheet1!$C$3:$O$15, MATCH(E166, [1]Sheet1!$B$3:$B$15, 0), MATCH(F166,[1]Sheet1!$C$2:$O$2,0))</f>
        <v>0.40, 1.00</v>
      </c>
      <c r="I166" t="str">
        <f>INDEX([2]Sheet1!$C$3:$O$15, MATCH(E166, [2]Sheet1!$C$2:$O$2,0), MATCH(F166, [2]Sheet1!$B$3:$B$15,0))</f>
        <v>0.75, 1.89</v>
      </c>
      <c r="J166" t="str">
        <f t="shared" si="31"/>
        <v>0.40</v>
      </c>
      <c r="K166" t="str">
        <f t="shared" si="32"/>
        <v>1.00</v>
      </c>
      <c r="L166" t="str">
        <f t="shared" si="33"/>
        <v>0.75</v>
      </c>
      <c r="M166" t="str">
        <f t="shared" si="34"/>
        <v>1.89</v>
      </c>
      <c r="N166">
        <f t="shared" si="26"/>
        <v>1.8859537008931477</v>
      </c>
      <c r="O166">
        <f t="shared" si="27"/>
        <v>1.3377503201080376</v>
      </c>
      <c r="P166">
        <f t="shared" si="35"/>
        <v>0.7</v>
      </c>
      <c r="Q166">
        <f t="shared" si="36"/>
        <v>1.3199999999999998</v>
      </c>
      <c r="R166">
        <f t="shared" si="37"/>
        <v>1.6118520105005927</v>
      </c>
    </row>
    <row r="167" spans="1:18" x14ac:dyDescent="0.25">
      <c r="A167" s="1">
        <v>138</v>
      </c>
      <c r="B167" s="2">
        <v>9</v>
      </c>
      <c r="C167" s="2">
        <v>6</v>
      </c>
      <c r="D167" s="2">
        <v>3</v>
      </c>
      <c r="E167">
        <f t="shared" si="28"/>
        <v>10</v>
      </c>
      <c r="F167">
        <f t="shared" si="29"/>
        <v>7</v>
      </c>
      <c r="G167">
        <f t="shared" si="30"/>
        <v>4</v>
      </c>
      <c r="H167" t="str">
        <f>INDEX([1]Sheet1!$C$3:$O$15, MATCH(E167, [1]Sheet1!$B$3:$B$15, 0), MATCH(F167,[1]Sheet1!$C$2:$O$2,0))</f>
        <v>0.34, 1.00</v>
      </c>
      <c r="I167" t="str">
        <f>INDEX([2]Sheet1!$C$3:$O$15, MATCH(E167, [2]Sheet1!$C$2:$O$2,0), MATCH(F167, [2]Sheet1!$B$3:$B$15,0))</f>
        <v>0.75, 1.89</v>
      </c>
      <c r="J167" t="str">
        <f t="shared" si="31"/>
        <v>0.34</v>
      </c>
      <c r="K167" t="str">
        <f t="shared" si="32"/>
        <v>1.00</v>
      </c>
      <c r="L167" t="str">
        <f t="shared" si="33"/>
        <v>0.75</v>
      </c>
      <c r="M167" t="str">
        <f t="shared" si="34"/>
        <v>1.89</v>
      </c>
      <c r="N167">
        <f t="shared" si="26"/>
        <v>1.8712935860624558</v>
      </c>
      <c r="O167">
        <f t="shared" si="27"/>
        <v>1.3474527734026915</v>
      </c>
      <c r="P167">
        <f t="shared" si="35"/>
        <v>0.67</v>
      </c>
      <c r="Q167">
        <f t="shared" si="36"/>
        <v>1.3199999999999998</v>
      </c>
      <c r="R167">
        <f t="shared" si="37"/>
        <v>1.6093731797325737</v>
      </c>
    </row>
    <row r="168" spans="1:18" x14ac:dyDescent="0.25">
      <c r="A168" s="1">
        <v>139</v>
      </c>
      <c r="B168" s="2">
        <v>7</v>
      </c>
      <c r="C168" s="2">
        <v>0</v>
      </c>
      <c r="D168" s="2">
        <v>3</v>
      </c>
      <c r="E168">
        <f t="shared" si="28"/>
        <v>8</v>
      </c>
      <c r="F168">
        <f t="shared" si="29"/>
        <v>1</v>
      </c>
      <c r="G168">
        <f t="shared" si="30"/>
        <v>4</v>
      </c>
      <c r="H168" t="e">
        <f>INDEX([1]Sheet1!$C$3:$O$15, MATCH(E168, [1]Sheet1!$B$3:$B$15, 0), MATCH(F168,[1]Sheet1!$C$2:$O$2,0))</f>
        <v>#N/A</v>
      </c>
      <c r="I168" t="e">
        <f>INDEX([2]Sheet1!$C$3:$O$15, MATCH(E168, [2]Sheet1!$C$2:$O$2,0), MATCH(F168, [2]Sheet1!$B$3:$B$15,0))</f>
        <v>#N/A</v>
      </c>
      <c r="J168" t="e">
        <f t="shared" si="31"/>
        <v>#N/A</v>
      </c>
      <c r="K168" t="e">
        <f t="shared" si="32"/>
        <v>#N/A</v>
      </c>
      <c r="L168" t="e">
        <f t="shared" si="33"/>
        <v>#N/A</v>
      </c>
      <c r="M168" t="e">
        <f t="shared" si="34"/>
        <v>#N/A</v>
      </c>
      <c r="N168" t="e">
        <f t="shared" si="26"/>
        <v>#N/A</v>
      </c>
      <c r="O168" t="e">
        <f t="shared" si="27"/>
        <v>#N/A</v>
      </c>
      <c r="P168" t="e">
        <f t="shared" si="35"/>
        <v>#N/A</v>
      </c>
      <c r="Q168" t="e">
        <f t="shared" si="36"/>
        <v>#N/A</v>
      </c>
      <c r="R168" t="e">
        <f t="shared" si="37"/>
        <v>#N/A</v>
      </c>
    </row>
    <row r="169" spans="1:18" x14ac:dyDescent="0.25">
      <c r="A169" s="1">
        <v>140</v>
      </c>
      <c r="B169" s="2">
        <v>10</v>
      </c>
      <c r="C169" s="2">
        <v>7</v>
      </c>
      <c r="D169" s="2">
        <v>3</v>
      </c>
      <c r="E169">
        <f t="shared" si="28"/>
        <v>11</v>
      </c>
      <c r="F169">
        <f t="shared" si="29"/>
        <v>8</v>
      </c>
      <c r="G169">
        <f t="shared" si="30"/>
        <v>4</v>
      </c>
      <c r="H169" t="str">
        <f>INDEX([1]Sheet1!$C$3:$O$15, MATCH(E169, [1]Sheet1!$B$3:$B$15, 0), MATCH(F169,[1]Sheet1!$C$2:$O$2,0))</f>
        <v>0.46, 1.00</v>
      </c>
      <c r="I169" t="str">
        <f>INDEX([2]Sheet1!$C$3:$O$15, MATCH(E169, [2]Sheet1!$C$2:$O$2,0), MATCH(F169, [2]Sheet1!$B$3:$B$15,0))</f>
        <v>0.75, 1.89</v>
      </c>
      <c r="J169" t="str">
        <f t="shared" si="31"/>
        <v>0.46</v>
      </c>
      <c r="K169" t="str">
        <f t="shared" si="32"/>
        <v>1.00</v>
      </c>
      <c r="L169" t="str">
        <f t="shared" si="33"/>
        <v>0.75</v>
      </c>
      <c r="M169" t="str">
        <f t="shared" si="34"/>
        <v>1.89</v>
      </c>
      <c r="N169">
        <f t="shared" si="26"/>
        <v>1.9019306171180508</v>
      </c>
      <c r="O169">
        <f t="shared" si="27"/>
        <v>1.3282598084710571</v>
      </c>
      <c r="P169">
        <f t="shared" si="35"/>
        <v>0.73</v>
      </c>
      <c r="Q169">
        <f t="shared" si="36"/>
        <v>1.3199999999999998</v>
      </c>
      <c r="R169">
        <f t="shared" si="37"/>
        <v>1.6150952127945539</v>
      </c>
    </row>
    <row r="170" spans="1:18" x14ac:dyDescent="0.25">
      <c r="A170" s="1">
        <v>141</v>
      </c>
      <c r="B170" s="2">
        <v>9</v>
      </c>
      <c r="C170" s="2">
        <v>7</v>
      </c>
      <c r="D170" s="2">
        <v>3</v>
      </c>
      <c r="E170">
        <f t="shared" si="28"/>
        <v>10</v>
      </c>
      <c r="F170">
        <f t="shared" si="29"/>
        <v>8</v>
      </c>
      <c r="G170">
        <f t="shared" si="30"/>
        <v>4</v>
      </c>
      <c r="H170" t="str">
        <f>INDEX([1]Sheet1!$C$3:$O$15, MATCH(E170, [1]Sheet1!$B$3:$B$15, 0), MATCH(F170,[1]Sheet1!$C$2:$O$2,0))</f>
        <v>0.40, 1.00</v>
      </c>
      <c r="I170" t="str">
        <f>INDEX([2]Sheet1!$C$3:$O$15, MATCH(E170, [2]Sheet1!$C$2:$O$2,0), MATCH(F170, [2]Sheet1!$B$3:$B$15,0))</f>
        <v>0.75, 1.89</v>
      </c>
      <c r="J170" t="str">
        <f t="shared" si="31"/>
        <v>0.40</v>
      </c>
      <c r="K170" t="str">
        <f t="shared" si="32"/>
        <v>1.00</v>
      </c>
      <c r="L170" t="str">
        <f t="shared" si="33"/>
        <v>0.75</v>
      </c>
      <c r="M170" t="str">
        <f t="shared" si="34"/>
        <v>1.89</v>
      </c>
      <c r="N170">
        <f t="shared" si="26"/>
        <v>1.8859537008931477</v>
      </c>
      <c r="O170">
        <f t="shared" si="27"/>
        <v>1.3377503201080376</v>
      </c>
      <c r="P170">
        <f t="shared" si="35"/>
        <v>0.7</v>
      </c>
      <c r="Q170">
        <f t="shared" si="36"/>
        <v>1.3199999999999998</v>
      </c>
      <c r="R170">
        <f t="shared" si="37"/>
        <v>1.6118520105005927</v>
      </c>
    </row>
    <row r="171" spans="1:18" x14ac:dyDescent="0.25">
      <c r="A171" s="1">
        <v>142</v>
      </c>
      <c r="B171" s="2">
        <v>10</v>
      </c>
      <c r="C171" s="2">
        <v>7</v>
      </c>
      <c r="D171" s="2">
        <v>3</v>
      </c>
      <c r="E171">
        <f t="shared" si="28"/>
        <v>11</v>
      </c>
      <c r="F171">
        <f t="shared" si="29"/>
        <v>8</v>
      </c>
      <c r="G171">
        <f t="shared" si="30"/>
        <v>4</v>
      </c>
      <c r="H171" t="str">
        <f>INDEX([1]Sheet1!$C$3:$O$15, MATCH(E171, [1]Sheet1!$B$3:$B$15, 0), MATCH(F171,[1]Sheet1!$C$2:$O$2,0))</f>
        <v>0.46, 1.00</v>
      </c>
      <c r="I171" t="str">
        <f>INDEX([2]Sheet1!$C$3:$O$15, MATCH(E171, [2]Sheet1!$C$2:$O$2,0), MATCH(F171, [2]Sheet1!$B$3:$B$15,0))</f>
        <v>0.75, 1.89</v>
      </c>
      <c r="J171" t="str">
        <f t="shared" si="31"/>
        <v>0.46</v>
      </c>
      <c r="K171" t="str">
        <f t="shared" si="32"/>
        <v>1.00</v>
      </c>
      <c r="L171" t="str">
        <f t="shared" si="33"/>
        <v>0.75</v>
      </c>
      <c r="M171" t="str">
        <f t="shared" si="34"/>
        <v>1.89</v>
      </c>
      <c r="N171">
        <f t="shared" si="26"/>
        <v>1.9019306171180508</v>
      </c>
      <c r="O171">
        <f t="shared" si="27"/>
        <v>1.3282598084710571</v>
      </c>
      <c r="P171">
        <f t="shared" si="35"/>
        <v>0.73</v>
      </c>
      <c r="Q171">
        <f t="shared" si="36"/>
        <v>1.3199999999999998</v>
      </c>
      <c r="R171">
        <f t="shared" si="37"/>
        <v>1.6150952127945539</v>
      </c>
    </row>
    <row r="172" spans="1:18" x14ac:dyDescent="0.25">
      <c r="A172" s="1">
        <v>143</v>
      </c>
      <c r="B172" s="2">
        <v>10</v>
      </c>
      <c r="C172" s="2">
        <v>6</v>
      </c>
      <c r="D172" s="2">
        <v>3</v>
      </c>
      <c r="E172">
        <f t="shared" si="28"/>
        <v>11</v>
      </c>
      <c r="F172">
        <f t="shared" si="29"/>
        <v>7</v>
      </c>
      <c r="G172">
        <f t="shared" si="30"/>
        <v>4</v>
      </c>
      <c r="H172" t="str">
        <f>INDEX([1]Sheet1!$C$3:$O$15, MATCH(E172, [1]Sheet1!$B$3:$B$15, 0), MATCH(F172,[1]Sheet1!$C$2:$O$2,0))</f>
        <v>0.40, 1.00</v>
      </c>
      <c r="I172" t="str">
        <f>INDEX([2]Sheet1!$C$3:$O$15, MATCH(E172, [2]Sheet1!$C$2:$O$2,0), MATCH(F172, [2]Sheet1!$B$3:$B$15,0))</f>
        <v>0.75, 1.89</v>
      </c>
      <c r="J172" t="str">
        <f t="shared" si="31"/>
        <v>0.40</v>
      </c>
      <c r="K172" t="str">
        <f t="shared" si="32"/>
        <v>1.00</v>
      </c>
      <c r="L172" t="str">
        <f t="shared" si="33"/>
        <v>0.75</v>
      </c>
      <c r="M172" t="str">
        <f t="shared" si="34"/>
        <v>1.89</v>
      </c>
      <c r="N172">
        <f t="shared" si="26"/>
        <v>1.8859537008931477</v>
      </c>
      <c r="O172">
        <f t="shared" si="27"/>
        <v>1.3377503201080376</v>
      </c>
      <c r="P172">
        <f t="shared" si="35"/>
        <v>0.7</v>
      </c>
      <c r="Q172">
        <f t="shared" si="36"/>
        <v>1.3199999999999998</v>
      </c>
      <c r="R172">
        <f t="shared" si="37"/>
        <v>1.6118520105005927</v>
      </c>
    </row>
    <row r="173" spans="1:18" x14ac:dyDescent="0.25">
      <c r="A173" s="1">
        <v>145</v>
      </c>
      <c r="B173" s="2">
        <v>9</v>
      </c>
      <c r="C173" s="2">
        <v>6</v>
      </c>
      <c r="D173" s="2">
        <v>3</v>
      </c>
      <c r="E173">
        <f t="shared" si="28"/>
        <v>10</v>
      </c>
      <c r="F173">
        <f t="shared" si="29"/>
        <v>7</v>
      </c>
      <c r="G173">
        <f t="shared" si="30"/>
        <v>4</v>
      </c>
      <c r="H173" t="str">
        <f>INDEX([1]Sheet1!$C$3:$O$15, MATCH(E173, [1]Sheet1!$B$3:$B$15, 0), MATCH(F173,[1]Sheet1!$C$2:$O$2,0))</f>
        <v>0.34, 1.00</v>
      </c>
      <c r="I173" t="str">
        <f>INDEX([2]Sheet1!$C$3:$O$15, MATCH(E173, [2]Sheet1!$C$2:$O$2,0), MATCH(F173, [2]Sheet1!$B$3:$B$15,0))</f>
        <v>0.75, 1.89</v>
      </c>
      <c r="J173" t="str">
        <f t="shared" si="31"/>
        <v>0.34</v>
      </c>
      <c r="K173" t="str">
        <f t="shared" si="32"/>
        <v>1.00</v>
      </c>
      <c r="L173" t="str">
        <f t="shared" si="33"/>
        <v>0.75</v>
      </c>
      <c r="M173" t="str">
        <f t="shared" si="34"/>
        <v>1.89</v>
      </c>
      <c r="N173">
        <f t="shared" si="26"/>
        <v>1.8712935860624558</v>
      </c>
      <c r="O173">
        <f t="shared" si="27"/>
        <v>1.3474527734026915</v>
      </c>
      <c r="P173">
        <f t="shared" si="35"/>
        <v>0.67</v>
      </c>
      <c r="Q173">
        <f t="shared" si="36"/>
        <v>1.3199999999999998</v>
      </c>
      <c r="R173">
        <f t="shared" si="37"/>
        <v>1.6093731797325737</v>
      </c>
    </row>
    <row r="174" spans="1:18" x14ac:dyDescent="0.25">
      <c r="A174" s="1">
        <v>146</v>
      </c>
      <c r="B174" s="2">
        <v>8</v>
      </c>
      <c r="C174" s="2">
        <v>5</v>
      </c>
      <c r="D174" s="2">
        <v>3</v>
      </c>
      <c r="E174">
        <f t="shared" si="28"/>
        <v>9</v>
      </c>
      <c r="F174">
        <f t="shared" si="29"/>
        <v>6</v>
      </c>
      <c r="G174">
        <f t="shared" si="30"/>
        <v>4</v>
      </c>
      <c r="H174" t="str">
        <f>INDEX([1]Sheet1!$C$3:$O$15, MATCH(E174, [1]Sheet1!$B$3:$B$15, 0), MATCH(F174,[1]Sheet1!$C$2:$O$2,0))</f>
        <v>0.27, 0.34</v>
      </c>
      <c r="I174" t="str">
        <f>INDEX([2]Sheet1!$C$3:$O$15, MATCH(E174, [2]Sheet1!$C$2:$O$2,0), MATCH(F174, [2]Sheet1!$B$3:$B$15,0))</f>
        <v>0.82, 0.89</v>
      </c>
      <c r="J174" t="str">
        <f t="shared" si="31"/>
        <v>0.27</v>
      </c>
      <c r="K174" t="str">
        <f t="shared" si="32"/>
        <v>0.34</v>
      </c>
      <c r="L174" t="str">
        <f t="shared" si="33"/>
        <v>0.82</v>
      </c>
      <c r="M174" t="str">
        <f t="shared" si="34"/>
        <v>0.89</v>
      </c>
      <c r="N174">
        <f t="shared" si="26"/>
        <v>1.7836394157458579</v>
      </c>
      <c r="O174">
        <f t="shared" si="27"/>
        <v>1.4834925547676119</v>
      </c>
      <c r="P174">
        <f t="shared" si="35"/>
        <v>0.30500000000000005</v>
      </c>
      <c r="Q174">
        <f t="shared" si="36"/>
        <v>0.85499999999999998</v>
      </c>
      <c r="R174">
        <f t="shared" si="37"/>
        <v>1.6335659852567348</v>
      </c>
    </row>
    <row r="175" spans="1:18" x14ac:dyDescent="0.25">
      <c r="A175" s="1">
        <v>147</v>
      </c>
      <c r="B175" s="2">
        <v>8</v>
      </c>
      <c r="C175" s="2">
        <v>6</v>
      </c>
      <c r="D175" s="2">
        <v>3</v>
      </c>
      <c r="E175">
        <f t="shared" si="28"/>
        <v>9</v>
      </c>
      <c r="F175">
        <f t="shared" si="29"/>
        <v>7</v>
      </c>
      <c r="G175">
        <f t="shared" si="30"/>
        <v>4</v>
      </c>
      <c r="H175" t="str">
        <f>INDEX([1]Sheet1!$C$3:$O$15, MATCH(E175, [1]Sheet1!$B$3:$B$15, 0), MATCH(F175,[1]Sheet1!$C$2:$O$2,0))</f>
        <v>0.31, 0.39</v>
      </c>
      <c r="I175" t="str">
        <f>INDEX([2]Sheet1!$C$3:$O$15, MATCH(E175, [2]Sheet1!$C$2:$O$2,0), MATCH(F175, [2]Sheet1!$B$3:$B$15,0))</f>
        <v>0.76, 0.86</v>
      </c>
      <c r="J175" t="str">
        <f t="shared" si="31"/>
        <v>0.31</v>
      </c>
      <c r="K175" t="str">
        <f t="shared" si="32"/>
        <v>0.39</v>
      </c>
      <c r="L175" t="str">
        <f t="shared" si="33"/>
        <v>0.76</v>
      </c>
      <c r="M175" t="str">
        <f t="shared" si="34"/>
        <v>0.86</v>
      </c>
      <c r="N175">
        <f t="shared" si="26"/>
        <v>1.7864399508494773</v>
      </c>
      <c r="O175">
        <f t="shared" si="27"/>
        <v>1.4648406612333555</v>
      </c>
      <c r="P175">
        <f t="shared" si="35"/>
        <v>0.35</v>
      </c>
      <c r="Q175">
        <f t="shared" si="36"/>
        <v>0.81</v>
      </c>
      <c r="R175">
        <f t="shared" si="37"/>
        <v>1.6256403060414164</v>
      </c>
    </row>
    <row r="176" spans="1:18" x14ac:dyDescent="0.25">
      <c r="A176" s="1">
        <v>148</v>
      </c>
      <c r="B176" s="2">
        <v>8</v>
      </c>
      <c r="C176" s="2">
        <v>5</v>
      </c>
      <c r="D176" s="2">
        <v>3</v>
      </c>
      <c r="E176">
        <f t="shared" si="28"/>
        <v>9</v>
      </c>
      <c r="F176">
        <f t="shared" si="29"/>
        <v>6</v>
      </c>
      <c r="G176">
        <f t="shared" si="30"/>
        <v>4</v>
      </c>
      <c r="H176" t="str">
        <f>INDEX([1]Sheet1!$C$3:$O$15, MATCH(E176, [1]Sheet1!$B$3:$B$15, 0), MATCH(F176,[1]Sheet1!$C$2:$O$2,0))</f>
        <v>0.27, 0.34</v>
      </c>
      <c r="I176" t="str">
        <f>INDEX([2]Sheet1!$C$3:$O$15, MATCH(E176, [2]Sheet1!$C$2:$O$2,0), MATCH(F176, [2]Sheet1!$B$3:$B$15,0))</f>
        <v>0.82, 0.89</v>
      </c>
      <c r="J176" t="str">
        <f t="shared" si="31"/>
        <v>0.27</v>
      </c>
      <c r="K176" t="str">
        <f t="shared" si="32"/>
        <v>0.34</v>
      </c>
      <c r="L176" t="str">
        <f t="shared" si="33"/>
        <v>0.82</v>
      </c>
      <c r="M176" t="str">
        <f t="shared" si="34"/>
        <v>0.89</v>
      </c>
      <c r="N176">
        <f t="shared" si="26"/>
        <v>1.7836394157458579</v>
      </c>
      <c r="O176">
        <f t="shared" si="27"/>
        <v>1.4834925547676119</v>
      </c>
      <c r="P176">
        <f t="shared" si="35"/>
        <v>0.30500000000000005</v>
      </c>
      <c r="Q176">
        <f t="shared" si="36"/>
        <v>0.85499999999999998</v>
      </c>
      <c r="R176">
        <f t="shared" si="37"/>
        <v>1.6335659852567348</v>
      </c>
    </row>
    <row r="177" spans="1:18" x14ac:dyDescent="0.25">
      <c r="A177" s="1">
        <v>149</v>
      </c>
      <c r="B177" s="2">
        <v>7</v>
      </c>
      <c r="C177" s="2">
        <v>0</v>
      </c>
      <c r="D177" s="2">
        <v>3</v>
      </c>
      <c r="E177">
        <f t="shared" si="28"/>
        <v>8</v>
      </c>
      <c r="F177">
        <f t="shared" si="29"/>
        <v>1</v>
      </c>
      <c r="G177">
        <f t="shared" si="30"/>
        <v>4</v>
      </c>
      <c r="H177" t="e">
        <f>INDEX([1]Sheet1!$C$3:$O$15, MATCH(E177, [1]Sheet1!$B$3:$B$15, 0), MATCH(F177,[1]Sheet1!$C$2:$O$2,0))</f>
        <v>#N/A</v>
      </c>
      <c r="I177" t="e">
        <f>INDEX([2]Sheet1!$C$3:$O$15, MATCH(E177, [2]Sheet1!$C$2:$O$2,0), MATCH(F177, [2]Sheet1!$B$3:$B$15,0))</f>
        <v>#N/A</v>
      </c>
      <c r="J177" t="e">
        <f t="shared" si="31"/>
        <v>#N/A</v>
      </c>
      <c r="K177" t="e">
        <f t="shared" si="32"/>
        <v>#N/A</v>
      </c>
      <c r="L177" t="e">
        <f t="shared" si="33"/>
        <v>#N/A</v>
      </c>
      <c r="M177" t="e">
        <f t="shared" si="34"/>
        <v>#N/A</v>
      </c>
      <c r="N177" t="e">
        <f t="shared" si="26"/>
        <v>#N/A</v>
      </c>
      <c r="O177" t="e">
        <f t="shared" si="27"/>
        <v>#N/A</v>
      </c>
      <c r="P177" t="e">
        <f t="shared" si="35"/>
        <v>#N/A</v>
      </c>
      <c r="Q177" t="e">
        <f t="shared" si="36"/>
        <v>#N/A</v>
      </c>
      <c r="R177" t="e">
        <f t="shared" si="37"/>
        <v>#N/A</v>
      </c>
    </row>
    <row r="178" spans="1:18" x14ac:dyDescent="0.25">
      <c r="A178" s="1">
        <v>152</v>
      </c>
      <c r="B178" s="2">
        <v>8</v>
      </c>
      <c r="C178" s="2">
        <v>6</v>
      </c>
      <c r="D178" s="2">
        <v>3</v>
      </c>
      <c r="E178">
        <f t="shared" si="28"/>
        <v>9</v>
      </c>
      <c r="F178">
        <f t="shared" si="29"/>
        <v>7</v>
      </c>
      <c r="G178">
        <f t="shared" si="30"/>
        <v>4</v>
      </c>
      <c r="H178" t="str">
        <f>INDEX([1]Sheet1!$C$3:$O$15, MATCH(E178, [1]Sheet1!$B$3:$B$15, 0), MATCH(F178,[1]Sheet1!$C$2:$O$2,0))</f>
        <v>0.31, 0.39</v>
      </c>
      <c r="I178" t="str">
        <f>INDEX([2]Sheet1!$C$3:$O$15, MATCH(E178, [2]Sheet1!$C$2:$O$2,0), MATCH(F178, [2]Sheet1!$B$3:$B$15,0))</f>
        <v>0.76, 0.86</v>
      </c>
      <c r="J178" t="str">
        <f t="shared" si="31"/>
        <v>0.31</v>
      </c>
      <c r="K178" t="str">
        <f t="shared" si="32"/>
        <v>0.39</v>
      </c>
      <c r="L178" t="str">
        <f t="shared" si="33"/>
        <v>0.76</v>
      </c>
      <c r="M178" t="str">
        <f t="shared" si="34"/>
        <v>0.86</v>
      </c>
      <c r="N178">
        <f t="shared" si="26"/>
        <v>1.7864399508494773</v>
      </c>
      <c r="O178">
        <f t="shared" si="27"/>
        <v>1.4648406612333555</v>
      </c>
      <c r="P178">
        <f t="shared" si="35"/>
        <v>0.35</v>
      </c>
      <c r="Q178">
        <f t="shared" si="36"/>
        <v>0.81</v>
      </c>
      <c r="R178">
        <f t="shared" si="37"/>
        <v>1.6256403060414164</v>
      </c>
    </row>
    <row r="179" spans="1:18" x14ac:dyDescent="0.25">
      <c r="A179" s="1">
        <v>153</v>
      </c>
      <c r="B179" s="2">
        <v>9</v>
      </c>
      <c r="C179" s="2">
        <v>6</v>
      </c>
      <c r="D179" s="2">
        <v>3</v>
      </c>
      <c r="E179">
        <f t="shared" si="28"/>
        <v>10</v>
      </c>
      <c r="F179">
        <f t="shared" si="29"/>
        <v>7</v>
      </c>
      <c r="G179">
        <f t="shared" si="30"/>
        <v>4</v>
      </c>
      <c r="H179" t="str">
        <f>INDEX([1]Sheet1!$C$3:$O$15, MATCH(E179, [1]Sheet1!$B$3:$B$15, 0), MATCH(F179,[1]Sheet1!$C$2:$O$2,0))</f>
        <v>0.34, 1.00</v>
      </c>
      <c r="I179" t="str">
        <f>INDEX([2]Sheet1!$C$3:$O$15, MATCH(E179, [2]Sheet1!$C$2:$O$2,0), MATCH(F179, [2]Sheet1!$B$3:$B$15,0))</f>
        <v>0.75, 1.89</v>
      </c>
      <c r="J179" t="str">
        <f t="shared" si="31"/>
        <v>0.34</v>
      </c>
      <c r="K179" t="str">
        <f t="shared" si="32"/>
        <v>1.00</v>
      </c>
      <c r="L179" t="str">
        <f t="shared" si="33"/>
        <v>0.75</v>
      </c>
      <c r="M179" t="str">
        <f t="shared" si="34"/>
        <v>1.89</v>
      </c>
      <c r="N179">
        <f t="shared" si="26"/>
        <v>1.8712935860624558</v>
      </c>
      <c r="O179">
        <f t="shared" si="27"/>
        <v>1.3474527734026915</v>
      </c>
      <c r="P179">
        <f t="shared" si="35"/>
        <v>0.67</v>
      </c>
      <c r="Q179">
        <f t="shared" si="36"/>
        <v>1.3199999999999998</v>
      </c>
      <c r="R179">
        <f t="shared" si="37"/>
        <v>1.6093731797325737</v>
      </c>
    </row>
    <row r="180" spans="1:18" x14ac:dyDescent="0.25">
      <c r="A180" s="1">
        <v>154</v>
      </c>
      <c r="B180" s="2">
        <v>6</v>
      </c>
      <c r="C180" s="2">
        <v>0</v>
      </c>
      <c r="D180" s="2">
        <v>3</v>
      </c>
      <c r="E180">
        <f t="shared" si="28"/>
        <v>7</v>
      </c>
      <c r="F180">
        <f t="shared" si="29"/>
        <v>1</v>
      </c>
      <c r="G180">
        <f t="shared" si="30"/>
        <v>4</v>
      </c>
      <c r="H180" t="e">
        <f>INDEX([1]Sheet1!$C$3:$O$15, MATCH(E180, [1]Sheet1!$B$3:$B$15, 0), MATCH(F180,[1]Sheet1!$C$2:$O$2,0))</f>
        <v>#N/A</v>
      </c>
      <c r="I180" t="e">
        <f>INDEX([2]Sheet1!$C$3:$O$15, MATCH(E180, [2]Sheet1!$C$2:$O$2,0), MATCH(F180, [2]Sheet1!$B$3:$B$15,0))</f>
        <v>#N/A</v>
      </c>
      <c r="J180" t="e">
        <f t="shared" si="31"/>
        <v>#N/A</v>
      </c>
      <c r="K180" t="e">
        <f t="shared" si="32"/>
        <v>#N/A</v>
      </c>
      <c r="L180" t="e">
        <f t="shared" si="33"/>
        <v>#N/A</v>
      </c>
      <c r="M180" t="e">
        <f t="shared" si="34"/>
        <v>#N/A</v>
      </c>
      <c r="N180" t="e">
        <f t="shared" si="26"/>
        <v>#N/A</v>
      </c>
      <c r="O180" t="e">
        <f t="shared" si="27"/>
        <v>#N/A</v>
      </c>
      <c r="P180" t="e">
        <f t="shared" si="35"/>
        <v>#N/A</v>
      </c>
      <c r="Q180" t="e">
        <f t="shared" si="36"/>
        <v>#N/A</v>
      </c>
      <c r="R180" t="e">
        <f t="shared" si="37"/>
        <v>#N/A</v>
      </c>
    </row>
    <row r="181" spans="1:18" x14ac:dyDescent="0.25">
      <c r="A181" s="1">
        <v>155</v>
      </c>
      <c r="B181" s="2">
        <v>9</v>
      </c>
      <c r="C181" s="2">
        <v>7</v>
      </c>
      <c r="D181" s="2">
        <v>3</v>
      </c>
      <c r="E181">
        <f t="shared" si="28"/>
        <v>10</v>
      </c>
      <c r="F181">
        <f t="shared" si="29"/>
        <v>8</v>
      </c>
      <c r="G181">
        <f t="shared" si="30"/>
        <v>4</v>
      </c>
      <c r="H181" t="str">
        <f>INDEX([1]Sheet1!$C$3:$O$15, MATCH(E181, [1]Sheet1!$B$3:$B$15, 0), MATCH(F181,[1]Sheet1!$C$2:$O$2,0))</f>
        <v>0.40, 1.00</v>
      </c>
      <c r="I181" t="str">
        <f>INDEX([2]Sheet1!$C$3:$O$15, MATCH(E181, [2]Sheet1!$C$2:$O$2,0), MATCH(F181, [2]Sheet1!$B$3:$B$15,0))</f>
        <v>0.75, 1.89</v>
      </c>
      <c r="J181" t="str">
        <f t="shared" si="31"/>
        <v>0.40</v>
      </c>
      <c r="K181" t="str">
        <f t="shared" si="32"/>
        <v>1.00</v>
      </c>
      <c r="L181" t="str">
        <f t="shared" si="33"/>
        <v>0.75</v>
      </c>
      <c r="M181" t="str">
        <f t="shared" si="34"/>
        <v>1.89</v>
      </c>
      <c r="N181">
        <f t="shared" ref="N181:N244" si="38">(15^(1-P181)-0.5^(1-P181))/(10^(1-P181)-2^(1-P181))</f>
        <v>1.8859537008931477</v>
      </c>
      <c r="O181">
        <f t="shared" ref="O181:O244" si="39">(15^(1-P181)-2^(1-P181))/(10^(1-P181)-2^(1-P181))</f>
        <v>1.3377503201080376</v>
      </c>
      <c r="P181">
        <f t="shared" si="35"/>
        <v>0.7</v>
      </c>
      <c r="Q181">
        <f t="shared" si="36"/>
        <v>1.3199999999999998</v>
      </c>
      <c r="R181">
        <f t="shared" si="37"/>
        <v>1.6118520105005927</v>
      </c>
    </row>
    <row r="182" spans="1:18" x14ac:dyDescent="0.25">
      <c r="A182" s="1">
        <v>156</v>
      </c>
      <c r="B182" s="2">
        <v>7</v>
      </c>
      <c r="C182" s="2">
        <v>4</v>
      </c>
      <c r="D182" s="2">
        <v>3</v>
      </c>
      <c r="E182">
        <f t="shared" si="28"/>
        <v>8</v>
      </c>
      <c r="F182">
        <f t="shared" si="29"/>
        <v>5</v>
      </c>
      <c r="G182">
        <f t="shared" si="30"/>
        <v>4</v>
      </c>
      <c r="H182" t="str">
        <f>INDEX([1]Sheet1!$C$3:$O$15, MATCH(E182, [1]Sheet1!$B$3:$B$15, 0), MATCH(F182,[1]Sheet1!$C$2:$O$2,0))</f>
        <v>0.17, 0.26</v>
      </c>
      <c r="I182" t="str">
        <f>INDEX([2]Sheet1!$C$3:$O$15, MATCH(E182, [2]Sheet1!$C$2:$O$2,0), MATCH(F182, [2]Sheet1!$B$3:$B$15,0))</f>
        <v>0.80, 0.89</v>
      </c>
      <c r="J182" t="str">
        <f t="shared" si="31"/>
        <v>0.17</v>
      </c>
      <c r="K182" t="str">
        <f t="shared" si="32"/>
        <v>0.26</v>
      </c>
      <c r="L182" t="str">
        <f t="shared" si="33"/>
        <v>0.80</v>
      </c>
      <c r="M182" t="str">
        <f t="shared" si="34"/>
        <v>0.89</v>
      </c>
      <c r="N182">
        <f t="shared" si="38"/>
        <v>1.7838324927020326</v>
      </c>
      <c r="O182">
        <f t="shared" si="39"/>
        <v>1.5224720041213451</v>
      </c>
      <c r="P182">
        <f t="shared" si="35"/>
        <v>0.21500000000000002</v>
      </c>
      <c r="Q182">
        <f t="shared" si="36"/>
        <v>0.84499999999999997</v>
      </c>
      <c r="R182">
        <f t="shared" si="37"/>
        <v>1.653152248411689</v>
      </c>
    </row>
    <row r="183" spans="1:18" x14ac:dyDescent="0.25">
      <c r="A183" s="1">
        <v>158</v>
      </c>
      <c r="B183" s="2">
        <v>9</v>
      </c>
      <c r="C183" s="2">
        <v>0</v>
      </c>
      <c r="D183" s="2">
        <v>3</v>
      </c>
      <c r="E183">
        <f t="shared" si="28"/>
        <v>10</v>
      </c>
      <c r="F183">
        <f t="shared" si="29"/>
        <v>1</v>
      </c>
      <c r="G183">
        <f t="shared" si="30"/>
        <v>4</v>
      </c>
      <c r="H183" t="e">
        <f>INDEX([1]Sheet1!$C$3:$O$15, MATCH(E183, [1]Sheet1!$B$3:$B$15, 0), MATCH(F183,[1]Sheet1!$C$2:$O$2,0))</f>
        <v>#N/A</v>
      </c>
      <c r="I183" t="e">
        <f>INDEX([2]Sheet1!$C$3:$O$15, MATCH(E183, [2]Sheet1!$C$2:$O$2,0), MATCH(F183, [2]Sheet1!$B$3:$B$15,0))</f>
        <v>#N/A</v>
      </c>
      <c r="J183" t="e">
        <f t="shared" si="31"/>
        <v>#N/A</v>
      </c>
      <c r="K183" t="e">
        <f t="shared" si="32"/>
        <v>#N/A</v>
      </c>
      <c r="L183" t="e">
        <f t="shared" si="33"/>
        <v>#N/A</v>
      </c>
      <c r="M183" t="e">
        <f t="shared" si="34"/>
        <v>#N/A</v>
      </c>
      <c r="N183" t="e">
        <f t="shared" si="38"/>
        <v>#N/A</v>
      </c>
      <c r="O183" t="e">
        <f t="shared" si="39"/>
        <v>#N/A</v>
      </c>
      <c r="P183" t="e">
        <f t="shared" si="35"/>
        <v>#N/A</v>
      </c>
      <c r="Q183" t="e">
        <f t="shared" si="36"/>
        <v>#N/A</v>
      </c>
      <c r="R183" t="e">
        <f t="shared" si="37"/>
        <v>#N/A</v>
      </c>
    </row>
    <row r="184" spans="1:18" x14ac:dyDescent="0.25">
      <c r="A184" s="1">
        <v>160</v>
      </c>
      <c r="B184" s="2">
        <v>8</v>
      </c>
      <c r="C184" s="2">
        <v>7</v>
      </c>
      <c r="D184" s="2">
        <v>3</v>
      </c>
      <c r="E184">
        <f t="shared" si="28"/>
        <v>9</v>
      </c>
      <c r="F184">
        <f t="shared" si="29"/>
        <v>8</v>
      </c>
      <c r="G184">
        <f t="shared" si="30"/>
        <v>4</v>
      </c>
      <c r="H184" t="str">
        <f>INDEX([1]Sheet1!$C$3:$O$15, MATCH(E184, [1]Sheet1!$B$3:$B$15, 0), MATCH(F184,[1]Sheet1!$C$2:$O$2,0))</f>
        <v>0.36, 0.44</v>
      </c>
      <c r="I184" t="str">
        <f>INDEX([2]Sheet1!$C$3:$O$15, MATCH(E184, [2]Sheet1!$C$2:$O$2,0), MATCH(F184, [2]Sheet1!$B$3:$B$15,0))</f>
        <v>0.71, 0.80</v>
      </c>
      <c r="J184" t="str">
        <f t="shared" si="31"/>
        <v>0.36</v>
      </c>
      <c r="K184" t="str">
        <f t="shared" si="32"/>
        <v>0.44</v>
      </c>
      <c r="L184" t="str">
        <f t="shared" si="33"/>
        <v>0.71</v>
      </c>
      <c r="M184" t="str">
        <f t="shared" si="34"/>
        <v>0.80</v>
      </c>
      <c r="N184">
        <f t="shared" si="38"/>
        <v>1.7919537703395045</v>
      </c>
      <c r="O184">
        <f t="shared" si="39"/>
        <v>1.4447572964624733</v>
      </c>
      <c r="P184">
        <f t="shared" si="35"/>
        <v>0.4</v>
      </c>
      <c r="Q184">
        <f t="shared" si="36"/>
        <v>0.755</v>
      </c>
      <c r="R184">
        <f t="shared" si="37"/>
        <v>1.6183555334009889</v>
      </c>
    </row>
    <row r="185" spans="1:18" x14ac:dyDescent="0.25">
      <c r="A185" s="1">
        <v>161</v>
      </c>
      <c r="B185" s="2">
        <v>9</v>
      </c>
      <c r="C185" s="2">
        <v>7</v>
      </c>
      <c r="D185" s="2">
        <v>3</v>
      </c>
      <c r="E185">
        <f t="shared" si="28"/>
        <v>10</v>
      </c>
      <c r="F185">
        <f t="shared" si="29"/>
        <v>8</v>
      </c>
      <c r="G185">
        <f t="shared" si="30"/>
        <v>4</v>
      </c>
      <c r="H185" t="str">
        <f>INDEX([1]Sheet1!$C$3:$O$15, MATCH(E185, [1]Sheet1!$B$3:$B$15, 0), MATCH(F185,[1]Sheet1!$C$2:$O$2,0))</f>
        <v>0.40, 1.00</v>
      </c>
      <c r="I185" t="str">
        <f>INDEX([2]Sheet1!$C$3:$O$15, MATCH(E185, [2]Sheet1!$C$2:$O$2,0), MATCH(F185, [2]Sheet1!$B$3:$B$15,0))</f>
        <v>0.75, 1.89</v>
      </c>
      <c r="J185" t="str">
        <f t="shared" si="31"/>
        <v>0.40</v>
      </c>
      <c r="K185" t="str">
        <f t="shared" si="32"/>
        <v>1.00</v>
      </c>
      <c r="L185" t="str">
        <f t="shared" si="33"/>
        <v>0.75</v>
      </c>
      <c r="M185" t="str">
        <f t="shared" si="34"/>
        <v>1.89</v>
      </c>
      <c r="N185">
        <f t="shared" si="38"/>
        <v>1.8859537008931477</v>
      </c>
      <c r="O185">
        <f t="shared" si="39"/>
        <v>1.3377503201080376</v>
      </c>
      <c r="P185">
        <f t="shared" si="35"/>
        <v>0.7</v>
      </c>
      <c r="Q185">
        <f t="shared" si="36"/>
        <v>1.3199999999999998</v>
      </c>
      <c r="R185">
        <f t="shared" si="37"/>
        <v>1.6118520105005927</v>
      </c>
    </row>
    <row r="186" spans="1:18" x14ac:dyDescent="0.25">
      <c r="A186" s="1">
        <v>163</v>
      </c>
      <c r="B186" s="2">
        <v>9</v>
      </c>
      <c r="C186" s="2">
        <v>4</v>
      </c>
      <c r="D186" s="2">
        <v>3</v>
      </c>
      <c r="E186">
        <f t="shared" si="28"/>
        <v>10</v>
      </c>
      <c r="F186">
        <f t="shared" si="29"/>
        <v>5</v>
      </c>
      <c r="G186">
        <f t="shared" si="30"/>
        <v>4</v>
      </c>
      <c r="H186" t="str">
        <f>INDEX([1]Sheet1!$C$3:$O$15, MATCH(E186, [1]Sheet1!$B$3:$B$15, 0), MATCH(F186,[1]Sheet1!$C$2:$O$2,0))</f>
        <v>0.27, 1.00</v>
      </c>
      <c r="I186" t="str">
        <f>INDEX([2]Sheet1!$C$3:$O$15, MATCH(E186, [2]Sheet1!$C$2:$O$2,0), MATCH(F186, [2]Sheet1!$B$3:$B$15,0))</f>
        <v>0.75, 1.89</v>
      </c>
      <c r="J186" t="str">
        <f t="shared" si="31"/>
        <v>0.27</v>
      </c>
      <c r="K186" t="str">
        <f t="shared" si="32"/>
        <v>1.00</v>
      </c>
      <c r="L186" t="str">
        <f t="shared" si="33"/>
        <v>0.75</v>
      </c>
      <c r="M186" t="str">
        <f t="shared" si="34"/>
        <v>1.89</v>
      </c>
      <c r="N186">
        <f t="shared" si="38"/>
        <v>1.8557958972017696</v>
      </c>
      <c r="O186">
        <f t="shared" si="39"/>
        <v>1.3590437975722294</v>
      </c>
      <c r="P186">
        <f t="shared" si="35"/>
        <v>0.63500000000000001</v>
      </c>
      <c r="Q186">
        <f t="shared" si="36"/>
        <v>1.3199999999999998</v>
      </c>
      <c r="R186">
        <f t="shared" si="37"/>
        <v>1.6074198473869994</v>
      </c>
    </row>
    <row r="187" spans="1:18" x14ac:dyDescent="0.25">
      <c r="A187" s="1">
        <v>164</v>
      </c>
      <c r="B187" s="2">
        <v>9</v>
      </c>
      <c r="C187" s="2">
        <v>7</v>
      </c>
      <c r="D187" s="2">
        <v>3</v>
      </c>
      <c r="E187">
        <f t="shared" si="28"/>
        <v>10</v>
      </c>
      <c r="F187">
        <f t="shared" si="29"/>
        <v>8</v>
      </c>
      <c r="G187">
        <f t="shared" si="30"/>
        <v>4</v>
      </c>
      <c r="H187" t="str">
        <f>INDEX([1]Sheet1!$C$3:$O$15, MATCH(E187, [1]Sheet1!$B$3:$B$15, 0), MATCH(F187,[1]Sheet1!$C$2:$O$2,0))</f>
        <v>0.40, 1.00</v>
      </c>
      <c r="I187" t="str">
        <f>INDEX([2]Sheet1!$C$3:$O$15, MATCH(E187, [2]Sheet1!$C$2:$O$2,0), MATCH(F187, [2]Sheet1!$B$3:$B$15,0))</f>
        <v>0.75, 1.89</v>
      </c>
      <c r="J187" t="str">
        <f t="shared" si="31"/>
        <v>0.40</v>
      </c>
      <c r="K187" t="str">
        <f t="shared" si="32"/>
        <v>1.00</v>
      </c>
      <c r="L187" t="str">
        <f t="shared" si="33"/>
        <v>0.75</v>
      </c>
      <c r="M187" t="str">
        <f t="shared" si="34"/>
        <v>1.89</v>
      </c>
      <c r="N187">
        <f t="shared" si="38"/>
        <v>1.8859537008931477</v>
      </c>
      <c r="O187">
        <f t="shared" si="39"/>
        <v>1.3377503201080376</v>
      </c>
      <c r="P187">
        <f t="shared" si="35"/>
        <v>0.7</v>
      </c>
      <c r="Q187">
        <f t="shared" si="36"/>
        <v>1.3199999999999998</v>
      </c>
      <c r="R187">
        <f t="shared" si="37"/>
        <v>1.6118520105005927</v>
      </c>
    </row>
    <row r="188" spans="1:18" x14ac:dyDescent="0.25">
      <c r="A188" s="1">
        <v>165</v>
      </c>
      <c r="B188" s="2">
        <v>10</v>
      </c>
      <c r="C188" s="2">
        <v>7</v>
      </c>
      <c r="D188" s="2">
        <v>3</v>
      </c>
      <c r="E188">
        <f t="shared" si="28"/>
        <v>11</v>
      </c>
      <c r="F188">
        <f t="shared" si="29"/>
        <v>8</v>
      </c>
      <c r="G188">
        <f t="shared" si="30"/>
        <v>4</v>
      </c>
      <c r="H188" t="str">
        <f>INDEX([1]Sheet1!$C$3:$O$15, MATCH(E188, [1]Sheet1!$B$3:$B$15, 0), MATCH(F188,[1]Sheet1!$C$2:$O$2,0))</f>
        <v>0.46, 1.00</v>
      </c>
      <c r="I188" t="str">
        <f>INDEX([2]Sheet1!$C$3:$O$15, MATCH(E188, [2]Sheet1!$C$2:$O$2,0), MATCH(F188, [2]Sheet1!$B$3:$B$15,0))</f>
        <v>0.75, 1.89</v>
      </c>
      <c r="J188" t="str">
        <f t="shared" si="31"/>
        <v>0.46</v>
      </c>
      <c r="K188" t="str">
        <f t="shared" si="32"/>
        <v>1.00</v>
      </c>
      <c r="L188" t="str">
        <f t="shared" si="33"/>
        <v>0.75</v>
      </c>
      <c r="M188" t="str">
        <f t="shared" si="34"/>
        <v>1.89</v>
      </c>
      <c r="N188">
        <f t="shared" si="38"/>
        <v>1.9019306171180508</v>
      </c>
      <c r="O188">
        <f t="shared" si="39"/>
        <v>1.3282598084710571</v>
      </c>
      <c r="P188">
        <f t="shared" si="35"/>
        <v>0.73</v>
      </c>
      <c r="Q188">
        <f t="shared" si="36"/>
        <v>1.3199999999999998</v>
      </c>
      <c r="R188">
        <f t="shared" si="37"/>
        <v>1.6150952127945539</v>
      </c>
    </row>
    <row r="189" spans="1:18" x14ac:dyDescent="0.25">
      <c r="A189" s="1">
        <v>167</v>
      </c>
      <c r="B189" s="2">
        <v>9</v>
      </c>
      <c r="C189" s="2">
        <v>6</v>
      </c>
      <c r="D189" s="2">
        <v>3</v>
      </c>
      <c r="E189">
        <f t="shared" si="28"/>
        <v>10</v>
      </c>
      <c r="F189">
        <f t="shared" si="29"/>
        <v>7</v>
      </c>
      <c r="G189">
        <f t="shared" si="30"/>
        <v>4</v>
      </c>
      <c r="H189" t="str">
        <f>INDEX([1]Sheet1!$C$3:$O$15, MATCH(E189, [1]Sheet1!$B$3:$B$15, 0), MATCH(F189,[1]Sheet1!$C$2:$O$2,0))</f>
        <v>0.34, 1.00</v>
      </c>
      <c r="I189" t="str">
        <f>INDEX([2]Sheet1!$C$3:$O$15, MATCH(E189, [2]Sheet1!$C$2:$O$2,0), MATCH(F189, [2]Sheet1!$B$3:$B$15,0))</f>
        <v>0.75, 1.89</v>
      </c>
      <c r="J189" t="str">
        <f t="shared" si="31"/>
        <v>0.34</v>
      </c>
      <c r="K189" t="str">
        <f t="shared" si="32"/>
        <v>1.00</v>
      </c>
      <c r="L189" t="str">
        <f t="shared" si="33"/>
        <v>0.75</v>
      </c>
      <c r="M189" t="str">
        <f t="shared" si="34"/>
        <v>1.89</v>
      </c>
      <c r="N189">
        <f t="shared" si="38"/>
        <v>1.8712935860624558</v>
      </c>
      <c r="O189">
        <f t="shared" si="39"/>
        <v>1.3474527734026915</v>
      </c>
      <c r="P189">
        <f t="shared" si="35"/>
        <v>0.67</v>
      </c>
      <c r="Q189">
        <f t="shared" si="36"/>
        <v>1.3199999999999998</v>
      </c>
      <c r="R189">
        <f t="shared" si="37"/>
        <v>1.6093731797325737</v>
      </c>
    </row>
    <row r="190" spans="1:18" x14ac:dyDescent="0.25">
      <c r="A190" s="1">
        <v>168</v>
      </c>
      <c r="B190" s="2">
        <v>10</v>
      </c>
      <c r="C190" s="2">
        <v>6</v>
      </c>
      <c r="D190" s="2">
        <v>3</v>
      </c>
      <c r="E190">
        <f t="shared" si="28"/>
        <v>11</v>
      </c>
      <c r="F190">
        <f t="shared" si="29"/>
        <v>7</v>
      </c>
      <c r="G190">
        <f t="shared" si="30"/>
        <v>4</v>
      </c>
      <c r="H190" t="str">
        <f>INDEX([1]Sheet1!$C$3:$O$15, MATCH(E190, [1]Sheet1!$B$3:$B$15, 0), MATCH(F190,[1]Sheet1!$C$2:$O$2,0))</f>
        <v>0.40, 1.00</v>
      </c>
      <c r="I190" t="str">
        <f>INDEX([2]Sheet1!$C$3:$O$15, MATCH(E190, [2]Sheet1!$C$2:$O$2,0), MATCH(F190, [2]Sheet1!$B$3:$B$15,0))</f>
        <v>0.75, 1.89</v>
      </c>
      <c r="J190" t="str">
        <f t="shared" si="31"/>
        <v>0.40</v>
      </c>
      <c r="K190" t="str">
        <f t="shared" si="32"/>
        <v>1.00</v>
      </c>
      <c r="L190" t="str">
        <f t="shared" si="33"/>
        <v>0.75</v>
      </c>
      <c r="M190" t="str">
        <f t="shared" si="34"/>
        <v>1.89</v>
      </c>
      <c r="N190">
        <f t="shared" si="38"/>
        <v>1.8859537008931477</v>
      </c>
      <c r="O190">
        <f t="shared" si="39"/>
        <v>1.3377503201080376</v>
      </c>
      <c r="P190">
        <f t="shared" si="35"/>
        <v>0.7</v>
      </c>
      <c r="Q190">
        <f t="shared" si="36"/>
        <v>1.3199999999999998</v>
      </c>
      <c r="R190">
        <f t="shared" si="37"/>
        <v>1.6118520105005927</v>
      </c>
    </row>
    <row r="191" spans="1:18" x14ac:dyDescent="0.25">
      <c r="A191" s="1">
        <v>169</v>
      </c>
      <c r="B191" s="2">
        <v>7</v>
      </c>
      <c r="C191" s="2">
        <v>6</v>
      </c>
      <c r="D191" s="2">
        <v>3</v>
      </c>
      <c r="E191">
        <f t="shared" si="28"/>
        <v>8</v>
      </c>
      <c r="F191">
        <f t="shared" si="29"/>
        <v>7</v>
      </c>
      <c r="G191">
        <f t="shared" si="30"/>
        <v>4</v>
      </c>
      <c r="H191" t="str">
        <f>INDEX([1]Sheet1!$C$3:$O$15, MATCH(E191, [1]Sheet1!$B$3:$B$15, 0), MATCH(F191,[1]Sheet1!$C$2:$O$2,0))</f>
        <v>0.25, 0.36</v>
      </c>
      <c r="I191" t="str">
        <f>INDEX([2]Sheet1!$C$3:$O$15, MATCH(E191, [2]Sheet1!$C$2:$O$2,0), MATCH(F191, [2]Sheet1!$B$3:$B$15,0))</f>
        <v>0.71, 0.82</v>
      </c>
      <c r="J191" t="str">
        <f t="shared" si="31"/>
        <v>0.25</v>
      </c>
      <c r="K191" t="str">
        <f t="shared" si="32"/>
        <v>0.36</v>
      </c>
      <c r="L191" t="str">
        <f t="shared" si="33"/>
        <v>0.71</v>
      </c>
      <c r="M191" t="str">
        <f t="shared" si="34"/>
        <v>0.82</v>
      </c>
      <c r="N191">
        <f t="shared" si="38"/>
        <v>1.7836394157458582</v>
      </c>
      <c r="O191">
        <f t="shared" si="39"/>
        <v>1.4834925547676123</v>
      </c>
      <c r="P191">
        <f t="shared" si="35"/>
        <v>0.30499999999999999</v>
      </c>
      <c r="Q191">
        <f t="shared" si="36"/>
        <v>0.7649999999999999</v>
      </c>
      <c r="R191">
        <f t="shared" si="37"/>
        <v>1.6335659852567352</v>
      </c>
    </row>
    <row r="192" spans="1:18" x14ac:dyDescent="0.25">
      <c r="A192" s="1">
        <v>170</v>
      </c>
      <c r="B192" s="2">
        <v>10</v>
      </c>
      <c r="C192" s="2">
        <v>7</v>
      </c>
      <c r="D192" s="2">
        <v>3</v>
      </c>
      <c r="E192">
        <f t="shared" si="28"/>
        <v>11</v>
      </c>
      <c r="F192">
        <f t="shared" si="29"/>
        <v>8</v>
      </c>
      <c r="G192">
        <f t="shared" si="30"/>
        <v>4</v>
      </c>
      <c r="H192" t="str">
        <f>INDEX([1]Sheet1!$C$3:$O$15, MATCH(E192, [1]Sheet1!$B$3:$B$15, 0), MATCH(F192,[1]Sheet1!$C$2:$O$2,0))</f>
        <v>0.46, 1.00</v>
      </c>
      <c r="I192" t="str">
        <f>INDEX([2]Sheet1!$C$3:$O$15, MATCH(E192, [2]Sheet1!$C$2:$O$2,0), MATCH(F192, [2]Sheet1!$B$3:$B$15,0))</f>
        <v>0.75, 1.89</v>
      </c>
      <c r="J192" t="str">
        <f t="shared" si="31"/>
        <v>0.46</v>
      </c>
      <c r="K192" t="str">
        <f t="shared" si="32"/>
        <v>1.00</v>
      </c>
      <c r="L192" t="str">
        <f t="shared" si="33"/>
        <v>0.75</v>
      </c>
      <c r="M192" t="str">
        <f t="shared" si="34"/>
        <v>1.89</v>
      </c>
      <c r="N192">
        <f t="shared" si="38"/>
        <v>1.9019306171180508</v>
      </c>
      <c r="O192">
        <f t="shared" si="39"/>
        <v>1.3282598084710571</v>
      </c>
      <c r="P192">
        <f t="shared" si="35"/>
        <v>0.73</v>
      </c>
      <c r="Q192">
        <f t="shared" si="36"/>
        <v>1.3199999999999998</v>
      </c>
      <c r="R192">
        <f t="shared" si="37"/>
        <v>1.6150952127945539</v>
      </c>
    </row>
    <row r="193" spans="1:18" x14ac:dyDescent="0.25">
      <c r="A193" s="1">
        <v>171</v>
      </c>
      <c r="B193" s="2">
        <v>10</v>
      </c>
      <c r="C193" s="2">
        <v>7</v>
      </c>
      <c r="D193" s="2">
        <v>3</v>
      </c>
      <c r="E193">
        <f t="shared" si="28"/>
        <v>11</v>
      </c>
      <c r="F193">
        <f t="shared" si="29"/>
        <v>8</v>
      </c>
      <c r="G193">
        <f t="shared" si="30"/>
        <v>4</v>
      </c>
      <c r="H193" t="str">
        <f>INDEX([1]Sheet1!$C$3:$O$15, MATCH(E193, [1]Sheet1!$B$3:$B$15, 0), MATCH(F193,[1]Sheet1!$C$2:$O$2,0))</f>
        <v>0.46, 1.00</v>
      </c>
      <c r="I193" t="str">
        <f>INDEX([2]Sheet1!$C$3:$O$15, MATCH(E193, [2]Sheet1!$C$2:$O$2,0), MATCH(F193, [2]Sheet1!$B$3:$B$15,0))</f>
        <v>0.75, 1.89</v>
      </c>
      <c r="J193" t="str">
        <f t="shared" si="31"/>
        <v>0.46</v>
      </c>
      <c r="K193" t="str">
        <f t="shared" si="32"/>
        <v>1.00</v>
      </c>
      <c r="L193" t="str">
        <f t="shared" si="33"/>
        <v>0.75</v>
      </c>
      <c r="M193" t="str">
        <f t="shared" si="34"/>
        <v>1.89</v>
      </c>
      <c r="N193">
        <f t="shared" si="38"/>
        <v>1.9019306171180508</v>
      </c>
      <c r="O193">
        <f t="shared" si="39"/>
        <v>1.3282598084710571</v>
      </c>
      <c r="P193">
        <f t="shared" si="35"/>
        <v>0.73</v>
      </c>
      <c r="Q193">
        <f t="shared" si="36"/>
        <v>1.3199999999999998</v>
      </c>
      <c r="R193">
        <f t="shared" si="37"/>
        <v>1.6150952127945539</v>
      </c>
    </row>
    <row r="194" spans="1:18" x14ac:dyDescent="0.25">
      <c r="A194" s="1">
        <v>172</v>
      </c>
      <c r="B194" s="2">
        <v>9</v>
      </c>
      <c r="C194" s="2">
        <v>0</v>
      </c>
      <c r="D194" s="2">
        <v>3</v>
      </c>
      <c r="E194">
        <f t="shared" ref="E194:E257" si="40">B194+1</f>
        <v>10</v>
      </c>
      <c r="F194">
        <f t="shared" ref="F194:F257" si="41">C194+1</f>
        <v>1</v>
      </c>
      <c r="G194">
        <f t="shared" ref="G194:G257" si="42">D194+1</f>
        <v>4</v>
      </c>
      <c r="H194" t="e">
        <f>INDEX([1]Sheet1!$C$3:$O$15, MATCH(E194, [1]Sheet1!$B$3:$B$15, 0), MATCH(F194,[1]Sheet1!$C$2:$O$2,0))</f>
        <v>#N/A</v>
      </c>
      <c r="I194" t="e">
        <f>INDEX([2]Sheet1!$C$3:$O$15, MATCH(E194, [2]Sheet1!$C$2:$O$2,0), MATCH(F194, [2]Sheet1!$B$3:$B$15,0))</f>
        <v>#N/A</v>
      </c>
      <c r="J194" t="e">
        <f t="shared" ref="J194:J257" si="43">LEFT(H194,4)</f>
        <v>#N/A</v>
      </c>
      <c r="K194" t="e">
        <f t="shared" ref="K194:K257" si="44">RIGHT(H194,4)</f>
        <v>#N/A</v>
      </c>
      <c r="L194" t="e">
        <f t="shared" ref="L194:L257" si="45">LEFT(I194,4)</f>
        <v>#N/A</v>
      </c>
      <c r="M194" t="e">
        <f t="shared" ref="M194:M257" si="46">RIGHT(I194,4)</f>
        <v>#N/A</v>
      </c>
      <c r="N194" t="e">
        <f t="shared" si="38"/>
        <v>#N/A</v>
      </c>
      <c r="O194" t="e">
        <f t="shared" si="39"/>
        <v>#N/A</v>
      </c>
      <c r="P194" t="e">
        <f t="shared" ref="P194:P257" si="47">(J194+K194)/2</f>
        <v>#N/A</v>
      </c>
      <c r="Q194" t="e">
        <f t="shared" ref="Q194:Q257" si="48">(L194+M194)/2</f>
        <v>#N/A</v>
      </c>
      <c r="R194" t="e">
        <f t="shared" ref="R194:R257" si="49">(N194+O194)/2</f>
        <v>#N/A</v>
      </c>
    </row>
    <row r="195" spans="1:18" x14ac:dyDescent="0.25">
      <c r="A195" s="1">
        <v>173</v>
      </c>
      <c r="B195" s="2">
        <v>9</v>
      </c>
      <c r="C195" s="2">
        <v>7</v>
      </c>
      <c r="D195" s="2">
        <v>3</v>
      </c>
      <c r="E195">
        <f t="shared" si="40"/>
        <v>10</v>
      </c>
      <c r="F195">
        <f t="shared" si="41"/>
        <v>8</v>
      </c>
      <c r="G195">
        <f t="shared" si="42"/>
        <v>4</v>
      </c>
      <c r="H195" t="str">
        <f>INDEX([1]Sheet1!$C$3:$O$15, MATCH(E195, [1]Sheet1!$B$3:$B$15, 0), MATCH(F195,[1]Sheet1!$C$2:$O$2,0))</f>
        <v>0.40, 1.00</v>
      </c>
      <c r="I195" t="str">
        <f>INDEX([2]Sheet1!$C$3:$O$15, MATCH(E195, [2]Sheet1!$C$2:$O$2,0), MATCH(F195, [2]Sheet1!$B$3:$B$15,0))</f>
        <v>0.75, 1.89</v>
      </c>
      <c r="J195" t="str">
        <f t="shared" si="43"/>
        <v>0.40</v>
      </c>
      <c r="K195" t="str">
        <f t="shared" si="44"/>
        <v>1.00</v>
      </c>
      <c r="L195" t="str">
        <f t="shared" si="45"/>
        <v>0.75</v>
      </c>
      <c r="M195" t="str">
        <f t="shared" si="46"/>
        <v>1.89</v>
      </c>
      <c r="N195">
        <f t="shared" si="38"/>
        <v>1.8859537008931477</v>
      </c>
      <c r="O195">
        <f t="shared" si="39"/>
        <v>1.3377503201080376</v>
      </c>
      <c r="P195">
        <f t="shared" si="47"/>
        <v>0.7</v>
      </c>
      <c r="Q195">
        <f t="shared" si="48"/>
        <v>1.3199999999999998</v>
      </c>
      <c r="R195">
        <f t="shared" si="49"/>
        <v>1.6118520105005927</v>
      </c>
    </row>
    <row r="196" spans="1:18" x14ac:dyDescent="0.25">
      <c r="A196" s="1">
        <v>174</v>
      </c>
      <c r="B196" s="2">
        <v>9</v>
      </c>
      <c r="C196" s="2">
        <v>0</v>
      </c>
      <c r="D196" s="2">
        <v>3</v>
      </c>
      <c r="E196">
        <f t="shared" si="40"/>
        <v>10</v>
      </c>
      <c r="F196">
        <f t="shared" si="41"/>
        <v>1</v>
      </c>
      <c r="G196">
        <f t="shared" si="42"/>
        <v>4</v>
      </c>
      <c r="H196" t="e">
        <f>INDEX([1]Sheet1!$C$3:$O$15, MATCH(E196, [1]Sheet1!$B$3:$B$15, 0), MATCH(F196,[1]Sheet1!$C$2:$O$2,0))</f>
        <v>#N/A</v>
      </c>
      <c r="I196" t="e">
        <f>INDEX([2]Sheet1!$C$3:$O$15, MATCH(E196, [2]Sheet1!$C$2:$O$2,0), MATCH(F196, [2]Sheet1!$B$3:$B$15,0))</f>
        <v>#N/A</v>
      </c>
      <c r="J196" t="e">
        <f t="shared" si="43"/>
        <v>#N/A</v>
      </c>
      <c r="K196" t="e">
        <f t="shared" si="44"/>
        <v>#N/A</v>
      </c>
      <c r="L196" t="e">
        <f t="shared" si="45"/>
        <v>#N/A</v>
      </c>
      <c r="M196" t="e">
        <f t="shared" si="46"/>
        <v>#N/A</v>
      </c>
      <c r="N196" t="e">
        <f t="shared" si="38"/>
        <v>#N/A</v>
      </c>
      <c r="O196" t="e">
        <f t="shared" si="39"/>
        <v>#N/A</v>
      </c>
      <c r="P196" t="e">
        <f t="shared" si="47"/>
        <v>#N/A</v>
      </c>
      <c r="Q196" t="e">
        <f t="shared" si="48"/>
        <v>#N/A</v>
      </c>
      <c r="R196" t="e">
        <f t="shared" si="49"/>
        <v>#N/A</v>
      </c>
    </row>
    <row r="197" spans="1:18" x14ac:dyDescent="0.25">
      <c r="A197" s="1">
        <v>175</v>
      </c>
      <c r="B197" s="2">
        <v>8</v>
      </c>
      <c r="C197" s="2">
        <v>6</v>
      </c>
      <c r="D197" s="2">
        <v>3</v>
      </c>
      <c r="E197">
        <f t="shared" si="40"/>
        <v>9</v>
      </c>
      <c r="F197">
        <f t="shared" si="41"/>
        <v>7</v>
      </c>
      <c r="G197">
        <f t="shared" si="42"/>
        <v>4</v>
      </c>
      <c r="H197" t="str">
        <f>INDEX([1]Sheet1!$C$3:$O$15, MATCH(E197, [1]Sheet1!$B$3:$B$15, 0), MATCH(F197,[1]Sheet1!$C$2:$O$2,0))</f>
        <v>0.31, 0.39</v>
      </c>
      <c r="I197" t="str">
        <f>INDEX([2]Sheet1!$C$3:$O$15, MATCH(E197, [2]Sheet1!$C$2:$O$2,0), MATCH(F197, [2]Sheet1!$B$3:$B$15,0))</f>
        <v>0.76, 0.86</v>
      </c>
      <c r="J197" t="str">
        <f t="shared" si="43"/>
        <v>0.31</v>
      </c>
      <c r="K197" t="str">
        <f t="shared" si="44"/>
        <v>0.39</v>
      </c>
      <c r="L197" t="str">
        <f t="shared" si="45"/>
        <v>0.76</v>
      </c>
      <c r="M197" t="str">
        <f t="shared" si="46"/>
        <v>0.86</v>
      </c>
      <c r="N197">
        <f t="shared" si="38"/>
        <v>1.7864399508494773</v>
      </c>
      <c r="O197">
        <f t="shared" si="39"/>
        <v>1.4648406612333555</v>
      </c>
      <c r="P197">
        <f t="shared" si="47"/>
        <v>0.35</v>
      </c>
      <c r="Q197">
        <f t="shared" si="48"/>
        <v>0.81</v>
      </c>
      <c r="R197">
        <f t="shared" si="49"/>
        <v>1.6256403060414164</v>
      </c>
    </row>
    <row r="198" spans="1:18" x14ac:dyDescent="0.25">
      <c r="A198" s="1">
        <v>176</v>
      </c>
      <c r="B198" s="2">
        <v>10</v>
      </c>
      <c r="C198" s="2">
        <v>7</v>
      </c>
      <c r="D198" s="2">
        <v>3</v>
      </c>
      <c r="E198">
        <f t="shared" si="40"/>
        <v>11</v>
      </c>
      <c r="F198">
        <f t="shared" si="41"/>
        <v>8</v>
      </c>
      <c r="G198">
        <f t="shared" si="42"/>
        <v>4</v>
      </c>
      <c r="H198" t="str">
        <f>INDEX([1]Sheet1!$C$3:$O$15, MATCH(E198, [1]Sheet1!$B$3:$B$15, 0), MATCH(F198,[1]Sheet1!$C$2:$O$2,0))</f>
        <v>0.46, 1.00</v>
      </c>
      <c r="I198" t="str">
        <f>INDEX([2]Sheet1!$C$3:$O$15, MATCH(E198, [2]Sheet1!$C$2:$O$2,0), MATCH(F198, [2]Sheet1!$B$3:$B$15,0))</f>
        <v>0.75, 1.89</v>
      </c>
      <c r="J198" t="str">
        <f t="shared" si="43"/>
        <v>0.46</v>
      </c>
      <c r="K198" t="str">
        <f t="shared" si="44"/>
        <v>1.00</v>
      </c>
      <c r="L198" t="str">
        <f t="shared" si="45"/>
        <v>0.75</v>
      </c>
      <c r="M198" t="str">
        <f t="shared" si="46"/>
        <v>1.89</v>
      </c>
      <c r="N198">
        <f t="shared" si="38"/>
        <v>1.9019306171180508</v>
      </c>
      <c r="O198">
        <f t="shared" si="39"/>
        <v>1.3282598084710571</v>
      </c>
      <c r="P198">
        <f t="shared" si="47"/>
        <v>0.73</v>
      </c>
      <c r="Q198">
        <f t="shared" si="48"/>
        <v>1.3199999999999998</v>
      </c>
      <c r="R198">
        <f t="shared" si="49"/>
        <v>1.6150952127945539</v>
      </c>
    </row>
    <row r="199" spans="1:18" x14ac:dyDescent="0.25">
      <c r="A199" s="1">
        <v>177</v>
      </c>
      <c r="B199" s="2">
        <v>10</v>
      </c>
      <c r="C199" s="2">
        <v>7</v>
      </c>
      <c r="D199" s="2">
        <v>3</v>
      </c>
      <c r="E199">
        <f t="shared" si="40"/>
        <v>11</v>
      </c>
      <c r="F199">
        <f t="shared" si="41"/>
        <v>8</v>
      </c>
      <c r="G199">
        <f t="shared" si="42"/>
        <v>4</v>
      </c>
      <c r="H199" t="str">
        <f>INDEX([1]Sheet1!$C$3:$O$15, MATCH(E199, [1]Sheet1!$B$3:$B$15, 0), MATCH(F199,[1]Sheet1!$C$2:$O$2,0))</f>
        <v>0.46, 1.00</v>
      </c>
      <c r="I199" t="str">
        <f>INDEX([2]Sheet1!$C$3:$O$15, MATCH(E199, [2]Sheet1!$C$2:$O$2,0), MATCH(F199, [2]Sheet1!$B$3:$B$15,0))</f>
        <v>0.75, 1.89</v>
      </c>
      <c r="J199" t="str">
        <f t="shared" si="43"/>
        <v>0.46</v>
      </c>
      <c r="K199" t="str">
        <f t="shared" si="44"/>
        <v>1.00</v>
      </c>
      <c r="L199" t="str">
        <f t="shared" si="45"/>
        <v>0.75</v>
      </c>
      <c r="M199" t="str">
        <f t="shared" si="46"/>
        <v>1.89</v>
      </c>
      <c r="N199">
        <f t="shared" si="38"/>
        <v>1.9019306171180508</v>
      </c>
      <c r="O199">
        <f t="shared" si="39"/>
        <v>1.3282598084710571</v>
      </c>
      <c r="P199">
        <f t="shared" si="47"/>
        <v>0.73</v>
      </c>
      <c r="Q199">
        <f t="shared" si="48"/>
        <v>1.3199999999999998</v>
      </c>
      <c r="R199">
        <f t="shared" si="49"/>
        <v>1.6150952127945539</v>
      </c>
    </row>
    <row r="200" spans="1:18" x14ac:dyDescent="0.25">
      <c r="A200" s="1">
        <v>178</v>
      </c>
      <c r="B200" s="2">
        <v>11</v>
      </c>
      <c r="C200" s="2">
        <v>0</v>
      </c>
      <c r="D200" s="2">
        <v>3</v>
      </c>
      <c r="E200">
        <f t="shared" si="40"/>
        <v>12</v>
      </c>
      <c r="F200">
        <f t="shared" si="41"/>
        <v>1</v>
      </c>
      <c r="G200">
        <f t="shared" si="42"/>
        <v>4</v>
      </c>
      <c r="H200" t="e">
        <f>INDEX([1]Sheet1!$C$3:$O$15, MATCH(E200, [1]Sheet1!$B$3:$B$15, 0), MATCH(F200,[1]Sheet1!$C$2:$O$2,0))</f>
        <v>#N/A</v>
      </c>
      <c r="I200" t="e">
        <f>INDEX([2]Sheet1!$C$3:$O$15, MATCH(E200, [2]Sheet1!$C$2:$O$2,0), MATCH(F200, [2]Sheet1!$B$3:$B$15,0))</f>
        <v>#N/A</v>
      </c>
      <c r="J200" t="e">
        <f t="shared" si="43"/>
        <v>#N/A</v>
      </c>
      <c r="K200" t="e">
        <f t="shared" si="44"/>
        <v>#N/A</v>
      </c>
      <c r="L200" t="e">
        <f t="shared" si="45"/>
        <v>#N/A</v>
      </c>
      <c r="M200" t="e">
        <f t="shared" si="46"/>
        <v>#N/A</v>
      </c>
      <c r="N200" t="e">
        <f t="shared" si="38"/>
        <v>#N/A</v>
      </c>
      <c r="O200" t="e">
        <f t="shared" si="39"/>
        <v>#N/A</v>
      </c>
      <c r="P200" t="e">
        <f t="shared" si="47"/>
        <v>#N/A</v>
      </c>
      <c r="Q200" t="e">
        <f t="shared" si="48"/>
        <v>#N/A</v>
      </c>
      <c r="R200" t="e">
        <f t="shared" si="49"/>
        <v>#N/A</v>
      </c>
    </row>
    <row r="201" spans="1:18" x14ac:dyDescent="0.25">
      <c r="A201" s="1">
        <v>180</v>
      </c>
      <c r="B201" s="2">
        <v>9</v>
      </c>
      <c r="C201" s="2">
        <v>7</v>
      </c>
      <c r="D201" s="2">
        <v>3</v>
      </c>
      <c r="E201">
        <f t="shared" si="40"/>
        <v>10</v>
      </c>
      <c r="F201">
        <f t="shared" si="41"/>
        <v>8</v>
      </c>
      <c r="G201">
        <f t="shared" si="42"/>
        <v>4</v>
      </c>
      <c r="H201" t="str">
        <f>INDEX([1]Sheet1!$C$3:$O$15, MATCH(E201, [1]Sheet1!$B$3:$B$15, 0), MATCH(F201,[1]Sheet1!$C$2:$O$2,0))</f>
        <v>0.40, 1.00</v>
      </c>
      <c r="I201" t="str">
        <f>INDEX([2]Sheet1!$C$3:$O$15, MATCH(E201, [2]Sheet1!$C$2:$O$2,0), MATCH(F201, [2]Sheet1!$B$3:$B$15,0))</f>
        <v>0.75, 1.89</v>
      </c>
      <c r="J201" t="str">
        <f t="shared" si="43"/>
        <v>0.40</v>
      </c>
      <c r="K201" t="str">
        <f t="shared" si="44"/>
        <v>1.00</v>
      </c>
      <c r="L201" t="str">
        <f t="shared" si="45"/>
        <v>0.75</v>
      </c>
      <c r="M201" t="str">
        <f t="shared" si="46"/>
        <v>1.89</v>
      </c>
      <c r="N201">
        <f t="shared" si="38"/>
        <v>1.8859537008931477</v>
      </c>
      <c r="O201">
        <f t="shared" si="39"/>
        <v>1.3377503201080376</v>
      </c>
      <c r="P201">
        <f t="shared" si="47"/>
        <v>0.7</v>
      </c>
      <c r="Q201">
        <f t="shared" si="48"/>
        <v>1.3199999999999998</v>
      </c>
      <c r="R201">
        <f t="shared" si="49"/>
        <v>1.6118520105005927</v>
      </c>
    </row>
    <row r="202" spans="1:18" x14ac:dyDescent="0.25">
      <c r="A202" s="1">
        <v>181</v>
      </c>
      <c r="B202" s="2">
        <v>9</v>
      </c>
      <c r="C202" s="2">
        <v>6</v>
      </c>
      <c r="D202" s="2">
        <v>3</v>
      </c>
      <c r="E202">
        <f t="shared" si="40"/>
        <v>10</v>
      </c>
      <c r="F202">
        <f t="shared" si="41"/>
        <v>7</v>
      </c>
      <c r="G202">
        <f t="shared" si="42"/>
        <v>4</v>
      </c>
      <c r="H202" t="str">
        <f>INDEX([1]Sheet1!$C$3:$O$15, MATCH(E202, [1]Sheet1!$B$3:$B$15, 0), MATCH(F202,[1]Sheet1!$C$2:$O$2,0))</f>
        <v>0.34, 1.00</v>
      </c>
      <c r="I202" t="str">
        <f>INDEX([2]Sheet1!$C$3:$O$15, MATCH(E202, [2]Sheet1!$C$2:$O$2,0), MATCH(F202, [2]Sheet1!$B$3:$B$15,0))</f>
        <v>0.75, 1.89</v>
      </c>
      <c r="J202" t="str">
        <f t="shared" si="43"/>
        <v>0.34</v>
      </c>
      <c r="K202" t="str">
        <f t="shared" si="44"/>
        <v>1.00</v>
      </c>
      <c r="L202" t="str">
        <f t="shared" si="45"/>
        <v>0.75</v>
      </c>
      <c r="M202" t="str">
        <f t="shared" si="46"/>
        <v>1.89</v>
      </c>
      <c r="N202">
        <f t="shared" si="38"/>
        <v>1.8712935860624558</v>
      </c>
      <c r="O202">
        <f t="shared" si="39"/>
        <v>1.3474527734026915</v>
      </c>
      <c r="P202">
        <f t="shared" si="47"/>
        <v>0.67</v>
      </c>
      <c r="Q202">
        <f t="shared" si="48"/>
        <v>1.3199999999999998</v>
      </c>
      <c r="R202">
        <f t="shared" si="49"/>
        <v>1.6093731797325737</v>
      </c>
    </row>
    <row r="203" spans="1:18" x14ac:dyDescent="0.25">
      <c r="A203" s="1">
        <v>182</v>
      </c>
      <c r="B203" s="2">
        <v>10</v>
      </c>
      <c r="C203" s="2">
        <v>7</v>
      </c>
      <c r="D203" s="2">
        <v>3</v>
      </c>
      <c r="E203">
        <f t="shared" si="40"/>
        <v>11</v>
      </c>
      <c r="F203">
        <f t="shared" si="41"/>
        <v>8</v>
      </c>
      <c r="G203">
        <f t="shared" si="42"/>
        <v>4</v>
      </c>
      <c r="H203" t="str">
        <f>INDEX([1]Sheet1!$C$3:$O$15, MATCH(E203, [1]Sheet1!$B$3:$B$15, 0), MATCH(F203,[1]Sheet1!$C$2:$O$2,0))</f>
        <v>0.46, 1.00</v>
      </c>
      <c r="I203" t="str">
        <f>INDEX([2]Sheet1!$C$3:$O$15, MATCH(E203, [2]Sheet1!$C$2:$O$2,0), MATCH(F203, [2]Sheet1!$B$3:$B$15,0))</f>
        <v>0.75, 1.89</v>
      </c>
      <c r="J203" t="str">
        <f t="shared" si="43"/>
        <v>0.46</v>
      </c>
      <c r="K203" t="str">
        <f t="shared" si="44"/>
        <v>1.00</v>
      </c>
      <c r="L203" t="str">
        <f t="shared" si="45"/>
        <v>0.75</v>
      </c>
      <c r="M203" t="str">
        <f t="shared" si="46"/>
        <v>1.89</v>
      </c>
      <c r="N203">
        <f t="shared" si="38"/>
        <v>1.9019306171180508</v>
      </c>
      <c r="O203">
        <f t="shared" si="39"/>
        <v>1.3282598084710571</v>
      </c>
      <c r="P203">
        <f t="shared" si="47"/>
        <v>0.73</v>
      </c>
      <c r="Q203">
        <f t="shared" si="48"/>
        <v>1.3199999999999998</v>
      </c>
      <c r="R203">
        <f t="shared" si="49"/>
        <v>1.6150952127945539</v>
      </c>
    </row>
    <row r="204" spans="1:18" x14ac:dyDescent="0.25">
      <c r="A204" s="1">
        <v>184</v>
      </c>
      <c r="B204" s="2">
        <v>8</v>
      </c>
      <c r="C204" s="2">
        <v>7</v>
      </c>
      <c r="D204" s="2">
        <v>3</v>
      </c>
      <c r="E204">
        <f t="shared" si="40"/>
        <v>9</v>
      </c>
      <c r="F204">
        <f t="shared" si="41"/>
        <v>8</v>
      </c>
      <c r="G204">
        <f t="shared" si="42"/>
        <v>4</v>
      </c>
      <c r="H204" t="str">
        <f>INDEX([1]Sheet1!$C$3:$O$15, MATCH(E204, [1]Sheet1!$B$3:$B$15, 0), MATCH(F204,[1]Sheet1!$C$2:$O$2,0))</f>
        <v>0.36, 0.44</v>
      </c>
      <c r="I204" t="str">
        <f>INDEX([2]Sheet1!$C$3:$O$15, MATCH(E204, [2]Sheet1!$C$2:$O$2,0), MATCH(F204, [2]Sheet1!$B$3:$B$15,0))</f>
        <v>0.71, 0.80</v>
      </c>
      <c r="J204" t="str">
        <f t="shared" si="43"/>
        <v>0.36</v>
      </c>
      <c r="K204" t="str">
        <f t="shared" si="44"/>
        <v>0.44</v>
      </c>
      <c r="L204" t="str">
        <f t="shared" si="45"/>
        <v>0.71</v>
      </c>
      <c r="M204" t="str">
        <f t="shared" si="46"/>
        <v>0.80</v>
      </c>
      <c r="N204">
        <f t="shared" si="38"/>
        <v>1.7919537703395045</v>
      </c>
      <c r="O204">
        <f t="shared" si="39"/>
        <v>1.4447572964624733</v>
      </c>
      <c r="P204">
        <f t="shared" si="47"/>
        <v>0.4</v>
      </c>
      <c r="Q204">
        <f t="shared" si="48"/>
        <v>0.755</v>
      </c>
      <c r="R204">
        <f t="shared" si="49"/>
        <v>1.6183555334009889</v>
      </c>
    </row>
    <row r="205" spans="1:18" x14ac:dyDescent="0.25">
      <c r="A205" s="1">
        <v>185</v>
      </c>
      <c r="B205" s="2">
        <v>10</v>
      </c>
      <c r="C205" s="2">
        <v>7</v>
      </c>
      <c r="D205" s="2">
        <v>3</v>
      </c>
      <c r="E205">
        <f t="shared" si="40"/>
        <v>11</v>
      </c>
      <c r="F205">
        <f t="shared" si="41"/>
        <v>8</v>
      </c>
      <c r="G205">
        <f t="shared" si="42"/>
        <v>4</v>
      </c>
      <c r="H205" t="str">
        <f>INDEX([1]Sheet1!$C$3:$O$15, MATCH(E205, [1]Sheet1!$B$3:$B$15, 0), MATCH(F205,[1]Sheet1!$C$2:$O$2,0))</f>
        <v>0.46, 1.00</v>
      </c>
      <c r="I205" t="str">
        <f>INDEX([2]Sheet1!$C$3:$O$15, MATCH(E205, [2]Sheet1!$C$2:$O$2,0), MATCH(F205, [2]Sheet1!$B$3:$B$15,0))</f>
        <v>0.75, 1.89</v>
      </c>
      <c r="J205" t="str">
        <f t="shared" si="43"/>
        <v>0.46</v>
      </c>
      <c r="K205" t="str">
        <f t="shared" si="44"/>
        <v>1.00</v>
      </c>
      <c r="L205" t="str">
        <f t="shared" si="45"/>
        <v>0.75</v>
      </c>
      <c r="M205" t="str">
        <f t="shared" si="46"/>
        <v>1.89</v>
      </c>
      <c r="N205">
        <f t="shared" si="38"/>
        <v>1.9019306171180508</v>
      </c>
      <c r="O205">
        <f t="shared" si="39"/>
        <v>1.3282598084710571</v>
      </c>
      <c r="P205">
        <f t="shared" si="47"/>
        <v>0.73</v>
      </c>
      <c r="Q205">
        <f t="shared" si="48"/>
        <v>1.3199999999999998</v>
      </c>
      <c r="R205">
        <f t="shared" si="49"/>
        <v>1.6150952127945539</v>
      </c>
    </row>
    <row r="206" spans="1:18" x14ac:dyDescent="0.25">
      <c r="A206" s="1">
        <v>187</v>
      </c>
      <c r="B206" s="2">
        <v>7</v>
      </c>
      <c r="C206" s="2">
        <v>0</v>
      </c>
      <c r="D206" s="2">
        <v>3</v>
      </c>
      <c r="E206">
        <f t="shared" si="40"/>
        <v>8</v>
      </c>
      <c r="F206">
        <f t="shared" si="41"/>
        <v>1</v>
      </c>
      <c r="G206">
        <f t="shared" si="42"/>
        <v>4</v>
      </c>
      <c r="H206" t="e">
        <f>INDEX([1]Sheet1!$C$3:$O$15, MATCH(E206, [1]Sheet1!$B$3:$B$15, 0), MATCH(F206,[1]Sheet1!$C$2:$O$2,0))</f>
        <v>#N/A</v>
      </c>
      <c r="I206" t="e">
        <f>INDEX([2]Sheet1!$C$3:$O$15, MATCH(E206, [2]Sheet1!$C$2:$O$2,0), MATCH(F206, [2]Sheet1!$B$3:$B$15,0))</f>
        <v>#N/A</v>
      </c>
      <c r="J206" t="e">
        <f t="shared" si="43"/>
        <v>#N/A</v>
      </c>
      <c r="K206" t="e">
        <f t="shared" si="44"/>
        <v>#N/A</v>
      </c>
      <c r="L206" t="e">
        <f t="shared" si="45"/>
        <v>#N/A</v>
      </c>
      <c r="M206" t="e">
        <f t="shared" si="46"/>
        <v>#N/A</v>
      </c>
      <c r="N206" t="e">
        <f t="shared" si="38"/>
        <v>#N/A</v>
      </c>
      <c r="O206" t="e">
        <f t="shared" si="39"/>
        <v>#N/A</v>
      </c>
      <c r="P206" t="e">
        <f t="shared" si="47"/>
        <v>#N/A</v>
      </c>
      <c r="Q206" t="e">
        <f t="shared" si="48"/>
        <v>#N/A</v>
      </c>
      <c r="R206" t="e">
        <f t="shared" si="49"/>
        <v>#N/A</v>
      </c>
    </row>
    <row r="207" spans="1:18" x14ac:dyDescent="0.25">
      <c r="A207" s="1">
        <v>189</v>
      </c>
      <c r="B207" s="2">
        <v>10</v>
      </c>
      <c r="C207" s="2">
        <v>7</v>
      </c>
      <c r="D207" s="2">
        <v>3</v>
      </c>
      <c r="E207">
        <f t="shared" si="40"/>
        <v>11</v>
      </c>
      <c r="F207">
        <f t="shared" si="41"/>
        <v>8</v>
      </c>
      <c r="G207">
        <f t="shared" si="42"/>
        <v>4</v>
      </c>
      <c r="H207" t="str">
        <f>INDEX([1]Sheet1!$C$3:$O$15, MATCH(E207, [1]Sheet1!$B$3:$B$15, 0), MATCH(F207,[1]Sheet1!$C$2:$O$2,0))</f>
        <v>0.46, 1.00</v>
      </c>
      <c r="I207" t="str">
        <f>INDEX([2]Sheet1!$C$3:$O$15, MATCH(E207, [2]Sheet1!$C$2:$O$2,0), MATCH(F207, [2]Sheet1!$B$3:$B$15,0))</f>
        <v>0.75, 1.89</v>
      </c>
      <c r="J207" t="str">
        <f t="shared" si="43"/>
        <v>0.46</v>
      </c>
      <c r="K207" t="str">
        <f t="shared" si="44"/>
        <v>1.00</v>
      </c>
      <c r="L207" t="str">
        <f t="shared" si="45"/>
        <v>0.75</v>
      </c>
      <c r="M207" t="str">
        <f t="shared" si="46"/>
        <v>1.89</v>
      </c>
      <c r="N207">
        <f t="shared" si="38"/>
        <v>1.9019306171180508</v>
      </c>
      <c r="O207">
        <f t="shared" si="39"/>
        <v>1.3282598084710571</v>
      </c>
      <c r="P207">
        <f t="shared" si="47"/>
        <v>0.73</v>
      </c>
      <c r="Q207">
        <f t="shared" si="48"/>
        <v>1.3199999999999998</v>
      </c>
      <c r="R207">
        <f t="shared" si="49"/>
        <v>1.6150952127945539</v>
      </c>
    </row>
    <row r="208" spans="1:18" x14ac:dyDescent="0.25">
      <c r="A208" s="1">
        <v>190</v>
      </c>
      <c r="B208" s="2">
        <v>11</v>
      </c>
      <c r="C208" s="2">
        <v>0</v>
      </c>
      <c r="D208" s="2">
        <v>3</v>
      </c>
      <c r="E208">
        <f t="shared" si="40"/>
        <v>12</v>
      </c>
      <c r="F208">
        <f t="shared" si="41"/>
        <v>1</v>
      </c>
      <c r="G208">
        <f t="shared" si="42"/>
        <v>4</v>
      </c>
      <c r="H208" t="e">
        <f>INDEX([1]Sheet1!$C$3:$O$15, MATCH(E208, [1]Sheet1!$B$3:$B$15, 0), MATCH(F208,[1]Sheet1!$C$2:$O$2,0))</f>
        <v>#N/A</v>
      </c>
      <c r="I208" t="e">
        <f>INDEX([2]Sheet1!$C$3:$O$15, MATCH(E208, [2]Sheet1!$C$2:$O$2,0), MATCH(F208, [2]Sheet1!$B$3:$B$15,0))</f>
        <v>#N/A</v>
      </c>
      <c r="J208" t="e">
        <f t="shared" si="43"/>
        <v>#N/A</v>
      </c>
      <c r="K208" t="e">
        <f t="shared" si="44"/>
        <v>#N/A</v>
      </c>
      <c r="L208" t="e">
        <f t="shared" si="45"/>
        <v>#N/A</v>
      </c>
      <c r="M208" t="e">
        <f t="shared" si="46"/>
        <v>#N/A</v>
      </c>
      <c r="N208" t="e">
        <f t="shared" si="38"/>
        <v>#N/A</v>
      </c>
      <c r="O208" t="e">
        <f t="shared" si="39"/>
        <v>#N/A</v>
      </c>
      <c r="P208" t="e">
        <f t="shared" si="47"/>
        <v>#N/A</v>
      </c>
      <c r="Q208" t="e">
        <f t="shared" si="48"/>
        <v>#N/A</v>
      </c>
      <c r="R208" t="e">
        <f t="shared" si="49"/>
        <v>#N/A</v>
      </c>
    </row>
    <row r="209" spans="1:18" x14ac:dyDescent="0.25">
      <c r="A209" s="1">
        <v>192</v>
      </c>
      <c r="B209" s="2">
        <v>7</v>
      </c>
      <c r="C209" s="2">
        <v>0</v>
      </c>
      <c r="D209" s="2">
        <v>3</v>
      </c>
      <c r="E209">
        <f t="shared" si="40"/>
        <v>8</v>
      </c>
      <c r="F209">
        <f t="shared" si="41"/>
        <v>1</v>
      </c>
      <c r="G209">
        <f t="shared" si="42"/>
        <v>4</v>
      </c>
      <c r="H209" t="e">
        <f>INDEX([1]Sheet1!$C$3:$O$15, MATCH(E209, [1]Sheet1!$B$3:$B$15, 0), MATCH(F209,[1]Sheet1!$C$2:$O$2,0))</f>
        <v>#N/A</v>
      </c>
      <c r="I209" t="e">
        <f>INDEX([2]Sheet1!$C$3:$O$15, MATCH(E209, [2]Sheet1!$C$2:$O$2,0), MATCH(F209, [2]Sheet1!$B$3:$B$15,0))</f>
        <v>#N/A</v>
      </c>
      <c r="J209" t="e">
        <f t="shared" si="43"/>
        <v>#N/A</v>
      </c>
      <c r="K209" t="e">
        <f t="shared" si="44"/>
        <v>#N/A</v>
      </c>
      <c r="L209" t="e">
        <f t="shared" si="45"/>
        <v>#N/A</v>
      </c>
      <c r="M209" t="e">
        <f t="shared" si="46"/>
        <v>#N/A</v>
      </c>
      <c r="N209" t="e">
        <f t="shared" si="38"/>
        <v>#N/A</v>
      </c>
      <c r="O209" t="e">
        <f t="shared" si="39"/>
        <v>#N/A</v>
      </c>
      <c r="P209" t="e">
        <f t="shared" si="47"/>
        <v>#N/A</v>
      </c>
      <c r="Q209" t="e">
        <f t="shared" si="48"/>
        <v>#N/A</v>
      </c>
      <c r="R209" t="e">
        <f t="shared" si="49"/>
        <v>#N/A</v>
      </c>
    </row>
    <row r="210" spans="1:18" x14ac:dyDescent="0.25">
      <c r="A210" s="1">
        <v>193</v>
      </c>
      <c r="B210" s="2">
        <v>7</v>
      </c>
      <c r="C210" s="2">
        <v>0</v>
      </c>
      <c r="D210" s="2">
        <v>3</v>
      </c>
      <c r="E210">
        <f t="shared" si="40"/>
        <v>8</v>
      </c>
      <c r="F210">
        <f t="shared" si="41"/>
        <v>1</v>
      </c>
      <c r="G210">
        <f t="shared" si="42"/>
        <v>4</v>
      </c>
      <c r="H210" t="e">
        <f>INDEX([1]Sheet1!$C$3:$O$15, MATCH(E210, [1]Sheet1!$B$3:$B$15, 0), MATCH(F210,[1]Sheet1!$C$2:$O$2,0))</f>
        <v>#N/A</v>
      </c>
      <c r="I210" t="e">
        <f>INDEX([2]Sheet1!$C$3:$O$15, MATCH(E210, [2]Sheet1!$C$2:$O$2,0), MATCH(F210, [2]Sheet1!$B$3:$B$15,0))</f>
        <v>#N/A</v>
      </c>
      <c r="J210" t="e">
        <f t="shared" si="43"/>
        <v>#N/A</v>
      </c>
      <c r="K210" t="e">
        <f t="shared" si="44"/>
        <v>#N/A</v>
      </c>
      <c r="L210" t="e">
        <f t="shared" si="45"/>
        <v>#N/A</v>
      </c>
      <c r="M210" t="e">
        <f t="shared" si="46"/>
        <v>#N/A</v>
      </c>
      <c r="N210" t="e">
        <f t="shared" si="38"/>
        <v>#N/A</v>
      </c>
      <c r="O210" t="e">
        <f t="shared" si="39"/>
        <v>#N/A</v>
      </c>
      <c r="P210" t="e">
        <f t="shared" si="47"/>
        <v>#N/A</v>
      </c>
      <c r="Q210" t="e">
        <f t="shared" si="48"/>
        <v>#N/A</v>
      </c>
      <c r="R210" t="e">
        <f t="shared" si="49"/>
        <v>#N/A</v>
      </c>
    </row>
    <row r="211" spans="1:18" x14ac:dyDescent="0.25">
      <c r="A211" s="1">
        <v>194</v>
      </c>
      <c r="B211" s="2">
        <v>9</v>
      </c>
      <c r="C211" s="2">
        <v>7</v>
      </c>
      <c r="D211" s="2">
        <v>3</v>
      </c>
      <c r="E211">
        <f t="shared" si="40"/>
        <v>10</v>
      </c>
      <c r="F211">
        <f t="shared" si="41"/>
        <v>8</v>
      </c>
      <c r="G211">
        <f t="shared" si="42"/>
        <v>4</v>
      </c>
      <c r="H211" t="str">
        <f>INDEX([1]Sheet1!$C$3:$O$15, MATCH(E211, [1]Sheet1!$B$3:$B$15, 0), MATCH(F211,[1]Sheet1!$C$2:$O$2,0))</f>
        <v>0.40, 1.00</v>
      </c>
      <c r="I211" t="str">
        <f>INDEX([2]Sheet1!$C$3:$O$15, MATCH(E211, [2]Sheet1!$C$2:$O$2,0), MATCH(F211, [2]Sheet1!$B$3:$B$15,0))</f>
        <v>0.75, 1.89</v>
      </c>
      <c r="J211" t="str">
        <f t="shared" si="43"/>
        <v>0.40</v>
      </c>
      <c r="K211" t="str">
        <f t="shared" si="44"/>
        <v>1.00</v>
      </c>
      <c r="L211" t="str">
        <f t="shared" si="45"/>
        <v>0.75</v>
      </c>
      <c r="M211" t="str">
        <f t="shared" si="46"/>
        <v>1.89</v>
      </c>
      <c r="N211">
        <f t="shared" si="38"/>
        <v>1.8859537008931477</v>
      </c>
      <c r="O211">
        <f t="shared" si="39"/>
        <v>1.3377503201080376</v>
      </c>
      <c r="P211">
        <f t="shared" si="47"/>
        <v>0.7</v>
      </c>
      <c r="Q211">
        <f t="shared" si="48"/>
        <v>1.3199999999999998</v>
      </c>
      <c r="R211">
        <f t="shared" si="49"/>
        <v>1.6118520105005927</v>
      </c>
    </row>
    <row r="212" spans="1:18" x14ac:dyDescent="0.25">
      <c r="A212" s="1">
        <v>195</v>
      </c>
      <c r="B212" s="2">
        <v>10</v>
      </c>
      <c r="C212" s="2">
        <v>7</v>
      </c>
      <c r="D212" s="2">
        <v>3</v>
      </c>
      <c r="E212">
        <f t="shared" si="40"/>
        <v>11</v>
      </c>
      <c r="F212">
        <f t="shared" si="41"/>
        <v>8</v>
      </c>
      <c r="G212">
        <f t="shared" si="42"/>
        <v>4</v>
      </c>
      <c r="H212" t="str">
        <f>INDEX([1]Sheet1!$C$3:$O$15, MATCH(E212, [1]Sheet1!$B$3:$B$15, 0), MATCH(F212,[1]Sheet1!$C$2:$O$2,0))</f>
        <v>0.46, 1.00</v>
      </c>
      <c r="I212" t="str">
        <f>INDEX([2]Sheet1!$C$3:$O$15, MATCH(E212, [2]Sheet1!$C$2:$O$2,0), MATCH(F212, [2]Sheet1!$B$3:$B$15,0))</f>
        <v>0.75, 1.89</v>
      </c>
      <c r="J212" t="str">
        <f t="shared" si="43"/>
        <v>0.46</v>
      </c>
      <c r="K212" t="str">
        <f t="shared" si="44"/>
        <v>1.00</v>
      </c>
      <c r="L212" t="str">
        <f t="shared" si="45"/>
        <v>0.75</v>
      </c>
      <c r="M212" t="str">
        <f t="shared" si="46"/>
        <v>1.89</v>
      </c>
      <c r="N212">
        <f t="shared" si="38"/>
        <v>1.9019306171180508</v>
      </c>
      <c r="O212">
        <f t="shared" si="39"/>
        <v>1.3282598084710571</v>
      </c>
      <c r="P212">
        <f t="shared" si="47"/>
        <v>0.73</v>
      </c>
      <c r="Q212">
        <f t="shared" si="48"/>
        <v>1.3199999999999998</v>
      </c>
      <c r="R212">
        <f t="shared" si="49"/>
        <v>1.6150952127945539</v>
      </c>
    </row>
    <row r="213" spans="1:18" x14ac:dyDescent="0.25">
      <c r="A213" s="1">
        <v>197</v>
      </c>
      <c r="B213" s="2">
        <v>8</v>
      </c>
      <c r="C213" s="2">
        <v>7</v>
      </c>
      <c r="D213" s="2">
        <v>3</v>
      </c>
      <c r="E213">
        <f t="shared" si="40"/>
        <v>9</v>
      </c>
      <c r="F213">
        <f t="shared" si="41"/>
        <v>8</v>
      </c>
      <c r="G213">
        <f t="shared" si="42"/>
        <v>4</v>
      </c>
      <c r="H213" t="str">
        <f>INDEX([1]Sheet1!$C$3:$O$15, MATCH(E213, [1]Sheet1!$B$3:$B$15, 0), MATCH(F213,[1]Sheet1!$C$2:$O$2,0))</f>
        <v>0.36, 0.44</v>
      </c>
      <c r="I213" t="str">
        <f>INDEX([2]Sheet1!$C$3:$O$15, MATCH(E213, [2]Sheet1!$C$2:$O$2,0), MATCH(F213, [2]Sheet1!$B$3:$B$15,0))</f>
        <v>0.71, 0.80</v>
      </c>
      <c r="J213" t="str">
        <f t="shared" si="43"/>
        <v>0.36</v>
      </c>
      <c r="K213" t="str">
        <f t="shared" si="44"/>
        <v>0.44</v>
      </c>
      <c r="L213" t="str">
        <f t="shared" si="45"/>
        <v>0.71</v>
      </c>
      <c r="M213" t="str">
        <f t="shared" si="46"/>
        <v>0.80</v>
      </c>
      <c r="N213">
        <f t="shared" si="38"/>
        <v>1.7919537703395045</v>
      </c>
      <c r="O213">
        <f t="shared" si="39"/>
        <v>1.4447572964624733</v>
      </c>
      <c r="P213">
        <f t="shared" si="47"/>
        <v>0.4</v>
      </c>
      <c r="Q213">
        <f t="shared" si="48"/>
        <v>0.755</v>
      </c>
      <c r="R213">
        <f t="shared" si="49"/>
        <v>1.6183555334009889</v>
      </c>
    </row>
    <row r="214" spans="1:18" x14ac:dyDescent="0.25">
      <c r="A214" s="1">
        <v>198</v>
      </c>
      <c r="B214" s="2">
        <v>8</v>
      </c>
      <c r="C214" s="2">
        <v>0</v>
      </c>
      <c r="D214" s="2">
        <v>3</v>
      </c>
      <c r="E214">
        <f t="shared" si="40"/>
        <v>9</v>
      </c>
      <c r="F214">
        <f t="shared" si="41"/>
        <v>1</v>
      </c>
      <c r="G214">
        <f t="shared" si="42"/>
        <v>4</v>
      </c>
      <c r="H214" t="e">
        <f>INDEX([1]Sheet1!$C$3:$O$15, MATCH(E214, [1]Sheet1!$B$3:$B$15, 0), MATCH(F214,[1]Sheet1!$C$2:$O$2,0))</f>
        <v>#N/A</v>
      </c>
      <c r="I214" t="e">
        <f>INDEX([2]Sheet1!$C$3:$O$15, MATCH(E214, [2]Sheet1!$C$2:$O$2,0), MATCH(F214, [2]Sheet1!$B$3:$B$15,0))</f>
        <v>#N/A</v>
      </c>
      <c r="J214" t="e">
        <f t="shared" si="43"/>
        <v>#N/A</v>
      </c>
      <c r="K214" t="e">
        <f t="shared" si="44"/>
        <v>#N/A</v>
      </c>
      <c r="L214" t="e">
        <f t="shared" si="45"/>
        <v>#N/A</v>
      </c>
      <c r="M214" t="e">
        <f t="shared" si="46"/>
        <v>#N/A</v>
      </c>
      <c r="N214" t="e">
        <f t="shared" si="38"/>
        <v>#N/A</v>
      </c>
      <c r="O214" t="e">
        <f t="shared" si="39"/>
        <v>#N/A</v>
      </c>
      <c r="P214" t="e">
        <f t="shared" si="47"/>
        <v>#N/A</v>
      </c>
      <c r="Q214" t="e">
        <f t="shared" si="48"/>
        <v>#N/A</v>
      </c>
      <c r="R214" t="e">
        <f t="shared" si="49"/>
        <v>#N/A</v>
      </c>
    </row>
    <row r="215" spans="1:18" x14ac:dyDescent="0.25">
      <c r="A215" s="1">
        <v>199</v>
      </c>
      <c r="B215" s="2">
        <v>7</v>
      </c>
      <c r="C215" s="2">
        <v>0</v>
      </c>
      <c r="D215" s="2">
        <v>3</v>
      </c>
      <c r="E215">
        <f t="shared" si="40"/>
        <v>8</v>
      </c>
      <c r="F215">
        <f t="shared" si="41"/>
        <v>1</v>
      </c>
      <c r="G215">
        <f t="shared" si="42"/>
        <v>4</v>
      </c>
      <c r="H215" t="e">
        <f>INDEX([1]Sheet1!$C$3:$O$15, MATCH(E215, [1]Sheet1!$B$3:$B$15, 0), MATCH(F215,[1]Sheet1!$C$2:$O$2,0))</f>
        <v>#N/A</v>
      </c>
      <c r="I215" t="e">
        <f>INDEX([2]Sheet1!$C$3:$O$15, MATCH(E215, [2]Sheet1!$C$2:$O$2,0), MATCH(F215, [2]Sheet1!$B$3:$B$15,0))</f>
        <v>#N/A</v>
      </c>
      <c r="J215" t="e">
        <f t="shared" si="43"/>
        <v>#N/A</v>
      </c>
      <c r="K215" t="e">
        <f t="shared" si="44"/>
        <v>#N/A</v>
      </c>
      <c r="L215" t="e">
        <f t="shared" si="45"/>
        <v>#N/A</v>
      </c>
      <c r="M215" t="e">
        <f t="shared" si="46"/>
        <v>#N/A</v>
      </c>
      <c r="N215" t="e">
        <f t="shared" si="38"/>
        <v>#N/A</v>
      </c>
      <c r="O215" t="e">
        <f t="shared" si="39"/>
        <v>#N/A</v>
      </c>
      <c r="P215" t="e">
        <f t="shared" si="47"/>
        <v>#N/A</v>
      </c>
      <c r="Q215" t="e">
        <f t="shared" si="48"/>
        <v>#N/A</v>
      </c>
      <c r="R215" t="e">
        <f t="shared" si="49"/>
        <v>#N/A</v>
      </c>
    </row>
    <row r="216" spans="1:18" x14ac:dyDescent="0.25">
      <c r="A216" s="1">
        <v>200</v>
      </c>
      <c r="B216" s="2">
        <v>9</v>
      </c>
      <c r="C216" s="2">
        <v>7</v>
      </c>
      <c r="D216" s="2">
        <v>3</v>
      </c>
      <c r="E216">
        <f t="shared" si="40"/>
        <v>10</v>
      </c>
      <c r="F216">
        <f t="shared" si="41"/>
        <v>8</v>
      </c>
      <c r="G216">
        <f t="shared" si="42"/>
        <v>4</v>
      </c>
      <c r="H216" t="str">
        <f>INDEX([1]Sheet1!$C$3:$O$15, MATCH(E216, [1]Sheet1!$B$3:$B$15, 0), MATCH(F216,[1]Sheet1!$C$2:$O$2,0))</f>
        <v>0.40, 1.00</v>
      </c>
      <c r="I216" t="str">
        <f>INDEX([2]Sheet1!$C$3:$O$15, MATCH(E216, [2]Sheet1!$C$2:$O$2,0), MATCH(F216, [2]Sheet1!$B$3:$B$15,0))</f>
        <v>0.75, 1.89</v>
      </c>
      <c r="J216" t="str">
        <f t="shared" si="43"/>
        <v>0.40</v>
      </c>
      <c r="K216" t="str">
        <f t="shared" si="44"/>
        <v>1.00</v>
      </c>
      <c r="L216" t="str">
        <f t="shared" si="45"/>
        <v>0.75</v>
      </c>
      <c r="M216" t="str">
        <f t="shared" si="46"/>
        <v>1.89</v>
      </c>
      <c r="N216">
        <f t="shared" si="38"/>
        <v>1.8859537008931477</v>
      </c>
      <c r="O216">
        <f t="shared" si="39"/>
        <v>1.3377503201080376</v>
      </c>
      <c r="P216">
        <f t="shared" si="47"/>
        <v>0.7</v>
      </c>
      <c r="Q216">
        <f t="shared" si="48"/>
        <v>1.3199999999999998</v>
      </c>
      <c r="R216">
        <f t="shared" si="49"/>
        <v>1.6118520105005927</v>
      </c>
    </row>
    <row r="217" spans="1:18" x14ac:dyDescent="0.25">
      <c r="A217" s="1">
        <v>201</v>
      </c>
      <c r="B217" s="2">
        <v>9</v>
      </c>
      <c r="C217" s="2">
        <v>6</v>
      </c>
      <c r="D217" s="2">
        <v>3</v>
      </c>
      <c r="E217">
        <f t="shared" si="40"/>
        <v>10</v>
      </c>
      <c r="F217">
        <f t="shared" si="41"/>
        <v>7</v>
      </c>
      <c r="G217">
        <f t="shared" si="42"/>
        <v>4</v>
      </c>
      <c r="H217" t="str">
        <f>INDEX([1]Sheet1!$C$3:$O$15, MATCH(E217, [1]Sheet1!$B$3:$B$15, 0), MATCH(F217,[1]Sheet1!$C$2:$O$2,0))</f>
        <v>0.34, 1.00</v>
      </c>
      <c r="I217" t="str">
        <f>INDEX([2]Sheet1!$C$3:$O$15, MATCH(E217, [2]Sheet1!$C$2:$O$2,0), MATCH(F217, [2]Sheet1!$B$3:$B$15,0))</f>
        <v>0.75, 1.89</v>
      </c>
      <c r="J217" t="str">
        <f t="shared" si="43"/>
        <v>0.34</v>
      </c>
      <c r="K217" t="str">
        <f t="shared" si="44"/>
        <v>1.00</v>
      </c>
      <c r="L217" t="str">
        <f t="shared" si="45"/>
        <v>0.75</v>
      </c>
      <c r="M217" t="str">
        <f t="shared" si="46"/>
        <v>1.89</v>
      </c>
      <c r="N217">
        <f t="shared" si="38"/>
        <v>1.8712935860624558</v>
      </c>
      <c r="O217">
        <f t="shared" si="39"/>
        <v>1.3474527734026915</v>
      </c>
      <c r="P217">
        <f t="shared" si="47"/>
        <v>0.67</v>
      </c>
      <c r="Q217">
        <f t="shared" si="48"/>
        <v>1.3199999999999998</v>
      </c>
      <c r="R217">
        <f t="shared" si="49"/>
        <v>1.6093731797325737</v>
      </c>
    </row>
    <row r="218" spans="1:18" x14ac:dyDescent="0.25">
      <c r="A218" s="1">
        <v>203</v>
      </c>
      <c r="B218" s="2">
        <v>10</v>
      </c>
      <c r="C218" s="2">
        <v>7</v>
      </c>
      <c r="D218" s="2">
        <v>3</v>
      </c>
      <c r="E218">
        <f t="shared" si="40"/>
        <v>11</v>
      </c>
      <c r="F218">
        <f t="shared" si="41"/>
        <v>8</v>
      </c>
      <c r="G218">
        <f t="shared" si="42"/>
        <v>4</v>
      </c>
      <c r="H218" t="str">
        <f>INDEX([1]Sheet1!$C$3:$O$15, MATCH(E218, [1]Sheet1!$B$3:$B$15, 0), MATCH(F218,[1]Sheet1!$C$2:$O$2,0))</f>
        <v>0.46, 1.00</v>
      </c>
      <c r="I218" t="str">
        <f>INDEX([2]Sheet1!$C$3:$O$15, MATCH(E218, [2]Sheet1!$C$2:$O$2,0), MATCH(F218, [2]Sheet1!$B$3:$B$15,0))</f>
        <v>0.75, 1.89</v>
      </c>
      <c r="J218" t="str">
        <f t="shared" si="43"/>
        <v>0.46</v>
      </c>
      <c r="K218" t="str">
        <f t="shared" si="44"/>
        <v>1.00</v>
      </c>
      <c r="L218" t="str">
        <f t="shared" si="45"/>
        <v>0.75</v>
      </c>
      <c r="M218" t="str">
        <f t="shared" si="46"/>
        <v>1.89</v>
      </c>
      <c r="N218">
        <f t="shared" si="38"/>
        <v>1.9019306171180508</v>
      </c>
      <c r="O218">
        <f t="shared" si="39"/>
        <v>1.3282598084710571</v>
      </c>
      <c r="P218">
        <f t="shared" si="47"/>
        <v>0.73</v>
      </c>
      <c r="Q218">
        <f t="shared" si="48"/>
        <v>1.3199999999999998</v>
      </c>
      <c r="R218">
        <f t="shared" si="49"/>
        <v>1.6150952127945539</v>
      </c>
    </row>
    <row r="219" spans="1:18" x14ac:dyDescent="0.25">
      <c r="A219" s="1">
        <v>204</v>
      </c>
      <c r="B219" s="2">
        <v>9</v>
      </c>
      <c r="C219" s="2">
        <v>0</v>
      </c>
      <c r="D219" s="2">
        <v>3</v>
      </c>
      <c r="E219">
        <f t="shared" si="40"/>
        <v>10</v>
      </c>
      <c r="F219">
        <f t="shared" si="41"/>
        <v>1</v>
      </c>
      <c r="G219">
        <f t="shared" si="42"/>
        <v>4</v>
      </c>
      <c r="H219" t="e">
        <f>INDEX([1]Sheet1!$C$3:$O$15, MATCH(E219, [1]Sheet1!$B$3:$B$15, 0), MATCH(F219,[1]Sheet1!$C$2:$O$2,0))</f>
        <v>#N/A</v>
      </c>
      <c r="I219" t="e">
        <f>INDEX([2]Sheet1!$C$3:$O$15, MATCH(E219, [2]Sheet1!$C$2:$O$2,0), MATCH(F219, [2]Sheet1!$B$3:$B$15,0))</f>
        <v>#N/A</v>
      </c>
      <c r="J219" t="e">
        <f t="shared" si="43"/>
        <v>#N/A</v>
      </c>
      <c r="K219" t="e">
        <f t="shared" si="44"/>
        <v>#N/A</v>
      </c>
      <c r="L219" t="e">
        <f t="shared" si="45"/>
        <v>#N/A</v>
      </c>
      <c r="M219" t="e">
        <f t="shared" si="46"/>
        <v>#N/A</v>
      </c>
      <c r="N219" t="e">
        <f t="shared" si="38"/>
        <v>#N/A</v>
      </c>
      <c r="O219" t="e">
        <f t="shared" si="39"/>
        <v>#N/A</v>
      </c>
      <c r="P219" t="e">
        <f t="shared" si="47"/>
        <v>#N/A</v>
      </c>
      <c r="Q219" t="e">
        <f t="shared" si="48"/>
        <v>#N/A</v>
      </c>
      <c r="R219" t="e">
        <f t="shared" si="49"/>
        <v>#N/A</v>
      </c>
    </row>
    <row r="220" spans="1:18" x14ac:dyDescent="0.25">
      <c r="A220" s="1">
        <v>205</v>
      </c>
      <c r="B220" s="2">
        <v>9</v>
      </c>
      <c r="C220" s="2">
        <v>5</v>
      </c>
      <c r="D220" s="2">
        <v>3</v>
      </c>
      <c r="E220">
        <f t="shared" si="40"/>
        <v>10</v>
      </c>
      <c r="F220">
        <f t="shared" si="41"/>
        <v>6</v>
      </c>
      <c r="G220">
        <f t="shared" si="42"/>
        <v>4</v>
      </c>
      <c r="H220" t="str">
        <f>INDEX([1]Sheet1!$C$3:$O$15, MATCH(E220, [1]Sheet1!$B$3:$B$15, 0), MATCH(F220,[1]Sheet1!$C$2:$O$2,0))</f>
        <v>0.31, 0.40</v>
      </c>
      <c r="I220" t="str">
        <f>INDEX([2]Sheet1!$C$3:$O$15, MATCH(E220, [2]Sheet1!$C$2:$O$2,0), MATCH(F220, [2]Sheet1!$B$3:$B$15,0))</f>
        <v>0.87, 0.96</v>
      </c>
      <c r="J220" t="str">
        <f t="shared" si="43"/>
        <v>0.31</v>
      </c>
      <c r="K220" t="str">
        <f t="shared" si="44"/>
        <v>0.40</v>
      </c>
      <c r="L220" t="str">
        <f t="shared" si="45"/>
        <v>0.87</v>
      </c>
      <c r="M220" t="str">
        <f t="shared" si="46"/>
        <v>0.96</v>
      </c>
      <c r="N220">
        <f t="shared" si="38"/>
        <v>1.7868756994468782</v>
      </c>
      <c r="O220">
        <f t="shared" si="39"/>
        <v>1.4628021449231399</v>
      </c>
      <c r="P220">
        <f t="shared" si="47"/>
        <v>0.35499999999999998</v>
      </c>
      <c r="Q220">
        <f t="shared" si="48"/>
        <v>0.91500000000000004</v>
      </c>
      <c r="R220">
        <f t="shared" si="49"/>
        <v>1.624838922185009</v>
      </c>
    </row>
    <row r="221" spans="1:18" x14ac:dyDescent="0.25">
      <c r="A221" s="1">
        <v>206</v>
      </c>
      <c r="B221" s="2">
        <v>10</v>
      </c>
      <c r="C221" s="2">
        <v>7</v>
      </c>
      <c r="D221" s="2">
        <v>3</v>
      </c>
      <c r="E221">
        <f t="shared" si="40"/>
        <v>11</v>
      </c>
      <c r="F221">
        <f t="shared" si="41"/>
        <v>8</v>
      </c>
      <c r="G221">
        <f t="shared" si="42"/>
        <v>4</v>
      </c>
      <c r="H221" t="str">
        <f>INDEX([1]Sheet1!$C$3:$O$15, MATCH(E221, [1]Sheet1!$B$3:$B$15, 0), MATCH(F221,[1]Sheet1!$C$2:$O$2,0))</f>
        <v>0.46, 1.00</v>
      </c>
      <c r="I221" t="str">
        <f>INDEX([2]Sheet1!$C$3:$O$15, MATCH(E221, [2]Sheet1!$C$2:$O$2,0), MATCH(F221, [2]Sheet1!$B$3:$B$15,0))</f>
        <v>0.75, 1.89</v>
      </c>
      <c r="J221" t="str">
        <f t="shared" si="43"/>
        <v>0.46</v>
      </c>
      <c r="K221" t="str">
        <f t="shared" si="44"/>
        <v>1.00</v>
      </c>
      <c r="L221" t="str">
        <f t="shared" si="45"/>
        <v>0.75</v>
      </c>
      <c r="M221" t="str">
        <f t="shared" si="46"/>
        <v>1.89</v>
      </c>
      <c r="N221">
        <f t="shared" si="38"/>
        <v>1.9019306171180508</v>
      </c>
      <c r="O221">
        <f t="shared" si="39"/>
        <v>1.3282598084710571</v>
      </c>
      <c r="P221">
        <f t="shared" si="47"/>
        <v>0.73</v>
      </c>
      <c r="Q221">
        <f t="shared" si="48"/>
        <v>1.3199999999999998</v>
      </c>
      <c r="R221">
        <f t="shared" si="49"/>
        <v>1.6150952127945539</v>
      </c>
    </row>
    <row r="222" spans="1:18" x14ac:dyDescent="0.25">
      <c r="A222" s="1">
        <v>207</v>
      </c>
      <c r="B222" s="2">
        <v>9</v>
      </c>
      <c r="C222" s="2">
        <v>7</v>
      </c>
      <c r="D222" s="2">
        <v>3</v>
      </c>
      <c r="E222">
        <f t="shared" si="40"/>
        <v>10</v>
      </c>
      <c r="F222">
        <f t="shared" si="41"/>
        <v>8</v>
      </c>
      <c r="G222">
        <f t="shared" si="42"/>
        <v>4</v>
      </c>
      <c r="H222" t="str">
        <f>INDEX([1]Sheet1!$C$3:$O$15, MATCH(E222, [1]Sheet1!$B$3:$B$15, 0), MATCH(F222,[1]Sheet1!$C$2:$O$2,0))</f>
        <v>0.40, 1.00</v>
      </c>
      <c r="I222" t="str">
        <f>INDEX([2]Sheet1!$C$3:$O$15, MATCH(E222, [2]Sheet1!$C$2:$O$2,0), MATCH(F222, [2]Sheet1!$B$3:$B$15,0))</f>
        <v>0.75, 1.89</v>
      </c>
      <c r="J222" t="str">
        <f t="shared" si="43"/>
        <v>0.40</v>
      </c>
      <c r="K222" t="str">
        <f t="shared" si="44"/>
        <v>1.00</v>
      </c>
      <c r="L222" t="str">
        <f t="shared" si="45"/>
        <v>0.75</v>
      </c>
      <c r="M222" t="str">
        <f t="shared" si="46"/>
        <v>1.89</v>
      </c>
      <c r="N222">
        <f t="shared" si="38"/>
        <v>1.8859537008931477</v>
      </c>
      <c r="O222">
        <f t="shared" si="39"/>
        <v>1.3377503201080376</v>
      </c>
      <c r="P222">
        <f t="shared" si="47"/>
        <v>0.7</v>
      </c>
      <c r="Q222">
        <f t="shared" si="48"/>
        <v>1.3199999999999998</v>
      </c>
      <c r="R222">
        <f t="shared" si="49"/>
        <v>1.6118520105005927</v>
      </c>
    </row>
    <row r="223" spans="1:18" x14ac:dyDescent="0.25">
      <c r="A223" s="1">
        <v>208</v>
      </c>
      <c r="B223" s="2">
        <v>7</v>
      </c>
      <c r="C223" s="2">
        <v>7</v>
      </c>
      <c r="D223" s="2">
        <v>3</v>
      </c>
      <c r="E223">
        <f t="shared" si="40"/>
        <v>8</v>
      </c>
      <c r="F223">
        <f t="shared" si="41"/>
        <v>8</v>
      </c>
      <c r="G223">
        <f t="shared" si="42"/>
        <v>4</v>
      </c>
      <c r="H223" t="str">
        <f>INDEX([1]Sheet1!$C$3:$O$15, MATCH(E223, [1]Sheet1!$B$3:$B$15, 0), MATCH(F223,[1]Sheet1!$C$2:$O$2,0))</f>
        <v>0.32, 0.41</v>
      </c>
      <c r="I223" t="str">
        <f>INDEX([2]Sheet1!$C$3:$O$15, MATCH(E223, [2]Sheet1!$C$2:$O$2,0), MATCH(F223, [2]Sheet1!$B$3:$B$15,0))</f>
        <v>0.66, 0.75</v>
      </c>
      <c r="J223" t="str">
        <f t="shared" si="43"/>
        <v>0.32</v>
      </c>
      <c r="K223" t="str">
        <f t="shared" si="44"/>
        <v>0.41</v>
      </c>
      <c r="L223" t="str">
        <f t="shared" si="45"/>
        <v>0.66</v>
      </c>
      <c r="M223" t="str">
        <f t="shared" si="46"/>
        <v>0.75</v>
      </c>
      <c r="N223">
        <f t="shared" si="38"/>
        <v>1.7878234026298059</v>
      </c>
      <c r="O223">
        <f t="shared" si="39"/>
        <v>1.4587453170116256</v>
      </c>
      <c r="P223">
        <f t="shared" si="47"/>
        <v>0.36499999999999999</v>
      </c>
      <c r="Q223">
        <f t="shared" si="48"/>
        <v>0.70500000000000007</v>
      </c>
      <c r="R223">
        <f t="shared" si="49"/>
        <v>1.6232843598207158</v>
      </c>
    </row>
    <row r="224" spans="1:18" x14ac:dyDescent="0.25">
      <c r="A224" s="1">
        <v>210</v>
      </c>
      <c r="B224" s="2">
        <v>9</v>
      </c>
      <c r="C224" s="2">
        <v>7</v>
      </c>
      <c r="D224" s="2">
        <v>3</v>
      </c>
      <c r="E224">
        <f t="shared" si="40"/>
        <v>10</v>
      </c>
      <c r="F224">
        <f t="shared" si="41"/>
        <v>8</v>
      </c>
      <c r="G224">
        <f t="shared" si="42"/>
        <v>4</v>
      </c>
      <c r="H224" t="str">
        <f>INDEX([1]Sheet1!$C$3:$O$15, MATCH(E224, [1]Sheet1!$B$3:$B$15, 0), MATCH(F224,[1]Sheet1!$C$2:$O$2,0))</f>
        <v>0.40, 1.00</v>
      </c>
      <c r="I224" t="str">
        <f>INDEX([2]Sheet1!$C$3:$O$15, MATCH(E224, [2]Sheet1!$C$2:$O$2,0), MATCH(F224, [2]Sheet1!$B$3:$B$15,0))</f>
        <v>0.75, 1.89</v>
      </c>
      <c r="J224" t="str">
        <f t="shared" si="43"/>
        <v>0.40</v>
      </c>
      <c r="K224" t="str">
        <f t="shared" si="44"/>
        <v>1.00</v>
      </c>
      <c r="L224" t="str">
        <f t="shared" si="45"/>
        <v>0.75</v>
      </c>
      <c r="M224" t="str">
        <f t="shared" si="46"/>
        <v>1.89</v>
      </c>
      <c r="N224">
        <f t="shared" si="38"/>
        <v>1.8859537008931477</v>
      </c>
      <c r="O224">
        <f t="shared" si="39"/>
        <v>1.3377503201080376</v>
      </c>
      <c r="P224">
        <f t="shared" si="47"/>
        <v>0.7</v>
      </c>
      <c r="Q224">
        <f t="shared" si="48"/>
        <v>1.3199999999999998</v>
      </c>
      <c r="R224">
        <f t="shared" si="49"/>
        <v>1.6118520105005927</v>
      </c>
    </row>
    <row r="225" spans="1:18" x14ac:dyDescent="0.25">
      <c r="A225" s="1">
        <v>211</v>
      </c>
      <c r="B225" s="2">
        <v>9</v>
      </c>
      <c r="C225" s="2">
        <v>6</v>
      </c>
      <c r="D225" s="2">
        <v>3</v>
      </c>
      <c r="E225">
        <f t="shared" si="40"/>
        <v>10</v>
      </c>
      <c r="F225">
        <f t="shared" si="41"/>
        <v>7</v>
      </c>
      <c r="G225">
        <f t="shared" si="42"/>
        <v>4</v>
      </c>
      <c r="H225" t="str">
        <f>INDEX([1]Sheet1!$C$3:$O$15, MATCH(E225, [1]Sheet1!$B$3:$B$15, 0), MATCH(F225,[1]Sheet1!$C$2:$O$2,0))</f>
        <v>0.34, 1.00</v>
      </c>
      <c r="I225" t="str">
        <f>INDEX([2]Sheet1!$C$3:$O$15, MATCH(E225, [2]Sheet1!$C$2:$O$2,0), MATCH(F225, [2]Sheet1!$B$3:$B$15,0))</f>
        <v>0.75, 1.89</v>
      </c>
      <c r="J225" t="str">
        <f t="shared" si="43"/>
        <v>0.34</v>
      </c>
      <c r="K225" t="str">
        <f t="shared" si="44"/>
        <v>1.00</v>
      </c>
      <c r="L225" t="str">
        <f t="shared" si="45"/>
        <v>0.75</v>
      </c>
      <c r="M225" t="str">
        <f t="shared" si="46"/>
        <v>1.89</v>
      </c>
      <c r="N225">
        <f t="shared" si="38"/>
        <v>1.8712935860624558</v>
      </c>
      <c r="O225">
        <f t="shared" si="39"/>
        <v>1.3474527734026915</v>
      </c>
      <c r="P225">
        <f t="shared" si="47"/>
        <v>0.67</v>
      </c>
      <c r="Q225">
        <f t="shared" si="48"/>
        <v>1.3199999999999998</v>
      </c>
      <c r="R225">
        <f t="shared" si="49"/>
        <v>1.6093731797325737</v>
      </c>
    </row>
    <row r="226" spans="1:18" x14ac:dyDescent="0.25">
      <c r="A226" s="1">
        <v>213</v>
      </c>
      <c r="B226" s="2">
        <v>9</v>
      </c>
      <c r="C226" s="2">
        <v>6</v>
      </c>
      <c r="D226" s="2">
        <v>3</v>
      </c>
      <c r="E226">
        <f t="shared" si="40"/>
        <v>10</v>
      </c>
      <c r="F226">
        <f t="shared" si="41"/>
        <v>7</v>
      </c>
      <c r="G226">
        <f t="shared" si="42"/>
        <v>4</v>
      </c>
      <c r="H226" t="str">
        <f>INDEX([1]Sheet1!$C$3:$O$15, MATCH(E226, [1]Sheet1!$B$3:$B$15, 0), MATCH(F226,[1]Sheet1!$C$2:$O$2,0))</f>
        <v>0.34, 1.00</v>
      </c>
      <c r="I226" t="str">
        <f>INDEX([2]Sheet1!$C$3:$O$15, MATCH(E226, [2]Sheet1!$C$2:$O$2,0), MATCH(F226, [2]Sheet1!$B$3:$B$15,0))</f>
        <v>0.75, 1.89</v>
      </c>
      <c r="J226" t="str">
        <f t="shared" si="43"/>
        <v>0.34</v>
      </c>
      <c r="K226" t="str">
        <f t="shared" si="44"/>
        <v>1.00</v>
      </c>
      <c r="L226" t="str">
        <f t="shared" si="45"/>
        <v>0.75</v>
      </c>
      <c r="M226" t="str">
        <f t="shared" si="46"/>
        <v>1.89</v>
      </c>
      <c r="N226">
        <f t="shared" si="38"/>
        <v>1.8712935860624558</v>
      </c>
      <c r="O226">
        <f t="shared" si="39"/>
        <v>1.3474527734026915</v>
      </c>
      <c r="P226">
        <f t="shared" si="47"/>
        <v>0.67</v>
      </c>
      <c r="Q226">
        <f t="shared" si="48"/>
        <v>1.3199999999999998</v>
      </c>
      <c r="R226">
        <f t="shared" si="49"/>
        <v>1.6093731797325737</v>
      </c>
    </row>
    <row r="227" spans="1:18" x14ac:dyDescent="0.25">
      <c r="A227" s="1">
        <v>214</v>
      </c>
      <c r="B227" s="2">
        <v>9</v>
      </c>
      <c r="C227" s="2">
        <v>0</v>
      </c>
      <c r="D227" s="2">
        <v>3</v>
      </c>
      <c r="E227">
        <f t="shared" si="40"/>
        <v>10</v>
      </c>
      <c r="F227">
        <f t="shared" si="41"/>
        <v>1</v>
      </c>
      <c r="G227">
        <f t="shared" si="42"/>
        <v>4</v>
      </c>
      <c r="H227" t="e">
        <f>INDEX([1]Sheet1!$C$3:$O$15, MATCH(E227, [1]Sheet1!$B$3:$B$15, 0), MATCH(F227,[1]Sheet1!$C$2:$O$2,0))</f>
        <v>#N/A</v>
      </c>
      <c r="I227" t="e">
        <f>INDEX([2]Sheet1!$C$3:$O$15, MATCH(E227, [2]Sheet1!$C$2:$O$2,0), MATCH(F227, [2]Sheet1!$B$3:$B$15,0))</f>
        <v>#N/A</v>
      </c>
      <c r="J227" t="e">
        <f t="shared" si="43"/>
        <v>#N/A</v>
      </c>
      <c r="K227" t="e">
        <f t="shared" si="44"/>
        <v>#N/A</v>
      </c>
      <c r="L227" t="e">
        <f t="shared" si="45"/>
        <v>#N/A</v>
      </c>
      <c r="M227" t="e">
        <f t="shared" si="46"/>
        <v>#N/A</v>
      </c>
      <c r="N227" t="e">
        <f t="shared" si="38"/>
        <v>#N/A</v>
      </c>
      <c r="O227" t="e">
        <f t="shared" si="39"/>
        <v>#N/A</v>
      </c>
      <c r="P227" t="e">
        <f t="shared" si="47"/>
        <v>#N/A</v>
      </c>
      <c r="Q227" t="e">
        <f t="shared" si="48"/>
        <v>#N/A</v>
      </c>
      <c r="R227" t="e">
        <f t="shared" si="49"/>
        <v>#N/A</v>
      </c>
    </row>
    <row r="228" spans="1:18" x14ac:dyDescent="0.25">
      <c r="A228" s="1">
        <v>217</v>
      </c>
      <c r="B228" s="2">
        <v>10</v>
      </c>
      <c r="C228" s="2">
        <v>6</v>
      </c>
      <c r="D228" s="2">
        <v>3</v>
      </c>
      <c r="E228">
        <f t="shared" si="40"/>
        <v>11</v>
      </c>
      <c r="F228">
        <f t="shared" si="41"/>
        <v>7</v>
      </c>
      <c r="G228">
        <f t="shared" si="42"/>
        <v>4</v>
      </c>
      <c r="H228" t="str">
        <f>INDEX([1]Sheet1!$C$3:$O$15, MATCH(E228, [1]Sheet1!$B$3:$B$15, 0), MATCH(F228,[1]Sheet1!$C$2:$O$2,0))</f>
        <v>0.40, 1.00</v>
      </c>
      <c r="I228" t="str">
        <f>INDEX([2]Sheet1!$C$3:$O$15, MATCH(E228, [2]Sheet1!$C$2:$O$2,0), MATCH(F228, [2]Sheet1!$B$3:$B$15,0))</f>
        <v>0.75, 1.89</v>
      </c>
      <c r="J228" t="str">
        <f t="shared" si="43"/>
        <v>0.40</v>
      </c>
      <c r="K228" t="str">
        <f t="shared" si="44"/>
        <v>1.00</v>
      </c>
      <c r="L228" t="str">
        <f t="shared" si="45"/>
        <v>0.75</v>
      </c>
      <c r="M228" t="str">
        <f t="shared" si="46"/>
        <v>1.89</v>
      </c>
      <c r="N228">
        <f t="shared" si="38"/>
        <v>1.8859537008931477</v>
      </c>
      <c r="O228">
        <f t="shared" si="39"/>
        <v>1.3377503201080376</v>
      </c>
      <c r="P228">
        <f t="shared" si="47"/>
        <v>0.7</v>
      </c>
      <c r="Q228">
        <f t="shared" si="48"/>
        <v>1.3199999999999998</v>
      </c>
      <c r="R228">
        <f t="shared" si="49"/>
        <v>1.6118520105005927</v>
      </c>
    </row>
    <row r="229" spans="1:18" x14ac:dyDescent="0.25">
      <c r="A229" s="1">
        <v>218</v>
      </c>
      <c r="B229" s="2">
        <v>9</v>
      </c>
      <c r="C229" s="2">
        <v>5</v>
      </c>
      <c r="D229" s="2">
        <v>3</v>
      </c>
      <c r="E229">
        <f t="shared" si="40"/>
        <v>10</v>
      </c>
      <c r="F229">
        <f t="shared" si="41"/>
        <v>6</v>
      </c>
      <c r="G229">
        <f t="shared" si="42"/>
        <v>4</v>
      </c>
      <c r="H229" t="str">
        <f>INDEX([1]Sheet1!$C$3:$O$15, MATCH(E229, [1]Sheet1!$B$3:$B$15, 0), MATCH(F229,[1]Sheet1!$C$2:$O$2,0))</f>
        <v>0.31, 0.40</v>
      </c>
      <c r="I229" t="str">
        <f>INDEX([2]Sheet1!$C$3:$O$15, MATCH(E229, [2]Sheet1!$C$2:$O$2,0), MATCH(F229, [2]Sheet1!$B$3:$B$15,0))</f>
        <v>0.87, 0.96</v>
      </c>
      <c r="J229" t="str">
        <f t="shared" si="43"/>
        <v>0.31</v>
      </c>
      <c r="K229" t="str">
        <f t="shared" si="44"/>
        <v>0.40</v>
      </c>
      <c r="L229" t="str">
        <f t="shared" si="45"/>
        <v>0.87</v>
      </c>
      <c r="M229" t="str">
        <f t="shared" si="46"/>
        <v>0.96</v>
      </c>
      <c r="N229">
        <f t="shared" si="38"/>
        <v>1.7868756994468782</v>
      </c>
      <c r="O229">
        <f t="shared" si="39"/>
        <v>1.4628021449231399</v>
      </c>
      <c r="P229">
        <f t="shared" si="47"/>
        <v>0.35499999999999998</v>
      </c>
      <c r="Q229">
        <f t="shared" si="48"/>
        <v>0.91500000000000004</v>
      </c>
      <c r="R229">
        <f t="shared" si="49"/>
        <v>1.624838922185009</v>
      </c>
    </row>
    <row r="230" spans="1:18" x14ac:dyDescent="0.25">
      <c r="A230" s="1">
        <v>219</v>
      </c>
      <c r="B230" s="2">
        <v>10</v>
      </c>
      <c r="C230" s="2">
        <v>5</v>
      </c>
      <c r="D230" s="2">
        <v>3</v>
      </c>
      <c r="E230">
        <f t="shared" si="40"/>
        <v>11</v>
      </c>
      <c r="F230">
        <f t="shared" si="41"/>
        <v>6</v>
      </c>
      <c r="G230">
        <f t="shared" si="42"/>
        <v>4</v>
      </c>
      <c r="H230" t="str">
        <f>INDEX([1]Sheet1!$C$3:$O$15, MATCH(E230, [1]Sheet1!$B$3:$B$15, 0), MATCH(F230,[1]Sheet1!$C$2:$O$2,0))</f>
        <v>0.37, 0.44</v>
      </c>
      <c r="I230" t="str">
        <f>INDEX([2]Sheet1!$C$3:$O$15, MATCH(E230, [2]Sheet1!$C$2:$O$2,0), MATCH(F230, [2]Sheet1!$B$3:$B$15,0))</f>
        <v>0.93, 1.00</v>
      </c>
      <c r="J230" t="str">
        <f t="shared" si="43"/>
        <v>0.37</v>
      </c>
      <c r="K230" t="str">
        <f t="shared" si="44"/>
        <v>0.44</v>
      </c>
      <c r="L230" t="str">
        <f t="shared" si="45"/>
        <v>0.93</v>
      </c>
      <c r="M230" t="str">
        <f t="shared" si="46"/>
        <v>1.00</v>
      </c>
      <c r="N230">
        <f t="shared" si="38"/>
        <v>1.7926488302905046</v>
      </c>
      <c r="O230">
        <f t="shared" si="39"/>
        <v>1.4427856240759738</v>
      </c>
      <c r="P230">
        <f t="shared" si="47"/>
        <v>0.40500000000000003</v>
      </c>
      <c r="Q230">
        <f t="shared" si="48"/>
        <v>0.96500000000000008</v>
      </c>
      <c r="R230">
        <f t="shared" si="49"/>
        <v>1.6177172271832392</v>
      </c>
    </row>
    <row r="231" spans="1:18" x14ac:dyDescent="0.25">
      <c r="A231" s="1">
        <v>220</v>
      </c>
      <c r="B231" s="2">
        <v>10</v>
      </c>
      <c r="C231" s="2">
        <v>7</v>
      </c>
      <c r="D231" s="2">
        <v>3</v>
      </c>
      <c r="E231">
        <f t="shared" si="40"/>
        <v>11</v>
      </c>
      <c r="F231">
        <f t="shared" si="41"/>
        <v>8</v>
      </c>
      <c r="G231">
        <f t="shared" si="42"/>
        <v>4</v>
      </c>
      <c r="H231" t="str">
        <f>INDEX([1]Sheet1!$C$3:$O$15, MATCH(E231, [1]Sheet1!$B$3:$B$15, 0), MATCH(F231,[1]Sheet1!$C$2:$O$2,0))</f>
        <v>0.46, 1.00</v>
      </c>
      <c r="I231" t="str">
        <f>INDEX([2]Sheet1!$C$3:$O$15, MATCH(E231, [2]Sheet1!$C$2:$O$2,0), MATCH(F231, [2]Sheet1!$B$3:$B$15,0))</f>
        <v>0.75, 1.89</v>
      </c>
      <c r="J231" t="str">
        <f t="shared" si="43"/>
        <v>0.46</v>
      </c>
      <c r="K231" t="str">
        <f t="shared" si="44"/>
        <v>1.00</v>
      </c>
      <c r="L231" t="str">
        <f t="shared" si="45"/>
        <v>0.75</v>
      </c>
      <c r="M231" t="str">
        <f t="shared" si="46"/>
        <v>1.89</v>
      </c>
      <c r="N231">
        <f t="shared" si="38"/>
        <v>1.9019306171180508</v>
      </c>
      <c r="O231">
        <f t="shared" si="39"/>
        <v>1.3282598084710571</v>
      </c>
      <c r="P231">
        <f t="shared" si="47"/>
        <v>0.73</v>
      </c>
      <c r="Q231">
        <f t="shared" si="48"/>
        <v>1.3199999999999998</v>
      </c>
      <c r="R231">
        <f t="shared" si="49"/>
        <v>1.6150952127945539</v>
      </c>
    </row>
    <row r="232" spans="1:18" x14ac:dyDescent="0.25">
      <c r="A232" s="1">
        <v>221</v>
      </c>
      <c r="B232" s="2">
        <v>10</v>
      </c>
      <c r="C232" s="2">
        <v>7</v>
      </c>
      <c r="D232" s="2">
        <v>3</v>
      </c>
      <c r="E232">
        <f t="shared" si="40"/>
        <v>11</v>
      </c>
      <c r="F232">
        <f t="shared" si="41"/>
        <v>8</v>
      </c>
      <c r="G232">
        <f t="shared" si="42"/>
        <v>4</v>
      </c>
      <c r="H232" t="str">
        <f>INDEX([1]Sheet1!$C$3:$O$15, MATCH(E232, [1]Sheet1!$B$3:$B$15, 0), MATCH(F232,[1]Sheet1!$C$2:$O$2,0))</f>
        <v>0.46, 1.00</v>
      </c>
      <c r="I232" t="str">
        <f>INDEX([2]Sheet1!$C$3:$O$15, MATCH(E232, [2]Sheet1!$C$2:$O$2,0), MATCH(F232, [2]Sheet1!$B$3:$B$15,0))</f>
        <v>0.75, 1.89</v>
      </c>
      <c r="J232" t="str">
        <f t="shared" si="43"/>
        <v>0.46</v>
      </c>
      <c r="K232" t="str">
        <f t="shared" si="44"/>
        <v>1.00</v>
      </c>
      <c r="L232" t="str">
        <f t="shared" si="45"/>
        <v>0.75</v>
      </c>
      <c r="M232" t="str">
        <f t="shared" si="46"/>
        <v>1.89</v>
      </c>
      <c r="N232">
        <f t="shared" si="38"/>
        <v>1.9019306171180508</v>
      </c>
      <c r="O232">
        <f t="shared" si="39"/>
        <v>1.3282598084710571</v>
      </c>
      <c r="P232">
        <f t="shared" si="47"/>
        <v>0.73</v>
      </c>
      <c r="Q232">
        <f t="shared" si="48"/>
        <v>1.3199999999999998</v>
      </c>
      <c r="R232">
        <f t="shared" si="49"/>
        <v>1.6150952127945539</v>
      </c>
    </row>
    <row r="233" spans="1:18" x14ac:dyDescent="0.25">
      <c r="A233" s="1">
        <v>222</v>
      </c>
      <c r="B233" s="2">
        <v>10</v>
      </c>
      <c r="C233" s="2">
        <v>7</v>
      </c>
      <c r="D233" s="2">
        <v>3</v>
      </c>
      <c r="E233">
        <f t="shared" si="40"/>
        <v>11</v>
      </c>
      <c r="F233">
        <f t="shared" si="41"/>
        <v>8</v>
      </c>
      <c r="G233">
        <f t="shared" si="42"/>
        <v>4</v>
      </c>
      <c r="H233" t="str">
        <f>INDEX([1]Sheet1!$C$3:$O$15, MATCH(E233, [1]Sheet1!$B$3:$B$15, 0), MATCH(F233,[1]Sheet1!$C$2:$O$2,0))</f>
        <v>0.46, 1.00</v>
      </c>
      <c r="I233" t="str">
        <f>INDEX([2]Sheet1!$C$3:$O$15, MATCH(E233, [2]Sheet1!$C$2:$O$2,0), MATCH(F233, [2]Sheet1!$B$3:$B$15,0))</f>
        <v>0.75, 1.89</v>
      </c>
      <c r="J233" t="str">
        <f t="shared" si="43"/>
        <v>0.46</v>
      </c>
      <c r="K233" t="str">
        <f t="shared" si="44"/>
        <v>1.00</v>
      </c>
      <c r="L233" t="str">
        <f t="shared" si="45"/>
        <v>0.75</v>
      </c>
      <c r="M233" t="str">
        <f t="shared" si="46"/>
        <v>1.89</v>
      </c>
      <c r="N233">
        <f t="shared" si="38"/>
        <v>1.9019306171180508</v>
      </c>
      <c r="O233">
        <f t="shared" si="39"/>
        <v>1.3282598084710571</v>
      </c>
      <c r="P233">
        <f t="shared" si="47"/>
        <v>0.73</v>
      </c>
      <c r="Q233">
        <f t="shared" si="48"/>
        <v>1.3199999999999998</v>
      </c>
      <c r="R233">
        <f t="shared" si="49"/>
        <v>1.6150952127945539</v>
      </c>
    </row>
    <row r="234" spans="1:18" x14ac:dyDescent="0.25">
      <c r="A234" s="1">
        <v>223</v>
      </c>
      <c r="B234" s="2">
        <v>9</v>
      </c>
      <c r="C234" s="2">
        <v>7</v>
      </c>
      <c r="D234" s="2">
        <v>3</v>
      </c>
      <c r="E234">
        <f t="shared" si="40"/>
        <v>10</v>
      </c>
      <c r="F234">
        <f t="shared" si="41"/>
        <v>8</v>
      </c>
      <c r="G234">
        <f t="shared" si="42"/>
        <v>4</v>
      </c>
      <c r="H234" t="str">
        <f>INDEX([1]Sheet1!$C$3:$O$15, MATCH(E234, [1]Sheet1!$B$3:$B$15, 0), MATCH(F234,[1]Sheet1!$C$2:$O$2,0))</f>
        <v>0.40, 1.00</v>
      </c>
      <c r="I234" t="str">
        <f>INDEX([2]Sheet1!$C$3:$O$15, MATCH(E234, [2]Sheet1!$C$2:$O$2,0), MATCH(F234, [2]Sheet1!$B$3:$B$15,0))</f>
        <v>0.75, 1.89</v>
      </c>
      <c r="J234" t="str">
        <f t="shared" si="43"/>
        <v>0.40</v>
      </c>
      <c r="K234" t="str">
        <f t="shared" si="44"/>
        <v>1.00</v>
      </c>
      <c r="L234" t="str">
        <f t="shared" si="45"/>
        <v>0.75</v>
      </c>
      <c r="M234" t="str">
        <f t="shared" si="46"/>
        <v>1.89</v>
      </c>
      <c r="N234">
        <f t="shared" si="38"/>
        <v>1.8859537008931477</v>
      </c>
      <c r="O234">
        <f t="shared" si="39"/>
        <v>1.3377503201080376</v>
      </c>
      <c r="P234">
        <f t="shared" si="47"/>
        <v>0.7</v>
      </c>
      <c r="Q234">
        <f t="shared" si="48"/>
        <v>1.3199999999999998</v>
      </c>
      <c r="R234">
        <f t="shared" si="49"/>
        <v>1.6118520105005927</v>
      </c>
    </row>
    <row r="235" spans="1:18" x14ac:dyDescent="0.25">
      <c r="A235" s="1">
        <v>225</v>
      </c>
      <c r="B235" s="2">
        <v>11</v>
      </c>
      <c r="C235" s="2">
        <v>0</v>
      </c>
      <c r="D235" s="2">
        <v>3</v>
      </c>
      <c r="E235">
        <f t="shared" si="40"/>
        <v>12</v>
      </c>
      <c r="F235">
        <f t="shared" si="41"/>
        <v>1</v>
      </c>
      <c r="G235">
        <f t="shared" si="42"/>
        <v>4</v>
      </c>
      <c r="H235" t="e">
        <f>INDEX([1]Sheet1!$C$3:$O$15, MATCH(E235, [1]Sheet1!$B$3:$B$15, 0), MATCH(F235,[1]Sheet1!$C$2:$O$2,0))</f>
        <v>#N/A</v>
      </c>
      <c r="I235" t="e">
        <f>INDEX([2]Sheet1!$C$3:$O$15, MATCH(E235, [2]Sheet1!$C$2:$O$2,0), MATCH(F235, [2]Sheet1!$B$3:$B$15,0))</f>
        <v>#N/A</v>
      </c>
      <c r="J235" t="e">
        <f t="shared" si="43"/>
        <v>#N/A</v>
      </c>
      <c r="K235" t="e">
        <f t="shared" si="44"/>
        <v>#N/A</v>
      </c>
      <c r="L235" t="e">
        <f t="shared" si="45"/>
        <v>#N/A</v>
      </c>
      <c r="M235" t="e">
        <f t="shared" si="46"/>
        <v>#N/A</v>
      </c>
      <c r="N235" t="e">
        <f t="shared" si="38"/>
        <v>#N/A</v>
      </c>
      <c r="O235" t="e">
        <f t="shared" si="39"/>
        <v>#N/A</v>
      </c>
      <c r="P235" t="e">
        <f t="shared" si="47"/>
        <v>#N/A</v>
      </c>
      <c r="Q235" t="e">
        <f t="shared" si="48"/>
        <v>#N/A</v>
      </c>
      <c r="R235" t="e">
        <f t="shared" si="49"/>
        <v>#N/A</v>
      </c>
    </row>
    <row r="236" spans="1:18" x14ac:dyDescent="0.25">
      <c r="A236" s="1">
        <v>226</v>
      </c>
      <c r="B236" s="2">
        <v>9</v>
      </c>
      <c r="C236" s="2">
        <v>0</v>
      </c>
      <c r="D236" s="2">
        <v>3</v>
      </c>
      <c r="E236">
        <f t="shared" si="40"/>
        <v>10</v>
      </c>
      <c r="F236">
        <f t="shared" si="41"/>
        <v>1</v>
      </c>
      <c r="G236">
        <f t="shared" si="42"/>
        <v>4</v>
      </c>
      <c r="H236" t="e">
        <f>INDEX([1]Sheet1!$C$3:$O$15, MATCH(E236, [1]Sheet1!$B$3:$B$15, 0), MATCH(F236,[1]Sheet1!$C$2:$O$2,0))</f>
        <v>#N/A</v>
      </c>
      <c r="I236" t="e">
        <f>INDEX([2]Sheet1!$C$3:$O$15, MATCH(E236, [2]Sheet1!$C$2:$O$2,0), MATCH(F236, [2]Sheet1!$B$3:$B$15,0))</f>
        <v>#N/A</v>
      </c>
      <c r="J236" t="e">
        <f t="shared" si="43"/>
        <v>#N/A</v>
      </c>
      <c r="K236" t="e">
        <f t="shared" si="44"/>
        <v>#N/A</v>
      </c>
      <c r="L236" t="e">
        <f t="shared" si="45"/>
        <v>#N/A</v>
      </c>
      <c r="M236" t="e">
        <f t="shared" si="46"/>
        <v>#N/A</v>
      </c>
      <c r="N236" t="e">
        <f t="shared" si="38"/>
        <v>#N/A</v>
      </c>
      <c r="O236" t="e">
        <f t="shared" si="39"/>
        <v>#N/A</v>
      </c>
      <c r="P236" t="e">
        <f t="shared" si="47"/>
        <v>#N/A</v>
      </c>
      <c r="Q236" t="e">
        <f t="shared" si="48"/>
        <v>#N/A</v>
      </c>
      <c r="R236" t="e">
        <f t="shared" si="49"/>
        <v>#N/A</v>
      </c>
    </row>
    <row r="237" spans="1:18" x14ac:dyDescent="0.25">
      <c r="A237" s="1">
        <v>227</v>
      </c>
      <c r="B237" s="2">
        <v>9</v>
      </c>
      <c r="C237" s="2">
        <v>7</v>
      </c>
      <c r="D237" s="2">
        <v>3</v>
      </c>
      <c r="E237">
        <f t="shared" si="40"/>
        <v>10</v>
      </c>
      <c r="F237">
        <f t="shared" si="41"/>
        <v>8</v>
      </c>
      <c r="G237">
        <f t="shared" si="42"/>
        <v>4</v>
      </c>
      <c r="H237" t="str">
        <f>INDEX([1]Sheet1!$C$3:$O$15, MATCH(E237, [1]Sheet1!$B$3:$B$15, 0), MATCH(F237,[1]Sheet1!$C$2:$O$2,0))</f>
        <v>0.40, 1.00</v>
      </c>
      <c r="I237" t="str">
        <f>INDEX([2]Sheet1!$C$3:$O$15, MATCH(E237, [2]Sheet1!$C$2:$O$2,0), MATCH(F237, [2]Sheet1!$B$3:$B$15,0))</f>
        <v>0.75, 1.89</v>
      </c>
      <c r="J237" t="str">
        <f t="shared" si="43"/>
        <v>0.40</v>
      </c>
      <c r="K237" t="str">
        <f t="shared" si="44"/>
        <v>1.00</v>
      </c>
      <c r="L237" t="str">
        <f t="shared" si="45"/>
        <v>0.75</v>
      </c>
      <c r="M237" t="str">
        <f t="shared" si="46"/>
        <v>1.89</v>
      </c>
      <c r="N237">
        <f t="shared" si="38"/>
        <v>1.8859537008931477</v>
      </c>
      <c r="O237">
        <f t="shared" si="39"/>
        <v>1.3377503201080376</v>
      </c>
      <c r="P237">
        <f t="shared" si="47"/>
        <v>0.7</v>
      </c>
      <c r="Q237">
        <f t="shared" si="48"/>
        <v>1.3199999999999998</v>
      </c>
      <c r="R237">
        <f t="shared" si="49"/>
        <v>1.6118520105005927</v>
      </c>
    </row>
    <row r="238" spans="1:18" x14ac:dyDescent="0.25">
      <c r="A238" s="1">
        <v>228</v>
      </c>
      <c r="B238" s="2">
        <v>9</v>
      </c>
      <c r="C238" s="2">
        <v>6</v>
      </c>
      <c r="D238" s="2">
        <v>3</v>
      </c>
      <c r="E238">
        <f t="shared" si="40"/>
        <v>10</v>
      </c>
      <c r="F238">
        <f t="shared" si="41"/>
        <v>7</v>
      </c>
      <c r="G238">
        <f t="shared" si="42"/>
        <v>4</v>
      </c>
      <c r="H238" t="str">
        <f>INDEX([1]Sheet1!$C$3:$O$15, MATCH(E238, [1]Sheet1!$B$3:$B$15, 0), MATCH(F238,[1]Sheet1!$C$2:$O$2,0))</f>
        <v>0.34, 1.00</v>
      </c>
      <c r="I238" t="str">
        <f>INDEX([2]Sheet1!$C$3:$O$15, MATCH(E238, [2]Sheet1!$C$2:$O$2,0), MATCH(F238, [2]Sheet1!$B$3:$B$15,0))</f>
        <v>0.75, 1.89</v>
      </c>
      <c r="J238" t="str">
        <f t="shared" si="43"/>
        <v>0.34</v>
      </c>
      <c r="K238" t="str">
        <f t="shared" si="44"/>
        <v>1.00</v>
      </c>
      <c r="L238" t="str">
        <f t="shared" si="45"/>
        <v>0.75</v>
      </c>
      <c r="M238" t="str">
        <f t="shared" si="46"/>
        <v>1.89</v>
      </c>
      <c r="N238">
        <f t="shared" si="38"/>
        <v>1.8712935860624558</v>
      </c>
      <c r="O238">
        <f t="shared" si="39"/>
        <v>1.3474527734026915</v>
      </c>
      <c r="P238">
        <f t="shared" si="47"/>
        <v>0.67</v>
      </c>
      <c r="Q238">
        <f t="shared" si="48"/>
        <v>1.3199999999999998</v>
      </c>
      <c r="R238">
        <f t="shared" si="49"/>
        <v>1.6093731797325737</v>
      </c>
    </row>
    <row r="239" spans="1:18" x14ac:dyDescent="0.25">
      <c r="A239" s="1">
        <v>229</v>
      </c>
      <c r="B239" s="2">
        <v>8</v>
      </c>
      <c r="C239" s="2">
        <v>7</v>
      </c>
      <c r="D239" s="2">
        <v>3</v>
      </c>
      <c r="E239">
        <f t="shared" si="40"/>
        <v>9</v>
      </c>
      <c r="F239">
        <f t="shared" si="41"/>
        <v>8</v>
      </c>
      <c r="G239">
        <f t="shared" si="42"/>
        <v>4</v>
      </c>
      <c r="H239" t="str">
        <f>INDEX([1]Sheet1!$C$3:$O$15, MATCH(E239, [1]Sheet1!$B$3:$B$15, 0), MATCH(F239,[1]Sheet1!$C$2:$O$2,0))</f>
        <v>0.36, 0.44</v>
      </c>
      <c r="I239" t="str">
        <f>INDEX([2]Sheet1!$C$3:$O$15, MATCH(E239, [2]Sheet1!$C$2:$O$2,0), MATCH(F239, [2]Sheet1!$B$3:$B$15,0))</f>
        <v>0.71, 0.80</v>
      </c>
      <c r="J239" t="str">
        <f t="shared" si="43"/>
        <v>0.36</v>
      </c>
      <c r="K239" t="str">
        <f t="shared" si="44"/>
        <v>0.44</v>
      </c>
      <c r="L239" t="str">
        <f t="shared" si="45"/>
        <v>0.71</v>
      </c>
      <c r="M239" t="str">
        <f t="shared" si="46"/>
        <v>0.80</v>
      </c>
      <c r="N239">
        <f t="shared" si="38"/>
        <v>1.7919537703395045</v>
      </c>
      <c r="O239">
        <f t="shared" si="39"/>
        <v>1.4447572964624733</v>
      </c>
      <c r="P239">
        <f t="shared" si="47"/>
        <v>0.4</v>
      </c>
      <c r="Q239">
        <f t="shared" si="48"/>
        <v>0.755</v>
      </c>
      <c r="R239">
        <f t="shared" si="49"/>
        <v>1.6183555334009889</v>
      </c>
    </row>
    <row r="240" spans="1:18" x14ac:dyDescent="0.25">
      <c r="A240" s="1">
        <v>230</v>
      </c>
      <c r="B240" s="2">
        <v>8</v>
      </c>
      <c r="C240" s="2">
        <v>6</v>
      </c>
      <c r="D240" s="2">
        <v>3</v>
      </c>
      <c r="E240">
        <f t="shared" si="40"/>
        <v>9</v>
      </c>
      <c r="F240">
        <f t="shared" si="41"/>
        <v>7</v>
      </c>
      <c r="G240">
        <f t="shared" si="42"/>
        <v>4</v>
      </c>
      <c r="H240" t="str">
        <f>INDEX([1]Sheet1!$C$3:$O$15, MATCH(E240, [1]Sheet1!$B$3:$B$15, 0), MATCH(F240,[1]Sheet1!$C$2:$O$2,0))</f>
        <v>0.31, 0.39</v>
      </c>
      <c r="I240" t="str">
        <f>INDEX([2]Sheet1!$C$3:$O$15, MATCH(E240, [2]Sheet1!$C$2:$O$2,0), MATCH(F240, [2]Sheet1!$B$3:$B$15,0))</f>
        <v>0.76, 0.86</v>
      </c>
      <c r="J240" t="str">
        <f t="shared" si="43"/>
        <v>0.31</v>
      </c>
      <c r="K240" t="str">
        <f t="shared" si="44"/>
        <v>0.39</v>
      </c>
      <c r="L240" t="str">
        <f t="shared" si="45"/>
        <v>0.76</v>
      </c>
      <c r="M240" t="str">
        <f t="shared" si="46"/>
        <v>0.86</v>
      </c>
      <c r="N240">
        <f t="shared" si="38"/>
        <v>1.7864399508494773</v>
      </c>
      <c r="O240">
        <f t="shared" si="39"/>
        <v>1.4648406612333555</v>
      </c>
      <c r="P240">
        <f t="shared" si="47"/>
        <v>0.35</v>
      </c>
      <c r="Q240">
        <f t="shared" si="48"/>
        <v>0.81</v>
      </c>
      <c r="R240">
        <f t="shared" si="49"/>
        <v>1.6256403060414164</v>
      </c>
    </row>
    <row r="241" spans="1:18" x14ac:dyDescent="0.25">
      <c r="A241" s="1">
        <v>232</v>
      </c>
      <c r="B241" s="2">
        <v>10</v>
      </c>
      <c r="C241" s="2">
        <v>7</v>
      </c>
      <c r="D241" s="2">
        <v>3</v>
      </c>
      <c r="E241">
        <f t="shared" si="40"/>
        <v>11</v>
      </c>
      <c r="F241">
        <f t="shared" si="41"/>
        <v>8</v>
      </c>
      <c r="G241">
        <f t="shared" si="42"/>
        <v>4</v>
      </c>
      <c r="H241" t="str">
        <f>INDEX([1]Sheet1!$C$3:$O$15, MATCH(E241, [1]Sheet1!$B$3:$B$15, 0), MATCH(F241,[1]Sheet1!$C$2:$O$2,0))</f>
        <v>0.46, 1.00</v>
      </c>
      <c r="I241" t="str">
        <f>INDEX([2]Sheet1!$C$3:$O$15, MATCH(E241, [2]Sheet1!$C$2:$O$2,0), MATCH(F241, [2]Sheet1!$B$3:$B$15,0))</f>
        <v>0.75, 1.89</v>
      </c>
      <c r="J241" t="str">
        <f t="shared" si="43"/>
        <v>0.46</v>
      </c>
      <c r="K241" t="str">
        <f t="shared" si="44"/>
        <v>1.00</v>
      </c>
      <c r="L241" t="str">
        <f t="shared" si="45"/>
        <v>0.75</v>
      </c>
      <c r="M241" t="str">
        <f t="shared" si="46"/>
        <v>1.89</v>
      </c>
      <c r="N241">
        <f t="shared" si="38"/>
        <v>1.9019306171180508</v>
      </c>
      <c r="O241">
        <f t="shared" si="39"/>
        <v>1.3282598084710571</v>
      </c>
      <c r="P241">
        <f t="shared" si="47"/>
        <v>0.73</v>
      </c>
      <c r="Q241">
        <f t="shared" si="48"/>
        <v>1.3199999999999998</v>
      </c>
      <c r="R241">
        <f t="shared" si="49"/>
        <v>1.6150952127945539</v>
      </c>
    </row>
    <row r="242" spans="1:18" x14ac:dyDescent="0.25">
      <c r="A242" s="1">
        <v>233</v>
      </c>
      <c r="B242" s="2">
        <v>9</v>
      </c>
      <c r="C242" s="2">
        <v>0</v>
      </c>
      <c r="D242" s="2">
        <v>3</v>
      </c>
      <c r="E242">
        <f t="shared" si="40"/>
        <v>10</v>
      </c>
      <c r="F242">
        <f t="shared" si="41"/>
        <v>1</v>
      </c>
      <c r="G242">
        <f t="shared" si="42"/>
        <v>4</v>
      </c>
      <c r="H242" t="e">
        <f>INDEX([1]Sheet1!$C$3:$O$15, MATCH(E242, [1]Sheet1!$B$3:$B$15, 0), MATCH(F242,[1]Sheet1!$C$2:$O$2,0))</f>
        <v>#N/A</v>
      </c>
      <c r="I242" t="e">
        <f>INDEX([2]Sheet1!$C$3:$O$15, MATCH(E242, [2]Sheet1!$C$2:$O$2,0), MATCH(F242, [2]Sheet1!$B$3:$B$15,0))</f>
        <v>#N/A</v>
      </c>
      <c r="J242" t="e">
        <f t="shared" si="43"/>
        <v>#N/A</v>
      </c>
      <c r="K242" t="e">
        <f t="shared" si="44"/>
        <v>#N/A</v>
      </c>
      <c r="L242" t="e">
        <f t="shared" si="45"/>
        <v>#N/A</v>
      </c>
      <c r="M242" t="e">
        <f t="shared" si="46"/>
        <v>#N/A</v>
      </c>
      <c r="N242" t="e">
        <f t="shared" si="38"/>
        <v>#N/A</v>
      </c>
      <c r="O242" t="e">
        <f t="shared" si="39"/>
        <v>#N/A</v>
      </c>
      <c r="P242" t="e">
        <f t="shared" si="47"/>
        <v>#N/A</v>
      </c>
      <c r="Q242" t="e">
        <f t="shared" si="48"/>
        <v>#N/A</v>
      </c>
      <c r="R242" t="e">
        <f t="shared" si="49"/>
        <v>#N/A</v>
      </c>
    </row>
    <row r="243" spans="1:18" x14ac:dyDescent="0.25">
      <c r="A243" s="1">
        <v>234</v>
      </c>
      <c r="B243" s="2">
        <v>10</v>
      </c>
      <c r="C243" s="2">
        <v>5</v>
      </c>
      <c r="D243" s="2">
        <v>3</v>
      </c>
      <c r="E243">
        <f t="shared" si="40"/>
        <v>11</v>
      </c>
      <c r="F243">
        <f t="shared" si="41"/>
        <v>6</v>
      </c>
      <c r="G243">
        <f t="shared" si="42"/>
        <v>4</v>
      </c>
      <c r="H243" t="str">
        <f>INDEX([1]Sheet1!$C$3:$O$15, MATCH(E243, [1]Sheet1!$B$3:$B$15, 0), MATCH(F243,[1]Sheet1!$C$2:$O$2,0))</f>
        <v>0.37, 0.44</v>
      </c>
      <c r="I243" t="str">
        <f>INDEX([2]Sheet1!$C$3:$O$15, MATCH(E243, [2]Sheet1!$C$2:$O$2,0), MATCH(F243, [2]Sheet1!$B$3:$B$15,0))</f>
        <v>0.93, 1.00</v>
      </c>
      <c r="J243" t="str">
        <f t="shared" si="43"/>
        <v>0.37</v>
      </c>
      <c r="K243" t="str">
        <f t="shared" si="44"/>
        <v>0.44</v>
      </c>
      <c r="L243" t="str">
        <f t="shared" si="45"/>
        <v>0.93</v>
      </c>
      <c r="M243" t="str">
        <f t="shared" si="46"/>
        <v>1.00</v>
      </c>
      <c r="N243">
        <f t="shared" si="38"/>
        <v>1.7926488302905046</v>
      </c>
      <c r="O243">
        <f t="shared" si="39"/>
        <v>1.4427856240759738</v>
      </c>
      <c r="P243">
        <f t="shared" si="47"/>
        <v>0.40500000000000003</v>
      </c>
      <c r="Q243">
        <f t="shared" si="48"/>
        <v>0.96500000000000008</v>
      </c>
      <c r="R243">
        <f t="shared" si="49"/>
        <v>1.6177172271832392</v>
      </c>
    </row>
    <row r="244" spans="1:18" x14ac:dyDescent="0.25">
      <c r="A244" s="1">
        <v>235</v>
      </c>
      <c r="B244" s="2">
        <v>10</v>
      </c>
      <c r="C244" s="2">
        <v>7</v>
      </c>
      <c r="D244" s="2">
        <v>3</v>
      </c>
      <c r="E244">
        <f t="shared" si="40"/>
        <v>11</v>
      </c>
      <c r="F244">
        <f t="shared" si="41"/>
        <v>8</v>
      </c>
      <c r="G244">
        <f t="shared" si="42"/>
        <v>4</v>
      </c>
      <c r="H244" t="str">
        <f>INDEX([1]Sheet1!$C$3:$O$15, MATCH(E244, [1]Sheet1!$B$3:$B$15, 0), MATCH(F244,[1]Sheet1!$C$2:$O$2,0))</f>
        <v>0.46, 1.00</v>
      </c>
      <c r="I244" t="str">
        <f>INDEX([2]Sheet1!$C$3:$O$15, MATCH(E244, [2]Sheet1!$C$2:$O$2,0), MATCH(F244, [2]Sheet1!$B$3:$B$15,0))</f>
        <v>0.75, 1.89</v>
      </c>
      <c r="J244" t="str">
        <f t="shared" si="43"/>
        <v>0.46</v>
      </c>
      <c r="K244" t="str">
        <f t="shared" si="44"/>
        <v>1.00</v>
      </c>
      <c r="L244" t="str">
        <f t="shared" si="45"/>
        <v>0.75</v>
      </c>
      <c r="M244" t="str">
        <f t="shared" si="46"/>
        <v>1.89</v>
      </c>
      <c r="N244">
        <f t="shared" si="38"/>
        <v>1.9019306171180508</v>
      </c>
      <c r="O244">
        <f t="shared" si="39"/>
        <v>1.3282598084710571</v>
      </c>
      <c r="P244">
        <f t="shared" si="47"/>
        <v>0.73</v>
      </c>
      <c r="Q244">
        <f t="shared" si="48"/>
        <v>1.3199999999999998</v>
      </c>
      <c r="R244">
        <f t="shared" si="49"/>
        <v>1.6150952127945539</v>
      </c>
    </row>
    <row r="245" spans="1:18" x14ac:dyDescent="0.25">
      <c r="A245" s="1">
        <v>237</v>
      </c>
      <c r="B245" s="2">
        <v>9</v>
      </c>
      <c r="C245" s="2">
        <v>6</v>
      </c>
      <c r="D245" s="2">
        <v>3</v>
      </c>
      <c r="E245">
        <f t="shared" si="40"/>
        <v>10</v>
      </c>
      <c r="F245">
        <f t="shared" si="41"/>
        <v>7</v>
      </c>
      <c r="G245">
        <f t="shared" si="42"/>
        <v>4</v>
      </c>
      <c r="H245" t="str">
        <f>INDEX([1]Sheet1!$C$3:$O$15, MATCH(E245, [1]Sheet1!$B$3:$B$15, 0), MATCH(F245,[1]Sheet1!$C$2:$O$2,0))</f>
        <v>0.34, 1.00</v>
      </c>
      <c r="I245" t="str">
        <f>INDEX([2]Sheet1!$C$3:$O$15, MATCH(E245, [2]Sheet1!$C$2:$O$2,0), MATCH(F245, [2]Sheet1!$B$3:$B$15,0))</f>
        <v>0.75, 1.89</v>
      </c>
      <c r="J245" t="str">
        <f t="shared" si="43"/>
        <v>0.34</v>
      </c>
      <c r="K245" t="str">
        <f t="shared" si="44"/>
        <v>1.00</v>
      </c>
      <c r="L245" t="str">
        <f t="shared" si="45"/>
        <v>0.75</v>
      </c>
      <c r="M245" t="str">
        <f t="shared" si="46"/>
        <v>1.89</v>
      </c>
      <c r="N245">
        <f t="shared" ref="N245:N298" si="50">(15^(1-P245)-0.5^(1-P245))/(10^(1-P245)-2^(1-P245))</f>
        <v>1.8712935860624558</v>
      </c>
      <c r="O245">
        <f t="shared" ref="O245:O298" si="51">(15^(1-P245)-2^(1-P245))/(10^(1-P245)-2^(1-P245))</f>
        <v>1.3474527734026915</v>
      </c>
      <c r="P245">
        <f t="shared" si="47"/>
        <v>0.67</v>
      </c>
      <c r="Q245">
        <f t="shared" si="48"/>
        <v>1.3199999999999998</v>
      </c>
      <c r="R245">
        <f t="shared" si="49"/>
        <v>1.6093731797325737</v>
      </c>
    </row>
    <row r="246" spans="1:18" x14ac:dyDescent="0.25">
      <c r="A246" s="1">
        <v>238</v>
      </c>
      <c r="B246" s="2">
        <v>10</v>
      </c>
      <c r="C246" s="2">
        <v>7</v>
      </c>
      <c r="D246" s="2">
        <v>3</v>
      </c>
      <c r="E246">
        <f t="shared" si="40"/>
        <v>11</v>
      </c>
      <c r="F246">
        <f t="shared" si="41"/>
        <v>8</v>
      </c>
      <c r="G246">
        <f t="shared" si="42"/>
        <v>4</v>
      </c>
      <c r="H246" t="str">
        <f>INDEX([1]Sheet1!$C$3:$O$15, MATCH(E246, [1]Sheet1!$B$3:$B$15, 0), MATCH(F246,[1]Sheet1!$C$2:$O$2,0))</f>
        <v>0.46, 1.00</v>
      </c>
      <c r="I246" t="str">
        <f>INDEX([2]Sheet1!$C$3:$O$15, MATCH(E246, [2]Sheet1!$C$2:$O$2,0), MATCH(F246, [2]Sheet1!$B$3:$B$15,0))</f>
        <v>0.75, 1.89</v>
      </c>
      <c r="J246" t="str">
        <f t="shared" si="43"/>
        <v>0.46</v>
      </c>
      <c r="K246" t="str">
        <f t="shared" si="44"/>
        <v>1.00</v>
      </c>
      <c r="L246" t="str">
        <f t="shared" si="45"/>
        <v>0.75</v>
      </c>
      <c r="M246" t="str">
        <f t="shared" si="46"/>
        <v>1.89</v>
      </c>
      <c r="N246">
        <f t="shared" si="50"/>
        <v>1.9019306171180508</v>
      </c>
      <c r="O246">
        <f t="shared" si="51"/>
        <v>1.3282598084710571</v>
      </c>
      <c r="P246">
        <f t="shared" si="47"/>
        <v>0.73</v>
      </c>
      <c r="Q246">
        <f t="shared" si="48"/>
        <v>1.3199999999999998</v>
      </c>
      <c r="R246">
        <f t="shared" si="49"/>
        <v>1.6150952127945539</v>
      </c>
    </row>
    <row r="247" spans="1:18" x14ac:dyDescent="0.25">
      <c r="A247" s="1">
        <v>240</v>
      </c>
      <c r="B247" s="2">
        <v>9</v>
      </c>
      <c r="C247" s="2">
        <v>6</v>
      </c>
      <c r="D247" s="2">
        <v>3</v>
      </c>
      <c r="E247">
        <f t="shared" si="40"/>
        <v>10</v>
      </c>
      <c r="F247">
        <f t="shared" si="41"/>
        <v>7</v>
      </c>
      <c r="G247">
        <f t="shared" si="42"/>
        <v>4</v>
      </c>
      <c r="H247" t="str">
        <f>INDEX([1]Sheet1!$C$3:$O$15, MATCH(E247, [1]Sheet1!$B$3:$B$15, 0), MATCH(F247,[1]Sheet1!$C$2:$O$2,0))</f>
        <v>0.34, 1.00</v>
      </c>
      <c r="I247" t="str">
        <f>INDEX([2]Sheet1!$C$3:$O$15, MATCH(E247, [2]Sheet1!$C$2:$O$2,0), MATCH(F247, [2]Sheet1!$B$3:$B$15,0))</f>
        <v>0.75, 1.89</v>
      </c>
      <c r="J247" t="str">
        <f t="shared" si="43"/>
        <v>0.34</v>
      </c>
      <c r="K247" t="str">
        <f t="shared" si="44"/>
        <v>1.00</v>
      </c>
      <c r="L247" t="str">
        <f t="shared" si="45"/>
        <v>0.75</v>
      </c>
      <c r="M247" t="str">
        <f t="shared" si="46"/>
        <v>1.89</v>
      </c>
      <c r="N247">
        <f t="shared" si="50"/>
        <v>1.8712935860624558</v>
      </c>
      <c r="O247">
        <f t="shared" si="51"/>
        <v>1.3474527734026915</v>
      </c>
      <c r="P247">
        <f t="shared" si="47"/>
        <v>0.67</v>
      </c>
      <c r="Q247">
        <f t="shared" si="48"/>
        <v>1.3199999999999998</v>
      </c>
      <c r="R247">
        <f t="shared" si="49"/>
        <v>1.6093731797325737</v>
      </c>
    </row>
    <row r="248" spans="1:18" x14ac:dyDescent="0.25">
      <c r="A248" s="1">
        <v>241</v>
      </c>
      <c r="B248" s="2">
        <v>9</v>
      </c>
      <c r="C248" s="2">
        <v>6</v>
      </c>
      <c r="D248" s="2">
        <v>3</v>
      </c>
      <c r="E248">
        <f t="shared" si="40"/>
        <v>10</v>
      </c>
      <c r="F248">
        <f t="shared" si="41"/>
        <v>7</v>
      </c>
      <c r="G248">
        <f t="shared" si="42"/>
        <v>4</v>
      </c>
      <c r="H248" t="str">
        <f>INDEX([1]Sheet1!$C$3:$O$15, MATCH(E248, [1]Sheet1!$B$3:$B$15, 0), MATCH(F248,[1]Sheet1!$C$2:$O$2,0))</f>
        <v>0.34, 1.00</v>
      </c>
      <c r="I248" t="str">
        <f>INDEX([2]Sheet1!$C$3:$O$15, MATCH(E248, [2]Sheet1!$C$2:$O$2,0), MATCH(F248, [2]Sheet1!$B$3:$B$15,0))</f>
        <v>0.75, 1.89</v>
      </c>
      <c r="J248" t="str">
        <f t="shared" si="43"/>
        <v>0.34</v>
      </c>
      <c r="K248" t="str">
        <f t="shared" si="44"/>
        <v>1.00</v>
      </c>
      <c r="L248" t="str">
        <f t="shared" si="45"/>
        <v>0.75</v>
      </c>
      <c r="M248" t="str">
        <f t="shared" si="46"/>
        <v>1.89</v>
      </c>
      <c r="N248">
        <f t="shared" si="50"/>
        <v>1.8712935860624558</v>
      </c>
      <c r="O248">
        <f t="shared" si="51"/>
        <v>1.3474527734026915</v>
      </c>
      <c r="P248">
        <f t="shared" si="47"/>
        <v>0.67</v>
      </c>
      <c r="Q248">
        <f t="shared" si="48"/>
        <v>1.3199999999999998</v>
      </c>
      <c r="R248">
        <f t="shared" si="49"/>
        <v>1.6093731797325737</v>
      </c>
    </row>
    <row r="249" spans="1:18" x14ac:dyDescent="0.25">
      <c r="A249" s="1">
        <v>242</v>
      </c>
      <c r="B249" s="2">
        <v>9</v>
      </c>
      <c r="C249" s="2">
        <v>6</v>
      </c>
      <c r="D249" s="2">
        <v>3</v>
      </c>
      <c r="E249">
        <f t="shared" si="40"/>
        <v>10</v>
      </c>
      <c r="F249">
        <f t="shared" si="41"/>
        <v>7</v>
      </c>
      <c r="G249">
        <f t="shared" si="42"/>
        <v>4</v>
      </c>
      <c r="H249" t="str">
        <f>INDEX([1]Sheet1!$C$3:$O$15, MATCH(E249, [1]Sheet1!$B$3:$B$15, 0), MATCH(F249,[1]Sheet1!$C$2:$O$2,0))</f>
        <v>0.34, 1.00</v>
      </c>
      <c r="I249" t="str">
        <f>INDEX([2]Sheet1!$C$3:$O$15, MATCH(E249, [2]Sheet1!$C$2:$O$2,0), MATCH(F249, [2]Sheet1!$B$3:$B$15,0))</f>
        <v>0.75, 1.89</v>
      </c>
      <c r="J249" t="str">
        <f t="shared" si="43"/>
        <v>0.34</v>
      </c>
      <c r="K249" t="str">
        <f t="shared" si="44"/>
        <v>1.00</v>
      </c>
      <c r="L249" t="str">
        <f t="shared" si="45"/>
        <v>0.75</v>
      </c>
      <c r="M249" t="str">
        <f t="shared" si="46"/>
        <v>1.89</v>
      </c>
      <c r="N249">
        <f t="shared" si="50"/>
        <v>1.8712935860624558</v>
      </c>
      <c r="O249">
        <f t="shared" si="51"/>
        <v>1.3474527734026915</v>
      </c>
      <c r="P249">
        <f t="shared" si="47"/>
        <v>0.67</v>
      </c>
      <c r="Q249">
        <f t="shared" si="48"/>
        <v>1.3199999999999998</v>
      </c>
      <c r="R249">
        <f t="shared" si="49"/>
        <v>1.6093731797325737</v>
      </c>
    </row>
    <row r="250" spans="1:18" x14ac:dyDescent="0.25">
      <c r="A250" s="1">
        <v>243</v>
      </c>
      <c r="B250" s="2">
        <v>9</v>
      </c>
      <c r="C250" s="2">
        <v>5</v>
      </c>
      <c r="D250" s="2">
        <v>3</v>
      </c>
      <c r="E250">
        <f t="shared" si="40"/>
        <v>10</v>
      </c>
      <c r="F250">
        <f t="shared" si="41"/>
        <v>6</v>
      </c>
      <c r="G250">
        <f t="shared" si="42"/>
        <v>4</v>
      </c>
      <c r="H250" t="str">
        <f>INDEX([1]Sheet1!$C$3:$O$15, MATCH(E250, [1]Sheet1!$B$3:$B$15, 0), MATCH(F250,[1]Sheet1!$C$2:$O$2,0))</f>
        <v>0.31, 0.40</v>
      </c>
      <c r="I250" t="str">
        <f>INDEX([2]Sheet1!$C$3:$O$15, MATCH(E250, [2]Sheet1!$C$2:$O$2,0), MATCH(F250, [2]Sheet1!$B$3:$B$15,0))</f>
        <v>0.87, 0.96</v>
      </c>
      <c r="J250" t="str">
        <f t="shared" si="43"/>
        <v>0.31</v>
      </c>
      <c r="K250" t="str">
        <f t="shared" si="44"/>
        <v>0.40</v>
      </c>
      <c r="L250" t="str">
        <f t="shared" si="45"/>
        <v>0.87</v>
      </c>
      <c r="M250" t="str">
        <f t="shared" si="46"/>
        <v>0.96</v>
      </c>
      <c r="N250">
        <f t="shared" si="50"/>
        <v>1.7868756994468782</v>
      </c>
      <c r="O250">
        <f t="shared" si="51"/>
        <v>1.4628021449231399</v>
      </c>
      <c r="P250">
        <f t="shared" si="47"/>
        <v>0.35499999999999998</v>
      </c>
      <c r="Q250">
        <f t="shared" si="48"/>
        <v>0.91500000000000004</v>
      </c>
      <c r="R250">
        <f t="shared" si="49"/>
        <v>1.624838922185009</v>
      </c>
    </row>
    <row r="251" spans="1:18" x14ac:dyDescent="0.25">
      <c r="A251" s="1">
        <v>244</v>
      </c>
      <c r="B251" s="2">
        <v>9</v>
      </c>
      <c r="C251" s="2">
        <v>6</v>
      </c>
      <c r="D251" s="2">
        <v>3</v>
      </c>
      <c r="E251">
        <f t="shared" si="40"/>
        <v>10</v>
      </c>
      <c r="F251">
        <f t="shared" si="41"/>
        <v>7</v>
      </c>
      <c r="G251">
        <f t="shared" si="42"/>
        <v>4</v>
      </c>
      <c r="H251" t="str">
        <f>INDEX([1]Sheet1!$C$3:$O$15, MATCH(E251, [1]Sheet1!$B$3:$B$15, 0), MATCH(F251,[1]Sheet1!$C$2:$O$2,0))</f>
        <v>0.34, 1.00</v>
      </c>
      <c r="I251" t="str">
        <f>INDEX([2]Sheet1!$C$3:$O$15, MATCH(E251, [2]Sheet1!$C$2:$O$2,0), MATCH(F251, [2]Sheet1!$B$3:$B$15,0))</f>
        <v>0.75, 1.89</v>
      </c>
      <c r="J251" t="str">
        <f t="shared" si="43"/>
        <v>0.34</v>
      </c>
      <c r="K251" t="str">
        <f t="shared" si="44"/>
        <v>1.00</v>
      </c>
      <c r="L251" t="str">
        <f t="shared" si="45"/>
        <v>0.75</v>
      </c>
      <c r="M251" t="str">
        <f t="shared" si="46"/>
        <v>1.89</v>
      </c>
      <c r="N251">
        <f t="shared" si="50"/>
        <v>1.8712935860624558</v>
      </c>
      <c r="O251">
        <f t="shared" si="51"/>
        <v>1.3474527734026915</v>
      </c>
      <c r="P251">
        <f t="shared" si="47"/>
        <v>0.67</v>
      </c>
      <c r="Q251">
        <f t="shared" si="48"/>
        <v>1.3199999999999998</v>
      </c>
      <c r="R251">
        <f t="shared" si="49"/>
        <v>1.6093731797325737</v>
      </c>
    </row>
    <row r="252" spans="1:18" x14ac:dyDescent="0.25">
      <c r="A252" s="1">
        <v>245</v>
      </c>
      <c r="B252" s="2">
        <v>7</v>
      </c>
      <c r="C252" s="2">
        <v>0</v>
      </c>
      <c r="D252" s="2">
        <v>3</v>
      </c>
      <c r="E252">
        <f t="shared" si="40"/>
        <v>8</v>
      </c>
      <c r="F252">
        <f t="shared" si="41"/>
        <v>1</v>
      </c>
      <c r="G252">
        <f t="shared" si="42"/>
        <v>4</v>
      </c>
      <c r="H252" t="e">
        <f>INDEX([1]Sheet1!$C$3:$O$15, MATCH(E252, [1]Sheet1!$B$3:$B$15, 0), MATCH(F252,[1]Sheet1!$C$2:$O$2,0))</f>
        <v>#N/A</v>
      </c>
      <c r="I252" t="e">
        <f>INDEX([2]Sheet1!$C$3:$O$15, MATCH(E252, [2]Sheet1!$C$2:$O$2,0), MATCH(F252, [2]Sheet1!$B$3:$B$15,0))</f>
        <v>#N/A</v>
      </c>
      <c r="J252" t="e">
        <f t="shared" si="43"/>
        <v>#N/A</v>
      </c>
      <c r="K252" t="e">
        <f t="shared" si="44"/>
        <v>#N/A</v>
      </c>
      <c r="L252" t="e">
        <f t="shared" si="45"/>
        <v>#N/A</v>
      </c>
      <c r="M252" t="e">
        <f t="shared" si="46"/>
        <v>#N/A</v>
      </c>
      <c r="N252" t="e">
        <f t="shared" si="50"/>
        <v>#N/A</v>
      </c>
      <c r="O252" t="e">
        <f t="shared" si="51"/>
        <v>#N/A</v>
      </c>
      <c r="P252" t="e">
        <f t="shared" si="47"/>
        <v>#N/A</v>
      </c>
      <c r="Q252" t="e">
        <f t="shared" si="48"/>
        <v>#N/A</v>
      </c>
      <c r="R252" t="e">
        <f t="shared" si="49"/>
        <v>#N/A</v>
      </c>
    </row>
    <row r="253" spans="1:18" x14ac:dyDescent="0.25">
      <c r="A253" s="1">
        <v>246</v>
      </c>
      <c r="B253" s="2">
        <v>10</v>
      </c>
      <c r="C253" s="2">
        <v>6</v>
      </c>
      <c r="D253" s="2">
        <v>3</v>
      </c>
      <c r="E253">
        <f t="shared" si="40"/>
        <v>11</v>
      </c>
      <c r="F253">
        <f t="shared" si="41"/>
        <v>7</v>
      </c>
      <c r="G253">
        <f t="shared" si="42"/>
        <v>4</v>
      </c>
      <c r="H253" t="str">
        <f>INDEX([1]Sheet1!$C$3:$O$15, MATCH(E253, [1]Sheet1!$B$3:$B$15, 0), MATCH(F253,[1]Sheet1!$C$2:$O$2,0))</f>
        <v>0.40, 1.00</v>
      </c>
      <c r="I253" t="str">
        <f>INDEX([2]Sheet1!$C$3:$O$15, MATCH(E253, [2]Sheet1!$C$2:$O$2,0), MATCH(F253, [2]Sheet1!$B$3:$B$15,0))</f>
        <v>0.75, 1.89</v>
      </c>
      <c r="J253" t="str">
        <f t="shared" si="43"/>
        <v>0.40</v>
      </c>
      <c r="K253" t="str">
        <f t="shared" si="44"/>
        <v>1.00</v>
      </c>
      <c r="L253" t="str">
        <f t="shared" si="45"/>
        <v>0.75</v>
      </c>
      <c r="M253" t="str">
        <f t="shared" si="46"/>
        <v>1.89</v>
      </c>
      <c r="N253">
        <f t="shared" si="50"/>
        <v>1.8859537008931477</v>
      </c>
      <c r="O253">
        <f t="shared" si="51"/>
        <v>1.3377503201080376</v>
      </c>
      <c r="P253">
        <f t="shared" si="47"/>
        <v>0.7</v>
      </c>
      <c r="Q253">
        <f t="shared" si="48"/>
        <v>1.3199999999999998</v>
      </c>
      <c r="R253">
        <f t="shared" si="49"/>
        <v>1.6118520105005927</v>
      </c>
    </row>
    <row r="254" spans="1:18" x14ac:dyDescent="0.25">
      <c r="A254" s="1">
        <v>247</v>
      </c>
      <c r="B254" s="2">
        <v>10</v>
      </c>
      <c r="C254" s="2">
        <v>7</v>
      </c>
      <c r="D254" s="2">
        <v>3</v>
      </c>
      <c r="E254">
        <f t="shared" si="40"/>
        <v>11</v>
      </c>
      <c r="F254">
        <f t="shared" si="41"/>
        <v>8</v>
      </c>
      <c r="G254">
        <f t="shared" si="42"/>
        <v>4</v>
      </c>
      <c r="H254" t="str">
        <f>INDEX([1]Sheet1!$C$3:$O$15, MATCH(E254, [1]Sheet1!$B$3:$B$15, 0), MATCH(F254,[1]Sheet1!$C$2:$O$2,0))</f>
        <v>0.46, 1.00</v>
      </c>
      <c r="I254" t="str">
        <f>INDEX([2]Sheet1!$C$3:$O$15, MATCH(E254, [2]Sheet1!$C$2:$O$2,0), MATCH(F254, [2]Sheet1!$B$3:$B$15,0))</f>
        <v>0.75, 1.89</v>
      </c>
      <c r="J254" t="str">
        <f t="shared" si="43"/>
        <v>0.46</v>
      </c>
      <c r="K254" t="str">
        <f t="shared" si="44"/>
        <v>1.00</v>
      </c>
      <c r="L254" t="str">
        <f t="shared" si="45"/>
        <v>0.75</v>
      </c>
      <c r="M254" t="str">
        <f t="shared" si="46"/>
        <v>1.89</v>
      </c>
      <c r="N254">
        <f t="shared" si="50"/>
        <v>1.9019306171180508</v>
      </c>
      <c r="O254">
        <f t="shared" si="51"/>
        <v>1.3282598084710571</v>
      </c>
      <c r="P254">
        <f t="shared" si="47"/>
        <v>0.73</v>
      </c>
      <c r="Q254">
        <f t="shared" si="48"/>
        <v>1.3199999999999998</v>
      </c>
      <c r="R254">
        <f t="shared" si="49"/>
        <v>1.6150952127945539</v>
      </c>
    </row>
    <row r="255" spans="1:18" x14ac:dyDescent="0.25">
      <c r="A255" s="1">
        <v>248</v>
      </c>
      <c r="B255" s="2">
        <v>9</v>
      </c>
      <c r="C255" s="2">
        <v>7</v>
      </c>
      <c r="D255" s="2">
        <v>3</v>
      </c>
      <c r="E255">
        <f t="shared" si="40"/>
        <v>10</v>
      </c>
      <c r="F255">
        <f t="shared" si="41"/>
        <v>8</v>
      </c>
      <c r="G255">
        <f t="shared" si="42"/>
        <v>4</v>
      </c>
      <c r="H255" t="str">
        <f>INDEX([1]Sheet1!$C$3:$O$15, MATCH(E255, [1]Sheet1!$B$3:$B$15, 0), MATCH(F255,[1]Sheet1!$C$2:$O$2,0))</f>
        <v>0.40, 1.00</v>
      </c>
      <c r="I255" t="str">
        <f>INDEX([2]Sheet1!$C$3:$O$15, MATCH(E255, [2]Sheet1!$C$2:$O$2,0), MATCH(F255, [2]Sheet1!$B$3:$B$15,0))</f>
        <v>0.75, 1.89</v>
      </c>
      <c r="J255" t="str">
        <f t="shared" si="43"/>
        <v>0.40</v>
      </c>
      <c r="K255" t="str">
        <f t="shared" si="44"/>
        <v>1.00</v>
      </c>
      <c r="L255" t="str">
        <f t="shared" si="45"/>
        <v>0.75</v>
      </c>
      <c r="M255" t="str">
        <f t="shared" si="46"/>
        <v>1.89</v>
      </c>
      <c r="N255">
        <f t="shared" si="50"/>
        <v>1.8859537008931477</v>
      </c>
      <c r="O255">
        <f t="shared" si="51"/>
        <v>1.3377503201080376</v>
      </c>
      <c r="P255">
        <f t="shared" si="47"/>
        <v>0.7</v>
      </c>
      <c r="Q255">
        <f t="shared" si="48"/>
        <v>1.3199999999999998</v>
      </c>
      <c r="R255">
        <f t="shared" si="49"/>
        <v>1.6118520105005927</v>
      </c>
    </row>
    <row r="256" spans="1:18" x14ac:dyDescent="0.25">
      <c r="A256" s="1">
        <v>249</v>
      </c>
      <c r="B256" s="2">
        <v>9</v>
      </c>
      <c r="C256" s="2">
        <v>6</v>
      </c>
      <c r="D256" s="2">
        <v>3</v>
      </c>
      <c r="E256">
        <f t="shared" si="40"/>
        <v>10</v>
      </c>
      <c r="F256">
        <f t="shared" si="41"/>
        <v>7</v>
      </c>
      <c r="G256">
        <f t="shared" si="42"/>
        <v>4</v>
      </c>
      <c r="H256" t="str">
        <f>INDEX([1]Sheet1!$C$3:$O$15, MATCH(E256, [1]Sheet1!$B$3:$B$15, 0), MATCH(F256,[1]Sheet1!$C$2:$O$2,0))</f>
        <v>0.34, 1.00</v>
      </c>
      <c r="I256" t="str">
        <f>INDEX([2]Sheet1!$C$3:$O$15, MATCH(E256, [2]Sheet1!$C$2:$O$2,0), MATCH(F256, [2]Sheet1!$B$3:$B$15,0))</f>
        <v>0.75, 1.89</v>
      </c>
      <c r="J256" t="str">
        <f t="shared" si="43"/>
        <v>0.34</v>
      </c>
      <c r="K256" t="str">
        <f t="shared" si="44"/>
        <v>1.00</v>
      </c>
      <c r="L256" t="str">
        <f t="shared" si="45"/>
        <v>0.75</v>
      </c>
      <c r="M256" t="str">
        <f t="shared" si="46"/>
        <v>1.89</v>
      </c>
      <c r="N256">
        <f t="shared" si="50"/>
        <v>1.8712935860624558</v>
      </c>
      <c r="O256">
        <f t="shared" si="51"/>
        <v>1.3474527734026915</v>
      </c>
      <c r="P256">
        <f t="shared" si="47"/>
        <v>0.67</v>
      </c>
      <c r="Q256">
        <f t="shared" si="48"/>
        <v>1.3199999999999998</v>
      </c>
      <c r="R256">
        <f t="shared" si="49"/>
        <v>1.6093731797325737</v>
      </c>
    </row>
    <row r="257" spans="1:18" x14ac:dyDescent="0.25">
      <c r="A257" s="1">
        <v>250</v>
      </c>
      <c r="B257" s="2">
        <v>9</v>
      </c>
      <c r="C257" s="2">
        <v>5</v>
      </c>
      <c r="D257" s="2">
        <v>3</v>
      </c>
      <c r="E257">
        <f t="shared" si="40"/>
        <v>10</v>
      </c>
      <c r="F257">
        <f t="shared" si="41"/>
        <v>6</v>
      </c>
      <c r="G257">
        <f t="shared" si="42"/>
        <v>4</v>
      </c>
      <c r="H257" t="str">
        <f>INDEX([1]Sheet1!$C$3:$O$15, MATCH(E257, [1]Sheet1!$B$3:$B$15, 0), MATCH(F257,[1]Sheet1!$C$2:$O$2,0))</f>
        <v>0.31, 0.40</v>
      </c>
      <c r="I257" t="str">
        <f>INDEX([2]Sheet1!$C$3:$O$15, MATCH(E257, [2]Sheet1!$C$2:$O$2,0), MATCH(F257, [2]Sheet1!$B$3:$B$15,0))</f>
        <v>0.87, 0.96</v>
      </c>
      <c r="J257" t="str">
        <f t="shared" si="43"/>
        <v>0.31</v>
      </c>
      <c r="K257" t="str">
        <f t="shared" si="44"/>
        <v>0.40</v>
      </c>
      <c r="L257" t="str">
        <f t="shared" si="45"/>
        <v>0.87</v>
      </c>
      <c r="M257" t="str">
        <f t="shared" si="46"/>
        <v>0.96</v>
      </c>
      <c r="N257">
        <f t="shared" si="50"/>
        <v>1.7868756994468782</v>
      </c>
      <c r="O257">
        <f t="shared" si="51"/>
        <v>1.4628021449231399</v>
      </c>
      <c r="P257">
        <f t="shared" si="47"/>
        <v>0.35499999999999998</v>
      </c>
      <c r="Q257">
        <f t="shared" si="48"/>
        <v>0.91500000000000004</v>
      </c>
      <c r="R257">
        <f t="shared" si="49"/>
        <v>1.624838922185009</v>
      </c>
    </row>
    <row r="258" spans="1:18" x14ac:dyDescent="0.25">
      <c r="A258" s="1">
        <v>251</v>
      </c>
      <c r="B258" s="2">
        <v>9</v>
      </c>
      <c r="C258" s="2">
        <v>7</v>
      </c>
      <c r="D258" s="2">
        <v>3</v>
      </c>
      <c r="E258">
        <f t="shared" ref="E258:E301" si="52">B258+1</f>
        <v>10</v>
      </c>
      <c r="F258">
        <f t="shared" ref="F258:F301" si="53">C258+1</f>
        <v>8</v>
      </c>
      <c r="G258">
        <f t="shared" ref="G258:G301" si="54">D258+1</f>
        <v>4</v>
      </c>
      <c r="H258" t="str">
        <f>INDEX([1]Sheet1!$C$3:$O$15, MATCH(E258, [1]Sheet1!$B$3:$B$15, 0), MATCH(F258,[1]Sheet1!$C$2:$O$2,0))</f>
        <v>0.40, 1.00</v>
      </c>
      <c r="I258" t="str">
        <f>INDEX([2]Sheet1!$C$3:$O$15, MATCH(E258, [2]Sheet1!$C$2:$O$2,0), MATCH(F258, [2]Sheet1!$B$3:$B$15,0))</f>
        <v>0.75, 1.89</v>
      </c>
      <c r="J258" t="str">
        <f t="shared" ref="J258:J301" si="55">LEFT(H258,4)</f>
        <v>0.40</v>
      </c>
      <c r="K258" t="str">
        <f t="shared" ref="K258:K301" si="56">RIGHT(H258,4)</f>
        <v>1.00</v>
      </c>
      <c r="L258" t="str">
        <f t="shared" ref="L258:L301" si="57">LEFT(I258,4)</f>
        <v>0.75</v>
      </c>
      <c r="M258" t="str">
        <f t="shared" ref="M258:M301" si="58">RIGHT(I258,4)</f>
        <v>1.89</v>
      </c>
      <c r="N258">
        <f t="shared" si="50"/>
        <v>1.8859537008931477</v>
      </c>
      <c r="O258">
        <f t="shared" si="51"/>
        <v>1.3377503201080376</v>
      </c>
      <c r="P258">
        <f t="shared" ref="P258:P301" si="59">(J258+K258)/2</f>
        <v>0.7</v>
      </c>
      <c r="Q258">
        <f t="shared" ref="Q258:Q301" si="60">(L258+M258)/2</f>
        <v>1.3199999999999998</v>
      </c>
      <c r="R258">
        <f t="shared" ref="R258:R301" si="61">(N258+O258)/2</f>
        <v>1.6118520105005927</v>
      </c>
    </row>
    <row r="259" spans="1:18" x14ac:dyDescent="0.25">
      <c r="A259" s="1">
        <v>253</v>
      </c>
      <c r="B259" s="2">
        <v>8</v>
      </c>
      <c r="C259" s="2">
        <v>7</v>
      </c>
      <c r="D259" s="2">
        <v>3</v>
      </c>
      <c r="E259">
        <f t="shared" si="52"/>
        <v>9</v>
      </c>
      <c r="F259">
        <f t="shared" si="53"/>
        <v>8</v>
      </c>
      <c r="G259">
        <f t="shared" si="54"/>
        <v>4</v>
      </c>
      <c r="H259" t="str">
        <f>INDEX([1]Sheet1!$C$3:$O$15, MATCH(E259, [1]Sheet1!$B$3:$B$15, 0), MATCH(F259,[1]Sheet1!$C$2:$O$2,0))</f>
        <v>0.36, 0.44</v>
      </c>
      <c r="I259" t="str">
        <f>INDEX([2]Sheet1!$C$3:$O$15, MATCH(E259, [2]Sheet1!$C$2:$O$2,0), MATCH(F259, [2]Sheet1!$B$3:$B$15,0))</f>
        <v>0.71, 0.80</v>
      </c>
      <c r="J259" t="str">
        <f t="shared" si="55"/>
        <v>0.36</v>
      </c>
      <c r="K259" t="str">
        <f t="shared" si="56"/>
        <v>0.44</v>
      </c>
      <c r="L259" t="str">
        <f t="shared" si="57"/>
        <v>0.71</v>
      </c>
      <c r="M259" t="str">
        <f t="shared" si="58"/>
        <v>0.80</v>
      </c>
      <c r="N259">
        <f t="shared" si="50"/>
        <v>1.7919537703395045</v>
      </c>
      <c r="O259">
        <f t="shared" si="51"/>
        <v>1.4447572964624733</v>
      </c>
      <c r="P259">
        <f t="shared" si="59"/>
        <v>0.4</v>
      </c>
      <c r="Q259">
        <f t="shared" si="60"/>
        <v>0.755</v>
      </c>
      <c r="R259">
        <f t="shared" si="61"/>
        <v>1.6183555334009889</v>
      </c>
    </row>
    <row r="260" spans="1:18" x14ac:dyDescent="0.25">
      <c r="A260" s="1">
        <v>254</v>
      </c>
      <c r="B260" s="2">
        <v>9</v>
      </c>
      <c r="C260" s="2">
        <v>7</v>
      </c>
      <c r="D260" s="2">
        <v>3</v>
      </c>
      <c r="E260">
        <f t="shared" si="52"/>
        <v>10</v>
      </c>
      <c r="F260">
        <f t="shared" si="53"/>
        <v>8</v>
      </c>
      <c r="G260">
        <f t="shared" si="54"/>
        <v>4</v>
      </c>
      <c r="H260" t="str">
        <f>INDEX([1]Sheet1!$C$3:$O$15, MATCH(E260, [1]Sheet1!$B$3:$B$15, 0), MATCH(F260,[1]Sheet1!$C$2:$O$2,0))</f>
        <v>0.40, 1.00</v>
      </c>
      <c r="I260" t="str">
        <f>INDEX([2]Sheet1!$C$3:$O$15, MATCH(E260, [2]Sheet1!$C$2:$O$2,0), MATCH(F260, [2]Sheet1!$B$3:$B$15,0))</f>
        <v>0.75, 1.89</v>
      </c>
      <c r="J260" t="str">
        <f t="shared" si="55"/>
        <v>0.40</v>
      </c>
      <c r="K260" t="str">
        <f t="shared" si="56"/>
        <v>1.00</v>
      </c>
      <c r="L260" t="str">
        <f t="shared" si="57"/>
        <v>0.75</v>
      </c>
      <c r="M260" t="str">
        <f t="shared" si="58"/>
        <v>1.89</v>
      </c>
      <c r="N260">
        <f t="shared" si="50"/>
        <v>1.8859537008931477</v>
      </c>
      <c r="O260">
        <f t="shared" si="51"/>
        <v>1.3377503201080376</v>
      </c>
      <c r="P260">
        <f t="shared" si="59"/>
        <v>0.7</v>
      </c>
      <c r="Q260">
        <f t="shared" si="60"/>
        <v>1.3199999999999998</v>
      </c>
      <c r="R260">
        <f t="shared" si="61"/>
        <v>1.6118520105005927</v>
      </c>
    </row>
    <row r="261" spans="1:18" x14ac:dyDescent="0.25">
      <c r="A261" s="1">
        <v>255</v>
      </c>
      <c r="B261" s="2">
        <v>12</v>
      </c>
      <c r="C261" s="2">
        <v>0</v>
      </c>
      <c r="D261" s="2">
        <v>3</v>
      </c>
      <c r="E261">
        <f t="shared" si="52"/>
        <v>13</v>
      </c>
      <c r="F261">
        <f t="shared" si="53"/>
        <v>1</v>
      </c>
      <c r="G261">
        <f t="shared" si="54"/>
        <v>4</v>
      </c>
      <c r="H261" t="e">
        <f>INDEX([1]Sheet1!$C$3:$O$15, MATCH(E261, [1]Sheet1!$B$3:$B$15, 0), MATCH(F261,[1]Sheet1!$C$2:$O$2,0))</f>
        <v>#N/A</v>
      </c>
      <c r="I261" t="e">
        <f>INDEX([2]Sheet1!$C$3:$O$15, MATCH(E261, [2]Sheet1!$C$2:$O$2,0), MATCH(F261, [2]Sheet1!$B$3:$B$15,0))</f>
        <v>#N/A</v>
      </c>
      <c r="J261" t="e">
        <f t="shared" si="55"/>
        <v>#N/A</v>
      </c>
      <c r="K261" t="e">
        <f t="shared" si="56"/>
        <v>#N/A</v>
      </c>
      <c r="L261" t="e">
        <f t="shared" si="57"/>
        <v>#N/A</v>
      </c>
      <c r="M261" t="e">
        <f t="shared" si="58"/>
        <v>#N/A</v>
      </c>
      <c r="N261" t="e">
        <f t="shared" si="50"/>
        <v>#N/A</v>
      </c>
      <c r="O261" t="e">
        <f t="shared" si="51"/>
        <v>#N/A</v>
      </c>
      <c r="P261" t="e">
        <f t="shared" si="59"/>
        <v>#N/A</v>
      </c>
      <c r="Q261" t="e">
        <f t="shared" si="60"/>
        <v>#N/A</v>
      </c>
      <c r="R261" t="e">
        <f t="shared" si="61"/>
        <v>#N/A</v>
      </c>
    </row>
    <row r="262" spans="1:18" x14ac:dyDescent="0.25">
      <c r="A262" s="1">
        <v>256</v>
      </c>
      <c r="B262" s="2">
        <v>9</v>
      </c>
      <c r="C262" s="2">
        <v>7</v>
      </c>
      <c r="D262" s="2">
        <v>3</v>
      </c>
      <c r="E262">
        <f t="shared" si="52"/>
        <v>10</v>
      </c>
      <c r="F262">
        <f t="shared" si="53"/>
        <v>8</v>
      </c>
      <c r="G262">
        <f t="shared" si="54"/>
        <v>4</v>
      </c>
      <c r="H262" t="str">
        <f>INDEX([1]Sheet1!$C$3:$O$15, MATCH(E262, [1]Sheet1!$B$3:$B$15, 0), MATCH(F262,[1]Sheet1!$C$2:$O$2,0))</f>
        <v>0.40, 1.00</v>
      </c>
      <c r="I262" t="str">
        <f>INDEX([2]Sheet1!$C$3:$O$15, MATCH(E262, [2]Sheet1!$C$2:$O$2,0), MATCH(F262, [2]Sheet1!$B$3:$B$15,0))</f>
        <v>0.75, 1.89</v>
      </c>
      <c r="J262" t="str">
        <f t="shared" si="55"/>
        <v>0.40</v>
      </c>
      <c r="K262" t="str">
        <f t="shared" si="56"/>
        <v>1.00</v>
      </c>
      <c r="L262" t="str">
        <f t="shared" si="57"/>
        <v>0.75</v>
      </c>
      <c r="M262" t="str">
        <f t="shared" si="58"/>
        <v>1.89</v>
      </c>
      <c r="N262">
        <f t="shared" si="50"/>
        <v>1.8859537008931477</v>
      </c>
      <c r="O262">
        <f t="shared" si="51"/>
        <v>1.3377503201080376</v>
      </c>
      <c r="P262">
        <f t="shared" si="59"/>
        <v>0.7</v>
      </c>
      <c r="Q262">
        <f t="shared" si="60"/>
        <v>1.3199999999999998</v>
      </c>
      <c r="R262">
        <f t="shared" si="61"/>
        <v>1.6118520105005927</v>
      </c>
    </row>
    <row r="263" spans="1:18" x14ac:dyDescent="0.25">
      <c r="A263" s="1">
        <v>257</v>
      </c>
      <c r="B263" s="2">
        <v>10</v>
      </c>
      <c r="C263" s="2">
        <v>7</v>
      </c>
      <c r="D263" s="2">
        <v>3</v>
      </c>
      <c r="E263">
        <f t="shared" si="52"/>
        <v>11</v>
      </c>
      <c r="F263">
        <f t="shared" si="53"/>
        <v>8</v>
      </c>
      <c r="G263">
        <f t="shared" si="54"/>
        <v>4</v>
      </c>
      <c r="H263" t="str">
        <f>INDEX([1]Sheet1!$C$3:$O$15, MATCH(E263, [1]Sheet1!$B$3:$B$15, 0), MATCH(F263,[1]Sheet1!$C$2:$O$2,0))</f>
        <v>0.46, 1.00</v>
      </c>
      <c r="I263" t="str">
        <f>INDEX([2]Sheet1!$C$3:$O$15, MATCH(E263, [2]Sheet1!$C$2:$O$2,0), MATCH(F263, [2]Sheet1!$B$3:$B$15,0))</f>
        <v>0.75, 1.89</v>
      </c>
      <c r="J263" t="str">
        <f t="shared" si="55"/>
        <v>0.46</v>
      </c>
      <c r="K263" t="str">
        <f t="shared" si="56"/>
        <v>1.00</v>
      </c>
      <c r="L263" t="str">
        <f t="shared" si="57"/>
        <v>0.75</v>
      </c>
      <c r="M263" t="str">
        <f t="shared" si="58"/>
        <v>1.89</v>
      </c>
      <c r="N263">
        <f t="shared" si="50"/>
        <v>1.9019306171180508</v>
      </c>
      <c r="O263">
        <f t="shared" si="51"/>
        <v>1.3282598084710571</v>
      </c>
      <c r="P263">
        <f t="shared" si="59"/>
        <v>0.73</v>
      </c>
      <c r="Q263">
        <f t="shared" si="60"/>
        <v>1.3199999999999998</v>
      </c>
      <c r="R263">
        <f t="shared" si="61"/>
        <v>1.6150952127945539</v>
      </c>
    </row>
    <row r="264" spans="1:18" x14ac:dyDescent="0.25">
      <c r="A264" s="1">
        <v>258</v>
      </c>
      <c r="B264" s="2">
        <v>10</v>
      </c>
      <c r="C264" s="2">
        <v>7</v>
      </c>
      <c r="D264" s="2">
        <v>3</v>
      </c>
      <c r="E264">
        <f t="shared" si="52"/>
        <v>11</v>
      </c>
      <c r="F264">
        <f t="shared" si="53"/>
        <v>8</v>
      </c>
      <c r="G264">
        <f t="shared" si="54"/>
        <v>4</v>
      </c>
      <c r="H264" t="str">
        <f>INDEX([1]Sheet1!$C$3:$O$15, MATCH(E264, [1]Sheet1!$B$3:$B$15, 0), MATCH(F264,[1]Sheet1!$C$2:$O$2,0))</f>
        <v>0.46, 1.00</v>
      </c>
      <c r="I264" t="str">
        <f>INDEX([2]Sheet1!$C$3:$O$15, MATCH(E264, [2]Sheet1!$C$2:$O$2,0), MATCH(F264, [2]Sheet1!$B$3:$B$15,0))</f>
        <v>0.75, 1.89</v>
      </c>
      <c r="J264" t="str">
        <f t="shared" si="55"/>
        <v>0.46</v>
      </c>
      <c r="K264" t="str">
        <f t="shared" si="56"/>
        <v>1.00</v>
      </c>
      <c r="L264" t="str">
        <f t="shared" si="57"/>
        <v>0.75</v>
      </c>
      <c r="M264" t="str">
        <f t="shared" si="58"/>
        <v>1.89</v>
      </c>
      <c r="N264">
        <f t="shared" si="50"/>
        <v>1.9019306171180508</v>
      </c>
      <c r="O264">
        <f t="shared" si="51"/>
        <v>1.3282598084710571</v>
      </c>
      <c r="P264">
        <f t="shared" si="59"/>
        <v>0.73</v>
      </c>
      <c r="Q264">
        <f t="shared" si="60"/>
        <v>1.3199999999999998</v>
      </c>
      <c r="R264">
        <f t="shared" si="61"/>
        <v>1.6150952127945539</v>
      </c>
    </row>
    <row r="265" spans="1:18" x14ac:dyDescent="0.25">
      <c r="A265" s="1">
        <v>259</v>
      </c>
      <c r="B265" s="2">
        <v>10</v>
      </c>
      <c r="C265" s="2">
        <v>7</v>
      </c>
      <c r="D265" s="2">
        <v>3</v>
      </c>
      <c r="E265">
        <f t="shared" si="52"/>
        <v>11</v>
      </c>
      <c r="F265">
        <f t="shared" si="53"/>
        <v>8</v>
      </c>
      <c r="G265">
        <f t="shared" si="54"/>
        <v>4</v>
      </c>
      <c r="H265" t="str">
        <f>INDEX([1]Sheet1!$C$3:$O$15, MATCH(E265, [1]Sheet1!$B$3:$B$15, 0), MATCH(F265,[1]Sheet1!$C$2:$O$2,0))</f>
        <v>0.46, 1.00</v>
      </c>
      <c r="I265" t="str">
        <f>INDEX([2]Sheet1!$C$3:$O$15, MATCH(E265, [2]Sheet1!$C$2:$O$2,0), MATCH(F265, [2]Sheet1!$B$3:$B$15,0))</f>
        <v>0.75, 1.89</v>
      </c>
      <c r="J265" t="str">
        <f t="shared" si="55"/>
        <v>0.46</v>
      </c>
      <c r="K265" t="str">
        <f t="shared" si="56"/>
        <v>1.00</v>
      </c>
      <c r="L265" t="str">
        <f t="shared" si="57"/>
        <v>0.75</v>
      </c>
      <c r="M265" t="str">
        <f t="shared" si="58"/>
        <v>1.89</v>
      </c>
      <c r="N265">
        <f t="shared" si="50"/>
        <v>1.9019306171180508</v>
      </c>
      <c r="O265">
        <f t="shared" si="51"/>
        <v>1.3282598084710571</v>
      </c>
      <c r="P265">
        <f t="shared" si="59"/>
        <v>0.73</v>
      </c>
      <c r="Q265">
        <f t="shared" si="60"/>
        <v>1.3199999999999998</v>
      </c>
      <c r="R265">
        <f t="shared" si="61"/>
        <v>1.6150952127945539</v>
      </c>
    </row>
    <row r="266" spans="1:18" x14ac:dyDescent="0.25">
      <c r="A266" s="1">
        <v>261</v>
      </c>
      <c r="B266" s="2">
        <v>9</v>
      </c>
      <c r="C266" s="2">
        <v>6</v>
      </c>
      <c r="D266" s="2">
        <v>3</v>
      </c>
      <c r="E266">
        <f t="shared" si="52"/>
        <v>10</v>
      </c>
      <c r="F266">
        <f t="shared" si="53"/>
        <v>7</v>
      </c>
      <c r="G266">
        <f t="shared" si="54"/>
        <v>4</v>
      </c>
      <c r="H266" t="str">
        <f>INDEX([1]Sheet1!$C$3:$O$15, MATCH(E266, [1]Sheet1!$B$3:$B$15, 0), MATCH(F266,[1]Sheet1!$C$2:$O$2,0))</f>
        <v>0.34, 1.00</v>
      </c>
      <c r="I266" t="str">
        <f>INDEX([2]Sheet1!$C$3:$O$15, MATCH(E266, [2]Sheet1!$C$2:$O$2,0), MATCH(F266, [2]Sheet1!$B$3:$B$15,0))</f>
        <v>0.75, 1.89</v>
      </c>
      <c r="J266" t="str">
        <f t="shared" si="55"/>
        <v>0.34</v>
      </c>
      <c r="K266" t="str">
        <f t="shared" si="56"/>
        <v>1.00</v>
      </c>
      <c r="L266" t="str">
        <f t="shared" si="57"/>
        <v>0.75</v>
      </c>
      <c r="M266" t="str">
        <f t="shared" si="58"/>
        <v>1.89</v>
      </c>
      <c r="N266">
        <f t="shared" si="50"/>
        <v>1.8712935860624558</v>
      </c>
      <c r="O266">
        <f t="shared" si="51"/>
        <v>1.3474527734026915</v>
      </c>
      <c r="P266">
        <f t="shared" si="59"/>
        <v>0.67</v>
      </c>
      <c r="Q266">
        <f t="shared" si="60"/>
        <v>1.3199999999999998</v>
      </c>
      <c r="R266">
        <f t="shared" si="61"/>
        <v>1.6093731797325737</v>
      </c>
    </row>
    <row r="267" spans="1:18" x14ac:dyDescent="0.25">
      <c r="A267" s="1">
        <v>262</v>
      </c>
      <c r="B267" s="2">
        <v>7</v>
      </c>
      <c r="C267" s="2">
        <v>5</v>
      </c>
      <c r="D267" s="2">
        <v>3</v>
      </c>
      <c r="E267">
        <f t="shared" si="52"/>
        <v>8</v>
      </c>
      <c r="F267">
        <f t="shared" si="53"/>
        <v>6</v>
      </c>
      <c r="G267">
        <f t="shared" si="54"/>
        <v>4</v>
      </c>
      <c r="H267" t="str">
        <f>INDEX([1]Sheet1!$C$3:$O$15, MATCH(E267, [1]Sheet1!$B$3:$B$15, 0), MATCH(F267,[1]Sheet1!$C$2:$O$2,0))</f>
        <v>0.22, 0.30</v>
      </c>
      <c r="I267" t="str">
        <f>INDEX([2]Sheet1!$C$3:$O$15, MATCH(E267, [2]Sheet1!$C$2:$O$2,0), MATCH(F267, [2]Sheet1!$B$3:$B$15,0))</f>
        <v>0.77, 0.85</v>
      </c>
      <c r="J267" t="str">
        <f t="shared" si="55"/>
        <v>0.22</v>
      </c>
      <c r="K267" t="str">
        <f t="shared" si="56"/>
        <v>0.30</v>
      </c>
      <c r="L267" t="str">
        <f t="shared" si="57"/>
        <v>0.77</v>
      </c>
      <c r="M267" t="str">
        <f t="shared" si="58"/>
        <v>0.85</v>
      </c>
      <c r="N267">
        <f t="shared" si="50"/>
        <v>1.7827971391785058</v>
      </c>
      <c r="O267">
        <f t="shared" si="51"/>
        <v>1.5027000798266845</v>
      </c>
      <c r="P267">
        <f t="shared" si="59"/>
        <v>0.26</v>
      </c>
      <c r="Q267">
        <f t="shared" si="60"/>
        <v>0.81</v>
      </c>
      <c r="R267">
        <f t="shared" si="61"/>
        <v>1.6427486095025952</v>
      </c>
    </row>
    <row r="268" spans="1:18" x14ac:dyDescent="0.25">
      <c r="A268" s="1">
        <v>263</v>
      </c>
      <c r="B268" s="2">
        <v>10</v>
      </c>
      <c r="C268" s="2">
        <v>6</v>
      </c>
      <c r="D268" s="2">
        <v>3</v>
      </c>
      <c r="E268">
        <f t="shared" si="52"/>
        <v>11</v>
      </c>
      <c r="F268">
        <f t="shared" si="53"/>
        <v>7</v>
      </c>
      <c r="G268">
        <f t="shared" si="54"/>
        <v>4</v>
      </c>
      <c r="H268" t="str">
        <f>INDEX([1]Sheet1!$C$3:$O$15, MATCH(E268, [1]Sheet1!$B$3:$B$15, 0), MATCH(F268,[1]Sheet1!$C$2:$O$2,0))</f>
        <v>0.40, 1.00</v>
      </c>
      <c r="I268" t="str">
        <f>INDEX([2]Sheet1!$C$3:$O$15, MATCH(E268, [2]Sheet1!$C$2:$O$2,0), MATCH(F268, [2]Sheet1!$B$3:$B$15,0))</f>
        <v>0.75, 1.89</v>
      </c>
      <c r="J268" t="str">
        <f t="shared" si="55"/>
        <v>0.40</v>
      </c>
      <c r="K268" t="str">
        <f t="shared" si="56"/>
        <v>1.00</v>
      </c>
      <c r="L268" t="str">
        <f t="shared" si="57"/>
        <v>0.75</v>
      </c>
      <c r="M268" t="str">
        <f t="shared" si="58"/>
        <v>1.89</v>
      </c>
      <c r="N268">
        <f t="shared" si="50"/>
        <v>1.8859537008931477</v>
      </c>
      <c r="O268">
        <f t="shared" si="51"/>
        <v>1.3377503201080376</v>
      </c>
      <c r="P268">
        <f t="shared" si="59"/>
        <v>0.7</v>
      </c>
      <c r="Q268">
        <f t="shared" si="60"/>
        <v>1.3199999999999998</v>
      </c>
      <c r="R268">
        <f t="shared" si="61"/>
        <v>1.6118520105005927</v>
      </c>
    </row>
    <row r="269" spans="1:18" x14ac:dyDescent="0.25">
      <c r="A269" s="1">
        <v>265</v>
      </c>
      <c r="B269" s="2">
        <v>10</v>
      </c>
      <c r="C269" s="2">
        <v>7</v>
      </c>
      <c r="D269" s="2">
        <v>3</v>
      </c>
      <c r="E269">
        <f t="shared" si="52"/>
        <v>11</v>
      </c>
      <c r="F269">
        <f t="shared" si="53"/>
        <v>8</v>
      </c>
      <c r="G269">
        <f t="shared" si="54"/>
        <v>4</v>
      </c>
      <c r="H269" t="str">
        <f>INDEX([1]Sheet1!$C$3:$O$15, MATCH(E269, [1]Sheet1!$B$3:$B$15, 0), MATCH(F269,[1]Sheet1!$C$2:$O$2,0))</f>
        <v>0.46, 1.00</v>
      </c>
      <c r="I269" t="str">
        <f>INDEX([2]Sheet1!$C$3:$O$15, MATCH(E269, [2]Sheet1!$C$2:$O$2,0), MATCH(F269, [2]Sheet1!$B$3:$B$15,0))</f>
        <v>0.75, 1.89</v>
      </c>
      <c r="J269" t="str">
        <f t="shared" si="55"/>
        <v>0.46</v>
      </c>
      <c r="K269" t="str">
        <f t="shared" si="56"/>
        <v>1.00</v>
      </c>
      <c r="L269" t="str">
        <f t="shared" si="57"/>
        <v>0.75</v>
      </c>
      <c r="M269" t="str">
        <f t="shared" si="58"/>
        <v>1.89</v>
      </c>
      <c r="N269">
        <f t="shared" si="50"/>
        <v>1.9019306171180508</v>
      </c>
      <c r="O269">
        <f t="shared" si="51"/>
        <v>1.3282598084710571</v>
      </c>
      <c r="P269">
        <f t="shared" si="59"/>
        <v>0.73</v>
      </c>
      <c r="Q269">
        <f t="shared" si="60"/>
        <v>1.3199999999999998</v>
      </c>
      <c r="R269">
        <f t="shared" si="61"/>
        <v>1.6150952127945539</v>
      </c>
    </row>
    <row r="270" spans="1:18" x14ac:dyDescent="0.25">
      <c r="A270" s="1">
        <v>266</v>
      </c>
      <c r="B270" s="2">
        <v>10</v>
      </c>
      <c r="C270" s="2">
        <v>7</v>
      </c>
      <c r="D270" s="2">
        <v>3</v>
      </c>
      <c r="E270">
        <f t="shared" si="52"/>
        <v>11</v>
      </c>
      <c r="F270">
        <f t="shared" si="53"/>
        <v>8</v>
      </c>
      <c r="G270">
        <f t="shared" si="54"/>
        <v>4</v>
      </c>
      <c r="H270" t="str">
        <f>INDEX([1]Sheet1!$C$3:$O$15, MATCH(E270, [1]Sheet1!$B$3:$B$15, 0), MATCH(F270,[1]Sheet1!$C$2:$O$2,0))</f>
        <v>0.46, 1.00</v>
      </c>
      <c r="I270" t="str">
        <f>INDEX([2]Sheet1!$C$3:$O$15, MATCH(E270, [2]Sheet1!$C$2:$O$2,0), MATCH(F270, [2]Sheet1!$B$3:$B$15,0))</f>
        <v>0.75, 1.89</v>
      </c>
      <c r="J270" t="str">
        <f t="shared" si="55"/>
        <v>0.46</v>
      </c>
      <c r="K270" t="str">
        <f t="shared" si="56"/>
        <v>1.00</v>
      </c>
      <c r="L270" t="str">
        <f t="shared" si="57"/>
        <v>0.75</v>
      </c>
      <c r="M270" t="str">
        <f t="shared" si="58"/>
        <v>1.89</v>
      </c>
      <c r="N270">
        <f t="shared" si="50"/>
        <v>1.9019306171180508</v>
      </c>
      <c r="O270">
        <f t="shared" si="51"/>
        <v>1.3282598084710571</v>
      </c>
      <c r="P270">
        <f t="shared" si="59"/>
        <v>0.73</v>
      </c>
      <c r="Q270">
        <f t="shared" si="60"/>
        <v>1.3199999999999998</v>
      </c>
      <c r="R270">
        <f t="shared" si="61"/>
        <v>1.6150952127945539</v>
      </c>
    </row>
    <row r="271" spans="1:18" x14ac:dyDescent="0.25">
      <c r="A271" s="1">
        <v>267</v>
      </c>
      <c r="B271" s="2">
        <v>7</v>
      </c>
      <c r="C271" s="2">
        <v>0</v>
      </c>
      <c r="D271" s="2">
        <v>3</v>
      </c>
      <c r="E271">
        <f t="shared" si="52"/>
        <v>8</v>
      </c>
      <c r="F271">
        <f t="shared" si="53"/>
        <v>1</v>
      </c>
      <c r="G271">
        <f t="shared" si="54"/>
        <v>4</v>
      </c>
      <c r="H271" t="e">
        <f>INDEX([1]Sheet1!$C$3:$O$15, MATCH(E271, [1]Sheet1!$B$3:$B$15, 0), MATCH(F271,[1]Sheet1!$C$2:$O$2,0))</f>
        <v>#N/A</v>
      </c>
      <c r="I271" t="e">
        <f>INDEX([2]Sheet1!$C$3:$O$15, MATCH(E271, [2]Sheet1!$C$2:$O$2,0), MATCH(F271, [2]Sheet1!$B$3:$B$15,0))</f>
        <v>#N/A</v>
      </c>
      <c r="J271" t="e">
        <f t="shared" si="55"/>
        <v>#N/A</v>
      </c>
      <c r="K271" t="e">
        <f t="shared" si="56"/>
        <v>#N/A</v>
      </c>
      <c r="L271" t="e">
        <f t="shared" si="57"/>
        <v>#N/A</v>
      </c>
      <c r="M271" t="e">
        <f t="shared" si="58"/>
        <v>#N/A</v>
      </c>
      <c r="N271" t="e">
        <f t="shared" si="50"/>
        <v>#N/A</v>
      </c>
      <c r="O271" t="e">
        <f t="shared" si="51"/>
        <v>#N/A</v>
      </c>
      <c r="P271" t="e">
        <f t="shared" si="59"/>
        <v>#N/A</v>
      </c>
      <c r="Q271" t="e">
        <f t="shared" si="60"/>
        <v>#N/A</v>
      </c>
      <c r="R271" t="e">
        <f t="shared" si="61"/>
        <v>#N/A</v>
      </c>
    </row>
    <row r="272" spans="1:18" x14ac:dyDescent="0.25">
      <c r="A272" s="1">
        <v>268</v>
      </c>
      <c r="B272" s="2">
        <v>9</v>
      </c>
      <c r="C272" s="2">
        <v>4</v>
      </c>
      <c r="D272" s="2">
        <v>3</v>
      </c>
      <c r="E272">
        <f t="shared" si="52"/>
        <v>10</v>
      </c>
      <c r="F272">
        <f t="shared" si="53"/>
        <v>5</v>
      </c>
      <c r="G272">
        <f t="shared" si="54"/>
        <v>4</v>
      </c>
      <c r="H272" t="str">
        <f>INDEX([1]Sheet1!$C$3:$O$15, MATCH(E272, [1]Sheet1!$B$3:$B$15, 0), MATCH(F272,[1]Sheet1!$C$2:$O$2,0))</f>
        <v>0.27, 1.00</v>
      </c>
      <c r="I272" t="str">
        <f>INDEX([2]Sheet1!$C$3:$O$15, MATCH(E272, [2]Sheet1!$C$2:$O$2,0), MATCH(F272, [2]Sheet1!$B$3:$B$15,0))</f>
        <v>0.75, 1.89</v>
      </c>
      <c r="J272" t="str">
        <f t="shared" si="55"/>
        <v>0.27</v>
      </c>
      <c r="K272" t="str">
        <f t="shared" si="56"/>
        <v>1.00</v>
      </c>
      <c r="L272" t="str">
        <f t="shared" si="57"/>
        <v>0.75</v>
      </c>
      <c r="M272" t="str">
        <f t="shared" si="58"/>
        <v>1.89</v>
      </c>
      <c r="N272">
        <f t="shared" si="50"/>
        <v>1.8557958972017696</v>
      </c>
      <c r="O272">
        <f t="shared" si="51"/>
        <v>1.3590437975722294</v>
      </c>
      <c r="P272">
        <f t="shared" si="59"/>
        <v>0.63500000000000001</v>
      </c>
      <c r="Q272">
        <f t="shared" si="60"/>
        <v>1.3199999999999998</v>
      </c>
      <c r="R272">
        <f t="shared" si="61"/>
        <v>1.6074198473869994</v>
      </c>
    </row>
    <row r="273" spans="1:18" x14ac:dyDescent="0.25">
      <c r="A273" s="1">
        <v>269</v>
      </c>
      <c r="B273" s="2">
        <v>9</v>
      </c>
      <c r="C273" s="2">
        <v>7</v>
      </c>
      <c r="D273" s="2">
        <v>3</v>
      </c>
      <c r="E273">
        <f t="shared" si="52"/>
        <v>10</v>
      </c>
      <c r="F273">
        <f t="shared" si="53"/>
        <v>8</v>
      </c>
      <c r="G273">
        <f t="shared" si="54"/>
        <v>4</v>
      </c>
      <c r="H273" t="str">
        <f>INDEX([1]Sheet1!$C$3:$O$15, MATCH(E273, [1]Sheet1!$B$3:$B$15, 0), MATCH(F273,[1]Sheet1!$C$2:$O$2,0))</f>
        <v>0.40, 1.00</v>
      </c>
      <c r="I273" t="str">
        <f>INDEX([2]Sheet1!$C$3:$O$15, MATCH(E273, [2]Sheet1!$C$2:$O$2,0), MATCH(F273, [2]Sheet1!$B$3:$B$15,0))</f>
        <v>0.75, 1.89</v>
      </c>
      <c r="J273" t="str">
        <f t="shared" si="55"/>
        <v>0.40</v>
      </c>
      <c r="K273" t="str">
        <f t="shared" si="56"/>
        <v>1.00</v>
      </c>
      <c r="L273" t="str">
        <f t="shared" si="57"/>
        <v>0.75</v>
      </c>
      <c r="M273" t="str">
        <f t="shared" si="58"/>
        <v>1.89</v>
      </c>
      <c r="N273">
        <f t="shared" si="50"/>
        <v>1.8859537008931477</v>
      </c>
      <c r="O273">
        <f t="shared" si="51"/>
        <v>1.3377503201080376</v>
      </c>
      <c r="P273">
        <f t="shared" si="59"/>
        <v>0.7</v>
      </c>
      <c r="Q273">
        <f t="shared" si="60"/>
        <v>1.3199999999999998</v>
      </c>
      <c r="R273">
        <f t="shared" si="61"/>
        <v>1.6118520105005927</v>
      </c>
    </row>
    <row r="274" spans="1:18" x14ac:dyDescent="0.25">
      <c r="A274" s="1">
        <v>270</v>
      </c>
      <c r="B274" s="2">
        <v>8</v>
      </c>
      <c r="C274" s="2">
        <v>7</v>
      </c>
      <c r="D274" s="2">
        <v>3</v>
      </c>
      <c r="E274">
        <f t="shared" si="52"/>
        <v>9</v>
      </c>
      <c r="F274">
        <f t="shared" si="53"/>
        <v>8</v>
      </c>
      <c r="G274">
        <f t="shared" si="54"/>
        <v>4</v>
      </c>
      <c r="H274" t="str">
        <f>INDEX([1]Sheet1!$C$3:$O$15, MATCH(E274, [1]Sheet1!$B$3:$B$15, 0), MATCH(F274,[1]Sheet1!$C$2:$O$2,0))</f>
        <v>0.36, 0.44</v>
      </c>
      <c r="I274" t="str">
        <f>INDEX([2]Sheet1!$C$3:$O$15, MATCH(E274, [2]Sheet1!$C$2:$O$2,0), MATCH(F274, [2]Sheet1!$B$3:$B$15,0))</f>
        <v>0.71, 0.80</v>
      </c>
      <c r="J274" t="str">
        <f t="shared" si="55"/>
        <v>0.36</v>
      </c>
      <c r="K274" t="str">
        <f t="shared" si="56"/>
        <v>0.44</v>
      </c>
      <c r="L274" t="str">
        <f t="shared" si="57"/>
        <v>0.71</v>
      </c>
      <c r="M274" t="str">
        <f t="shared" si="58"/>
        <v>0.80</v>
      </c>
      <c r="N274">
        <f t="shared" si="50"/>
        <v>1.7919537703395045</v>
      </c>
      <c r="O274">
        <f t="shared" si="51"/>
        <v>1.4447572964624733</v>
      </c>
      <c r="P274">
        <f t="shared" si="59"/>
        <v>0.4</v>
      </c>
      <c r="Q274">
        <f t="shared" si="60"/>
        <v>0.755</v>
      </c>
      <c r="R274">
        <f t="shared" si="61"/>
        <v>1.6183555334009889</v>
      </c>
    </row>
    <row r="275" spans="1:18" x14ac:dyDescent="0.25">
      <c r="A275" s="1">
        <v>272</v>
      </c>
      <c r="B275" s="2">
        <v>10</v>
      </c>
      <c r="C275" s="2">
        <v>7</v>
      </c>
      <c r="D275" s="2">
        <v>3</v>
      </c>
      <c r="E275">
        <f t="shared" si="52"/>
        <v>11</v>
      </c>
      <c r="F275">
        <f t="shared" si="53"/>
        <v>8</v>
      </c>
      <c r="G275">
        <f t="shared" si="54"/>
        <v>4</v>
      </c>
      <c r="H275" t="str">
        <f>INDEX([1]Sheet1!$C$3:$O$15, MATCH(E275, [1]Sheet1!$B$3:$B$15, 0), MATCH(F275,[1]Sheet1!$C$2:$O$2,0))</f>
        <v>0.46, 1.00</v>
      </c>
      <c r="I275" t="str">
        <f>INDEX([2]Sheet1!$C$3:$O$15, MATCH(E275, [2]Sheet1!$C$2:$O$2,0), MATCH(F275, [2]Sheet1!$B$3:$B$15,0))</f>
        <v>0.75, 1.89</v>
      </c>
      <c r="J275" t="str">
        <f t="shared" si="55"/>
        <v>0.46</v>
      </c>
      <c r="K275" t="str">
        <f t="shared" si="56"/>
        <v>1.00</v>
      </c>
      <c r="L275" t="str">
        <f t="shared" si="57"/>
        <v>0.75</v>
      </c>
      <c r="M275" t="str">
        <f t="shared" si="58"/>
        <v>1.89</v>
      </c>
      <c r="N275">
        <f t="shared" si="50"/>
        <v>1.9019306171180508</v>
      </c>
      <c r="O275">
        <f t="shared" si="51"/>
        <v>1.3282598084710571</v>
      </c>
      <c r="P275">
        <f t="shared" si="59"/>
        <v>0.73</v>
      </c>
      <c r="Q275">
        <f t="shared" si="60"/>
        <v>1.3199999999999998</v>
      </c>
      <c r="R275">
        <f t="shared" si="61"/>
        <v>1.6150952127945539</v>
      </c>
    </row>
    <row r="276" spans="1:18" x14ac:dyDescent="0.25">
      <c r="A276" s="1">
        <v>273</v>
      </c>
      <c r="B276" s="2">
        <v>9</v>
      </c>
      <c r="C276" s="2">
        <v>8</v>
      </c>
      <c r="D276" s="2">
        <v>3</v>
      </c>
      <c r="E276">
        <f t="shared" si="52"/>
        <v>10</v>
      </c>
      <c r="F276">
        <f t="shared" si="53"/>
        <v>9</v>
      </c>
      <c r="G276">
        <f t="shared" si="54"/>
        <v>4</v>
      </c>
      <c r="H276" t="str">
        <f>INDEX([1]Sheet1!$C$3:$O$15, MATCH(E276, [1]Sheet1!$B$3:$B$15, 0), MATCH(F276,[1]Sheet1!$C$2:$O$2,0))</f>
        <v>0.45, 1.00</v>
      </c>
      <c r="I276" t="str">
        <f>INDEX([2]Sheet1!$C$3:$O$15, MATCH(E276, [2]Sheet1!$C$2:$O$2,0), MATCH(F276, [2]Sheet1!$B$3:$B$15,0))</f>
        <v>0.71, 1.89</v>
      </c>
      <c r="J276" t="str">
        <f t="shared" si="55"/>
        <v>0.45</v>
      </c>
      <c r="K276" t="str">
        <f t="shared" si="56"/>
        <v>1.00</v>
      </c>
      <c r="L276" t="str">
        <f t="shared" si="57"/>
        <v>0.71</v>
      </c>
      <c r="M276" t="str">
        <f t="shared" si="58"/>
        <v>1.89</v>
      </c>
      <c r="N276">
        <f t="shared" si="50"/>
        <v>1.8991744293490196</v>
      </c>
      <c r="O276">
        <f t="shared" si="51"/>
        <v>1.3298269578523816</v>
      </c>
      <c r="P276">
        <f t="shared" si="59"/>
        <v>0.72499999999999998</v>
      </c>
      <c r="Q276">
        <f t="shared" si="60"/>
        <v>1.2999999999999998</v>
      </c>
      <c r="R276">
        <f t="shared" si="61"/>
        <v>1.6145006936007005</v>
      </c>
    </row>
    <row r="277" spans="1:18" x14ac:dyDescent="0.25">
      <c r="A277" s="1">
        <v>275</v>
      </c>
      <c r="B277" s="2">
        <v>8</v>
      </c>
      <c r="C277" s="2">
        <v>7</v>
      </c>
      <c r="D277" s="2">
        <v>3</v>
      </c>
      <c r="E277">
        <f t="shared" si="52"/>
        <v>9</v>
      </c>
      <c r="F277">
        <f t="shared" si="53"/>
        <v>8</v>
      </c>
      <c r="G277">
        <f t="shared" si="54"/>
        <v>4</v>
      </c>
      <c r="H277" t="str">
        <f>INDEX([1]Sheet1!$C$3:$O$15, MATCH(E277, [1]Sheet1!$B$3:$B$15, 0), MATCH(F277,[1]Sheet1!$C$2:$O$2,0))</f>
        <v>0.36, 0.44</v>
      </c>
      <c r="I277" t="str">
        <f>INDEX([2]Sheet1!$C$3:$O$15, MATCH(E277, [2]Sheet1!$C$2:$O$2,0), MATCH(F277, [2]Sheet1!$B$3:$B$15,0))</f>
        <v>0.71, 0.80</v>
      </c>
      <c r="J277" t="str">
        <f t="shared" si="55"/>
        <v>0.36</v>
      </c>
      <c r="K277" t="str">
        <f t="shared" si="56"/>
        <v>0.44</v>
      </c>
      <c r="L277" t="str">
        <f t="shared" si="57"/>
        <v>0.71</v>
      </c>
      <c r="M277" t="str">
        <f t="shared" si="58"/>
        <v>0.80</v>
      </c>
      <c r="N277">
        <f t="shared" si="50"/>
        <v>1.7919537703395045</v>
      </c>
      <c r="O277">
        <f t="shared" si="51"/>
        <v>1.4447572964624733</v>
      </c>
      <c r="P277">
        <f t="shared" si="59"/>
        <v>0.4</v>
      </c>
      <c r="Q277">
        <f t="shared" si="60"/>
        <v>0.755</v>
      </c>
      <c r="R277">
        <f t="shared" si="61"/>
        <v>1.6183555334009889</v>
      </c>
    </row>
    <row r="278" spans="1:18" x14ac:dyDescent="0.25">
      <c r="A278" s="1">
        <v>276</v>
      </c>
      <c r="B278" s="2">
        <v>10</v>
      </c>
      <c r="C278" s="2">
        <v>6</v>
      </c>
      <c r="D278" s="2">
        <v>3</v>
      </c>
      <c r="E278">
        <f t="shared" si="52"/>
        <v>11</v>
      </c>
      <c r="F278">
        <f t="shared" si="53"/>
        <v>7</v>
      </c>
      <c r="G278">
        <f t="shared" si="54"/>
        <v>4</v>
      </c>
      <c r="H278" t="str">
        <f>INDEX([1]Sheet1!$C$3:$O$15, MATCH(E278, [1]Sheet1!$B$3:$B$15, 0), MATCH(F278,[1]Sheet1!$C$2:$O$2,0))</f>
        <v>0.40, 1.00</v>
      </c>
      <c r="I278" t="str">
        <f>INDEX([2]Sheet1!$C$3:$O$15, MATCH(E278, [2]Sheet1!$C$2:$O$2,0), MATCH(F278, [2]Sheet1!$B$3:$B$15,0))</f>
        <v>0.75, 1.89</v>
      </c>
      <c r="J278" t="str">
        <f t="shared" si="55"/>
        <v>0.40</v>
      </c>
      <c r="K278" t="str">
        <f t="shared" si="56"/>
        <v>1.00</v>
      </c>
      <c r="L278" t="str">
        <f t="shared" si="57"/>
        <v>0.75</v>
      </c>
      <c r="M278" t="str">
        <f t="shared" si="58"/>
        <v>1.89</v>
      </c>
      <c r="N278">
        <f t="shared" si="50"/>
        <v>1.8859537008931477</v>
      </c>
      <c r="O278">
        <f t="shared" si="51"/>
        <v>1.3377503201080376</v>
      </c>
      <c r="P278">
        <f t="shared" si="59"/>
        <v>0.7</v>
      </c>
      <c r="Q278">
        <f t="shared" si="60"/>
        <v>1.3199999999999998</v>
      </c>
      <c r="R278">
        <f t="shared" si="61"/>
        <v>1.6118520105005927</v>
      </c>
    </row>
    <row r="279" spans="1:18" x14ac:dyDescent="0.25">
      <c r="A279" s="1">
        <v>278</v>
      </c>
      <c r="B279" s="2">
        <v>11</v>
      </c>
      <c r="C279" s="2">
        <v>7</v>
      </c>
      <c r="D279" s="2">
        <v>3</v>
      </c>
      <c r="E279">
        <f t="shared" si="52"/>
        <v>12</v>
      </c>
      <c r="F279">
        <f t="shared" si="53"/>
        <v>8</v>
      </c>
      <c r="G279">
        <f t="shared" si="54"/>
        <v>4</v>
      </c>
      <c r="H279" t="str">
        <f>INDEX([1]Sheet1!$C$3:$O$15, MATCH(E279, [1]Sheet1!$B$3:$B$15, 0), MATCH(F279,[1]Sheet1!$C$2:$O$2,0))</f>
        <v>0.50, 0.59</v>
      </c>
      <c r="I279" t="str">
        <f>INDEX([2]Sheet1!$C$3:$O$15, MATCH(E279, [2]Sheet1!$C$2:$O$2,0), MATCH(F279, [2]Sheet1!$B$3:$B$15,0))</f>
        <v>0.86, 0.96</v>
      </c>
      <c r="J279" t="str">
        <f t="shared" si="55"/>
        <v>0.50</v>
      </c>
      <c r="K279" t="str">
        <f t="shared" si="56"/>
        <v>0.59</v>
      </c>
      <c r="L279" t="str">
        <f t="shared" si="57"/>
        <v>0.86</v>
      </c>
      <c r="M279" t="str">
        <f t="shared" si="58"/>
        <v>0.96</v>
      </c>
      <c r="N279">
        <f t="shared" si="50"/>
        <v>1.823444321907165</v>
      </c>
      <c r="O279">
        <f t="shared" si="51"/>
        <v>1.3902209266467447</v>
      </c>
      <c r="P279">
        <f t="shared" si="59"/>
        <v>0.54499999999999993</v>
      </c>
      <c r="Q279">
        <f t="shared" si="60"/>
        <v>0.90999999999999992</v>
      </c>
      <c r="R279">
        <f t="shared" si="61"/>
        <v>1.6068326242769548</v>
      </c>
    </row>
    <row r="280" spans="1:18" x14ac:dyDescent="0.25">
      <c r="A280" s="1">
        <v>279</v>
      </c>
      <c r="B280" s="2">
        <v>9</v>
      </c>
      <c r="C280" s="2">
        <v>7</v>
      </c>
      <c r="D280" s="2">
        <v>3</v>
      </c>
      <c r="E280">
        <f t="shared" si="52"/>
        <v>10</v>
      </c>
      <c r="F280">
        <f t="shared" si="53"/>
        <v>8</v>
      </c>
      <c r="G280">
        <f t="shared" si="54"/>
        <v>4</v>
      </c>
      <c r="H280" t="str">
        <f>INDEX([1]Sheet1!$C$3:$O$15, MATCH(E280, [1]Sheet1!$B$3:$B$15, 0), MATCH(F280,[1]Sheet1!$C$2:$O$2,0))</f>
        <v>0.40, 1.00</v>
      </c>
      <c r="I280" t="str">
        <f>INDEX([2]Sheet1!$C$3:$O$15, MATCH(E280, [2]Sheet1!$C$2:$O$2,0), MATCH(F280, [2]Sheet1!$B$3:$B$15,0))</f>
        <v>0.75, 1.89</v>
      </c>
      <c r="J280" t="str">
        <f t="shared" si="55"/>
        <v>0.40</v>
      </c>
      <c r="K280" t="str">
        <f t="shared" si="56"/>
        <v>1.00</v>
      </c>
      <c r="L280" t="str">
        <f t="shared" si="57"/>
        <v>0.75</v>
      </c>
      <c r="M280" t="str">
        <f t="shared" si="58"/>
        <v>1.89</v>
      </c>
      <c r="N280">
        <f t="shared" si="50"/>
        <v>1.8859537008931477</v>
      </c>
      <c r="O280">
        <f t="shared" si="51"/>
        <v>1.3377503201080376</v>
      </c>
      <c r="P280">
        <f t="shared" si="59"/>
        <v>0.7</v>
      </c>
      <c r="Q280">
        <f t="shared" si="60"/>
        <v>1.3199999999999998</v>
      </c>
      <c r="R280">
        <f t="shared" si="61"/>
        <v>1.6118520105005927</v>
      </c>
    </row>
    <row r="281" spans="1:18" x14ac:dyDescent="0.25">
      <c r="A281" s="1">
        <v>280</v>
      </c>
      <c r="B281" s="2">
        <v>10</v>
      </c>
      <c r="C281" s="2">
        <v>7</v>
      </c>
      <c r="D281" s="2">
        <v>3</v>
      </c>
      <c r="E281">
        <f t="shared" si="52"/>
        <v>11</v>
      </c>
      <c r="F281">
        <f t="shared" si="53"/>
        <v>8</v>
      </c>
      <c r="G281">
        <f t="shared" si="54"/>
        <v>4</v>
      </c>
      <c r="H281" t="str">
        <f>INDEX([1]Sheet1!$C$3:$O$15, MATCH(E281, [1]Sheet1!$B$3:$B$15, 0), MATCH(F281,[1]Sheet1!$C$2:$O$2,0))</f>
        <v>0.46, 1.00</v>
      </c>
      <c r="I281" t="str">
        <f>INDEX([2]Sheet1!$C$3:$O$15, MATCH(E281, [2]Sheet1!$C$2:$O$2,0), MATCH(F281, [2]Sheet1!$B$3:$B$15,0))</f>
        <v>0.75, 1.89</v>
      </c>
      <c r="J281" t="str">
        <f t="shared" si="55"/>
        <v>0.46</v>
      </c>
      <c r="K281" t="str">
        <f t="shared" si="56"/>
        <v>1.00</v>
      </c>
      <c r="L281" t="str">
        <f t="shared" si="57"/>
        <v>0.75</v>
      </c>
      <c r="M281" t="str">
        <f t="shared" si="58"/>
        <v>1.89</v>
      </c>
      <c r="N281">
        <f t="shared" si="50"/>
        <v>1.9019306171180508</v>
      </c>
      <c r="O281">
        <f t="shared" si="51"/>
        <v>1.3282598084710571</v>
      </c>
      <c r="P281">
        <f t="shared" si="59"/>
        <v>0.73</v>
      </c>
      <c r="Q281">
        <f t="shared" si="60"/>
        <v>1.3199999999999998</v>
      </c>
      <c r="R281">
        <f t="shared" si="61"/>
        <v>1.6150952127945539</v>
      </c>
    </row>
    <row r="282" spans="1:18" x14ac:dyDescent="0.25">
      <c r="A282" s="1">
        <v>281</v>
      </c>
      <c r="B282" s="2">
        <v>10</v>
      </c>
      <c r="C282" s="2">
        <v>0</v>
      </c>
      <c r="D282" s="2">
        <v>3</v>
      </c>
      <c r="E282">
        <f t="shared" si="52"/>
        <v>11</v>
      </c>
      <c r="F282">
        <f t="shared" si="53"/>
        <v>1</v>
      </c>
      <c r="G282">
        <f t="shared" si="54"/>
        <v>4</v>
      </c>
      <c r="H282" t="e">
        <f>INDEX([1]Sheet1!$C$3:$O$15, MATCH(E282, [1]Sheet1!$B$3:$B$15, 0), MATCH(F282,[1]Sheet1!$C$2:$O$2,0))</f>
        <v>#N/A</v>
      </c>
      <c r="I282" t="e">
        <f>INDEX([2]Sheet1!$C$3:$O$15, MATCH(E282, [2]Sheet1!$C$2:$O$2,0), MATCH(F282, [2]Sheet1!$B$3:$B$15,0))</f>
        <v>#N/A</v>
      </c>
      <c r="J282" t="e">
        <f t="shared" si="55"/>
        <v>#N/A</v>
      </c>
      <c r="K282" t="e">
        <f t="shared" si="56"/>
        <v>#N/A</v>
      </c>
      <c r="L282" t="e">
        <f t="shared" si="57"/>
        <v>#N/A</v>
      </c>
      <c r="M282" t="e">
        <f t="shared" si="58"/>
        <v>#N/A</v>
      </c>
      <c r="N282" t="e">
        <f t="shared" si="50"/>
        <v>#N/A</v>
      </c>
      <c r="O282" t="e">
        <f t="shared" si="51"/>
        <v>#N/A</v>
      </c>
      <c r="P282" t="e">
        <f t="shared" si="59"/>
        <v>#N/A</v>
      </c>
      <c r="Q282" t="e">
        <f t="shared" si="60"/>
        <v>#N/A</v>
      </c>
      <c r="R282" t="e">
        <f t="shared" si="61"/>
        <v>#N/A</v>
      </c>
    </row>
    <row r="283" spans="1:18" x14ac:dyDescent="0.25">
      <c r="A283" s="1">
        <v>283</v>
      </c>
      <c r="B283" s="2">
        <v>8</v>
      </c>
      <c r="C283" s="2">
        <v>0</v>
      </c>
      <c r="D283" s="2">
        <v>3</v>
      </c>
      <c r="E283">
        <f t="shared" si="52"/>
        <v>9</v>
      </c>
      <c r="F283">
        <f t="shared" si="53"/>
        <v>1</v>
      </c>
      <c r="G283">
        <f t="shared" si="54"/>
        <v>4</v>
      </c>
      <c r="H283" t="e">
        <f>INDEX([1]Sheet1!$C$3:$O$15, MATCH(E283, [1]Sheet1!$B$3:$B$15, 0), MATCH(F283,[1]Sheet1!$C$2:$O$2,0))</f>
        <v>#N/A</v>
      </c>
      <c r="I283" t="e">
        <f>INDEX([2]Sheet1!$C$3:$O$15, MATCH(E283, [2]Sheet1!$C$2:$O$2,0), MATCH(F283, [2]Sheet1!$B$3:$B$15,0))</f>
        <v>#N/A</v>
      </c>
      <c r="J283" t="e">
        <f t="shared" si="55"/>
        <v>#N/A</v>
      </c>
      <c r="K283" t="e">
        <f t="shared" si="56"/>
        <v>#N/A</v>
      </c>
      <c r="L283" t="e">
        <f t="shared" si="57"/>
        <v>#N/A</v>
      </c>
      <c r="M283" t="e">
        <f t="shared" si="58"/>
        <v>#N/A</v>
      </c>
      <c r="N283" t="e">
        <f t="shared" si="50"/>
        <v>#N/A</v>
      </c>
      <c r="O283" t="e">
        <f t="shared" si="51"/>
        <v>#N/A</v>
      </c>
      <c r="P283" t="e">
        <f t="shared" si="59"/>
        <v>#N/A</v>
      </c>
      <c r="Q283" t="e">
        <f t="shared" si="60"/>
        <v>#N/A</v>
      </c>
      <c r="R283" t="e">
        <f t="shared" si="61"/>
        <v>#N/A</v>
      </c>
    </row>
    <row r="284" spans="1:18" x14ac:dyDescent="0.25">
      <c r="A284" s="1">
        <v>284</v>
      </c>
      <c r="B284" s="2">
        <v>9</v>
      </c>
      <c r="C284" s="2">
        <v>6</v>
      </c>
      <c r="D284" s="2">
        <v>3</v>
      </c>
      <c r="E284">
        <f t="shared" si="52"/>
        <v>10</v>
      </c>
      <c r="F284">
        <f t="shared" si="53"/>
        <v>7</v>
      </c>
      <c r="G284">
        <f t="shared" si="54"/>
        <v>4</v>
      </c>
      <c r="H284" t="str">
        <f>INDEX([1]Sheet1!$C$3:$O$15, MATCH(E284, [1]Sheet1!$B$3:$B$15, 0), MATCH(F284,[1]Sheet1!$C$2:$O$2,0))</f>
        <v>0.34, 1.00</v>
      </c>
      <c r="I284" t="str">
        <f>INDEX([2]Sheet1!$C$3:$O$15, MATCH(E284, [2]Sheet1!$C$2:$O$2,0), MATCH(F284, [2]Sheet1!$B$3:$B$15,0))</f>
        <v>0.75, 1.89</v>
      </c>
      <c r="J284" t="str">
        <f t="shared" si="55"/>
        <v>0.34</v>
      </c>
      <c r="K284" t="str">
        <f t="shared" si="56"/>
        <v>1.00</v>
      </c>
      <c r="L284" t="str">
        <f t="shared" si="57"/>
        <v>0.75</v>
      </c>
      <c r="M284" t="str">
        <f t="shared" si="58"/>
        <v>1.89</v>
      </c>
      <c r="N284">
        <f t="shared" si="50"/>
        <v>1.8712935860624558</v>
      </c>
      <c r="O284">
        <f t="shared" si="51"/>
        <v>1.3474527734026915</v>
      </c>
      <c r="P284">
        <f t="shared" si="59"/>
        <v>0.67</v>
      </c>
      <c r="Q284">
        <f t="shared" si="60"/>
        <v>1.3199999999999998</v>
      </c>
      <c r="R284">
        <f t="shared" si="61"/>
        <v>1.6093731797325737</v>
      </c>
    </row>
    <row r="285" spans="1:18" x14ac:dyDescent="0.25">
      <c r="A285" s="1">
        <v>285</v>
      </c>
      <c r="B285" s="2">
        <v>8</v>
      </c>
      <c r="C285" s="2">
        <v>6</v>
      </c>
      <c r="D285" s="2">
        <v>3</v>
      </c>
      <c r="E285">
        <f t="shared" si="52"/>
        <v>9</v>
      </c>
      <c r="F285">
        <f t="shared" si="53"/>
        <v>7</v>
      </c>
      <c r="G285">
        <f t="shared" si="54"/>
        <v>4</v>
      </c>
      <c r="H285" t="str">
        <f>INDEX([1]Sheet1!$C$3:$O$15, MATCH(E285, [1]Sheet1!$B$3:$B$15, 0), MATCH(F285,[1]Sheet1!$C$2:$O$2,0))</f>
        <v>0.31, 0.39</v>
      </c>
      <c r="I285" t="str">
        <f>INDEX([2]Sheet1!$C$3:$O$15, MATCH(E285, [2]Sheet1!$C$2:$O$2,0), MATCH(F285, [2]Sheet1!$B$3:$B$15,0))</f>
        <v>0.76, 0.86</v>
      </c>
      <c r="J285" t="str">
        <f t="shared" si="55"/>
        <v>0.31</v>
      </c>
      <c r="K285" t="str">
        <f t="shared" si="56"/>
        <v>0.39</v>
      </c>
      <c r="L285" t="str">
        <f t="shared" si="57"/>
        <v>0.76</v>
      </c>
      <c r="M285" t="str">
        <f t="shared" si="58"/>
        <v>0.86</v>
      </c>
      <c r="N285">
        <f t="shared" si="50"/>
        <v>1.7864399508494773</v>
      </c>
      <c r="O285">
        <f t="shared" si="51"/>
        <v>1.4648406612333555</v>
      </c>
      <c r="P285">
        <f t="shared" si="59"/>
        <v>0.35</v>
      </c>
      <c r="Q285">
        <f t="shared" si="60"/>
        <v>0.81</v>
      </c>
      <c r="R285">
        <f t="shared" si="61"/>
        <v>1.6256403060414164</v>
      </c>
    </row>
    <row r="286" spans="1:18" x14ac:dyDescent="0.25">
      <c r="A286" s="1">
        <v>286</v>
      </c>
      <c r="B286" s="2">
        <v>10</v>
      </c>
      <c r="C286" s="2">
        <v>5</v>
      </c>
      <c r="D286" s="2">
        <v>3</v>
      </c>
      <c r="E286">
        <f t="shared" si="52"/>
        <v>11</v>
      </c>
      <c r="F286">
        <f t="shared" si="53"/>
        <v>6</v>
      </c>
      <c r="G286">
        <f t="shared" si="54"/>
        <v>4</v>
      </c>
      <c r="H286" t="str">
        <f>INDEX([1]Sheet1!$C$3:$O$15, MATCH(E286, [1]Sheet1!$B$3:$B$15, 0), MATCH(F286,[1]Sheet1!$C$2:$O$2,0))</f>
        <v>0.37, 0.44</v>
      </c>
      <c r="I286" t="str">
        <f>INDEX([2]Sheet1!$C$3:$O$15, MATCH(E286, [2]Sheet1!$C$2:$O$2,0), MATCH(F286, [2]Sheet1!$B$3:$B$15,0))</f>
        <v>0.93, 1.00</v>
      </c>
      <c r="J286" t="str">
        <f t="shared" si="55"/>
        <v>0.37</v>
      </c>
      <c r="K286" t="str">
        <f t="shared" si="56"/>
        <v>0.44</v>
      </c>
      <c r="L286" t="str">
        <f t="shared" si="57"/>
        <v>0.93</v>
      </c>
      <c r="M286" t="str">
        <f t="shared" si="58"/>
        <v>1.00</v>
      </c>
      <c r="N286">
        <f t="shared" si="50"/>
        <v>1.7926488302905046</v>
      </c>
      <c r="O286">
        <f t="shared" si="51"/>
        <v>1.4427856240759738</v>
      </c>
      <c r="P286">
        <f t="shared" si="59"/>
        <v>0.40500000000000003</v>
      </c>
      <c r="Q286">
        <f t="shared" si="60"/>
        <v>0.96500000000000008</v>
      </c>
      <c r="R286">
        <f t="shared" si="61"/>
        <v>1.6177172271832392</v>
      </c>
    </row>
    <row r="287" spans="1:18" x14ac:dyDescent="0.25">
      <c r="A287" s="1">
        <v>287</v>
      </c>
      <c r="B287" s="2">
        <v>10</v>
      </c>
      <c r="C287" s="2">
        <v>7</v>
      </c>
      <c r="D287" s="2">
        <v>3</v>
      </c>
      <c r="E287">
        <f t="shared" si="52"/>
        <v>11</v>
      </c>
      <c r="F287">
        <f t="shared" si="53"/>
        <v>8</v>
      </c>
      <c r="G287">
        <f t="shared" si="54"/>
        <v>4</v>
      </c>
      <c r="H287" t="str">
        <f>INDEX([1]Sheet1!$C$3:$O$15, MATCH(E287, [1]Sheet1!$B$3:$B$15, 0), MATCH(F287,[1]Sheet1!$C$2:$O$2,0))</f>
        <v>0.46, 1.00</v>
      </c>
      <c r="I287" t="str">
        <f>INDEX([2]Sheet1!$C$3:$O$15, MATCH(E287, [2]Sheet1!$C$2:$O$2,0), MATCH(F287, [2]Sheet1!$B$3:$B$15,0))</f>
        <v>0.75, 1.89</v>
      </c>
      <c r="J287" t="str">
        <f t="shared" si="55"/>
        <v>0.46</v>
      </c>
      <c r="K287" t="str">
        <f t="shared" si="56"/>
        <v>1.00</v>
      </c>
      <c r="L287" t="str">
        <f t="shared" si="57"/>
        <v>0.75</v>
      </c>
      <c r="M287" t="str">
        <f t="shared" si="58"/>
        <v>1.89</v>
      </c>
      <c r="N287">
        <f t="shared" si="50"/>
        <v>1.9019306171180508</v>
      </c>
      <c r="O287">
        <f t="shared" si="51"/>
        <v>1.3282598084710571</v>
      </c>
      <c r="P287">
        <f t="shared" si="59"/>
        <v>0.73</v>
      </c>
      <c r="Q287">
        <f t="shared" si="60"/>
        <v>1.3199999999999998</v>
      </c>
      <c r="R287">
        <f t="shared" si="61"/>
        <v>1.6150952127945539</v>
      </c>
    </row>
    <row r="288" spans="1:18" x14ac:dyDescent="0.25">
      <c r="A288" s="1">
        <v>289</v>
      </c>
      <c r="B288" s="2">
        <v>10</v>
      </c>
      <c r="C288" s="2">
        <v>7</v>
      </c>
      <c r="D288" s="2">
        <v>3</v>
      </c>
      <c r="E288">
        <f t="shared" si="52"/>
        <v>11</v>
      </c>
      <c r="F288">
        <f t="shared" si="53"/>
        <v>8</v>
      </c>
      <c r="G288">
        <f t="shared" si="54"/>
        <v>4</v>
      </c>
      <c r="H288" t="str">
        <f>INDEX([1]Sheet1!$C$3:$O$15, MATCH(E288, [1]Sheet1!$B$3:$B$15, 0), MATCH(F288,[1]Sheet1!$C$2:$O$2,0))</f>
        <v>0.46, 1.00</v>
      </c>
      <c r="I288" t="str">
        <f>INDEX([2]Sheet1!$C$3:$O$15, MATCH(E288, [2]Sheet1!$C$2:$O$2,0), MATCH(F288, [2]Sheet1!$B$3:$B$15,0))</f>
        <v>0.75, 1.89</v>
      </c>
      <c r="J288" t="str">
        <f t="shared" si="55"/>
        <v>0.46</v>
      </c>
      <c r="K288" t="str">
        <f t="shared" si="56"/>
        <v>1.00</v>
      </c>
      <c r="L288" t="str">
        <f t="shared" si="57"/>
        <v>0.75</v>
      </c>
      <c r="M288" t="str">
        <f t="shared" si="58"/>
        <v>1.89</v>
      </c>
      <c r="N288">
        <f t="shared" si="50"/>
        <v>1.9019306171180508</v>
      </c>
      <c r="O288">
        <f t="shared" si="51"/>
        <v>1.3282598084710571</v>
      </c>
      <c r="P288">
        <f t="shared" si="59"/>
        <v>0.73</v>
      </c>
      <c r="Q288">
        <f t="shared" si="60"/>
        <v>1.3199999999999998</v>
      </c>
      <c r="R288">
        <f t="shared" si="61"/>
        <v>1.6150952127945539</v>
      </c>
    </row>
    <row r="289" spans="1:18" x14ac:dyDescent="0.25">
      <c r="A289" s="1">
        <v>290</v>
      </c>
      <c r="B289" s="2">
        <v>10</v>
      </c>
      <c r="C289" s="2">
        <v>7</v>
      </c>
      <c r="D289" s="2">
        <v>3</v>
      </c>
      <c r="E289">
        <f t="shared" si="52"/>
        <v>11</v>
      </c>
      <c r="F289">
        <f t="shared" si="53"/>
        <v>8</v>
      </c>
      <c r="G289">
        <f t="shared" si="54"/>
        <v>4</v>
      </c>
      <c r="H289" t="str">
        <f>INDEX([1]Sheet1!$C$3:$O$15, MATCH(E289, [1]Sheet1!$B$3:$B$15, 0), MATCH(F289,[1]Sheet1!$C$2:$O$2,0))</f>
        <v>0.46, 1.00</v>
      </c>
      <c r="I289" t="str">
        <f>INDEX([2]Sheet1!$C$3:$O$15, MATCH(E289, [2]Sheet1!$C$2:$O$2,0), MATCH(F289, [2]Sheet1!$B$3:$B$15,0))</f>
        <v>0.75, 1.89</v>
      </c>
      <c r="J289" t="str">
        <f t="shared" si="55"/>
        <v>0.46</v>
      </c>
      <c r="K289" t="str">
        <f t="shared" si="56"/>
        <v>1.00</v>
      </c>
      <c r="L289" t="str">
        <f t="shared" si="57"/>
        <v>0.75</v>
      </c>
      <c r="M289" t="str">
        <f t="shared" si="58"/>
        <v>1.89</v>
      </c>
      <c r="N289">
        <f t="shared" si="50"/>
        <v>1.9019306171180508</v>
      </c>
      <c r="O289">
        <f t="shared" si="51"/>
        <v>1.3282598084710571</v>
      </c>
      <c r="P289">
        <f t="shared" si="59"/>
        <v>0.73</v>
      </c>
      <c r="Q289">
        <f t="shared" si="60"/>
        <v>1.3199999999999998</v>
      </c>
      <c r="R289">
        <f t="shared" si="61"/>
        <v>1.6150952127945539</v>
      </c>
    </row>
    <row r="290" spans="1:18" x14ac:dyDescent="0.25">
      <c r="A290" s="1">
        <v>291</v>
      </c>
      <c r="B290" s="2">
        <v>8</v>
      </c>
      <c r="C290" s="2">
        <v>4</v>
      </c>
      <c r="D290" s="2">
        <v>3</v>
      </c>
      <c r="E290">
        <f t="shared" si="52"/>
        <v>9</v>
      </c>
      <c r="F290">
        <f t="shared" si="53"/>
        <v>5</v>
      </c>
      <c r="G290">
        <f t="shared" si="54"/>
        <v>4</v>
      </c>
      <c r="H290" t="str">
        <f>INDEX([1]Sheet1!$C$3:$O$15, MATCH(E290, [1]Sheet1!$B$3:$B$15, 0), MATCH(F290,[1]Sheet1!$C$2:$O$2,0))</f>
        <v>0.23, 0.30</v>
      </c>
      <c r="I290" t="str">
        <f>INDEX([2]Sheet1!$C$3:$O$15, MATCH(E290, [2]Sheet1!$C$2:$O$2,0), MATCH(F290, [2]Sheet1!$B$3:$B$15,0))</f>
        <v>0.86, 0.93</v>
      </c>
      <c r="J290" t="str">
        <f t="shared" si="55"/>
        <v>0.23</v>
      </c>
      <c r="K290" t="str">
        <f t="shared" si="56"/>
        <v>0.30</v>
      </c>
      <c r="L290" t="str">
        <f t="shared" si="57"/>
        <v>0.86</v>
      </c>
      <c r="M290" t="str">
        <f t="shared" si="58"/>
        <v>0.93</v>
      </c>
      <c r="N290">
        <f t="shared" si="50"/>
        <v>1.7827965770637564</v>
      </c>
      <c r="O290">
        <f t="shared" si="51"/>
        <v>1.5005381989108644</v>
      </c>
      <c r="P290">
        <f t="shared" si="59"/>
        <v>0.26500000000000001</v>
      </c>
      <c r="Q290">
        <f t="shared" si="60"/>
        <v>0.89500000000000002</v>
      </c>
      <c r="R290">
        <f t="shared" si="61"/>
        <v>1.6416673879873103</v>
      </c>
    </row>
    <row r="291" spans="1:18" x14ac:dyDescent="0.25">
      <c r="A291" s="1">
        <v>292</v>
      </c>
      <c r="B291" s="2">
        <v>9</v>
      </c>
      <c r="C291" s="2">
        <v>6</v>
      </c>
      <c r="D291" s="2">
        <v>3</v>
      </c>
      <c r="E291">
        <f t="shared" si="52"/>
        <v>10</v>
      </c>
      <c r="F291">
        <f t="shared" si="53"/>
        <v>7</v>
      </c>
      <c r="G291">
        <f t="shared" si="54"/>
        <v>4</v>
      </c>
      <c r="H291" t="str">
        <f>INDEX([1]Sheet1!$C$3:$O$15, MATCH(E291, [1]Sheet1!$B$3:$B$15, 0), MATCH(F291,[1]Sheet1!$C$2:$O$2,0))</f>
        <v>0.34, 1.00</v>
      </c>
      <c r="I291" t="str">
        <f>INDEX([2]Sheet1!$C$3:$O$15, MATCH(E291, [2]Sheet1!$C$2:$O$2,0), MATCH(F291, [2]Sheet1!$B$3:$B$15,0))</f>
        <v>0.75, 1.89</v>
      </c>
      <c r="J291" t="str">
        <f t="shared" si="55"/>
        <v>0.34</v>
      </c>
      <c r="K291" t="str">
        <f t="shared" si="56"/>
        <v>1.00</v>
      </c>
      <c r="L291" t="str">
        <f t="shared" si="57"/>
        <v>0.75</v>
      </c>
      <c r="M291" t="str">
        <f t="shared" si="58"/>
        <v>1.89</v>
      </c>
      <c r="N291">
        <f t="shared" si="50"/>
        <v>1.8712935860624558</v>
      </c>
      <c r="O291">
        <f t="shared" si="51"/>
        <v>1.3474527734026915</v>
      </c>
      <c r="P291">
        <f t="shared" si="59"/>
        <v>0.67</v>
      </c>
      <c r="Q291">
        <f t="shared" si="60"/>
        <v>1.3199999999999998</v>
      </c>
      <c r="R291">
        <f t="shared" si="61"/>
        <v>1.6093731797325737</v>
      </c>
    </row>
    <row r="292" spans="1:18" x14ac:dyDescent="0.25">
      <c r="A292" s="1">
        <v>293</v>
      </c>
      <c r="B292" s="2">
        <v>7</v>
      </c>
      <c r="C292" s="2">
        <v>10</v>
      </c>
      <c r="D292" s="2">
        <v>3</v>
      </c>
      <c r="E292">
        <f t="shared" si="52"/>
        <v>8</v>
      </c>
      <c r="F292">
        <f t="shared" si="53"/>
        <v>11</v>
      </c>
      <c r="G292">
        <f t="shared" si="54"/>
        <v>4</v>
      </c>
      <c r="H292" t="str">
        <f>INDEX([1]Sheet1!$C$3:$O$15, MATCH(E292, [1]Sheet1!$B$3:$B$15, 0), MATCH(F292,[1]Sheet1!$C$2:$O$2,0))</f>
        <v>0.46, 0.55</v>
      </c>
      <c r="I292" t="str">
        <f>INDEX([2]Sheet1!$C$3:$O$15, MATCH(E292, [2]Sheet1!$C$2:$O$2,0), MATCH(F292, [2]Sheet1!$B$3:$B$15,0))</f>
        <v>0.51, 0.60</v>
      </c>
      <c r="J292" t="str">
        <f t="shared" si="55"/>
        <v>0.46</v>
      </c>
      <c r="K292" t="str">
        <f t="shared" si="56"/>
        <v>0.55</v>
      </c>
      <c r="L292" t="str">
        <f t="shared" si="57"/>
        <v>0.51</v>
      </c>
      <c r="M292" t="str">
        <f t="shared" si="58"/>
        <v>0.60</v>
      </c>
      <c r="N292">
        <f t="shared" si="50"/>
        <v>1.8123304674403691</v>
      </c>
      <c r="O292">
        <f t="shared" si="51"/>
        <v>1.4047256520878011</v>
      </c>
      <c r="P292">
        <f t="shared" si="59"/>
        <v>0.505</v>
      </c>
      <c r="Q292">
        <f t="shared" si="60"/>
        <v>0.55499999999999994</v>
      </c>
      <c r="R292">
        <f t="shared" si="61"/>
        <v>1.608528059764085</v>
      </c>
    </row>
    <row r="293" spans="1:18" x14ac:dyDescent="0.25">
      <c r="A293" s="1">
        <v>295</v>
      </c>
      <c r="B293" s="2">
        <v>9</v>
      </c>
      <c r="C293" s="2">
        <v>6</v>
      </c>
      <c r="D293" s="2">
        <v>3</v>
      </c>
      <c r="E293">
        <f t="shared" si="52"/>
        <v>10</v>
      </c>
      <c r="F293">
        <f t="shared" si="53"/>
        <v>7</v>
      </c>
      <c r="G293">
        <f t="shared" si="54"/>
        <v>4</v>
      </c>
      <c r="H293" t="str">
        <f>INDEX([1]Sheet1!$C$3:$O$15, MATCH(E293, [1]Sheet1!$B$3:$B$15, 0), MATCH(F293,[1]Sheet1!$C$2:$O$2,0))</f>
        <v>0.34, 1.00</v>
      </c>
      <c r="I293" t="str">
        <f>INDEX([2]Sheet1!$C$3:$O$15, MATCH(E293, [2]Sheet1!$C$2:$O$2,0), MATCH(F293, [2]Sheet1!$B$3:$B$15,0))</f>
        <v>0.75, 1.89</v>
      </c>
      <c r="J293" t="str">
        <f t="shared" si="55"/>
        <v>0.34</v>
      </c>
      <c r="K293" t="str">
        <f t="shared" si="56"/>
        <v>1.00</v>
      </c>
      <c r="L293" t="str">
        <f t="shared" si="57"/>
        <v>0.75</v>
      </c>
      <c r="M293" t="str">
        <f t="shared" si="58"/>
        <v>1.89</v>
      </c>
      <c r="N293">
        <f t="shared" si="50"/>
        <v>1.8712935860624558</v>
      </c>
      <c r="O293">
        <f t="shared" si="51"/>
        <v>1.3474527734026915</v>
      </c>
      <c r="P293">
        <f t="shared" si="59"/>
        <v>0.67</v>
      </c>
      <c r="Q293">
        <f t="shared" si="60"/>
        <v>1.3199999999999998</v>
      </c>
      <c r="R293">
        <f t="shared" si="61"/>
        <v>1.6093731797325737</v>
      </c>
    </row>
    <row r="294" spans="1:18" x14ac:dyDescent="0.25">
      <c r="A294" s="1">
        <v>296</v>
      </c>
      <c r="B294" s="2">
        <v>10</v>
      </c>
      <c r="C294" s="2">
        <v>7</v>
      </c>
      <c r="D294" s="2">
        <v>3</v>
      </c>
      <c r="E294">
        <f t="shared" si="52"/>
        <v>11</v>
      </c>
      <c r="F294">
        <f t="shared" si="53"/>
        <v>8</v>
      </c>
      <c r="G294">
        <f t="shared" si="54"/>
        <v>4</v>
      </c>
      <c r="H294" t="str">
        <f>INDEX([1]Sheet1!$C$3:$O$15, MATCH(E294, [1]Sheet1!$B$3:$B$15, 0), MATCH(F294,[1]Sheet1!$C$2:$O$2,0))</f>
        <v>0.46, 1.00</v>
      </c>
      <c r="I294" t="str">
        <f>INDEX([2]Sheet1!$C$3:$O$15, MATCH(E294, [2]Sheet1!$C$2:$O$2,0), MATCH(F294, [2]Sheet1!$B$3:$B$15,0))</f>
        <v>0.75, 1.89</v>
      </c>
      <c r="J294" t="str">
        <f t="shared" si="55"/>
        <v>0.46</v>
      </c>
      <c r="K294" t="str">
        <f t="shared" si="56"/>
        <v>1.00</v>
      </c>
      <c r="L294" t="str">
        <f t="shared" si="57"/>
        <v>0.75</v>
      </c>
      <c r="M294" t="str">
        <f t="shared" si="58"/>
        <v>1.89</v>
      </c>
      <c r="N294">
        <f t="shared" si="50"/>
        <v>1.9019306171180508</v>
      </c>
      <c r="O294">
        <f t="shared" si="51"/>
        <v>1.3282598084710571</v>
      </c>
      <c r="P294">
        <f t="shared" si="59"/>
        <v>0.73</v>
      </c>
      <c r="Q294">
        <f t="shared" si="60"/>
        <v>1.3199999999999998</v>
      </c>
      <c r="R294">
        <f t="shared" si="61"/>
        <v>1.6150952127945539</v>
      </c>
    </row>
    <row r="295" spans="1:18" x14ac:dyDescent="0.25">
      <c r="A295" s="1">
        <v>297</v>
      </c>
      <c r="B295" s="2">
        <v>10</v>
      </c>
      <c r="C295" s="2">
        <v>7</v>
      </c>
      <c r="D295" s="2">
        <v>3</v>
      </c>
      <c r="E295">
        <f t="shared" si="52"/>
        <v>11</v>
      </c>
      <c r="F295">
        <f t="shared" si="53"/>
        <v>8</v>
      </c>
      <c r="G295">
        <f t="shared" si="54"/>
        <v>4</v>
      </c>
      <c r="H295" t="str">
        <f>INDEX([1]Sheet1!$C$3:$O$15, MATCH(E295, [1]Sheet1!$B$3:$B$15, 0), MATCH(F295,[1]Sheet1!$C$2:$O$2,0))</f>
        <v>0.46, 1.00</v>
      </c>
      <c r="I295" t="str">
        <f>INDEX([2]Sheet1!$C$3:$O$15, MATCH(E295, [2]Sheet1!$C$2:$O$2,0), MATCH(F295, [2]Sheet1!$B$3:$B$15,0))</f>
        <v>0.75, 1.89</v>
      </c>
      <c r="J295" t="str">
        <f t="shared" si="55"/>
        <v>0.46</v>
      </c>
      <c r="K295" t="str">
        <f t="shared" si="56"/>
        <v>1.00</v>
      </c>
      <c r="L295" t="str">
        <f t="shared" si="57"/>
        <v>0.75</v>
      </c>
      <c r="M295" t="str">
        <f t="shared" si="58"/>
        <v>1.89</v>
      </c>
      <c r="N295">
        <f t="shared" si="50"/>
        <v>1.9019306171180508</v>
      </c>
      <c r="O295">
        <f t="shared" si="51"/>
        <v>1.3282598084710571</v>
      </c>
      <c r="P295">
        <f t="shared" si="59"/>
        <v>0.73</v>
      </c>
      <c r="Q295">
        <f t="shared" si="60"/>
        <v>1.3199999999999998</v>
      </c>
      <c r="R295">
        <f t="shared" si="61"/>
        <v>1.6150952127945539</v>
      </c>
    </row>
    <row r="296" spans="1:18" x14ac:dyDescent="0.25">
      <c r="A296" s="1">
        <v>298</v>
      </c>
      <c r="B296" s="2">
        <v>10</v>
      </c>
      <c r="C296" s="2">
        <v>7</v>
      </c>
      <c r="D296" s="2">
        <v>3</v>
      </c>
      <c r="E296">
        <f t="shared" si="52"/>
        <v>11</v>
      </c>
      <c r="F296">
        <f t="shared" si="53"/>
        <v>8</v>
      </c>
      <c r="G296">
        <f t="shared" si="54"/>
        <v>4</v>
      </c>
      <c r="H296" t="str">
        <f>INDEX([1]Sheet1!$C$3:$O$15, MATCH(E296, [1]Sheet1!$B$3:$B$15, 0), MATCH(F296,[1]Sheet1!$C$2:$O$2,0))</f>
        <v>0.46, 1.00</v>
      </c>
      <c r="I296" t="str">
        <f>INDEX([2]Sheet1!$C$3:$O$15, MATCH(E296, [2]Sheet1!$C$2:$O$2,0), MATCH(F296, [2]Sheet1!$B$3:$B$15,0))</f>
        <v>0.75, 1.89</v>
      </c>
      <c r="J296" t="str">
        <f t="shared" si="55"/>
        <v>0.46</v>
      </c>
      <c r="K296" t="str">
        <f t="shared" si="56"/>
        <v>1.00</v>
      </c>
      <c r="L296" t="str">
        <f t="shared" si="57"/>
        <v>0.75</v>
      </c>
      <c r="M296" t="str">
        <f t="shared" si="58"/>
        <v>1.89</v>
      </c>
      <c r="N296">
        <f t="shared" si="50"/>
        <v>1.9019306171180508</v>
      </c>
      <c r="O296">
        <f t="shared" si="51"/>
        <v>1.3282598084710571</v>
      </c>
      <c r="P296">
        <f t="shared" si="59"/>
        <v>0.73</v>
      </c>
      <c r="Q296">
        <f t="shared" si="60"/>
        <v>1.3199999999999998</v>
      </c>
      <c r="R296">
        <f t="shared" si="61"/>
        <v>1.6150952127945539</v>
      </c>
    </row>
    <row r="297" spans="1:18" x14ac:dyDescent="0.25">
      <c r="A297" s="1">
        <v>299</v>
      </c>
      <c r="B297" s="2">
        <v>9</v>
      </c>
      <c r="C297" s="2">
        <v>6</v>
      </c>
      <c r="D297" s="2">
        <v>3</v>
      </c>
      <c r="E297">
        <f t="shared" si="52"/>
        <v>10</v>
      </c>
      <c r="F297">
        <f t="shared" si="53"/>
        <v>7</v>
      </c>
      <c r="G297">
        <f t="shared" si="54"/>
        <v>4</v>
      </c>
      <c r="H297" t="str">
        <f>INDEX([1]Sheet1!$C$3:$O$15, MATCH(E297, [1]Sheet1!$B$3:$B$15, 0), MATCH(F297,[1]Sheet1!$C$2:$O$2,0))</f>
        <v>0.34, 1.00</v>
      </c>
      <c r="I297" t="str">
        <f>INDEX([2]Sheet1!$C$3:$O$15, MATCH(E297, [2]Sheet1!$C$2:$O$2,0), MATCH(F297, [2]Sheet1!$B$3:$B$15,0))</f>
        <v>0.75, 1.89</v>
      </c>
      <c r="J297" t="str">
        <f t="shared" si="55"/>
        <v>0.34</v>
      </c>
      <c r="K297" t="str">
        <f t="shared" si="56"/>
        <v>1.00</v>
      </c>
      <c r="L297" t="str">
        <f t="shared" si="57"/>
        <v>0.75</v>
      </c>
      <c r="M297" t="str">
        <f t="shared" si="58"/>
        <v>1.89</v>
      </c>
      <c r="N297">
        <f t="shared" si="50"/>
        <v>1.8712935860624558</v>
      </c>
      <c r="O297">
        <f t="shared" si="51"/>
        <v>1.3474527734026915</v>
      </c>
      <c r="P297">
        <f t="shared" si="59"/>
        <v>0.67</v>
      </c>
      <c r="Q297">
        <f t="shared" si="60"/>
        <v>1.3199999999999998</v>
      </c>
      <c r="R297">
        <f t="shared" si="61"/>
        <v>1.6093731797325737</v>
      </c>
    </row>
    <row r="298" spans="1:18" x14ac:dyDescent="0.25">
      <c r="A298" s="1">
        <v>300</v>
      </c>
      <c r="B298" s="2">
        <v>7</v>
      </c>
      <c r="C298" s="2">
        <v>6</v>
      </c>
      <c r="D298" s="2">
        <v>3</v>
      </c>
      <c r="E298">
        <f t="shared" si="52"/>
        <v>8</v>
      </c>
      <c r="F298">
        <f t="shared" si="53"/>
        <v>7</v>
      </c>
      <c r="G298">
        <f t="shared" si="54"/>
        <v>4</v>
      </c>
      <c r="H298" t="str">
        <f>INDEX([1]Sheet1!$C$3:$O$15, MATCH(E298, [1]Sheet1!$B$3:$B$15, 0), MATCH(F298,[1]Sheet1!$C$2:$O$2,0))</f>
        <v>0.25, 0.36</v>
      </c>
      <c r="I298" t="str">
        <f>INDEX([2]Sheet1!$C$3:$O$15, MATCH(E298, [2]Sheet1!$C$2:$O$2,0), MATCH(F298, [2]Sheet1!$B$3:$B$15,0))</f>
        <v>0.71, 0.82</v>
      </c>
      <c r="J298" t="str">
        <f t="shared" si="55"/>
        <v>0.25</v>
      </c>
      <c r="K298" t="str">
        <f t="shared" si="56"/>
        <v>0.36</v>
      </c>
      <c r="L298" t="str">
        <f t="shared" si="57"/>
        <v>0.71</v>
      </c>
      <c r="M298" t="str">
        <f t="shared" si="58"/>
        <v>0.82</v>
      </c>
      <c r="N298">
        <f t="shared" si="50"/>
        <v>1.7836394157458582</v>
      </c>
      <c r="O298">
        <f t="shared" si="51"/>
        <v>1.4834925547676123</v>
      </c>
      <c r="P298">
        <f t="shared" si="59"/>
        <v>0.30499999999999999</v>
      </c>
      <c r="Q298">
        <f t="shared" si="60"/>
        <v>0.7649999999999999</v>
      </c>
      <c r="R298">
        <f t="shared" si="61"/>
        <v>1.6335659852567352</v>
      </c>
    </row>
    <row r="299" spans="1:18" x14ac:dyDescent="0.25">
      <c r="A299" s="1">
        <v>75</v>
      </c>
      <c r="B299" s="2">
        <v>8</v>
      </c>
      <c r="C299" s="2">
        <v>0</v>
      </c>
      <c r="D299" s="2">
        <v>4</v>
      </c>
      <c r="E299">
        <f t="shared" si="52"/>
        <v>9</v>
      </c>
      <c r="F299">
        <f t="shared" si="53"/>
        <v>1</v>
      </c>
      <c r="G299">
        <f t="shared" si="54"/>
        <v>5</v>
      </c>
      <c r="H299" t="e">
        <f>INDEX([1]Sheet1!$C$3:$O$15, MATCH(E299, [1]Sheet1!$B$3:$B$15, 0), MATCH(F299,[1]Sheet1!$C$2:$O$2,0))</f>
        <v>#N/A</v>
      </c>
      <c r="I299" t="e">
        <f>INDEX([2]Sheet1!$C$3:$O$15, MATCH(E299, [2]Sheet1!$C$2:$O$2,0), MATCH(F299, [2]Sheet1!$B$3:$B$15,0))</f>
        <v>#N/A</v>
      </c>
      <c r="J299" t="e">
        <f t="shared" si="55"/>
        <v>#N/A</v>
      </c>
      <c r="K299" t="e">
        <f t="shared" si="56"/>
        <v>#N/A</v>
      </c>
      <c r="L299" t="e">
        <f t="shared" si="57"/>
        <v>#N/A</v>
      </c>
      <c r="M299" t="e">
        <f t="shared" si="58"/>
        <v>#N/A</v>
      </c>
      <c r="N299" t="e">
        <f>(15^(1-P299)-0.5^(1-P299))/(8^(1-P299)-4^(1-P299))</f>
        <v>#N/A</v>
      </c>
      <c r="O299" t="e">
        <f>(15^(1-P299)-0.5^(1-P299))/(8^(1-P299)-2^(1-P299))</f>
        <v>#N/A</v>
      </c>
      <c r="P299" t="e">
        <f t="shared" si="59"/>
        <v>#N/A</v>
      </c>
      <c r="Q299" t="e">
        <f t="shared" si="60"/>
        <v>#N/A</v>
      </c>
      <c r="R299" t="e">
        <f t="shared" si="61"/>
        <v>#N/A</v>
      </c>
    </row>
    <row r="300" spans="1:18" x14ac:dyDescent="0.25">
      <c r="A300" s="1">
        <v>202</v>
      </c>
      <c r="B300" s="2">
        <v>7</v>
      </c>
      <c r="C300" s="2">
        <v>12</v>
      </c>
      <c r="D300" s="2">
        <v>4</v>
      </c>
      <c r="E300">
        <f t="shared" si="52"/>
        <v>8</v>
      </c>
      <c r="F300">
        <f t="shared" si="53"/>
        <v>13</v>
      </c>
      <c r="G300">
        <f t="shared" si="54"/>
        <v>5</v>
      </c>
      <c r="H300" t="str">
        <f>INDEX([1]Sheet1!$C$3:$O$15, MATCH(E300, [1]Sheet1!$B$3:$B$15, 0), MATCH(F300,[1]Sheet1!$C$2:$O$2,0))</f>
        <v>0.57, 0.64</v>
      </c>
      <c r="I300" t="str">
        <f>INDEX([2]Sheet1!$C$3:$O$15, MATCH(E300, [2]Sheet1!$C$2:$O$2,0), MATCH(F300, [2]Sheet1!$B$3:$B$15,0))</f>
        <v>0.40, 0.49</v>
      </c>
      <c r="J300" t="str">
        <f t="shared" si="55"/>
        <v>0.57</v>
      </c>
      <c r="K300" t="str">
        <f t="shared" si="56"/>
        <v>0.64</v>
      </c>
      <c r="L300" t="str">
        <f t="shared" si="57"/>
        <v>0.40</v>
      </c>
      <c r="M300" t="str">
        <f t="shared" si="58"/>
        <v>0.49</v>
      </c>
      <c r="N300">
        <f>(15^(1-P300)-0.5^(1-P300))/(8^(1-P300)-4^(1-P300))</f>
        <v>3.9554115168710098</v>
      </c>
      <c r="O300">
        <f>(15^(1-P300)-0.5^(1-P300))/(8^(1-P300)-2^(1-P300))</f>
        <v>2.2467681824152517</v>
      </c>
      <c r="P300">
        <f t="shared" si="59"/>
        <v>0.60499999999999998</v>
      </c>
      <c r="Q300">
        <f t="shared" si="60"/>
        <v>0.44500000000000001</v>
      </c>
      <c r="R300">
        <f t="shared" si="61"/>
        <v>3.1010898496431309</v>
      </c>
    </row>
    <row r="301" spans="1:18" x14ac:dyDescent="0.25">
      <c r="A301" s="1">
        <v>231</v>
      </c>
      <c r="B301" s="2">
        <v>9</v>
      </c>
      <c r="C301" s="2">
        <v>3</v>
      </c>
      <c r="D301" s="2">
        <v>4</v>
      </c>
      <c r="E301">
        <f t="shared" si="52"/>
        <v>10</v>
      </c>
      <c r="F301">
        <f t="shared" si="53"/>
        <v>4</v>
      </c>
      <c r="G301">
        <f t="shared" si="54"/>
        <v>5</v>
      </c>
      <c r="H301" t="str">
        <f>INDEX([1]Sheet1!$C$3:$O$15, MATCH(E301, [1]Sheet1!$B$3:$B$15, 0), MATCH(F301,[1]Sheet1!$C$2:$O$2,0))</f>
        <v>0.22, 1.00</v>
      </c>
      <c r="I301" t="str">
        <f>INDEX([2]Sheet1!$C$3:$O$15, MATCH(E301, [2]Sheet1!$C$2:$O$2,0), MATCH(F301, [2]Sheet1!$B$3:$B$15,0))</f>
        <v>0.75, 1.89</v>
      </c>
      <c r="J301" t="str">
        <f t="shared" si="55"/>
        <v>0.22</v>
      </c>
      <c r="K301" t="str">
        <f t="shared" si="56"/>
        <v>1.00</v>
      </c>
      <c r="L301" t="str">
        <f t="shared" si="57"/>
        <v>0.75</v>
      </c>
      <c r="M301" t="str">
        <f t="shared" si="58"/>
        <v>1.89</v>
      </c>
      <c r="N301">
        <f>(15^(1-P301)-0.5^(1-P301))/(8^(1-P301)-4^(1-P301))</f>
        <v>3.9628055398762685</v>
      </c>
      <c r="O301">
        <f>(15^(1-P301)-0.5^(1-P301))/(8^(1-P301)-2^(1-P301))</f>
        <v>2.2475974141698969</v>
      </c>
      <c r="P301">
        <f t="shared" si="59"/>
        <v>0.61</v>
      </c>
      <c r="Q301">
        <f t="shared" si="60"/>
        <v>1.3199999999999998</v>
      </c>
      <c r="R301">
        <f t="shared" si="61"/>
        <v>3.1052014770230825</v>
      </c>
    </row>
    <row r="302" spans="1:18" x14ac:dyDescent="0.25">
      <c r="B302" s="1"/>
      <c r="C302" s="1"/>
      <c r="D302" s="1"/>
    </row>
    <row r="303" spans="1:18" x14ac:dyDescent="0.25">
      <c r="B303" s="1"/>
      <c r="C303" s="1"/>
      <c r="D303" s="1"/>
    </row>
    <row r="304" spans="1:18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R1001">
    <sortCondition ref="G1:G100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2756E-2786-C240-8922-3CDF0C1E6109}">
  <dimension ref="A1:R1001"/>
  <sheetViews>
    <sheetView zoomScale="131" zoomScaleNormal="131" workbookViewId="0">
      <selection sqref="A1:A1048576"/>
    </sheetView>
  </sheetViews>
  <sheetFormatPr defaultColWidth="11" defaultRowHeight="15.75" x14ac:dyDescent="0.25"/>
  <sheetData>
    <row r="1" spans="1:18" x14ac:dyDescent="0.25">
      <c r="A1" s="1" t="s">
        <v>29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1" t="s">
        <v>3</v>
      </c>
      <c r="Q1" s="1" t="s">
        <v>4</v>
      </c>
      <c r="R1" s="1" t="s">
        <v>72</v>
      </c>
    </row>
    <row r="2" spans="1:18" x14ac:dyDescent="0.25">
      <c r="A2">
        <v>1</v>
      </c>
      <c r="B2" s="2">
        <v>7</v>
      </c>
      <c r="C2" s="2">
        <v>6</v>
      </c>
      <c r="D2" s="2">
        <v>4</v>
      </c>
      <c r="E2">
        <f t="shared" ref="E2:E65" si="0">B2+1</f>
        <v>8</v>
      </c>
      <c r="F2">
        <f t="shared" ref="F2:F65" si="1">C2+1</f>
        <v>7</v>
      </c>
      <c r="G2">
        <f t="shared" ref="G2:G65" si="2">D2+1</f>
        <v>5</v>
      </c>
      <c r="H2" t="str">
        <f>INDEX([1]Sheet1!$C$3:$O$15, MATCH(E2, [1]Sheet1!$B$3:$B$15, 0), MATCH(F2,[1]Sheet1!$C$2:$O$2,0))</f>
        <v>0.25, 0.36</v>
      </c>
      <c r="I2" t="str">
        <f>INDEX([2]Sheet1!$C$3:$O$15, MATCH(E2, [2]Sheet1!$C$2:$O$2,0), MATCH(F2, [2]Sheet1!$B$3:$B$15,0))</f>
        <v>0.71, 0.82</v>
      </c>
      <c r="J2" t="str">
        <f t="shared" ref="J2:J65" si="3">LEFT(H2,4)</f>
        <v>0.25</v>
      </c>
      <c r="K2" t="str">
        <f t="shared" ref="K2:K65" si="4">RIGHT(H2,4)</f>
        <v>0.36</v>
      </c>
      <c r="L2" t="str">
        <f t="shared" ref="L2:L65" si="5">LEFT(I2,4)</f>
        <v>0.71</v>
      </c>
      <c r="M2" t="str">
        <f t="shared" ref="M2:M65" si="6">RIGHT(I2,4)</f>
        <v>0.82</v>
      </c>
      <c r="N2">
        <f>(15^(1-P2)-0.5^(1-P2))/(8^(1-P2)-4^(1-P2))</f>
        <v>3.6681074459793934</v>
      </c>
      <c r="O2">
        <f>(15^(1-P2)-0.5^(1-P2))/(8^(1-P2)-2^(1-P2))</f>
        <v>2.2674700602186646</v>
      </c>
      <c r="P2">
        <f t="shared" ref="P2:P65" si="7">(J2+K2)/2</f>
        <v>0.30499999999999999</v>
      </c>
      <c r="Q2">
        <f t="shared" ref="Q2:Q65" si="8">(L2+M2)/2</f>
        <v>0.7649999999999999</v>
      </c>
      <c r="R2">
        <f t="shared" ref="R2:R65" si="9">(N2+O2)/2</f>
        <v>2.967788753099029</v>
      </c>
    </row>
    <row r="3" spans="1:18" x14ac:dyDescent="0.25">
      <c r="A3">
        <v>2</v>
      </c>
      <c r="B3" s="2">
        <v>7</v>
      </c>
      <c r="C3" s="2">
        <v>6</v>
      </c>
      <c r="D3" s="2">
        <v>4</v>
      </c>
      <c r="E3">
        <f t="shared" si="0"/>
        <v>8</v>
      </c>
      <c r="F3">
        <f t="shared" si="1"/>
        <v>7</v>
      </c>
      <c r="G3">
        <f t="shared" si="2"/>
        <v>5</v>
      </c>
      <c r="H3" t="str">
        <f>INDEX([1]Sheet1!$C$3:$O$15, MATCH(E3, [1]Sheet1!$B$3:$B$15, 0), MATCH(F3,[1]Sheet1!$C$2:$O$2,0))</f>
        <v>0.25, 0.36</v>
      </c>
      <c r="I3" t="str">
        <f>INDEX([2]Sheet1!$C$3:$O$15, MATCH(E3, [2]Sheet1!$C$2:$O$2,0), MATCH(F3, [2]Sheet1!$B$3:$B$15,0))</f>
        <v>0.71, 0.82</v>
      </c>
      <c r="J3" t="str">
        <f t="shared" si="3"/>
        <v>0.25</v>
      </c>
      <c r="K3" t="str">
        <f t="shared" si="4"/>
        <v>0.36</v>
      </c>
      <c r="L3" t="str">
        <f t="shared" si="5"/>
        <v>0.71</v>
      </c>
      <c r="M3" t="str">
        <f t="shared" si="6"/>
        <v>0.82</v>
      </c>
      <c r="N3">
        <f>(15^(1-P3)-0.5^(1-P3))/(8^(1-P3)-4^(1-P3))</f>
        <v>3.6681074459793934</v>
      </c>
      <c r="O3">
        <f>(15^(1-P3)-0.5^(1-P3))/(8^(1-P3)-2^(1-P3))</f>
        <v>2.2674700602186646</v>
      </c>
      <c r="P3">
        <f t="shared" si="7"/>
        <v>0.30499999999999999</v>
      </c>
      <c r="Q3">
        <f t="shared" si="8"/>
        <v>0.7649999999999999</v>
      </c>
      <c r="R3">
        <f t="shared" si="9"/>
        <v>2.967788753099029</v>
      </c>
    </row>
    <row r="4" spans="1:18" x14ac:dyDescent="0.25">
      <c r="A4">
        <v>3</v>
      </c>
      <c r="B4" s="2">
        <v>7</v>
      </c>
      <c r="C4" s="2">
        <v>6</v>
      </c>
      <c r="D4" s="2">
        <v>5</v>
      </c>
      <c r="E4">
        <f t="shared" si="0"/>
        <v>8</v>
      </c>
      <c r="F4">
        <f t="shared" si="1"/>
        <v>7</v>
      </c>
      <c r="G4">
        <f t="shared" si="2"/>
        <v>6</v>
      </c>
      <c r="H4" t="str">
        <f>INDEX([1]Sheet1!$C$3:$O$15, MATCH(E4, [1]Sheet1!$B$3:$B$15, 0), MATCH(F4,[1]Sheet1!$C$2:$O$2,0))</f>
        <v>0.25, 0.36</v>
      </c>
      <c r="I4" t="str">
        <f>INDEX([2]Sheet1!$C$3:$O$15, MATCH(E4, [2]Sheet1!$C$2:$O$2,0), MATCH(F4, [2]Sheet1!$B$3:$B$15,0))</f>
        <v>0.71, 0.82</v>
      </c>
      <c r="J4" t="str">
        <f t="shared" si="3"/>
        <v>0.25</v>
      </c>
      <c r="K4" t="str">
        <f t="shared" si="4"/>
        <v>0.36</v>
      </c>
      <c r="L4" t="str">
        <f t="shared" si="5"/>
        <v>0.71</v>
      </c>
      <c r="M4" t="str">
        <f t="shared" si="6"/>
        <v>0.82</v>
      </c>
      <c r="N4">
        <f>(15^(1-P4)-0.5^(1-P4))/(7^(1-P4)-4^(1-P4))</f>
        <v>4.7751526959725696</v>
      </c>
      <c r="O4">
        <f>(15^(1-P4)-0.5^(1-P4))/(8^(1-P4)-4^(1-P4))</f>
        <v>3.6681074459793934</v>
      </c>
      <c r="P4">
        <f t="shared" si="7"/>
        <v>0.30499999999999999</v>
      </c>
      <c r="Q4">
        <f t="shared" si="8"/>
        <v>0.7649999999999999</v>
      </c>
      <c r="R4">
        <f t="shared" si="9"/>
        <v>4.2216300709759818</v>
      </c>
    </row>
    <row r="5" spans="1:18" x14ac:dyDescent="0.25">
      <c r="A5">
        <v>4</v>
      </c>
      <c r="B5" s="2">
        <v>7</v>
      </c>
      <c r="C5" s="2">
        <v>6</v>
      </c>
      <c r="D5" s="2">
        <v>6</v>
      </c>
      <c r="E5">
        <f t="shared" si="0"/>
        <v>8</v>
      </c>
      <c r="F5">
        <f t="shared" si="1"/>
        <v>7</v>
      </c>
      <c r="G5">
        <f t="shared" si="2"/>
        <v>7</v>
      </c>
      <c r="H5" t="str">
        <f>INDEX([1]Sheet1!$C$3:$O$15, MATCH(E5, [1]Sheet1!$B$3:$B$15, 0), MATCH(F5,[1]Sheet1!$C$2:$O$2,0))</f>
        <v>0.25, 0.36</v>
      </c>
      <c r="I5" t="str">
        <f>INDEX([2]Sheet1!$C$3:$O$15, MATCH(E5, [2]Sheet1!$C$2:$O$2,0), MATCH(F5, [2]Sheet1!$B$3:$B$15,0))</f>
        <v>0.71, 0.82</v>
      </c>
      <c r="J5" t="str">
        <f t="shared" si="3"/>
        <v>0.25</v>
      </c>
      <c r="K5" t="str">
        <f t="shared" si="4"/>
        <v>0.36</v>
      </c>
      <c r="L5" t="str">
        <f t="shared" si="5"/>
        <v>0.71</v>
      </c>
      <c r="M5" t="str">
        <f t="shared" si="6"/>
        <v>0.82</v>
      </c>
      <c r="N5">
        <f>(15^(1-P5)-0.5^(1-P5))/(5^(1-P5)-4^(1-P5))</f>
        <v>13.53228380608755</v>
      </c>
      <c r="O5">
        <f>(15^(1-P5)-0.5^(1-P5))/(7^(1-P5)-4^(1-P5))</f>
        <v>4.7751526959725696</v>
      </c>
      <c r="P5">
        <f t="shared" si="7"/>
        <v>0.30499999999999999</v>
      </c>
      <c r="Q5">
        <f t="shared" si="8"/>
        <v>0.7649999999999999</v>
      </c>
      <c r="R5">
        <f t="shared" si="9"/>
        <v>9.1537182510300603</v>
      </c>
    </row>
    <row r="6" spans="1:18" x14ac:dyDescent="0.25">
      <c r="A6">
        <v>5</v>
      </c>
      <c r="B6" s="2">
        <v>7</v>
      </c>
      <c r="C6" s="2">
        <v>6</v>
      </c>
      <c r="D6" s="2">
        <v>5</v>
      </c>
      <c r="E6">
        <f t="shared" si="0"/>
        <v>8</v>
      </c>
      <c r="F6">
        <f t="shared" si="1"/>
        <v>7</v>
      </c>
      <c r="G6">
        <f t="shared" si="2"/>
        <v>6</v>
      </c>
      <c r="H6" t="str">
        <f>INDEX([1]Sheet1!$C$3:$O$15, MATCH(E6, [1]Sheet1!$B$3:$B$15, 0), MATCH(F6,[1]Sheet1!$C$2:$O$2,0))</f>
        <v>0.25, 0.36</v>
      </c>
      <c r="I6" t="str">
        <f>INDEX([2]Sheet1!$C$3:$O$15, MATCH(E6, [2]Sheet1!$C$2:$O$2,0), MATCH(F6, [2]Sheet1!$B$3:$B$15,0))</f>
        <v>0.71, 0.82</v>
      </c>
      <c r="J6" t="str">
        <f t="shared" si="3"/>
        <v>0.25</v>
      </c>
      <c r="K6" t="str">
        <f t="shared" si="4"/>
        <v>0.36</v>
      </c>
      <c r="L6" t="str">
        <f t="shared" si="5"/>
        <v>0.71</v>
      </c>
      <c r="M6" t="str">
        <f t="shared" si="6"/>
        <v>0.82</v>
      </c>
      <c r="N6">
        <f>(15^(1-P6)-0.5^(1-P6))/(7^(1-P6)-4^(1-P6))</f>
        <v>4.7751526959725696</v>
      </c>
      <c r="O6">
        <f>(15^(1-P6)-0.5^(1-P6))/(8^(1-P6)-4^(1-P6))</f>
        <v>3.6681074459793934</v>
      </c>
      <c r="P6">
        <f t="shared" si="7"/>
        <v>0.30499999999999999</v>
      </c>
      <c r="Q6">
        <f t="shared" si="8"/>
        <v>0.7649999999999999</v>
      </c>
      <c r="R6">
        <f t="shared" si="9"/>
        <v>4.2216300709759818</v>
      </c>
    </row>
    <row r="7" spans="1:18" x14ac:dyDescent="0.25">
      <c r="A7">
        <v>6</v>
      </c>
      <c r="B7" s="2">
        <v>7</v>
      </c>
      <c r="C7" s="2">
        <v>6</v>
      </c>
      <c r="D7" s="2">
        <v>4</v>
      </c>
      <c r="E7">
        <f t="shared" si="0"/>
        <v>8</v>
      </c>
      <c r="F7">
        <f t="shared" si="1"/>
        <v>7</v>
      </c>
      <c r="G7">
        <f t="shared" si="2"/>
        <v>5</v>
      </c>
      <c r="H7" t="str">
        <f>INDEX([1]Sheet1!$C$3:$O$15, MATCH(E7, [1]Sheet1!$B$3:$B$15, 0), MATCH(F7,[1]Sheet1!$C$2:$O$2,0))</f>
        <v>0.25, 0.36</v>
      </c>
      <c r="I7" t="str">
        <f>INDEX([2]Sheet1!$C$3:$O$15, MATCH(E7, [2]Sheet1!$C$2:$O$2,0), MATCH(F7, [2]Sheet1!$B$3:$B$15,0))</f>
        <v>0.71, 0.82</v>
      </c>
      <c r="J7" t="str">
        <f t="shared" si="3"/>
        <v>0.25</v>
      </c>
      <c r="K7" t="str">
        <f t="shared" si="4"/>
        <v>0.36</v>
      </c>
      <c r="L7" t="str">
        <f t="shared" si="5"/>
        <v>0.71</v>
      </c>
      <c r="M7" t="str">
        <f t="shared" si="6"/>
        <v>0.82</v>
      </c>
      <c r="N7">
        <f>(15^(1-P7)-0.5^(1-P7))/(8^(1-P7)-4^(1-P7))</f>
        <v>3.6681074459793934</v>
      </c>
      <c r="O7">
        <f>(15^(1-P7)-0.5^(1-P7))/(8^(1-P7)-2^(1-P7))</f>
        <v>2.2674700602186646</v>
      </c>
      <c r="P7">
        <f t="shared" si="7"/>
        <v>0.30499999999999999</v>
      </c>
      <c r="Q7">
        <f t="shared" si="8"/>
        <v>0.7649999999999999</v>
      </c>
      <c r="R7">
        <f t="shared" si="9"/>
        <v>2.967788753099029</v>
      </c>
    </row>
    <row r="8" spans="1:18" x14ac:dyDescent="0.25">
      <c r="A8">
        <v>7</v>
      </c>
      <c r="B8" s="2">
        <v>7</v>
      </c>
      <c r="C8" s="2">
        <v>6</v>
      </c>
      <c r="D8" s="2">
        <v>6</v>
      </c>
      <c r="E8">
        <f t="shared" si="0"/>
        <v>8</v>
      </c>
      <c r="F8">
        <f t="shared" si="1"/>
        <v>7</v>
      </c>
      <c r="G8">
        <f t="shared" si="2"/>
        <v>7</v>
      </c>
      <c r="H8" t="str">
        <f>INDEX([1]Sheet1!$C$3:$O$15, MATCH(E8, [1]Sheet1!$B$3:$B$15, 0), MATCH(F8,[1]Sheet1!$C$2:$O$2,0))</f>
        <v>0.25, 0.36</v>
      </c>
      <c r="I8" t="str">
        <f>INDEX([2]Sheet1!$C$3:$O$15, MATCH(E8, [2]Sheet1!$C$2:$O$2,0), MATCH(F8, [2]Sheet1!$B$3:$B$15,0))</f>
        <v>0.71, 0.82</v>
      </c>
      <c r="J8" t="str">
        <f t="shared" si="3"/>
        <v>0.25</v>
      </c>
      <c r="K8" t="str">
        <f t="shared" si="4"/>
        <v>0.36</v>
      </c>
      <c r="L8" t="str">
        <f t="shared" si="5"/>
        <v>0.71</v>
      </c>
      <c r="M8" t="str">
        <f t="shared" si="6"/>
        <v>0.82</v>
      </c>
      <c r="N8">
        <f>(15^(1-P8)-0.5^(1-P8))/(5^(1-P8)-4^(1-P8))</f>
        <v>13.53228380608755</v>
      </c>
      <c r="O8">
        <f>(15^(1-P8)-0.5^(1-P8))/(7^(1-P8)-4^(1-P8))</f>
        <v>4.7751526959725696</v>
      </c>
      <c r="P8">
        <f t="shared" si="7"/>
        <v>0.30499999999999999</v>
      </c>
      <c r="Q8">
        <f t="shared" si="8"/>
        <v>0.7649999999999999</v>
      </c>
      <c r="R8">
        <f t="shared" si="9"/>
        <v>9.1537182510300603</v>
      </c>
    </row>
    <row r="9" spans="1:18" x14ac:dyDescent="0.25">
      <c r="A9">
        <v>8</v>
      </c>
      <c r="B9" s="2">
        <v>7</v>
      </c>
      <c r="C9" s="2">
        <v>6</v>
      </c>
      <c r="D9" s="2">
        <v>4</v>
      </c>
      <c r="E9">
        <f t="shared" si="0"/>
        <v>8</v>
      </c>
      <c r="F9">
        <f t="shared" si="1"/>
        <v>7</v>
      </c>
      <c r="G9">
        <f t="shared" si="2"/>
        <v>5</v>
      </c>
      <c r="H9" t="str">
        <f>INDEX([1]Sheet1!$C$3:$O$15, MATCH(E9, [1]Sheet1!$B$3:$B$15, 0), MATCH(F9,[1]Sheet1!$C$2:$O$2,0))</f>
        <v>0.25, 0.36</v>
      </c>
      <c r="I9" t="str">
        <f>INDEX([2]Sheet1!$C$3:$O$15, MATCH(E9, [2]Sheet1!$C$2:$O$2,0), MATCH(F9, [2]Sheet1!$B$3:$B$15,0))</f>
        <v>0.71, 0.82</v>
      </c>
      <c r="J9" t="str">
        <f t="shared" si="3"/>
        <v>0.25</v>
      </c>
      <c r="K9" t="str">
        <f t="shared" si="4"/>
        <v>0.36</v>
      </c>
      <c r="L9" t="str">
        <f t="shared" si="5"/>
        <v>0.71</v>
      </c>
      <c r="M9" t="str">
        <f t="shared" si="6"/>
        <v>0.82</v>
      </c>
      <c r="N9">
        <f>(15^(1-P9)-0.5^(1-P9))/(8^(1-P9)-4^(1-P9))</f>
        <v>3.6681074459793934</v>
      </c>
      <c r="O9">
        <f>(15^(1-P9)-0.5^(1-P9))/(8^(1-P9)-2^(1-P9))</f>
        <v>2.2674700602186646</v>
      </c>
      <c r="P9">
        <f t="shared" si="7"/>
        <v>0.30499999999999999</v>
      </c>
      <c r="Q9">
        <f t="shared" si="8"/>
        <v>0.7649999999999999</v>
      </c>
      <c r="R9">
        <f t="shared" si="9"/>
        <v>2.967788753099029</v>
      </c>
    </row>
    <row r="10" spans="1:18" x14ac:dyDescent="0.25">
      <c r="A10">
        <v>9</v>
      </c>
      <c r="B10" s="2">
        <v>7</v>
      </c>
      <c r="C10" s="2">
        <v>6</v>
      </c>
      <c r="D10" s="2">
        <v>7</v>
      </c>
      <c r="E10">
        <f t="shared" si="0"/>
        <v>8</v>
      </c>
      <c r="F10">
        <f t="shared" si="1"/>
        <v>7</v>
      </c>
      <c r="G10">
        <f t="shared" si="2"/>
        <v>8</v>
      </c>
      <c r="H10" t="str">
        <f>INDEX([1]Sheet1!$C$3:$O$15, MATCH(E10, [1]Sheet1!$B$3:$B$15, 0), MATCH(F10,[1]Sheet1!$C$2:$O$2,0))</f>
        <v>0.25, 0.36</v>
      </c>
      <c r="I10" t="str">
        <f>INDEX([2]Sheet1!$C$3:$O$15, MATCH(E10, [2]Sheet1!$C$2:$O$2,0), MATCH(F10, [2]Sheet1!$B$3:$B$15,0))</f>
        <v>0.71, 0.82</v>
      </c>
      <c r="J10" t="str">
        <f t="shared" si="3"/>
        <v>0.25</v>
      </c>
      <c r="K10" t="str">
        <f t="shared" si="4"/>
        <v>0.36</v>
      </c>
      <c r="L10" t="str">
        <f t="shared" si="5"/>
        <v>0.71</v>
      </c>
      <c r="M10" t="str">
        <f t="shared" si="6"/>
        <v>0.82</v>
      </c>
      <c r="N10">
        <f>(15^(1-P10)-0.5^(1-P10))/(5^(1-P10)-4^(1-P10))</f>
        <v>13.53228380608755</v>
      </c>
      <c r="O10">
        <f>(15^(1-P10)-0.5^(1-P10))/(7^(1-P10)-4^(1-P10))</f>
        <v>4.7751526959725696</v>
      </c>
      <c r="P10">
        <f t="shared" si="7"/>
        <v>0.30499999999999999</v>
      </c>
      <c r="Q10">
        <f t="shared" si="8"/>
        <v>0.7649999999999999</v>
      </c>
      <c r="R10">
        <f t="shared" si="9"/>
        <v>9.1537182510300603</v>
      </c>
    </row>
    <row r="11" spans="1:18" x14ac:dyDescent="0.25">
      <c r="A11">
        <v>10</v>
      </c>
      <c r="B11" s="2">
        <v>7</v>
      </c>
      <c r="C11" s="2">
        <v>6</v>
      </c>
      <c r="D11" s="2">
        <v>5</v>
      </c>
      <c r="E11">
        <f t="shared" si="0"/>
        <v>8</v>
      </c>
      <c r="F11">
        <f t="shared" si="1"/>
        <v>7</v>
      </c>
      <c r="G11">
        <f t="shared" si="2"/>
        <v>6</v>
      </c>
      <c r="H11" t="str">
        <f>INDEX([1]Sheet1!$C$3:$O$15, MATCH(E11, [1]Sheet1!$B$3:$B$15, 0), MATCH(F11,[1]Sheet1!$C$2:$O$2,0))</f>
        <v>0.25, 0.36</v>
      </c>
      <c r="I11" t="str">
        <f>INDEX([2]Sheet1!$C$3:$O$15, MATCH(E11, [2]Sheet1!$C$2:$O$2,0), MATCH(F11, [2]Sheet1!$B$3:$B$15,0))</f>
        <v>0.71, 0.82</v>
      </c>
      <c r="J11" t="str">
        <f t="shared" si="3"/>
        <v>0.25</v>
      </c>
      <c r="K11" t="str">
        <f t="shared" si="4"/>
        <v>0.36</v>
      </c>
      <c r="L11" t="str">
        <f t="shared" si="5"/>
        <v>0.71</v>
      </c>
      <c r="M11" t="str">
        <f t="shared" si="6"/>
        <v>0.82</v>
      </c>
      <c r="N11">
        <f>(15^(1-P11)-0.5^(1-P11))/(7^(1-P11)-4^(1-P11))</f>
        <v>4.7751526959725696</v>
      </c>
      <c r="O11">
        <f>(15^(1-P11)-0.5^(1-P11))/(8^(1-P11)-4^(1-P11))</f>
        <v>3.6681074459793934</v>
      </c>
      <c r="P11">
        <f t="shared" si="7"/>
        <v>0.30499999999999999</v>
      </c>
      <c r="Q11">
        <f t="shared" si="8"/>
        <v>0.7649999999999999</v>
      </c>
      <c r="R11">
        <f t="shared" si="9"/>
        <v>4.2216300709759818</v>
      </c>
    </row>
    <row r="12" spans="1:18" x14ac:dyDescent="0.25">
      <c r="A12">
        <v>11</v>
      </c>
      <c r="B12" s="2">
        <v>7</v>
      </c>
      <c r="C12" s="2">
        <v>6</v>
      </c>
      <c r="D12" s="2">
        <v>4</v>
      </c>
      <c r="E12">
        <f t="shared" si="0"/>
        <v>8</v>
      </c>
      <c r="F12">
        <f t="shared" si="1"/>
        <v>7</v>
      </c>
      <c r="G12">
        <f t="shared" si="2"/>
        <v>5</v>
      </c>
      <c r="H12" t="str">
        <f>INDEX([1]Sheet1!$C$3:$O$15, MATCH(E12, [1]Sheet1!$B$3:$B$15, 0), MATCH(F12,[1]Sheet1!$C$2:$O$2,0))</f>
        <v>0.25, 0.36</v>
      </c>
      <c r="I12" t="str">
        <f>INDEX([2]Sheet1!$C$3:$O$15, MATCH(E12, [2]Sheet1!$C$2:$O$2,0), MATCH(F12, [2]Sheet1!$B$3:$B$15,0))</f>
        <v>0.71, 0.82</v>
      </c>
      <c r="J12" t="str">
        <f t="shared" si="3"/>
        <v>0.25</v>
      </c>
      <c r="K12" t="str">
        <f t="shared" si="4"/>
        <v>0.36</v>
      </c>
      <c r="L12" t="str">
        <f t="shared" si="5"/>
        <v>0.71</v>
      </c>
      <c r="M12" t="str">
        <f t="shared" si="6"/>
        <v>0.82</v>
      </c>
      <c r="N12">
        <f>(15^(1-P12)-0.5^(1-P12))/(8^(1-P12)-4^(1-P12))</f>
        <v>3.6681074459793934</v>
      </c>
      <c r="O12">
        <f>(15^(1-P12)-0.5^(1-P12))/(8^(1-P12)-2^(1-P12))</f>
        <v>2.2674700602186646</v>
      </c>
      <c r="P12">
        <f t="shared" si="7"/>
        <v>0.30499999999999999</v>
      </c>
      <c r="Q12">
        <f t="shared" si="8"/>
        <v>0.7649999999999999</v>
      </c>
      <c r="R12">
        <f t="shared" si="9"/>
        <v>2.967788753099029</v>
      </c>
    </row>
    <row r="13" spans="1:18" x14ac:dyDescent="0.25">
      <c r="A13">
        <v>12</v>
      </c>
      <c r="B13" s="2">
        <v>7</v>
      </c>
      <c r="C13" s="2">
        <v>10</v>
      </c>
      <c r="D13" s="2">
        <v>6</v>
      </c>
      <c r="E13">
        <f t="shared" si="0"/>
        <v>8</v>
      </c>
      <c r="F13">
        <f t="shared" si="1"/>
        <v>11</v>
      </c>
      <c r="G13">
        <f t="shared" si="2"/>
        <v>7</v>
      </c>
      <c r="H13" t="str">
        <f>INDEX([1]Sheet1!$C$3:$O$15, MATCH(E13, [1]Sheet1!$B$3:$B$15, 0), MATCH(F13,[1]Sheet1!$C$2:$O$2,0))</f>
        <v>0.46, 0.55</v>
      </c>
      <c r="I13" t="str">
        <f>INDEX([2]Sheet1!$C$3:$O$15, MATCH(E13, [2]Sheet1!$C$2:$O$2,0), MATCH(F13, [2]Sheet1!$B$3:$B$15,0))</f>
        <v>0.51, 0.60</v>
      </c>
      <c r="J13" t="str">
        <f t="shared" si="3"/>
        <v>0.46</v>
      </c>
      <c r="K13" t="str">
        <f t="shared" si="4"/>
        <v>0.55</v>
      </c>
      <c r="L13" t="str">
        <f t="shared" si="5"/>
        <v>0.51</v>
      </c>
      <c r="M13" t="str">
        <f t="shared" si="6"/>
        <v>0.60</v>
      </c>
      <c r="N13">
        <f>(15^(1-P13)-0.5^(1-P13))/(5^(1-P13)-4^(1-P13))</f>
        <v>13.41316938684027</v>
      </c>
      <c r="O13">
        <f>(15^(1-P13)-0.5^(1-P13))/(7^(1-P13)-4^(1-P13))</f>
        <v>4.9078602412567571</v>
      </c>
      <c r="P13">
        <f t="shared" si="7"/>
        <v>0.505</v>
      </c>
      <c r="Q13">
        <f t="shared" si="8"/>
        <v>0.55499999999999994</v>
      </c>
      <c r="R13">
        <f t="shared" si="9"/>
        <v>9.1605148140485131</v>
      </c>
    </row>
    <row r="14" spans="1:18" x14ac:dyDescent="0.25">
      <c r="A14">
        <v>13</v>
      </c>
      <c r="B14" s="2">
        <v>7</v>
      </c>
      <c r="C14" s="2">
        <v>6</v>
      </c>
      <c r="D14" s="2">
        <v>4</v>
      </c>
      <c r="E14">
        <f t="shared" si="0"/>
        <v>8</v>
      </c>
      <c r="F14">
        <f t="shared" si="1"/>
        <v>7</v>
      </c>
      <c r="G14">
        <f t="shared" si="2"/>
        <v>5</v>
      </c>
      <c r="H14" t="str">
        <f>INDEX([1]Sheet1!$C$3:$O$15, MATCH(E14, [1]Sheet1!$B$3:$B$15, 0), MATCH(F14,[1]Sheet1!$C$2:$O$2,0))</f>
        <v>0.25, 0.36</v>
      </c>
      <c r="I14" t="str">
        <f>INDEX([2]Sheet1!$C$3:$O$15, MATCH(E14, [2]Sheet1!$C$2:$O$2,0), MATCH(F14, [2]Sheet1!$B$3:$B$15,0))</f>
        <v>0.71, 0.82</v>
      </c>
      <c r="J14" t="str">
        <f t="shared" si="3"/>
        <v>0.25</v>
      </c>
      <c r="K14" t="str">
        <f t="shared" si="4"/>
        <v>0.36</v>
      </c>
      <c r="L14" t="str">
        <f t="shared" si="5"/>
        <v>0.71</v>
      </c>
      <c r="M14" t="str">
        <f t="shared" si="6"/>
        <v>0.82</v>
      </c>
      <c r="N14">
        <f>(15^(1-P14)-0.5^(1-P14))/(8^(1-P14)-4^(1-P14))</f>
        <v>3.6681074459793934</v>
      </c>
      <c r="O14">
        <f>(15^(1-P14)-0.5^(1-P14))/(8^(1-P14)-2^(1-P14))</f>
        <v>2.2674700602186646</v>
      </c>
      <c r="P14">
        <f t="shared" si="7"/>
        <v>0.30499999999999999</v>
      </c>
      <c r="Q14">
        <f t="shared" si="8"/>
        <v>0.7649999999999999</v>
      </c>
      <c r="R14">
        <f t="shared" si="9"/>
        <v>2.967788753099029</v>
      </c>
    </row>
    <row r="15" spans="1:18" x14ac:dyDescent="0.25">
      <c r="A15">
        <v>14</v>
      </c>
      <c r="B15" s="2">
        <v>7</v>
      </c>
      <c r="C15" s="2">
        <v>6</v>
      </c>
      <c r="D15" s="2">
        <v>4</v>
      </c>
      <c r="E15">
        <f t="shared" si="0"/>
        <v>8</v>
      </c>
      <c r="F15">
        <f t="shared" si="1"/>
        <v>7</v>
      </c>
      <c r="G15">
        <f t="shared" si="2"/>
        <v>5</v>
      </c>
      <c r="H15" t="str">
        <f>INDEX([1]Sheet1!$C$3:$O$15, MATCH(E15, [1]Sheet1!$B$3:$B$15, 0), MATCH(F15,[1]Sheet1!$C$2:$O$2,0))</f>
        <v>0.25, 0.36</v>
      </c>
      <c r="I15" t="str">
        <f>INDEX([2]Sheet1!$C$3:$O$15, MATCH(E15, [2]Sheet1!$C$2:$O$2,0), MATCH(F15, [2]Sheet1!$B$3:$B$15,0))</f>
        <v>0.71, 0.82</v>
      </c>
      <c r="J15" t="str">
        <f t="shared" si="3"/>
        <v>0.25</v>
      </c>
      <c r="K15" t="str">
        <f t="shared" si="4"/>
        <v>0.36</v>
      </c>
      <c r="L15" t="str">
        <f t="shared" si="5"/>
        <v>0.71</v>
      </c>
      <c r="M15" t="str">
        <f t="shared" si="6"/>
        <v>0.82</v>
      </c>
      <c r="N15">
        <f>(15^(1-P15)-0.5^(1-P15))/(8^(1-P15)-4^(1-P15))</f>
        <v>3.6681074459793934</v>
      </c>
      <c r="O15">
        <f>(15^(1-P15)-0.5^(1-P15))/(8^(1-P15)-2^(1-P15))</f>
        <v>2.2674700602186646</v>
      </c>
      <c r="P15">
        <f t="shared" si="7"/>
        <v>0.30499999999999999</v>
      </c>
      <c r="Q15">
        <f t="shared" si="8"/>
        <v>0.7649999999999999</v>
      </c>
      <c r="R15">
        <f t="shared" si="9"/>
        <v>2.967788753099029</v>
      </c>
    </row>
    <row r="16" spans="1:18" x14ac:dyDescent="0.25">
      <c r="A16">
        <v>15</v>
      </c>
      <c r="B16" s="2">
        <v>7</v>
      </c>
      <c r="C16" s="2">
        <v>6</v>
      </c>
      <c r="D16" s="2">
        <v>6</v>
      </c>
      <c r="E16">
        <f t="shared" si="0"/>
        <v>8</v>
      </c>
      <c r="F16">
        <f t="shared" si="1"/>
        <v>7</v>
      </c>
      <c r="G16">
        <f t="shared" si="2"/>
        <v>7</v>
      </c>
      <c r="H16" t="str">
        <f>INDEX([1]Sheet1!$C$3:$O$15, MATCH(E16, [1]Sheet1!$B$3:$B$15, 0), MATCH(F16,[1]Sheet1!$C$2:$O$2,0))</f>
        <v>0.25, 0.36</v>
      </c>
      <c r="I16" t="str">
        <f>INDEX([2]Sheet1!$C$3:$O$15, MATCH(E16, [2]Sheet1!$C$2:$O$2,0), MATCH(F16, [2]Sheet1!$B$3:$B$15,0))</f>
        <v>0.71, 0.82</v>
      </c>
      <c r="J16" t="str">
        <f t="shared" si="3"/>
        <v>0.25</v>
      </c>
      <c r="K16" t="str">
        <f t="shared" si="4"/>
        <v>0.36</v>
      </c>
      <c r="L16" t="str">
        <f t="shared" si="5"/>
        <v>0.71</v>
      </c>
      <c r="M16" t="str">
        <f t="shared" si="6"/>
        <v>0.82</v>
      </c>
      <c r="N16">
        <f>(15^(1-P16)-0.5^(1-P16))/(5^(1-P16)-4^(1-P16))</f>
        <v>13.53228380608755</v>
      </c>
      <c r="O16">
        <f>(15^(1-P16)-0.5^(1-P16))/(7^(1-P16)-4^(1-P16))</f>
        <v>4.7751526959725696</v>
      </c>
      <c r="P16">
        <f t="shared" si="7"/>
        <v>0.30499999999999999</v>
      </c>
      <c r="Q16">
        <f t="shared" si="8"/>
        <v>0.7649999999999999</v>
      </c>
      <c r="R16">
        <f t="shared" si="9"/>
        <v>9.1537182510300603</v>
      </c>
    </row>
    <row r="17" spans="1:18" x14ac:dyDescent="0.25">
      <c r="A17">
        <v>16</v>
      </c>
      <c r="B17" s="2">
        <v>7</v>
      </c>
      <c r="C17" s="2">
        <v>6</v>
      </c>
      <c r="D17" s="2">
        <v>5</v>
      </c>
      <c r="E17">
        <f t="shared" si="0"/>
        <v>8</v>
      </c>
      <c r="F17">
        <f t="shared" si="1"/>
        <v>7</v>
      </c>
      <c r="G17">
        <f t="shared" si="2"/>
        <v>6</v>
      </c>
      <c r="H17" t="str">
        <f>INDEX([1]Sheet1!$C$3:$O$15, MATCH(E17, [1]Sheet1!$B$3:$B$15, 0), MATCH(F17,[1]Sheet1!$C$2:$O$2,0))</f>
        <v>0.25, 0.36</v>
      </c>
      <c r="I17" t="str">
        <f>INDEX([2]Sheet1!$C$3:$O$15, MATCH(E17, [2]Sheet1!$C$2:$O$2,0), MATCH(F17, [2]Sheet1!$B$3:$B$15,0))</f>
        <v>0.71, 0.82</v>
      </c>
      <c r="J17" t="str">
        <f t="shared" si="3"/>
        <v>0.25</v>
      </c>
      <c r="K17" t="str">
        <f t="shared" si="4"/>
        <v>0.36</v>
      </c>
      <c r="L17" t="str">
        <f t="shared" si="5"/>
        <v>0.71</v>
      </c>
      <c r="M17" t="str">
        <f t="shared" si="6"/>
        <v>0.82</v>
      </c>
      <c r="N17">
        <f>(15^(1-P17)-0.5^(1-P17))/(7^(1-P17)-4^(1-P17))</f>
        <v>4.7751526959725696</v>
      </c>
      <c r="O17">
        <f>(15^(1-P17)-0.5^(1-P17))/(8^(1-P17)-4^(1-P17))</f>
        <v>3.6681074459793934</v>
      </c>
      <c r="P17">
        <f t="shared" si="7"/>
        <v>0.30499999999999999</v>
      </c>
      <c r="Q17">
        <f t="shared" si="8"/>
        <v>0.7649999999999999</v>
      </c>
      <c r="R17">
        <f t="shared" si="9"/>
        <v>4.2216300709759818</v>
      </c>
    </row>
    <row r="18" spans="1:18" x14ac:dyDescent="0.25">
      <c r="A18">
        <v>17</v>
      </c>
      <c r="B18" s="2">
        <v>7</v>
      </c>
      <c r="C18" s="2">
        <v>6</v>
      </c>
      <c r="D18" s="2">
        <v>5</v>
      </c>
      <c r="E18">
        <f t="shared" si="0"/>
        <v>8</v>
      </c>
      <c r="F18">
        <f t="shared" si="1"/>
        <v>7</v>
      </c>
      <c r="G18">
        <f t="shared" si="2"/>
        <v>6</v>
      </c>
      <c r="H18" t="str">
        <f>INDEX([1]Sheet1!$C$3:$O$15, MATCH(E18, [1]Sheet1!$B$3:$B$15, 0), MATCH(F18,[1]Sheet1!$C$2:$O$2,0))</f>
        <v>0.25, 0.36</v>
      </c>
      <c r="I18" t="str">
        <f>INDEX([2]Sheet1!$C$3:$O$15, MATCH(E18, [2]Sheet1!$C$2:$O$2,0), MATCH(F18, [2]Sheet1!$B$3:$B$15,0))</f>
        <v>0.71, 0.82</v>
      </c>
      <c r="J18" t="str">
        <f t="shared" si="3"/>
        <v>0.25</v>
      </c>
      <c r="K18" t="str">
        <f t="shared" si="4"/>
        <v>0.36</v>
      </c>
      <c r="L18" t="str">
        <f t="shared" si="5"/>
        <v>0.71</v>
      </c>
      <c r="M18" t="str">
        <f t="shared" si="6"/>
        <v>0.82</v>
      </c>
      <c r="N18">
        <f>(15^(1-P18)-0.5^(1-P18))/(7^(1-P18)-4^(1-P18))</f>
        <v>4.7751526959725696</v>
      </c>
      <c r="O18">
        <f>(15^(1-P18)-0.5^(1-P18))/(8^(1-P18)-4^(1-P18))</f>
        <v>3.6681074459793934</v>
      </c>
      <c r="P18">
        <f t="shared" si="7"/>
        <v>0.30499999999999999</v>
      </c>
      <c r="Q18">
        <f t="shared" si="8"/>
        <v>0.7649999999999999</v>
      </c>
      <c r="R18">
        <f t="shared" si="9"/>
        <v>4.2216300709759818</v>
      </c>
    </row>
    <row r="19" spans="1:18" x14ac:dyDescent="0.25">
      <c r="A19">
        <v>18</v>
      </c>
      <c r="B19" s="2">
        <v>7</v>
      </c>
      <c r="C19" s="2">
        <v>6</v>
      </c>
      <c r="D19" s="2">
        <v>6</v>
      </c>
      <c r="E19">
        <f t="shared" si="0"/>
        <v>8</v>
      </c>
      <c r="F19">
        <f t="shared" si="1"/>
        <v>7</v>
      </c>
      <c r="G19">
        <f t="shared" si="2"/>
        <v>7</v>
      </c>
      <c r="H19" t="str">
        <f>INDEX([1]Sheet1!$C$3:$O$15, MATCH(E19, [1]Sheet1!$B$3:$B$15, 0), MATCH(F19,[1]Sheet1!$C$2:$O$2,0))</f>
        <v>0.25, 0.36</v>
      </c>
      <c r="I19" t="str">
        <f>INDEX([2]Sheet1!$C$3:$O$15, MATCH(E19, [2]Sheet1!$C$2:$O$2,0), MATCH(F19, [2]Sheet1!$B$3:$B$15,0))</f>
        <v>0.71, 0.82</v>
      </c>
      <c r="J19" t="str">
        <f t="shared" si="3"/>
        <v>0.25</v>
      </c>
      <c r="K19" t="str">
        <f t="shared" si="4"/>
        <v>0.36</v>
      </c>
      <c r="L19" t="str">
        <f t="shared" si="5"/>
        <v>0.71</v>
      </c>
      <c r="M19" t="str">
        <f t="shared" si="6"/>
        <v>0.82</v>
      </c>
      <c r="N19">
        <f>(15^(1-P19)-0.5^(1-P19))/(5^(1-P19)-4^(1-P19))</f>
        <v>13.53228380608755</v>
      </c>
      <c r="O19">
        <f>(15^(1-P19)-0.5^(1-P19))/(7^(1-P19)-4^(1-P19))</f>
        <v>4.7751526959725696</v>
      </c>
      <c r="P19">
        <f t="shared" si="7"/>
        <v>0.30499999999999999</v>
      </c>
      <c r="Q19">
        <f t="shared" si="8"/>
        <v>0.7649999999999999</v>
      </c>
      <c r="R19">
        <f t="shared" si="9"/>
        <v>9.1537182510300603</v>
      </c>
    </row>
    <row r="20" spans="1:18" x14ac:dyDescent="0.25">
      <c r="A20">
        <v>19</v>
      </c>
      <c r="B20" s="2">
        <v>7</v>
      </c>
      <c r="C20" s="2">
        <v>6</v>
      </c>
      <c r="D20" s="2">
        <v>4</v>
      </c>
      <c r="E20">
        <f t="shared" si="0"/>
        <v>8</v>
      </c>
      <c r="F20">
        <f t="shared" si="1"/>
        <v>7</v>
      </c>
      <c r="G20">
        <f t="shared" si="2"/>
        <v>5</v>
      </c>
      <c r="H20" t="str">
        <f>INDEX([1]Sheet1!$C$3:$O$15, MATCH(E20, [1]Sheet1!$B$3:$B$15, 0), MATCH(F20,[1]Sheet1!$C$2:$O$2,0))</f>
        <v>0.25, 0.36</v>
      </c>
      <c r="I20" t="str">
        <f>INDEX([2]Sheet1!$C$3:$O$15, MATCH(E20, [2]Sheet1!$C$2:$O$2,0), MATCH(F20, [2]Sheet1!$B$3:$B$15,0))</f>
        <v>0.71, 0.82</v>
      </c>
      <c r="J20" t="str">
        <f t="shared" si="3"/>
        <v>0.25</v>
      </c>
      <c r="K20" t="str">
        <f t="shared" si="4"/>
        <v>0.36</v>
      </c>
      <c r="L20" t="str">
        <f t="shared" si="5"/>
        <v>0.71</v>
      </c>
      <c r="M20" t="str">
        <f t="shared" si="6"/>
        <v>0.82</v>
      </c>
      <c r="N20">
        <f>(15^(1-P20)-0.5^(1-P20))/(8^(1-P20)-4^(1-P20))</f>
        <v>3.6681074459793934</v>
      </c>
      <c r="O20">
        <f>(15^(1-P20)-0.5^(1-P20))/(8^(1-P20)-2^(1-P20))</f>
        <v>2.2674700602186646</v>
      </c>
      <c r="P20">
        <f t="shared" si="7"/>
        <v>0.30499999999999999</v>
      </c>
      <c r="Q20">
        <f t="shared" si="8"/>
        <v>0.7649999999999999</v>
      </c>
      <c r="R20">
        <f t="shared" si="9"/>
        <v>2.967788753099029</v>
      </c>
    </row>
    <row r="21" spans="1:18" x14ac:dyDescent="0.25">
      <c r="A21">
        <v>20</v>
      </c>
      <c r="B21" s="2">
        <v>7</v>
      </c>
      <c r="C21" s="2">
        <v>6</v>
      </c>
      <c r="D21" s="2">
        <v>6</v>
      </c>
      <c r="E21">
        <f t="shared" si="0"/>
        <v>8</v>
      </c>
      <c r="F21">
        <f t="shared" si="1"/>
        <v>7</v>
      </c>
      <c r="G21">
        <f t="shared" si="2"/>
        <v>7</v>
      </c>
      <c r="H21" t="str">
        <f>INDEX([1]Sheet1!$C$3:$O$15, MATCH(E21, [1]Sheet1!$B$3:$B$15, 0), MATCH(F21,[1]Sheet1!$C$2:$O$2,0))</f>
        <v>0.25, 0.36</v>
      </c>
      <c r="I21" t="str">
        <f>INDEX([2]Sheet1!$C$3:$O$15, MATCH(E21, [2]Sheet1!$C$2:$O$2,0), MATCH(F21, [2]Sheet1!$B$3:$B$15,0))</f>
        <v>0.71, 0.82</v>
      </c>
      <c r="J21" t="str">
        <f t="shared" si="3"/>
        <v>0.25</v>
      </c>
      <c r="K21" t="str">
        <f t="shared" si="4"/>
        <v>0.36</v>
      </c>
      <c r="L21" t="str">
        <f t="shared" si="5"/>
        <v>0.71</v>
      </c>
      <c r="M21" t="str">
        <f t="shared" si="6"/>
        <v>0.82</v>
      </c>
      <c r="N21">
        <f>(15^(1-P21)-0.5^(1-P21))/(5^(1-P21)-4^(1-P21))</f>
        <v>13.53228380608755</v>
      </c>
      <c r="O21">
        <f>(15^(1-P21)-0.5^(1-P21))/(7^(1-P21)-4^(1-P21))</f>
        <v>4.7751526959725696</v>
      </c>
      <c r="P21">
        <f t="shared" si="7"/>
        <v>0.30499999999999999</v>
      </c>
      <c r="Q21">
        <f t="shared" si="8"/>
        <v>0.7649999999999999</v>
      </c>
      <c r="R21">
        <f t="shared" si="9"/>
        <v>9.1537182510300603</v>
      </c>
    </row>
    <row r="22" spans="1:18" x14ac:dyDescent="0.25">
      <c r="A22">
        <v>21</v>
      </c>
      <c r="B22" s="2">
        <v>7</v>
      </c>
      <c r="C22" s="2">
        <v>6</v>
      </c>
      <c r="D22" s="2">
        <v>6</v>
      </c>
      <c r="E22">
        <f t="shared" si="0"/>
        <v>8</v>
      </c>
      <c r="F22">
        <f t="shared" si="1"/>
        <v>7</v>
      </c>
      <c r="G22">
        <f t="shared" si="2"/>
        <v>7</v>
      </c>
      <c r="H22" t="str">
        <f>INDEX([1]Sheet1!$C$3:$O$15, MATCH(E22, [1]Sheet1!$B$3:$B$15, 0), MATCH(F22,[1]Sheet1!$C$2:$O$2,0))</f>
        <v>0.25, 0.36</v>
      </c>
      <c r="I22" t="str">
        <f>INDEX([2]Sheet1!$C$3:$O$15, MATCH(E22, [2]Sheet1!$C$2:$O$2,0), MATCH(F22, [2]Sheet1!$B$3:$B$15,0))</f>
        <v>0.71, 0.82</v>
      </c>
      <c r="J22" t="str">
        <f t="shared" si="3"/>
        <v>0.25</v>
      </c>
      <c r="K22" t="str">
        <f t="shared" si="4"/>
        <v>0.36</v>
      </c>
      <c r="L22" t="str">
        <f t="shared" si="5"/>
        <v>0.71</v>
      </c>
      <c r="M22" t="str">
        <f t="shared" si="6"/>
        <v>0.82</v>
      </c>
      <c r="N22">
        <f>(15^(1-P22)-0.5^(1-P22))/(5^(1-P22)-4^(1-P22))</f>
        <v>13.53228380608755</v>
      </c>
      <c r="O22">
        <f>(15^(1-P22)-0.5^(1-P22))/(7^(1-P22)-4^(1-P22))</f>
        <v>4.7751526959725696</v>
      </c>
      <c r="P22">
        <f t="shared" si="7"/>
        <v>0.30499999999999999</v>
      </c>
      <c r="Q22">
        <f t="shared" si="8"/>
        <v>0.7649999999999999</v>
      </c>
      <c r="R22">
        <f t="shared" si="9"/>
        <v>9.1537182510300603</v>
      </c>
    </row>
    <row r="23" spans="1:18" x14ac:dyDescent="0.25">
      <c r="A23">
        <v>22</v>
      </c>
      <c r="B23" s="2">
        <v>7</v>
      </c>
      <c r="C23" s="2">
        <v>6</v>
      </c>
      <c r="D23" s="2">
        <v>5</v>
      </c>
      <c r="E23">
        <f t="shared" si="0"/>
        <v>8</v>
      </c>
      <c r="F23">
        <f t="shared" si="1"/>
        <v>7</v>
      </c>
      <c r="G23">
        <f t="shared" si="2"/>
        <v>6</v>
      </c>
      <c r="H23" t="str">
        <f>INDEX([1]Sheet1!$C$3:$O$15, MATCH(E23, [1]Sheet1!$B$3:$B$15, 0), MATCH(F23,[1]Sheet1!$C$2:$O$2,0))</f>
        <v>0.25, 0.36</v>
      </c>
      <c r="I23" t="str">
        <f>INDEX([2]Sheet1!$C$3:$O$15, MATCH(E23, [2]Sheet1!$C$2:$O$2,0), MATCH(F23, [2]Sheet1!$B$3:$B$15,0))</f>
        <v>0.71, 0.82</v>
      </c>
      <c r="J23" t="str">
        <f t="shared" si="3"/>
        <v>0.25</v>
      </c>
      <c r="K23" t="str">
        <f t="shared" si="4"/>
        <v>0.36</v>
      </c>
      <c r="L23" t="str">
        <f t="shared" si="5"/>
        <v>0.71</v>
      </c>
      <c r="M23" t="str">
        <f t="shared" si="6"/>
        <v>0.82</v>
      </c>
      <c r="N23">
        <f>(15^(1-P23)-0.5^(1-P23))/(7^(1-P23)-4^(1-P23))</f>
        <v>4.7751526959725696</v>
      </c>
      <c r="O23">
        <f>(15^(1-P23)-0.5^(1-P23))/(8^(1-P23)-4^(1-P23))</f>
        <v>3.6681074459793934</v>
      </c>
      <c r="P23">
        <f t="shared" si="7"/>
        <v>0.30499999999999999</v>
      </c>
      <c r="Q23">
        <f t="shared" si="8"/>
        <v>0.7649999999999999</v>
      </c>
      <c r="R23">
        <f t="shared" si="9"/>
        <v>4.2216300709759818</v>
      </c>
    </row>
    <row r="24" spans="1:18" x14ac:dyDescent="0.25">
      <c r="A24">
        <v>23</v>
      </c>
      <c r="B24" s="2">
        <v>7</v>
      </c>
      <c r="C24" s="2">
        <v>6</v>
      </c>
      <c r="D24" s="2">
        <v>4</v>
      </c>
      <c r="E24">
        <f t="shared" si="0"/>
        <v>8</v>
      </c>
      <c r="F24">
        <f t="shared" si="1"/>
        <v>7</v>
      </c>
      <c r="G24">
        <f t="shared" si="2"/>
        <v>5</v>
      </c>
      <c r="H24" t="str">
        <f>INDEX([1]Sheet1!$C$3:$O$15, MATCH(E24, [1]Sheet1!$B$3:$B$15, 0), MATCH(F24,[1]Sheet1!$C$2:$O$2,0))</f>
        <v>0.25, 0.36</v>
      </c>
      <c r="I24" t="str">
        <f>INDEX([2]Sheet1!$C$3:$O$15, MATCH(E24, [2]Sheet1!$C$2:$O$2,0), MATCH(F24, [2]Sheet1!$B$3:$B$15,0))</f>
        <v>0.71, 0.82</v>
      </c>
      <c r="J24" t="str">
        <f t="shared" si="3"/>
        <v>0.25</v>
      </c>
      <c r="K24" t="str">
        <f t="shared" si="4"/>
        <v>0.36</v>
      </c>
      <c r="L24" t="str">
        <f t="shared" si="5"/>
        <v>0.71</v>
      </c>
      <c r="M24" t="str">
        <f t="shared" si="6"/>
        <v>0.82</v>
      </c>
      <c r="N24">
        <f>(15^(1-P24)-0.5^(1-P24))/(8^(1-P24)-4^(1-P24))</f>
        <v>3.6681074459793934</v>
      </c>
      <c r="O24">
        <f>(15^(1-P24)-0.5^(1-P24))/(8^(1-P24)-2^(1-P24))</f>
        <v>2.2674700602186646</v>
      </c>
      <c r="P24">
        <f t="shared" si="7"/>
        <v>0.30499999999999999</v>
      </c>
      <c r="Q24">
        <f t="shared" si="8"/>
        <v>0.7649999999999999</v>
      </c>
      <c r="R24">
        <f t="shared" si="9"/>
        <v>2.967788753099029</v>
      </c>
    </row>
    <row r="25" spans="1:18" x14ac:dyDescent="0.25">
      <c r="A25">
        <v>24</v>
      </c>
      <c r="B25" s="2">
        <v>6</v>
      </c>
      <c r="C25" s="2">
        <v>7</v>
      </c>
      <c r="D25" s="2">
        <v>6</v>
      </c>
      <c r="E25">
        <f t="shared" si="0"/>
        <v>7</v>
      </c>
      <c r="F25">
        <f t="shared" si="1"/>
        <v>8</v>
      </c>
      <c r="G25">
        <f t="shared" si="2"/>
        <v>7</v>
      </c>
      <c r="H25" t="str">
        <f>INDEX([1]Sheet1!$C$3:$O$15, MATCH(E25, [1]Sheet1!$B$3:$B$15, 0), MATCH(F25,[1]Sheet1!$C$2:$O$2,0))</f>
        <v>0.26, 0.36</v>
      </c>
      <c r="I25" t="str">
        <f>INDEX([2]Sheet1!$C$3:$O$15, MATCH(E25, [2]Sheet1!$C$2:$O$2,0), MATCH(F25, [2]Sheet1!$B$3:$B$15,0))</f>
        <v>0.60, 0.70</v>
      </c>
      <c r="J25" t="str">
        <f t="shared" si="3"/>
        <v>0.26</v>
      </c>
      <c r="K25" t="str">
        <f t="shared" si="4"/>
        <v>0.36</v>
      </c>
      <c r="L25" t="str">
        <f t="shared" si="5"/>
        <v>0.60</v>
      </c>
      <c r="M25" t="str">
        <f t="shared" si="6"/>
        <v>0.70</v>
      </c>
      <c r="N25">
        <f>(15^(1-P25)-0.5^(1-P25))/(5^(1-P25)-4^(1-P25))</f>
        <v>13.524185277841429</v>
      </c>
      <c r="O25">
        <f>(15^(1-P25)-0.5^(1-P25))/(7^(1-P25)-4^(1-P25))</f>
        <v>4.7766729508103403</v>
      </c>
      <c r="P25">
        <f t="shared" si="7"/>
        <v>0.31</v>
      </c>
      <c r="Q25">
        <f t="shared" si="8"/>
        <v>0.64999999999999991</v>
      </c>
      <c r="R25">
        <f t="shared" si="9"/>
        <v>9.1504291143258847</v>
      </c>
    </row>
    <row r="26" spans="1:18" x14ac:dyDescent="0.25">
      <c r="A26">
        <v>25</v>
      </c>
      <c r="B26" s="2">
        <v>7</v>
      </c>
      <c r="C26" s="2">
        <v>6</v>
      </c>
      <c r="D26" s="2">
        <v>5</v>
      </c>
      <c r="E26">
        <f t="shared" si="0"/>
        <v>8</v>
      </c>
      <c r="F26">
        <f t="shared" si="1"/>
        <v>7</v>
      </c>
      <c r="G26">
        <f t="shared" si="2"/>
        <v>6</v>
      </c>
      <c r="H26" t="str">
        <f>INDEX([1]Sheet1!$C$3:$O$15, MATCH(E26, [1]Sheet1!$B$3:$B$15, 0), MATCH(F26,[1]Sheet1!$C$2:$O$2,0))</f>
        <v>0.25, 0.36</v>
      </c>
      <c r="I26" t="str">
        <f>INDEX([2]Sheet1!$C$3:$O$15, MATCH(E26, [2]Sheet1!$C$2:$O$2,0), MATCH(F26, [2]Sheet1!$B$3:$B$15,0))</f>
        <v>0.71, 0.82</v>
      </c>
      <c r="J26" t="str">
        <f t="shared" si="3"/>
        <v>0.25</v>
      </c>
      <c r="K26" t="str">
        <f t="shared" si="4"/>
        <v>0.36</v>
      </c>
      <c r="L26" t="str">
        <f t="shared" si="5"/>
        <v>0.71</v>
      </c>
      <c r="M26" t="str">
        <f t="shared" si="6"/>
        <v>0.82</v>
      </c>
      <c r="N26">
        <f>(15^(1-P26)-0.5^(1-P26))/(7^(1-P26)-4^(1-P26))</f>
        <v>4.7751526959725696</v>
      </c>
      <c r="O26">
        <f>(15^(1-P26)-0.5^(1-P26))/(8^(1-P26)-4^(1-P26))</f>
        <v>3.6681074459793934</v>
      </c>
      <c r="P26">
        <f t="shared" si="7"/>
        <v>0.30499999999999999</v>
      </c>
      <c r="Q26">
        <f t="shared" si="8"/>
        <v>0.7649999999999999</v>
      </c>
      <c r="R26">
        <f t="shared" si="9"/>
        <v>4.2216300709759818</v>
      </c>
    </row>
    <row r="27" spans="1:18" x14ac:dyDescent="0.25">
      <c r="A27">
        <v>26</v>
      </c>
      <c r="B27" s="2">
        <v>7</v>
      </c>
      <c r="C27" s="2">
        <v>6</v>
      </c>
      <c r="D27" s="2">
        <v>6</v>
      </c>
      <c r="E27">
        <f t="shared" si="0"/>
        <v>8</v>
      </c>
      <c r="F27">
        <f t="shared" si="1"/>
        <v>7</v>
      </c>
      <c r="G27">
        <f t="shared" si="2"/>
        <v>7</v>
      </c>
      <c r="H27" t="str">
        <f>INDEX([1]Sheet1!$C$3:$O$15, MATCH(E27, [1]Sheet1!$B$3:$B$15, 0), MATCH(F27,[1]Sheet1!$C$2:$O$2,0))</f>
        <v>0.25, 0.36</v>
      </c>
      <c r="I27" t="str">
        <f>INDEX([2]Sheet1!$C$3:$O$15, MATCH(E27, [2]Sheet1!$C$2:$O$2,0), MATCH(F27, [2]Sheet1!$B$3:$B$15,0))</f>
        <v>0.71, 0.82</v>
      </c>
      <c r="J27" t="str">
        <f t="shared" si="3"/>
        <v>0.25</v>
      </c>
      <c r="K27" t="str">
        <f t="shared" si="4"/>
        <v>0.36</v>
      </c>
      <c r="L27" t="str">
        <f t="shared" si="5"/>
        <v>0.71</v>
      </c>
      <c r="M27" t="str">
        <f t="shared" si="6"/>
        <v>0.82</v>
      </c>
      <c r="N27">
        <f>(15^(1-P27)-0.5^(1-P27))/(5^(1-P27)-4^(1-P27))</f>
        <v>13.53228380608755</v>
      </c>
      <c r="O27">
        <f>(15^(1-P27)-0.5^(1-P27))/(7^(1-P27)-4^(1-P27))</f>
        <v>4.7751526959725696</v>
      </c>
      <c r="P27">
        <f t="shared" si="7"/>
        <v>0.30499999999999999</v>
      </c>
      <c r="Q27">
        <f t="shared" si="8"/>
        <v>0.7649999999999999</v>
      </c>
      <c r="R27">
        <f t="shared" si="9"/>
        <v>9.1537182510300603</v>
      </c>
    </row>
    <row r="28" spans="1:18" x14ac:dyDescent="0.25">
      <c r="A28">
        <v>27</v>
      </c>
      <c r="B28" s="2">
        <v>7</v>
      </c>
      <c r="C28" s="2">
        <v>6</v>
      </c>
      <c r="D28" s="2">
        <v>4</v>
      </c>
      <c r="E28">
        <f t="shared" si="0"/>
        <v>8</v>
      </c>
      <c r="F28">
        <f t="shared" si="1"/>
        <v>7</v>
      </c>
      <c r="G28">
        <f t="shared" si="2"/>
        <v>5</v>
      </c>
      <c r="H28" t="str">
        <f>INDEX([1]Sheet1!$C$3:$O$15, MATCH(E28, [1]Sheet1!$B$3:$B$15, 0), MATCH(F28,[1]Sheet1!$C$2:$O$2,0))</f>
        <v>0.25, 0.36</v>
      </c>
      <c r="I28" t="str">
        <f>INDEX([2]Sheet1!$C$3:$O$15, MATCH(E28, [2]Sheet1!$C$2:$O$2,0), MATCH(F28, [2]Sheet1!$B$3:$B$15,0))</f>
        <v>0.71, 0.82</v>
      </c>
      <c r="J28" t="str">
        <f t="shared" si="3"/>
        <v>0.25</v>
      </c>
      <c r="K28" t="str">
        <f t="shared" si="4"/>
        <v>0.36</v>
      </c>
      <c r="L28" t="str">
        <f t="shared" si="5"/>
        <v>0.71</v>
      </c>
      <c r="M28" t="str">
        <f t="shared" si="6"/>
        <v>0.82</v>
      </c>
      <c r="N28">
        <f>(15^(1-P28)-0.5^(1-P28))/(8^(1-P28)-4^(1-P28))</f>
        <v>3.6681074459793934</v>
      </c>
      <c r="O28">
        <f>(15^(1-P28)-0.5^(1-P28))/(8^(1-P28)-2^(1-P28))</f>
        <v>2.2674700602186646</v>
      </c>
      <c r="P28">
        <f t="shared" si="7"/>
        <v>0.30499999999999999</v>
      </c>
      <c r="Q28">
        <f t="shared" si="8"/>
        <v>0.7649999999999999</v>
      </c>
      <c r="R28">
        <f t="shared" si="9"/>
        <v>2.967788753099029</v>
      </c>
    </row>
    <row r="29" spans="1:18" x14ac:dyDescent="0.25">
      <c r="A29">
        <v>28</v>
      </c>
      <c r="B29" s="2">
        <v>7</v>
      </c>
      <c r="C29" s="2">
        <v>6</v>
      </c>
      <c r="D29" s="2">
        <v>4</v>
      </c>
      <c r="E29">
        <f t="shared" si="0"/>
        <v>8</v>
      </c>
      <c r="F29">
        <f t="shared" si="1"/>
        <v>7</v>
      </c>
      <c r="G29">
        <f t="shared" si="2"/>
        <v>5</v>
      </c>
      <c r="H29" t="str">
        <f>INDEX([1]Sheet1!$C$3:$O$15, MATCH(E29, [1]Sheet1!$B$3:$B$15, 0), MATCH(F29,[1]Sheet1!$C$2:$O$2,0))</f>
        <v>0.25, 0.36</v>
      </c>
      <c r="I29" t="str">
        <f>INDEX([2]Sheet1!$C$3:$O$15, MATCH(E29, [2]Sheet1!$C$2:$O$2,0), MATCH(F29, [2]Sheet1!$B$3:$B$15,0))</f>
        <v>0.71, 0.82</v>
      </c>
      <c r="J29" t="str">
        <f t="shared" si="3"/>
        <v>0.25</v>
      </c>
      <c r="K29" t="str">
        <f t="shared" si="4"/>
        <v>0.36</v>
      </c>
      <c r="L29" t="str">
        <f t="shared" si="5"/>
        <v>0.71</v>
      </c>
      <c r="M29" t="str">
        <f t="shared" si="6"/>
        <v>0.82</v>
      </c>
      <c r="N29">
        <f>(15^(1-P29)-0.5^(1-P29))/(8^(1-P29)-4^(1-P29))</f>
        <v>3.6681074459793934</v>
      </c>
      <c r="O29">
        <f>(15^(1-P29)-0.5^(1-P29))/(8^(1-P29)-2^(1-P29))</f>
        <v>2.2674700602186646</v>
      </c>
      <c r="P29">
        <f t="shared" si="7"/>
        <v>0.30499999999999999</v>
      </c>
      <c r="Q29">
        <f t="shared" si="8"/>
        <v>0.7649999999999999</v>
      </c>
      <c r="R29">
        <f t="shared" si="9"/>
        <v>2.967788753099029</v>
      </c>
    </row>
    <row r="30" spans="1:18" x14ac:dyDescent="0.25">
      <c r="A30">
        <v>29</v>
      </c>
      <c r="B30" s="2">
        <v>7</v>
      </c>
      <c r="C30" s="2">
        <v>6</v>
      </c>
      <c r="D30" s="2">
        <v>6</v>
      </c>
      <c r="E30">
        <f t="shared" si="0"/>
        <v>8</v>
      </c>
      <c r="F30">
        <f t="shared" si="1"/>
        <v>7</v>
      </c>
      <c r="G30">
        <f t="shared" si="2"/>
        <v>7</v>
      </c>
      <c r="H30" t="str">
        <f>INDEX([1]Sheet1!$C$3:$O$15, MATCH(E30, [1]Sheet1!$B$3:$B$15, 0), MATCH(F30,[1]Sheet1!$C$2:$O$2,0))</f>
        <v>0.25, 0.36</v>
      </c>
      <c r="I30" t="str">
        <f>INDEX([2]Sheet1!$C$3:$O$15, MATCH(E30, [2]Sheet1!$C$2:$O$2,0), MATCH(F30, [2]Sheet1!$B$3:$B$15,0))</f>
        <v>0.71, 0.82</v>
      </c>
      <c r="J30" t="str">
        <f t="shared" si="3"/>
        <v>0.25</v>
      </c>
      <c r="K30" t="str">
        <f t="shared" si="4"/>
        <v>0.36</v>
      </c>
      <c r="L30" t="str">
        <f t="shared" si="5"/>
        <v>0.71</v>
      </c>
      <c r="M30" t="str">
        <f t="shared" si="6"/>
        <v>0.82</v>
      </c>
      <c r="N30">
        <f>(15^(1-P30)-0.5^(1-P30))/(5^(1-P30)-4^(1-P30))</f>
        <v>13.53228380608755</v>
      </c>
      <c r="O30">
        <f>(15^(1-P30)-0.5^(1-P30))/(7^(1-P30)-4^(1-P30))</f>
        <v>4.7751526959725696</v>
      </c>
      <c r="P30">
        <f t="shared" si="7"/>
        <v>0.30499999999999999</v>
      </c>
      <c r="Q30">
        <f t="shared" si="8"/>
        <v>0.7649999999999999</v>
      </c>
      <c r="R30">
        <f t="shared" si="9"/>
        <v>9.1537182510300603</v>
      </c>
    </row>
    <row r="31" spans="1:18" x14ac:dyDescent="0.25">
      <c r="A31">
        <v>30</v>
      </c>
      <c r="B31" s="2">
        <v>7</v>
      </c>
      <c r="C31" s="2">
        <v>6</v>
      </c>
      <c r="D31" s="2">
        <v>4</v>
      </c>
      <c r="E31">
        <f t="shared" si="0"/>
        <v>8</v>
      </c>
      <c r="F31">
        <f t="shared" si="1"/>
        <v>7</v>
      </c>
      <c r="G31">
        <f t="shared" si="2"/>
        <v>5</v>
      </c>
      <c r="H31" t="str">
        <f>INDEX([1]Sheet1!$C$3:$O$15, MATCH(E31, [1]Sheet1!$B$3:$B$15, 0), MATCH(F31,[1]Sheet1!$C$2:$O$2,0))</f>
        <v>0.25, 0.36</v>
      </c>
      <c r="I31" t="str">
        <f>INDEX([2]Sheet1!$C$3:$O$15, MATCH(E31, [2]Sheet1!$C$2:$O$2,0), MATCH(F31, [2]Sheet1!$B$3:$B$15,0))</f>
        <v>0.71, 0.82</v>
      </c>
      <c r="J31" t="str">
        <f t="shared" si="3"/>
        <v>0.25</v>
      </c>
      <c r="K31" t="str">
        <f t="shared" si="4"/>
        <v>0.36</v>
      </c>
      <c r="L31" t="str">
        <f t="shared" si="5"/>
        <v>0.71</v>
      </c>
      <c r="M31" t="str">
        <f t="shared" si="6"/>
        <v>0.82</v>
      </c>
      <c r="N31">
        <f>(15^(1-P31)-0.5^(1-P31))/(8^(1-P31)-4^(1-P31))</f>
        <v>3.6681074459793934</v>
      </c>
      <c r="O31">
        <f>(15^(1-P31)-0.5^(1-P31))/(8^(1-P31)-2^(1-P31))</f>
        <v>2.2674700602186646</v>
      </c>
      <c r="P31">
        <f t="shared" si="7"/>
        <v>0.30499999999999999</v>
      </c>
      <c r="Q31">
        <f t="shared" si="8"/>
        <v>0.7649999999999999</v>
      </c>
      <c r="R31">
        <f t="shared" si="9"/>
        <v>2.967788753099029</v>
      </c>
    </row>
    <row r="32" spans="1:18" x14ac:dyDescent="0.25">
      <c r="A32">
        <v>31</v>
      </c>
      <c r="B32" s="2">
        <v>7</v>
      </c>
      <c r="C32" s="2">
        <v>6</v>
      </c>
      <c r="D32" s="2">
        <v>5</v>
      </c>
      <c r="E32">
        <f t="shared" si="0"/>
        <v>8</v>
      </c>
      <c r="F32">
        <f t="shared" si="1"/>
        <v>7</v>
      </c>
      <c r="G32">
        <f t="shared" si="2"/>
        <v>6</v>
      </c>
      <c r="H32" t="str">
        <f>INDEX([1]Sheet1!$C$3:$O$15, MATCH(E32, [1]Sheet1!$B$3:$B$15, 0), MATCH(F32,[1]Sheet1!$C$2:$O$2,0))</f>
        <v>0.25, 0.36</v>
      </c>
      <c r="I32" t="str">
        <f>INDEX([2]Sheet1!$C$3:$O$15, MATCH(E32, [2]Sheet1!$C$2:$O$2,0), MATCH(F32, [2]Sheet1!$B$3:$B$15,0))</f>
        <v>0.71, 0.82</v>
      </c>
      <c r="J32" t="str">
        <f t="shared" si="3"/>
        <v>0.25</v>
      </c>
      <c r="K32" t="str">
        <f t="shared" si="4"/>
        <v>0.36</v>
      </c>
      <c r="L32" t="str">
        <f t="shared" si="5"/>
        <v>0.71</v>
      </c>
      <c r="M32" t="str">
        <f t="shared" si="6"/>
        <v>0.82</v>
      </c>
      <c r="N32">
        <f>(15^(1-P32)-0.5^(1-P32))/(7^(1-P32)-4^(1-P32))</f>
        <v>4.7751526959725696</v>
      </c>
      <c r="O32">
        <f>(15^(1-P32)-0.5^(1-P32))/(8^(1-P32)-4^(1-P32))</f>
        <v>3.6681074459793934</v>
      </c>
      <c r="P32">
        <f t="shared" si="7"/>
        <v>0.30499999999999999</v>
      </c>
      <c r="Q32">
        <f t="shared" si="8"/>
        <v>0.7649999999999999</v>
      </c>
      <c r="R32">
        <f t="shared" si="9"/>
        <v>4.2216300709759818</v>
      </c>
    </row>
    <row r="33" spans="1:18" x14ac:dyDescent="0.25">
      <c r="A33">
        <v>32</v>
      </c>
      <c r="B33" s="2">
        <v>7</v>
      </c>
      <c r="C33" s="2">
        <v>6</v>
      </c>
      <c r="D33" s="2">
        <v>5</v>
      </c>
      <c r="E33">
        <f t="shared" si="0"/>
        <v>8</v>
      </c>
      <c r="F33">
        <f t="shared" si="1"/>
        <v>7</v>
      </c>
      <c r="G33">
        <f t="shared" si="2"/>
        <v>6</v>
      </c>
      <c r="H33" t="str">
        <f>INDEX([1]Sheet1!$C$3:$O$15, MATCH(E33, [1]Sheet1!$B$3:$B$15, 0), MATCH(F33,[1]Sheet1!$C$2:$O$2,0))</f>
        <v>0.25, 0.36</v>
      </c>
      <c r="I33" t="str">
        <f>INDEX([2]Sheet1!$C$3:$O$15, MATCH(E33, [2]Sheet1!$C$2:$O$2,0), MATCH(F33, [2]Sheet1!$B$3:$B$15,0))</f>
        <v>0.71, 0.82</v>
      </c>
      <c r="J33" t="str">
        <f t="shared" si="3"/>
        <v>0.25</v>
      </c>
      <c r="K33" t="str">
        <f t="shared" si="4"/>
        <v>0.36</v>
      </c>
      <c r="L33" t="str">
        <f t="shared" si="5"/>
        <v>0.71</v>
      </c>
      <c r="M33" t="str">
        <f t="shared" si="6"/>
        <v>0.82</v>
      </c>
      <c r="N33">
        <f>(15^(1-P33)-0.5^(1-P33))/(7^(1-P33)-4^(1-P33))</f>
        <v>4.7751526959725696</v>
      </c>
      <c r="O33">
        <f>(15^(1-P33)-0.5^(1-P33))/(8^(1-P33)-4^(1-P33))</f>
        <v>3.6681074459793934</v>
      </c>
      <c r="P33">
        <f t="shared" si="7"/>
        <v>0.30499999999999999</v>
      </c>
      <c r="Q33">
        <f t="shared" si="8"/>
        <v>0.7649999999999999</v>
      </c>
      <c r="R33">
        <f t="shared" si="9"/>
        <v>4.2216300709759818</v>
      </c>
    </row>
    <row r="34" spans="1:18" x14ac:dyDescent="0.25">
      <c r="A34">
        <v>33</v>
      </c>
      <c r="B34" s="2">
        <v>7</v>
      </c>
      <c r="C34" s="2">
        <v>6</v>
      </c>
      <c r="D34" s="2">
        <v>5</v>
      </c>
      <c r="E34">
        <f t="shared" si="0"/>
        <v>8</v>
      </c>
      <c r="F34">
        <f t="shared" si="1"/>
        <v>7</v>
      </c>
      <c r="G34">
        <f t="shared" si="2"/>
        <v>6</v>
      </c>
      <c r="H34" t="str">
        <f>INDEX([1]Sheet1!$C$3:$O$15, MATCH(E34, [1]Sheet1!$B$3:$B$15, 0), MATCH(F34,[1]Sheet1!$C$2:$O$2,0))</f>
        <v>0.25, 0.36</v>
      </c>
      <c r="I34" t="str">
        <f>INDEX([2]Sheet1!$C$3:$O$15, MATCH(E34, [2]Sheet1!$C$2:$O$2,0), MATCH(F34, [2]Sheet1!$B$3:$B$15,0))</f>
        <v>0.71, 0.82</v>
      </c>
      <c r="J34" t="str">
        <f t="shared" si="3"/>
        <v>0.25</v>
      </c>
      <c r="K34" t="str">
        <f t="shared" si="4"/>
        <v>0.36</v>
      </c>
      <c r="L34" t="str">
        <f t="shared" si="5"/>
        <v>0.71</v>
      </c>
      <c r="M34" t="str">
        <f t="shared" si="6"/>
        <v>0.82</v>
      </c>
      <c r="N34">
        <f>(15^(1-P34)-0.5^(1-P34))/(7^(1-P34)-4^(1-P34))</f>
        <v>4.7751526959725696</v>
      </c>
      <c r="O34">
        <f>(15^(1-P34)-0.5^(1-P34))/(8^(1-P34)-4^(1-P34))</f>
        <v>3.6681074459793934</v>
      </c>
      <c r="P34">
        <f t="shared" si="7"/>
        <v>0.30499999999999999</v>
      </c>
      <c r="Q34">
        <f t="shared" si="8"/>
        <v>0.7649999999999999</v>
      </c>
      <c r="R34">
        <f t="shared" si="9"/>
        <v>4.2216300709759818</v>
      </c>
    </row>
    <row r="35" spans="1:18" x14ac:dyDescent="0.25">
      <c r="A35">
        <v>34</v>
      </c>
      <c r="B35" s="2">
        <v>7</v>
      </c>
      <c r="C35" s="2">
        <v>6</v>
      </c>
      <c r="D35" s="2">
        <v>4</v>
      </c>
      <c r="E35">
        <f t="shared" si="0"/>
        <v>8</v>
      </c>
      <c r="F35">
        <f t="shared" si="1"/>
        <v>7</v>
      </c>
      <c r="G35">
        <f t="shared" si="2"/>
        <v>5</v>
      </c>
      <c r="H35" t="str">
        <f>INDEX([1]Sheet1!$C$3:$O$15, MATCH(E35, [1]Sheet1!$B$3:$B$15, 0), MATCH(F35,[1]Sheet1!$C$2:$O$2,0))</f>
        <v>0.25, 0.36</v>
      </c>
      <c r="I35" t="str">
        <f>INDEX([2]Sheet1!$C$3:$O$15, MATCH(E35, [2]Sheet1!$C$2:$O$2,0), MATCH(F35, [2]Sheet1!$B$3:$B$15,0))</f>
        <v>0.71, 0.82</v>
      </c>
      <c r="J35" t="str">
        <f t="shared" si="3"/>
        <v>0.25</v>
      </c>
      <c r="K35" t="str">
        <f t="shared" si="4"/>
        <v>0.36</v>
      </c>
      <c r="L35" t="str">
        <f t="shared" si="5"/>
        <v>0.71</v>
      </c>
      <c r="M35" t="str">
        <f t="shared" si="6"/>
        <v>0.82</v>
      </c>
      <c r="N35">
        <f>(15^(1-P35)-0.5^(1-P35))/(8^(1-P35)-4^(1-P35))</f>
        <v>3.6681074459793934</v>
      </c>
      <c r="O35">
        <f>(15^(1-P35)-0.5^(1-P35))/(8^(1-P35)-2^(1-P35))</f>
        <v>2.2674700602186646</v>
      </c>
      <c r="P35">
        <f t="shared" si="7"/>
        <v>0.30499999999999999</v>
      </c>
      <c r="Q35">
        <f t="shared" si="8"/>
        <v>0.7649999999999999</v>
      </c>
      <c r="R35">
        <f t="shared" si="9"/>
        <v>2.967788753099029</v>
      </c>
    </row>
    <row r="36" spans="1:18" x14ac:dyDescent="0.25">
      <c r="A36">
        <v>35</v>
      </c>
      <c r="B36" s="2">
        <v>7</v>
      </c>
      <c r="C36" s="2">
        <v>6</v>
      </c>
      <c r="D36" s="2">
        <v>4</v>
      </c>
      <c r="E36">
        <f t="shared" si="0"/>
        <v>8</v>
      </c>
      <c r="F36">
        <f t="shared" si="1"/>
        <v>7</v>
      </c>
      <c r="G36">
        <f t="shared" si="2"/>
        <v>5</v>
      </c>
      <c r="H36" t="str">
        <f>INDEX([1]Sheet1!$C$3:$O$15, MATCH(E36, [1]Sheet1!$B$3:$B$15, 0), MATCH(F36,[1]Sheet1!$C$2:$O$2,0))</f>
        <v>0.25, 0.36</v>
      </c>
      <c r="I36" t="str">
        <f>INDEX([2]Sheet1!$C$3:$O$15, MATCH(E36, [2]Sheet1!$C$2:$O$2,0), MATCH(F36, [2]Sheet1!$B$3:$B$15,0))</f>
        <v>0.71, 0.82</v>
      </c>
      <c r="J36" t="str">
        <f t="shared" si="3"/>
        <v>0.25</v>
      </c>
      <c r="K36" t="str">
        <f t="shared" si="4"/>
        <v>0.36</v>
      </c>
      <c r="L36" t="str">
        <f t="shared" si="5"/>
        <v>0.71</v>
      </c>
      <c r="M36" t="str">
        <f t="shared" si="6"/>
        <v>0.82</v>
      </c>
      <c r="N36">
        <f>(15^(1-P36)-0.5^(1-P36))/(8^(1-P36)-4^(1-P36))</f>
        <v>3.6681074459793934</v>
      </c>
      <c r="O36">
        <f>(15^(1-P36)-0.5^(1-P36))/(8^(1-P36)-2^(1-P36))</f>
        <v>2.2674700602186646</v>
      </c>
      <c r="P36">
        <f t="shared" si="7"/>
        <v>0.30499999999999999</v>
      </c>
      <c r="Q36">
        <f t="shared" si="8"/>
        <v>0.7649999999999999</v>
      </c>
      <c r="R36">
        <f t="shared" si="9"/>
        <v>2.967788753099029</v>
      </c>
    </row>
    <row r="37" spans="1:18" x14ac:dyDescent="0.25">
      <c r="A37">
        <v>36</v>
      </c>
      <c r="B37" s="2">
        <v>7</v>
      </c>
      <c r="C37" s="2">
        <v>6</v>
      </c>
      <c r="D37" s="2">
        <v>4</v>
      </c>
      <c r="E37">
        <f t="shared" si="0"/>
        <v>8</v>
      </c>
      <c r="F37">
        <f t="shared" si="1"/>
        <v>7</v>
      </c>
      <c r="G37">
        <f t="shared" si="2"/>
        <v>5</v>
      </c>
      <c r="H37" t="str">
        <f>INDEX([1]Sheet1!$C$3:$O$15, MATCH(E37, [1]Sheet1!$B$3:$B$15, 0), MATCH(F37,[1]Sheet1!$C$2:$O$2,0))</f>
        <v>0.25, 0.36</v>
      </c>
      <c r="I37" t="str">
        <f>INDEX([2]Sheet1!$C$3:$O$15, MATCH(E37, [2]Sheet1!$C$2:$O$2,0), MATCH(F37, [2]Sheet1!$B$3:$B$15,0))</f>
        <v>0.71, 0.82</v>
      </c>
      <c r="J37" t="str">
        <f t="shared" si="3"/>
        <v>0.25</v>
      </c>
      <c r="K37" t="str">
        <f t="shared" si="4"/>
        <v>0.36</v>
      </c>
      <c r="L37" t="str">
        <f t="shared" si="5"/>
        <v>0.71</v>
      </c>
      <c r="M37" t="str">
        <f t="shared" si="6"/>
        <v>0.82</v>
      </c>
      <c r="N37">
        <f>(15^(1-P37)-0.5^(1-P37))/(8^(1-P37)-4^(1-P37))</f>
        <v>3.6681074459793934</v>
      </c>
      <c r="O37">
        <f>(15^(1-P37)-0.5^(1-P37))/(8^(1-P37)-2^(1-P37))</f>
        <v>2.2674700602186646</v>
      </c>
      <c r="P37">
        <f t="shared" si="7"/>
        <v>0.30499999999999999</v>
      </c>
      <c r="Q37">
        <f t="shared" si="8"/>
        <v>0.7649999999999999</v>
      </c>
      <c r="R37">
        <f t="shared" si="9"/>
        <v>2.967788753099029</v>
      </c>
    </row>
    <row r="38" spans="1:18" x14ac:dyDescent="0.25">
      <c r="A38">
        <v>37</v>
      </c>
      <c r="B38" s="2">
        <v>7</v>
      </c>
      <c r="C38" s="2">
        <v>6</v>
      </c>
      <c r="D38" s="2">
        <v>6</v>
      </c>
      <c r="E38">
        <f t="shared" si="0"/>
        <v>8</v>
      </c>
      <c r="F38">
        <f t="shared" si="1"/>
        <v>7</v>
      </c>
      <c r="G38">
        <f t="shared" si="2"/>
        <v>7</v>
      </c>
      <c r="H38" t="str">
        <f>INDEX([1]Sheet1!$C$3:$O$15, MATCH(E38, [1]Sheet1!$B$3:$B$15, 0), MATCH(F38,[1]Sheet1!$C$2:$O$2,0))</f>
        <v>0.25, 0.36</v>
      </c>
      <c r="I38" t="str">
        <f>INDEX([2]Sheet1!$C$3:$O$15, MATCH(E38, [2]Sheet1!$C$2:$O$2,0), MATCH(F38, [2]Sheet1!$B$3:$B$15,0))</f>
        <v>0.71, 0.82</v>
      </c>
      <c r="J38" t="str">
        <f t="shared" si="3"/>
        <v>0.25</v>
      </c>
      <c r="K38" t="str">
        <f t="shared" si="4"/>
        <v>0.36</v>
      </c>
      <c r="L38" t="str">
        <f t="shared" si="5"/>
        <v>0.71</v>
      </c>
      <c r="M38" t="str">
        <f t="shared" si="6"/>
        <v>0.82</v>
      </c>
      <c r="N38">
        <f>(15^(1-P38)-0.5^(1-P38))/(5^(1-P38)-4^(1-P38))</f>
        <v>13.53228380608755</v>
      </c>
      <c r="O38">
        <f>(15^(1-P38)-0.5^(1-P38))/(7^(1-P38)-4^(1-P38))</f>
        <v>4.7751526959725696</v>
      </c>
      <c r="P38">
        <f t="shared" si="7"/>
        <v>0.30499999999999999</v>
      </c>
      <c r="Q38">
        <f t="shared" si="8"/>
        <v>0.7649999999999999</v>
      </c>
      <c r="R38">
        <f t="shared" si="9"/>
        <v>9.1537182510300603</v>
      </c>
    </row>
    <row r="39" spans="1:18" x14ac:dyDescent="0.25">
      <c r="A39">
        <v>38</v>
      </c>
      <c r="B39" s="2">
        <v>7</v>
      </c>
      <c r="C39" s="2">
        <v>6</v>
      </c>
      <c r="D39" s="2">
        <v>4</v>
      </c>
      <c r="E39">
        <f t="shared" si="0"/>
        <v>8</v>
      </c>
      <c r="F39">
        <f t="shared" si="1"/>
        <v>7</v>
      </c>
      <c r="G39">
        <f t="shared" si="2"/>
        <v>5</v>
      </c>
      <c r="H39" t="str">
        <f>INDEX([1]Sheet1!$C$3:$O$15, MATCH(E39, [1]Sheet1!$B$3:$B$15, 0), MATCH(F39,[1]Sheet1!$C$2:$O$2,0))</f>
        <v>0.25, 0.36</v>
      </c>
      <c r="I39" t="str">
        <f>INDEX([2]Sheet1!$C$3:$O$15, MATCH(E39, [2]Sheet1!$C$2:$O$2,0), MATCH(F39, [2]Sheet1!$B$3:$B$15,0))</f>
        <v>0.71, 0.82</v>
      </c>
      <c r="J39" t="str">
        <f t="shared" si="3"/>
        <v>0.25</v>
      </c>
      <c r="K39" t="str">
        <f t="shared" si="4"/>
        <v>0.36</v>
      </c>
      <c r="L39" t="str">
        <f t="shared" si="5"/>
        <v>0.71</v>
      </c>
      <c r="M39" t="str">
        <f t="shared" si="6"/>
        <v>0.82</v>
      </c>
      <c r="N39">
        <f>(15^(1-P39)-0.5^(1-P39))/(8^(1-P39)-4^(1-P39))</f>
        <v>3.6681074459793934</v>
      </c>
      <c r="O39">
        <f>(15^(1-P39)-0.5^(1-P39))/(8^(1-P39)-2^(1-P39))</f>
        <v>2.2674700602186646</v>
      </c>
      <c r="P39">
        <f t="shared" si="7"/>
        <v>0.30499999999999999</v>
      </c>
      <c r="Q39">
        <f t="shared" si="8"/>
        <v>0.7649999999999999</v>
      </c>
      <c r="R39">
        <f t="shared" si="9"/>
        <v>2.967788753099029</v>
      </c>
    </row>
    <row r="40" spans="1:18" x14ac:dyDescent="0.25">
      <c r="A40">
        <v>39</v>
      </c>
      <c r="B40" s="2">
        <v>7</v>
      </c>
      <c r="C40" s="2">
        <v>6</v>
      </c>
      <c r="D40" s="2">
        <v>6</v>
      </c>
      <c r="E40">
        <f t="shared" si="0"/>
        <v>8</v>
      </c>
      <c r="F40">
        <f t="shared" si="1"/>
        <v>7</v>
      </c>
      <c r="G40">
        <f t="shared" si="2"/>
        <v>7</v>
      </c>
      <c r="H40" t="str">
        <f>INDEX([1]Sheet1!$C$3:$O$15, MATCH(E40, [1]Sheet1!$B$3:$B$15, 0), MATCH(F40,[1]Sheet1!$C$2:$O$2,0))</f>
        <v>0.25, 0.36</v>
      </c>
      <c r="I40" t="str">
        <f>INDEX([2]Sheet1!$C$3:$O$15, MATCH(E40, [2]Sheet1!$C$2:$O$2,0), MATCH(F40, [2]Sheet1!$B$3:$B$15,0))</f>
        <v>0.71, 0.82</v>
      </c>
      <c r="J40" t="str">
        <f t="shared" si="3"/>
        <v>0.25</v>
      </c>
      <c r="K40" t="str">
        <f t="shared" si="4"/>
        <v>0.36</v>
      </c>
      <c r="L40" t="str">
        <f t="shared" si="5"/>
        <v>0.71</v>
      </c>
      <c r="M40" t="str">
        <f t="shared" si="6"/>
        <v>0.82</v>
      </c>
      <c r="N40">
        <f>(15^(1-P40)-0.5^(1-P40))/(5^(1-P40)-4^(1-P40))</f>
        <v>13.53228380608755</v>
      </c>
      <c r="O40">
        <f>(15^(1-P40)-0.5^(1-P40))/(7^(1-P40)-4^(1-P40))</f>
        <v>4.7751526959725696</v>
      </c>
      <c r="P40">
        <f t="shared" si="7"/>
        <v>0.30499999999999999</v>
      </c>
      <c r="Q40">
        <f t="shared" si="8"/>
        <v>0.7649999999999999</v>
      </c>
      <c r="R40">
        <f t="shared" si="9"/>
        <v>9.1537182510300603</v>
      </c>
    </row>
    <row r="41" spans="1:18" x14ac:dyDescent="0.25">
      <c r="A41">
        <v>40</v>
      </c>
      <c r="B41" s="2">
        <v>7</v>
      </c>
      <c r="C41" s="2">
        <v>6</v>
      </c>
      <c r="D41" s="2">
        <v>6</v>
      </c>
      <c r="E41">
        <f t="shared" si="0"/>
        <v>8</v>
      </c>
      <c r="F41">
        <f t="shared" si="1"/>
        <v>7</v>
      </c>
      <c r="G41">
        <f t="shared" si="2"/>
        <v>7</v>
      </c>
      <c r="H41" t="str">
        <f>INDEX([1]Sheet1!$C$3:$O$15, MATCH(E41, [1]Sheet1!$B$3:$B$15, 0), MATCH(F41,[1]Sheet1!$C$2:$O$2,0))</f>
        <v>0.25, 0.36</v>
      </c>
      <c r="I41" t="str">
        <f>INDEX([2]Sheet1!$C$3:$O$15, MATCH(E41, [2]Sheet1!$C$2:$O$2,0), MATCH(F41, [2]Sheet1!$B$3:$B$15,0))</f>
        <v>0.71, 0.82</v>
      </c>
      <c r="J41" t="str">
        <f t="shared" si="3"/>
        <v>0.25</v>
      </c>
      <c r="K41" t="str">
        <f t="shared" si="4"/>
        <v>0.36</v>
      </c>
      <c r="L41" t="str">
        <f t="shared" si="5"/>
        <v>0.71</v>
      </c>
      <c r="M41" t="str">
        <f t="shared" si="6"/>
        <v>0.82</v>
      </c>
      <c r="N41">
        <f>(15^(1-P41)-0.5^(1-P41))/(5^(1-P41)-4^(1-P41))</f>
        <v>13.53228380608755</v>
      </c>
      <c r="O41">
        <f>(15^(1-P41)-0.5^(1-P41))/(7^(1-P41)-4^(1-P41))</f>
        <v>4.7751526959725696</v>
      </c>
      <c r="P41">
        <f t="shared" si="7"/>
        <v>0.30499999999999999</v>
      </c>
      <c r="Q41">
        <f t="shared" si="8"/>
        <v>0.7649999999999999</v>
      </c>
      <c r="R41">
        <f t="shared" si="9"/>
        <v>9.1537182510300603</v>
      </c>
    </row>
    <row r="42" spans="1:18" x14ac:dyDescent="0.25">
      <c r="A42">
        <v>41</v>
      </c>
      <c r="B42" s="2">
        <v>7</v>
      </c>
      <c r="C42" s="2">
        <v>6</v>
      </c>
      <c r="D42" s="2">
        <v>6</v>
      </c>
      <c r="E42">
        <f t="shared" si="0"/>
        <v>8</v>
      </c>
      <c r="F42">
        <f t="shared" si="1"/>
        <v>7</v>
      </c>
      <c r="G42">
        <f t="shared" si="2"/>
        <v>7</v>
      </c>
      <c r="H42" t="str">
        <f>INDEX([1]Sheet1!$C$3:$O$15, MATCH(E42, [1]Sheet1!$B$3:$B$15, 0), MATCH(F42,[1]Sheet1!$C$2:$O$2,0))</f>
        <v>0.25, 0.36</v>
      </c>
      <c r="I42" t="str">
        <f>INDEX([2]Sheet1!$C$3:$O$15, MATCH(E42, [2]Sheet1!$C$2:$O$2,0), MATCH(F42, [2]Sheet1!$B$3:$B$15,0))</f>
        <v>0.71, 0.82</v>
      </c>
      <c r="J42" t="str">
        <f t="shared" si="3"/>
        <v>0.25</v>
      </c>
      <c r="K42" t="str">
        <f t="shared" si="4"/>
        <v>0.36</v>
      </c>
      <c r="L42" t="str">
        <f t="shared" si="5"/>
        <v>0.71</v>
      </c>
      <c r="M42" t="str">
        <f t="shared" si="6"/>
        <v>0.82</v>
      </c>
      <c r="N42">
        <f>(15^(1-P42)-0.5^(1-P42))/(5^(1-P42)-4^(1-P42))</f>
        <v>13.53228380608755</v>
      </c>
      <c r="O42">
        <f>(15^(1-P42)-0.5^(1-P42))/(7^(1-P42)-4^(1-P42))</f>
        <v>4.7751526959725696</v>
      </c>
      <c r="P42">
        <f t="shared" si="7"/>
        <v>0.30499999999999999</v>
      </c>
      <c r="Q42">
        <f t="shared" si="8"/>
        <v>0.7649999999999999</v>
      </c>
      <c r="R42">
        <f t="shared" si="9"/>
        <v>9.1537182510300603</v>
      </c>
    </row>
    <row r="43" spans="1:18" x14ac:dyDescent="0.25">
      <c r="A43">
        <v>42</v>
      </c>
      <c r="B43" s="2">
        <v>7</v>
      </c>
      <c r="C43" s="2">
        <v>6</v>
      </c>
      <c r="D43" s="2">
        <v>6</v>
      </c>
      <c r="E43">
        <f t="shared" si="0"/>
        <v>8</v>
      </c>
      <c r="F43">
        <f t="shared" si="1"/>
        <v>7</v>
      </c>
      <c r="G43">
        <f t="shared" si="2"/>
        <v>7</v>
      </c>
      <c r="H43" t="str">
        <f>INDEX([1]Sheet1!$C$3:$O$15, MATCH(E43, [1]Sheet1!$B$3:$B$15, 0), MATCH(F43,[1]Sheet1!$C$2:$O$2,0))</f>
        <v>0.25, 0.36</v>
      </c>
      <c r="I43" t="str">
        <f>INDEX([2]Sheet1!$C$3:$O$15, MATCH(E43, [2]Sheet1!$C$2:$O$2,0), MATCH(F43, [2]Sheet1!$B$3:$B$15,0))</f>
        <v>0.71, 0.82</v>
      </c>
      <c r="J43" t="str">
        <f t="shared" si="3"/>
        <v>0.25</v>
      </c>
      <c r="K43" t="str">
        <f t="shared" si="4"/>
        <v>0.36</v>
      </c>
      <c r="L43" t="str">
        <f t="shared" si="5"/>
        <v>0.71</v>
      </c>
      <c r="M43" t="str">
        <f t="shared" si="6"/>
        <v>0.82</v>
      </c>
      <c r="N43">
        <f>(15^(1-P43)-0.5^(1-P43))/(5^(1-P43)-4^(1-P43))</f>
        <v>13.53228380608755</v>
      </c>
      <c r="O43">
        <f>(15^(1-P43)-0.5^(1-P43))/(7^(1-P43)-4^(1-P43))</f>
        <v>4.7751526959725696</v>
      </c>
      <c r="P43">
        <f t="shared" si="7"/>
        <v>0.30499999999999999</v>
      </c>
      <c r="Q43">
        <f t="shared" si="8"/>
        <v>0.7649999999999999</v>
      </c>
      <c r="R43">
        <f t="shared" si="9"/>
        <v>9.1537182510300603</v>
      </c>
    </row>
    <row r="44" spans="1:18" x14ac:dyDescent="0.25">
      <c r="A44">
        <v>43</v>
      </c>
      <c r="B44" s="2">
        <v>7</v>
      </c>
      <c r="C44" s="2">
        <v>6</v>
      </c>
      <c r="D44" s="2">
        <v>5</v>
      </c>
      <c r="E44">
        <f t="shared" si="0"/>
        <v>8</v>
      </c>
      <c r="F44">
        <f t="shared" si="1"/>
        <v>7</v>
      </c>
      <c r="G44">
        <f t="shared" si="2"/>
        <v>6</v>
      </c>
      <c r="H44" t="str">
        <f>INDEX([1]Sheet1!$C$3:$O$15, MATCH(E44, [1]Sheet1!$B$3:$B$15, 0), MATCH(F44,[1]Sheet1!$C$2:$O$2,0))</f>
        <v>0.25, 0.36</v>
      </c>
      <c r="I44" t="str">
        <f>INDEX([2]Sheet1!$C$3:$O$15, MATCH(E44, [2]Sheet1!$C$2:$O$2,0), MATCH(F44, [2]Sheet1!$B$3:$B$15,0))</f>
        <v>0.71, 0.82</v>
      </c>
      <c r="J44" t="str">
        <f t="shared" si="3"/>
        <v>0.25</v>
      </c>
      <c r="K44" t="str">
        <f t="shared" si="4"/>
        <v>0.36</v>
      </c>
      <c r="L44" t="str">
        <f t="shared" si="5"/>
        <v>0.71</v>
      </c>
      <c r="M44" t="str">
        <f t="shared" si="6"/>
        <v>0.82</v>
      </c>
      <c r="N44">
        <f>(15^(1-P44)-0.5^(1-P44))/(7^(1-P44)-4^(1-P44))</f>
        <v>4.7751526959725696</v>
      </c>
      <c r="O44">
        <f>(15^(1-P44)-0.5^(1-P44))/(8^(1-P44)-4^(1-P44))</f>
        <v>3.6681074459793934</v>
      </c>
      <c r="P44">
        <f t="shared" si="7"/>
        <v>0.30499999999999999</v>
      </c>
      <c r="Q44">
        <f t="shared" si="8"/>
        <v>0.7649999999999999</v>
      </c>
      <c r="R44">
        <f t="shared" si="9"/>
        <v>4.2216300709759818</v>
      </c>
    </row>
    <row r="45" spans="1:18" x14ac:dyDescent="0.25">
      <c r="A45">
        <v>44</v>
      </c>
      <c r="B45" s="2">
        <v>7</v>
      </c>
      <c r="C45" s="2">
        <v>6</v>
      </c>
      <c r="D45" s="2">
        <v>6</v>
      </c>
      <c r="E45">
        <f t="shared" si="0"/>
        <v>8</v>
      </c>
      <c r="F45">
        <f t="shared" si="1"/>
        <v>7</v>
      </c>
      <c r="G45">
        <f t="shared" si="2"/>
        <v>7</v>
      </c>
      <c r="H45" t="str">
        <f>INDEX([1]Sheet1!$C$3:$O$15, MATCH(E45, [1]Sheet1!$B$3:$B$15, 0), MATCH(F45,[1]Sheet1!$C$2:$O$2,0))</f>
        <v>0.25, 0.36</v>
      </c>
      <c r="I45" t="str">
        <f>INDEX([2]Sheet1!$C$3:$O$15, MATCH(E45, [2]Sheet1!$C$2:$O$2,0), MATCH(F45, [2]Sheet1!$B$3:$B$15,0))</f>
        <v>0.71, 0.82</v>
      </c>
      <c r="J45" t="str">
        <f t="shared" si="3"/>
        <v>0.25</v>
      </c>
      <c r="K45" t="str">
        <f t="shared" si="4"/>
        <v>0.36</v>
      </c>
      <c r="L45" t="str">
        <f t="shared" si="5"/>
        <v>0.71</v>
      </c>
      <c r="M45" t="str">
        <f t="shared" si="6"/>
        <v>0.82</v>
      </c>
      <c r="N45">
        <f>(15^(1-P45)-0.5^(1-P45))/(5^(1-P45)-4^(1-P45))</f>
        <v>13.53228380608755</v>
      </c>
      <c r="O45">
        <f>(15^(1-P45)-0.5^(1-P45))/(7^(1-P45)-4^(1-P45))</f>
        <v>4.7751526959725696</v>
      </c>
      <c r="P45">
        <f t="shared" si="7"/>
        <v>0.30499999999999999</v>
      </c>
      <c r="Q45">
        <f t="shared" si="8"/>
        <v>0.7649999999999999</v>
      </c>
      <c r="R45">
        <f t="shared" si="9"/>
        <v>9.1537182510300603</v>
      </c>
    </row>
    <row r="46" spans="1:18" x14ac:dyDescent="0.25">
      <c r="A46">
        <v>45</v>
      </c>
      <c r="B46" s="2">
        <v>7</v>
      </c>
      <c r="C46" s="2">
        <v>6</v>
      </c>
      <c r="D46" s="2">
        <v>5</v>
      </c>
      <c r="E46">
        <f t="shared" si="0"/>
        <v>8</v>
      </c>
      <c r="F46">
        <f t="shared" si="1"/>
        <v>7</v>
      </c>
      <c r="G46">
        <f t="shared" si="2"/>
        <v>6</v>
      </c>
      <c r="H46" t="str">
        <f>INDEX([1]Sheet1!$C$3:$O$15, MATCH(E46, [1]Sheet1!$B$3:$B$15, 0), MATCH(F46,[1]Sheet1!$C$2:$O$2,0))</f>
        <v>0.25, 0.36</v>
      </c>
      <c r="I46" t="str">
        <f>INDEX([2]Sheet1!$C$3:$O$15, MATCH(E46, [2]Sheet1!$C$2:$O$2,0), MATCH(F46, [2]Sheet1!$B$3:$B$15,0))</f>
        <v>0.71, 0.82</v>
      </c>
      <c r="J46" t="str">
        <f t="shared" si="3"/>
        <v>0.25</v>
      </c>
      <c r="K46" t="str">
        <f t="shared" si="4"/>
        <v>0.36</v>
      </c>
      <c r="L46" t="str">
        <f t="shared" si="5"/>
        <v>0.71</v>
      </c>
      <c r="M46" t="str">
        <f t="shared" si="6"/>
        <v>0.82</v>
      </c>
      <c r="N46">
        <f>(15^(1-P46)-0.5^(1-P46))/(7^(1-P46)-4^(1-P46))</f>
        <v>4.7751526959725696</v>
      </c>
      <c r="O46">
        <f>(15^(1-P46)-0.5^(1-P46))/(8^(1-P46)-4^(1-P46))</f>
        <v>3.6681074459793934</v>
      </c>
      <c r="P46">
        <f t="shared" si="7"/>
        <v>0.30499999999999999</v>
      </c>
      <c r="Q46">
        <f t="shared" si="8"/>
        <v>0.7649999999999999</v>
      </c>
      <c r="R46">
        <f t="shared" si="9"/>
        <v>4.2216300709759818</v>
      </c>
    </row>
    <row r="47" spans="1:18" x14ac:dyDescent="0.25">
      <c r="A47">
        <v>46</v>
      </c>
      <c r="B47" s="2">
        <v>7</v>
      </c>
      <c r="C47" s="2">
        <v>6</v>
      </c>
      <c r="D47" s="2">
        <v>6</v>
      </c>
      <c r="E47">
        <f t="shared" si="0"/>
        <v>8</v>
      </c>
      <c r="F47">
        <f t="shared" si="1"/>
        <v>7</v>
      </c>
      <c r="G47">
        <f t="shared" si="2"/>
        <v>7</v>
      </c>
      <c r="H47" t="str">
        <f>INDEX([1]Sheet1!$C$3:$O$15, MATCH(E47, [1]Sheet1!$B$3:$B$15, 0), MATCH(F47,[1]Sheet1!$C$2:$O$2,0))</f>
        <v>0.25, 0.36</v>
      </c>
      <c r="I47" t="str">
        <f>INDEX([2]Sheet1!$C$3:$O$15, MATCH(E47, [2]Sheet1!$C$2:$O$2,0), MATCH(F47, [2]Sheet1!$B$3:$B$15,0))</f>
        <v>0.71, 0.82</v>
      </c>
      <c r="J47" t="str">
        <f t="shared" si="3"/>
        <v>0.25</v>
      </c>
      <c r="K47" t="str">
        <f t="shared" si="4"/>
        <v>0.36</v>
      </c>
      <c r="L47" t="str">
        <f t="shared" si="5"/>
        <v>0.71</v>
      </c>
      <c r="M47" t="str">
        <f t="shared" si="6"/>
        <v>0.82</v>
      </c>
      <c r="N47">
        <f>(15^(1-P47)-0.5^(1-P47))/(5^(1-P47)-4^(1-P47))</f>
        <v>13.53228380608755</v>
      </c>
      <c r="O47">
        <f>(15^(1-P47)-0.5^(1-P47))/(7^(1-P47)-4^(1-P47))</f>
        <v>4.7751526959725696</v>
      </c>
      <c r="P47">
        <f t="shared" si="7"/>
        <v>0.30499999999999999</v>
      </c>
      <c r="Q47">
        <f t="shared" si="8"/>
        <v>0.7649999999999999</v>
      </c>
      <c r="R47">
        <f t="shared" si="9"/>
        <v>9.1537182510300603</v>
      </c>
    </row>
    <row r="48" spans="1:18" x14ac:dyDescent="0.25">
      <c r="A48">
        <v>47</v>
      </c>
      <c r="B48" s="2">
        <v>7</v>
      </c>
      <c r="C48" s="2">
        <v>6</v>
      </c>
      <c r="D48" s="2">
        <v>5</v>
      </c>
      <c r="E48">
        <f t="shared" si="0"/>
        <v>8</v>
      </c>
      <c r="F48">
        <f t="shared" si="1"/>
        <v>7</v>
      </c>
      <c r="G48">
        <f t="shared" si="2"/>
        <v>6</v>
      </c>
      <c r="H48" t="str">
        <f>INDEX([1]Sheet1!$C$3:$O$15, MATCH(E48, [1]Sheet1!$B$3:$B$15, 0), MATCH(F48,[1]Sheet1!$C$2:$O$2,0))</f>
        <v>0.25, 0.36</v>
      </c>
      <c r="I48" t="str">
        <f>INDEX([2]Sheet1!$C$3:$O$15, MATCH(E48, [2]Sheet1!$C$2:$O$2,0), MATCH(F48, [2]Sheet1!$B$3:$B$15,0))</f>
        <v>0.71, 0.82</v>
      </c>
      <c r="J48" t="str">
        <f t="shared" si="3"/>
        <v>0.25</v>
      </c>
      <c r="K48" t="str">
        <f t="shared" si="4"/>
        <v>0.36</v>
      </c>
      <c r="L48" t="str">
        <f t="shared" si="5"/>
        <v>0.71</v>
      </c>
      <c r="M48" t="str">
        <f t="shared" si="6"/>
        <v>0.82</v>
      </c>
      <c r="N48">
        <f>(15^(1-P48)-0.5^(1-P48))/(7^(1-P48)-4^(1-P48))</f>
        <v>4.7751526959725696</v>
      </c>
      <c r="O48">
        <f>(15^(1-P48)-0.5^(1-P48))/(8^(1-P48)-4^(1-P48))</f>
        <v>3.6681074459793934</v>
      </c>
      <c r="P48">
        <f t="shared" si="7"/>
        <v>0.30499999999999999</v>
      </c>
      <c r="Q48">
        <f t="shared" si="8"/>
        <v>0.7649999999999999</v>
      </c>
      <c r="R48">
        <f t="shared" si="9"/>
        <v>4.2216300709759818</v>
      </c>
    </row>
    <row r="49" spans="1:18" x14ac:dyDescent="0.25">
      <c r="A49">
        <v>48</v>
      </c>
      <c r="B49" s="2">
        <v>7</v>
      </c>
      <c r="C49" s="2">
        <v>6</v>
      </c>
      <c r="D49" s="2">
        <v>6</v>
      </c>
      <c r="E49">
        <f t="shared" si="0"/>
        <v>8</v>
      </c>
      <c r="F49">
        <f t="shared" si="1"/>
        <v>7</v>
      </c>
      <c r="G49">
        <f t="shared" si="2"/>
        <v>7</v>
      </c>
      <c r="H49" t="str">
        <f>INDEX([1]Sheet1!$C$3:$O$15, MATCH(E49, [1]Sheet1!$B$3:$B$15, 0), MATCH(F49,[1]Sheet1!$C$2:$O$2,0))</f>
        <v>0.25, 0.36</v>
      </c>
      <c r="I49" t="str">
        <f>INDEX([2]Sheet1!$C$3:$O$15, MATCH(E49, [2]Sheet1!$C$2:$O$2,0), MATCH(F49, [2]Sheet1!$B$3:$B$15,0))</f>
        <v>0.71, 0.82</v>
      </c>
      <c r="J49" t="str">
        <f t="shared" si="3"/>
        <v>0.25</v>
      </c>
      <c r="K49" t="str">
        <f t="shared" si="4"/>
        <v>0.36</v>
      </c>
      <c r="L49" t="str">
        <f t="shared" si="5"/>
        <v>0.71</v>
      </c>
      <c r="M49" t="str">
        <f t="shared" si="6"/>
        <v>0.82</v>
      </c>
      <c r="N49">
        <f>(15^(1-P49)-0.5^(1-P49))/(5^(1-P49)-4^(1-P49))</f>
        <v>13.53228380608755</v>
      </c>
      <c r="O49">
        <f>(15^(1-P49)-0.5^(1-P49))/(7^(1-P49)-4^(1-P49))</f>
        <v>4.7751526959725696</v>
      </c>
      <c r="P49">
        <f t="shared" si="7"/>
        <v>0.30499999999999999</v>
      </c>
      <c r="Q49">
        <f t="shared" si="8"/>
        <v>0.7649999999999999</v>
      </c>
      <c r="R49">
        <f t="shared" si="9"/>
        <v>9.1537182510300603</v>
      </c>
    </row>
    <row r="50" spans="1:18" x14ac:dyDescent="0.25">
      <c r="A50">
        <v>49</v>
      </c>
      <c r="B50" s="2">
        <v>7</v>
      </c>
      <c r="C50" s="2">
        <v>6</v>
      </c>
      <c r="D50" s="2">
        <v>4</v>
      </c>
      <c r="E50">
        <f t="shared" si="0"/>
        <v>8</v>
      </c>
      <c r="F50">
        <f t="shared" si="1"/>
        <v>7</v>
      </c>
      <c r="G50">
        <f t="shared" si="2"/>
        <v>5</v>
      </c>
      <c r="H50" t="str">
        <f>INDEX([1]Sheet1!$C$3:$O$15, MATCH(E50, [1]Sheet1!$B$3:$B$15, 0), MATCH(F50,[1]Sheet1!$C$2:$O$2,0))</f>
        <v>0.25, 0.36</v>
      </c>
      <c r="I50" t="str">
        <f>INDEX([2]Sheet1!$C$3:$O$15, MATCH(E50, [2]Sheet1!$C$2:$O$2,0), MATCH(F50, [2]Sheet1!$B$3:$B$15,0))</f>
        <v>0.71, 0.82</v>
      </c>
      <c r="J50" t="str">
        <f t="shared" si="3"/>
        <v>0.25</v>
      </c>
      <c r="K50" t="str">
        <f t="shared" si="4"/>
        <v>0.36</v>
      </c>
      <c r="L50" t="str">
        <f t="shared" si="5"/>
        <v>0.71</v>
      </c>
      <c r="M50" t="str">
        <f t="shared" si="6"/>
        <v>0.82</v>
      </c>
      <c r="N50">
        <f>(15^(1-P50)-0.5^(1-P50))/(8^(1-P50)-4^(1-P50))</f>
        <v>3.6681074459793934</v>
      </c>
      <c r="O50">
        <f>(15^(1-P50)-0.5^(1-P50))/(8^(1-P50)-2^(1-P50))</f>
        <v>2.2674700602186646</v>
      </c>
      <c r="P50">
        <f t="shared" si="7"/>
        <v>0.30499999999999999</v>
      </c>
      <c r="Q50">
        <f t="shared" si="8"/>
        <v>0.7649999999999999</v>
      </c>
      <c r="R50">
        <f t="shared" si="9"/>
        <v>2.967788753099029</v>
      </c>
    </row>
    <row r="51" spans="1:18" x14ac:dyDescent="0.25">
      <c r="A51">
        <v>50</v>
      </c>
      <c r="B51" s="2">
        <v>7</v>
      </c>
      <c r="C51" s="2">
        <v>6</v>
      </c>
      <c r="D51" s="2">
        <v>6</v>
      </c>
      <c r="E51">
        <f t="shared" si="0"/>
        <v>8</v>
      </c>
      <c r="F51">
        <f t="shared" si="1"/>
        <v>7</v>
      </c>
      <c r="G51">
        <f t="shared" si="2"/>
        <v>7</v>
      </c>
      <c r="H51" t="str">
        <f>INDEX([1]Sheet1!$C$3:$O$15, MATCH(E51, [1]Sheet1!$B$3:$B$15, 0), MATCH(F51,[1]Sheet1!$C$2:$O$2,0))</f>
        <v>0.25, 0.36</v>
      </c>
      <c r="I51" t="str">
        <f>INDEX([2]Sheet1!$C$3:$O$15, MATCH(E51, [2]Sheet1!$C$2:$O$2,0), MATCH(F51, [2]Sheet1!$B$3:$B$15,0))</f>
        <v>0.71, 0.82</v>
      </c>
      <c r="J51" t="str">
        <f t="shared" si="3"/>
        <v>0.25</v>
      </c>
      <c r="K51" t="str">
        <f t="shared" si="4"/>
        <v>0.36</v>
      </c>
      <c r="L51" t="str">
        <f t="shared" si="5"/>
        <v>0.71</v>
      </c>
      <c r="M51" t="str">
        <f t="shared" si="6"/>
        <v>0.82</v>
      </c>
      <c r="N51">
        <f>(15^(1-P51)-0.5^(1-P51))/(5^(1-P51)-4^(1-P51))</f>
        <v>13.53228380608755</v>
      </c>
      <c r="O51">
        <f>(15^(1-P51)-0.5^(1-P51))/(7^(1-P51)-4^(1-P51))</f>
        <v>4.7751526959725696</v>
      </c>
      <c r="P51">
        <f t="shared" si="7"/>
        <v>0.30499999999999999</v>
      </c>
      <c r="Q51">
        <f t="shared" si="8"/>
        <v>0.7649999999999999</v>
      </c>
      <c r="R51">
        <f t="shared" si="9"/>
        <v>9.1537182510300603</v>
      </c>
    </row>
    <row r="52" spans="1:18" x14ac:dyDescent="0.25">
      <c r="A52">
        <v>51</v>
      </c>
      <c r="B52" s="2">
        <v>7</v>
      </c>
      <c r="C52" s="2">
        <v>6</v>
      </c>
      <c r="D52" s="2">
        <v>5</v>
      </c>
      <c r="E52">
        <f t="shared" si="0"/>
        <v>8</v>
      </c>
      <c r="F52">
        <f t="shared" si="1"/>
        <v>7</v>
      </c>
      <c r="G52">
        <f t="shared" si="2"/>
        <v>6</v>
      </c>
      <c r="H52" t="str">
        <f>INDEX([1]Sheet1!$C$3:$O$15, MATCH(E52, [1]Sheet1!$B$3:$B$15, 0), MATCH(F52,[1]Sheet1!$C$2:$O$2,0))</f>
        <v>0.25, 0.36</v>
      </c>
      <c r="I52" t="str">
        <f>INDEX([2]Sheet1!$C$3:$O$15, MATCH(E52, [2]Sheet1!$C$2:$O$2,0), MATCH(F52, [2]Sheet1!$B$3:$B$15,0))</f>
        <v>0.71, 0.82</v>
      </c>
      <c r="J52" t="str">
        <f t="shared" si="3"/>
        <v>0.25</v>
      </c>
      <c r="K52" t="str">
        <f t="shared" si="4"/>
        <v>0.36</v>
      </c>
      <c r="L52" t="str">
        <f t="shared" si="5"/>
        <v>0.71</v>
      </c>
      <c r="M52" t="str">
        <f t="shared" si="6"/>
        <v>0.82</v>
      </c>
      <c r="N52">
        <f>(15^(1-P52)-0.5^(1-P52))/(7^(1-P52)-4^(1-P52))</f>
        <v>4.7751526959725696</v>
      </c>
      <c r="O52">
        <f>(15^(1-P52)-0.5^(1-P52))/(8^(1-P52)-4^(1-P52))</f>
        <v>3.6681074459793934</v>
      </c>
      <c r="P52">
        <f t="shared" si="7"/>
        <v>0.30499999999999999</v>
      </c>
      <c r="Q52">
        <f t="shared" si="8"/>
        <v>0.7649999999999999</v>
      </c>
      <c r="R52">
        <f t="shared" si="9"/>
        <v>4.2216300709759818</v>
      </c>
    </row>
    <row r="53" spans="1:18" x14ac:dyDescent="0.25">
      <c r="A53">
        <v>52</v>
      </c>
      <c r="B53" s="2">
        <v>7</v>
      </c>
      <c r="C53" s="2">
        <v>6</v>
      </c>
      <c r="D53" s="2">
        <v>4</v>
      </c>
      <c r="E53">
        <f t="shared" si="0"/>
        <v>8</v>
      </c>
      <c r="F53">
        <f t="shared" si="1"/>
        <v>7</v>
      </c>
      <c r="G53">
        <f t="shared" si="2"/>
        <v>5</v>
      </c>
      <c r="H53" t="str">
        <f>INDEX([1]Sheet1!$C$3:$O$15, MATCH(E53, [1]Sheet1!$B$3:$B$15, 0), MATCH(F53,[1]Sheet1!$C$2:$O$2,0))</f>
        <v>0.25, 0.36</v>
      </c>
      <c r="I53" t="str">
        <f>INDEX([2]Sheet1!$C$3:$O$15, MATCH(E53, [2]Sheet1!$C$2:$O$2,0), MATCH(F53, [2]Sheet1!$B$3:$B$15,0))</f>
        <v>0.71, 0.82</v>
      </c>
      <c r="J53" t="str">
        <f t="shared" si="3"/>
        <v>0.25</v>
      </c>
      <c r="K53" t="str">
        <f t="shared" si="4"/>
        <v>0.36</v>
      </c>
      <c r="L53" t="str">
        <f t="shared" si="5"/>
        <v>0.71</v>
      </c>
      <c r="M53" t="str">
        <f t="shared" si="6"/>
        <v>0.82</v>
      </c>
      <c r="N53">
        <f>(15^(1-P53)-0.5^(1-P53))/(8^(1-P53)-4^(1-P53))</f>
        <v>3.6681074459793934</v>
      </c>
      <c r="O53">
        <f>(15^(1-P53)-0.5^(1-P53))/(8^(1-P53)-2^(1-P53))</f>
        <v>2.2674700602186646</v>
      </c>
      <c r="P53">
        <f t="shared" si="7"/>
        <v>0.30499999999999999</v>
      </c>
      <c r="Q53">
        <f t="shared" si="8"/>
        <v>0.7649999999999999</v>
      </c>
      <c r="R53">
        <f t="shared" si="9"/>
        <v>2.967788753099029</v>
      </c>
    </row>
    <row r="54" spans="1:18" x14ac:dyDescent="0.25">
      <c r="A54">
        <v>53</v>
      </c>
      <c r="B54" s="2">
        <v>7</v>
      </c>
      <c r="C54" s="2">
        <v>6</v>
      </c>
      <c r="D54" s="2">
        <v>6</v>
      </c>
      <c r="E54">
        <f t="shared" si="0"/>
        <v>8</v>
      </c>
      <c r="F54">
        <f t="shared" si="1"/>
        <v>7</v>
      </c>
      <c r="G54">
        <f t="shared" si="2"/>
        <v>7</v>
      </c>
      <c r="H54" t="str">
        <f>INDEX([1]Sheet1!$C$3:$O$15, MATCH(E54, [1]Sheet1!$B$3:$B$15, 0), MATCH(F54,[1]Sheet1!$C$2:$O$2,0))</f>
        <v>0.25, 0.36</v>
      </c>
      <c r="I54" t="str">
        <f>INDEX([2]Sheet1!$C$3:$O$15, MATCH(E54, [2]Sheet1!$C$2:$O$2,0), MATCH(F54, [2]Sheet1!$B$3:$B$15,0))</f>
        <v>0.71, 0.82</v>
      </c>
      <c r="J54" t="str">
        <f t="shared" si="3"/>
        <v>0.25</v>
      </c>
      <c r="K54" t="str">
        <f t="shared" si="4"/>
        <v>0.36</v>
      </c>
      <c r="L54" t="str">
        <f t="shared" si="5"/>
        <v>0.71</v>
      </c>
      <c r="M54" t="str">
        <f t="shared" si="6"/>
        <v>0.82</v>
      </c>
      <c r="N54">
        <f>(15^(1-P54)-0.5^(1-P54))/(5^(1-P54)-4^(1-P54))</f>
        <v>13.53228380608755</v>
      </c>
      <c r="O54">
        <f>(15^(1-P54)-0.5^(1-P54))/(7^(1-P54)-4^(1-P54))</f>
        <v>4.7751526959725696</v>
      </c>
      <c r="P54">
        <f t="shared" si="7"/>
        <v>0.30499999999999999</v>
      </c>
      <c r="Q54">
        <f t="shared" si="8"/>
        <v>0.7649999999999999</v>
      </c>
      <c r="R54">
        <f t="shared" si="9"/>
        <v>9.1537182510300603</v>
      </c>
    </row>
    <row r="55" spans="1:18" x14ac:dyDescent="0.25">
      <c r="A55">
        <v>54</v>
      </c>
      <c r="B55" s="2">
        <v>7</v>
      </c>
      <c r="C55" s="2">
        <v>6</v>
      </c>
      <c r="D55" s="2">
        <v>6</v>
      </c>
      <c r="E55">
        <f t="shared" si="0"/>
        <v>8</v>
      </c>
      <c r="F55">
        <f t="shared" si="1"/>
        <v>7</v>
      </c>
      <c r="G55">
        <f t="shared" si="2"/>
        <v>7</v>
      </c>
      <c r="H55" t="str">
        <f>INDEX([1]Sheet1!$C$3:$O$15, MATCH(E55, [1]Sheet1!$B$3:$B$15, 0), MATCH(F55,[1]Sheet1!$C$2:$O$2,0))</f>
        <v>0.25, 0.36</v>
      </c>
      <c r="I55" t="str">
        <f>INDEX([2]Sheet1!$C$3:$O$15, MATCH(E55, [2]Sheet1!$C$2:$O$2,0), MATCH(F55, [2]Sheet1!$B$3:$B$15,0))</f>
        <v>0.71, 0.82</v>
      </c>
      <c r="J55" t="str">
        <f t="shared" si="3"/>
        <v>0.25</v>
      </c>
      <c r="K55" t="str">
        <f t="shared" si="4"/>
        <v>0.36</v>
      </c>
      <c r="L55" t="str">
        <f t="shared" si="5"/>
        <v>0.71</v>
      </c>
      <c r="M55" t="str">
        <f t="shared" si="6"/>
        <v>0.82</v>
      </c>
      <c r="N55">
        <f>(15^(1-P55)-0.5^(1-P55))/(5^(1-P55)-4^(1-P55))</f>
        <v>13.53228380608755</v>
      </c>
      <c r="O55">
        <f>(15^(1-P55)-0.5^(1-P55))/(7^(1-P55)-4^(1-P55))</f>
        <v>4.7751526959725696</v>
      </c>
      <c r="P55">
        <f t="shared" si="7"/>
        <v>0.30499999999999999</v>
      </c>
      <c r="Q55">
        <f t="shared" si="8"/>
        <v>0.7649999999999999</v>
      </c>
      <c r="R55">
        <f t="shared" si="9"/>
        <v>9.1537182510300603</v>
      </c>
    </row>
    <row r="56" spans="1:18" x14ac:dyDescent="0.25">
      <c r="A56">
        <v>55</v>
      </c>
      <c r="B56" s="2">
        <v>7</v>
      </c>
      <c r="C56" s="2">
        <v>6</v>
      </c>
      <c r="D56" s="2">
        <v>6</v>
      </c>
      <c r="E56">
        <f t="shared" si="0"/>
        <v>8</v>
      </c>
      <c r="F56">
        <f t="shared" si="1"/>
        <v>7</v>
      </c>
      <c r="G56">
        <f t="shared" si="2"/>
        <v>7</v>
      </c>
      <c r="H56" t="str">
        <f>INDEX([1]Sheet1!$C$3:$O$15, MATCH(E56, [1]Sheet1!$B$3:$B$15, 0), MATCH(F56,[1]Sheet1!$C$2:$O$2,0))</f>
        <v>0.25, 0.36</v>
      </c>
      <c r="I56" t="str">
        <f>INDEX([2]Sheet1!$C$3:$O$15, MATCH(E56, [2]Sheet1!$C$2:$O$2,0), MATCH(F56, [2]Sheet1!$B$3:$B$15,0))</f>
        <v>0.71, 0.82</v>
      </c>
      <c r="J56" t="str">
        <f t="shared" si="3"/>
        <v>0.25</v>
      </c>
      <c r="K56" t="str">
        <f t="shared" si="4"/>
        <v>0.36</v>
      </c>
      <c r="L56" t="str">
        <f t="shared" si="5"/>
        <v>0.71</v>
      </c>
      <c r="M56" t="str">
        <f t="shared" si="6"/>
        <v>0.82</v>
      </c>
      <c r="N56">
        <f>(15^(1-P56)-0.5^(1-P56))/(5^(1-P56)-4^(1-P56))</f>
        <v>13.53228380608755</v>
      </c>
      <c r="O56">
        <f>(15^(1-P56)-0.5^(1-P56))/(7^(1-P56)-4^(1-P56))</f>
        <v>4.7751526959725696</v>
      </c>
      <c r="P56">
        <f t="shared" si="7"/>
        <v>0.30499999999999999</v>
      </c>
      <c r="Q56">
        <f t="shared" si="8"/>
        <v>0.7649999999999999</v>
      </c>
      <c r="R56">
        <f t="shared" si="9"/>
        <v>9.1537182510300603</v>
      </c>
    </row>
    <row r="57" spans="1:18" x14ac:dyDescent="0.25">
      <c r="A57">
        <v>56</v>
      </c>
      <c r="B57" s="2">
        <v>7</v>
      </c>
      <c r="C57" s="2">
        <v>6</v>
      </c>
      <c r="D57" s="2">
        <v>6</v>
      </c>
      <c r="E57">
        <f t="shared" si="0"/>
        <v>8</v>
      </c>
      <c r="F57">
        <f t="shared" si="1"/>
        <v>7</v>
      </c>
      <c r="G57">
        <f t="shared" si="2"/>
        <v>7</v>
      </c>
      <c r="H57" t="str">
        <f>INDEX([1]Sheet1!$C$3:$O$15, MATCH(E57, [1]Sheet1!$B$3:$B$15, 0), MATCH(F57,[1]Sheet1!$C$2:$O$2,0))</f>
        <v>0.25, 0.36</v>
      </c>
      <c r="I57" t="str">
        <f>INDEX([2]Sheet1!$C$3:$O$15, MATCH(E57, [2]Sheet1!$C$2:$O$2,0), MATCH(F57, [2]Sheet1!$B$3:$B$15,0))</f>
        <v>0.71, 0.82</v>
      </c>
      <c r="J57" t="str">
        <f t="shared" si="3"/>
        <v>0.25</v>
      </c>
      <c r="K57" t="str">
        <f t="shared" si="4"/>
        <v>0.36</v>
      </c>
      <c r="L57" t="str">
        <f t="shared" si="5"/>
        <v>0.71</v>
      </c>
      <c r="M57" t="str">
        <f t="shared" si="6"/>
        <v>0.82</v>
      </c>
      <c r="N57">
        <f>(15^(1-P57)-0.5^(1-P57))/(5^(1-P57)-4^(1-P57))</f>
        <v>13.53228380608755</v>
      </c>
      <c r="O57">
        <f>(15^(1-P57)-0.5^(1-P57))/(7^(1-P57)-4^(1-P57))</f>
        <v>4.7751526959725696</v>
      </c>
      <c r="P57">
        <f t="shared" si="7"/>
        <v>0.30499999999999999</v>
      </c>
      <c r="Q57">
        <f t="shared" si="8"/>
        <v>0.7649999999999999</v>
      </c>
      <c r="R57">
        <f t="shared" si="9"/>
        <v>9.1537182510300603</v>
      </c>
    </row>
    <row r="58" spans="1:18" x14ac:dyDescent="0.25">
      <c r="A58">
        <v>57</v>
      </c>
      <c r="B58" s="2">
        <v>7</v>
      </c>
      <c r="C58" s="2">
        <v>6</v>
      </c>
      <c r="D58" s="2">
        <v>6</v>
      </c>
      <c r="E58">
        <f t="shared" si="0"/>
        <v>8</v>
      </c>
      <c r="F58">
        <f t="shared" si="1"/>
        <v>7</v>
      </c>
      <c r="G58">
        <f t="shared" si="2"/>
        <v>7</v>
      </c>
      <c r="H58" t="str">
        <f>INDEX([1]Sheet1!$C$3:$O$15, MATCH(E58, [1]Sheet1!$B$3:$B$15, 0), MATCH(F58,[1]Sheet1!$C$2:$O$2,0))</f>
        <v>0.25, 0.36</v>
      </c>
      <c r="I58" t="str">
        <f>INDEX([2]Sheet1!$C$3:$O$15, MATCH(E58, [2]Sheet1!$C$2:$O$2,0), MATCH(F58, [2]Sheet1!$B$3:$B$15,0))</f>
        <v>0.71, 0.82</v>
      </c>
      <c r="J58" t="str">
        <f t="shared" si="3"/>
        <v>0.25</v>
      </c>
      <c r="K58" t="str">
        <f t="shared" si="4"/>
        <v>0.36</v>
      </c>
      <c r="L58" t="str">
        <f t="shared" si="5"/>
        <v>0.71</v>
      </c>
      <c r="M58" t="str">
        <f t="shared" si="6"/>
        <v>0.82</v>
      </c>
      <c r="N58">
        <f>(15^(1-P58)-0.5^(1-P58))/(5^(1-P58)-4^(1-P58))</f>
        <v>13.53228380608755</v>
      </c>
      <c r="O58">
        <f>(15^(1-P58)-0.5^(1-P58))/(7^(1-P58)-4^(1-P58))</f>
        <v>4.7751526959725696</v>
      </c>
      <c r="P58">
        <f t="shared" si="7"/>
        <v>0.30499999999999999</v>
      </c>
      <c r="Q58">
        <f t="shared" si="8"/>
        <v>0.7649999999999999</v>
      </c>
      <c r="R58">
        <f t="shared" si="9"/>
        <v>9.1537182510300603</v>
      </c>
    </row>
    <row r="59" spans="1:18" x14ac:dyDescent="0.25">
      <c r="A59">
        <v>58</v>
      </c>
      <c r="B59" s="2">
        <v>7</v>
      </c>
      <c r="C59" s="2">
        <v>6</v>
      </c>
      <c r="D59" s="2">
        <v>5</v>
      </c>
      <c r="E59">
        <f t="shared" si="0"/>
        <v>8</v>
      </c>
      <c r="F59">
        <f t="shared" si="1"/>
        <v>7</v>
      </c>
      <c r="G59">
        <f t="shared" si="2"/>
        <v>6</v>
      </c>
      <c r="H59" t="str">
        <f>INDEX([1]Sheet1!$C$3:$O$15, MATCH(E59, [1]Sheet1!$B$3:$B$15, 0), MATCH(F59,[1]Sheet1!$C$2:$O$2,0))</f>
        <v>0.25, 0.36</v>
      </c>
      <c r="I59" t="str">
        <f>INDEX([2]Sheet1!$C$3:$O$15, MATCH(E59, [2]Sheet1!$C$2:$O$2,0), MATCH(F59, [2]Sheet1!$B$3:$B$15,0))</f>
        <v>0.71, 0.82</v>
      </c>
      <c r="J59" t="str">
        <f t="shared" si="3"/>
        <v>0.25</v>
      </c>
      <c r="K59" t="str">
        <f t="shared" si="4"/>
        <v>0.36</v>
      </c>
      <c r="L59" t="str">
        <f t="shared" si="5"/>
        <v>0.71</v>
      </c>
      <c r="M59" t="str">
        <f t="shared" si="6"/>
        <v>0.82</v>
      </c>
      <c r="N59">
        <f>(15^(1-P59)-0.5^(1-P59))/(7^(1-P59)-4^(1-P59))</f>
        <v>4.7751526959725696</v>
      </c>
      <c r="O59">
        <f>(15^(1-P59)-0.5^(1-P59))/(8^(1-P59)-4^(1-P59))</f>
        <v>3.6681074459793934</v>
      </c>
      <c r="P59">
        <f t="shared" si="7"/>
        <v>0.30499999999999999</v>
      </c>
      <c r="Q59">
        <f t="shared" si="8"/>
        <v>0.7649999999999999</v>
      </c>
      <c r="R59">
        <f t="shared" si="9"/>
        <v>4.2216300709759818</v>
      </c>
    </row>
    <row r="60" spans="1:18" x14ac:dyDescent="0.25">
      <c r="A60">
        <v>59</v>
      </c>
      <c r="B60" s="2">
        <v>7</v>
      </c>
      <c r="C60" s="2">
        <v>6</v>
      </c>
      <c r="D60" s="2">
        <v>6</v>
      </c>
      <c r="E60">
        <f t="shared" si="0"/>
        <v>8</v>
      </c>
      <c r="F60">
        <f t="shared" si="1"/>
        <v>7</v>
      </c>
      <c r="G60">
        <f t="shared" si="2"/>
        <v>7</v>
      </c>
      <c r="H60" t="str">
        <f>INDEX([1]Sheet1!$C$3:$O$15, MATCH(E60, [1]Sheet1!$B$3:$B$15, 0), MATCH(F60,[1]Sheet1!$C$2:$O$2,0))</f>
        <v>0.25, 0.36</v>
      </c>
      <c r="I60" t="str">
        <f>INDEX([2]Sheet1!$C$3:$O$15, MATCH(E60, [2]Sheet1!$C$2:$O$2,0), MATCH(F60, [2]Sheet1!$B$3:$B$15,0))</f>
        <v>0.71, 0.82</v>
      </c>
      <c r="J60" t="str">
        <f t="shared" si="3"/>
        <v>0.25</v>
      </c>
      <c r="K60" t="str">
        <f t="shared" si="4"/>
        <v>0.36</v>
      </c>
      <c r="L60" t="str">
        <f t="shared" si="5"/>
        <v>0.71</v>
      </c>
      <c r="M60" t="str">
        <f t="shared" si="6"/>
        <v>0.82</v>
      </c>
      <c r="N60">
        <f>(15^(1-P60)-0.5^(1-P60))/(5^(1-P60)-4^(1-P60))</f>
        <v>13.53228380608755</v>
      </c>
      <c r="O60">
        <f>(15^(1-P60)-0.5^(1-P60))/(7^(1-P60)-4^(1-P60))</f>
        <v>4.7751526959725696</v>
      </c>
      <c r="P60">
        <f t="shared" si="7"/>
        <v>0.30499999999999999</v>
      </c>
      <c r="Q60">
        <f t="shared" si="8"/>
        <v>0.7649999999999999</v>
      </c>
      <c r="R60">
        <f t="shared" si="9"/>
        <v>9.1537182510300603</v>
      </c>
    </row>
    <row r="61" spans="1:18" x14ac:dyDescent="0.25">
      <c r="A61">
        <v>60</v>
      </c>
      <c r="B61" s="2">
        <v>7</v>
      </c>
      <c r="C61" s="2">
        <v>6</v>
      </c>
      <c r="D61" s="2">
        <v>6</v>
      </c>
      <c r="E61">
        <f t="shared" si="0"/>
        <v>8</v>
      </c>
      <c r="F61">
        <f t="shared" si="1"/>
        <v>7</v>
      </c>
      <c r="G61">
        <f t="shared" si="2"/>
        <v>7</v>
      </c>
      <c r="H61" t="str">
        <f>INDEX([1]Sheet1!$C$3:$O$15, MATCH(E61, [1]Sheet1!$B$3:$B$15, 0), MATCH(F61,[1]Sheet1!$C$2:$O$2,0))</f>
        <v>0.25, 0.36</v>
      </c>
      <c r="I61" t="str">
        <f>INDEX([2]Sheet1!$C$3:$O$15, MATCH(E61, [2]Sheet1!$C$2:$O$2,0), MATCH(F61, [2]Sheet1!$B$3:$B$15,0))</f>
        <v>0.71, 0.82</v>
      </c>
      <c r="J61" t="str">
        <f t="shared" si="3"/>
        <v>0.25</v>
      </c>
      <c r="K61" t="str">
        <f t="shared" si="4"/>
        <v>0.36</v>
      </c>
      <c r="L61" t="str">
        <f t="shared" si="5"/>
        <v>0.71</v>
      </c>
      <c r="M61" t="str">
        <f t="shared" si="6"/>
        <v>0.82</v>
      </c>
      <c r="N61">
        <f>(15^(1-P61)-0.5^(1-P61))/(5^(1-P61)-4^(1-P61))</f>
        <v>13.53228380608755</v>
      </c>
      <c r="O61">
        <f>(15^(1-P61)-0.5^(1-P61))/(7^(1-P61)-4^(1-P61))</f>
        <v>4.7751526959725696</v>
      </c>
      <c r="P61">
        <f t="shared" si="7"/>
        <v>0.30499999999999999</v>
      </c>
      <c r="Q61">
        <f t="shared" si="8"/>
        <v>0.7649999999999999</v>
      </c>
      <c r="R61">
        <f t="shared" si="9"/>
        <v>9.1537182510300603</v>
      </c>
    </row>
    <row r="62" spans="1:18" x14ac:dyDescent="0.25">
      <c r="A62">
        <v>61</v>
      </c>
      <c r="B62" s="2">
        <v>7</v>
      </c>
      <c r="C62" s="2">
        <v>6</v>
      </c>
      <c r="D62" s="2">
        <v>7</v>
      </c>
      <c r="E62">
        <f t="shared" si="0"/>
        <v>8</v>
      </c>
      <c r="F62">
        <f t="shared" si="1"/>
        <v>7</v>
      </c>
      <c r="G62">
        <f t="shared" si="2"/>
        <v>8</v>
      </c>
      <c r="H62" t="str">
        <f>INDEX([1]Sheet1!$C$3:$O$15, MATCH(E62, [1]Sheet1!$B$3:$B$15, 0), MATCH(F62,[1]Sheet1!$C$2:$O$2,0))</f>
        <v>0.25, 0.36</v>
      </c>
      <c r="I62" t="str">
        <f>INDEX([2]Sheet1!$C$3:$O$15, MATCH(E62, [2]Sheet1!$C$2:$O$2,0), MATCH(F62, [2]Sheet1!$B$3:$B$15,0))</f>
        <v>0.71, 0.82</v>
      </c>
      <c r="J62" t="str">
        <f t="shared" si="3"/>
        <v>0.25</v>
      </c>
      <c r="K62" t="str">
        <f t="shared" si="4"/>
        <v>0.36</v>
      </c>
      <c r="L62" t="str">
        <f t="shared" si="5"/>
        <v>0.71</v>
      </c>
      <c r="M62" t="str">
        <f t="shared" si="6"/>
        <v>0.82</v>
      </c>
      <c r="N62">
        <f>(15^(1-P62)-0.5^(1-P62))/(5^(1-P62)-4^(1-P62))</f>
        <v>13.53228380608755</v>
      </c>
      <c r="O62">
        <f>(15^(1-P62)-0.5^(1-P62))/(7^(1-P62)-4^(1-P62))</f>
        <v>4.7751526959725696</v>
      </c>
      <c r="P62">
        <f t="shared" si="7"/>
        <v>0.30499999999999999</v>
      </c>
      <c r="Q62">
        <f t="shared" si="8"/>
        <v>0.7649999999999999</v>
      </c>
      <c r="R62">
        <f t="shared" si="9"/>
        <v>9.1537182510300603</v>
      </c>
    </row>
    <row r="63" spans="1:18" x14ac:dyDescent="0.25">
      <c r="A63">
        <v>62</v>
      </c>
      <c r="B63" s="2">
        <v>7</v>
      </c>
      <c r="C63" s="2">
        <v>6</v>
      </c>
      <c r="D63" s="2">
        <v>5</v>
      </c>
      <c r="E63">
        <f t="shared" si="0"/>
        <v>8</v>
      </c>
      <c r="F63">
        <f t="shared" si="1"/>
        <v>7</v>
      </c>
      <c r="G63">
        <f t="shared" si="2"/>
        <v>6</v>
      </c>
      <c r="H63" t="str">
        <f>INDEX([1]Sheet1!$C$3:$O$15, MATCH(E63, [1]Sheet1!$B$3:$B$15, 0), MATCH(F63,[1]Sheet1!$C$2:$O$2,0))</f>
        <v>0.25, 0.36</v>
      </c>
      <c r="I63" t="str">
        <f>INDEX([2]Sheet1!$C$3:$O$15, MATCH(E63, [2]Sheet1!$C$2:$O$2,0), MATCH(F63, [2]Sheet1!$B$3:$B$15,0))</f>
        <v>0.71, 0.82</v>
      </c>
      <c r="J63" t="str">
        <f t="shared" si="3"/>
        <v>0.25</v>
      </c>
      <c r="K63" t="str">
        <f t="shared" si="4"/>
        <v>0.36</v>
      </c>
      <c r="L63" t="str">
        <f t="shared" si="5"/>
        <v>0.71</v>
      </c>
      <c r="M63" t="str">
        <f t="shared" si="6"/>
        <v>0.82</v>
      </c>
      <c r="N63">
        <f>(15^(1-P63)-0.5^(1-P63))/(7^(1-P63)-4^(1-P63))</f>
        <v>4.7751526959725696</v>
      </c>
      <c r="O63">
        <f>(15^(1-P63)-0.5^(1-P63))/(8^(1-P63)-4^(1-P63))</f>
        <v>3.6681074459793934</v>
      </c>
      <c r="P63">
        <f t="shared" si="7"/>
        <v>0.30499999999999999</v>
      </c>
      <c r="Q63">
        <f t="shared" si="8"/>
        <v>0.7649999999999999</v>
      </c>
      <c r="R63">
        <f t="shared" si="9"/>
        <v>4.2216300709759818</v>
      </c>
    </row>
    <row r="64" spans="1:18" x14ac:dyDescent="0.25">
      <c r="A64">
        <v>63</v>
      </c>
      <c r="B64" s="2">
        <v>7</v>
      </c>
      <c r="C64" s="2">
        <v>6</v>
      </c>
      <c r="D64" s="2">
        <v>4</v>
      </c>
      <c r="E64">
        <f t="shared" si="0"/>
        <v>8</v>
      </c>
      <c r="F64">
        <f t="shared" si="1"/>
        <v>7</v>
      </c>
      <c r="G64">
        <f t="shared" si="2"/>
        <v>5</v>
      </c>
      <c r="H64" t="str">
        <f>INDEX([1]Sheet1!$C$3:$O$15, MATCH(E64, [1]Sheet1!$B$3:$B$15, 0), MATCH(F64,[1]Sheet1!$C$2:$O$2,0))</f>
        <v>0.25, 0.36</v>
      </c>
      <c r="I64" t="str">
        <f>INDEX([2]Sheet1!$C$3:$O$15, MATCH(E64, [2]Sheet1!$C$2:$O$2,0), MATCH(F64, [2]Sheet1!$B$3:$B$15,0))</f>
        <v>0.71, 0.82</v>
      </c>
      <c r="J64" t="str">
        <f t="shared" si="3"/>
        <v>0.25</v>
      </c>
      <c r="K64" t="str">
        <f t="shared" si="4"/>
        <v>0.36</v>
      </c>
      <c r="L64" t="str">
        <f t="shared" si="5"/>
        <v>0.71</v>
      </c>
      <c r="M64" t="str">
        <f t="shared" si="6"/>
        <v>0.82</v>
      </c>
      <c r="N64">
        <f>(15^(1-P64)-0.5^(1-P64))/(8^(1-P64)-4^(1-P64))</f>
        <v>3.6681074459793934</v>
      </c>
      <c r="O64">
        <f>(15^(1-P64)-0.5^(1-P64))/(8^(1-P64)-2^(1-P64))</f>
        <v>2.2674700602186646</v>
      </c>
      <c r="P64">
        <f t="shared" si="7"/>
        <v>0.30499999999999999</v>
      </c>
      <c r="Q64">
        <f t="shared" si="8"/>
        <v>0.7649999999999999</v>
      </c>
      <c r="R64">
        <f t="shared" si="9"/>
        <v>2.967788753099029</v>
      </c>
    </row>
    <row r="65" spans="1:18" x14ac:dyDescent="0.25">
      <c r="A65">
        <v>64</v>
      </c>
      <c r="B65" s="2">
        <v>7</v>
      </c>
      <c r="C65" s="2">
        <v>6</v>
      </c>
      <c r="D65" s="2">
        <v>5</v>
      </c>
      <c r="E65">
        <f t="shared" si="0"/>
        <v>8</v>
      </c>
      <c r="F65">
        <f t="shared" si="1"/>
        <v>7</v>
      </c>
      <c r="G65">
        <f t="shared" si="2"/>
        <v>6</v>
      </c>
      <c r="H65" t="str">
        <f>INDEX([1]Sheet1!$C$3:$O$15, MATCH(E65, [1]Sheet1!$B$3:$B$15, 0), MATCH(F65,[1]Sheet1!$C$2:$O$2,0))</f>
        <v>0.25, 0.36</v>
      </c>
      <c r="I65" t="str">
        <f>INDEX([2]Sheet1!$C$3:$O$15, MATCH(E65, [2]Sheet1!$C$2:$O$2,0), MATCH(F65, [2]Sheet1!$B$3:$B$15,0))</f>
        <v>0.71, 0.82</v>
      </c>
      <c r="J65" t="str">
        <f t="shared" si="3"/>
        <v>0.25</v>
      </c>
      <c r="K65" t="str">
        <f t="shared" si="4"/>
        <v>0.36</v>
      </c>
      <c r="L65" t="str">
        <f t="shared" si="5"/>
        <v>0.71</v>
      </c>
      <c r="M65" t="str">
        <f t="shared" si="6"/>
        <v>0.82</v>
      </c>
      <c r="N65">
        <f>(15^(1-P65)-0.5^(1-P65))/(7^(1-P65)-4^(1-P65))</f>
        <v>4.7751526959725696</v>
      </c>
      <c r="O65">
        <f>(15^(1-P65)-0.5^(1-P65))/(8^(1-P65)-4^(1-P65))</f>
        <v>3.6681074459793934</v>
      </c>
      <c r="P65">
        <f t="shared" si="7"/>
        <v>0.30499999999999999</v>
      </c>
      <c r="Q65">
        <f t="shared" si="8"/>
        <v>0.7649999999999999</v>
      </c>
      <c r="R65">
        <f t="shared" si="9"/>
        <v>4.2216300709759818</v>
      </c>
    </row>
    <row r="66" spans="1:18" x14ac:dyDescent="0.25">
      <c r="A66">
        <v>65</v>
      </c>
      <c r="B66" s="2">
        <v>7</v>
      </c>
      <c r="C66" s="2">
        <v>6</v>
      </c>
      <c r="D66" s="2">
        <v>4</v>
      </c>
      <c r="E66">
        <f t="shared" ref="E66:E129" si="10">B66+1</f>
        <v>8</v>
      </c>
      <c r="F66">
        <f t="shared" ref="F66:F129" si="11">C66+1</f>
        <v>7</v>
      </c>
      <c r="G66">
        <f t="shared" ref="G66:G129" si="12">D66+1</f>
        <v>5</v>
      </c>
      <c r="H66" t="str">
        <f>INDEX([1]Sheet1!$C$3:$O$15, MATCH(E66, [1]Sheet1!$B$3:$B$15, 0), MATCH(F66,[1]Sheet1!$C$2:$O$2,0))</f>
        <v>0.25, 0.36</v>
      </c>
      <c r="I66" t="str">
        <f>INDEX([2]Sheet1!$C$3:$O$15, MATCH(E66, [2]Sheet1!$C$2:$O$2,0), MATCH(F66, [2]Sheet1!$B$3:$B$15,0))</f>
        <v>0.71, 0.82</v>
      </c>
      <c r="J66" t="str">
        <f t="shared" ref="J66:J129" si="13">LEFT(H66,4)</f>
        <v>0.25</v>
      </c>
      <c r="K66" t="str">
        <f t="shared" ref="K66:K129" si="14">RIGHT(H66,4)</f>
        <v>0.36</v>
      </c>
      <c r="L66" t="str">
        <f t="shared" ref="L66:L129" si="15">LEFT(I66,4)</f>
        <v>0.71</v>
      </c>
      <c r="M66" t="str">
        <f t="shared" ref="M66:M129" si="16">RIGHT(I66,4)</f>
        <v>0.82</v>
      </c>
      <c r="N66">
        <f>(15^(1-P66)-0.5^(1-P66))/(8^(1-P66)-4^(1-P66))</f>
        <v>3.6681074459793934</v>
      </c>
      <c r="O66">
        <f>(15^(1-P66)-0.5^(1-P66))/(8^(1-P66)-2^(1-P66))</f>
        <v>2.2674700602186646</v>
      </c>
      <c r="P66">
        <f t="shared" ref="P66:P129" si="17">(J66+K66)/2</f>
        <v>0.30499999999999999</v>
      </c>
      <c r="Q66">
        <f t="shared" ref="Q66:Q129" si="18">(L66+M66)/2</f>
        <v>0.7649999999999999</v>
      </c>
      <c r="R66">
        <f t="shared" ref="R66:R129" si="19">(N66+O66)/2</f>
        <v>2.967788753099029</v>
      </c>
    </row>
    <row r="67" spans="1:18" x14ac:dyDescent="0.25">
      <c r="A67">
        <v>66</v>
      </c>
      <c r="B67" s="2">
        <v>7</v>
      </c>
      <c r="C67" s="2">
        <v>6</v>
      </c>
      <c r="D67" s="2">
        <v>6</v>
      </c>
      <c r="E67">
        <f t="shared" si="10"/>
        <v>8</v>
      </c>
      <c r="F67">
        <f t="shared" si="11"/>
        <v>7</v>
      </c>
      <c r="G67">
        <f t="shared" si="12"/>
        <v>7</v>
      </c>
      <c r="H67" t="str">
        <f>INDEX([1]Sheet1!$C$3:$O$15, MATCH(E67, [1]Sheet1!$B$3:$B$15, 0), MATCH(F67,[1]Sheet1!$C$2:$O$2,0))</f>
        <v>0.25, 0.36</v>
      </c>
      <c r="I67" t="str">
        <f>INDEX([2]Sheet1!$C$3:$O$15, MATCH(E67, [2]Sheet1!$C$2:$O$2,0), MATCH(F67, [2]Sheet1!$B$3:$B$15,0))</f>
        <v>0.71, 0.82</v>
      </c>
      <c r="J67" t="str">
        <f t="shared" si="13"/>
        <v>0.25</v>
      </c>
      <c r="K67" t="str">
        <f t="shared" si="14"/>
        <v>0.36</v>
      </c>
      <c r="L67" t="str">
        <f t="shared" si="15"/>
        <v>0.71</v>
      </c>
      <c r="M67" t="str">
        <f t="shared" si="16"/>
        <v>0.82</v>
      </c>
      <c r="N67">
        <f>(15^(1-P67)-0.5^(1-P67))/(5^(1-P67)-4^(1-P67))</f>
        <v>13.53228380608755</v>
      </c>
      <c r="O67">
        <f>(15^(1-P67)-0.5^(1-P67))/(7^(1-P67)-4^(1-P67))</f>
        <v>4.7751526959725696</v>
      </c>
      <c r="P67">
        <f t="shared" si="17"/>
        <v>0.30499999999999999</v>
      </c>
      <c r="Q67">
        <f t="shared" si="18"/>
        <v>0.7649999999999999</v>
      </c>
      <c r="R67">
        <f t="shared" si="19"/>
        <v>9.1537182510300603</v>
      </c>
    </row>
    <row r="68" spans="1:18" x14ac:dyDescent="0.25">
      <c r="A68">
        <v>67</v>
      </c>
      <c r="B68" s="2">
        <v>7</v>
      </c>
      <c r="C68" s="2">
        <v>6</v>
      </c>
      <c r="D68" s="2">
        <v>4</v>
      </c>
      <c r="E68">
        <f t="shared" si="10"/>
        <v>8</v>
      </c>
      <c r="F68">
        <f t="shared" si="11"/>
        <v>7</v>
      </c>
      <c r="G68">
        <f t="shared" si="12"/>
        <v>5</v>
      </c>
      <c r="H68" t="str">
        <f>INDEX([1]Sheet1!$C$3:$O$15, MATCH(E68, [1]Sheet1!$B$3:$B$15, 0), MATCH(F68,[1]Sheet1!$C$2:$O$2,0))</f>
        <v>0.25, 0.36</v>
      </c>
      <c r="I68" t="str">
        <f>INDEX([2]Sheet1!$C$3:$O$15, MATCH(E68, [2]Sheet1!$C$2:$O$2,0), MATCH(F68, [2]Sheet1!$B$3:$B$15,0))</f>
        <v>0.71, 0.82</v>
      </c>
      <c r="J68" t="str">
        <f t="shared" si="13"/>
        <v>0.25</v>
      </c>
      <c r="K68" t="str">
        <f t="shared" si="14"/>
        <v>0.36</v>
      </c>
      <c r="L68" t="str">
        <f t="shared" si="15"/>
        <v>0.71</v>
      </c>
      <c r="M68" t="str">
        <f t="shared" si="16"/>
        <v>0.82</v>
      </c>
      <c r="N68">
        <f>(15^(1-P68)-0.5^(1-P68))/(8^(1-P68)-4^(1-P68))</f>
        <v>3.6681074459793934</v>
      </c>
      <c r="O68">
        <f>(15^(1-P68)-0.5^(1-P68))/(8^(1-P68)-2^(1-P68))</f>
        <v>2.2674700602186646</v>
      </c>
      <c r="P68">
        <f t="shared" si="17"/>
        <v>0.30499999999999999</v>
      </c>
      <c r="Q68">
        <f t="shared" si="18"/>
        <v>0.7649999999999999</v>
      </c>
      <c r="R68">
        <f t="shared" si="19"/>
        <v>2.967788753099029</v>
      </c>
    </row>
    <row r="69" spans="1:18" x14ac:dyDescent="0.25">
      <c r="A69">
        <v>68</v>
      </c>
      <c r="B69" s="2">
        <v>7</v>
      </c>
      <c r="C69" s="2">
        <v>6</v>
      </c>
      <c r="D69" s="2">
        <v>5</v>
      </c>
      <c r="E69">
        <f t="shared" si="10"/>
        <v>8</v>
      </c>
      <c r="F69">
        <f t="shared" si="11"/>
        <v>7</v>
      </c>
      <c r="G69">
        <f t="shared" si="12"/>
        <v>6</v>
      </c>
      <c r="H69" t="str">
        <f>INDEX([1]Sheet1!$C$3:$O$15, MATCH(E69, [1]Sheet1!$B$3:$B$15, 0), MATCH(F69,[1]Sheet1!$C$2:$O$2,0))</f>
        <v>0.25, 0.36</v>
      </c>
      <c r="I69" t="str">
        <f>INDEX([2]Sheet1!$C$3:$O$15, MATCH(E69, [2]Sheet1!$C$2:$O$2,0), MATCH(F69, [2]Sheet1!$B$3:$B$15,0))</f>
        <v>0.71, 0.82</v>
      </c>
      <c r="J69" t="str">
        <f t="shared" si="13"/>
        <v>0.25</v>
      </c>
      <c r="K69" t="str">
        <f t="shared" si="14"/>
        <v>0.36</v>
      </c>
      <c r="L69" t="str">
        <f t="shared" si="15"/>
        <v>0.71</v>
      </c>
      <c r="M69" t="str">
        <f t="shared" si="16"/>
        <v>0.82</v>
      </c>
      <c r="N69">
        <f>(15^(1-P69)-0.5^(1-P69))/(7^(1-P69)-4^(1-P69))</f>
        <v>4.7751526959725696</v>
      </c>
      <c r="O69">
        <f>(15^(1-P69)-0.5^(1-P69))/(8^(1-P69)-4^(1-P69))</f>
        <v>3.6681074459793934</v>
      </c>
      <c r="P69">
        <f t="shared" si="17"/>
        <v>0.30499999999999999</v>
      </c>
      <c r="Q69">
        <f t="shared" si="18"/>
        <v>0.7649999999999999</v>
      </c>
      <c r="R69">
        <f t="shared" si="19"/>
        <v>4.2216300709759818</v>
      </c>
    </row>
    <row r="70" spans="1:18" x14ac:dyDescent="0.25">
      <c r="A70">
        <v>69</v>
      </c>
      <c r="B70" s="2">
        <v>7</v>
      </c>
      <c r="C70" s="2">
        <v>6</v>
      </c>
      <c r="D70" s="2">
        <v>6</v>
      </c>
      <c r="E70">
        <f t="shared" si="10"/>
        <v>8</v>
      </c>
      <c r="F70">
        <f t="shared" si="11"/>
        <v>7</v>
      </c>
      <c r="G70">
        <f t="shared" si="12"/>
        <v>7</v>
      </c>
      <c r="H70" t="str">
        <f>INDEX([1]Sheet1!$C$3:$O$15, MATCH(E70, [1]Sheet1!$B$3:$B$15, 0), MATCH(F70,[1]Sheet1!$C$2:$O$2,0))</f>
        <v>0.25, 0.36</v>
      </c>
      <c r="I70" t="str">
        <f>INDEX([2]Sheet1!$C$3:$O$15, MATCH(E70, [2]Sheet1!$C$2:$O$2,0), MATCH(F70, [2]Sheet1!$B$3:$B$15,0))</f>
        <v>0.71, 0.82</v>
      </c>
      <c r="J70" t="str">
        <f t="shared" si="13"/>
        <v>0.25</v>
      </c>
      <c r="K70" t="str">
        <f t="shared" si="14"/>
        <v>0.36</v>
      </c>
      <c r="L70" t="str">
        <f t="shared" si="15"/>
        <v>0.71</v>
      </c>
      <c r="M70" t="str">
        <f t="shared" si="16"/>
        <v>0.82</v>
      </c>
      <c r="N70">
        <f>(15^(1-P70)-0.5^(1-P70))/(5^(1-P70)-4^(1-P70))</f>
        <v>13.53228380608755</v>
      </c>
      <c r="O70">
        <f>(15^(1-P70)-0.5^(1-P70))/(7^(1-P70)-4^(1-P70))</f>
        <v>4.7751526959725696</v>
      </c>
      <c r="P70">
        <f t="shared" si="17"/>
        <v>0.30499999999999999</v>
      </c>
      <c r="Q70">
        <f t="shared" si="18"/>
        <v>0.7649999999999999</v>
      </c>
      <c r="R70">
        <f t="shared" si="19"/>
        <v>9.1537182510300603</v>
      </c>
    </row>
    <row r="71" spans="1:18" x14ac:dyDescent="0.25">
      <c r="A71">
        <v>70</v>
      </c>
      <c r="B71" s="2">
        <v>7</v>
      </c>
      <c r="C71" s="2">
        <v>6</v>
      </c>
      <c r="D71" s="2">
        <v>4</v>
      </c>
      <c r="E71">
        <f t="shared" si="10"/>
        <v>8</v>
      </c>
      <c r="F71">
        <f t="shared" si="11"/>
        <v>7</v>
      </c>
      <c r="G71">
        <f t="shared" si="12"/>
        <v>5</v>
      </c>
      <c r="H71" t="str">
        <f>INDEX([1]Sheet1!$C$3:$O$15, MATCH(E71, [1]Sheet1!$B$3:$B$15, 0), MATCH(F71,[1]Sheet1!$C$2:$O$2,0))</f>
        <v>0.25, 0.36</v>
      </c>
      <c r="I71" t="str">
        <f>INDEX([2]Sheet1!$C$3:$O$15, MATCH(E71, [2]Sheet1!$C$2:$O$2,0), MATCH(F71, [2]Sheet1!$B$3:$B$15,0))</f>
        <v>0.71, 0.82</v>
      </c>
      <c r="J71" t="str">
        <f t="shared" si="13"/>
        <v>0.25</v>
      </c>
      <c r="K71" t="str">
        <f t="shared" si="14"/>
        <v>0.36</v>
      </c>
      <c r="L71" t="str">
        <f t="shared" si="15"/>
        <v>0.71</v>
      </c>
      <c r="M71" t="str">
        <f t="shared" si="16"/>
        <v>0.82</v>
      </c>
      <c r="N71">
        <f>(15^(1-P71)-0.5^(1-P71))/(8^(1-P71)-4^(1-P71))</f>
        <v>3.6681074459793934</v>
      </c>
      <c r="O71">
        <f>(15^(1-P71)-0.5^(1-P71))/(8^(1-P71)-2^(1-P71))</f>
        <v>2.2674700602186646</v>
      </c>
      <c r="P71">
        <f t="shared" si="17"/>
        <v>0.30499999999999999</v>
      </c>
      <c r="Q71">
        <f t="shared" si="18"/>
        <v>0.7649999999999999</v>
      </c>
      <c r="R71">
        <f t="shared" si="19"/>
        <v>2.967788753099029</v>
      </c>
    </row>
    <row r="72" spans="1:18" x14ac:dyDescent="0.25">
      <c r="A72">
        <v>71</v>
      </c>
      <c r="B72" s="2">
        <v>7</v>
      </c>
      <c r="C72" s="2">
        <v>6</v>
      </c>
      <c r="D72" s="2">
        <v>5</v>
      </c>
      <c r="E72">
        <f t="shared" si="10"/>
        <v>8</v>
      </c>
      <c r="F72">
        <f t="shared" si="11"/>
        <v>7</v>
      </c>
      <c r="G72">
        <f t="shared" si="12"/>
        <v>6</v>
      </c>
      <c r="H72" t="str">
        <f>INDEX([1]Sheet1!$C$3:$O$15, MATCH(E72, [1]Sheet1!$B$3:$B$15, 0), MATCH(F72,[1]Sheet1!$C$2:$O$2,0))</f>
        <v>0.25, 0.36</v>
      </c>
      <c r="I72" t="str">
        <f>INDEX([2]Sheet1!$C$3:$O$15, MATCH(E72, [2]Sheet1!$C$2:$O$2,0), MATCH(F72, [2]Sheet1!$B$3:$B$15,0))</f>
        <v>0.71, 0.82</v>
      </c>
      <c r="J72" t="str">
        <f t="shared" si="13"/>
        <v>0.25</v>
      </c>
      <c r="K72" t="str">
        <f t="shared" si="14"/>
        <v>0.36</v>
      </c>
      <c r="L72" t="str">
        <f t="shared" si="15"/>
        <v>0.71</v>
      </c>
      <c r="M72" t="str">
        <f t="shared" si="16"/>
        <v>0.82</v>
      </c>
      <c r="N72">
        <f>(15^(1-P72)-0.5^(1-P72))/(7^(1-P72)-4^(1-P72))</f>
        <v>4.7751526959725696</v>
      </c>
      <c r="O72">
        <f>(15^(1-P72)-0.5^(1-P72))/(8^(1-P72)-4^(1-P72))</f>
        <v>3.6681074459793934</v>
      </c>
      <c r="P72">
        <f t="shared" si="17"/>
        <v>0.30499999999999999</v>
      </c>
      <c r="Q72">
        <f t="shared" si="18"/>
        <v>0.7649999999999999</v>
      </c>
      <c r="R72">
        <f t="shared" si="19"/>
        <v>4.2216300709759818</v>
      </c>
    </row>
    <row r="73" spans="1:18" x14ac:dyDescent="0.25">
      <c r="A73">
        <v>72</v>
      </c>
      <c r="B73" s="2">
        <v>7</v>
      </c>
      <c r="C73" s="2">
        <v>6</v>
      </c>
      <c r="D73" s="2">
        <v>6</v>
      </c>
      <c r="E73">
        <f t="shared" si="10"/>
        <v>8</v>
      </c>
      <c r="F73">
        <f t="shared" si="11"/>
        <v>7</v>
      </c>
      <c r="G73">
        <f t="shared" si="12"/>
        <v>7</v>
      </c>
      <c r="H73" t="str">
        <f>INDEX([1]Sheet1!$C$3:$O$15, MATCH(E73, [1]Sheet1!$B$3:$B$15, 0), MATCH(F73,[1]Sheet1!$C$2:$O$2,0))</f>
        <v>0.25, 0.36</v>
      </c>
      <c r="I73" t="str">
        <f>INDEX([2]Sheet1!$C$3:$O$15, MATCH(E73, [2]Sheet1!$C$2:$O$2,0), MATCH(F73, [2]Sheet1!$B$3:$B$15,0))</f>
        <v>0.71, 0.82</v>
      </c>
      <c r="J73" t="str">
        <f t="shared" si="13"/>
        <v>0.25</v>
      </c>
      <c r="K73" t="str">
        <f t="shared" si="14"/>
        <v>0.36</v>
      </c>
      <c r="L73" t="str">
        <f t="shared" si="15"/>
        <v>0.71</v>
      </c>
      <c r="M73" t="str">
        <f t="shared" si="16"/>
        <v>0.82</v>
      </c>
      <c r="N73">
        <f>(15^(1-P73)-0.5^(1-P73))/(5^(1-P73)-4^(1-P73))</f>
        <v>13.53228380608755</v>
      </c>
      <c r="O73">
        <f>(15^(1-P73)-0.5^(1-P73))/(7^(1-P73)-4^(1-P73))</f>
        <v>4.7751526959725696</v>
      </c>
      <c r="P73">
        <f t="shared" si="17"/>
        <v>0.30499999999999999</v>
      </c>
      <c r="Q73">
        <f t="shared" si="18"/>
        <v>0.7649999999999999</v>
      </c>
      <c r="R73">
        <f t="shared" si="19"/>
        <v>9.1537182510300603</v>
      </c>
    </row>
    <row r="74" spans="1:18" x14ac:dyDescent="0.25">
      <c r="A74">
        <v>73</v>
      </c>
      <c r="B74" s="2">
        <v>7</v>
      </c>
      <c r="C74" s="2">
        <v>6</v>
      </c>
      <c r="D74" s="2">
        <v>6</v>
      </c>
      <c r="E74">
        <f t="shared" si="10"/>
        <v>8</v>
      </c>
      <c r="F74">
        <f t="shared" si="11"/>
        <v>7</v>
      </c>
      <c r="G74">
        <f t="shared" si="12"/>
        <v>7</v>
      </c>
      <c r="H74" t="str">
        <f>INDEX([1]Sheet1!$C$3:$O$15, MATCH(E74, [1]Sheet1!$B$3:$B$15, 0), MATCH(F74,[1]Sheet1!$C$2:$O$2,0))</f>
        <v>0.25, 0.36</v>
      </c>
      <c r="I74" t="str">
        <f>INDEX([2]Sheet1!$C$3:$O$15, MATCH(E74, [2]Sheet1!$C$2:$O$2,0), MATCH(F74, [2]Sheet1!$B$3:$B$15,0))</f>
        <v>0.71, 0.82</v>
      </c>
      <c r="J74" t="str">
        <f t="shared" si="13"/>
        <v>0.25</v>
      </c>
      <c r="K74" t="str">
        <f t="shared" si="14"/>
        <v>0.36</v>
      </c>
      <c r="L74" t="str">
        <f t="shared" si="15"/>
        <v>0.71</v>
      </c>
      <c r="M74" t="str">
        <f t="shared" si="16"/>
        <v>0.82</v>
      </c>
      <c r="N74">
        <f>(15^(1-P74)-0.5^(1-P74))/(5^(1-P74)-4^(1-P74))</f>
        <v>13.53228380608755</v>
      </c>
      <c r="O74">
        <f>(15^(1-P74)-0.5^(1-P74))/(7^(1-P74)-4^(1-P74))</f>
        <v>4.7751526959725696</v>
      </c>
      <c r="P74">
        <f t="shared" si="17"/>
        <v>0.30499999999999999</v>
      </c>
      <c r="Q74">
        <f t="shared" si="18"/>
        <v>0.7649999999999999</v>
      </c>
      <c r="R74">
        <f t="shared" si="19"/>
        <v>9.1537182510300603</v>
      </c>
    </row>
    <row r="75" spans="1:18" x14ac:dyDescent="0.25">
      <c r="A75">
        <v>74</v>
      </c>
      <c r="B75" s="2">
        <v>7</v>
      </c>
      <c r="C75" s="2">
        <v>6</v>
      </c>
      <c r="D75" s="2">
        <v>5</v>
      </c>
      <c r="E75">
        <f t="shared" si="10"/>
        <v>8</v>
      </c>
      <c r="F75">
        <f t="shared" si="11"/>
        <v>7</v>
      </c>
      <c r="G75">
        <f t="shared" si="12"/>
        <v>6</v>
      </c>
      <c r="H75" t="str">
        <f>INDEX([1]Sheet1!$C$3:$O$15, MATCH(E75, [1]Sheet1!$B$3:$B$15, 0), MATCH(F75,[1]Sheet1!$C$2:$O$2,0))</f>
        <v>0.25, 0.36</v>
      </c>
      <c r="I75" t="str">
        <f>INDEX([2]Sheet1!$C$3:$O$15, MATCH(E75, [2]Sheet1!$C$2:$O$2,0), MATCH(F75, [2]Sheet1!$B$3:$B$15,0))</f>
        <v>0.71, 0.82</v>
      </c>
      <c r="J75" t="str">
        <f t="shared" si="13"/>
        <v>0.25</v>
      </c>
      <c r="K75" t="str">
        <f t="shared" si="14"/>
        <v>0.36</v>
      </c>
      <c r="L75" t="str">
        <f t="shared" si="15"/>
        <v>0.71</v>
      </c>
      <c r="M75" t="str">
        <f t="shared" si="16"/>
        <v>0.82</v>
      </c>
      <c r="N75">
        <f>(15^(1-P75)-0.5^(1-P75))/(7^(1-P75)-4^(1-P75))</f>
        <v>4.7751526959725696</v>
      </c>
      <c r="O75">
        <f>(15^(1-P75)-0.5^(1-P75))/(8^(1-P75)-4^(1-P75))</f>
        <v>3.6681074459793934</v>
      </c>
      <c r="P75">
        <f t="shared" si="17"/>
        <v>0.30499999999999999</v>
      </c>
      <c r="Q75">
        <f t="shared" si="18"/>
        <v>0.7649999999999999</v>
      </c>
      <c r="R75">
        <f t="shared" si="19"/>
        <v>4.2216300709759818</v>
      </c>
    </row>
    <row r="76" spans="1:18" x14ac:dyDescent="0.25">
      <c r="A76">
        <v>75</v>
      </c>
      <c r="B76" s="2">
        <v>7</v>
      </c>
      <c r="C76" s="2">
        <v>6</v>
      </c>
      <c r="D76" s="2">
        <v>6</v>
      </c>
      <c r="E76">
        <f t="shared" si="10"/>
        <v>8</v>
      </c>
      <c r="F76">
        <f t="shared" si="11"/>
        <v>7</v>
      </c>
      <c r="G76">
        <f t="shared" si="12"/>
        <v>7</v>
      </c>
      <c r="H76" t="str">
        <f>INDEX([1]Sheet1!$C$3:$O$15, MATCH(E76, [1]Sheet1!$B$3:$B$15, 0), MATCH(F76,[1]Sheet1!$C$2:$O$2,0))</f>
        <v>0.25, 0.36</v>
      </c>
      <c r="I76" t="str">
        <f>INDEX([2]Sheet1!$C$3:$O$15, MATCH(E76, [2]Sheet1!$C$2:$O$2,0), MATCH(F76, [2]Sheet1!$B$3:$B$15,0))</f>
        <v>0.71, 0.82</v>
      </c>
      <c r="J76" t="str">
        <f t="shared" si="13"/>
        <v>0.25</v>
      </c>
      <c r="K76" t="str">
        <f t="shared" si="14"/>
        <v>0.36</v>
      </c>
      <c r="L76" t="str">
        <f t="shared" si="15"/>
        <v>0.71</v>
      </c>
      <c r="M76" t="str">
        <f t="shared" si="16"/>
        <v>0.82</v>
      </c>
      <c r="N76">
        <f>(15^(1-P76)-0.5^(1-P76))/(5^(1-P76)-4^(1-P76))</f>
        <v>13.53228380608755</v>
      </c>
      <c r="O76">
        <f>(15^(1-P76)-0.5^(1-P76))/(7^(1-P76)-4^(1-P76))</f>
        <v>4.7751526959725696</v>
      </c>
      <c r="P76">
        <f t="shared" si="17"/>
        <v>0.30499999999999999</v>
      </c>
      <c r="Q76">
        <f t="shared" si="18"/>
        <v>0.7649999999999999</v>
      </c>
      <c r="R76">
        <f t="shared" si="19"/>
        <v>9.1537182510300603</v>
      </c>
    </row>
    <row r="77" spans="1:18" x14ac:dyDescent="0.25">
      <c r="A77">
        <v>76</v>
      </c>
      <c r="B77" s="2">
        <v>7</v>
      </c>
      <c r="C77" s="2">
        <v>6</v>
      </c>
      <c r="D77" s="2">
        <v>5</v>
      </c>
      <c r="E77">
        <f t="shared" si="10"/>
        <v>8</v>
      </c>
      <c r="F77">
        <f t="shared" si="11"/>
        <v>7</v>
      </c>
      <c r="G77">
        <f t="shared" si="12"/>
        <v>6</v>
      </c>
      <c r="H77" t="str">
        <f>INDEX([1]Sheet1!$C$3:$O$15, MATCH(E77, [1]Sheet1!$B$3:$B$15, 0), MATCH(F77,[1]Sheet1!$C$2:$O$2,0))</f>
        <v>0.25, 0.36</v>
      </c>
      <c r="I77" t="str">
        <f>INDEX([2]Sheet1!$C$3:$O$15, MATCH(E77, [2]Sheet1!$C$2:$O$2,0), MATCH(F77, [2]Sheet1!$B$3:$B$15,0))</f>
        <v>0.71, 0.82</v>
      </c>
      <c r="J77" t="str">
        <f t="shared" si="13"/>
        <v>0.25</v>
      </c>
      <c r="K77" t="str">
        <f t="shared" si="14"/>
        <v>0.36</v>
      </c>
      <c r="L77" t="str">
        <f t="shared" si="15"/>
        <v>0.71</v>
      </c>
      <c r="M77" t="str">
        <f t="shared" si="16"/>
        <v>0.82</v>
      </c>
      <c r="N77">
        <f>(15^(1-P77)-0.5^(1-P77))/(7^(1-P77)-4^(1-P77))</f>
        <v>4.7751526959725696</v>
      </c>
      <c r="O77">
        <f>(15^(1-P77)-0.5^(1-P77))/(8^(1-P77)-4^(1-P77))</f>
        <v>3.6681074459793934</v>
      </c>
      <c r="P77">
        <f t="shared" si="17"/>
        <v>0.30499999999999999</v>
      </c>
      <c r="Q77">
        <f t="shared" si="18"/>
        <v>0.7649999999999999</v>
      </c>
      <c r="R77">
        <f t="shared" si="19"/>
        <v>4.2216300709759818</v>
      </c>
    </row>
    <row r="78" spans="1:18" x14ac:dyDescent="0.25">
      <c r="A78">
        <v>77</v>
      </c>
      <c r="B78" s="2">
        <v>7</v>
      </c>
      <c r="C78" s="2">
        <v>6</v>
      </c>
      <c r="D78" s="2">
        <v>6</v>
      </c>
      <c r="E78">
        <f t="shared" si="10"/>
        <v>8</v>
      </c>
      <c r="F78">
        <f t="shared" si="11"/>
        <v>7</v>
      </c>
      <c r="G78">
        <f t="shared" si="12"/>
        <v>7</v>
      </c>
      <c r="H78" t="str">
        <f>INDEX([1]Sheet1!$C$3:$O$15, MATCH(E78, [1]Sheet1!$B$3:$B$15, 0), MATCH(F78,[1]Sheet1!$C$2:$O$2,0))</f>
        <v>0.25, 0.36</v>
      </c>
      <c r="I78" t="str">
        <f>INDEX([2]Sheet1!$C$3:$O$15, MATCH(E78, [2]Sheet1!$C$2:$O$2,0), MATCH(F78, [2]Sheet1!$B$3:$B$15,0))</f>
        <v>0.71, 0.82</v>
      </c>
      <c r="J78" t="str">
        <f t="shared" si="13"/>
        <v>0.25</v>
      </c>
      <c r="K78" t="str">
        <f t="shared" si="14"/>
        <v>0.36</v>
      </c>
      <c r="L78" t="str">
        <f t="shared" si="15"/>
        <v>0.71</v>
      </c>
      <c r="M78" t="str">
        <f t="shared" si="16"/>
        <v>0.82</v>
      </c>
      <c r="N78">
        <f>(15^(1-P78)-0.5^(1-P78))/(5^(1-P78)-4^(1-P78))</f>
        <v>13.53228380608755</v>
      </c>
      <c r="O78">
        <f>(15^(1-P78)-0.5^(1-P78))/(7^(1-P78)-4^(1-P78))</f>
        <v>4.7751526959725696</v>
      </c>
      <c r="P78">
        <f t="shared" si="17"/>
        <v>0.30499999999999999</v>
      </c>
      <c r="Q78">
        <f t="shared" si="18"/>
        <v>0.7649999999999999</v>
      </c>
      <c r="R78">
        <f t="shared" si="19"/>
        <v>9.1537182510300603</v>
      </c>
    </row>
    <row r="79" spans="1:18" x14ac:dyDescent="0.25">
      <c r="A79">
        <v>78</v>
      </c>
      <c r="B79" s="2">
        <v>7</v>
      </c>
      <c r="C79" s="2">
        <v>6</v>
      </c>
      <c r="D79" s="2">
        <v>4</v>
      </c>
      <c r="E79">
        <f t="shared" si="10"/>
        <v>8</v>
      </c>
      <c r="F79">
        <f t="shared" si="11"/>
        <v>7</v>
      </c>
      <c r="G79">
        <f t="shared" si="12"/>
        <v>5</v>
      </c>
      <c r="H79" t="str">
        <f>INDEX([1]Sheet1!$C$3:$O$15, MATCH(E79, [1]Sheet1!$B$3:$B$15, 0), MATCH(F79,[1]Sheet1!$C$2:$O$2,0))</f>
        <v>0.25, 0.36</v>
      </c>
      <c r="I79" t="str">
        <f>INDEX([2]Sheet1!$C$3:$O$15, MATCH(E79, [2]Sheet1!$C$2:$O$2,0), MATCH(F79, [2]Sheet1!$B$3:$B$15,0))</f>
        <v>0.71, 0.82</v>
      </c>
      <c r="J79" t="str">
        <f t="shared" si="13"/>
        <v>0.25</v>
      </c>
      <c r="K79" t="str">
        <f t="shared" si="14"/>
        <v>0.36</v>
      </c>
      <c r="L79" t="str">
        <f t="shared" si="15"/>
        <v>0.71</v>
      </c>
      <c r="M79" t="str">
        <f t="shared" si="16"/>
        <v>0.82</v>
      </c>
      <c r="N79">
        <f>(15^(1-P79)-0.5^(1-P79))/(8^(1-P79)-4^(1-P79))</f>
        <v>3.6681074459793934</v>
      </c>
      <c r="O79">
        <f>(15^(1-P79)-0.5^(1-P79))/(8^(1-P79)-2^(1-P79))</f>
        <v>2.2674700602186646</v>
      </c>
      <c r="P79">
        <f t="shared" si="17"/>
        <v>0.30499999999999999</v>
      </c>
      <c r="Q79">
        <f t="shared" si="18"/>
        <v>0.7649999999999999</v>
      </c>
      <c r="R79">
        <f t="shared" si="19"/>
        <v>2.967788753099029</v>
      </c>
    </row>
    <row r="80" spans="1:18" x14ac:dyDescent="0.25">
      <c r="A80">
        <v>79</v>
      </c>
      <c r="B80" s="2">
        <v>7</v>
      </c>
      <c r="C80" s="2">
        <v>9</v>
      </c>
      <c r="D80" s="2">
        <v>6</v>
      </c>
      <c r="E80">
        <f t="shared" si="10"/>
        <v>8</v>
      </c>
      <c r="F80">
        <f t="shared" si="11"/>
        <v>10</v>
      </c>
      <c r="G80">
        <f t="shared" si="12"/>
        <v>7</v>
      </c>
      <c r="H80" t="str">
        <f>INDEX([1]Sheet1!$C$3:$O$15, MATCH(E80, [1]Sheet1!$B$3:$B$15, 0), MATCH(F80,[1]Sheet1!$C$2:$O$2,0))</f>
        <v>0.41, 0.50</v>
      </c>
      <c r="I80" t="str">
        <f>INDEX([2]Sheet1!$C$3:$O$15, MATCH(E80, [2]Sheet1!$C$2:$O$2,0), MATCH(F80, [2]Sheet1!$B$3:$B$15,0))</f>
        <v>0.56, 0.66</v>
      </c>
      <c r="J80" t="str">
        <f t="shared" si="13"/>
        <v>0.41</v>
      </c>
      <c r="K80" t="str">
        <f t="shared" si="14"/>
        <v>0.50</v>
      </c>
      <c r="L80" t="str">
        <f t="shared" si="15"/>
        <v>0.56</v>
      </c>
      <c r="M80" t="str">
        <f t="shared" si="16"/>
        <v>0.66</v>
      </c>
      <c r="N80">
        <f>(15^(1-P80)-0.5^(1-P80))/(5^(1-P80)-4^(1-P80))</f>
        <v>13.402669767133894</v>
      </c>
      <c r="O80">
        <f>(15^(1-P80)-0.5^(1-P80))/(7^(1-P80)-4^(1-P80))</f>
        <v>4.860170102708306</v>
      </c>
      <c r="P80">
        <f t="shared" si="17"/>
        <v>0.45499999999999996</v>
      </c>
      <c r="Q80">
        <f t="shared" si="18"/>
        <v>0.6100000000000001</v>
      </c>
      <c r="R80">
        <f t="shared" si="19"/>
        <v>9.1314199349210998</v>
      </c>
    </row>
    <row r="81" spans="1:18" x14ac:dyDescent="0.25">
      <c r="A81">
        <v>80</v>
      </c>
      <c r="B81" s="2">
        <v>7</v>
      </c>
      <c r="C81" s="2">
        <v>9</v>
      </c>
      <c r="D81" s="2">
        <v>6</v>
      </c>
      <c r="E81">
        <f t="shared" si="10"/>
        <v>8</v>
      </c>
      <c r="F81">
        <f t="shared" si="11"/>
        <v>10</v>
      </c>
      <c r="G81">
        <f t="shared" si="12"/>
        <v>7</v>
      </c>
      <c r="H81" t="str">
        <f>INDEX([1]Sheet1!$C$3:$O$15, MATCH(E81, [1]Sheet1!$B$3:$B$15, 0), MATCH(F81,[1]Sheet1!$C$2:$O$2,0))</f>
        <v>0.41, 0.50</v>
      </c>
      <c r="I81" t="str">
        <f>INDEX([2]Sheet1!$C$3:$O$15, MATCH(E81, [2]Sheet1!$C$2:$O$2,0), MATCH(F81, [2]Sheet1!$B$3:$B$15,0))</f>
        <v>0.56, 0.66</v>
      </c>
      <c r="J81" t="str">
        <f t="shared" si="13"/>
        <v>0.41</v>
      </c>
      <c r="K81" t="str">
        <f t="shared" si="14"/>
        <v>0.50</v>
      </c>
      <c r="L81" t="str">
        <f t="shared" si="15"/>
        <v>0.56</v>
      </c>
      <c r="M81" t="str">
        <f t="shared" si="16"/>
        <v>0.66</v>
      </c>
      <c r="N81">
        <f>(15^(1-P81)-0.5^(1-P81))/(5^(1-P81)-4^(1-P81))</f>
        <v>13.402669767133894</v>
      </c>
      <c r="O81">
        <f>(15^(1-P81)-0.5^(1-P81))/(7^(1-P81)-4^(1-P81))</f>
        <v>4.860170102708306</v>
      </c>
      <c r="P81">
        <f t="shared" si="17"/>
        <v>0.45499999999999996</v>
      </c>
      <c r="Q81">
        <f t="shared" si="18"/>
        <v>0.6100000000000001</v>
      </c>
      <c r="R81">
        <f t="shared" si="19"/>
        <v>9.1314199349210998</v>
      </c>
    </row>
    <row r="82" spans="1:18" x14ac:dyDescent="0.25">
      <c r="A82">
        <v>81</v>
      </c>
      <c r="B82" s="2">
        <v>7</v>
      </c>
      <c r="C82" s="2">
        <v>6</v>
      </c>
      <c r="D82" s="2">
        <v>6</v>
      </c>
      <c r="E82">
        <f t="shared" si="10"/>
        <v>8</v>
      </c>
      <c r="F82">
        <f t="shared" si="11"/>
        <v>7</v>
      </c>
      <c r="G82">
        <f t="shared" si="12"/>
        <v>7</v>
      </c>
      <c r="H82" t="str">
        <f>INDEX([1]Sheet1!$C$3:$O$15, MATCH(E82, [1]Sheet1!$B$3:$B$15, 0), MATCH(F82,[1]Sheet1!$C$2:$O$2,0))</f>
        <v>0.25, 0.36</v>
      </c>
      <c r="I82" t="str">
        <f>INDEX([2]Sheet1!$C$3:$O$15, MATCH(E82, [2]Sheet1!$C$2:$O$2,0), MATCH(F82, [2]Sheet1!$B$3:$B$15,0))</f>
        <v>0.71, 0.82</v>
      </c>
      <c r="J82" t="str">
        <f t="shared" si="13"/>
        <v>0.25</v>
      </c>
      <c r="K82" t="str">
        <f t="shared" si="14"/>
        <v>0.36</v>
      </c>
      <c r="L82" t="str">
        <f t="shared" si="15"/>
        <v>0.71</v>
      </c>
      <c r="M82" t="str">
        <f t="shared" si="16"/>
        <v>0.82</v>
      </c>
      <c r="N82">
        <f>(15^(1-P82)-0.5^(1-P82))/(5^(1-P82)-4^(1-P82))</f>
        <v>13.53228380608755</v>
      </c>
      <c r="O82">
        <f>(15^(1-P82)-0.5^(1-P82))/(7^(1-P82)-4^(1-P82))</f>
        <v>4.7751526959725696</v>
      </c>
      <c r="P82">
        <f t="shared" si="17"/>
        <v>0.30499999999999999</v>
      </c>
      <c r="Q82">
        <f t="shared" si="18"/>
        <v>0.7649999999999999</v>
      </c>
      <c r="R82">
        <f t="shared" si="19"/>
        <v>9.1537182510300603</v>
      </c>
    </row>
    <row r="83" spans="1:18" x14ac:dyDescent="0.25">
      <c r="A83">
        <v>82</v>
      </c>
      <c r="B83" s="2">
        <v>7</v>
      </c>
      <c r="C83" s="2">
        <v>6</v>
      </c>
      <c r="D83" s="2">
        <v>6</v>
      </c>
      <c r="E83">
        <f t="shared" si="10"/>
        <v>8</v>
      </c>
      <c r="F83">
        <f t="shared" si="11"/>
        <v>7</v>
      </c>
      <c r="G83">
        <f t="shared" si="12"/>
        <v>7</v>
      </c>
      <c r="H83" t="str">
        <f>INDEX([1]Sheet1!$C$3:$O$15, MATCH(E83, [1]Sheet1!$B$3:$B$15, 0), MATCH(F83,[1]Sheet1!$C$2:$O$2,0))</f>
        <v>0.25, 0.36</v>
      </c>
      <c r="I83" t="str">
        <f>INDEX([2]Sheet1!$C$3:$O$15, MATCH(E83, [2]Sheet1!$C$2:$O$2,0), MATCH(F83, [2]Sheet1!$B$3:$B$15,0))</f>
        <v>0.71, 0.82</v>
      </c>
      <c r="J83" t="str">
        <f t="shared" si="13"/>
        <v>0.25</v>
      </c>
      <c r="K83" t="str">
        <f t="shared" si="14"/>
        <v>0.36</v>
      </c>
      <c r="L83" t="str">
        <f t="shared" si="15"/>
        <v>0.71</v>
      </c>
      <c r="M83" t="str">
        <f t="shared" si="16"/>
        <v>0.82</v>
      </c>
      <c r="N83">
        <f>(15^(1-P83)-0.5^(1-P83))/(5^(1-P83)-4^(1-P83))</f>
        <v>13.53228380608755</v>
      </c>
      <c r="O83">
        <f>(15^(1-P83)-0.5^(1-P83))/(7^(1-P83)-4^(1-P83))</f>
        <v>4.7751526959725696</v>
      </c>
      <c r="P83">
        <f t="shared" si="17"/>
        <v>0.30499999999999999</v>
      </c>
      <c r="Q83">
        <f t="shared" si="18"/>
        <v>0.7649999999999999</v>
      </c>
      <c r="R83">
        <f t="shared" si="19"/>
        <v>9.1537182510300603</v>
      </c>
    </row>
    <row r="84" spans="1:18" x14ac:dyDescent="0.25">
      <c r="A84">
        <v>83</v>
      </c>
      <c r="B84" s="2">
        <v>7</v>
      </c>
      <c r="C84" s="2">
        <v>6</v>
      </c>
      <c r="D84" s="2">
        <v>4</v>
      </c>
      <c r="E84">
        <f t="shared" si="10"/>
        <v>8</v>
      </c>
      <c r="F84">
        <f t="shared" si="11"/>
        <v>7</v>
      </c>
      <c r="G84">
        <f t="shared" si="12"/>
        <v>5</v>
      </c>
      <c r="H84" t="str">
        <f>INDEX([1]Sheet1!$C$3:$O$15, MATCH(E84, [1]Sheet1!$B$3:$B$15, 0), MATCH(F84,[1]Sheet1!$C$2:$O$2,0))</f>
        <v>0.25, 0.36</v>
      </c>
      <c r="I84" t="str">
        <f>INDEX([2]Sheet1!$C$3:$O$15, MATCH(E84, [2]Sheet1!$C$2:$O$2,0), MATCH(F84, [2]Sheet1!$B$3:$B$15,0))</f>
        <v>0.71, 0.82</v>
      </c>
      <c r="J84" t="str">
        <f t="shared" si="13"/>
        <v>0.25</v>
      </c>
      <c r="K84" t="str">
        <f t="shared" si="14"/>
        <v>0.36</v>
      </c>
      <c r="L84" t="str">
        <f t="shared" si="15"/>
        <v>0.71</v>
      </c>
      <c r="M84" t="str">
        <f t="shared" si="16"/>
        <v>0.82</v>
      </c>
      <c r="N84">
        <f>(15^(1-P84)-0.5^(1-P84))/(8^(1-P84)-4^(1-P84))</f>
        <v>3.6681074459793934</v>
      </c>
      <c r="O84">
        <f>(15^(1-P84)-0.5^(1-P84))/(8^(1-P84)-2^(1-P84))</f>
        <v>2.2674700602186646</v>
      </c>
      <c r="P84">
        <f t="shared" si="17"/>
        <v>0.30499999999999999</v>
      </c>
      <c r="Q84">
        <f t="shared" si="18"/>
        <v>0.7649999999999999</v>
      </c>
      <c r="R84">
        <f t="shared" si="19"/>
        <v>2.967788753099029</v>
      </c>
    </row>
    <row r="85" spans="1:18" x14ac:dyDescent="0.25">
      <c r="A85">
        <v>84</v>
      </c>
      <c r="B85" s="2">
        <v>7</v>
      </c>
      <c r="C85" s="2">
        <v>6</v>
      </c>
      <c r="D85" s="2">
        <v>6</v>
      </c>
      <c r="E85">
        <f t="shared" si="10"/>
        <v>8</v>
      </c>
      <c r="F85">
        <f t="shared" si="11"/>
        <v>7</v>
      </c>
      <c r="G85">
        <f t="shared" si="12"/>
        <v>7</v>
      </c>
      <c r="H85" t="str">
        <f>INDEX([1]Sheet1!$C$3:$O$15, MATCH(E85, [1]Sheet1!$B$3:$B$15, 0), MATCH(F85,[1]Sheet1!$C$2:$O$2,0))</f>
        <v>0.25, 0.36</v>
      </c>
      <c r="I85" t="str">
        <f>INDEX([2]Sheet1!$C$3:$O$15, MATCH(E85, [2]Sheet1!$C$2:$O$2,0), MATCH(F85, [2]Sheet1!$B$3:$B$15,0))</f>
        <v>0.71, 0.82</v>
      </c>
      <c r="J85" t="str">
        <f t="shared" si="13"/>
        <v>0.25</v>
      </c>
      <c r="K85" t="str">
        <f t="shared" si="14"/>
        <v>0.36</v>
      </c>
      <c r="L85" t="str">
        <f t="shared" si="15"/>
        <v>0.71</v>
      </c>
      <c r="M85" t="str">
        <f t="shared" si="16"/>
        <v>0.82</v>
      </c>
      <c r="N85">
        <f>(15^(1-P85)-0.5^(1-P85))/(5^(1-P85)-4^(1-P85))</f>
        <v>13.53228380608755</v>
      </c>
      <c r="O85">
        <f>(15^(1-P85)-0.5^(1-P85))/(7^(1-P85)-4^(1-P85))</f>
        <v>4.7751526959725696</v>
      </c>
      <c r="P85">
        <f t="shared" si="17"/>
        <v>0.30499999999999999</v>
      </c>
      <c r="Q85">
        <f t="shared" si="18"/>
        <v>0.7649999999999999</v>
      </c>
      <c r="R85">
        <f t="shared" si="19"/>
        <v>9.1537182510300603</v>
      </c>
    </row>
    <row r="86" spans="1:18" x14ac:dyDescent="0.25">
      <c r="A86">
        <v>85</v>
      </c>
      <c r="B86" s="2">
        <v>7</v>
      </c>
      <c r="C86" s="2">
        <v>6</v>
      </c>
      <c r="D86" s="2">
        <v>4</v>
      </c>
      <c r="E86">
        <f t="shared" si="10"/>
        <v>8</v>
      </c>
      <c r="F86">
        <f t="shared" si="11"/>
        <v>7</v>
      </c>
      <c r="G86">
        <f t="shared" si="12"/>
        <v>5</v>
      </c>
      <c r="H86" t="str">
        <f>INDEX([1]Sheet1!$C$3:$O$15, MATCH(E86, [1]Sheet1!$B$3:$B$15, 0), MATCH(F86,[1]Sheet1!$C$2:$O$2,0))</f>
        <v>0.25, 0.36</v>
      </c>
      <c r="I86" t="str">
        <f>INDEX([2]Sheet1!$C$3:$O$15, MATCH(E86, [2]Sheet1!$C$2:$O$2,0), MATCH(F86, [2]Sheet1!$B$3:$B$15,0))</f>
        <v>0.71, 0.82</v>
      </c>
      <c r="J86" t="str">
        <f t="shared" si="13"/>
        <v>0.25</v>
      </c>
      <c r="K86" t="str">
        <f t="shared" si="14"/>
        <v>0.36</v>
      </c>
      <c r="L86" t="str">
        <f t="shared" si="15"/>
        <v>0.71</v>
      </c>
      <c r="M86" t="str">
        <f t="shared" si="16"/>
        <v>0.82</v>
      </c>
      <c r="N86">
        <f>(15^(1-P86)-0.5^(1-P86))/(8^(1-P86)-4^(1-P86))</f>
        <v>3.6681074459793934</v>
      </c>
      <c r="O86">
        <f>(15^(1-P86)-0.5^(1-P86))/(8^(1-P86)-2^(1-P86))</f>
        <v>2.2674700602186646</v>
      </c>
      <c r="P86">
        <f t="shared" si="17"/>
        <v>0.30499999999999999</v>
      </c>
      <c r="Q86">
        <f t="shared" si="18"/>
        <v>0.7649999999999999</v>
      </c>
      <c r="R86">
        <f t="shared" si="19"/>
        <v>2.967788753099029</v>
      </c>
    </row>
    <row r="87" spans="1:18" x14ac:dyDescent="0.25">
      <c r="A87">
        <v>86</v>
      </c>
      <c r="B87" s="2">
        <v>7</v>
      </c>
      <c r="C87" s="2">
        <v>6</v>
      </c>
      <c r="D87" s="2">
        <v>6</v>
      </c>
      <c r="E87">
        <f t="shared" si="10"/>
        <v>8</v>
      </c>
      <c r="F87">
        <f t="shared" si="11"/>
        <v>7</v>
      </c>
      <c r="G87">
        <f t="shared" si="12"/>
        <v>7</v>
      </c>
      <c r="H87" t="str">
        <f>INDEX([1]Sheet1!$C$3:$O$15, MATCH(E87, [1]Sheet1!$B$3:$B$15, 0), MATCH(F87,[1]Sheet1!$C$2:$O$2,0))</f>
        <v>0.25, 0.36</v>
      </c>
      <c r="I87" t="str">
        <f>INDEX([2]Sheet1!$C$3:$O$15, MATCH(E87, [2]Sheet1!$C$2:$O$2,0), MATCH(F87, [2]Sheet1!$B$3:$B$15,0))</f>
        <v>0.71, 0.82</v>
      </c>
      <c r="J87" t="str">
        <f t="shared" si="13"/>
        <v>0.25</v>
      </c>
      <c r="K87" t="str">
        <f t="shared" si="14"/>
        <v>0.36</v>
      </c>
      <c r="L87" t="str">
        <f t="shared" si="15"/>
        <v>0.71</v>
      </c>
      <c r="M87" t="str">
        <f t="shared" si="16"/>
        <v>0.82</v>
      </c>
      <c r="N87">
        <f>(15^(1-P87)-0.5^(1-P87))/(5^(1-P87)-4^(1-P87))</f>
        <v>13.53228380608755</v>
      </c>
      <c r="O87">
        <f>(15^(1-P87)-0.5^(1-P87))/(7^(1-P87)-4^(1-P87))</f>
        <v>4.7751526959725696</v>
      </c>
      <c r="P87">
        <f t="shared" si="17"/>
        <v>0.30499999999999999</v>
      </c>
      <c r="Q87">
        <f t="shared" si="18"/>
        <v>0.7649999999999999</v>
      </c>
      <c r="R87">
        <f t="shared" si="19"/>
        <v>9.1537182510300603</v>
      </c>
    </row>
    <row r="88" spans="1:18" x14ac:dyDescent="0.25">
      <c r="A88">
        <v>87</v>
      </c>
      <c r="B88" s="2">
        <v>7</v>
      </c>
      <c r="C88" s="2">
        <v>6</v>
      </c>
      <c r="D88" s="2">
        <v>4</v>
      </c>
      <c r="E88">
        <f t="shared" si="10"/>
        <v>8</v>
      </c>
      <c r="F88">
        <f t="shared" si="11"/>
        <v>7</v>
      </c>
      <c r="G88">
        <f t="shared" si="12"/>
        <v>5</v>
      </c>
      <c r="H88" t="str">
        <f>INDEX([1]Sheet1!$C$3:$O$15, MATCH(E88, [1]Sheet1!$B$3:$B$15, 0), MATCH(F88,[1]Sheet1!$C$2:$O$2,0))</f>
        <v>0.25, 0.36</v>
      </c>
      <c r="I88" t="str">
        <f>INDEX([2]Sheet1!$C$3:$O$15, MATCH(E88, [2]Sheet1!$C$2:$O$2,0), MATCH(F88, [2]Sheet1!$B$3:$B$15,0))</f>
        <v>0.71, 0.82</v>
      </c>
      <c r="J88" t="str">
        <f t="shared" si="13"/>
        <v>0.25</v>
      </c>
      <c r="K88" t="str">
        <f t="shared" si="14"/>
        <v>0.36</v>
      </c>
      <c r="L88" t="str">
        <f t="shared" si="15"/>
        <v>0.71</v>
      </c>
      <c r="M88" t="str">
        <f t="shared" si="16"/>
        <v>0.82</v>
      </c>
      <c r="N88">
        <f>(15^(1-P88)-0.5^(1-P88))/(8^(1-P88)-4^(1-P88))</f>
        <v>3.6681074459793934</v>
      </c>
      <c r="O88">
        <f>(15^(1-P88)-0.5^(1-P88))/(8^(1-P88)-2^(1-P88))</f>
        <v>2.2674700602186646</v>
      </c>
      <c r="P88">
        <f t="shared" si="17"/>
        <v>0.30499999999999999</v>
      </c>
      <c r="Q88">
        <f t="shared" si="18"/>
        <v>0.7649999999999999</v>
      </c>
      <c r="R88">
        <f t="shared" si="19"/>
        <v>2.967788753099029</v>
      </c>
    </row>
    <row r="89" spans="1:18" x14ac:dyDescent="0.25">
      <c r="A89">
        <v>88</v>
      </c>
      <c r="B89" s="2">
        <v>7</v>
      </c>
      <c r="C89" s="2">
        <v>6</v>
      </c>
      <c r="D89" s="2">
        <v>6</v>
      </c>
      <c r="E89">
        <f t="shared" si="10"/>
        <v>8</v>
      </c>
      <c r="F89">
        <f t="shared" si="11"/>
        <v>7</v>
      </c>
      <c r="G89">
        <f t="shared" si="12"/>
        <v>7</v>
      </c>
      <c r="H89" t="str">
        <f>INDEX([1]Sheet1!$C$3:$O$15, MATCH(E89, [1]Sheet1!$B$3:$B$15, 0), MATCH(F89,[1]Sheet1!$C$2:$O$2,0))</f>
        <v>0.25, 0.36</v>
      </c>
      <c r="I89" t="str">
        <f>INDEX([2]Sheet1!$C$3:$O$15, MATCH(E89, [2]Sheet1!$C$2:$O$2,0), MATCH(F89, [2]Sheet1!$B$3:$B$15,0))</f>
        <v>0.71, 0.82</v>
      </c>
      <c r="J89" t="str">
        <f t="shared" si="13"/>
        <v>0.25</v>
      </c>
      <c r="K89" t="str">
        <f t="shared" si="14"/>
        <v>0.36</v>
      </c>
      <c r="L89" t="str">
        <f t="shared" si="15"/>
        <v>0.71</v>
      </c>
      <c r="M89" t="str">
        <f t="shared" si="16"/>
        <v>0.82</v>
      </c>
      <c r="N89">
        <f>(15^(1-P89)-0.5^(1-P89))/(5^(1-P89)-4^(1-P89))</f>
        <v>13.53228380608755</v>
      </c>
      <c r="O89">
        <f>(15^(1-P89)-0.5^(1-P89))/(7^(1-P89)-4^(1-P89))</f>
        <v>4.7751526959725696</v>
      </c>
      <c r="P89">
        <f t="shared" si="17"/>
        <v>0.30499999999999999</v>
      </c>
      <c r="Q89">
        <f t="shared" si="18"/>
        <v>0.7649999999999999</v>
      </c>
      <c r="R89">
        <f t="shared" si="19"/>
        <v>9.1537182510300603</v>
      </c>
    </row>
    <row r="90" spans="1:18" x14ac:dyDescent="0.25">
      <c r="A90">
        <v>89</v>
      </c>
      <c r="B90" s="2">
        <v>7</v>
      </c>
      <c r="C90" s="2">
        <v>6</v>
      </c>
      <c r="D90" s="2">
        <v>5</v>
      </c>
      <c r="E90">
        <f t="shared" si="10"/>
        <v>8</v>
      </c>
      <c r="F90">
        <f t="shared" si="11"/>
        <v>7</v>
      </c>
      <c r="G90">
        <f t="shared" si="12"/>
        <v>6</v>
      </c>
      <c r="H90" t="str">
        <f>INDEX([1]Sheet1!$C$3:$O$15, MATCH(E90, [1]Sheet1!$B$3:$B$15, 0), MATCH(F90,[1]Sheet1!$C$2:$O$2,0))</f>
        <v>0.25, 0.36</v>
      </c>
      <c r="I90" t="str">
        <f>INDEX([2]Sheet1!$C$3:$O$15, MATCH(E90, [2]Sheet1!$C$2:$O$2,0), MATCH(F90, [2]Sheet1!$B$3:$B$15,0))</f>
        <v>0.71, 0.82</v>
      </c>
      <c r="J90" t="str">
        <f t="shared" si="13"/>
        <v>0.25</v>
      </c>
      <c r="K90" t="str">
        <f t="shared" si="14"/>
        <v>0.36</v>
      </c>
      <c r="L90" t="str">
        <f t="shared" si="15"/>
        <v>0.71</v>
      </c>
      <c r="M90" t="str">
        <f t="shared" si="16"/>
        <v>0.82</v>
      </c>
      <c r="N90">
        <f>(15^(1-P90)-0.5^(1-P90))/(7^(1-P90)-4^(1-P90))</f>
        <v>4.7751526959725696</v>
      </c>
      <c r="O90">
        <f>(15^(1-P90)-0.5^(1-P90))/(8^(1-P90)-4^(1-P90))</f>
        <v>3.6681074459793934</v>
      </c>
      <c r="P90">
        <f t="shared" si="17"/>
        <v>0.30499999999999999</v>
      </c>
      <c r="Q90">
        <f t="shared" si="18"/>
        <v>0.7649999999999999</v>
      </c>
      <c r="R90">
        <f t="shared" si="19"/>
        <v>4.2216300709759818</v>
      </c>
    </row>
    <row r="91" spans="1:18" x14ac:dyDescent="0.25">
      <c r="A91">
        <v>90</v>
      </c>
      <c r="B91" s="2">
        <v>7</v>
      </c>
      <c r="C91" s="2">
        <v>6</v>
      </c>
      <c r="D91" s="2">
        <v>4</v>
      </c>
      <c r="E91">
        <f t="shared" si="10"/>
        <v>8</v>
      </c>
      <c r="F91">
        <f t="shared" si="11"/>
        <v>7</v>
      </c>
      <c r="G91">
        <f t="shared" si="12"/>
        <v>5</v>
      </c>
      <c r="H91" t="str">
        <f>INDEX([1]Sheet1!$C$3:$O$15, MATCH(E91, [1]Sheet1!$B$3:$B$15, 0), MATCH(F91,[1]Sheet1!$C$2:$O$2,0))</f>
        <v>0.25, 0.36</v>
      </c>
      <c r="I91" t="str">
        <f>INDEX([2]Sheet1!$C$3:$O$15, MATCH(E91, [2]Sheet1!$C$2:$O$2,0), MATCH(F91, [2]Sheet1!$B$3:$B$15,0))</f>
        <v>0.71, 0.82</v>
      </c>
      <c r="J91" t="str">
        <f t="shared" si="13"/>
        <v>0.25</v>
      </c>
      <c r="K91" t="str">
        <f t="shared" si="14"/>
        <v>0.36</v>
      </c>
      <c r="L91" t="str">
        <f t="shared" si="15"/>
        <v>0.71</v>
      </c>
      <c r="M91" t="str">
        <f t="shared" si="16"/>
        <v>0.82</v>
      </c>
      <c r="N91">
        <f>(15^(1-P91)-0.5^(1-P91))/(8^(1-P91)-4^(1-P91))</f>
        <v>3.6681074459793934</v>
      </c>
      <c r="O91">
        <f>(15^(1-P91)-0.5^(1-P91))/(8^(1-P91)-2^(1-P91))</f>
        <v>2.2674700602186646</v>
      </c>
      <c r="P91">
        <f t="shared" si="17"/>
        <v>0.30499999999999999</v>
      </c>
      <c r="Q91">
        <f t="shared" si="18"/>
        <v>0.7649999999999999</v>
      </c>
      <c r="R91">
        <f t="shared" si="19"/>
        <v>2.967788753099029</v>
      </c>
    </row>
    <row r="92" spans="1:18" x14ac:dyDescent="0.25">
      <c r="A92">
        <v>91</v>
      </c>
      <c r="B92" s="2">
        <v>8</v>
      </c>
      <c r="C92" s="2">
        <v>6</v>
      </c>
      <c r="D92" s="2">
        <v>4</v>
      </c>
      <c r="E92">
        <f t="shared" si="10"/>
        <v>9</v>
      </c>
      <c r="F92">
        <f t="shared" si="11"/>
        <v>7</v>
      </c>
      <c r="G92">
        <f t="shared" si="12"/>
        <v>5</v>
      </c>
      <c r="H92" t="str">
        <f>INDEX([1]Sheet1!$C$3:$O$15, MATCH(E92, [1]Sheet1!$B$3:$B$15, 0), MATCH(F92,[1]Sheet1!$C$2:$O$2,0))</f>
        <v>0.31, 0.39</v>
      </c>
      <c r="I92" t="str">
        <f>INDEX([2]Sheet1!$C$3:$O$15, MATCH(E92, [2]Sheet1!$C$2:$O$2,0), MATCH(F92, [2]Sheet1!$B$3:$B$15,0))</f>
        <v>0.76, 0.86</v>
      </c>
      <c r="J92" t="str">
        <f t="shared" si="13"/>
        <v>0.31</v>
      </c>
      <c r="K92" t="str">
        <f t="shared" si="14"/>
        <v>0.39</v>
      </c>
      <c r="L92" t="str">
        <f t="shared" si="15"/>
        <v>0.76</v>
      </c>
      <c r="M92" t="str">
        <f t="shared" si="16"/>
        <v>0.86</v>
      </c>
      <c r="N92">
        <f>(15^(1-P92)-0.5^(1-P92))/(8^(1-P92)-4^(1-P92))</f>
        <v>3.6936640060547523</v>
      </c>
      <c r="O92">
        <f>(15^(1-P92)-0.5^(1-P92))/(8^(1-P92)-2^(1-P92))</f>
        <v>2.2559753361956174</v>
      </c>
      <c r="P92">
        <f t="shared" si="17"/>
        <v>0.35</v>
      </c>
      <c r="Q92">
        <f t="shared" si="18"/>
        <v>0.81</v>
      </c>
      <c r="R92">
        <f t="shared" si="19"/>
        <v>2.9748196711251849</v>
      </c>
    </row>
    <row r="93" spans="1:18" x14ac:dyDescent="0.25">
      <c r="A93">
        <v>92</v>
      </c>
      <c r="B93" s="2">
        <v>7</v>
      </c>
      <c r="C93" s="2">
        <v>6</v>
      </c>
      <c r="D93" s="2">
        <v>6</v>
      </c>
      <c r="E93">
        <f t="shared" si="10"/>
        <v>8</v>
      </c>
      <c r="F93">
        <f t="shared" si="11"/>
        <v>7</v>
      </c>
      <c r="G93">
        <f t="shared" si="12"/>
        <v>7</v>
      </c>
      <c r="H93" t="str">
        <f>INDEX([1]Sheet1!$C$3:$O$15, MATCH(E93, [1]Sheet1!$B$3:$B$15, 0), MATCH(F93,[1]Sheet1!$C$2:$O$2,0))</f>
        <v>0.25, 0.36</v>
      </c>
      <c r="I93" t="str">
        <f>INDEX([2]Sheet1!$C$3:$O$15, MATCH(E93, [2]Sheet1!$C$2:$O$2,0), MATCH(F93, [2]Sheet1!$B$3:$B$15,0))</f>
        <v>0.71, 0.82</v>
      </c>
      <c r="J93" t="str">
        <f t="shared" si="13"/>
        <v>0.25</v>
      </c>
      <c r="K93" t="str">
        <f t="shared" si="14"/>
        <v>0.36</v>
      </c>
      <c r="L93" t="str">
        <f t="shared" si="15"/>
        <v>0.71</v>
      </c>
      <c r="M93" t="str">
        <f t="shared" si="16"/>
        <v>0.82</v>
      </c>
      <c r="N93">
        <f>(15^(1-P93)-0.5^(1-P93))/(5^(1-P93)-4^(1-P93))</f>
        <v>13.53228380608755</v>
      </c>
      <c r="O93">
        <f>(15^(1-P93)-0.5^(1-P93))/(7^(1-P93)-4^(1-P93))</f>
        <v>4.7751526959725696</v>
      </c>
      <c r="P93">
        <f t="shared" si="17"/>
        <v>0.30499999999999999</v>
      </c>
      <c r="Q93">
        <f t="shared" si="18"/>
        <v>0.7649999999999999</v>
      </c>
      <c r="R93">
        <f t="shared" si="19"/>
        <v>9.1537182510300603</v>
      </c>
    </row>
    <row r="94" spans="1:18" x14ac:dyDescent="0.25">
      <c r="A94">
        <v>93</v>
      </c>
      <c r="B94" s="2">
        <v>7</v>
      </c>
      <c r="C94" s="2">
        <v>6</v>
      </c>
      <c r="D94" s="2">
        <v>6</v>
      </c>
      <c r="E94">
        <f t="shared" si="10"/>
        <v>8</v>
      </c>
      <c r="F94">
        <f t="shared" si="11"/>
        <v>7</v>
      </c>
      <c r="G94">
        <f t="shared" si="12"/>
        <v>7</v>
      </c>
      <c r="H94" t="str">
        <f>INDEX([1]Sheet1!$C$3:$O$15, MATCH(E94, [1]Sheet1!$B$3:$B$15, 0), MATCH(F94,[1]Sheet1!$C$2:$O$2,0))</f>
        <v>0.25, 0.36</v>
      </c>
      <c r="I94" t="str">
        <f>INDEX([2]Sheet1!$C$3:$O$15, MATCH(E94, [2]Sheet1!$C$2:$O$2,0), MATCH(F94, [2]Sheet1!$B$3:$B$15,0))</f>
        <v>0.71, 0.82</v>
      </c>
      <c r="J94" t="str">
        <f t="shared" si="13"/>
        <v>0.25</v>
      </c>
      <c r="K94" t="str">
        <f t="shared" si="14"/>
        <v>0.36</v>
      </c>
      <c r="L94" t="str">
        <f t="shared" si="15"/>
        <v>0.71</v>
      </c>
      <c r="M94" t="str">
        <f t="shared" si="16"/>
        <v>0.82</v>
      </c>
      <c r="N94">
        <f>(15^(1-P94)-0.5^(1-P94))/(5^(1-P94)-4^(1-P94))</f>
        <v>13.53228380608755</v>
      </c>
      <c r="O94">
        <f>(15^(1-P94)-0.5^(1-P94))/(7^(1-P94)-4^(1-P94))</f>
        <v>4.7751526959725696</v>
      </c>
      <c r="P94">
        <f t="shared" si="17"/>
        <v>0.30499999999999999</v>
      </c>
      <c r="Q94">
        <f t="shared" si="18"/>
        <v>0.7649999999999999</v>
      </c>
      <c r="R94">
        <f t="shared" si="19"/>
        <v>9.1537182510300603</v>
      </c>
    </row>
    <row r="95" spans="1:18" x14ac:dyDescent="0.25">
      <c r="A95">
        <v>94</v>
      </c>
      <c r="B95" s="2">
        <v>7</v>
      </c>
      <c r="C95" s="2">
        <v>6</v>
      </c>
      <c r="D95" s="2">
        <v>6</v>
      </c>
      <c r="E95">
        <f t="shared" si="10"/>
        <v>8</v>
      </c>
      <c r="F95">
        <f t="shared" si="11"/>
        <v>7</v>
      </c>
      <c r="G95">
        <f t="shared" si="12"/>
        <v>7</v>
      </c>
      <c r="H95" t="str">
        <f>INDEX([1]Sheet1!$C$3:$O$15, MATCH(E95, [1]Sheet1!$B$3:$B$15, 0), MATCH(F95,[1]Sheet1!$C$2:$O$2,0))</f>
        <v>0.25, 0.36</v>
      </c>
      <c r="I95" t="str">
        <f>INDEX([2]Sheet1!$C$3:$O$15, MATCH(E95, [2]Sheet1!$C$2:$O$2,0), MATCH(F95, [2]Sheet1!$B$3:$B$15,0))</f>
        <v>0.71, 0.82</v>
      </c>
      <c r="J95" t="str">
        <f t="shared" si="13"/>
        <v>0.25</v>
      </c>
      <c r="K95" t="str">
        <f t="shared" si="14"/>
        <v>0.36</v>
      </c>
      <c r="L95" t="str">
        <f t="shared" si="15"/>
        <v>0.71</v>
      </c>
      <c r="M95" t="str">
        <f t="shared" si="16"/>
        <v>0.82</v>
      </c>
      <c r="N95">
        <f>(15^(1-P95)-0.5^(1-P95))/(5^(1-P95)-4^(1-P95))</f>
        <v>13.53228380608755</v>
      </c>
      <c r="O95">
        <f>(15^(1-P95)-0.5^(1-P95))/(7^(1-P95)-4^(1-P95))</f>
        <v>4.7751526959725696</v>
      </c>
      <c r="P95">
        <f t="shared" si="17"/>
        <v>0.30499999999999999</v>
      </c>
      <c r="Q95">
        <f t="shared" si="18"/>
        <v>0.7649999999999999</v>
      </c>
      <c r="R95">
        <f t="shared" si="19"/>
        <v>9.1537182510300603</v>
      </c>
    </row>
    <row r="96" spans="1:18" x14ac:dyDescent="0.25">
      <c r="A96">
        <v>95</v>
      </c>
      <c r="B96" s="2">
        <v>7</v>
      </c>
      <c r="C96" s="2">
        <v>6</v>
      </c>
      <c r="D96" s="2">
        <v>4</v>
      </c>
      <c r="E96">
        <f t="shared" si="10"/>
        <v>8</v>
      </c>
      <c r="F96">
        <f t="shared" si="11"/>
        <v>7</v>
      </c>
      <c r="G96">
        <f t="shared" si="12"/>
        <v>5</v>
      </c>
      <c r="H96" t="str">
        <f>INDEX([1]Sheet1!$C$3:$O$15, MATCH(E96, [1]Sheet1!$B$3:$B$15, 0), MATCH(F96,[1]Sheet1!$C$2:$O$2,0))</f>
        <v>0.25, 0.36</v>
      </c>
      <c r="I96" t="str">
        <f>INDEX([2]Sheet1!$C$3:$O$15, MATCH(E96, [2]Sheet1!$C$2:$O$2,0), MATCH(F96, [2]Sheet1!$B$3:$B$15,0))</f>
        <v>0.71, 0.82</v>
      </c>
      <c r="J96" t="str">
        <f t="shared" si="13"/>
        <v>0.25</v>
      </c>
      <c r="K96" t="str">
        <f t="shared" si="14"/>
        <v>0.36</v>
      </c>
      <c r="L96" t="str">
        <f t="shared" si="15"/>
        <v>0.71</v>
      </c>
      <c r="M96" t="str">
        <f t="shared" si="16"/>
        <v>0.82</v>
      </c>
      <c r="N96">
        <f>(15^(1-P96)-0.5^(1-P96))/(8^(1-P96)-4^(1-P96))</f>
        <v>3.6681074459793934</v>
      </c>
      <c r="O96">
        <f>(15^(1-P96)-0.5^(1-P96))/(8^(1-P96)-2^(1-P96))</f>
        <v>2.2674700602186646</v>
      </c>
      <c r="P96">
        <f t="shared" si="17"/>
        <v>0.30499999999999999</v>
      </c>
      <c r="Q96">
        <f t="shared" si="18"/>
        <v>0.7649999999999999</v>
      </c>
      <c r="R96">
        <f t="shared" si="19"/>
        <v>2.967788753099029</v>
      </c>
    </row>
    <row r="97" spans="1:18" x14ac:dyDescent="0.25">
      <c r="A97">
        <v>96</v>
      </c>
      <c r="B97" s="2">
        <v>7</v>
      </c>
      <c r="C97" s="2">
        <v>6</v>
      </c>
      <c r="D97" s="2">
        <v>5</v>
      </c>
      <c r="E97">
        <f t="shared" si="10"/>
        <v>8</v>
      </c>
      <c r="F97">
        <f t="shared" si="11"/>
        <v>7</v>
      </c>
      <c r="G97">
        <f t="shared" si="12"/>
        <v>6</v>
      </c>
      <c r="H97" t="str">
        <f>INDEX([1]Sheet1!$C$3:$O$15, MATCH(E97, [1]Sheet1!$B$3:$B$15, 0), MATCH(F97,[1]Sheet1!$C$2:$O$2,0))</f>
        <v>0.25, 0.36</v>
      </c>
      <c r="I97" t="str">
        <f>INDEX([2]Sheet1!$C$3:$O$15, MATCH(E97, [2]Sheet1!$C$2:$O$2,0), MATCH(F97, [2]Sheet1!$B$3:$B$15,0))</f>
        <v>0.71, 0.82</v>
      </c>
      <c r="J97" t="str">
        <f t="shared" si="13"/>
        <v>0.25</v>
      </c>
      <c r="K97" t="str">
        <f t="shared" si="14"/>
        <v>0.36</v>
      </c>
      <c r="L97" t="str">
        <f t="shared" si="15"/>
        <v>0.71</v>
      </c>
      <c r="M97" t="str">
        <f t="shared" si="16"/>
        <v>0.82</v>
      </c>
      <c r="N97">
        <f>(15^(1-P97)-0.5^(1-P97))/(7^(1-P97)-4^(1-P97))</f>
        <v>4.7751526959725696</v>
      </c>
      <c r="O97">
        <f>(15^(1-P97)-0.5^(1-P97))/(8^(1-P97)-4^(1-P97))</f>
        <v>3.6681074459793934</v>
      </c>
      <c r="P97">
        <f t="shared" si="17"/>
        <v>0.30499999999999999</v>
      </c>
      <c r="Q97">
        <f t="shared" si="18"/>
        <v>0.7649999999999999</v>
      </c>
      <c r="R97">
        <f t="shared" si="19"/>
        <v>4.2216300709759818</v>
      </c>
    </row>
    <row r="98" spans="1:18" x14ac:dyDescent="0.25">
      <c r="A98">
        <v>97</v>
      </c>
      <c r="B98" s="2">
        <v>7</v>
      </c>
      <c r="C98" s="2">
        <v>6</v>
      </c>
      <c r="D98" s="2">
        <v>4</v>
      </c>
      <c r="E98">
        <f t="shared" si="10"/>
        <v>8</v>
      </c>
      <c r="F98">
        <f t="shared" si="11"/>
        <v>7</v>
      </c>
      <c r="G98">
        <f t="shared" si="12"/>
        <v>5</v>
      </c>
      <c r="H98" t="str">
        <f>INDEX([1]Sheet1!$C$3:$O$15, MATCH(E98, [1]Sheet1!$B$3:$B$15, 0), MATCH(F98,[1]Sheet1!$C$2:$O$2,0))</f>
        <v>0.25, 0.36</v>
      </c>
      <c r="I98" t="str">
        <f>INDEX([2]Sheet1!$C$3:$O$15, MATCH(E98, [2]Sheet1!$C$2:$O$2,0), MATCH(F98, [2]Sheet1!$B$3:$B$15,0))</f>
        <v>0.71, 0.82</v>
      </c>
      <c r="J98" t="str">
        <f t="shared" si="13"/>
        <v>0.25</v>
      </c>
      <c r="K98" t="str">
        <f t="shared" si="14"/>
        <v>0.36</v>
      </c>
      <c r="L98" t="str">
        <f t="shared" si="15"/>
        <v>0.71</v>
      </c>
      <c r="M98" t="str">
        <f t="shared" si="16"/>
        <v>0.82</v>
      </c>
      <c r="N98">
        <f>(15^(1-P98)-0.5^(1-P98))/(8^(1-P98)-4^(1-P98))</f>
        <v>3.6681074459793934</v>
      </c>
      <c r="O98">
        <f>(15^(1-P98)-0.5^(1-P98))/(8^(1-P98)-2^(1-P98))</f>
        <v>2.2674700602186646</v>
      </c>
      <c r="P98">
        <f t="shared" si="17"/>
        <v>0.30499999999999999</v>
      </c>
      <c r="Q98">
        <f t="shared" si="18"/>
        <v>0.7649999999999999</v>
      </c>
      <c r="R98">
        <f t="shared" si="19"/>
        <v>2.967788753099029</v>
      </c>
    </row>
    <row r="99" spans="1:18" x14ac:dyDescent="0.25">
      <c r="A99">
        <v>98</v>
      </c>
      <c r="B99" s="2">
        <v>7</v>
      </c>
      <c r="C99" s="2">
        <v>6</v>
      </c>
      <c r="D99" s="2">
        <v>6</v>
      </c>
      <c r="E99">
        <f t="shared" si="10"/>
        <v>8</v>
      </c>
      <c r="F99">
        <f t="shared" si="11"/>
        <v>7</v>
      </c>
      <c r="G99">
        <f t="shared" si="12"/>
        <v>7</v>
      </c>
      <c r="H99" t="str">
        <f>INDEX([1]Sheet1!$C$3:$O$15, MATCH(E99, [1]Sheet1!$B$3:$B$15, 0), MATCH(F99,[1]Sheet1!$C$2:$O$2,0))</f>
        <v>0.25, 0.36</v>
      </c>
      <c r="I99" t="str">
        <f>INDEX([2]Sheet1!$C$3:$O$15, MATCH(E99, [2]Sheet1!$C$2:$O$2,0), MATCH(F99, [2]Sheet1!$B$3:$B$15,0))</f>
        <v>0.71, 0.82</v>
      </c>
      <c r="J99" t="str">
        <f t="shared" si="13"/>
        <v>0.25</v>
      </c>
      <c r="K99" t="str">
        <f t="shared" si="14"/>
        <v>0.36</v>
      </c>
      <c r="L99" t="str">
        <f t="shared" si="15"/>
        <v>0.71</v>
      </c>
      <c r="M99" t="str">
        <f t="shared" si="16"/>
        <v>0.82</v>
      </c>
      <c r="N99">
        <f>(15^(1-P99)-0.5^(1-P99))/(5^(1-P99)-4^(1-P99))</f>
        <v>13.53228380608755</v>
      </c>
      <c r="O99">
        <f>(15^(1-P99)-0.5^(1-P99))/(7^(1-P99)-4^(1-P99))</f>
        <v>4.7751526959725696</v>
      </c>
      <c r="P99">
        <f t="shared" si="17"/>
        <v>0.30499999999999999</v>
      </c>
      <c r="Q99">
        <f t="shared" si="18"/>
        <v>0.7649999999999999</v>
      </c>
      <c r="R99">
        <f t="shared" si="19"/>
        <v>9.1537182510300603</v>
      </c>
    </row>
    <row r="100" spans="1:18" x14ac:dyDescent="0.25">
      <c r="A100">
        <v>99</v>
      </c>
      <c r="B100" s="2">
        <v>7</v>
      </c>
      <c r="C100" s="2">
        <v>6</v>
      </c>
      <c r="D100" s="2">
        <v>5</v>
      </c>
      <c r="E100">
        <f t="shared" si="10"/>
        <v>8</v>
      </c>
      <c r="F100">
        <f t="shared" si="11"/>
        <v>7</v>
      </c>
      <c r="G100">
        <f t="shared" si="12"/>
        <v>6</v>
      </c>
      <c r="H100" t="str">
        <f>INDEX([1]Sheet1!$C$3:$O$15, MATCH(E100, [1]Sheet1!$B$3:$B$15, 0), MATCH(F100,[1]Sheet1!$C$2:$O$2,0))</f>
        <v>0.25, 0.36</v>
      </c>
      <c r="I100" t="str">
        <f>INDEX([2]Sheet1!$C$3:$O$15, MATCH(E100, [2]Sheet1!$C$2:$O$2,0), MATCH(F100, [2]Sheet1!$B$3:$B$15,0))</f>
        <v>0.71, 0.82</v>
      </c>
      <c r="J100" t="str">
        <f t="shared" si="13"/>
        <v>0.25</v>
      </c>
      <c r="K100" t="str">
        <f t="shared" si="14"/>
        <v>0.36</v>
      </c>
      <c r="L100" t="str">
        <f t="shared" si="15"/>
        <v>0.71</v>
      </c>
      <c r="M100" t="str">
        <f t="shared" si="16"/>
        <v>0.82</v>
      </c>
      <c r="N100">
        <f>(15^(1-P100)-0.5^(1-P100))/(7^(1-P100)-4^(1-P100))</f>
        <v>4.7751526959725696</v>
      </c>
      <c r="O100">
        <f>(15^(1-P100)-0.5^(1-P100))/(8^(1-P100)-4^(1-P100))</f>
        <v>3.6681074459793934</v>
      </c>
      <c r="P100">
        <f t="shared" si="17"/>
        <v>0.30499999999999999</v>
      </c>
      <c r="Q100">
        <f t="shared" si="18"/>
        <v>0.7649999999999999</v>
      </c>
      <c r="R100">
        <f t="shared" si="19"/>
        <v>4.2216300709759818</v>
      </c>
    </row>
    <row r="101" spans="1:18" x14ac:dyDescent="0.25">
      <c r="A101">
        <v>100</v>
      </c>
      <c r="B101" s="2">
        <v>7</v>
      </c>
      <c r="C101" s="2">
        <v>6</v>
      </c>
      <c r="D101" s="2">
        <v>4</v>
      </c>
      <c r="E101">
        <f t="shared" si="10"/>
        <v>8</v>
      </c>
      <c r="F101">
        <f t="shared" si="11"/>
        <v>7</v>
      </c>
      <c r="G101">
        <f t="shared" si="12"/>
        <v>5</v>
      </c>
      <c r="H101" t="str">
        <f>INDEX([1]Sheet1!$C$3:$O$15, MATCH(E101, [1]Sheet1!$B$3:$B$15, 0), MATCH(F101,[1]Sheet1!$C$2:$O$2,0))</f>
        <v>0.25, 0.36</v>
      </c>
      <c r="I101" t="str">
        <f>INDEX([2]Sheet1!$C$3:$O$15, MATCH(E101, [2]Sheet1!$C$2:$O$2,0), MATCH(F101, [2]Sheet1!$B$3:$B$15,0))</f>
        <v>0.71, 0.82</v>
      </c>
      <c r="J101" t="str">
        <f t="shared" si="13"/>
        <v>0.25</v>
      </c>
      <c r="K101" t="str">
        <f t="shared" si="14"/>
        <v>0.36</v>
      </c>
      <c r="L101" t="str">
        <f t="shared" si="15"/>
        <v>0.71</v>
      </c>
      <c r="M101" t="str">
        <f t="shared" si="16"/>
        <v>0.82</v>
      </c>
      <c r="N101">
        <f>(15^(1-P101)-0.5^(1-P101))/(8^(1-P101)-4^(1-P101))</f>
        <v>3.6681074459793934</v>
      </c>
      <c r="O101">
        <f>(15^(1-P101)-0.5^(1-P101))/(8^(1-P101)-2^(1-P101))</f>
        <v>2.2674700602186646</v>
      </c>
      <c r="P101">
        <f t="shared" si="17"/>
        <v>0.30499999999999999</v>
      </c>
      <c r="Q101">
        <f t="shared" si="18"/>
        <v>0.7649999999999999</v>
      </c>
      <c r="R101">
        <f t="shared" si="19"/>
        <v>2.967788753099029</v>
      </c>
    </row>
    <row r="102" spans="1:18" x14ac:dyDescent="0.25">
      <c r="A102">
        <v>101</v>
      </c>
      <c r="B102" s="2">
        <v>7</v>
      </c>
      <c r="C102" s="2">
        <v>6</v>
      </c>
      <c r="D102" s="2">
        <v>5</v>
      </c>
      <c r="E102">
        <f t="shared" si="10"/>
        <v>8</v>
      </c>
      <c r="F102">
        <f t="shared" si="11"/>
        <v>7</v>
      </c>
      <c r="G102">
        <f t="shared" si="12"/>
        <v>6</v>
      </c>
      <c r="H102" t="str">
        <f>INDEX([1]Sheet1!$C$3:$O$15, MATCH(E102, [1]Sheet1!$B$3:$B$15, 0), MATCH(F102,[1]Sheet1!$C$2:$O$2,0))</f>
        <v>0.25, 0.36</v>
      </c>
      <c r="I102" t="str">
        <f>INDEX([2]Sheet1!$C$3:$O$15, MATCH(E102, [2]Sheet1!$C$2:$O$2,0), MATCH(F102, [2]Sheet1!$B$3:$B$15,0))</f>
        <v>0.71, 0.82</v>
      </c>
      <c r="J102" t="str">
        <f t="shared" si="13"/>
        <v>0.25</v>
      </c>
      <c r="K102" t="str">
        <f t="shared" si="14"/>
        <v>0.36</v>
      </c>
      <c r="L102" t="str">
        <f t="shared" si="15"/>
        <v>0.71</v>
      </c>
      <c r="M102" t="str">
        <f t="shared" si="16"/>
        <v>0.82</v>
      </c>
      <c r="N102">
        <f>(15^(1-P102)-0.5^(1-P102))/(7^(1-P102)-4^(1-P102))</f>
        <v>4.7751526959725696</v>
      </c>
      <c r="O102">
        <f>(15^(1-P102)-0.5^(1-P102))/(8^(1-P102)-4^(1-P102))</f>
        <v>3.6681074459793934</v>
      </c>
      <c r="P102">
        <f t="shared" si="17"/>
        <v>0.30499999999999999</v>
      </c>
      <c r="Q102">
        <f t="shared" si="18"/>
        <v>0.7649999999999999</v>
      </c>
      <c r="R102">
        <f t="shared" si="19"/>
        <v>4.2216300709759818</v>
      </c>
    </row>
    <row r="103" spans="1:18" x14ac:dyDescent="0.25">
      <c r="A103">
        <v>102</v>
      </c>
      <c r="B103" s="2">
        <v>7</v>
      </c>
      <c r="C103" s="2">
        <v>6</v>
      </c>
      <c r="D103" s="2">
        <v>4</v>
      </c>
      <c r="E103">
        <f t="shared" si="10"/>
        <v>8</v>
      </c>
      <c r="F103">
        <f t="shared" si="11"/>
        <v>7</v>
      </c>
      <c r="G103">
        <f t="shared" si="12"/>
        <v>5</v>
      </c>
      <c r="H103" t="str">
        <f>INDEX([1]Sheet1!$C$3:$O$15, MATCH(E103, [1]Sheet1!$B$3:$B$15, 0), MATCH(F103,[1]Sheet1!$C$2:$O$2,0))</f>
        <v>0.25, 0.36</v>
      </c>
      <c r="I103" t="str">
        <f>INDEX([2]Sheet1!$C$3:$O$15, MATCH(E103, [2]Sheet1!$C$2:$O$2,0), MATCH(F103, [2]Sheet1!$B$3:$B$15,0))</f>
        <v>0.71, 0.82</v>
      </c>
      <c r="J103" t="str">
        <f t="shared" si="13"/>
        <v>0.25</v>
      </c>
      <c r="K103" t="str">
        <f t="shared" si="14"/>
        <v>0.36</v>
      </c>
      <c r="L103" t="str">
        <f t="shared" si="15"/>
        <v>0.71</v>
      </c>
      <c r="M103" t="str">
        <f t="shared" si="16"/>
        <v>0.82</v>
      </c>
      <c r="N103">
        <f>(15^(1-P103)-0.5^(1-P103))/(8^(1-P103)-4^(1-P103))</f>
        <v>3.6681074459793934</v>
      </c>
      <c r="O103">
        <f>(15^(1-P103)-0.5^(1-P103))/(8^(1-P103)-2^(1-P103))</f>
        <v>2.2674700602186646</v>
      </c>
      <c r="P103">
        <f t="shared" si="17"/>
        <v>0.30499999999999999</v>
      </c>
      <c r="Q103">
        <f t="shared" si="18"/>
        <v>0.7649999999999999</v>
      </c>
      <c r="R103">
        <f t="shared" si="19"/>
        <v>2.967788753099029</v>
      </c>
    </row>
    <row r="104" spans="1:18" x14ac:dyDescent="0.25">
      <c r="A104">
        <v>103</v>
      </c>
      <c r="B104" s="2">
        <v>7</v>
      </c>
      <c r="C104" s="2">
        <v>6</v>
      </c>
      <c r="D104" s="2">
        <v>4</v>
      </c>
      <c r="E104">
        <f t="shared" si="10"/>
        <v>8</v>
      </c>
      <c r="F104">
        <f t="shared" si="11"/>
        <v>7</v>
      </c>
      <c r="G104">
        <f t="shared" si="12"/>
        <v>5</v>
      </c>
      <c r="H104" t="str">
        <f>INDEX([1]Sheet1!$C$3:$O$15, MATCH(E104, [1]Sheet1!$B$3:$B$15, 0), MATCH(F104,[1]Sheet1!$C$2:$O$2,0))</f>
        <v>0.25, 0.36</v>
      </c>
      <c r="I104" t="str">
        <f>INDEX([2]Sheet1!$C$3:$O$15, MATCH(E104, [2]Sheet1!$C$2:$O$2,0), MATCH(F104, [2]Sheet1!$B$3:$B$15,0))</f>
        <v>0.71, 0.82</v>
      </c>
      <c r="J104" t="str">
        <f t="shared" si="13"/>
        <v>0.25</v>
      </c>
      <c r="K104" t="str">
        <f t="shared" si="14"/>
        <v>0.36</v>
      </c>
      <c r="L104" t="str">
        <f t="shared" si="15"/>
        <v>0.71</v>
      </c>
      <c r="M104" t="str">
        <f t="shared" si="16"/>
        <v>0.82</v>
      </c>
      <c r="N104">
        <f>(15^(1-P104)-0.5^(1-P104))/(8^(1-P104)-4^(1-P104))</f>
        <v>3.6681074459793934</v>
      </c>
      <c r="O104">
        <f>(15^(1-P104)-0.5^(1-P104))/(8^(1-P104)-2^(1-P104))</f>
        <v>2.2674700602186646</v>
      </c>
      <c r="P104">
        <f t="shared" si="17"/>
        <v>0.30499999999999999</v>
      </c>
      <c r="Q104">
        <f t="shared" si="18"/>
        <v>0.7649999999999999</v>
      </c>
      <c r="R104">
        <f t="shared" si="19"/>
        <v>2.967788753099029</v>
      </c>
    </row>
    <row r="105" spans="1:18" x14ac:dyDescent="0.25">
      <c r="A105">
        <v>104</v>
      </c>
      <c r="B105" s="2">
        <v>7</v>
      </c>
      <c r="C105" s="2">
        <v>6</v>
      </c>
      <c r="D105" s="2">
        <v>6</v>
      </c>
      <c r="E105">
        <f t="shared" si="10"/>
        <v>8</v>
      </c>
      <c r="F105">
        <f t="shared" si="11"/>
        <v>7</v>
      </c>
      <c r="G105">
        <f t="shared" si="12"/>
        <v>7</v>
      </c>
      <c r="H105" t="str">
        <f>INDEX([1]Sheet1!$C$3:$O$15, MATCH(E105, [1]Sheet1!$B$3:$B$15, 0), MATCH(F105,[1]Sheet1!$C$2:$O$2,0))</f>
        <v>0.25, 0.36</v>
      </c>
      <c r="I105" t="str">
        <f>INDEX([2]Sheet1!$C$3:$O$15, MATCH(E105, [2]Sheet1!$C$2:$O$2,0), MATCH(F105, [2]Sheet1!$B$3:$B$15,0))</f>
        <v>0.71, 0.82</v>
      </c>
      <c r="J105" t="str">
        <f t="shared" si="13"/>
        <v>0.25</v>
      </c>
      <c r="K105" t="str">
        <f t="shared" si="14"/>
        <v>0.36</v>
      </c>
      <c r="L105" t="str">
        <f t="shared" si="15"/>
        <v>0.71</v>
      </c>
      <c r="M105" t="str">
        <f t="shared" si="16"/>
        <v>0.82</v>
      </c>
      <c r="N105">
        <f>(15^(1-P105)-0.5^(1-P105))/(5^(1-P105)-4^(1-P105))</f>
        <v>13.53228380608755</v>
      </c>
      <c r="O105">
        <f>(15^(1-P105)-0.5^(1-P105))/(7^(1-P105)-4^(1-P105))</f>
        <v>4.7751526959725696</v>
      </c>
      <c r="P105">
        <f t="shared" si="17"/>
        <v>0.30499999999999999</v>
      </c>
      <c r="Q105">
        <f t="shared" si="18"/>
        <v>0.7649999999999999</v>
      </c>
      <c r="R105">
        <f t="shared" si="19"/>
        <v>9.1537182510300603</v>
      </c>
    </row>
    <row r="106" spans="1:18" x14ac:dyDescent="0.25">
      <c r="A106">
        <v>105</v>
      </c>
      <c r="B106" s="2">
        <v>7</v>
      </c>
      <c r="C106" s="2">
        <v>6</v>
      </c>
      <c r="D106" s="2">
        <v>6</v>
      </c>
      <c r="E106">
        <f t="shared" si="10"/>
        <v>8</v>
      </c>
      <c r="F106">
        <f t="shared" si="11"/>
        <v>7</v>
      </c>
      <c r="G106">
        <f t="shared" si="12"/>
        <v>7</v>
      </c>
      <c r="H106" t="str">
        <f>INDEX([1]Sheet1!$C$3:$O$15, MATCH(E106, [1]Sheet1!$B$3:$B$15, 0), MATCH(F106,[1]Sheet1!$C$2:$O$2,0))</f>
        <v>0.25, 0.36</v>
      </c>
      <c r="I106" t="str">
        <f>INDEX([2]Sheet1!$C$3:$O$15, MATCH(E106, [2]Sheet1!$C$2:$O$2,0), MATCH(F106, [2]Sheet1!$B$3:$B$15,0))</f>
        <v>0.71, 0.82</v>
      </c>
      <c r="J106" t="str">
        <f t="shared" si="13"/>
        <v>0.25</v>
      </c>
      <c r="K106" t="str">
        <f t="shared" si="14"/>
        <v>0.36</v>
      </c>
      <c r="L106" t="str">
        <f t="shared" si="15"/>
        <v>0.71</v>
      </c>
      <c r="M106" t="str">
        <f t="shared" si="16"/>
        <v>0.82</v>
      </c>
      <c r="N106">
        <f>(15^(1-P106)-0.5^(1-P106))/(5^(1-P106)-4^(1-P106))</f>
        <v>13.53228380608755</v>
      </c>
      <c r="O106">
        <f>(15^(1-P106)-0.5^(1-P106))/(7^(1-P106)-4^(1-P106))</f>
        <v>4.7751526959725696</v>
      </c>
      <c r="P106">
        <f t="shared" si="17"/>
        <v>0.30499999999999999</v>
      </c>
      <c r="Q106">
        <f t="shared" si="18"/>
        <v>0.7649999999999999</v>
      </c>
      <c r="R106">
        <f t="shared" si="19"/>
        <v>9.1537182510300603</v>
      </c>
    </row>
    <row r="107" spans="1:18" x14ac:dyDescent="0.25">
      <c r="A107">
        <v>106</v>
      </c>
      <c r="B107" s="2">
        <v>7</v>
      </c>
      <c r="C107" s="2">
        <v>6</v>
      </c>
      <c r="D107" s="2">
        <v>5</v>
      </c>
      <c r="E107">
        <f t="shared" si="10"/>
        <v>8</v>
      </c>
      <c r="F107">
        <f t="shared" si="11"/>
        <v>7</v>
      </c>
      <c r="G107">
        <f t="shared" si="12"/>
        <v>6</v>
      </c>
      <c r="H107" t="str">
        <f>INDEX([1]Sheet1!$C$3:$O$15, MATCH(E107, [1]Sheet1!$B$3:$B$15, 0), MATCH(F107,[1]Sheet1!$C$2:$O$2,0))</f>
        <v>0.25, 0.36</v>
      </c>
      <c r="I107" t="str">
        <f>INDEX([2]Sheet1!$C$3:$O$15, MATCH(E107, [2]Sheet1!$C$2:$O$2,0), MATCH(F107, [2]Sheet1!$B$3:$B$15,0))</f>
        <v>0.71, 0.82</v>
      </c>
      <c r="J107" t="str">
        <f t="shared" si="13"/>
        <v>0.25</v>
      </c>
      <c r="K107" t="str">
        <f t="shared" si="14"/>
        <v>0.36</v>
      </c>
      <c r="L107" t="str">
        <f t="shared" si="15"/>
        <v>0.71</v>
      </c>
      <c r="M107" t="str">
        <f t="shared" si="16"/>
        <v>0.82</v>
      </c>
      <c r="N107">
        <f>(15^(1-P107)-0.5^(1-P107))/(7^(1-P107)-4^(1-P107))</f>
        <v>4.7751526959725696</v>
      </c>
      <c r="O107">
        <f>(15^(1-P107)-0.5^(1-P107))/(8^(1-P107)-4^(1-P107))</f>
        <v>3.6681074459793934</v>
      </c>
      <c r="P107">
        <f t="shared" si="17"/>
        <v>0.30499999999999999</v>
      </c>
      <c r="Q107">
        <f t="shared" si="18"/>
        <v>0.7649999999999999</v>
      </c>
      <c r="R107">
        <f t="shared" si="19"/>
        <v>4.2216300709759818</v>
      </c>
    </row>
    <row r="108" spans="1:18" x14ac:dyDescent="0.25">
      <c r="A108">
        <v>107</v>
      </c>
      <c r="B108" s="2">
        <v>7</v>
      </c>
      <c r="C108" s="2">
        <v>6</v>
      </c>
      <c r="D108" s="2">
        <v>4</v>
      </c>
      <c r="E108">
        <f t="shared" si="10"/>
        <v>8</v>
      </c>
      <c r="F108">
        <f t="shared" si="11"/>
        <v>7</v>
      </c>
      <c r="G108">
        <f t="shared" si="12"/>
        <v>5</v>
      </c>
      <c r="H108" t="str">
        <f>INDEX([1]Sheet1!$C$3:$O$15, MATCH(E108, [1]Sheet1!$B$3:$B$15, 0), MATCH(F108,[1]Sheet1!$C$2:$O$2,0))</f>
        <v>0.25, 0.36</v>
      </c>
      <c r="I108" t="str">
        <f>INDEX([2]Sheet1!$C$3:$O$15, MATCH(E108, [2]Sheet1!$C$2:$O$2,0), MATCH(F108, [2]Sheet1!$B$3:$B$15,0))</f>
        <v>0.71, 0.82</v>
      </c>
      <c r="J108" t="str">
        <f t="shared" si="13"/>
        <v>0.25</v>
      </c>
      <c r="K108" t="str">
        <f t="shared" si="14"/>
        <v>0.36</v>
      </c>
      <c r="L108" t="str">
        <f t="shared" si="15"/>
        <v>0.71</v>
      </c>
      <c r="M108" t="str">
        <f t="shared" si="16"/>
        <v>0.82</v>
      </c>
      <c r="N108">
        <f>(15^(1-P108)-0.5^(1-P108))/(8^(1-P108)-4^(1-P108))</f>
        <v>3.6681074459793934</v>
      </c>
      <c r="O108">
        <f>(15^(1-P108)-0.5^(1-P108))/(8^(1-P108)-2^(1-P108))</f>
        <v>2.2674700602186646</v>
      </c>
      <c r="P108">
        <f t="shared" si="17"/>
        <v>0.30499999999999999</v>
      </c>
      <c r="Q108">
        <f t="shared" si="18"/>
        <v>0.7649999999999999</v>
      </c>
      <c r="R108">
        <f t="shared" si="19"/>
        <v>2.967788753099029</v>
      </c>
    </row>
    <row r="109" spans="1:18" x14ac:dyDescent="0.25">
      <c r="A109">
        <v>108</v>
      </c>
      <c r="B109" s="2">
        <v>7</v>
      </c>
      <c r="C109" s="2">
        <v>6</v>
      </c>
      <c r="D109" s="2">
        <v>6</v>
      </c>
      <c r="E109">
        <f t="shared" si="10"/>
        <v>8</v>
      </c>
      <c r="F109">
        <f t="shared" si="11"/>
        <v>7</v>
      </c>
      <c r="G109">
        <f t="shared" si="12"/>
        <v>7</v>
      </c>
      <c r="H109" t="str">
        <f>INDEX([1]Sheet1!$C$3:$O$15, MATCH(E109, [1]Sheet1!$B$3:$B$15, 0), MATCH(F109,[1]Sheet1!$C$2:$O$2,0))</f>
        <v>0.25, 0.36</v>
      </c>
      <c r="I109" t="str">
        <f>INDEX([2]Sheet1!$C$3:$O$15, MATCH(E109, [2]Sheet1!$C$2:$O$2,0), MATCH(F109, [2]Sheet1!$B$3:$B$15,0))</f>
        <v>0.71, 0.82</v>
      </c>
      <c r="J109" t="str">
        <f t="shared" si="13"/>
        <v>0.25</v>
      </c>
      <c r="K109" t="str">
        <f t="shared" si="14"/>
        <v>0.36</v>
      </c>
      <c r="L109" t="str">
        <f t="shared" si="15"/>
        <v>0.71</v>
      </c>
      <c r="M109" t="str">
        <f t="shared" si="16"/>
        <v>0.82</v>
      </c>
      <c r="N109">
        <f>(15^(1-P109)-0.5^(1-P109))/(5^(1-P109)-4^(1-P109))</f>
        <v>13.53228380608755</v>
      </c>
      <c r="O109">
        <f>(15^(1-P109)-0.5^(1-P109))/(7^(1-P109)-4^(1-P109))</f>
        <v>4.7751526959725696</v>
      </c>
      <c r="P109">
        <f t="shared" si="17"/>
        <v>0.30499999999999999</v>
      </c>
      <c r="Q109">
        <f t="shared" si="18"/>
        <v>0.7649999999999999</v>
      </c>
      <c r="R109">
        <f t="shared" si="19"/>
        <v>9.1537182510300603</v>
      </c>
    </row>
    <row r="110" spans="1:18" x14ac:dyDescent="0.25">
      <c r="A110">
        <v>109</v>
      </c>
      <c r="B110" s="2">
        <v>7</v>
      </c>
      <c r="C110" s="2">
        <v>6</v>
      </c>
      <c r="D110" s="2">
        <v>4</v>
      </c>
      <c r="E110">
        <f t="shared" si="10"/>
        <v>8</v>
      </c>
      <c r="F110">
        <f t="shared" si="11"/>
        <v>7</v>
      </c>
      <c r="G110">
        <f t="shared" si="12"/>
        <v>5</v>
      </c>
      <c r="H110" t="str">
        <f>INDEX([1]Sheet1!$C$3:$O$15, MATCH(E110, [1]Sheet1!$B$3:$B$15, 0), MATCH(F110,[1]Sheet1!$C$2:$O$2,0))</f>
        <v>0.25, 0.36</v>
      </c>
      <c r="I110" t="str">
        <f>INDEX([2]Sheet1!$C$3:$O$15, MATCH(E110, [2]Sheet1!$C$2:$O$2,0), MATCH(F110, [2]Sheet1!$B$3:$B$15,0))</f>
        <v>0.71, 0.82</v>
      </c>
      <c r="J110" t="str">
        <f t="shared" si="13"/>
        <v>0.25</v>
      </c>
      <c r="K110" t="str">
        <f t="shared" si="14"/>
        <v>0.36</v>
      </c>
      <c r="L110" t="str">
        <f t="shared" si="15"/>
        <v>0.71</v>
      </c>
      <c r="M110" t="str">
        <f t="shared" si="16"/>
        <v>0.82</v>
      </c>
      <c r="N110">
        <f>(15^(1-P110)-0.5^(1-P110))/(8^(1-P110)-4^(1-P110))</f>
        <v>3.6681074459793934</v>
      </c>
      <c r="O110">
        <f>(15^(1-P110)-0.5^(1-P110))/(8^(1-P110)-2^(1-P110))</f>
        <v>2.2674700602186646</v>
      </c>
      <c r="P110">
        <f t="shared" si="17"/>
        <v>0.30499999999999999</v>
      </c>
      <c r="Q110">
        <f t="shared" si="18"/>
        <v>0.7649999999999999</v>
      </c>
      <c r="R110">
        <f t="shared" si="19"/>
        <v>2.967788753099029</v>
      </c>
    </row>
    <row r="111" spans="1:18" x14ac:dyDescent="0.25">
      <c r="A111">
        <v>110</v>
      </c>
      <c r="B111" s="2">
        <v>7</v>
      </c>
      <c r="C111" s="2">
        <v>6</v>
      </c>
      <c r="D111" s="2">
        <v>6</v>
      </c>
      <c r="E111">
        <f t="shared" si="10"/>
        <v>8</v>
      </c>
      <c r="F111">
        <f t="shared" si="11"/>
        <v>7</v>
      </c>
      <c r="G111">
        <f t="shared" si="12"/>
        <v>7</v>
      </c>
      <c r="H111" t="str">
        <f>INDEX([1]Sheet1!$C$3:$O$15, MATCH(E111, [1]Sheet1!$B$3:$B$15, 0), MATCH(F111,[1]Sheet1!$C$2:$O$2,0))</f>
        <v>0.25, 0.36</v>
      </c>
      <c r="I111" t="str">
        <f>INDEX([2]Sheet1!$C$3:$O$15, MATCH(E111, [2]Sheet1!$C$2:$O$2,0), MATCH(F111, [2]Sheet1!$B$3:$B$15,0))</f>
        <v>0.71, 0.82</v>
      </c>
      <c r="J111" t="str">
        <f t="shared" si="13"/>
        <v>0.25</v>
      </c>
      <c r="K111" t="str">
        <f t="shared" si="14"/>
        <v>0.36</v>
      </c>
      <c r="L111" t="str">
        <f t="shared" si="15"/>
        <v>0.71</v>
      </c>
      <c r="M111" t="str">
        <f t="shared" si="16"/>
        <v>0.82</v>
      </c>
      <c r="N111">
        <f>(15^(1-P111)-0.5^(1-P111))/(5^(1-P111)-4^(1-P111))</f>
        <v>13.53228380608755</v>
      </c>
      <c r="O111">
        <f>(15^(1-P111)-0.5^(1-P111))/(7^(1-P111)-4^(1-P111))</f>
        <v>4.7751526959725696</v>
      </c>
      <c r="P111">
        <f t="shared" si="17"/>
        <v>0.30499999999999999</v>
      </c>
      <c r="Q111">
        <f t="shared" si="18"/>
        <v>0.7649999999999999</v>
      </c>
      <c r="R111">
        <f t="shared" si="19"/>
        <v>9.1537182510300603</v>
      </c>
    </row>
    <row r="112" spans="1:18" x14ac:dyDescent="0.25">
      <c r="A112">
        <v>111</v>
      </c>
      <c r="B112" s="2">
        <v>7</v>
      </c>
      <c r="C112" s="2">
        <v>6</v>
      </c>
      <c r="D112" s="2">
        <v>6</v>
      </c>
      <c r="E112">
        <f t="shared" si="10"/>
        <v>8</v>
      </c>
      <c r="F112">
        <f t="shared" si="11"/>
        <v>7</v>
      </c>
      <c r="G112">
        <f t="shared" si="12"/>
        <v>7</v>
      </c>
      <c r="H112" t="str">
        <f>INDEX([1]Sheet1!$C$3:$O$15, MATCH(E112, [1]Sheet1!$B$3:$B$15, 0), MATCH(F112,[1]Sheet1!$C$2:$O$2,0))</f>
        <v>0.25, 0.36</v>
      </c>
      <c r="I112" t="str">
        <f>INDEX([2]Sheet1!$C$3:$O$15, MATCH(E112, [2]Sheet1!$C$2:$O$2,0), MATCH(F112, [2]Sheet1!$B$3:$B$15,0))</f>
        <v>0.71, 0.82</v>
      </c>
      <c r="J112" t="str">
        <f t="shared" si="13"/>
        <v>0.25</v>
      </c>
      <c r="K112" t="str">
        <f t="shared" si="14"/>
        <v>0.36</v>
      </c>
      <c r="L112" t="str">
        <f t="shared" si="15"/>
        <v>0.71</v>
      </c>
      <c r="M112" t="str">
        <f t="shared" si="16"/>
        <v>0.82</v>
      </c>
      <c r="N112">
        <f>(15^(1-P112)-0.5^(1-P112))/(5^(1-P112)-4^(1-P112))</f>
        <v>13.53228380608755</v>
      </c>
      <c r="O112">
        <f>(15^(1-P112)-0.5^(1-P112))/(7^(1-P112)-4^(1-P112))</f>
        <v>4.7751526959725696</v>
      </c>
      <c r="P112">
        <f t="shared" si="17"/>
        <v>0.30499999999999999</v>
      </c>
      <c r="Q112">
        <f t="shared" si="18"/>
        <v>0.7649999999999999</v>
      </c>
      <c r="R112">
        <f t="shared" si="19"/>
        <v>9.1537182510300603</v>
      </c>
    </row>
    <row r="113" spans="1:18" x14ac:dyDescent="0.25">
      <c r="A113">
        <v>112</v>
      </c>
      <c r="B113" s="2">
        <v>7</v>
      </c>
      <c r="C113" s="2">
        <v>6</v>
      </c>
      <c r="D113" s="2">
        <v>4</v>
      </c>
      <c r="E113">
        <f t="shared" si="10"/>
        <v>8</v>
      </c>
      <c r="F113">
        <f t="shared" si="11"/>
        <v>7</v>
      </c>
      <c r="G113">
        <f t="shared" si="12"/>
        <v>5</v>
      </c>
      <c r="H113" t="str">
        <f>INDEX([1]Sheet1!$C$3:$O$15, MATCH(E113, [1]Sheet1!$B$3:$B$15, 0), MATCH(F113,[1]Sheet1!$C$2:$O$2,0))</f>
        <v>0.25, 0.36</v>
      </c>
      <c r="I113" t="str">
        <f>INDEX([2]Sheet1!$C$3:$O$15, MATCH(E113, [2]Sheet1!$C$2:$O$2,0), MATCH(F113, [2]Sheet1!$B$3:$B$15,0))</f>
        <v>0.71, 0.82</v>
      </c>
      <c r="J113" t="str">
        <f t="shared" si="13"/>
        <v>0.25</v>
      </c>
      <c r="K113" t="str">
        <f t="shared" si="14"/>
        <v>0.36</v>
      </c>
      <c r="L113" t="str">
        <f t="shared" si="15"/>
        <v>0.71</v>
      </c>
      <c r="M113" t="str">
        <f t="shared" si="16"/>
        <v>0.82</v>
      </c>
      <c r="N113">
        <f>(15^(1-P113)-0.5^(1-P113))/(8^(1-P113)-4^(1-P113))</f>
        <v>3.6681074459793934</v>
      </c>
      <c r="O113">
        <f>(15^(1-P113)-0.5^(1-P113))/(8^(1-P113)-2^(1-P113))</f>
        <v>2.2674700602186646</v>
      </c>
      <c r="P113">
        <f t="shared" si="17"/>
        <v>0.30499999999999999</v>
      </c>
      <c r="Q113">
        <f t="shared" si="18"/>
        <v>0.7649999999999999</v>
      </c>
      <c r="R113">
        <f t="shared" si="19"/>
        <v>2.967788753099029</v>
      </c>
    </row>
    <row r="114" spans="1:18" x14ac:dyDescent="0.25">
      <c r="A114">
        <v>113</v>
      </c>
      <c r="B114" s="2">
        <v>7</v>
      </c>
      <c r="C114" s="2">
        <v>6</v>
      </c>
      <c r="D114" s="2">
        <v>7</v>
      </c>
      <c r="E114">
        <f t="shared" si="10"/>
        <v>8</v>
      </c>
      <c r="F114">
        <f t="shared" si="11"/>
        <v>7</v>
      </c>
      <c r="G114">
        <f t="shared" si="12"/>
        <v>8</v>
      </c>
      <c r="H114" t="str">
        <f>INDEX([1]Sheet1!$C$3:$O$15, MATCH(E114, [1]Sheet1!$B$3:$B$15, 0), MATCH(F114,[1]Sheet1!$C$2:$O$2,0))</f>
        <v>0.25, 0.36</v>
      </c>
      <c r="I114" t="str">
        <f>INDEX([2]Sheet1!$C$3:$O$15, MATCH(E114, [2]Sheet1!$C$2:$O$2,0), MATCH(F114, [2]Sheet1!$B$3:$B$15,0))</f>
        <v>0.71, 0.82</v>
      </c>
      <c r="J114" t="str">
        <f t="shared" si="13"/>
        <v>0.25</v>
      </c>
      <c r="K114" t="str">
        <f t="shared" si="14"/>
        <v>0.36</v>
      </c>
      <c r="L114" t="str">
        <f t="shared" si="15"/>
        <v>0.71</v>
      </c>
      <c r="M114" t="str">
        <f t="shared" si="16"/>
        <v>0.82</v>
      </c>
      <c r="N114">
        <f>(15^(1-P114)-0.5^(1-P114))/(5^(1-P114)-4^(1-P114))</f>
        <v>13.53228380608755</v>
      </c>
      <c r="O114">
        <f>(15^(1-P114)-0.5^(1-P114))/(7^(1-P114)-4^(1-P114))</f>
        <v>4.7751526959725696</v>
      </c>
      <c r="P114">
        <f t="shared" si="17"/>
        <v>0.30499999999999999</v>
      </c>
      <c r="Q114">
        <f t="shared" si="18"/>
        <v>0.7649999999999999</v>
      </c>
      <c r="R114">
        <f t="shared" si="19"/>
        <v>9.1537182510300603</v>
      </c>
    </row>
    <row r="115" spans="1:18" x14ac:dyDescent="0.25">
      <c r="A115">
        <v>114</v>
      </c>
      <c r="B115" s="2">
        <v>7</v>
      </c>
      <c r="C115" s="2">
        <v>6</v>
      </c>
      <c r="D115" s="2">
        <v>4</v>
      </c>
      <c r="E115">
        <f t="shared" si="10"/>
        <v>8</v>
      </c>
      <c r="F115">
        <f t="shared" si="11"/>
        <v>7</v>
      </c>
      <c r="G115">
        <f t="shared" si="12"/>
        <v>5</v>
      </c>
      <c r="H115" t="str">
        <f>INDEX([1]Sheet1!$C$3:$O$15, MATCH(E115, [1]Sheet1!$B$3:$B$15, 0), MATCH(F115,[1]Sheet1!$C$2:$O$2,0))</f>
        <v>0.25, 0.36</v>
      </c>
      <c r="I115" t="str">
        <f>INDEX([2]Sheet1!$C$3:$O$15, MATCH(E115, [2]Sheet1!$C$2:$O$2,0), MATCH(F115, [2]Sheet1!$B$3:$B$15,0))</f>
        <v>0.71, 0.82</v>
      </c>
      <c r="J115" t="str">
        <f t="shared" si="13"/>
        <v>0.25</v>
      </c>
      <c r="K115" t="str">
        <f t="shared" si="14"/>
        <v>0.36</v>
      </c>
      <c r="L115" t="str">
        <f t="shared" si="15"/>
        <v>0.71</v>
      </c>
      <c r="M115" t="str">
        <f t="shared" si="16"/>
        <v>0.82</v>
      </c>
      <c r="N115">
        <f>(15^(1-P115)-0.5^(1-P115))/(8^(1-P115)-4^(1-P115))</f>
        <v>3.6681074459793934</v>
      </c>
      <c r="O115">
        <f>(15^(1-P115)-0.5^(1-P115))/(8^(1-P115)-2^(1-P115))</f>
        <v>2.2674700602186646</v>
      </c>
      <c r="P115">
        <f t="shared" si="17"/>
        <v>0.30499999999999999</v>
      </c>
      <c r="Q115">
        <f t="shared" si="18"/>
        <v>0.7649999999999999</v>
      </c>
      <c r="R115">
        <f t="shared" si="19"/>
        <v>2.967788753099029</v>
      </c>
    </row>
    <row r="116" spans="1:18" x14ac:dyDescent="0.25">
      <c r="A116">
        <v>115</v>
      </c>
      <c r="B116" s="2">
        <v>7</v>
      </c>
      <c r="C116" s="2">
        <v>6</v>
      </c>
      <c r="D116" s="2">
        <v>5</v>
      </c>
      <c r="E116">
        <f t="shared" si="10"/>
        <v>8</v>
      </c>
      <c r="F116">
        <f t="shared" si="11"/>
        <v>7</v>
      </c>
      <c r="G116">
        <f t="shared" si="12"/>
        <v>6</v>
      </c>
      <c r="H116" t="str">
        <f>INDEX([1]Sheet1!$C$3:$O$15, MATCH(E116, [1]Sheet1!$B$3:$B$15, 0), MATCH(F116,[1]Sheet1!$C$2:$O$2,0))</f>
        <v>0.25, 0.36</v>
      </c>
      <c r="I116" t="str">
        <f>INDEX([2]Sheet1!$C$3:$O$15, MATCH(E116, [2]Sheet1!$C$2:$O$2,0), MATCH(F116, [2]Sheet1!$B$3:$B$15,0))</f>
        <v>0.71, 0.82</v>
      </c>
      <c r="J116" t="str">
        <f t="shared" si="13"/>
        <v>0.25</v>
      </c>
      <c r="K116" t="str">
        <f t="shared" si="14"/>
        <v>0.36</v>
      </c>
      <c r="L116" t="str">
        <f t="shared" si="15"/>
        <v>0.71</v>
      </c>
      <c r="M116" t="str">
        <f t="shared" si="16"/>
        <v>0.82</v>
      </c>
      <c r="N116">
        <f>(15^(1-P116)-0.5^(1-P116))/(7^(1-P116)-4^(1-P116))</f>
        <v>4.7751526959725696</v>
      </c>
      <c r="O116">
        <f>(15^(1-P116)-0.5^(1-P116))/(8^(1-P116)-4^(1-P116))</f>
        <v>3.6681074459793934</v>
      </c>
      <c r="P116">
        <f t="shared" si="17"/>
        <v>0.30499999999999999</v>
      </c>
      <c r="Q116">
        <f t="shared" si="18"/>
        <v>0.7649999999999999</v>
      </c>
      <c r="R116">
        <f t="shared" si="19"/>
        <v>4.2216300709759818</v>
      </c>
    </row>
    <row r="117" spans="1:18" x14ac:dyDescent="0.25">
      <c r="A117">
        <v>116</v>
      </c>
      <c r="B117" s="2">
        <v>7</v>
      </c>
      <c r="C117" s="2">
        <v>6</v>
      </c>
      <c r="D117" s="2">
        <v>4</v>
      </c>
      <c r="E117">
        <f t="shared" si="10"/>
        <v>8</v>
      </c>
      <c r="F117">
        <f t="shared" si="11"/>
        <v>7</v>
      </c>
      <c r="G117">
        <f t="shared" si="12"/>
        <v>5</v>
      </c>
      <c r="H117" t="str">
        <f>INDEX([1]Sheet1!$C$3:$O$15, MATCH(E117, [1]Sheet1!$B$3:$B$15, 0), MATCH(F117,[1]Sheet1!$C$2:$O$2,0))</f>
        <v>0.25, 0.36</v>
      </c>
      <c r="I117" t="str">
        <f>INDEX([2]Sheet1!$C$3:$O$15, MATCH(E117, [2]Sheet1!$C$2:$O$2,0), MATCH(F117, [2]Sheet1!$B$3:$B$15,0))</f>
        <v>0.71, 0.82</v>
      </c>
      <c r="J117" t="str">
        <f t="shared" si="13"/>
        <v>0.25</v>
      </c>
      <c r="K117" t="str">
        <f t="shared" si="14"/>
        <v>0.36</v>
      </c>
      <c r="L117" t="str">
        <f t="shared" si="15"/>
        <v>0.71</v>
      </c>
      <c r="M117" t="str">
        <f t="shared" si="16"/>
        <v>0.82</v>
      </c>
      <c r="N117">
        <f>(15^(1-P117)-0.5^(1-P117))/(8^(1-P117)-4^(1-P117))</f>
        <v>3.6681074459793934</v>
      </c>
      <c r="O117">
        <f>(15^(1-P117)-0.5^(1-P117))/(8^(1-P117)-2^(1-P117))</f>
        <v>2.2674700602186646</v>
      </c>
      <c r="P117">
        <f t="shared" si="17"/>
        <v>0.30499999999999999</v>
      </c>
      <c r="Q117">
        <f t="shared" si="18"/>
        <v>0.7649999999999999</v>
      </c>
      <c r="R117">
        <f t="shared" si="19"/>
        <v>2.967788753099029</v>
      </c>
    </row>
    <row r="118" spans="1:18" x14ac:dyDescent="0.25">
      <c r="A118">
        <v>117</v>
      </c>
      <c r="B118" s="2">
        <v>7</v>
      </c>
      <c r="C118" s="2">
        <v>6</v>
      </c>
      <c r="D118" s="2">
        <v>6</v>
      </c>
      <c r="E118">
        <f t="shared" si="10"/>
        <v>8</v>
      </c>
      <c r="F118">
        <f t="shared" si="11"/>
        <v>7</v>
      </c>
      <c r="G118">
        <f t="shared" si="12"/>
        <v>7</v>
      </c>
      <c r="H118" t="str">
        <f>INDEX([1]Sheet1!$C$3:$O$15, MATCH(E118, [1]Sheet1!$B$3:$B$15, 0), MATCH(F118,[1]Sheet1!$C$2:$O$2,0))</f>
        <v>0.25, 0.36</v>
      </c>
      <c r="I118" t="str">
        <f>INDEX([2]Sheet1!$C$3:$O$15, MATCH(E118, [2]Sheet1!$C$2:$O$2,0), MATCH(F118, [2]Sheet1!$B$3:$B$15,0))</f>
        <v>0.71, 0.82</v>
      </c>
      <c r="J118" t="str">
        <f t="shared" si="13"/>
        <v>0.25</v>
      </c>
      <c r="K118" t="str">
        <f t="shared" si="14"/>
        <v>0.36</v>
      </c>
      <c r="L118" t="str">
        <f t="shared" si="15"/>
        <v>0.71</v>
      </c>
      <c r="M118" t="str">
        <f t="shared" si="16"/>
        <v>0.82</v>
      </c>
      <c r="N118">
        <f>(15^(1-P118)-0.5^(1-P118))/(5^(1-P118)-4^(1-P118))</f>
        <v>13.53228380608755</v>
      </c>
      <c r="O118">
        <f>(15^(1-P118)-0.5^(1-P118))/(7^(1-P118)-4^(1-P118))</f>
        <v>4.7751526959725696</v>
      </c>
      <c r="P118">
        <f t="shared" si="17"/>
        <v>0.30499999999999999</v>
      </c>
      <c r="Q118">
        <f t="shared" si="18"/>
        <v>0.7649999999999999</v>
      </c>
      <c r="R118">
        <f t="shared" si="19"/>
        <v>9.1537182510300603</v>
      </c>
    </row>
    <row r="119" spans="1:18" x14ac:dyDescent="0.25">
      <c r="A119">
        <v>118</v>
      </c>
      <c r="B119" s="2">
        <v>7</v>
      </c>
      <c r="C119" s="2">
        <v>6</v>
      </c>
      <c r="D119" s="2">
        <v>6</v>
      </c>
      <c r="E119">
        <f t="shared" si="10"/>
        <v>8</v>
      </c>
      <c r="F119">
        <f t="shared" si="11"/>
        <v>7</v>
      </c>
      <c r="G119">
        <f t="shared" si="12"/>
        <v>7</v>
      </c>
      <c r="H119" t="str">
        <f>INDEX([1]Sheet1!$C$3:$O$15, MATCH(E119, [1]Sheet1!$B$3:$B$15, 0), MATCH(F119,[1]Sheet1!$C$2:$O$2,0))</f>
        <v>0.25, 0.36</v>
      </c>
      <c r="I119" t="str">
        <f>INDEX([2]Sheet1!$C$3:$O$15, MATCH(E119, [2]Sheet1!$C$2:$O$2,0), MATCH(F119, [2]Sheet1!$B$3:$B$15,0))</f>
        <v>0.71, 0.82</v>
      </c>
      <c r="J119" t="str">
        <f t="shared" si="13"/>
        <v>0.25</v>
      </c>
      <c r="K119" t="str">
        <f t="shared" si="14"/>
        <v>0.36</v>
      </c>
      <c r="L119" t="str">
        <f t="shared" si="15"/>
        <v>0.71</v>
      </c>
      <c r="M119" t="str">
        <f t="shared" si="16"/>
        <v>0.82</v>
      </c>
      <c r="N119">
        <f>(15^(1-P119)-0.5^(1-P119))/(5^(1-P119)-4^(1-P119))</f>
        <v>13.53228380608755</v>
      </c>
      <c r="O119">
        <f>(15^(1-P119)-0.5^(1-P119))/(7^(1-P119)-4^(1-P119))</f>
        <v>4.7751526959725696</v>
      </c>
      <c r="P119">
        <f t="shared" si="17"/>
        <v>0.30499999999999999</v>
      </c>
      <c r="Q119">
        <f t="shared" si="18"/>
        <v>0.7649999999999999</v>
      </c>
      <c r="R119">
        <f t="shared" si="19"/>
        <v>9.1537182510300603</v>
      </c>
    </row>
    <row r="120" spans="1:18" x14ac:dyDescent="0.25">
      <c r="A120">
        <v>119</v>
      </c>
      <c r="B120" s="2">
        <v>7</v>
      </c>
      <c r="C120" s="2">
        <v>6</v>
      </c>
      <c r="D120" s="2">
        <v>6</v>
      </c>
      <c r="E120">
        <f t="shared" si="10"/>
        <v>8</v>
      </c>
      <c r="F120">
        <f t="shared" si="11"/>
        <v>7</v>
      </c>
      <c r="G120">
        <f t="shared" si="12"/>
        <v>7</v>
      </c>
      <c r="H120" t="str">
        <f>INDEX([1]Sheet1!$C$3:$O$15, MATCH(E120, [1]Sheet1!$B$3:$B$15, 0), MATCH(F120,[1]Sheet1!$C$2:$O$2,0))</f>
        <v>0.25, 0.36</v>
      </c>
      <c r="I120" t="str">
        <f>INDEX([2]Sheet1!$C$3:$O$15, MATCH(E120, [2]Sheet1!$C$2:$O$2,0), MATCH(F120, [2]Sheet1!$B$3:$B$15,0))</f>
        <v>0.71, 0.82</v>
      </c>
      <c r="J120" t="str">
        <f t="shared" si="13"/>
        <v>0.25</v>
      </c>
      <c r="K120" t="str">
        <f t="shared" si="14"/>
        <v>0.36</v>
      </c>
      <c r="L120" t="str">
        <f t="shared" si="15"/>
        <v>0.71</v>
      </c>
      <c r="M120" t="str">
        <f t="shared" si="16"/>
        <v>0.82</v>
      </c>
      <c r="N120">
        <f>(15^(1-P120)-0.5^(1-P120))/(5^(1-P120)-4^(1-P120))</f>
        <v>13.53228380608755</v>
      </c>
      <c r="O120">
        <f>(15^(1-P120)-0.5^(1-P120))/(7^(1-P120)-4^(1-P120))</f>
        <v>4.7751526959725696</v>
      </c>
      <c r="P120">
        <f t="shared" si="17"/>
        <v>0.30499999999999999</v>
      </c>
      <c r="Q120">
        <f t="shared" si="18"/>
        <v>0.7649999999999999</v>
      </c>
      <c r="R120">
        <f t="shared" si="19"/>
        <v>9.1537182510300603</v>
      </c>
    </row>
    <row r="121" spans="1:18" x14ac:dyDescent="0.25">
      <c r="A121">
        <v>120</v>
      </c>
      <c r="B121" s="2">
        <v>7</v>
      </c>
      <c r="C121" s="2">
        <v>6</v>
      </c>
      <c r="D121" s="2">
        <v>6</v>
      </c>
      <c r="E121">
        <f t="shared" si="10"/>
        <v>8</v>
      </c>
      <c r="F121">
        <f t="shared" si="11"/>
        <v>7</v>
      </c>
      <c r="G121">
        <f t="shared" si="12"/>
        <v>7</v>
      </c>
      <c r="H121" t="str">
        <f>INDEX([1]Sheet1!$C$3:$O$15, MATCH(E121, [1]Sheet1!$B$3:$B$15, 0), MATCH(F121,[1]Sheet1!$C$2:$O$2,0))</f>
        <v>0.25, 0.36</v>
      </c>
      <c r="I121" t="str">
        <f>INDEX([2]Sheet1!$C$3:$O$15, MATCH(E121, [2]Sheet1!$C$2:$O$2,0), MATCH(F121, [2]Sheet1!$B$3:$B$15,0))</f>
        <v>0.71, 0.82</v>
      </c>
      <c r="J121" t="str">
        <f t="shared" si="13"/>
        <v>0.25</v>
      </c>
      <c r="K121" t="str">
        <f t="shared" si="14"/>
        <v>0.36</v>
      </c>
      <c r="L121" t="str">
        <f t="shared" si="15"/>
        <v>0.71</v>
      </c>
      <c r="M121" t="str">
        <f t="shared" si="16"/>
        <v>0.82</v>
      </c>
      <c r="N121">
        <f>(15^(1-P121)-0.5^(1-P121))/(5^(1-P121)-4^(1-P121))</f>
        <v>13.53228380608755</v>
      </c>
      <c r="O121">
        <f>(15^(1-P121)-0.5^(1-P121))/(7^(1-P121)-4^(1-P121))</f>
        <v>4.7751526959725696</v>
      </c>
      <c r="P121">
        <f t="shared" si="17"/>
        <v>0.30499999999999999</v>
      </c>
      <c r="Q121">
        <f t="shared" si="18"/>
        <v>0.7649999999999999</v>
      </c>
      <c r="R121">
        <f t="shared" si="19"/>
        <v>9.1537182510300603</v>
      </c>
    </row>
    <row r="122" spans="1:18" x14ac:dyDescent="0.25">
      <c r="A122">
        <v>121</v>
      </c>
      <c r="B122" s="2">
        <v>7</v>
      </c>
      <c r="C122" s="2">
        <v>6</v>
      </c>
      <c r="D122" s="2">
        <v>4</v>
      </c>
      <c r="E122">
        <f t="shared" si="10"/>
        <v>8</v>
      </c>
      <c r="F122">
        <f t="shared" si="11"/>
        <v>7</v>
      </c>
      <c r="G122">
        <f t="shared" si="12"/>
        <v>5</v>
      </c>
      <c r="H122" t="str">
        <f>INDEX([1]Sheet1!$C$3:$O$15, MATCH(E122, [1]Sheet1!$B$3:$B$15, 0), MATCH(F122,[1]Sheet1!$C$2:$O$2,0))</f>
        <v>0.25, 0.36</v>
      </c>
      <c r="I122" t="str">
        <f>INDEX([2]Sheet1!$C$3:$O$15, MATCH(E122, [2]Sheet1!$C$2:$O$2,0), MATCH(F122, [2]Sheet1!$B$3:$B$15,0))</f>
        <v>0.71, 0.82</v>
      </c>
      <c r="J122" t="str">
        <f t="shared" si="13"/>
        <v>0.25</v>
      </c>
      <c r="K122" t="str">
        <f t="shared" si="14"/>
        <v>0.36</v>
      </c>
      <c r="L122" t="str">
        <f t="shared" si="15"/>
        <v>0.71</v>
      </c>
      <c r="M122" t="str">
        <f t="shared" si="16"/>
        <v>0.82</v>
      </c>
      <c r="N122">
        <f>(15^(1-P122)-0.5^(1-P122))/(8^(1-P122)-4^(1-P122))</f>
        <v>3.6681074459793934</v>
      </c>
      <c r="O122">
        <f>(15^(1-P122)-0.5^(1-P122))/(8^(1-P122)-2^(1-P122))</f>
        <v>2.2674700602186646</v>
      </c>
      <c r="P122">
        <f t="shared" si="17"/>
        <v>0.30499999999999999</v>
      </c>
      <c r="Q122">
        <f t="shared" si="18"/>
        <v>0.7649999999999999</v>
      </c>
      <c r="R122">
        <f t="shared" si="19"/>
        <v>2.967788753099029</v>
      </c>
    </row>
    <row r="123" spans="1:18" x14ac:dyDescent="0.25">
      <c r="A123">
        <v>122</v>
      </c>
      <c r="B123" s="2">
        <v>7</v>
      </c>
      <c r="C123" s="2">
        <v>6</v>
      </c>
      <c r="D123" s="2">
        <v>6</v>
      </c>
      <c r="E123">
        <f t="shared" si="10"/>
        <v>8</v>
      </c>
      <c r="F123">
        <f t="shared" si="11"/>
        <v>7</v>
      </c>
      <c r="G123">
        <f t="shared" si="12"/>
        <v>7</v>
      </c>
      <c r="H123" t="str">
        <f>INDEX([1]Sheet1!$C$3:$O$15, MATCH(E123, [1]Sheet1!$B$3:$B$15, 0), MATCH(F123,[1]Sheet1!$C$2:$O$2,0))</f>
        <v>0.25, 0.36</v>
      </c>
      <c r="I123" t="str">
        <f>INDEX([2]Sheet1!$C$3:$O$15, MATCH(E123, [2]Sheet1!$C$2:$O$2,0), MATCH(F123, [2]Sheet1!$B$3:$B$15,0))</f>
        <v>0.71, 0.82</v>
      </c>
      <c r="J123" t="str">
        <f t="shared" si="13"/>
        <v>0.25</v>
      </c>
      <c r="K123" t="str">
        <f t="shared" si="14"/>
        <v>0.36</v>
      </c>
      <c r="L123" t="str">
        <f t="shared" si="15"/>
        <v>0.71</v>
      </c>
      <c r="M123" t="str">
        <f t="shared" si="16"/>
        <v>0.82</v>
      </c>
      <c r="N123">
        <f>(15^(1-P123)-0.5^(1-P123))/(5^(1-P123)-4^(1-P123))</f>
        <v>13.53228380608755</v>
      </c>
      <c r="O123">
        <f>(15^(1-P123)-0.5^(1-P123))/(7^(1-P123)-4^(1-P123))</f>
        <v>4.7751526959725696</v>
      </c>
      <c r="P123">
        <f t="shared" si="17"/>
        <v>0.30499999999999999</v>
      </c>
      <c r="Q123">
        <f t="shared" si="18"/>
        <v>0.7649999999999999</v>
      </c>
      <c r="R123">
        <f t="shared" si="19"/>
        <v>9.1537182510300603</v>
      </c>
    </row>
    <row r="124" spans="1:18" x14ac:dyDescent="0.25">
      <c r="A124">
        <v>123</v>
      </c>
      <c r="B124" s="2">
        <v>7</v>
      </c>
      <c r="C124" s="2">
        <v>6</v>
      </c>
      <c r="D124" s="2">
        <v>6</v>
      </c>
      <c r="E124">
        <f t="shared" si="10"/>
        <v>8</v>
      </c>
      <c r="F124">
        <f t="shared" si="11"/>
        <v>7</v>
      </c>
      <c r="G124">
        <f t="shared" si="12"/>
        <v>7</v>
      </c>
      <c r="H124" t="str">
        <f>INDEX([1]Sheet1!$C$3:$O$15, MATCH(E124, [1]Sheet1!$B$3:$B$15, 0), MATCH(F124,[1]Sheet1!$C$2:$O$2,0))</f>
        <v>0.25, 0.36</v>
      </c>
      <c r="I124" t="str">
        <f>INDEX([2]Sheet1!$C$3:$O$15, MATCH(E124, [2]Sheet1!$C$2:$O$2,0), MATCH(F124, [2]Sheet1!$B$3:$B$15,0))</f>
        <v>0.71, 0.82</v>
      </c>
      <c r="J124" t="str">
        <f t="shared" si="13"/>
        <v>0.25</v>
      </c>
      <c r="K124" t="str">
        <f t="shared" si="14"/>
        <v>0.36</v>
      </c>
      <c r="L124" t="str">
        <f t="shared" si="15"/>
        <v>0.71</v>
      </c>
      <c r="M124" t="str">
        <f t="shared" si="16"/>
        <v>0.82</v>
      </c>
      <c r="N124">
        <f>(15^(1-P124)-0.5^(1-P124))/(5^(1-P124)-4^(1-P124))</f>
        <v>13.53228380608755</v>
      </c>
      <c r="O124">
        <f>(15^(1-P124)-0.5^(1-P124))/(7^(1-P124)-4^(1-P124))</f>
        <v>4.7751526959725696</v>
      </c>
      <c r="P124">
        <f t="shared" si="17"/>
        <v>0.30499999999999999</v>
      </c>
      <c r="Q124">
        <f t="shared" si="18"/>
        <v>0.7649999999999999</v>
      </c>
      <c r="R124">
        <f t="shared" si="19"/>
        <v>9.1537182510300603</v>
      </c>
    </row>
    <row r="125" spans="1:18" x14ac:dyDescent="0.25">
      <c r="A125">
        <v>124</v>
      </c>
      <c r="B125" s="2">
        <v>7</v>
      </c>
      <c r="C125" s="2">
        <v>6</v>
      </c>
      <c r="D125" s="2">
        <v>6</v>
      </c>
      <c r="E125">
        <f t="shared" si="10"/>
        <v>8</v>
      </c>
      <c r="F125">
        <f t="shared" si="11"/>
        <v>7</v>
      </c>
      <c r="G125">
        <f t="shared" si="12"/>
        <v>7</v>
      </c>
      <c r="H125" t="str">
        <f>INDEX([1]Sheet1!$C$3:$O$15, MATCH(E125, [1]Sheet1!$B$3:$B$15, 0), MATCH(F125,[1]Sheet1!$C$2:$O$2,0))</f>
        <v>0.25, 0.36</v>
      </c>
      <c r="I125" t="str">
        <f>INDEX([2]Sheet1!$C$3:$O$15, MATCH(E125, [2]Sheet1!$C$2:$O$2,0), MATCH(F125, [2]Sheet1!$B$3:$B$15,0))</f>
        <v>0.71, 0.82</v>
      </c>
      <c r="J125" t="str">
        <f t="shared" si="13"/>
        <v>0.25</v>
      </c>
      <c r="K125" t="str">
        <f t="shared" si="14"/>
        <v>0.36</v>
      </c>
      <c r="L125" t="str">
        <f t="shared" si="15"/>
        <v>0.71</v>
      </c>
      <c r="M125" t="str">
        <f t="shared" si="16"/>
        <v>0.82</v>
      </c>
      <c r="N125">
        <f>(15^(1-P125)-0.5^(1-P125))/(5^(1-P125)-4^(1-P125))</f>
        <v>13.53228380608755</v>
      </c>
      <c r="O125">
        <f>(15^(1-P125)-0.5^(1-P125))/(7^(1-P125)-4^(1-P125))</f>
        <v>4.7751526959725696</v>
      </c>
      <c r="P125">
        <f t="shared" si="17"/>
        <v>0.30499999999999999</v>
      </c>
      <c r="Q125">
        <f t="shared" si="18"/>
        <v>0.7649999999999999</v>
      </c>
      <c r="R125">
        <f t="shared" si="19"/>
        <v>9.1537182510300603</v>
      </c>
    </row>
    <row r="126" spans="1:18" x14ac:dyDescent="0.25">
      <c r="A126">
        <v>125</v>
      </c>
      <c r="B126" s="2">
        <v>7</v>
      </c>
      <c r="C126" s="2">
        <v>6</v>
      </c>
      <c r="D126" s="2">
        <v>6</v>
      </c>
      <c r="E126">
        <f t="shared" si="10"/>
        <v>8</v>
      </c>
      <c r="F126">
        <f t="shared" si="11"/>
        <v>7</v>
      </c>
      <c r="G126">
        <f t="shared" si="12"/>
        <v>7</v>
      </c>
      <c r="H126" t="str">
        <f>INDEX([1]Sheet1!$C$3:$O$15, MATCH(E126, [1]Sheet1!$B$3:$B$15, 0), MATCH(F126,[1]Sheet1!$C$2:$O$2,0))</f>
        <v>0.25, 0.36</v>
      </c>
      <c r="I126" t="str">
        <f>INDEX([2]Sheet1!$C$3:$O$15, MATCH(E126, [2]Sheet1!$C$2:$O$2,0), MATCH(F126, [2]Sheet1!$B$3:$B$15,0))</f>
        <v>0.71, 0.82</v>
      </c>
      <c r="J126" t="str">
        <f t="shared" si="13"/>
        <v>0.25</v>
      </c>
      <c r="K126" t="str">
        <f t="shared" si="14"/>
        <v>0.36</v>
      </c>
      <c r="L126" t="str">
        <f t="shared" si="15"/>
        <v>0.71</v>
      </c>
      <c r="M126" t="str">
        <f t="shared" si="16"/>
        <v>0.82</v>
      </c>
      <c r="N126">
        <f>(15^(1-P126)-0.5^(1-P126))/(5^(1-P126)-4^(1-P126))</f>
        <v>13.53228380608755</v>
      </c>
      <c r="O126">
        <f>(15^(1-P126)-0.5^(1-P126))/(7^(1-P126)-4^(1-P126))</f>
        <v>4.7751526959725696</v>
      </c>
      <c r="P126">
        <f t="shared" si="17"/>
        <v>0.30499999999999999</v>
      </c>
      <c r="Q126">
        <f t="shared" si="18"/>
        <v>0.7649999999999999</v>
      </c>
      <c r="R126">
        <f t="shared" si="19"/>
        <v>9.1537182510300603</v>
      </c>
    </row>
    <row r="127" spans="1:18" x14ac:dyDescent="0.25">
      <c r="A127">
        <v>126</v>
      </c>
      <c r="B127" s="2">
        <v>7</v>
      </c>
      <c r="C127" s="2">
        <v>6</v>
      </c>
      <c r="D127" s="2">
        <v>4</v>
      </c>
      <c r="E127">
        <f t="shared" si="10"/>
        <v>8</v>
      </c>
      <c r="F127">
        <f t="shared" si="11"/>
        <v>7</v>
      </c>
      <c r="G127">
        <f t="shared" si="12"/>
        <v>5</v>
      </c>
      <c r="H127" t="str">
        <f>INDEX([1]Sheet1!$C$3:$O$15, MATCH(E127, [1]Sheet1!$B$3:$B$15, 0), MATCH(F127,[1]Sheet1!$C$2:$O$2,0))</f>
        <v>0.25, 0.36</v>
      </c>
      <c r="I127" t="str">
        <f>INDEX([2]Sheet1!$C$3:$O$15, MATCH(E127, [2]Sheet1!$C$2:$O$2,0), MATCH(F127, [2]Sheet1!$B$3:$B$15,0))</f>
        <v>0.71, 0.82</v>
      </c>
      <c r="J127" t="str">
        <f t="shared" si="13"/>
        <v>0.25</v>
      </c>
      <c r="K127" t="str">
        <f t="shared" si="14"/>
        <v>0.36</v>
      </c>
      <c r="L127" t="str">
        <f t="shared" si="15"/>
        <v>0.71</v>
      </c>
      <c r="M127" t="str">
        <f t="shared" si="16"/>
        <v>0.82</v>
      </c>
      <c r="N127">
        <f>(15^(1-P127)-0.5^(1-P127))/(8^(1-P127)-4^(1-P127))</f>
        <v>3.6681074459793934</v>
      </c>
      <c r="O127">
        <f>(15^(1-P127)-0.5^(1-P127))/(8^(1-P127)-2^(1-P127))</f>
        <v>2.2674700602186646</v>
      </c>
      <c r="P127">
        <f t="shared" si="17"/>
        <v>0.30499999999999999</v>
      </c>
      <c r="Q127">
        <f t="shared" si="18"/>
        <v>0.7649999999999999</v>
      </c>
      <c r="R127">
        <f t="shared" si="19"/>
        <v>2.967788753099029</v>
      </c>
    </row>
    <row r="128" spans="1:18" x14ac:dyDescent="0.25">
      <c r="A128">
        <v>127</v>
      </c>
      <c r="B128" s="2">
        <v>7</v>
      </c>
      <c r="C128" s="2">
        <v>6</v>
      </c>
      <c r="D128" s="2">
        <v>6</v>
      </c>
      <c r="E128">
        <f t="shared" si="10"/>
        <v>8</v>
      </c>
      <c r="F128">
        <f t="shared" si="11"/>
        <v>7</v>
      </c>
      <c r="G128">
        <f t="shared" si="12"/>
        <v>7</v>
      </c>
      <c r="H128" t="str">
        <f>INDEX([1]Sheet1!$C$3:$O$15, MATCH(E128, [1]Sheet1!$B$3:$B$15, 0), MATCH(F128,[1]Sheet1!$C$2:$O$2,0))</f>
        <v>0.25, 0.36</v>
      </c>
      <c r="I128" t="str">
        <f>INDEX([2]Sheet1!$C$3:$O$15, MATCH(E128, [2]Sheet1!$C$2:$O$2,0), MATCH(F128, [2]Sheet1!$B$3:$B$15,0))</f>
        <v>0.71, 0.82</v>
      </c>
      <c r="J128" t="str">
        <f t="shared" si="13"/>
        <v>0.25</v>
      </c>
      <c r="K128" t="str">
        <f t="shared" si="14"/>
        <v>0.36</v>
      </c>
      <c r="L128" t="str">
        <f t="shared" si="15"/>
        <v>0.71</v>
      </c>
      <c r="M128" t="str">
        <f t="shared" si="16"/>
        <v>0.82</v>
      </c>
      <c r="N128">
        <f>(15^(1-P128)-0.5^(1-P128))/(5^(1-P128)-4^(1-P128))</f>
        <v>13.53228380608755</v>
      </c>
      <c r="O128">
        <f>(15^(1-P128)-0.5^(1-P128))/(7^(1-P128)-4^(1-P128))</f>
        <v>4.7751526959725696</v>
      </c>
      <c r="P128">
        <f t="shared" si="17"/>
        <v>0.30499999999999999</v>
      </c>
      <c r="Q128">
        <f t="shared" si="18"/>
        <v>0.7649999999999999</v>
      </c>
      <c r="R128">
        <f t="shared" si="19"/>
        <v>9.1537182510300603</v>
      </c>
    </row>
    <row r="129" spans="1:18" x14ac:dyDescent="0.25">
      <c r="A129">
        <v>128</v>
      </c>
      <c r="B129" s="2">
        <v>7</v>
      </c>
      <c r="C129" s="2">
        <v>6</v>
      </c>
      <c r="D129" s="2">
        <v>6</v>
      </c>
      <c r="E129">
        <f t="shared" si="10"/>
        <v>8</v>
      </c>
      <c r="F129">
        <f t="shared" si="11"/>
        <v>7</v>
      </c>
      <c r="G129">
        <f t="shared" si="12"/>
        <v>7</v>
      </c>
      <c r="H129" t="str">
        <f>INDEX([1]Sheet1!$C$3:$O$15, MATCH(E129, [1]Sheet1!$B$3:$B$15, 0), MATCH(F129,[1]Sheet1!$C$2:$O$2,0))</f>
        <v>0.25, 0.36</v>
      </c>
      <c r="I129" t="str">
        <f>INDEX([2]Sheet1!$C$3:$O$15, MATCH(E129, [2]Sheet1!$C$2:$O$2,0), MATCH(F129, [2]Sheet1!$B$3:$B$15,0))</f>
        <v>0.71, 0.82</v>
      </c>
      <c r="J129" t="str">
        <f t="shared" si="13"/>
        <v>0.25</v>
      </c>
      <c r="K129" t="str">
        <f t="shared" si="14"/>
        <v>0.36</v>
      </c>
      <c r="L129" t="str">
        <f t="shared" si="15"/>
        <v>0.71</v>
      </c>
      <c r="M129" t="str">
        <f t="shared" si="16"/>
        <v>0.82</v>
      </c>
      <c r="N129">
        <f>(15^(1-P129)-0.5^(1-P129))/(5^(1-P129)-4^(1-P129))</f>
        <v>13.53228380608755</v>
      </c>
      <c r="O129">
        <f>(15^(1-P129)-0.5^(1-P129))/(7^(1-P129)-4^(1-P129))</f>
        <v>4.7751526959725696</v>
      </c>
      <c r="P129">
        <f t="shared" si="17"/>
        <v>0.30499999999999999</v>
      </c>
      <c r="Q129">
        <f t="shared" si="18"/>
        <v>0.7649999999999999</v>
      </c>
      <c r="R129">
        <f t="shared" si="19"/>
        <v>9.1537182510300603</v>
      </c>
    </row>
    <row r="130" spans="1:18" x14ac:dyDescent="0.25">
      <c r="A130">
        <v>129</v>
      </c>
      <c r="B130" s="2">
        <v>7</v>
      </c>
      <c r="C130" s="2">
        <v>6</v>
      </c>
      <c r="D130" s="2">
        <v>4</v>
      </c>
      <c r="E130">
        <f t="shared" ref="E130:E193" si="20">B130+1</f>
        <v>8</v>
      </c>
      <c r="F130">
        <f t="shared" ref="F130:F193" si="21">C130+1</f>
        <v>7</v>
      </c>
      <c r="G130">
        <f t="shared" ref="G130:G193" si="22">D130+1</f>
        <v>5</v>
      </c>
      <c r="H130" t="str">
        <f>INDEX([1]Sheet1!$C$3:$O$15, MATCH(E130, [1]Sheet1!$B$3:$B$15, 0), MATCH(F130,[1]Sheet1!$C$2:$O$2,0))</f>
        <v>0.25, 0.36</v>
      </c>
      <c r="I130" t="str">
        <f>INDEX([2]Sheet1!$C$3:$O$15, MATCH(E130, [2]Sheet1!$C$2:$O$2,0), MATCH(F130, [2]Sheet1!$B$3:$B$15,0))</f>
        <v>0.71, 0.82</v>
      </c>
      <c r="J130" t="str">
        <f t="shared" ref="J130:J193" si="23">LEFT(H130,4)</f>
        <v>0.25</v>
      </c>
      <c r="K130" t="str">
        <f t="shared" ref="K130:K193" si="24">RIGHT(H130,4)</f>
        <v>0.36</v>
      </c>
      <c r="L130" t="str">
        <f t="shared" ref="L130:L193" si="25">LEFT(I130,4)</f>
        <v>0.71</v>
      </c>
      <c r="M130" t="str">
        <f t="shared" ref="M130:M193" si="26">RIGHT(I130,4)</f>
        <v>0.82</v>
      </c>
      <c r="N130">
        <f>(15^(1-P130)-0.5^(1-P130))/(8^(1-P130)-4^(1-P130))</f>
        <v>3.6681074459793934</v>
      </c>
      <c r="O130">
        <f>(15^(1-P130)-0.5^(1-P130))/(8^(1-P130)-2^(1-P130))</f>
        <v>2.2674700602186646</v>
      </c>
      <c r="P130">
        <f t="shared" ref="P130:P193" si="27">(J130+K130)/2</f>
        <v>0.30499999999999999</v>
      </c>
      <c r="Q130">
        <f t="shared" ref="Q130:Q193" si="28">(L130+M130)/2</f>
        <v>0.7649999999999999</v>
      </c>
      <c r="R130">
        <f t="shared" ref="R130:R193" si="29">(N130+O130)/2</f>
        <v>2.967788753099029</v>
      </c>
    </row>
    <row r="131" spans="1:18" x14ac:dyDescent="0.25">
      <c r="A131">
        <v>130</v>
      </c>
      <c r="B131" s="2">
        <v>7</v>
      </c>
      <c r="C131" s="2">
        <v>6</v>
      </c>
      <c r="D131" s="2">
        <v>6</v>
      </c>
      <c r="E131">
        <f t="shared" si="20"/>
        <v>8</v>
      </c>
      <c r="F131">
        <f t="shared" si="21"/>
        <v>7</v>
      </c>
      <c r="G131">
        <f t="shared" si="22"/>
        <v>7</v>
      </c>
      <c r="H131" t="str">
        <f>INDEX([1]Sheet1!$C$3:$O$15, MATCH(E131, [1]Sheet1!$B$3:$B$15, 0), MATCH(F131,[1]Sheet1!$C$2:$O$2,0))</f>
        <v>0.25, 0.36</v>
      </c>
      <c r="I131" t="str">
        <f>INDEX([2]Sheet1!$C$3:$O$15, MATCH(E131, [2]Sheet1!$C$2:$O$2,0), MATCH(F131, [2]Sheet1!$B$3:$B$15,0))</f>
        <v>0.71, 0.82</v>
      </c>
      <c r="J131" t="str">
        <f t="shared" si="23"/>
        <v>0.25</v>
      </c>
      <c r="K131" t="str">
        <f t="shared" si="24"/>
        <v>0.36</v>
      </c>
      <c r="L131" t="str">
        <f t="shared" si="25"/>
        <v>0.71</v>
      </c>
      <c r="M131" t="str">
        <f t="shared" si="26"/>
        <v>0.82</v>
      </c>
      <c r="N131">
        <f>(15^(1-P131)-0.5^(1-P131))/(5^(1-P131)-4^(1-P131))</f>
        <v>13.53228380608755</v>
      </c>
      <c r="O131">
        <f>(15^(1-P131)-0.5^(1-P131))/(7^(1-P131)-4^(1-P131))</f>
        <v>4.7751526959725696</v>
      </c>
      <c r="P131">
        <f t="shared" si="27"/>
        <v>0.30499999999999999</v>
      </c>
      <c r="Q131">
        <f t="shared" si="28"/>
        <v>0.7649999999999999</v>
      </c>
      <c r="R131">
        <f t="shared" si="29"/>
        <v>9.1537182510300603</v>
      </c>
    </row>
    <row r="132" spans="1:18" x14ac:dyDescent="0.25">
      <c r="A132">
        <v>131</v>
      </c>
      <c r="B132" s="2">
        <v>7</v>
      </c>
      <c r="C132" s="2">
        <v>6</v>
      </c>
      <c r="D132" s="2">
        <v>4</v>
      </c>
      <c r="E132">
        <f t="shared" si="20"/>
        <v>8</v>
      </c>
      <c r="F132">
        <f t="shared" si="21"/>
        <v>7</v>
      </c>
      <c r="G132">
        <f t="shared" si="22"/>
        <v>5</v>
      </c>
      <c r="H132" t="str">
        <f>INDEX([1]Sheet1!$C$3:$O$15, MATCH(E132, [1]Sheet1!$B$3:$B$15, 0), MATCH(F132,[1]Sheet1!$C$2:$O$2,0))</f>
        <v>0.25, 0.36</v>
      </c>
      <c r="I132" t="str">
        <f>INDEX([2]Sheet1!$C$3:$O$15, MATCH(E132, [2]Sheet1!$C$2:$O$2,0), MATCH(F132, [2]Sheet1!$B$3:$B$15,0))</f>
        <v>0.71, 0.82</v>
      </c>
      <c r="J132" t="str">
        <f t="shared" si="23"/>
        <v>0.25</v>
      </c>
      <c r="K132" t="str">
        <f t="shared" si="24"/>
        <v>0.36</v>
      </c>
      <c r="L132" t="str">
        <f t="shared" si="25"/>
        <v>0.71</v>
      </c>
      <c r="M132" t="str">
        <f t="shared" si="26"/>
        <v>0.82</v>
      </c>
      <c r="N132">
        <f>(15^(1-P132)-0.5^(1-P132))/(8^(1-P132)-4^(1-P132))</f>
        <v>3.6681074459793934</v>
      </c>
      <c r="O132">
        <f>(15^(1-P132)-0.5^(1-P132))/(8^(1-P132)-2^(1-P132))</f>
        <v>2.2674700602186646</v>
      </c>
      <c r="P132">
        <f t="shared" si="27"/>
        <v>0.30499999999999999</v>
      </c>
      <c r="Q132">
        <f t="shared" si="28"/>
        <v>0.7649999999999999</v>
      </c>
      <c r="R132">
        <f t="shared" si="29"/>
        <v>2.967788753099029</v>
      </c>
    </row>
    <row r="133" spans="1:18" x14ac:dyDescent="0.25">
      <c r="A133">
        <v>132</v>
      </c>
      <c r="B133" s="2">
        <v>7</v>
      </c>
      <c r="C133" s="2">
        <v>6</v>
      </c>
      <c r="D133" s="2">
        <v>4</v>
      </c>
      <c r="E133">
        <f t="shared" si="20"/>
        <v>8</v>
      </c>
      <c r="F133">
        <f t="shared" si="21"/>
        <v>7</v>
      </c>
      <c r="G133">
        <f t="shared" si="22"/>
        <v>5</v>
      </c>
      <c r="H133" t="str">
        <f>INDEX([1]Sheet1!$C$3:$O$15, MATCH(E133, [1]Sheet1!$B$3:$B$15, 0), MATCH(F133,[1]Sheet1!$C$2:$O$2,0))</f>
        <v>0.25, 0.36</v>
      </c>
      <c r="I133" t="str">
        <f>INDEX([2]Sheet1!$C$3:$O$15, MATCH(E133, [2]Sheet1!$C$2:$O$2,0), MATCH(F133, [2]Sheet1!$B$3:$B$15,0))</f>
        <v>0.71, 0.82</v>
      </c>
      <c r="J133" t="str">
        <f t="shared" si="23"/>
        <v>0.25</v>
      </c>
      <c r="K133" t="str">
        <f t="shared" si="24"/>
        <v>0.36</v>
      </c>
      <c r="L133" t="str">
        <f t="shared" si="25"/>
        <v>0.71</v>
      </c>
      <c r="M133" t="str">
        <f t="shared" si="26"/>
        <v>0.82</v>
      </c>
      <c r="N133">
        <f>(15^(1-P133)-0.5^(1-P133))/(8^(1-P133)-4^(1-P133))</f>
        <v>3.6681074459793934</v>
      </c>
      <c r="O133">
        <f>(15^(1-P133)-0.5^(1-P133))/(8^(1-P133)-2^(1-P133))</f>
        <v>2.2674700602186646</v>
      </c>
      <c r="P133">
        <f t="shared" si="27"/>
        <v>0.30499999999999999</v>
      </c>
      <c r="Q133">
        <f t="shared" si="28"/>
        <v>0.7649999999999999</v>
      </c>
      <c r="R133">
        <f t="shared" si="29"/>
        <v>2.967788753099029</v>
      </c>
    </row>
    <row r="134" spans="1:18" x14ac:dyDescent="0.25">
      <c r="A134">
        <v>133</v>
      </c>
      <c r="B134" s="2">
        <v>7</v>
      </c>
      <c r="C134" s="2">
        <v>6</v>
      </c>
      <c r="D134" s="2">
        <v>4</v>
      </c>
      <c r="E134">
        <f t="shared" si="20"/>
        <v>8</v>
      </c>
      <c r="F134">
        <f t="shared" si="21"/>
        <v>7</v>
      </c>
      <c r="G134">
        <f t="shared" si="22"/>
        <v>5</v>
      </c>
      <c r="H134" t="str">
        <f>INDEX([1]Sheet1!$C$3:$O$15, MATCH(E134, [1]Sheet1!$B$3:$B$15, 0), MATCH(F134,[1]Sheet1!$C$2:$O$2,0))</f>
        <v>0.25, 0.36</v>
      </c>
      <c r="I134" t="str">
        <f>INDEX([2]Sheet1!$C$3:$O$15, MATCH(E134, [2]Sheet1!$C$2:$O$2,0), MATCH(F134, [2]Sheet1!$B$3:$B$15,0))</f>
        <v>0.71, 0.82</v>
      </c>
      <c r="J134" t="str">
        <f t="shared" si="23"/>
        <v>0.25</v>
      </c>
      <c r="K134" t="str">
        <f t="shared" si="24"/>
        <v>0.36</v>
      </c>
      <c r="L134" t="str">
        <f t="shared" si="25"/>
        <v>0.71</v>
      </c>
      <c r="M134" t="str">
        <f t="shared" si="26"/>
        <v>0.82</v>
      </c>
      <c r="N134">
        <f>(15^(1-P134)-0.5^(1-P134))/(8^(1-P134)-4^(1-P134))</f>
        <v>3.6681074459793934</v>
      </c>
      <c r="O134">
        <f>(15^(1-P134)-0.5^(1-P134))/(8^(1-P134)-2^(1-P134))</f>
        <v>2.2674700602186646</v>
      </c>
      <c r="P134">
        <f t="shared" si="27"/>
        <v>0.30499999999999999</v>
      </c>
      <c r="Q134">
        <f t="shared" si="28"/>
        <v>0.7649999999999999</v>
      </c>
      <c r="R134">
        <f t="shared" si="29"/>
        <v>2.967788753099029</v>
      </c>
    </row>
    <row r="135" spans="1:18" x14ac:dyDescent="0.25">
      <c r="A135">
        <v>134</v>
      </c>
      <c r="B135" s="2">
        <v>7</v>
      </c>
      <c r="C135" s="2">
        <v>6</v>
      </c>
      <c r="D135" s="2">
        <v>6</v>
      </c>
      <c r="E135">
        <f t="shared" si="20"/>
        <v>8</v>
      </c>
      <c r="F135">
        <f t="shared" si="21"/>
        <v>7</v>
      </c>
      <c r="G135">
        <f t="shared" si="22"/>
        <v>7</v>
      </c>
      <c r="H135" t="str">
        <f>INDEX([1]Sheet1!$C$3:$O$15, MATCH(E135, [1]Sheet1!$B$3:$B$15, 0), MATCH(F135,[1]Sheet1!$C$2:$O$2,0))</f>
        <v>0.25, 0.36</v>
      </c>
      <c r="I135" t="str">
        <f>INDEX([2]Sheet1!$C$3:$O$15, MATCH(E135, [2]Sheet1!$C$2:$O$2,0), MATCH(F135, [2]Sheet1!$B$3:$B$15,0))</f>
        <v>0.71, 0.82</v>
      </c>
      <c r="J135" t="str">
        <f t="shared" si="23"/>
        <v>0.25</v>
      </c>
      <c r="K135" t="str">
        <f t="shared" si="24"/>
        <v>0.36</v>
      </c>
      <c r="L135" t="str">
        <f t="shared" si="25"/>
        <v>0.71</v>
      </c>
      <c r="M135" t="str">
        <f t="shared" si="26"/>
        <v>0.82</v>
      </c>
      <c r="N135">
        <f>(15^(1-P135)-0.5^(1-P135))/(5^(1-P135)-4^(1-P135))</f>
        <v>13.53228380608755</v>
      </c>
      <c r="O135">
        <f>(15^(1-P135)-0.5^(1-P135))/(7^(1-P135)-4^(1-P135))</f>
        <v>4.7751526959725696</v>
      </c>
      <c r="P135">
        <f t="shared" si="27"/>
        <v>0.30499999999999999</v>
      </c>
      <c r="Q135">
        <f t="shared" si="28"/>
        <v>0.7649999999999999</v>
      </c>
      <c r="R135">
        <f t="shared" si="29"/>
        <v>9.1537182510300603</v>
      </c>
    </row>
    <row r="136" spans="1:18" x14ac:dyDescent="0.25">
      <c r="A136">
        <v>135</v>
      </c>
      <c r="B136" s="2">
        <v>7</v>
      </c>
      <c r="C136" s="2">
        <v>6</v>
      </c>
      <c r="D136" s="2">
        <v>6</v>
      </c>
      <c r="E136">
        <f t="shared" si="20"/>
        <v>8</v>
      </c>
      <c r="F136">
        <f t="shared" si="21"/>
        <v>7</v>
      </c>
      <c r="G136">
        <f t="shared" si="22"/>
        <v>7</v>
      </c>
      <c r="H136" t="str">
        <f>INDEX([1]Sheet1!$C$3:$O$15, MATCH(E136, [1]Sheet1!$B$3:$B$15, 0), MATCH(F136,[1]Sheet1!$C$2:$O$2,0))</f>
        <v>0.25, 0.36</v>
      </c>
      <c r="I136" t="str">
        <f>INDEX([2]Sheet1!$C$3:$O$15, MATCH(E136, [2]Sheet1!$C$2:$O$2,0), MATCH(F136, [2]Sheet1!$B$3:$B$15,0))</f>
        <v>0.71, 0.82</v>
      </c>
      <c r="J136" t="str">
        <f t="shared" si="23"/>
        <v>0.25</v>
      </c>
      <c r="K136" t="str">
        <f t="shared" si="24"/>
        <v>0.36</v>
      </c>
      <c r="L136" t="str">
        <f t="shared" si="25"/>
        <v>0.71</v>
      </c>
      <c r="M136" t="str">
        <f t="shared" si="26"/>
        <v>0.82</v>
      </c>
      <c r="N136">
        <f>(15^(1-P136)-0.5^(1-P136))/(5^(1-P136)-4^(1-P136))</f>
        <v>13.53228380608755</v>
      </c>
      <c r="O136">
        <f>(15^(1-P136)-0.5^(1-P136))/(7^(1-P136)-4^(1-P136))</f>
        <v>4.7751526959725696</v>
      </c>
      <c r="P136">
        <f t="shared" si="27"/>
        <v>0.30499999999999999</v>
      </c>
      <c r="Q136">
        <f t="shared" si="28"/>
        <v>0.7649999999999999</v>
      </c>
      <c r="R136">
        <f t="shared" si="29"/>
        <v>9.1537182510300603</v>
      </c>
    </row>
    <row r="137" spans="1:18" x14ac:dyDescent="0.25">
      <c r="A137">
        <v>136</v>
      </c>
      <c r="B137" s="2">
        <v>7</v>
      </c>
      <c r="C137" s="2">
        <v>6</v>
      </c>
      <c r="D137" s="2">
        <v>4</v>
      </c>
      <c r="E137">
        <f t="shared" si="20"/>
        <v>8</v>
      </c>
      <c r="F137">
        <f t="shared" si="21"/>
        <v>7</v>
      </c>
      <c r="G137">
        <f t="shared" si="22"/>
        <v>5</v>
      </c>
      <c r="H137" t="str">
        <f>INDEX([1]Sheet1!$C$3:$O$15, MATCH(E137, [1]Sheet1!$B$3:$B$15, 0), MATCH(F137,[1]Sheet1!$C$2:$O$2,0))</f>
        <v>0.25, 0.36</v>
      </c>
      <c r="I137" t="str">
        <f>INDEX([2]Sheet1!$C$3:$O$15, MATCH(E137, [2]Sheet1!$C$2:$O$2,0), MATCH(F137, [2]Sheet1!$B$3:$B$15,0))</f>
        <v>0.71, 0.82</v>
      </c>
      <c r="J137" t="str">
        <f t="shared" si="23"/>
        <v>0.25</v>
      </c>
      <c r="K137" t="str">
        <f t="shared" si="24"/>
        <v>0.36</v>
      </c>
      <c r="L137" t="str">
        <f t="shared" si="25"/>
        <v>0.71</v>
      </c>
      <c r="M137" t="str">
        <f t="shared" si="26"/>
        <v>0.82</v>
      </c>
      <c r="N137">
        <f>(15^(1-P137)-0.5^(1-P137))/(8^(1-P137)-4^(1-P137))</f>
        <v>3.6681074459793934</v>
      </c>
      <c r="O137">
        <f>(15^(1-P137)-0.5^(1-P137))/(8^(1-P137)-2^(1-P137))</f>
        <v>2.2674700602186646</v>
      </c>
      <c r="P137">
        <f t="shared" si="27"/>
        <v>0.30499999999999999</v>
      </c>
      <c r="Q137">
        <f t="shared" si="28"/>
        <v>0.7649999999999999</v>
      </c>
      <c r="R137">
        <f t="shared" si="29"/>
        <v>2.967788753099029</v>
      </c>
    </row>
    <row r="138" spans="1:18" x14ac:dyDescent="0.25">
      <c r="A138">
        <v>137</v>
      </c>
      <c r="B138" s="2">
        <v>7</v>
      </c>
      <c r="C138" s="2">
        <v>6</v>
      </c>
      <c r="D138" s="2">
        <v>5</v>
      </c>
      <c r="E138">
        <f t="shared" si="20"/>
        <v>8</v>
      </c>
      <c r="F138">
        <f t="shared" si="21"/>
        <v>7</v>
      </c>
      <c r="G138">
        <f t="shared" si="22"/>
        <v>6</v>
      </c>
      <c r="H138" t="str">
        <f>INDEX([1]Sheet1!$C$3:$O$15, MATCH(E138, [1]Sheet1!$B$3:$B$15, 0), MATCH(F138,[1]Sheet1!$C$2:$O$2,0))</f>
        <v>0.25, 0.36</v>
      </c>
      <c r="I138" t="str">
        <f>INDEX([2]Sheet1!$C$3:$O$15, MATCH(E138, [2]Sheet1!$C$2:$O$2,0), MATCH(F138, [2]Sheet1!$B$3:$B$15,0))</f>
        <v>0.71, 0.82</v>
      </c>
      <c r="J138" t="str">
        <f t="shared" si="23"/>
        <v>0.25</v>
      </c>
      <c r="K138" t="str">
        <f t="shared" si="24"/>
        <v>0.36</v>
      </c>
      <c r="L138" t="str">
        <f t="shared" si="25"/>
        <v>0.71</v>
      </c>
      <c r="M138" t="str">
        <f t="shared" si="26"/>
        <v>0.82</v>
      </c>
      <c r="N138">
        <f>(15^(1-P138)-0.5^(1-P138))/(7^(1-P138)-4^(1-P138))</f>
        <v>4.7751526959725696</v>
      </c>
      <c r="O138">
        <f>(15^(1-P138)-0.5^(1-P138))/(8^(1-P138)-4^(1-P138))</f>
        <v>3.6681074459793934</v>
      </c>
      <c r="P138">
        <f t="shared" si="27"/>
        <v>0.30499999999999999</v>
      </c>
      <c r="Q138">
        <f t="shared" si="28"/>
        <v>0.7649999999999999</v>
      </c>
      <c r="R138">
        <f t="shared" si="29"/>
        <v>4.2216300709759818</v>
      </c>
    </row>
    <row r="139" spans="1:18" x14ac:dyDescent="0.25">
      <c r="A139">
        <v>138</v>
      </c>
      <c r="B139" s="2">
        <v>7</v>
      </c>
      <c r="C139" s="2">
        <v>6</v>
      </c>
      <c r="D139" s="2">
        <v>6</v>
      </c>
      <c r="E139">
        <f t="shared" si="20"/>
        <v>8</v>
      </c>
      <c r="F139">
        <f t="shared" si="21"/>
        <v>7</v>
      </c>
      <c r="G139">
        <f t="shared" si="22"/>
        <v>7</v>
      </c>
      <c r="H139" t="str">
        <f>INDEX([1]Sheet1!$C$3:$O$15, MATCH(E139, [1]Sheet1!$B$3:$B$15, 0), MATCH(F139,[1]Sheet1!$C$2:$O$2,0))</f>
        <v>0.25, 0.36</v>
      </c>
      <c r="I139" t="str">
        <f>INDEX([2]Sheet1!$C$3:$O$15, MATCH(E139, [2]Sheet1!$C$2:$O$2,0), MATCH(F139, [2]Sheet1!$B$3:$B$15,0))</f>
        <v>0.71, 0.82</v>
      </c>
      <c r="J139" t="str">
        <f t="shared" si="23"/>
        <v>0.25</v>
      </c>
      <c r="K139" t="str">
        <f t="shared" si="24"/>
        <v>0.36</v>
      </c>
      <c r="L139" t="str">
        <f t="shared" si="25"/>
        <v>0.71</v>
      </c>
      <c r="M139" t="str">
        <f t="shared" si="26"/>
        <v>0.82</v>
      </c>
      <c r="N139">
        <f>(15^(1-P139)-0.5^(1-P139))/(5^(1-P139)-4^(1-P139))</f>
        <v>13.53228380608755</v>
      </c>
      <c r="O139">
        <f>(15^(1-P139)-0.5^(1-P139))/(7^(1-P139)-4^(1-P139))</f>
        <v>4.7751526959725696</v>
      </c>
      <c r="P139">
        <f t="shared" si="27"/>
        <v>0.30499999999999999</v>
      </c>
      <c r="Q139">
        <f t="shared" si="28"/>
        <v>0.7649999999999999</v>
      </c>
      <c r="R139">
        <f t="shared" si="29"/>
        <v>9.1537182510300603</v>
      </c>
    </row>
    <row r="140" spans="1:18" x14ac:dyDescent="0.25">
      <c r="A140">
        <v>139</v>
      </c>
      <c r="B140" s="2">
        <v>7</v>
      </c>
      <c r="C140" s="2">
        <v>6</v>
      </c>
      <c r="D140" s="2">
        <v>5</v>
      </c>
      <c r="E140">
        <f t="shared" si="20"/>
        <v>8</v>
      </c>
      <c r="F140">
        <f t="shared" si="21"/>
        <v>7</v>
      </c>
      <c r="G140">
        <f t="shared" si="22"/>
        <v>6</v>
      </c>
      <c r="H140" t="str">
        <f>INDEX([1]Sheet1!$C$3:$O$15, MATCH(E140, [1]Sheet1!$B$3:$B$15, 0), MATCH(F140,[1]Sheet1!$C$2:$O$2,0))</f>
        <v>0.25, 0.36</v>
      </c>
      <c r="I140" t="str">
        <f>INDEX([2]Sheet1!$C$3:$O$15, MATCH(E140, [2]Sheet1!$C$2:$O$2,0), MATCH(F140, [2]Sheet1!$B$3:$B$15,0))</f>
        <v>0.71, 0.82</v>
      </c>
      <c r="J140" t="str">
        <f t="shared" si="23"/>
        <v>0.25</v>
      </c>
      <c r="K140" t="str">
        <f t="shared" si="24"/>
        <v>0.36</v>
      </c>
      <c r="L140" t="str">
        <f t="shared" si="25"/>
        <v>0.71</v>
      </c>
      <c r="M140" t="str">
        <f t="shared" si="26"/>
        <v>0.82</v>
      </c>
      <c r="N140">
        <f>(15^(1-P140)-0.5^(1-P140))/(7^(1-P140)-4^(1-P140))</f>
        <v>4.7751526959725696</v>
      </c>
      <c r="O140">
        <f>(15^(1-P140)-0.5^(1-P140))/(8^(1-P140)-4^(1-P140))</f>
        <v>3.6681074459793934</v>
      </c>
      <c r="P140">
        <f t="shared" si="27"/>
        <v>0.30499999999999999</v>
      </c>
      <c r="Q140">
        <f t="shared" si="28"/>
        <v>0.7649999999999999</v>
      </c>
      <c r="R140">
        <f t="shared" si="29"/>
        <v>4.2216300709759818</v>
      </c>
    </row>
    <row r="141" spans="1:18" x14ac:dyDescent="0.25">
      <c r="A141">
        <v>140</v>
      </c>
      <c r="B141" s="2">
        <v>7</v>
      </c>
      <c r="C141" s="2">
        <v>6</v>
      </c>
      <c r="D141" s="2">
        <v>6</v>
      </c>
      <c r="E141">
        <f t="shared" si="20"/>
        <v>8</v>
      </c>
      <c r="F141">
        <f t="shared" si="21"/>
        <v>7</v>
      </c>
      <c r="G141">
        <f t="shared" si="22"/>
        <v>7</v>
      </c>
      <c r="H141" t="str">
        <f>INDEX([1]Sheet1!$C$3:$O$15, MATCH(E141, [1]Sheet1!$B$3:$B$15, 0), MATCH(F141,[1]Sheet1!$C$2:$O$2,0))</f>
        <v>0.25, 0.36</v>
      </c>
      <c r="I141" t="str">
        <f>INDEX([2]Sheet1!$C$3:$O$15, MATCH(E141, [2]Sheet1!$C$2:$O$2,0), MATCH(F141, [2]Sheet1!$B$3:$B$15,0))</f>
        <v>0.71, 0.82</v>
      </c>
      <c r="J141" t="str">
        <f t="shared" si="23"/>
        <v>0.25</v>
      </c>
      <c r="K141" t="str">
        <f t="shared" si="24"/>
        <v>0.36</v>
      </c>
      <c r="L141" t="str">
        <f t="shared" si="25"/>
        <v>0.71</v>
      </c>
      <c r="M141" t="str">
        <f t="shared" si="26"/>
        <v>0.82</v>
      </c>
      <c r="N141">
        <f>(15^(1-P141)-0.5^(1-P141))/(5^(1-P141)-4^(1-P141))</f>
        <v>13.53228380608755</v>
      </c>
      <c r="O141">
        <f>(15^(1-P141)-0.5^(1-P141))/(7^(1-P141)-4^(1-P141))</f>
        <v>4.7751526959725696</v>
      </c>
      <c r="P141">
        <f t="shared" si="27"/>
        <v>0.30499999999999999</v>
      </c>
      <c r="Q141">
        <f t="shared" si="28"/>
        <v>0.7649999999999999</v>
      </c>
      <c r="R141">
        <f t="shared" si="29"/>
        <v>9.1537182510300603</v>
      </c>
    </row>
    <row r="142" spans="1:18" x14ac:dyDescent="0.25">
      <c r="A142">
        <v>141</v>
      </c>
      <c r="B142" s="2">
        <v>7</v>
      </c>
      <c r="C142" s="2">
        <v>6</v>
      </c>
      <c r="D142" s="2">
        <v>4</v>
      </c>
      <c r="E142">
        <f t="shared" si="20"/>
        <v>8</v>
      </c>
      <c r="F142">
        <f t="shared" si="21"/>
        <v>7</v>
      </c>
      <c r="G142">
        <f t="shared" si="22"/>
        <v>5</v>
      </c>
      <c r="H142" t="str">
        <f>INDEX([1]Sheet1!$C$3:$O$15, MATCH(E142, [1]Sheet1!$B$3:$B$15, 0), MATCH(F142,[1]Sheet1!$C$2:$O$2,0))</f>
        <v>0.25, 0.36</v>
      </c>
      <c r="I142" t="str">
        <f>INDEX([2]Sheet1!$C$3:$O$15, MATCH(E142, [2]Sheet1!$C$2:$O$2,0), MATCH(F142, [2]Sheet1!$B$3:$B$15,0))</f>
        <v>0.71, 0.82</v>
      </c>
      <c r="J142" t="str">
        <f t="shared" si="23"/>
        <v>0.25</v>
      </c>
      <c r="K142" t="str">
        <f t="shared" si="24"/>
        <v>0.36</v>
      </c>
      <c r="L142" t="str">
        <f t="shared" si="25"/>
        <v>0.71</v>
      </c>
      <c r="M142" t="str">
        <f t="shared" si="26"/>
        <v>0.82</v>
      </c>
      <c r="N142">
        <f>(15^(1-P142)-0.5^(1-P142))/(8^(1-P142)-4^(1-P142))</f>
        <v>3.6681074459793934</v>
      </c>
      <c r="O142">
        <f>(15^(1-P142)-0.5^(1-P142))/(8^(1-P142)-2^(1-P142))</f>
        <v>2.2674700602186646</v>
      </c>
      <c r="P142">
        <f t="shared" si="27"/>
        <v>0.30499999999999999</v>
      </c>
      <c r="Q142">
        <f t="shared" si="28"/>
        <v>0.7649999999999999</v>
      </c>
      <c r="R142">
        <f t="shared" si="29"/>
        <v>2.967788753099029</v>
      </c>
    </row>
    <row r="143" spans="1:18" x14ac:dyDescent="0.25">
      <c r="A143">
        <v>142</v>
      </c>
      <c r="B143" s="2">
        <v>7</v>
      </c>
      <c r="C143" s="2">
        <v>6</v>
      </c>
      <c r="D143" s="2">
        <v>6</v>
      </c>
      <c r="E143">
        <f t="shared" si="20"/>
        <v>8</v>
      </c>
      <c r="F143">
        <f t="shared" si="21"/>
        <v>7</v>
      </c>
      <c r="G143">
        <f t="shared" si="22"/>
        <v>7</v>
      </c>
      <c r="H143" t="str">
        <f>INDEX([1]Sheet1!$C$3:$O$15, MATCH(E143, [1]Sheet1!$B$3:$B$15, 0), MATCH(F143,[1]Sheet1!$C$2:$O$2,0))</f>
        <v>0.25, 0.36</v>
      </c>
      <c r="I143" t="str">
        <f>INDEX([2]Sheet1!$C$3:$O$15, MATCH(E143, [2]Sheet1!$C$2:$O$2,0), MATCH(F143, [2]Sheet1!$B$3:$B$15,0))</f>
        <v>0.71, 0.82</v>
      </c>
      <c r="J143" t="str">
        <f t="shared" si="23"/>
        <v>0.25</v>
      </c>
      <c r="K143" t="str">
        <f t="shared" si="24"/>
        <v>0.36</v>
      </c>
      <c r="L143" t="str">
        <f t="shared" si="25"/>
        <v>0.71</v>
      </c>
      <c r="M143" t="str">
        <f t="shared" si="26"/>
        <v>0.82</v>
      </c>
      <c r="N143">
        <f>(15^(1-P143)-0.5^(1-P143))/(5^(1-P143)-4^(1-P143))</f>
        <v>13.53228380608755</v>
      </c>
      <c r="O143">
        <f>(15^(1-P143)-0.5^(1-P143))/(7^(1-P143)-4^(1-P143))</f>
        <v>4.7751526959725696</v>
      </c>
      <c r="P143">
        <f t="shared" si="27"/>
        <v>0.30499999999999999</v>
      </c>
      <c r="Q143">
        <f t="shared" si="28"/>
        <v>0.7649999999999999</v>
      </c>
      <c r="R143">
        <f t="shared" si="29"/>
        <v>9.1537182510300603</v>
      </c>
    </row>
    <row r="144" spans="1:18" x14ac:dyDescent="0.25">
      <c r="A144">
        <v>143</v>
      </c>
      <c r="B144" s="2">
        <v>7</v>
      </c>
      <c r="C144" s="2">
        <v>6</v>
      </c>
      <c r="D144" s="2">
        <v>5</v>
      </c>
      <c r="E144">
        <f t="shared" si="20"/>
        <v>8</v>
      </c>
      <c r="F144">
        <f t="shared" si="21"/>
        <v>7</v>
      </c>
      <c r="G144">
        <f t="shared" si="22"/>
        <v>6</v>
      </c>
      <c r="H144" t="str">
        <f>INDEX([1]Sheet1!$C$3:$O$15, MATCH(E144, [1]Sheet1!$B$3:$B$15, 0), MATCH(F144,[1]Sheet1!$C$2:$O$2,0))</f>
        <v>0.25, 0.36</v>
      </c>
      <c r="I144" t="str">
        <f>INDEX([2]Sheet1!$C$3:$O$15, MATCH(E144, [2]Sheet1!$C$2:$O$2,0), MATCH(F144, [2]Sheet1!$B$3:$B$15,0))</f>
        <v>0.71, 0.82</v>
      </c>
      <c r="J144" t="str">
        <f t="shared" si="23"/>
        <v>0.25</v>
      </c>
      <c r="K144" t="str">
        <f t="shared" si="24"/>
        <v>0.36</v>
      </c>
      <c r="L144" t="str">
        <f t="shared" si="25"/>
        <v>0.71</v>
      </c>
      <c r="M144" t="str">
        <f t="shared" si="26"/>
        <v>0.82</v>
      </c>
      <c r="N144">
        <f>(15^(1-P144)-0.5^(1-P144))/(7^(1-P144)-4^(1-P144))</f>
        <v>4.7751526959725696</v>
      </c>
      <c r="O144">
        <f>(15^(1-P144)-0.5^(1-P144))/(8^(1-P144)-4^(1-P144))</f>
        <v>3.6681074459793934</v>
      </c>
      <c r="P144">
        <f t="shared" si="27"/>
        <v>0.30499999999999999</v>
      </c>
      <c r="Q144">
        <f t="shared" si="28"/>
        <v>0.7649999999999999</v>
      </c>
      <c r="R144">
        <f t="shared" si="29"/>
        <v>4.2216300709759818</v>
      </c>
    </row>
    <row r="145" spans="1:18" x14ac:dyDescent="0.25">
      <c r="A145">
        <v>144</v>
      </c>
      <c r="B145" s="2">
        <v>7</v>
      </c>
      <c r="C145" s="2">
        <v>6</v>
      </c>
      <c r="D145" s="2">
        <v>6</v>
      </c>
      <c r="E145">
        <f t="shared" si="20"/>
        <v>8</v>
      </c>
      <c r="F145">
        <f t="shared" si="21"/>
        <v>7</v>
      </c>
      <c r="G145">
        <f t="shared" si="22"/>
        <v>7</v>
      </c>
      <c r="H145" t="str">
        <f>INDEX([1]Sheet1!$C$3:$O$15, MATCH(E145, [1]Sheet1!$B$3:$B$15, 0), MATCH(F145,[1]Sheet1!$C$2:$O$2,0))</f>
        <v>0.25, 0.36</v>
      </c>
      <c r="I145" t="str">
        <f>INDEX([2]Sheet1!$C$3:$O$15, MATCH(E145, [2]Sheet1!$C$2:$O$2,0), MATCH(F145, [2]Sheet1!$B$3:$B$15,0))</f>
        <v>0.71, 0.82</v>
      </c>
      <c r="J145" t="str">
        <f t="shared" si="23"/>
        <v>0.25</v>
      </c>
      <c r="K145" t="str">
        <f t="shared" si="24"/>
        <v>0.36</v>
      </c>
      <c r="L145" t="str">
        <f t="shared" si="25"/>
        <v>0.71</v>
      </c>
      <c r="M145" t="str">
        <f t="shared" si="26"/>
        <v>0.82</v>
      </c>
      <c r="N145">
        <f>(15^(1-P145)-0.5^(1-P145))/(5^(1-P145)-4^(1-P145))</f>
        <v>13.53228380608755</v>
      </c>
      <c r="O145">
        <f>(15^(1-P145)-0.5^(1-P145))/(7^(1-P145)-4^(1-P145))</f>
        <v>4.7751526959725696</v>
      </c>
      <c r="P145">
        <f t="shared" si="27"/>
        <v>0.30499999999999999</v>
      </c>
      <c r="Q145">
        <f t="shared" si="28"/>
        <v>0.7649999999999999</v>
      </c>
      <c r="R145">
        <f t="shared" si="29"/>
        <v>9.1537182510300603</v>
      </c>
    </row>
    <row r="146" spans="1:18" x14ac:dyDescent="0.25">
      <c r="A146">
        <v>145</v>
      </c>
      <c r="B146" s="2">
        <v>7</v>
      </c>
      <c r="C146" s="2">
        <v>6</v>
      </c>
      <c r="D146" s="2">
        <v>6</v>
      </c>
      <c r="E146">
        <f t="shared" si="20"/>
        <v>8</v>
      </c>
      <c r="F146">
        <f t="shared" si="21"/>
        <v>7</v>
      </c>
      <c r="G146">
        <f t="shared" si="22"/>
        <v>7</v>
      </c>
      <c r="H146" t="str">
        <f>INDEX([1]Sheet1!$C$3:$O$15, MATCH(E146, [1]Sheet1!$B$3:$B$15, 0), MATCH(F146,[1]Sheet1!$C$2:$O$2,0))</f>
        <v>0.25, 0.36</v>
      </c>
      <c r="I146" t="str">
        <f>INDEX([2]Sheet1!$C$3:$O$15, MATCH(E146, [2]Sheet1!$C$2:$O$2,0), MATCH(F146, [2]Sheet1!$B$3:$B$15,0))</f>
        <v>0.71, 0.82</v>
      </c>
      <c r="J146" t="str">
        <f t="shared" si="23"/>
        <v>0.25</v>
      </c>
      <c r="K146" t="str">
        <f t="shared" si="24"/>
        <v>0.36</v>
      </c>
      <c r="L146" t="str">
        <f t="shared" si="25"/>
        <v>0.71</v>
      </c>
      <c r="M146" t="str">
        <f t="shared" si="26"/>
        <v>0.82</v>
      </c>
      <c r="N146">
        <f>(15^(1-P146)-0.5^(1-P146))/(5^(1-P146)-4^(1-P146))</f>
        <v>13.53228380608755</v>
      </c>
      <c r="O146">
        <f>(15^(1-P146)-0.5^(1-P146))/(7^(1-P146)-4^(1-P146))</f>
        <v>4.7751526959725696</v>
      </c>
      <c r="P146">
        <f t="shared" si="27"/>
        <v>0.30499999999999999</v>
      </c>
      <c r="Q146">
        <f t="shared" si="28"/>
        <v>0.7649999999999999</v>
      </c>
      <c r="R146">
        <f t="shared" si="29"/>
        <v>9.1537182510300603</v>
      </c>
    </row>
    <row r="147" spans="1:18" x14ac:dyDescent="0.25">
      <c r="A147">
        <v>146</v>
      </c>
      <c r="B147" s="2">
        <v>7</v>
      </c>
      <c r="C147" s="2">
        <v>6</v>
      </c>
      <c r="D147" s="2">
        <v>5</v>
      </c>
      <c r="E147">
        <f t="shared" si="20"/>
        <v>8</v>
      </c>
      <c r="F147">
        <f t="shared" si="21"/>
        <v>7</v>
      </c>
      <c r="G147">
        <f t="shared" si="22"/>
        <v>6</v>
      </c>
      <c r="H147" t="str">
        <f>INDEX([1]Sheet1!$C$3:$O$15, MATCH(E147, [1]Sheet1!$B$3:$B$15, 0), MATCH(F147,[1]Sheet1!$C$2:$O$2,0))</f>
        <v>0.25, 0.36</v>
      </c>
      <c r="I147" t="str">
        <f>INDEX([2]Sheet1!$C$3:$O$15, MATCH(E147, [2]Sheet1!$C$2:$O$2,0), MATCH(F147, [2]Sheet1!$B$3:$B$15,0))</f>
        <v>0.71, 0.82</v>
      </c>
      <c r="J147" t="str">
        <f t="shared" si="23"/>
        <v>0.25</v>
      </c>
      <c r="K147" t="str">
        <f t="shared" si="24"/>
        <v>0.36</v>
      </c>
      <c r="L147" t="str">
        <f t="shared" si="25"/>
        <v>0.71</v>
      </c>
      <c r="M147" t="str">
        <f t="shared" si="26"/>
        <v>0.82</v>
      </c>
      <c r="N147">
        <f>(15^(1-P147)-0.5^(1-P147))/(7^(1-P147)-4^(1-P147))</f>
        <v>4.7751526959725696</v>
      </c>
      <c r="O147">
        <f>(15^(1-P147)-0.5^(1-P147))/(8^(1-P147)-4^(1-P147))</f>
        <v>3.6681074459793934</v>
      </c>
      <c r="P147">
        <f t="shared" si="27"/>
        <v>0.30499999999999999</v>
      </c>
      <c r="Q147">
        <f t="shared" si="28"/>
        <v>0.7649999999999999</v>
      </c>
      <c r="R147">
        <f t="shared" si="29"/>
        <v>4.2216300709759818</v>
      </c>
    </row>
    <row r="148" spans="1:18" x14ac:dyDescent="0.25">
      <c r="A148">
        <v>147</v>
      </c>
      <c r="B148" s="2">
        <v>7</v>
      </c>
      <c r="C148" s="2">
        <v>6</v>
      </c>
      <c r="D148" s="2">
        <v>4</v>
      </c>
      <c r="E148">
        <f t="shared" si="20"/>
        <v>8</v>
      </c>
      <c r="F148">
        <f t="shared" si="21"/>
        <v>7</v>
      </c>
      <c r="G148">
        <f t="shared" si="22"/>
        <v>5</v>
      </c>
      <c r="H148" t="str">
        <f>INDEX([1]Sheet1!$C$3:$O$15, MATCH(E148, [1]Sheet1!$B$3:$B$15, 0), MATCH(F148,[1]Sheet1!$C$2:$O$2,0))</f>
        <v>0.25, 0.36</v>
      </c>
      <c r="I148" t="str">
        <f>INDEX([2]Sheet1!$C$3:$O$15, MATCH(E148, [2]Sheet1!$C$2:$O$2,0), MATCH(F148, [2]Sheet1!$B$3:$B$15,0))</f>
        <v>0.71, 0.82</v>
      </c>
      <c r="J148" t="str">
        <f t="shared" si="23"/>
        <v>0.25</v>
      </c>
      <c r="K148" t="str">
        <f t="shared" si="24"/>
        <v>0.36</v>
      </c>
      <c r="L148" t="str">
        <f t="shared" si="25"/>
        <v>0.71</v>
      </c>
      <c r="M148" t="str">
        <f t="shared" si="26"/>
        <v>0.82</v>
      </c>
      <c r="N148">
        <f>(15^(1-P148)-0.5^(1-P148))/(8^(1-P148)-4^(1-P148))</f>
        <v>3.6681074459793934</v>
      </c>
      <c r="O148">
        <f>(15^(1-P148)-0.5^(1-P148))/(8^(1-P148)-2^(1-P148))</f>
        <v>2.2674700602186646</v>
      </c>
      <c r="P148">
        <f t="shared" si="27"/>
        <v>0.30499999999999999</v>
      </c>
      <c r="Q148">
        <f t="shared" si="28"/>
        <v>0.7649999999999999</v>
      </c>
      <c r="R148">
        <f t="shared" si="29"/>
        <v>2.967788753099029</v>
      </c>
    </row>
    <row r="149" spans="1:18" x14ac:dyDescent="0.25">
      <c r="A149">
        <v>148</v>
      </c>
      <c r="B149" s="2">
        <v>7</v>
      </c>
      <c r="C149" s="2">
        <v>6</v>
      </c>
      <c r="D149" s="2">
        <v>6</v>
      </c>
      <c r="E149">
        <f t="shared" si="20"/>
        <v>8</v>
      </c>
      <c r="F149">
        <f t="shared" si="21"/>
        <v>7</v>
      </c>
      <c r="G149">
        <f t="shared" si="22"/>
        <v>7</v>
      </c>
      <c r="H149" t="str">
        <f>INDEX([1]Sheet1!$C$3:$O$15, MATCH(E149, [1]Sheet1!$B$3:$B$15, 0), MATCH(F149,[1]Sheet1!$C$2:$O$2,0))</f>
        <v>0.25, 0.36</v>
      </c>
      <c r="I149" t="str">
        <f>INDEX([2]Sheet1!$C$3:$O$15, MATCH(E149, [2]Sheet1!$C$2:$O$2,0), MATCH(F149, [2]Sheet1!$B$3:$B$15,0))</f>
        <v>0.71, 0.82</v>
      </c>
      <c r="J149" t="str">
        <f t="shared" si="23"/>
        <v>0.25</v>
      </c>
      <c r="K149" t="str">
        <f t="shared" si="24"/>
        <v>0.36</v>
      </c>
      <c r="L149" t="str">
        <f t="shared" si="25"/>
        <v>0.71</v>
      </c>
      <c r="M149" t="str">
        <f t="shared" si="26"/>
        <v>0.82</v>
      </c>
      <c r="N149">
        <f t="shared" ref="N149:N154" si="30">(15^(1-P149)-0.5^(1-P149))/(5^(1-P149)-4^(1-P149))</f>
        <v>13.53228380608755</v>
      </c>
      <c r="O149">
        <f t="shared" ref="O149:O154" si="31">(15^(1-P149)-0.5^(1-P149))/(7^(1-P149)-4^(1-P149))</f>
        <v>4.7751526959725696</v>
      </c>
      <c r="P149">
        <f t="shared" si="27"/>
        <v>0.30499999999999999</v>
      </c>
      <c r="Q149">
        <f t="shared" si="28"/>
        <v>0.7649999999999999</v>
      </c>
      <c r="R149">
        <f t="shared" si="29"/>
        <v>9.1537182510300603</v>
      </c>
    </row>
    <row r="150" spans="1:18" x14ac:dyDescent="0.25">
      <c r="A150">
        <v>149</v>
      </c>
      <c r="B150" s="2">
        <v>7</v>
      </c>
      <c r="C150" s="2">
        <v>6</v>
      </c>
      <c r="D150" s="2">
        <v>6</v>
      </c>
      <c r="E150">
        <f t="shared" si="20"/>
        <v>8</v>
      </c>
      <c r="F150">
        <f t="shared" si="21"/>
        <v>7</v>
      </c>
      <c r="G150">
        <f t="shared" si="22"/>
        <v>7</v>
      </c>
      <c r="H150" t="str">
        <f>INDEX([1]Sheet1!$C$3:$O$15, MATCH(E150, [1]Sheet1!$B$3:$B$15, 0), MATCH(F150,[1]Sheet1!$C$2:$O$2,0))</f>
        <v>0.25, 0.36</v>
      </c>
      <c r="I150" t="str">
        <f>INDEX([2]Sheet1!$C$3:$O$15, MATCH(E150, [2]Sheet1!$C$2:$O$2,0), MATCH(F150, [2]Sheet1!$B$3:$B$15,0))</f>
        <v>0.71, 0.82</v>
      </c>
      <c r="J150" t="str">
        <f t="shared" si="23"/>
        <v>0.25</v>
      </c>
      <c r="K150" t="str">
        <f t="shared" si="24"/>
        <v>0.36</v>
      </c>
      <c r="L150" t="str">
        <f t="shared" si="25"/>
        <v>0.71</v>
      </c>
      <c r="M150" t="str">
        <f t="shared" si="26"/>
        <v>0.82</v>
      </c>
      <c r="N150">
        <f t="shared" si="30"/>
        <v>13.53228380608755</v>
      </c>
      <c r="O150">
        <f t="shared" si="31"/>
        <v>4.7751526959725696</v>
      </c>
      <c r="P150">
        <f t="shared" si="27"/>
        <v>0.30499999999999999</v>
      </c>
      <c r="Q150">
        <f t="shared" si="28"/>
        <v>0.7649999999999999</v>
      </c>
      <c r="R150">
        <f t="shared" si="29"/>
        <v>9.1537182510300603</v>
      </c>
    </row>
    <row r="151" spans="1:18" x14ac:dyDescent="0.25">
      <c r="A151">
        <v>150</v>
      </c>
      <c r="B151" s="2">
        <v>7</v>
      </c>
      <c r="C151" s="2">
        <v>6</v>
      </c>
      <c r="D151" s="2">
        <v>6</v>
      </c>
      <c r="E151">
        <f t="shared" si="20"/>
        <v>8</v>
      </c>
      <c r="F151">
        <f t="shared" si="21"/>
        <v>7</v>
      </c>
      <c r="G151">
        <f t="shared" si="22"/>
        <v>7</v>
      </c>
      <c r="H151" t="str">
        <f>INDEX([1]Sheet1!$C$3:$O$15, MATCH(E151, [1]Sheet1!$B$3:$B$15, 0), MATCH(F151,[1]Sheet1!$C$2:$O$2,0))</f>
        <v>0.25, 0.36</v>
      </c>
      <c r="I151" t="str">
        <f>INDEX([2]Sheet1!$C$3:$O$15, MATCH(E151, [2]Sheet1!$C$2:$O$2,0), MATCH(F151, [2]Sheet1!$B$3:$B$15,0))</f>
        <v>0.71, 0.82</v>
      </c>
      <c r="J151" t="str">
        <f t="shared" si="23"/>
        <v>0.25</v>
      </c>
      <c r="K151" t="str">
        <f t="shared" si="24"/>
        <v>0.36</v>
      </c>
      <c r="L151" t="str">
        <f t="shared" si="25"/>
        <v>0.71</v>
      </c>
      <c r="M151" t="str">
        <f t="shared" si="26"/>
        <v>0.82</v>
      </c>
      <c r="N151">
        <f t="shared" si="30"/>
        <v>13.53228380608755</v>
      </c>
      <c r="O151">
        <f t="shared" si="31"/>
        <v>4.7751526959725696</v>
      </c>
      <c r="P151">
        <f t="shared" si="27"/>
        <v>0.30499999999999999</v>
      </c>
      <c r="Q151">
        <f t="shared" si="28"/>
        <v>0.7649999999999999</v>
      </c>
      <c r="R151">
        <f t="shared" si="29"/>
        <v>9.1537182510300603</v>
      </c>
    </row>
    <row r="152" spans="1:18" x14ac:dyDescent="0.25">
      <c r="A152">
        <v>151</v>
      </c>
      <c r="B152" s="2">
        <v>7</v>
      </c>
      <c r="C152" s="2">
        <v>6</v>
      </c>
      <c r="D152" s="2">
        <v>6</v>
      </c>
      <c r="E152">
        <f t="shared" si="20"/>
        <v>8</v>
      </c>
      <c r="F152">
        <f t="shared" si="21"/>
        <v>7</v>
      </c>
      <c r="G152">
        <f t="shared" si="22"/>
        <v>7</v>
      </c>
      <c r="H152" t="str">
        <f>INDEX([1]Sheet1!$C$3:$O$15, MATCH(E152, [1]Sheet1!$B$3:$B$15, 0), MATCH(F152,[1]Sheet1!$C$2:$O$2,0))</f>
        <v>0.25, 0.36</v>
      </c>
      <c r="I152" t="str">
        <f>INDEX([2]Sheet1!$C$3:$O$15, MATCH(E152, [2]Sheet1!$C$2:$O$2,0), MATCH(F152, [2]Sheet1!$B$3:$B$15,0))</f>
        <v>0.71, 0.82</v>
      </c>
      <c r="J152" t="str">
        <f t="shared" si="23"/>
        <v>0.25</v>
      </c>
      <c r="K152" t="str">
        <f t="shared" si="24"/>
        <v>0.36</v>
      </c>
      <c r="L152" t="str">
        <f t="shared" si="25"/>
        <v>0.71</v>
      </c>
      <c r="M152" t="str">
        <f t="shared" si="26"/>
        <v>0.82</v>
      </c>
      <c r="N152">
        <f t="shared" si="30"/>
        <v>13.53228380608755</v>
      </c>
      <c r="O152">
        <f t="shared" si="31"/>
        <v>4.7751526959725696</v>
      </c>
      <c r="P152">
        <f t="shared" si="27"/>
        <v>0.30499999999999999</v>
      </c>
      <c r="Q152">
        <f t="shared" si="28"/>
        <v>0.7649999999999999</v>
      </c>
      <c r="R152">
        <f t="shared" si="29"/>
        <v>9.1537182510300603</v>
      </c>
    </row>
    <row r="153" spans="1:18" x14ac:dyDescent="0.25">
      <c r="A153">
        <v>152</v>
      </c>
      <c r="B153" s="2">
        <v>7</v>
      </c>
      <c r="C153" s="2">
        <v>6</v>
      </c>
      <c r="D153" s="2">
        <v>6</v>
      </c>
      <c r="E153">
        <f t="shared" si="20"/>
        <v>8</v>
      </c>
      <c r="F153">
        <f t="shared" si="21"/>
        <v>7</v>
      </c>
      <c r="G153">
        <f t="shared" si="22"/>
        <v>7</v>
      </c>
      <c r="H153" t="str">
        <f>INDEX([1]Sheet1!$C$3:$O$15, MATCH(E153, [1]Sheet1!$B$3:$B$15, 0), MATCH(F153,[1]Sheet1!$C$2:$O$2,0))</f>
        <v>0.25, 0.36</v>
      </c>
      <c r="I153" t="str">
        <f>INDEX([2]Sheet1!$C$3:$O$15, MATCH(E153, [2]Sheet1!$C$2:$O$2,0), MATCH(F153, [2]Sheet1!$B$3:$B$15,0))</f>
        <v>0.71, 0.82</v>
      </c>
      <c r="J153" t="str">
        <f t="shared" si="23"/>
        <v>0.25</v>
      </c>
      <c r="K153" t="str">
        <f t="shared" si="24"/>
        <v>0.36</v>
      </c>
      <c r="L153" t="str">
        <f t="shared" si="25"/>
        <v>0.71</v>
      </c>
      <c r="M153" t="str">
        <f t="shared" si="26"/>
        <v>0.82</v>
      </c>
      <c r="N153">
        <f t="shared" si="30"/>
        <v>13.53228380608755</v>
      </c>
      <c r="O153">
        <f t="shared" si="31"/>
        <v>4.7751526959725696</v>
      </c>
      <c r="P153">
        <f t="shared" si="27"/>
        <v>0.30499999999999999</v>
      </c>
      <c r="Q153">
        <f t="shared" si="28"/>
        <v>0.7649999999999999</v>
      </c>
      <c r="R153">
        <f t="shared" si="29"/>
        <v>9.1537182510300603</v>
      </c>
    </row>
    <row r="154" spans="1:18" x14ac:dyDescent="0.25">
      <c r="A154">
        <v>153</v>
      </c>
      <c r="B154" s="2">
        <v>7</v>
      </c>
      <c r="C154" s="2">
        <v>6</v>
      </c>
      <c r="D154" s="2">
        <v>6</v>
      </c>
      <c r="E154">
        <f t="shared" si="20"/>
        <v>8</v>
      </c>
      <c r="F154">
        <f t="shared" si="21"/>
        <v>7</v>
      </c>
      <c r="G154">
        <f t="shared" si="22"/>
        <v>7</v>
      </c>
      <c r="H154" t="str">
        <f>INDEX([1]Sheet1!$C$3:$O$15, MATCH(E154, [1]Sheet1!$B$3:$B$15, 0), MATCH(F154,[1]Sheet1!$C$2:$O$2,0))</f>
        <v>0.25, 0.36</v>
      </c>
      <c r="I154" t="str">
        <f>INDEX([2]Sheet1!$C$3:$O$15, MATCH(E154, [2]Sheet1!$C$2:$O$2,0), MATCH(F154, [2]Sheet1!$B$3:$B$15,0))</f>
        <v>0.71, 0.82</v>
      </c>
      <c r="J154" t="str">
        <f t="shared" si="23"/>
        <v>0.25</v>
      </c>
      <c r="K154" t="str">
        <f t="shared" si="24"/>
        <v>0.36</v>
      </c>
      <c r="L154" t="str">
        <f t="shared" si="25"/>
        <v>0.71</v>
      </c>
      <c r="M154" t="str">
        <f t="shared" si="26"/>
        <v>0.82</v>
      </c>
      <c r="N154">
        <f t="shared" si="30"/>
        <v>13.53228380608755</v>
      </c>
      <c r="O154">
        <f t="shared" si="31"/>
        <v>4.7751526959725696</v>
      </c>
      <c r="P154">
        <f t="shared" si="27"/>
        <v>0.30499999999999999</v>
      </c>
      <c r="Q154">
        <f t="shared" si="28"/>
        <v>0.7649999999999999</v>
      </c>
      <c r="R154">
        <f t="shared" si="29"/>
        <v>9.1537182510300603</v>
      </c>
    </row>
    <row r="155" spans="1:18" x14ac:dyDescent="0.25">
      <c r="A155">
        <v>154</v>
      </c>
      <c r="B155" s="2">
        <v>7</v>
      </c>
      <c r="C155" s="2">
        <v>6</v>
      </c>
      <c r="D155" s="2">
        <v>5</v>
      </c>
      <c r="E155">
        <f t="shared" si="20"/>
        <v>8</v>
      </c>
      <c r="F155">
        <f t="shared" si="21"/>
        <v>7</v>
      </c>
      <c r="G155">
        <f t="shared" si="22"/>
        <v>6</v>
      </c>
      <c r="H155" t="str">
        <f>INDEX([1]Sheet1!$C$3:$O$15, MATCH(E155, [1]Sheet1!$B$3:$B$15, 0), MATCH(F155,[1]Sheet1!$C$2:$O$2,0))</f>
        <v>0.25, 0.36</v>
      </c>
      <c r="I155" t="str">
        <f>INDEX([2]Sheet1!$C$3:$O$15, MATCH(E155, [2]Sheet1!$C$2:$O$2,0), MATCH(F155, [2]Sheet1!$B$3:$B$15,0))</f>
        <v>0.71, 0.82</v>
      </c>
      <c r="J155" t="str">
        <f t="shared" si="23"/>
        <v>0.25</v>
      </c>
      <c r="K155" t="str">
        <f t="shared" si="24"/>
        <v>0.36</v>
      </c>
      <c r="L155" t="str">
        <f t="shared" si="25"/>
        <v>0.71</v>
      </c>
      <c r="M155" t="str">
        <f t="shared" si="26"/>
        <v>0.82</v>
      </c>
      <c r="N155">
        <f>(15^(1-P155)-0.5^(1-P155))/(7^(1-P155)-4^(1-P155))</f>
        <v>4.7751526959725696</v>
      </c>
      <c r="O155">
        <f>(15^(1-P155)-0.5^(1-P155))/(8^(1-P155)-4^(1-P155))</f>
        <v>3.6681074459793934</v>
      </c>
      <c r="P155">
        <f t="shared" si="27"/>
        <v>0.30499999999999999</v>
      </c>
      <c r="Q155">
        <f t="shared" si="28"/>
        <v>0.7649999999999999</v>
      </c>
      <c r="R155">
        <f t="shared" si="29"/>
        <v>4.2216300709759818</v>
      </c>
    </row>
    <row r="156" spans="1:18" x14ac:dyDescent="0.25">
      <c r="A156">
        <v>155</v>
      </c>
      <c r="B156" s="2">
        <v>7</v>
      </c>
      <c r="C156" s="2">
        <v>6</v>
      </c>
      <c r="D156" s="2">
        <v>6</v>
      </c>
      <c r="E156">
        <f t="shared" si="20"/>
        <v>8</v>
      </c>
      <c r="F156">
        <f t="shared" si="21"/>
        <v>7</v>
      </c>
      <c r="G156">
        <f t="shared" si="22"/>
        <v>7</v>
      </c>
      <c r="H156" t="str">
        <f>INDEX([1]Sheet1!$C$3:$O$15, MATCH(E156, [1]Sheet1!$B$3:$B$15, 0), MATCH(F156,[1]Sheet1!$C$2:$O$2,0))</f>
        <v>0.25, 0.36</v>
      </c>
      <c r="I156" t="str">
        <f>INDEX([2]Sheet1!$C$3:$O$15, MATCH(E156, [2]Sheet1!$C$2:$O$2,0), MATCH(F156, [2]Sheet1!$B$3:$B$15,0))</f>
        <v>0.71, 0.82</v>
      </c>
      <c r="J156" t="str">
        <f t="shared" si="23"/>
        <v>0.25</v>
      </c>
      <c r="K156" t="str">
        <f t="shared" si="24"/>
        <v>0.36</v>
      </c>
      <c r="L156" t="str">
        <f t="shared" si="25"/>
        <v>0.71</v>
      </c>
      <c r="M156" t="str">
        <f t="shared" si="26"/>
        <v>0.82</v>
      </c>
      <c r="N156">
        <f>(15^(1-P156)-0.5^(1-P156))/(5^(1-P156)-4^(1-P156))</f>
        <v>13.53228380608755</v>
      </c>
      <c r="O156">
        <f>(15^(1-P156)-0.5^(1-P156))/(7^(1-P156)-4^(1-P156))</f>
        <v>4.7751526959725696</v>
      </c>
      <c r="P156">
        <f t="shared" si="27"/>
        <v>0.30499999999999999</v>
      </c>
      <c r="Q156">
        <f t="shared" si="28"/>
        <v>0.7649999999999999</v>
      </c>
      <c r="R156">
        <f t="shared" si="29"/>
        <v>9.1537182510300603</v>
      </c>
    </row>
    <row r="157" spans="1:18" x14ac:dyDescent="0.25">
      <c r="A157">
        <v>156</v>
      </c>
      <c r="B157" s="2">
        <v>7</v>
      </c>
      <c r="C157" s="2">
        <v>6</v>
      </c>
      <c r="D157" s="2">
        <v>6</v>
      </c>
      <c r="E157">
        <f t="shared" si="20"/>
        <v>8</v>
      </c>
      <c r="F157">
        <f t="shared" si="21"/>
        <v>7</v>
      </c>
      <c r="G157">
        <f t="shared" si="22"/>
        <v>7</v>
      </c>
      <c r="H157" t="str">
        <f>INDEX([1]Sheet1!$C$3:$O$15, MATCH(E157, [1]Sheet1!$B$3:$B$15, 0), MATCH(F157,[1]Sheet1!$C$2:$O$2,0))</f>
        <v>0.25, 0.36</v>
      </c>
      <c r="I157" t="str">
        <f>INDEX([2]Sheet1!$C$3:$O$15, MATCH(E157, [2]Sheet1!$C$2:$O$2,0), MATCH(F157, [2]Sheet1!$B$3:$B$15,0))</f>
        <v>0.71, 0.82</v>
      </c>
      <c r="J157" t="str">
        <f t="shared" si="23"/>
        <v>0.25</v>
      </c>
      <c r="K157" t="str">
        <f t="shared" si="24"/>
        <v>0.36</v>
      </c>
      <c r="L157" t="str">
        <f t="shared" si="25"/>
        <v>0.71</v>
      </c>
      <c r="M157" t="str">
        <f t="shared" si="26"/>
        <v>0.82</v>
      </c>
      <c r="N157">
        <f>(15^(1-P157)-0.5^(1-P157))/(5^(1-P157)-4^(1-P157))</f>
        <v>13.53228380608755</v>
      </c>
      <c r="O157">
        <f>(15^(1-P157)-0.5^(1-P157))/(7^(1-P157)-4^(1-P157))</f>
        <v>4.7751526959725696</v>
      </c>
      <c r="P157">
        <f t="shared" si="27"/>
        <v>0.30499999999999999</v>
      </c>
      <c r="Q157">
        <f t="shared" si="28"/>
        <v>0.7649999999999999</v>
      </c>
      <c r="R157">
        <f t="shared" si="29"/>
        <v>9.1537182510300603</v>
      </c>
    </row>
    <row r="158" spans="1:18" x14ac:dyDescent="0.25">
      <c r="A158">
        <v>157</v>
      </c>
      <c r="B158" s="2">
        <v>7</v>
      </c>
      <c r="C158" s="2">
        <v>6</v>
      </c>
      <c r="D158" s="2">
        <v>5</v>
      </c>
      <c r="E158">
        <f t="shared" si="20"/>
        <v>8</v>
      </c>
      <c r="F158">
        <f t="shared" si="21"/>
        <v>7</v>
      </c>
      <c r="G158">
        <f t="shared" si="22"/>
        <v>6</v>
      </c>
      <c r="H158" t="str">
        <f>INDEX([1]Sheet1!$C$3:$O$15, MATCH(E158, [1]Sheet1!$B$3:$B$15, 0), MATCH(F158,[1]Sheet1!$C$2:$O$2,0))</f>
        <v>0.25, 0.36</v>
      </c>
      <c r="I158" t="str">
        <f>INDEX([2]Sheet1!$C$3:$O$15, MATCH(E158, [2]Sheet1!$C$2:$O$2,0), MATCH(F158, [2]Sheet1!$B$3:$B$15,0))</f>
        <v>0.71, 0.82</v>
      </c>
      <c r="J158" t="str">
        <f t="shared" si="23"/>
        <v>0.25</v>
      </c>
      <c r="K158" t="str">
        <f t="shared" si="24"/>
        <v>0.36</v>
      </c>
      <c r="L158" t="str">
        <f t="shared" si="25"/>
        <v>0.71</v>
      </c>
      <c r="M158" t="str">
        <f t="shared" si="26"/>
        <v>0.82</v>
      </c>
      <c r="N158">
        <f>(15^(1-P158)-0.5^(1-P158))/(7^(1-P158)-4^(1-P158))</f>
        <v>4.7751526959725696</v>
      </c>
      <c r="O158">
        <f>(15^(1-P158)-0.5^(1-P158))/(8^(1-P158)-4^(1-P158))</f>
        <v>3.6681074459793934</v>
      </c>
      <c r="P158">
        <f t="shared" si="27"/>
        <v>0.30499999999999999</v>
      </c>
      <c r="Q158">
        <f t="shared" si="28"/>
        <v>0.7649999999999999</v>
      </c>
      <c r="R158">
        <f t="shared" si="29"/>
        <v>4.2216300709759818</v>
      </c>
    </row>
    <row r="159" spans="1:18" x14ac:dyDescent="0.25">
      <c r="A159">
        <v>158</v>
      </c>
      <c r="B159" s="2">
        <v>7</v>
      </c>
      <c r="C159" s="2">
        <v>6</v>
      </c>
      <c r="D159" s="2">
        <v>6</v>
      </c>
      <c r="E159">
        <f t="shared" si="20"/>
        <v>8</v>
      </c>
      <c r="F159">
        <f t="shared" si="21"/>
        <v>7</v>
      </c>
      <c r="G159">
        <f t="shared" si="22"/>
        <v>7</v>
      </c>
      <c r="H159" t="str">
        <f>INDEX([1]Sheet1!$C$3:$O$15, MATCH(E159, [1]Sheet1!$B$3:$B$15, 0), MATCH(F159,[1]Sheet1!$C$2:$O$2,0))</f>
        <v>0.25, 0.36</v>
      </c>
      <c r="I159" t="str">
        <f>INDEX([2]Sheet1!$C$3:$O$15, MATCH(E159, [2]Sheet1!$C$2:$O$2,0), MATCH(F159, [2]Sheet1!$B$3:$B$15,0))</f>
        <v>0.71, 0.82</v>
      </c>
      <c r="J159" t="str">
        <f t="shared" si="23"/>
        <v>0.25</v>
      </c>
      <c r="K159" t="str">
        <f t="shared" si="24"/>
        <v>0.36</v>
      </c>
      <c r="L159" t="str">
        <f t="shared" si="25"/>
        <v>0.71</v>
      </c>
      <c r="M159" t="str">
        <f t="shared" si="26"/>
        <v>0.82</v>
      </c>
      <c r="N159">
        <f>(15^(1-P159)-0.5^(1-P159))/(5^(1-P159)-4^(1-P159))</f>
        <v>13.53228380608755</v>
      </c>
      <c r="O159">
        <f>(15^(1-P159)-0.5^(1-P159))/(7^(1-P159)-4^(1-P159))</f>
        <v>4.7751526959725696</v>
      </c>
      <c r="P159">
        <f t="shared" si="27"/>
        <v>0.30499999999999999</v>
      </c>
      <c r="Q159">
        <f t="shared" si="28"/>
        <v>0.7649999999999999</v>
      </c>
      <c r="R159">
        <f t="shared" si="29"/>
        <v>9.1537182510300603</v>
      </c>
    </row>
    <row r="160" spans="1:18" x14ac:dyDescent="0.25">
      <c r="A160">
        <v>159</v>
      </c>
      <c r="B160" s="2">
        <v>7</v>
      </c>
      <c r="C160" s="2">
        <v>6</v>
      </c>
      <c r="D160" s="2">
        <v>4</v>
      </c>
      <c r="E160">
        <f t="shared" si="20"/>
        <v>8</v>
      </c>
      <c r="F160">
        <f t="shared" si="21"/>
        <v>7</v>
      </c>
      <c r="G160">
        <f t="shared" si="22"/>
        <v>5</v>
      </c>
      <c r="H160" t="str">
        <f>INDEX([1]Sheet1!$C$3:$O$15, MATCH(E160, [1]Sheet1!$B$3:$B$15, 0), MATCH(F160,[1]Sheet1!$C$2:$O$2,0))</f>
        <v>0.25, 0.36</v>
      </c>
      <c r="I160" t="str">
        <f>INDEX([2]Sheet1!$C$3:$O$15, MATCH(E160, [2]Sheet1!$C$2:$O$2,0), MATCH(F160, [2]Sheet1!$B$3:$B$15,0))</f>
        <v>0.71, 0.82</v>
      </c>
      <c r="J160" t="str">
        <f t="shared" si="23"/>
        <v>0.25</v>
      </c>
      <c r="K160" t="str">
        <f t="shared" si="24"/>
        <v>0.36</v>
      </c>
      <c r="L160" t="str">
        <f t="shared" si="25"/>
        <v>0.71</v>
      </c>
      <c r="M160" t="str">
        <f t="shared" si="26"/>
        <v>0.82</v>
      </c>
      <c r="N160">
        <f>(15^(1-P160)-0.5^(1-P160))/(8^(1-P160)-4^(1-P160))</f>
        <v>3.6681074459793934</v>
      </c>
      <c r="O160">
        <f>(15^(1-P160)-0.5^(1-P160))/(8^(1-P160)-2^(1-P160))</f>
        <v>2.2674700602186646</v>
      </c>
      <c r="P160">
        <f t="shared" si="27"/>
        <v>0.30499999999999999</v>
      </c>
      <c r="Q160">
        <f t="shared" si="28"/>
        <v>0.7649999999999999</v>
      </c>
      <c r="R160">
        <f t="shared" si="29"/>
        <v>2.967788753099029</v>
      </c>
    </row>
    <row r="161" spans="1:18" x14ac:dyDescent="0.25">
      <c r="A161">
        <v>160</v>
      </c>
      <c r="B161" s="2">
        <v>7</v>
      </c>
      <c r="C161" s="2">
        <v>6</v>
      </c>
      <c r="D161" s="2">
        <v>6</v>
      </c>
      <c r="E161">
        <f t="shared" si="20"/>
        <v>8</v>
      </c>
      <c r="F161">
        <f t="shared" si="21"/>
        <v>7</v>
      </c>
      <c r="G161">
        <f t="shared" si="22"/>
        <v>7</v>
      </c>
      <c r="H161" t="str">
        <f>INDEX([1]Sheet1!$C$3:$O$15, MATCH(E161, [1]Sheet1!$B$3:$B$15, 0), MATCH(F161,[1]Sheet1!$C$2:$O$2,0))</f>
        <v>0.25, 0.36</v>
      </c>
      <c r="I161" t="str">
        <f>INDEX([2]Sheet1!$C$3:$O$15, MATCH(E161, [2]Sheet1!$C$2:$O$2,0), MATCH(F161, [2]Sheet1!$B$3:$B$15,0))</f>
        <v>0.71, 0.82</v>
      </c>
      <c r="J161" t="str">
        <f t="shared" si="23"/>
        <v>0.25</v>
      </c>
      <c r="K161" t="str">
        <f t="shared" si="24"/>
        <v>0.36</v>
      </c>
      <c r="L161" t="str">
        <f t="shared" si="25"/>
        <v>0.71</v>
      </c>
      <c r="M161" t="str">
        <f t="shared" si="26"/>
        <v>0.82</v>
      </c>
      <c r="N161">
        <f>(15^(1-P161)-0.5^(1-P161))/(5^(1-P161)-4^(1-P161))</f>
        <v>13.53228380608755</v>
      </c>
      <c r="O161">
        <f>(15^(1-P161)-0.5^(1-P161))/(7^(1-P161)-4^(1-P161))</f>
        <v>4.7751526959725696</v>
      </c>
      <c r="P161">
        <f t="shared" si="27"/>
        <v>0.30499999999999999</v>
      </c>
      <c r="Q161">
        <f t="shared" si="28"/>
        <v>0.7649999999999999</v>
      </c>
      <c r="R161">
        <f t="shared" si="29"/>
        <v>9.1537182510300603</v>
      </c>
    </row>
    <row r="162" spans="1:18" x14ac:dyDescent="0.25">
      <c r="A162">
        <v>161</v>
      </c>
      <c r="B162" s="2">
        <v>7</v>
      </c>
      <c r="C162" s="2">
        <v>6</v>
      </c>
      <c r="D162" s="2">
        <v>5</v>
      </c>
      <c r="E162">
        <f t="shared" si="20"/>
        <v>8</v>
      </c>
      <c r="F162">
        <f t="shared" si="21"/>
        <v>7</v>
      </c>
      <c r="G162">
        <f t="shared" si="22"/>
        <v>6</v>
      </c>
      <c r="H162" t="str">
        <f>INDEX([1]Sheet1!$C$3:$O$15, MATCH(E162, [1]Sheet1!$B$3:$B$15, 0), MATCH(F162,[1]Sheet1!$C$2:$O$2,0))</f>
        <v>0.25, 0.36</v>
      </c>
      <c r="I162" t="str">
        <f>INDEX([2]Sheet1!$C$3:$O$15, MATCH(E162, [2]Sheet1!$C$2:$O$2,0), MATCH(F162, [2]Sheet1!$B$3:$B$15,0))</f>
        <v>0.71, 0.82</v>
      </c>
      <c r="J162" t="str">
        <f t="shared" si="23"/>
        <v>0.25</v>
      </c>
      <c r="K162" t="str">
        <f t="shared" si="24"/>
        <v>0.36</v>
      </c>
      <c r="L162" t="str">
        <f t="shared" si="25"/>
        <v>0.71</v>
      </c>
      <c r="M162" t="str">
        <f t="shared" si="26"/>
        <v>0.82</v>
      </c>
      <c r="N162">
        <f>(15^(1-P162)-0.5^(1-P162))/(7^(1-P162)-4^(1-P162))</f>
        <v>4.7751526959725696</v>
      </c>
      <c r="O162">
        <f>(15^(1-P162)-0.5^(1-P162))/(8^(1-P162)-4^(1-P162))</f>
        <v>3.6681074459793934</v>
      </c>
      <c r="P162">
        <f t="shared" si="27"/>
        <v>0.30499999999999999</v>
      </c>
      <c r="Q162">
        <f t="shared" si="28"/>
        <v>0.7649999999999999</v>
      </c>
      <c r="R162">
        <f t="shared" si="29"/>
        <v>4.2216300709759818</v>
      </c>
    </row>
    <row r="163" spans="1:18" x14ac:dyDescent="0.25">
      <c r="A163">
        <v>162</v>
      </c>
      <c r="B163" s="2">
        <v>7</v>
      </c>
      <c r="C163" s="2">
        <v>6</v>
      </c>
      <c r="D163" s="2">
        <v>5</v>
      </c>
      <c r="E163">
        <f t="shared" si="20"/>
        <v>8</v>
      </c>
      <c r="F163">
        <f t="shared" si="21"/>
        <v>7</v>
      </c>
      <c r="G163">
        <f t="shared" si="22"/>
        <v>6</v>
      </c>
      <c r="H163" t="str">
        <f>INDEX([1]Sheet1!$C$3:$O$15, MATCH(E163, [1]Sheet1!$B$3:$B$15, 0), MATCH(F163,[1]Sheet1!$C$2:$O$2,0))</f>
        <v>0.25, 0.36</v>
      </c>
      <c r="I163" t="str">
        <f>INDEX([2]Sheet1!$C$3:$O$15, MATCH(E163, [2]Sheet1!$C$2:$O$2,0), MATCH(F163, [2]Sheet1!$B$3:$B$15,0))</f>
        <v>0.71, 0.82</v>
      </c>
      <c r="J163" t="str">
        <f t="shared" si="23"/>
        <v>0.25</v>
      </c>
      <c r="K163" t="str">
        <f t="shared" si="24"/>
        <v>0.36</v>
      </c>
      <c r="L163" t="str">
        <f t="shared" si="25"/>
        <v>0.71</v>
      </c>
      <c r="M163" t="str">
        <f t="shared" si="26"/>
        <v>0.82</v>
      </c>
      <c r="N163">
        <f>(15^(1-P163)-0.5^(1-P163))/(7^(1-P163)-4^(1-P163))</f>
        <v>4.7751526959725696</v>
      </c>
      <c r="O163">
        <f>(15^(1-P163)-0.5^(1-P163))/(8^(1-P163)-4^(1-P163))</f>
        <v>3.6681074459793934</v>
      </c>
      <c r="P163">
        <f t="shared" si="27"/>
        <v>0.30499999999999999</v>
      </c>
      <c r="Q163">
        <f t="shared" si="28"/>
        <v>0.7649999999999999</v>
      </c>
      <c r="R163">
        <f t="shared" si="29"/>
        <v>4.2216300709759818</v>
      </c>
    </row>
    <row r="164" spans="1:18" x14ac:dyDescent="0.25">
      <c r="A164">
        <v>163</v>
      </c>
      <c r="B164" s="2">
        <v>7</v>
      </c>
      <c r="C164" s="2">
        <v>6</v>
      </c>
      <c r="D164" s="2">
        <v>5</v>
      </c>
      <c r="E164">
        <f t="shared" si="20"/>
        <v>8</v>
      </c>
      <c r="F164">
        <f t="shared" si="21"/>
        <v>7</v>
      </c>
      <c r="G164">
        <f t="shared" si="22"/>
        <v>6</v>
      </c>
      <c r="H164" t="str">
        <f>INDEX([1]Sheet1!$C$3:$O$15, MATCH(E164, [1]Sheet1!$B$3:$B$15, 0), MATCH(F164,[1]Sheet1!$C$2:$O$2,0))</f>
        <v>0.25, 0.36</v>
      </c>
      <c r="I164" t="str">
        <f>INDEX([2]Sheet1!$C$3:$O$15, MATCH(E164, [2]Sheet1!$C$2:$O$2,0), MATCH(F164, [2]Sheet1!$B$3:$B$15,0))</f>
        <v>0.71, 0.82</v>
      </c>
      <c r="J164" t="str">
        <f t="shared" si="23"/>
        <v>0.25</v>
      </c>
      <c r="K164" t="str">
        <f t="shared" si="24"/>
        <v>0.36</v>
      </c>
      <c r="L164" t="str">
        <f t="shared" si="25"/>
        <v>0.71</v>
      </c>
      <c r="M164" t="str">
        <f t="shared" si="26"/>
        <v>0.82</v>
      </c>
      <c r="N164">
        <f>(15^(1-P164)-0.5^(1-P164))/(7^(1-P164)-4^(1-P164))</f>
        <v>4.7751526959725696</v>
      </c>
      <c r="O164">
        <f>(15^(1-P164)-0.5^(1-P164))/(8^(1-P164)-4^(1-P164))</f>
        <v>3.6681074459793934</v>
      </c>
      <c r="P164">
        <f t="shared" si="27"/>
        <v>0.30499999999999999</v>
      </c>
      <c r="Q164">
        <f t="shared" si="28"/>
        <v>0.7649999999999999</v>
      </c>
      <c r="R164">
        <f t="shared" si="29"/>
        <v>4.2216300709759818</v>
      </c>
    </row>
    <row r="165" spans="1:18" x14ac:dyDescent="0.25">
      <c r="A165">
        <v>164</v>
      </c>
      <c r="B165" s="2">
        <v>7</v>
      </c>
      <c r="C165" s="2">
        <v>6</v>
      </c>
      <c r="D165" s="2">
        <v>6</v>
      </c>
      <c r="E165">
        <f t="shared" si="20"/>
        <v>8</v>
      </c>
      <c r="F165">
        <f t="shared" si="21"/>
        <v>7</v>
      </c>
      <c r="G165">
        <f t="shared" si="22"/>
        <v>7</v>
      </c>
      <c r="H165" t="str">
        <f>INDEX([1]Sheet1!$C$3:$O$15, MATCH(E165, [1]Sheet1!$B$3:$B$15, 0), MATCH(F165,[1]Sheet1!$C$2:$O$2,0))</f>
        <v>0.25, 0.36</v>
      </c>
      <c r="I165" t="str">
        <f>INDEX([2]Sheet1!$C$3:$O$15, MATCH(E165, [2]Sheet1!$C$2:$O$2,0), MATCH(F165, [2]Sheet1!$B$3:$B$15,0))</f>
        <v>0.71, 0.82</v>
      </c>
      <c r="J165" t="str">
        <f t="shared" si="23"/>
        <v>0.25</v>
      </c>
      <c r="K165" t="str">
        <f t="shared" si="24"/>
        <v>0.36</v>
      </c>
      <c r="L165" t="str">
        <f t="shared" si="25"/>
        <v>0.71</v>
      </c>
      <c r="M165" t="str">
        <f t="shared" si="26"/>
        <v>0.82</v>
      </c>
      <c r="N165">
        <f>(15^(1-P165)-0.5^(1-P165))/(5^(1-P165)-4^(1-P165))</f>
        <v>13.53228380608755</v>
      </c>
      <c r="O165">
        <f>(15^(1-P165)-0.5^(1-P165))/(7^(1-P165)-4^(1-P165))</f>
        <v>4.7751526959725696</v>
      </c>
      <c r="P165">
        <f t="shared" si="27"/>
        <v>0.30499999999999999</v>
      </c>
      <c r="Q165">
        <f t="shared" si="28"/>
        <v>0.7649999999999999</v>
      </c>
      <c r="R165">
        <f t="shared" si="29"/>
        <v>9.1537182510300603</v>
      </c>
    </row>
    <row r="166" spans="1:18" x14ac:dyDescent="0.25">
      <c r="A166">
        <v>165</v>
      </c>
      <c r="B166" s="2">
        <v>7</v>
      </c>
      <c r="C166" s="2">
        <v>6</v>
      </c>
      <c r="D166" s="2">
        <v>6</v>
      </c>
      <c r="E166">
        <f t="shared" si="20"/>
        <v>8</v>
      </c>
      <c r="F166">
        <f t="shared" si="21"/>
        <v>7</v>
      </c>
      <c r="G166">
        <f t="shared" si="22"/>
        <v>7</v>
      </c>
      <c r="H166" t="str">
        <f>INDEX([1]Sheet1!$C$3:$O$15, MATCH(E166, [1]Sheet1!$B$3:$B$15, 0), MATCH(F166,[1]Sheet1!$C$2:$O$2,0))</f>
        <v>0.25, 0.36</v>
      </c>
      <c r="I166" t="str">
        <f>INDEX([2]Sheet1!$C$3:$O$15, MATCH(E166, [2]Sheet1!$C$2:$O$2,0), MATCH(F166, [2]Sheet1!$B$3:$B$15,0))</f>
        <v>0.71, 0.82</v>
      </c>
      <c r="J166" t="str">
        <f t="shared" si="23"/>
        <v>0.25</v>
      </c>
      <c r="K166" t="str">
        <f t="shared" si="24"/>
        <v>0.36</v>
      </c>
      <c r="L166" t="str">
        <f t="shared" si="25"/>
        <v>0.71</v>
      </c>
      <c r="M166" t="str">
        <f t="shared" si="26"/>
        <v>0.82</v>
      </c>
      <c r="N166">
        <f>(15^(1-P166)-0.5^(1-P166))/(5^(1-P166)-4^(1-P166))</f>
        <v>13.53228380608755</v>
      </c>
      <c r="O166">
        <f>(15^(1-P166)-0.5^(1-P166))/(7^(1-P166)-4^(1-P166))</f>
        <v>4.7751526959725696</v>
      </c>
      <c r="P166">
        <f t="shared" si="27"/>
        <v>0.30499999999999999</v>
      </c>
      <c r="Q166">
        <f t="shared" si="28"/>
        <v>0.7649999999999999</v>
      </c>
      <c r="R166">
        <f t="shared" si="29"/>
        <v>9.1537182510300603</v>
      </c>
    </row>
    <row r="167" spans="1:18" x14ac:dyDescent="0.25">
      <c r="A167">
        <v>166</v>
      </c>
      <c r="B167" s="2">
        <v>7</v>
      </c>
      <c r="C167" s="2">
        <v>6</v>
      </c>
      <c r="D167" s="2">
        <v>7</v>
      </c>
      <c r="E167">
        <f t="shared" si="20"/>
        <v>8</v>
      </c>
      <c r="F167">
        <f t="shared" si="21"/>
        <v>7</v>
      </c>
      <c r="G167">
        <f t="shared" si="22"/>
        <v>8</v>
      </c>
      <c r="H167" t="str">
        <f>INDEX([1]Sheet1!$C$3:$O$15, MATCH(E167, [1]Sheet1!$B$3:$B$15, 0), MATCH(F167,[1]Sheet1!$C$2:$O$2,0))</f>
        <v>0.25, 0.36</v>
      </c>
      <c r="I167" t="str">
        <f>INDEX([2]Sheet1!$C$3:$O$15, MATCH(E167, [2]Sheet1!$C$2:$O$2,0), MATCH(F167, [2]Sheet1!$B$3:$B$15,0))</f>
        <v>0.71, 0.82</v>
      </c>
      <c r="J167" t="str">
        <f t="shared" si="23"/>
        <v>0.25</v>
      </c>
      <c r="K167" t="str">
        <f t="shared" si="24"/>
        <v>0.36</v>
      </c>
      <c r="L167" t="str">
        <f t="shared" si="25"/>
        <v>0.71</v>
      </c>
      <c r="M167" t="str">
        <f t="shared" si="26"/>
        <v>0.82</v>
      </c>
      <c r="N167">
        <f>(15^(1-P167)-0.5^(1-P167))/(5^(1-P167)-4^(1-P167))</f>
        <v>13.53228380608755</v>
      </c>
      <c r="O167">
        <f>(15^(1-P167)-0.5^(1-P167))/(7^(1-P167)-4^(1-P167))</f>
        <v>4.7751526959725696</v>
      </c>
      <c r="P167">
        <f t="shared" si="27"/>
        <v>0.30499999999999999</v>
      </c>
      <c r="Q167">
        <f t="shared" si="28"/>
        <v>0.7649999999999999</v>
      </c>
      <c r="R167">
        <f t="shared" si="29"/>
        <v>9.1537182510300603</v>
      </c>
    </row>
    <row r="168" spans="1:18" x14ac:dyDescent="0.25">
      <c r="A168">
        <v>167</v>
      </c>
      <c r="B168" s="2">
        <v>7</v>
      </c>
      <c r="C168" s="2">
        <v>10</v>
      </c>
      <c r="D168" s="2">
        <v>6</v>
      </c>
      <c r="E168">
        <f t="shared" si="20"/>
        <v>8</v>
      </c>
      <c r="F168">
        <f t="shared" si="21"/>
        <v>11</v>
      </c>
      <c r="G168">
        <f t="shared" si="22"/>
        <v>7</v>
      </c>
      <c r="H168" t="str">
        <f>INDEX([1]Sheet1!$C$3:$O$15, MATCH(E168, [1]Sheet1!$B$3:$B$15, 0), MATCH(F168,[1]Sheet1!$C$2:$O$2,0))</f>
        <v>0.46, 0.55</v>
      </c>
      <c r="I168" t="str">
        <f>INDEX([2]Sheet1!$C$3:$O$15, MATCH(E168, [2]Sheet1!$C$2:$O$2,0), MATCH(F168, [2]Sheet1!$B$3:$B$15,0))</f>
        <v>0.51, 0.60</v>
      </c>
      <c r="J168" t="str">
        <f t="shared" si="23"/>
        <v>0.46</v>
      </c>
      <c r="K168" t="str">
        <f t="shared" si="24"/>
        <v>0.55</v>
      </c>
      <c r="L168" t="str">
        <f t="shared" si="25"/>
        <v>0.51</v>
      </c>
      <c r="M168" t="str">
        <f t="shared" si="26"/>
        <v>0.60</v>
      </c>
      <c r="N168">
        <f>(15^(1-P168)-0.5^(1-P168))/(5^(1-P168)-4^(1-P168))</f>
        <v>13.41316938684027</v>
      </c>
      <c r="O168">
        <f>(15^(1-P168)-0.5^(1-P168))/(7^(1-P168)-4^(1-P168))</f>
        <v>4.9078602412567571</v>
      </c>
      <c r="P168">
        <f t="shared" si="27"/>
        <v>0.505</v>
      </c>
      <c r="Q168">
        <f t="shared" si="28"/>
        <v>0.55499999999999994</v>
      </c>
      <c r="R168">
        <f t="shared" si="29"/>
        <v>9.1605148140485131</v>
      </c>
    </row>
    <row r="169" spans="1:18" x14ac:dyDescent="0.25">
      <c r="A169">
        <v>168</v>
      </c>
      <c r="B169" s="2">
        <v>7</v>
      </c>
      <c r="C169" s="2">
        <v>6</v>
      </c>
      <c r="D169" s="2">
        <v>6</v>
      </c>
      <c r="E169">
        <f t="shared" si="20"/>
        <v>8</v>
      </c>
      <c r="F169">
        <f t="shared" si="21"/>
        <v>7</v>
      </c>
      <c r="G169">
        <f t="shared" si="22"/>
        <v>7</v>
      </c>
      <c r="H169" t="str">
        <f>INDEX([1]Sheet1!$C$3:$O$15, MATCH(E169, [1]Sheet1!$B$3:$B$15, 0), MATCH(F169,[1]Sheet1!$C$2:$O$2,0))</f>
        <v>0.25, 0.36</v>
      </c>
      <c r="I169" t="str">
        <f>INDEX([2]Sheet1!$C$3:$O$15, MATCH(E169, [2]Sheet1!$C$2:$O$2,0), MATCH(F169, [2]Sheet1!$B$3:$B$15,0))</f>
        <v>0.71, 0.82</v>
      </c>
      <c r="J169" t="str">
        <f t="shared" si="23"/>
        <v>0.25</v>
      </c>
      <c r="K169" t="str">
        <f t="shared" si="24"/>
        <v>0.36</v>
      </c>
      <c r="L169" t="str">
        <f t="shared" si="25"/>
        <v>0.71</v>
      </c>
      <c r="M169" t="str">
        <f t="shared" si="26"/>
        <v>0.82</v>
      </c>
      <c r="N169">
        <f>(15^(1-P169)-0.5^(1-P169))/(5^(1-P169)-4^(1-P169))</f>
        <v>13.53228380608755</v>
      </c>
      <c r="O169">
        <f>(15^(1-P169)-0.5^(1-P169))/(7^(1-P169)-4^(1-P169))</f>
        <v>4.7751526959725696</v>
      </c>
      <c r="P169">
        <f t="shared" si="27"/>
        <v>0.30499999999999999</v>
      </c>
      <c r="Q169">
        <f t="shared" si="28"/>
        <v>0.7649999999999999</v>
      </c>
      <c r="R169">
        <f t="shared" si="29"/>
        <v>9.1537182510300603</v>
      </c>
    </row>
    <row r="170" spans="1:18" x14ac:dyDescent="0.25">
      <c r="A170">
        <v>169</v>
      </c>
      <c r="B170" s="2">
        <v>7</v>
      </c>
      <c r="C170" s="2">
        <v>6</v>
      </c>
      <c r="D170" s="2">
        <v>4</v>
      </c>
      <c r="E170">
        <f t="shared" si="20"/>
        <v>8</v>
      </c>
      <c r="F170">
        <f t="shared" si="21"/>
        <v>7</v>
      </c>
      <c r="G170">
        <f t="shared" si="22"/>
        <v>5</v>
      </c>
      <c r="H170" t="str">
        <f>INDEX([1]Sheet1!$C$3:$O$15, MATCH(E170, [1]Sheet1!$B$3:$B$15, 0), MATCH(F170,[1]Sheet1!$C$2:$O$2,0))</f>
        <v>0.25, 0.36</v>
      </c>
      <c r="I170" t="str">
        <f>INDEX([2]Sheet1!$C$3:$O$15, MATCH(E170, [2]Sheet1!$C$2:$O$2,0), MATCH(F170, [2]Sheet1!$B$3:$B$15,0))</f>
        <v>0.71, 0.82</v>
      </c>
      <c r="J170" t="str">
        <f t="shared" si="23"/>
        <v>0.25</v>
      </c>
      <c r="K170" t="str">
        <f t="shared" si="24"/>
        <v>0.36</v>
      </c>
      <c r="L170" t="str">
        <f t="shared" si="25"/>
        <v>0.71</v>
      </c>
      <c r="M170" t="str">
        <f t="shared" si="26"/>
        <v>0.82</v>
      </c>
      <c r="N170">
        <f>(15^(1-P170)-0.5^(1-P170))/(8^(1-P170)-4^(1-P170))</f>
        <v>3.6681074459793934</v>
      </c>
      <c r="O170">
        <f>(15^(1-P170)-0.5^(1-P170))/(8^(1-P170)-2^(1-P170))</f>
        <v>2.2674700602186646</v>
      </c>
      <c r="P170">
        <f t="shared" si="27"/>
        <v>0.30499999999999999</v>
      </c>
      <c r="Q170">
        <f t="shared" si="28"/>
        <v>0.7649999999999999</v>
      </c>
      <c r="R170">
        <f t="shared" si="29"/>
        <v>2.967788753099029</v>
      </c>
    </row>
    <row r="171" spans="1:18" x14ac:dyDescent="0.25">
      <c r="A171">
        <v>170</v>
      </c>
      <c r="B171" s="2">
        <v>7</v>
      </c>
      <c r="C171" s="2">
        <v>6</v>
      </c>
      <c r="D171" s="2">
        <v>6</v>
      </c>
      <c r="E171">
        <f t="shared" si="20"/>
        <v>8</v>
      </c>
      <c r="F171">
        <f t="shared" si="21"/>
        <v>7</v>
      </c>
      <c r="G171">
        <f t="shared" si="22"/>
        <v>7</v>
      </c>
      <c r="H171" t="str">
        <f>INDEX([1]Sheet1!$C$3:$O$15, MATCH(E171, [1]Sheet1!$B$3:$B$15, 0), MATCH(F171,[1]Sheet1!$C$2:$O$2,0))</f>
        <v>0.25, 0.36</v>
      </c>
      <c r="I171" t="str">
        <f>INDEX([2]Sheet1!$C$3:$O$15, MATCH(E171, [2]Sheet1!$C$2:$O$2,0), MATCH(F171, [2]Sheet1!$B$3:$B$15,0))</f>
        <v>0.71, 0.82</v>
      </c>
      <c r="J171" t="str">
        <f t="shared" si="23"/>
        <v>0.25</v>
      </c>
      <c r="K171" t="str">
        <f t="shared" si="24"/>
        <v>0.36</v>
      </c>
      <c r="L171" t="str">
        <f t="shared" si="25"/>
        <v>0.71</v>
      </c>
      <c r="M171" t="str">
        <f t="shared" si="26"/>
        <v>0.82</v>
      </c>
      <c r="N171">
        <f>(15^(1-P171)-0.5^(1-P171))/(5^(1-P171)-4^(1-P171))</f>
        <v>13.53228380608755</v>
      </c>
      <c r="O171">
        <f>(15^(1-P171)-0.5^(1-P171))/(7^(1-P171)-4^(1-P171))</f>
        <v>4.7751526959725696</v>
      </c>
      <c r="P171">
        <f t="shared" si="27"/>
        <v>0.30499999999999999</v>
      </c>
      <c r="Q171">
        <f t="shared" si="28"/>
        <v>0.7649999999999999</v>
      </c>
      <c r="R171">
        <f t="shared" si="29"/>
        <v>9.1537182510300603</v>
      </c>
    </row>
    <row r="172" spans="1:18" x14ac:dyDescent="0.25">
      <c r="A172">
        <v>171</v>
      </c>
      <c r="B172" s="2">
        <v>7</v>
      </c>
      <c r="C172" s="2">
        <v>6</v>
      </c>
      <c r="D172" s="2">
        <v>6</v>
      </c>
      <c r="E172">
        <f t="shared" si="20"/>
        <v>8</v>
      </c>
      <c r="F172">
        <f t="shared" si="21"/>
        <v>7</v>
      </c>
      <c r="G172">
        <f t="shared" si="22"/>
        <v>7</v>
      </c>
      <c r="H172" t="str">
        <f>INDEX([1]Sheet1!$C$3:$O$15, MATCH(E172, [1]Sheet1!$B$3:$B$15, 0), MATCH(F172,[1]Sheet1!$C$2:$O$2,0))</f>
        <v>0.25, 0.36</v>
      </c>
      <c r="I172" t="str">
        <f>INDEX([2]Sheet1!$C$3:$O$15, MATCH(E172, [2]Sheet1!$C$2:$O$2,0), MATCH(F172, [2]Sheet1!$B$3:$B$15,0))</f>
        <v>0.71, 0.82</v>
      </c>
      <c r="J172" t="str">
        <f t="shared" si="23"/>
        <v>0.25</v>
      </c>
      <c r="K172" t="str">
        <f t="shared" si="24"/>
        <v>0.36</v>
      </c>
      <c r="L172" t="str">
        <f t="shared" si="25"/>
        <v>0.71</v>
      </c>
      <c r="M172" t="str">
        <f t="shared" si="26"/>
        <v>0.82</v>
      </c>
      <c r="N172">
        <f>(15^(1-P172)-0.5^(1-P172))/(5^(1-P172)-4^(1-P172))</f>
        <v>13.53228380608755</v>
      </c>
      <c r="O172">
        <f>(15^(1-P172)-0.5^(1-P172))/(7^(1-P172)-4^(1-P172))</f>
        <v>4.7751526959725696</v>
      </c>
      <c r="P172">
        <f t="shared" si="27"/>
        <v>0.30499999999999999</v>
      </c>
      <c r="Q172">
        <f t="shared" si="28"/>
        <v>0.7649999999999999</v>
      </c>
      <c r="R172">
        <f t="shared" si="29"/>
        <v>9.1537182510300603</v>
      </c>
    </row>
    <row r="173" spans="1:18" x14ac:dyDescent="0.25">
      <c r="A173">
        <v>172</v>
      </c>
      <c r="B173" s="2">
        <v>7</v>
      </c>
      <c r="C173" s="2">
        <v>6</v>
      </c>
      <c r="D173" s="2">
        <v>6</v>
      </c>
      <c r="E173">
        <f t="shared" si="20"/>
        <v>8</v>
      </c>
      <c r="F173">
        <f t="shared" si="21"/>
        <v>7</v>
      </c>
      <c r="G173">
        <f t="shared" si="22"/>
        <v>7</v>
      </c>
      <c r="H173" t="str">
        <f>INDEX([1]Sheet1!$C$3:$O$15, MATCH(E173, [1]Sheet1!$B$3:$B$15, 0), MATCH(F173,[1]Sheet1!$C$2:$O$2,0))</f>
        <v>0.25, 0.36</v>
      </c>
      <c r="I173" t="str">
        <f>INDEX([2]Sheet1!$C$3:$O$15, MATCH(E173, [2]Sheet1!$C$2:$O$2,0), MATCH(F173, [2]Sheet1!$B$3:$B$15,0))</f>
        <v>0.71, 0.82</v>
      </c>
      <c r="J173" t="str">
        <f t="shared" si="23"/>
        <v>0.25</v>
      </c>
      <c r="K173" t="str">
        <f t="shared" si="24"/>
        <v>0.36</v>
      </c>
      <c r="L173" t="str">
        <f t="shared" si="25"/>
        <v>0.71</v>
      </c>
      <c r="M173" t="str">
        <f t="shared" si="26"/>
        <v>0.82</v>
      </c>
      <c r="N173">
        <f>(15^(1-P173)-0.5^(1-P173))/(5^(1-P173)-4^(1-P173))</f>
        <v>13.53228380608755</v>
      </c>
      <c r="O173">
        <f>(15^(1-P173)-0.5^(1-P173))/(7^(1-P173)-4^(1-P173))</f>
        <v>4.7751526959725696</v>
      </c>
      <c r="P173">
        <f t="shared" si="27"/>
        <v>0.30499999999999999</v>
      </c>
      <c r="Q173">
        <f t="shared" si="28"/>
        <v>0.7649999999999999</v>
      </c>
      <c r="R173">
        <f t="shared" si="29"/>
        <v>9.1537182510300603</v>
      </c>
    </row>
    <row r="174" spans="1:18" x14ac:dyDescent="0.25">
      <c r="A174">
        <v>173</v>
      </c>
      <c r="B174" s="2">
        <v>7</v>
      </c>
      <c r="C174" s="2">
        <v>6</v>
      </c>
      <c r="D174" s="2">
        <v>6</v>
      </c>
      <c r="E174">
        <f t="shared" si="20"/>
        <v>8</v>
      </c>
      <c r="F174">
        <f t="shared" si="21"/>
        <v>7</v>
      </c>
      <c r="G174">
        <f t="shared" si="22"/>
        <v>7</v>
      </c>
      <c r="H174" t="str">
        <f>INDEX([1]Sheet1!$C$3:$O$15, MATCH(E174, [1]Sheet1!$B$3:$B$15, 0), MATCH(F174,[1]Sheet1!$C$2:$O$2,0))</f>
        <v>0.25, 0.36</v>
      </c>
      <c r="I174" t="str">
        <f>INDEX([2]Sheet1!$C$3:$O$15, MATCH(E174, [2]Sheet1!$C$2:$O$2,0), MATCH(F174, [2]Sheet1!$B$3:$B$15,0))</f>
        <v>0.71, 0.82</v>
      </c>
      <c r="J174" t="str">
        <f t="shared" si="23"/>
        <v>0.25</v>
      </c>
      <c r="K174" t="str">
        <f t="shared" si="24"/>
        <v>0.36</v>
      </c>
      <c r="L174" t="str">
        <f t="shared" si="25"/>
        <v>0.71</v>
      </c>
      <c r="M174" t="str">
        <f t="shared" si="26"/>
        <v>0.82</v>
      </c>
      <c r="N174">
        <f>(15^(1-P174)-0.5^(1-P174))/(5^(1-P174)-4^(1-P174))</f>
        <v>13.53228380608755</v>
      </c>
      <c r="O174">
        <f>(15^(1-P174)-0.5^(1-P174))/(7^(1-P174)-4^(1-P174))</f>
        <v>4.7751526959725696</v>
      </c>
      <c r="P174">
        <f t="shared" si="27"/>
        <v>0.30499999999999999</v>
      </c>
      <c r="Q174">
        <f t="shared" si="28"/>
        <v>0.7649999999999999</v>
      </c>
      <c r="R174">
        <f t="shared" si="29"/>
        <v>9.1537182510300603</v>
      </c>
    </row>
    <row r="175" spans="1:18" x14ac:dyDescent="0.25">
      <c r="A175">
        <v>174</v>
      </c>
      <c r="B175" s="2">
        <v>7</v>
      </c>
      <c r="C175" s="2">
        <v>6</v>
      </c>
      <c r="D175" s="2">
        <v>4</v>
      </c>
      <c r="E175">
        <f t="shared" si="20"/>
        <v>8</v>
      </c>
      <c r="F175">
        <f t="shared" si="21"/>
        <v>7</v>
      </c>
      <c r="G175">
        <f t="shared" si="22"/>
        <v>5</v>
      </c>
      <c r="H175" t="str">
        <f>INDEX([1]Sheet1!$C$3:$O$15, MATCH(E175, [1]Sheet1!$B$3:$B$15, 0), MATCH(F175,[1]Sheet1!$C$2:$O$2,0))</f>
        <v>0.25, 0.36</v>
      </c>
      <c r="I175" t="str">
        <f>INDEX([2]Sheet1!$C$3:$O$15, MATCH(E175, [2]Sheet1!$C$2:$O$2,0), MATCH(F175, [2]Sheet1!$B$3:$B$15,0))</f>
        <v>0.71, 0.82</v>
      </c>
      <c r="J175" t="str">
        <f t="shared" si="23"/>
        <v>0.25</v>
      </c>
      <c r="K175" t="str">
        <f t="shared" si="24"/>
        <v>0.36</v>
      </c>
      <c r="L175" t="str">
        <f t="shared" si="25"/>
        <v>0.71</v>
      </c>
      <c r="M175" t="str">
        <f t="shared" si="26"/>
        <v>0.82</v>
      </c>
      <c r="N175">
        <f>(15^(1-P175)-0.5^(1-P175))/(8^(1-P175)-4^(1-P175))</f>
        <v>3.6681074459793934</v>
      </c>
      <c r="O175">
        <f>(15^(1-P175)-0.5^(1-P175))/(8^(1-P175)-2^(1-P175))</f>
        <v>2.2674700602186646</v>
      </c>
      <c r="P175">
        <f t="shared" si="27"/>
        <v>0.30499999999999999</v>
      </c>
      <c r="Q175">
        <f t="shared" si="28"/>
        <v>0.7649999999999999</v>
      </c>
      <c r="R175">
        <f t="shared" si="29"/>
        <v>2.967788753099029</v>
      </c>
    </row>
    <row r="176" spans="1:18" x14ac:dyDescent="0.25">
      <c r="A176">
        <v>175</v>
      </c>
      <c r="B176" s="2">
        <v>7</v>
      </c>
      <c r="C176" s="2">
        <v>6</v>
      </c>
      <c r="D176" s="2">
        <v>7</v>
      </c>
      <c r="E176">
        <f t="shared" si="20"/>
        <v>8</v>
      </c>
      <c r="F176">
        <f t="shared" si="21"/>
        <v>7</v>
      </c>
      <c r="G176">
        <f t="shared" si="22"/>
        <v>8</v>
      </c>
      <c r="H176" t="str">
        <f>INDEX([1]Sheet1!$C$3:$O$15, MATCH(E176, [1]Sheet1!$B$3:$B$15, 0), MATCH(F176,[1]Sheet1!$C$2:$O$2,0))</f>
        <v>0.25, 0.36</v>
      </c>
      <c r="I176" t="str">
        <f>INDEX([2]Sheet1!$C$3:$O$15, MATCH(E176, [2]Sheet1!$C$2:$O$2,0), MATCH(F176, [2]Sheet1!$B$3:$B$15,0))</f>
        <v>0.71, 0.82</v>
      </c>
      <c r="J176" t="str">
        <f t="shared" si="23"/>
        <v>0.25</v>
      </c>
      <c r="K176" t="str">
        <f t="shared" si="24"/>
        <v>0.36</v>
      </c>
      <c r="L176" t="str">
        <f t="shared" si="25"/>
        <v>0.71</v>
      </c>
      <c r="M176" t="str">
        <f t="shared" si="26"/>
        <v>0.82</v>
      </c>
      <c r="N176">
        <f>(15^(1-P176)-0.5^(1-P176))/(5^(1-P176)-4^(1-P176))</f>
        <v>13.53228380608755</v>
      </c>
      <c r="O176">
        <f>(15^(1-P176)-0.5^(1-P176))/(7^(1-P176)-4^(1-P176))</f>
        <v>4.7751526959725696</v>
      </c>
      <c r="P176">
        <f t="shared" si="27"/>
        <v>0.30499999999999999</v>
      </c>
      <c r="Q176">
        <f t="shared" si="28"/>
        <v>0.7649999999999999</v>
      </c>
      <c r="R176">
        <f t="shared" si="29"/>
        <v>9.1537182510300603</v>
      </c>
    </row>
    <row r="177" spans="1:18" x14ac:dyDescent="0.25">
      <c r="A177">
        <v>176</v>
      </c>
      <c r="B177" s="2">
        <v>7</v>
      </c>
      <c r="C177" s="2">
        <v>9</v>
      </c>
      <c r="D177" s="2">
        <v>6</v>
      </c>
      <c r="E177">
        <f t="shared" si="20"/>
        <v>8</v>
      </c>
      <c r="F177">
        <f t="shared" si="21"/>
        <v>10</v>
      </c>
      <c r="G177">
        <f t="shared" si="22"/>
        <v>7</v>
      </c>
      <c r="H177" t="str">
        <f>INDEX([1]Sheet1!$C$3:$O$15, MATCH(E177, [1]Sheet1!$B$3:$B$15, 0), MATCH(F177,[1]Sheet1!$C$2:$O$2,0))</f>
        <v>0.41, 0.50</v>
      </c>
      <c r="I177" t="str">
        <f>INDEX([2]Sheet1!$C$3:$O$15, MATCH(E177, [2]Sheet1!$C$2:$O$2,0), MATCH(F177, [2]Sheet1!$B$3:$B$15,0))</f>
        <v>0.56, 0.66</v>
      </c>
      <c r="J177" t="str">
        <f t="shared" si="23"/>
        <v>0.41</v>
      </c>
      <c r="K177" t="str">
        <f t="shared" si="24"/>
        <v>0.50</v>
      </c>
      <c r="L177" t="str">
        <f t="shared" si="25"/>
        <v>0.56</v>
      </c>
      <c r="M177" t="str">
        <f t="shared" si="26"/>
        <v>0.66</v>
      </c>
      <c r="N177">
        <f>(15^(1-P177)-0.5^(1-P177))/(5^(1-P177)-4^(1-P177))</f>
        <v>13.402669767133894</v>
      </c>
      <c r="O177">
        <f>(15^(1-P177)-0.5^(1-P177))/(7^(1-P177)-4^(1-P177))</f>
        <v>4.860170102708306</v>
      </c>
      <c r="P177">
        <f t="shared" si="27"/>
        <v>0.45499999999999996</v>
      </c>
      <c r="Q177">
        <f t="shared" si="28"/>
        <v>0.6100000000000001</v>
      </c>
      <c r="R177">
        <f t="shared" si="29"/>
        <v>9.1314199349210998</v>
      </c>
    </row>
    <row r="178" spans="1:18" x14ac:dyDescent="0.25">
      <c r="A178">
        <v>177</v>
      </c>
      <c r="B178" s="2">
        <v>7</v>
      </c>
      <c r="C178" s="2">
        <v>6</v>
      </c>
      <c r="D178" s="2">
        <v>5</v>
      </c>
      <c r="E178">
        <f t="shared" si="20"/>
        <v>8</v>
      </c>
      <c r="F178">
        <f t="shared" si="21"/>
        <v>7</v>
      </c>
      <c r="G178">
        <f t="shared" si="22"/>
        <v>6</v>
      </c>
      <c r="H178" t="str">
        <f>INDEX([1]Sheet1!$C$3:$O$15, MATCH(E178, [1]Sheet1!$B$3:$B$15, 0), MATCH(F178,[1]Sheet1!$C$2:$O$2,0))</f>
        <v>0.25, 0.36</v>
      </c>
      <c r="I178" t="str">
        <f>INDEX([2]Sheet1!$C$3:$O$15, MATCH(E178, [2]Sheet1!$C$2:$O$2,0), MATCH(F178, [2]Sheet1!$B$3:$B$15,0))</f>
        <v>0.71, 0.82</v>
      </c>
      <c r="J178" t="str">
        <f t="shared" si="23"/>
        <v>0.25</v>
      </c>
      <c r="K178" t="str">
        <f t="shared" si="24"/>
        <v>0.36</v>
      </c>
      <c r="L178" t="str">
        <f t="shared" si="25"/>
        <v>0.71</v>
      </c>
      <c r="M178" t="str">
        <f t="shared" si="26"/>
        <v>0.82</v>
      </c>
      <c r="N178">
        <f>(15^(1-P178)-0.5^(1-P178))/(7^(1-P178)-4^(1-P178))</f>
        <v>4.7751526959725696</v>
      </c>
      <c r="O178">
        <f>(15^(1-P178)-0.5^(1-P178))/(8^(1-P178)-4^(1-P178))</f>
        <v>3.6681074459793934</v>
      </c>
      <c r="P178">
        <f t="shared" si="27"/>
        <v>0.30499999999999999</v>
      </c>
      <c r="Q178">
        <f t="shared" si="28"/>
        <v>0.7649999999999999</v>
      </c>
      <c r="R178">
        <f t="shared" si="29"/>
        <v>4.2216300709759818</v>
      </c>
    </row>
    <row r="179" spans="1:18" x14ac:dyDescent="0.25">
      <c r="A179">
        <v>178</v>
      </c>
      <c r="B179" s="2">
        <v>7</v>
      </c>
      <c r="C179" s="2">
        <v>6</v>
      </c>
      <c r="D179" s="2">
        <v>4</v>
      </c>
      <c r="E179">
        <f t="shared" si="20"/>
        <v>8</v>
      </c>
      <c r="F179">
        <f t="shared" si="21"/>
        <v>7</v>
      </c>
      <c r="G179">
        <f t="shared" si="22"/>
        <v>5</v>
      </c>
      <c r="H179" t="str">
        <f>INDEX([1]Sheet1!$C$3:$O$15, MATCH(E179, [1]Sheet1!$B$3:$B$15, 0), MATCH(F179,[1]Sheet1!$C$2:$O$2,0))</f>
        <v>0.25, 0.36</v>
      </c>
      <c r="I179" t="str">
        <f>INDEX([2]Sheet1!$C$3:$O$15, MATCH(E179, [2]Sheet1!$C$2:$O$2,0), MATCH(F179, [2]Sheet1!$B$3:$B$15,0))</f>
        <v>0.71, 0.82</v>
      </c>
      <c r="J179" t="str">
        <f t="shared" si="23"/>
        <v>0.25</v>
      </c>
      <c r="K179" t="str">
        <f t="shared" si="24"/>
        <v>0.36</v>
      </c>
      <c r="L179" t="str">
        <f t="shared" si="25"/>
        <v>0.71</v>
      </c>
      <c r="M179" t="str">
        <f t="shared" si="26"/>
        <v>0.82</v>
      </c>
      <c r="N179">
        <f>(15^(1-P179)-0.5^(1-P179))/(8^(1-P179)-4^(1-P179))</f>
        <v>3.6681074459793934</v>
      </c>
      <c r="O179">
        <f>(15^(1-P179)-0.5^(1-P179))/(8^(1-P179)-2^(1-P179))</f>
        <v>2.2674700602186646</v>
      </c>
      <c r="P179">
        <f t="shared" si="27"/>
        <v>0.30499999999999999</v>
      </c>
      <c r="Q179">
        <f t="shared" si="28"/>
        <v>0.7649999999999999</v>
      </c>
      <c r="R179">
        <f t="shared" si="29"/>
        <v>2.967788753099029</v>
      </c>
    </row>
    <row r="180" spans="1:18" x14ac:dyDescent="0.25">
      <c r="A180">
        <v>179</v>
      </c>
      <c r="B180" s="2">
        <v>7</v>
      </c>
      <c r="C180" s="2">
        <v>6</v>
      </c>
      <c r="D180" s="2">
        <v>5</v>
      </c>
      <c r="E180">
        <f t="shared" si="20"/>
        <v>8</v>
      </c>
      <c r="F180">
        <f t="shared" si="21"/>
        <v>7</v>
      </c>
      <c r="G180">
        <f t="shared" si="22"/>
        <v>6</v>
      </c>
      <c r="H180" t="str">
        <f>INDEX([1]Sheet1!$C$3:$O$15, MATCH(E180, [1]Sheet1!$B$3:$B$15, 0), MATCH(F180,[1]Sheet1!$C$2:$O$2,0))</f>
        <v>0.25, 0.36</v>
      </c>
      <c r="I180" t="str">
        <f>INDEX([2]Sheet1!$C$3:$O$15, MATCH(E180, [2]Sheet1!$C$2:$O$2,0), MATCH(F180, [2]Sheet1!$B$3:$B$15,0))</f>
        <v>0.71, 0.82</v>
      </c>
      <c r="J180" t="str">
        <f t="shared" si="23"/>
        <v>0.25</v>
      </c>
      <c r="K180" t="str">
        <f t="shared" si="24"/>
        <v>0.36</v>
      </c>
      <c r="L180" t="str">
        <f t="shared" si="25"/>
        <v>0.71</v>
      </c>
      <c r="M180" t="str">
        <f t="shared" si="26"/>
        <v>0.82</v>
      </c>
      <c r="N180">
        <f>(15^(1-P180)-0.5^(1-P180))/(7^(1-P180)-4^(1-P180))</f>
        <v>4.7751526959725696</v>
      </c>
      <c r="O180">
        <f>(15^(1-P180)-0.5^(1-P180))/(8^(1-P180)-4^(1-P180))</f>
        <v>3.6681074459793934</v>
      </c>
      <c r="P180">
        <f t="shared" si="27"/>
        <v>0.30499999999999999</v>
      </c>
      <c r="Q180">
        <f t="shared" si="28"/>
        <v>0.7649999999999999</v>
      </c>
      <c r="R180">
        <f t="shared" si="29"/>
        <v>4.2216300709759818</v>
      </c>
    </row>
    <row r="181" spans="1:18" x14ac:dyDescent="0.25">
      <c r="A181">
        <v>180</v>
      </c>
      <c r="B181" s="2">
        <v>7</v>
      </c>
      <c r="C181" s="2">
        <v>6</v>
      </c>
      <c r="D181" s="2">
        <v>5</v>
      </c>
      <c r="E181">
        <f t="shared" si="20"/>
        <v>8</v>
      </c>
      <c r="F181">
        <f t="shared" si="21"/>
        <v>7</v>
      </c>
      <c r="G181">
        <f t="shared" si="22"/>
        <v>6</v>
      </c>
      <c r="H181" t="str">
        <f>INDEX([1]Sheet1!$C$3:$O$15, MATCH(E181, [1]Sheet1!$B$3:$B$15, 0), MATCH(F181,[1]Sheet1!$C$2:$O$2,0))</f>
        <v>0.25, 0.36</v>
      </c>
      <c r="I181" t="str">
        <f>INDEX([2]Sheet1!$C$3:$O$15, MATCH(E181, [2]Sheet1!$C$2:$O$2,0), MATCH(F181, [2]Sheet1!$B$3:$B$15,0))</f>
        <v>0.71, 0.82</v>
      </c>
      <c r="J181" t="str">
        <f t="shared" si="23"/>
        <v>0.25</v>
      </c>
      <c r="K181" t="str">
        <f t="shared" si="24"/>
        <v>0.36</v>
      </c>
      <c r="L181" t="str">
        <f t="shared" si="25"/>
        <v>0.71</v>
      </c>
      <c r="M181" t="str">
        <f t="shared" si="26"/>
        <v>0.82</v>
      </c>
      <c r="N181">
        <f>(15^(1-P181)-0.5^(1-P181))/(7^(1-P181)-4^(1-P181))</f>
        <v>4.7751526959725696</v>
      </c>
      <c r="O181">
        <f>(15^(1-P181)-0.5^(1-P181))/(8^(1-P181)-4^(1-P181))</f>
        <v>3.6681074459793934</v>
      </c>
      <c r="P181">
        <f t="shared" si="27"/>
        <v>0.30499999999999999</v>
      </c>
      <c r="Q181">
        <f t="shared" si="28"/>
        <v>0.7649999999999999</v>
      </c>
      <c r="R181">
        <f t="shared" si="29"/>
        <v>4.2216300709759818</v>
      </c>
    </row>
    <row r="182" spans="1:18" x14ac:dyDescent="0.25">
      <c r="A182">
        <v>181</v>
      </c>
      <c r="B182" s="2">
        <v>7</v>
      </c>
      <c r="C182" s="2">
        <v>6</v>
      </c>
      <c r="D182" s="2">
        <v>6</v>
      </c>
      <c r="E182">
        <f t="shared" si="20"/>
        <v>8</v>
      </c>
      <c r="F182">
        <f t="shared" si="21"/>
        <v>7</v>
      </c>
      <c r="G182">
        <f t="shared" si="22"/>
        <v>7</v>
      </c>
      <c r="H182" t="str">
        <f>INDEX([1]Sheet1!$C$3:$O$15, MATCH(E182, [1]Sheet1!$B$3:$B$15, 0), MATCH(F182,[1]Sheet1!$C$2:$O$2,0))</f>
        <v>0.25, 0.36</v>
      </c>
      <c r="I182" t="str">
        <f>INDEX([2]Sheet1!$C$3:$O$15, MATCH(E182, [2]Sheet1!$C$2:$O$2,0), MATCH(F182, [2]Sheet1!$B$3:$B$15,0))</f>
        <v>0.71, 0.82</v>
      </c>
      <c r="J182" t="str">
        <f t="shared" si="23"/>
        <v>0.25</v>
      </c>
      <c r="K182" t="str">
        <f t="shared" si="24"/>
        <v>0.36</v>
      </c>
      <c r="L182" t="str">
        <f t="shared" si="25"/>
        <v>0.71</v>
      </c>
      <c r="M182" t="str">
        <f t="shared" si="26"/>
        <v>0.82</v>
      </c>
      <c r="N182">
        <f>(15^(1-P182)-0.5^(1-P182))/(5^(1-P182)-4^(1-P182))</f>
        <v>13.53228380608755</v>
      </c>
      <c r="O182">
        <f>(15^(1-P182)-0.5^(1-P182))/(7^(1-P182)-4^(1-P182))</f>
        <v>4.7751526959725696</v>
      </c>
      <c r="P182">
        <f t="shared" si="27"/>
        <v>0.30499999999999999</v>
      </c>
      <c r="Q182">
        <f t="shared" si="28"/>
        <v>0.7649999999999999</v>
      </c>
      <c r="R182">
        <f t="shared" si="29"/>
        <v>9.1537182510300603</v>
      </c>
    </row>
    <row r="183" spans="1:18" x14ac:dyDescent="0.25">
      <c r="A183">
        <v>182</v>
      </c>
      <c r="B183" s="2">
        <v>7</v>
      </c>
      <c r="C183" s="2">
        <v>6</v>
      </c>
      <c r="D183" s="2">
        <v>6</v>
      </c>
      <c r="E183">
        <f t="shared" si="20"/>
        <v>8</v>
      </c>
      <c r="F183">
        <f t="shared" si="21"/>
        <v>7</v>
      </c>
      <c r="G183">
        <f t="shared" si="22"/>
        <v>7</v>
      </c>
      <c r="H183" t="str">
        <f>INDEX([1]Sheet1!$C$3:$O$15, MATCH(E183, [1]Sheet1!$B$3:$B$15, 0), MATCH(F183,[1]Sheet1!$C$2:$O$2,0))</f>
        <v>0.25, 0.36</v>
      </c>
      <c r="I183" t="str">
        <f>INDEX([2]Sheet1!$C$3:$O$15, MATCH(E183, [2]Sheet1!$C$2:$O$2,0), MATCH(F183, [2]Sheet1!$B$3:$B$15,0))</f>
        <v>0.71, 0.82</v>
      </c>
      <c r="J183" t="str">
        <f t="shared" si="23"/>
        <v>0.25</v>
      </c>
      <c r="K183" t="str">
        <f t="shared" si="24"/>
        <v>0.36</v>
      </c>
      <c r="L183" t="str">
        <f t="shared" si="25"/>
        <v>0.71</v>
      </c>
      <c r="M183" t="str">
        <f t="shared" si="26"/>
        <v>0.82</v>
      </c>
      <c r="N183">
        <f>(15^(1-P183)-0.5^(1-P183))/(5^(1-P183)-4^(1-P183))</f>
        <v>13.53228380608755</v>
      </c>
      <c r="O183">
        <f>(15^(1-P183)-0.5^(1-P183))/(7^(1-P183)-4^(1-P183))</f>
        <v>4.7751526959725696</v>
      </c>
      <c r="P183">
        <f t="shared" si="27"/>
        <v>0.30499999999999999</v>
      </c>
      <c r="Q183">
        <f t="shared" si="28"/>
        <v>0.7649999999999999</v>
      </c>
      <c r="R183">
        <f t="shared" si="29"/>
        <v>9.1537182510300603</v>
      </c>
    </row>
    <row r="184" spans="1:18" x14ac:dyDescent="0.25">
      <c r="A184">
        <v>183</v>
      </c>
      <c r="B184" s="2">
        <v>7</v>
      </c>
      <c r="C184" s="2">
        <v>6</v>
      </c>
      <c r="D184" s="2">
        <v>5</v>
      </c>
      <c r="E184">
        <f t="shared" si="20"/>
        <v>8</v>
      </c>
      <c r="F184">
        <f t="shared" si="21"/>
        <v>7</v>
      </c>
      <c r="G184">
        <f t="shared" si="22"/>
        <v>6</v>
      </c>
      <c r="H184" t="str">
        <f>INDEX([1]Sheet1!$C$3:$O$15, MATCH(E184, [1]Sheet1!$B$3:$B$15, 0), MATCH(F184,[1]Sheet1!$C$2:$O$2,0))</f>
        <v>0.25, 0.36</v>
      </c>
      <c r="I184" t="str">
        <f>INDEX([2]Sheet1!$C$3:$O$15, MATCH(E184, [2]Sheet1!$C$2:$O$2,0), MATCH(F184, [2]Sheet1!$B$3:$B$15,0))</f>
        <v>0.71, 0.82</v>
      </c>
      <c r="J184" t="str">
        <f t="shared" si="23"/>
        <v>0.25</v>
      </c>
      <c r="K184" t="str">
        <f t="shared" si="24"/>
        <v>0.36</v>
      </c>
      <c r="L184" t="str">
        <f t="shared" si="25"/>
        <v>0.71</v>
      </c>
      <c r="M184" t="str">
        <f t="shared" si="26"/>
        <v>0.82</v>
      </c>
      <c r="N184">
        <f>(15^(1-P184)-0.5^(1-P184))/(7^(1-P184)-4^(1-P184))</f>
        <v>4.7751526959725696</v>
      </c>
      <c r="O184">
        <f>(15^(1-P184)-0.5^(1-P184))/(8^(1-P184)-4^(1-P184))</f>
        <v>3.6681074459793934</v>
      </c>
      <c r="P184">
        <f t="shared" si="27"/>
        <v>0.30499999999999999</v>
      </c>
      <c r="Q184">
        <f t="shared" si="28"/>
        <v>0.7649999999999999</v>
      </c>
      <c r="R184">
        <f t="shared" si="29"/>
        <v>4.2216300709759818</v>
      </c>
    </row>
    <row r="185" spans="1:18" x14ac:dyDescent="0.25">
      <c r="A185">
        <v>184</v>
      </c>
      <c r="B185" s="2">
        <v>7</v>
      </c>
      <c r="C185" s="2">
        <v>6</v>
      </c>
      <c r="D185" s="2">
        <v>4</v>
      </c>
      <c r="E185">
        <f t="shared" si="20"/>
        <v>8</v>
      </c>
      <c r="F185">
        <f t="shared" si="21"/>
        <v>7</v>
      </c>
      <c r="G185">
        <f t="shared" si="22"/>
        <v>5</v>
      </c>
      <c r="H185" t="str">
        <f>INDEX([1]Sheet1!$C$3:$O$15, MATCH(E185, [1]Sheet1!$B$3:$B$15, 0), MATCH(F185,[1]Sheet1!$C$2:$O$2,0))</f>
        <v>0.25, 0.36</v>
      </c>
      <c r="I185" t="str">
        <f>INDEX([2]Sheet1!$C$3:$O$15, MATCH(E185, [2]Sheet1!$C$2:$O$2,0), MATCH(F185, [2]Sheet1!$B$3:$B$15,0))</f>
        <v>0.71, 0.82</v>
      </c>
      <c r="J185" t="str">
        <f t="shared" si="23"/>
        <v>0.25</v>
      </c>
      <c r="K185" t="str">
        <f t="shared" si="24"/>
        <v>0.36</v>
      </c>
      <c r="L185" t="str">
        <f t="shared" si="25"/>
        <v>0.71</v>
      </c>
      <c r="M185" t="str">
        <f t="shared" si="26"/>
        <v>0.82</v>
      </c>
      <c r="N185">
        <f>(15^(1-P185)-0.5^(1-P185))/(8^(1-P185)-4^(1-P185))</f>
        <v>3.6681074459793934</v>
      </c>
      <c r="O185">
        <f>(15^(1-P185)-0.5^(1-P185))/(8^(1-P185)-2^(1-P185))</f>
        <v>2.2674700602186646</v>
      </c>
      <c r="P185">
        <f t="shared" si="27"/>
        <v>0.30499999999999999</v>
      </c>
      <c r="Q185">
        <f t="shared" si="28"/>
        <v>0.7649999999999999</v>
      </c>
      <c r="R185">
        <f t="shared" si="29"/>
        <v>2.967788753099029</v>
      </c>
    </row>
    <row r="186" spans="1:18" x14ac:dyDescent="0.25">
      <c r="A186">
        <v>185</v>
      </c>
      <c r="B186" s="2">
        <v>7</v>
      </c>
      <c r="C186" s="2">
        <v>6</v>
      </c>
      <c r="D186" s="2">
        <v>6</v>
      </c>
      <c r="E186">
        <f t="shared" si="20"/>
        <v>8</v>
      </c>
      <c r="F186">
        <f t="shared" si="21"/>
        <v>7</v>
      </c>
      <c r="G186">
        <f t="shared" si="22"/>
        <v>7</v>
      </c>
      <c r="H186" t="str">
        <f>INDEX([1]Sheet1!$C$3:$O$15, MATCH(E186, [1]Sheet1!$B$3:$B$15, 0), MATCH(F186,[1]Sheet1!$C$2:$O$2,0))</f>
        <v>0.25, 0.36</v>
      </c>
      <c r="I186" t="str">
        <f>INDEX([2]Sheet1!$C$3:$O$15, MATCH(E186, [2]Sheet1!$C$2:$O$2,0), MATCH(F186, [2]Sheet1!$B$3:$B$15,0))</f>
        <v>0.71, 0.82</v>
      </c>
      <c r="J186" t="str">
        <f t="shared" si="23"/>
        <v>0.25</v>
      </c>
      <c r="K186" t="str">
        <f t="shared" si="24"/>
        <v>0.36</v>
      </c>
      <c r="L186" t="str">
        <f t="shared" si="25"/>
        <v>0.71</v>
      </c>
      <c r="M186" t="str">
        <f t="shared" si="26"/>
        <v>0.82</v>
      </c>
      <c r="N186">
        <f>(15^(1-P186)-0.5^(1-P186))/(5^(1-P186)-4^(1-P186))</f>
        <v>13.53228380608755</v>
      </c>
      <c r="O186">
        <f>(15^(1-P186)-0.5^(1-P186))/(7^(1-P186)-4^(1-P186))</f>
        <v>4.7751526959725696</v>
      </c>
      <c r="P186">
        <f t="shared" si="27"/>
        <v>0.30499999999999999</v>
      </c>
      <c r="Q186">
        <f t="shared" si="28"/>
        <v>0.7649999999999999</v>
      </c>
      <c r="R186">
        <f t="shared" si="29"/>
        <v>9.1537182510300603</v>
      </c>
    </row>
    <row r="187" spans="1:18" x14ac:dyDescent="0.25">
      <c r="A187">
        <v>186</v>
      </c>
      <c r="B187" s="2">
        <v>7</v>
      </c>
      <c r="C187" s="2">
        <v>6</v>
      </c>
      <c r="D187" s="2">
        <v>4</v>
      </c>
      <c r="E187">
        <f t="shared" si="20"/>
        <v>8</v>
      </c>
      <c r="F187">
        <f t="shared" si="21"/>
        <v>7</v>
      </c>
      <c r="G187">
        <f t="shared" si="22"/>
        <v>5</v>
      </c>
      <c r="H187" t="str">
        <f>INDEX([1]Sheet1!$C$3:$O$15, MATCH(E187, [1]Sheet1!$B$3:$B$15, 0), MATCH(F187,[1]Sheet1!$C$2:$O$2,0))</f>
        <v>0.25, 0.36</v>
      </c>
      <c r="I187" t="str">
        <f>INDEX([2]Sheet1!$C$3:$O$15, MATCH(E187, [2]Sheet1!$C$2:$O$2,0), MATCH(F187, [2]Sheet1!$B$3:$B$15,0))</f>
        <v>0.71, 0.82</v>
      </c>
      <c r="J187" t="str">
        <f t="shared" si="23"/>
        <v>0.25</v>
      </c>
      <c r="K187" t="str">
        <f t="shared" si="24"/>
        <v>0.36</v>
      </c>
      <c r="L187" t="str">
        <f t="shared" si="25"/>
        <v>0.71</v>
      </c>
      <c r="M187" t="str">
        <f t="shared" si="26"/>
        <v>0.82</v>
      </c>
      <c r="N187">
        <f>(15^(1-P187)-0.5^(1-P187))/(8^(1-P187)-4^(1-P187))</f>
        <v>3.6681074459793934</v>
      </c>
      <c r="O187">
        <f>(15^(1-P187)-0.5^(1-P187))/(8^(1-P187)-2^(1-P187))</f>
        <v>2.2674700602186646</v>
      </c>
      <c r="P187">
        <f t="shared" si="27"/>
        <v>0.30499999999999999</v>
      </c>
      <c r="Q187">
        <f t="shared" si="28"/>
        <v>0.7649999999999999</v>
      </c>
      <c r="R187">
        <f t="shared" si="29"/>
        <v>2.967788753099029</v>
      </c>
    </row>
    <row r="188" spans="1:18" x14ac:dyDescent="0.25">
      <c r="A188">
        <v>187</v>
      </c>
      <c r="B188" s="2">
        <v>7</v>
      </c>
      <c r="C188" s="2">
        <v>6</v>
      </c>
      <c r="D188" s="2">
        <v>4</v>
      </c>
      <c r="E188">
        <f t="shared" si="20"/>
        <v>8</v>
      </c>
      <c r="F188">
        <f t="shared" si="21"/>
        <v>7</v>
      </c>
      <c r="G188">
        <f t="shared" si="22"/>
        <v>5</v>
      </c>
      <c r="H188" t="str">
        <f>INDEX([1]Sheet1!$C$3:$O$15, MATCH(E188, [1]Sheet1!$B$3:$B$15, 0), MATCH(F188,[1]Sheet1!$C$2:$O$2,0))</f>
        <v>0.25, 0.36</v>
      </c>
      <c r="I188" t="str">
        <f>INDEX([2]Sheet1!$C$3:$O$15, MATCH(E188, [2]Sheet1!$C$2:$O$2,0), MATCH(F188, [2]Sheet1!$B$3:$B$15,0))</f>
        <v>0.71, 0.82</v>
      </c>
      <c r="J188" t="str">
        <f t="shared" si="23"/>
        <v>0.25</v>
      </c>
      <c r="K188" t="str">
        <f t="shared" si="24"/>
        <v>0.36</v>
      </c>
      <c r="L188" t="str">
        <f t="shared" si="25"/>
        <v>0.71</v>
      </c>
      <c r="M188" t="str">
        <f t="shared" si="26"/>
        <v>0.82</v>
      </c>
      <c r="N188">
        <f>(15^(1-P188)-0.5^(1-P188))/(8^(1-P188)-4^(1-P188))</f>
        <v>3.6681074459793934</v>
      </c>
      <c r="O188">
        <f>(15^(1-P188)-0.5^(1-P188))/(8^(1-P188)-2^(1-P188))</f>
        <v>2.2674700602186646</v>
      </c>
      <c r="P188">
        <f t="shared" si="27"/>
        <v>0.30499999999999999</v>
      </c>
      <c r="Q188">
        <f t="shared" si="28"/>
        <v>0.7649999999999999</v>
      </c>
      <c r="R188">
        <f t="shared" si="29"/>
        <v>2.967788753099029</v>
      </c>
    </row>
    <row r="189" spans="1:18" x14ac:dyDescent="0.25">
      <c r="A189">
        <v>188</v>
      </c>
      <c r="B189" s="2">
        <v>7</v>
      </c>
      <c r="C189" s="2">
        <v>6</v>
      </c>
      <c r="D189" s="2">
        <v>6</v>
      </c>
      <c r="E189">
        <f t="shared" si="20"/>
        <v>8</v>
      </c>
      <c r="F189">
        <f t="shared" si="21"/>
        <v>7</v>
      </c>
      <c r="G189">
        <f t="shared" si="22"/>
        <v>7</v>
      </c>
      <c r="H189" t="str">
        <f>INDEX([1]Sheet1!$C$3:$O$15, MATCH(E189, [1]Sheet1!$B$3:$B$15, 0), MATCH(F189,[1]Sheet1!$C$2:$O$2,0))</f>
        <v>0.25, 0.36</v>
      </c>
      <c r="I189" t="str">
        <f>INDEX([2]Sheet1!$C$3:$O$15, MATCH(E189, [2]Sheet1!$C$2:$O$2,0), MATCH(F189, [2]Sheet1!$B$3:$B$15,0))</f>
        <v>0.71, 0.82</v>
      </c>
      <c r="J189" t="str">
        <f t="shared" si="23"/>
        <v>0.25</v>
      </c>
      <c r="K189" t="str">
        <f t="shared" si="24"/>
        <v>0.36</v>
      </c>
      <c r="L189" t="str">
        <f t="shared" si="25"/>
        <v>0.71</v>
      </c>
      <c r="M189" t="str">
        <f t="shared" si="26"/>
        <v>0.82</v>
      </c>
      <c r="N189">
        <f>(15^(1-P189)-0.5^(1-P189))/(5^(1-P189)-4^(1-P189))</f>
        <v>13.53228380608755</v>
      </c>
      <c r="O189">
        <f>(15^(1-P189)-0.5^(1-P189))/(7^(1-P189)-4^(1-P189))</f>
        <v>4.7751526959725696</v>
      </c>
      <c r="P189">
        <f t="shared" si="27"/>
        <v>0.30499999999999999</v>
      </c>
      <c r="Q189">
        <f t="shared" si="28"/>
        <v>0.7649999999999999</v>
      </c>
      <c r="R189">
        <f t="shared" si="29"/>
        <v>9.1537182510300603</v>
      </c>
    </row>
    <row r="190" spans="1:18" x14ac:dyDescent="0.25">
      <c r="A190">
        <v>189</v>
      </c>
      <c r="B190" s="2">
        <v>7</v>
      </c>
      <c r="C190" s="2">
        <v>6</v>
      </c>
      <c r="D190" s="2">
        <v>4</v>
      </c>
      <c r="E190">
        <f t="shared" si="20"/>
        <v>8</v>
      </c>
      <c r="F190">
        <f t="shared" si="21"/>
        <v>7</v>
      </c>
      <c r="G190">
        <f t="shared" si="22"/>
        <v>5</v>
      </c>
      <c r="H190" t="str">
        <f>INDEX([1]Sheet1!$C$3:$O$15, MATCH(E190, [1]Sheet1!$B$3:$B$15, 0), MATCH(F190,[1]Sheet1!$C$2:$O$2,0))</f>
        <v>0.25, 0.36</v>
      </c>
      <c r="I190" t="str">
        <f>INDEX([2]Sheet1!$C$3:$O$15, MATCH(E190, [2]Sheet1!$C$2:$O$2,0), MATCH(F190, [2]Sheet1!$B$3:$B$15,0))</f>
        <v>0.71, 0.82</v>
      </c>
      <c r="J190" t="str">
        <f t="shared" si="23"/>
        <v>0.25</v>
      </c>
      <c r="K190" t="str">
        <f t="shared" si="24"/>
        <v>0.36</v>
      </c>
      <c r="L190" t="str">
        <f t="shared" si="25"/>
        <v>0.71</v>
      </c>
      <c r="M190" t="str">
        <f t="shared" si="26"/>
        <v>0.82</v>
      </c>
      <c r="N190">
        <f>(15^(1-P190)-0.5^(1-P190))/(8^(1-P190)-4^(1-P190))</f>
        <v>3.6681074459793934</v>
      </c>
      <c r="O190">
        <f>(15^(1-P190)-0.5^(1-P190))/(8^(1-P190)-2^(1-P190))</f>
        <v>2.2674700602186646</v>
      </c>
      <c r="P190">
        <f t="shared" si="27"/>
        <v>0.30499999999999999</v>
      </c>
      <c r="Q190">
        <f t="shared" si="28"/>
        <v>0.7649999999999999</v>
      </c>
      <c r="R190">
        <f t="shared" si="29"/>
        <v>2.967788753099029</v>
      </c>
    </row>
    <row r="191" spans="1:18" x14ac:dyDescent="0.25">
      <c r="A191">
        <v>190</v>
      </c>
      <c r="B191" s="2">
        <v>7</v>
      </c>
      <c r="C191" s="2">
        <v>6</v>
      </c>
      <c r="D191" s="2">
        <v>6</v>
      </c>
      <c r="E191">
        <f t="shared" si="20"/>
        <v>8</v>
      </c>
      <c r="F191">
        <f t="shared" si="21"/>
        <v>7</v>
      </c>
      <c r="G191">
        <f t="shared" si="22"/>
        <v>7</v>
      </c>
      <c r="H191" t="str">
        <f>INDEX([1]Sheet1!$C$3:$O$15, MATCH(E191, [1]Sheet1!$B$3:$B$15, 0), MATCH(F191,[1]Sheet1!$C$2:$O$2,0))</f>
        <v>0.25, 0.36</v>
      </c>
      <c r="I191" t="str">
        <f>INDEX([2]Sheet1!$C$3:$O$15, MATCH(E191, [2]Sheet1!$C$2:$O$2,0), MATCH(F191, [2]Sheet1!$B$3:$B$15,0))</f>
        <v>0.71, 0.82</v>
      </c>
      <c r="J191" t="str">
        <f t="shared" si="23"/>
        <v>0.25</v>
      </c>
      <c r="K191" t="str">
        <f t="shared" si="24"/>
        <v>0.36</v>
      </c>
      <c r="L191" t="str">
        <f t="shared" si="25"/>
        <v>0.71</v>
      </c>
      <c r="M191" t="str">
        <f t="shared" si="26"/>
        <v>0.82</v>
      </c>
      <c r="N191">
        <f>(15^(1-P191)-0.5^(1-P191))/(5^(1-P191)-4^(1-P191))</f>
        <v>13.53228380608755</v>
      </c>
      <c r="O191">
        <f>(15^(1-P191)-0.5^(1-P191))/(7^(1-P191)-4^(1-P191))</f>
        <v>4.7751526959725696</v>
      </c>
      <c r="P191">
        <f t="shared" si="27"/>
        <v>0.30499999999999999</v>
      </c>
      <c r="Q191">
        <f t="shared" si="28"/>
        <v>0.7649999999999999</v>
      </c>
      <c r="R191">
        <f t="shared" si="29"/>
        <v>9.1537182510300603</v>
      </c>
    </row>
    <row r="192" spans="1:18" x14ac:dyDescent="0.25">
      <c r="A192">
        <v>191</v>
      </c>
      <c r="B192" s="2">
        <v>7</v>
      </c>
      <c r="C192" s="2">
        <v>6</v>
      </c>
      <c r="D192" s="2">
        <v>5</v>
      </c>
      <c r="E192">
        <f t="shared" si="20"/>
        <v>8</v>
      </c>
      <c r="F192">
        <f t="shared" si="21"/>
        <v>7</v>
      </c>
      <c r="G192">
        <f t="shared" si="22"/>
        <v>6</v>
      </c>
      <c r="H192" t="str">
        <f>INDEX([1]Sheet1!$C$3:$O$15, MATCH(E192, [1]Sheet1!$B$3:$B$15, 0), MATCH(F192,[1]Sheet1!$C$2:$O$2,0))</f>
        <v>0.25, 0.36</v>
      </c>
      <c r="I192" t="str">
        <f>INDEX([2]Sheet1!$C$3:$O$15, MATCH(E192, [2]Sheet1!$C$2:$O$2,0), MATCH(F192, [2]Sheet1!$B$3:$B$15,0))</f>
        <v>0.71, 0.82</v>
      </c>
      <c r="J192" t="str">
        <f t="shared" si="23"/>
        <v>0.25</v>
      </c>
      <c r="K192" t="str">
        <f t="shared" si="24"/>
        <v>0.36</v>
      </c>
      <c r="L192" t="str">
        <f t="shared" si="25"/>
        <v>0.71</v>
      </c>
      <c r="M192" t="str">
        <f t="shared" si="26"/>
        <v>0.82</v>
      </c>
      <c r="N192">
        <f>(15^(1-P192)-0.5^(1-P192))/(7^(1-P192)-4^(1-P192))</f>
        <v>4.7751526959725696</v>
      </c>
      <c r="O192">
        <f>(15^(1-P192)-0.5^(1-P192))/(8^(1-P192)-4^(1-P192))</f>
        <v>3.6681074459793934</v>
      </c>
      <c r="P192">
        <f t="shared" si="27"/>
        <v>0.30499999999999999</v>
      </c>
      <c r="Q192">
        <f t="shared" si="28"/>
        <v>0.7649999999999999</v>
      </c>
      <c r="R192">
        <f t="shared" si="29"/>
        <v>4.2216300709759818</v>
      </c>
    </row>
    <row r="193" spans="1:18" x14ac:dyDescent="0.25">
      <c r="A193">
        <v>192</v>
      </c>
      <c r="B193" s="2">
        <v>7</v>
      </c>
      <c r="C193" s="2">
        <v>6</v>
      </c>
      <c r="D193" s="2">
        <v>6</v>
      </c>
      <c r="E193">
        <f t="shared" si="20"/>
        <v>8</v>
      </c>
      <c r="F193">
        <f t="shared" si="21"/>
        <v>7</v>
      </c>
      <c r="G193">
        <f t="shared" si="22"/>
        <v>7</v>
      </c>
      <c r="H193" t="str">
        <f>INDEX([1]Sheet1!$C$3:$O$15, MATCH(E193, [1]Sheet1!$B$3:$B$15, 0), MATCH(F193,[1]Sheet1!$C$2:$O$2,0))</f>
        <v>0.25, 0.36</v>
      </c>
      <c r="I193" t="str">
        <f>INDEX([2]Sheet1!$C$3:$O$15, MATCH(E193, [2]Sheet1!$C$2:$O$2,0), MATCH(F193, [2]Sheet1!$B$3:$B$15,0))</f>
        <v>0.71, 0.82</v>
      </c>
      <c r="J193" t="str">
        <f t="shared" si="23"/>
        <v>0.25</v>
      </c>
      <c r="K193" t="str">
        <f t="shared" si="24"/>
        <v>0.36</v>
      </c>
      <c r="L193" t="str">
        <f t="shared" si="25"/>
        <v>0.71</v>
      </c>
      <c r="M193" t="str">
        <f t="shared" si="26"/>
        <v>0.82</v>
      </c>
      <c r="N193">
        <f>(15^(1-P193)-0.5^(1-P193))/(5^(1-P193)-4^(1-P193))</f>
        <v>13.53228380608755</v>
      </c>
      <c r="O193">
        <f>(15^(1-P193)-0.5^(1-P193))/(7^(1-P193)-4^(1-P193))</f>
        <v>4.7751526959725696</v>
      </c>
      <c r="P193">
        <f t="shared" si="27"/>
        <v>0.30499999999999999</v>
      </c>
      <c r="Q193">
        <f t="shared" si="28"/>
        <v>0.7649999999999999</v>
      </c>
      <c r="R193">
        <f t="shared" si="29"/>
        <v>9.1537182510300603</v>
      </c>
    </row>
    <row r="194" spans="1:18" x14ac:dyDescent="0.25">
      <c r="A194">
        <v>193</v>
      </c>
      <c r="B194" s="2">
        <v>7</v>
      </c>
      <c r="C194" s="2">
        <v>6</v>
      </c>
      <c r="D194" s="2">
        <v>6</v>
      </c>
      <c r="E194">
        <f t="shared" ref="E194:E257" si="32">B194+1</f>
        <v>8</v>
      </c>
      <c r="F194">
        <f t="shared" ref="F194:F257" si="33">C194+1</f>
        <v>7</v>
      </c>
      <c r="G194">
        <f t="shared" ref="G194:G257" si="34">D194+1</f>
        <v>7</v>
      </c>
      <c r="H194" t="str">
        <f>INDEX([1]Sheet1!$C$3:$O$15, MATCH(E194, [1]Sheet1!$B$3:$B$15, 0), MATCH(F194,[1]Sheet1!$C$2:$O$2,0))</f>
        <v>0.25, 0.36</v>
      </c>
      <c r="I194" t="str">
        <f>INDEX([2]Sheet1!$C$3:$O$15, MATCH(E194, [2]Sheet1!$C$2:$O$2,0), MATCH(F194, [2]Sheet1!$B$3:$B$15,0))</f>
        <v>0.71, 0.82</v>
      </c>
      <c r="J194" t="str">
        <f t="shared" ref="J194:J257" si="35">LEFT(H194,4)</f>
        <v>0.25</v>
      </c>
      <c r="K194" t="str">
        <f t="shared" ref="K194:K257" si="36">RIGHT(H194,4)</f>
        <v>0.36</v>
      </c>
      <c r="L194" t="str">
        <f t="shared" ref="L194:L257" si="37">LEFT(I194,4)</f>
        <v>0.71</v>
      </c>
      <c r="M194" t="str">
        <f t="shared" ref="M194:M257" si="38">RIGHT(I194,4)</f>
        <v>0.82</v>
      </c>
      <c r="N194">
        <f>(15^(1-P194)-0.5^(1-P194))/(5^(1-P194)-4^(1-P194))</f>
        <v>13.53228380608755</v>
      </c>
      <c r="O194">
        <f>(15^(1-P194)-0.5^(1-P194))/(7^(1-P194)-4^(1-P194))</f>
        <v>4.7751526959725696</v>
      </c>
      <c r="P194">
        <f t="shared" ref="P194:P257" si="39">(J194+K194)/2</f>
        <v>0.30499999999999999</v>
      </c>
      <c r="Q194">
        <f t="shared" ref="Q194:Q257" si="40">(L194+M194)/2</f>
        <v>0.7649999999999999</v>
      </c>
      <c r="R194">
        <f t="shared" ref="R194:R257" si="41">(N194+O194)/2</f>
        <v>9.1537182510300603</v>
      </c>
    </row>
    <row r="195" spans="1:18" x14ac:dyDescent="0.25">
      <c r="A195">
        <v>194</v>
      </c>
      <c r="B195" s="2">
        <v>7</v>
      </c>
      <c r="C195" s="2">
        <v>6</v>
      </c>
      <c r="D195" s="2">
        <v>6</v>
      </c>
      <c r="E195">
        <f t="shared" si="32"/>
        <v>8</v>
      </c>
      <c r="F195">
        <f t="shared" si="33"/>
        <v>7</v>
      </c>
      <c r="G195">
        <f t="shared" si="34"/>
        <v>7</v>
      </c>
      <c r="H195" t="str">
        <f>INDEX([1]Sheet1!$C$3:$O$15, MATCH(E195, [1]Sheet1!$B$3:$B$15, 0), MATCH(F195,[1]Sheet1!$C$2:$O$2,0))</f>
        <v>0.25, 0.36</v>
      </c>
      <c r="I195" t="str">
        <f>INDEX([2]Sheet1!$C$3:$O$15, MATCH(E195, [2]Sheet1!$C$2:$O$2,0), MATCH(F195, [2]Sheet1!$B$3:$B$15,0))</f>
        <v>0.71, 0.82</v>
      </c>
      <c r="J195" t="str">
        <f t="shared" si="35"/>
        <v>0.25</v>
      </c>
      <c r="K195" t="str">
        <f t="shared" si="36"/>
        <v>0.36</v>
      </c>
      <c r="L195" t="str">
        <f t="shared" si="37"/>
        <v>0.71</v>
      </c>
      <c r="M195" t="str">
        <f t="shared" si="38"/>
        <v>0.82</v>
      </c>
      <c r="N195">
        <f>(15^(1-P195)-0.5^(1-P195))/(5^(1-P195)-4^(1-P195))</f>
        <v>13.53228380608755</v>
      </c>
      <c r="O195">
        <f>(15^(1-P195)-0.5^(1-P195))/(7^(1-P195)-4^(1-P195))</f>
        <v>4.7751526959725696</v>
      </c>
      <c r="P195">
        <f t="shared" si="39"/>
        <v>0.30499999999999999</v>
      </c>
      <c r="Q195">
        <f t="shared" si="40"/>
        <v>0.7649999999999999</v>
      </c>
      <c r="R195">
        <f t="shared" si="41"/>
        <v>9.1537182510300603</v>
      </c>
    </row>
    <row r="196" spans="1:18" x14ac:dyDescent="0.25">
      <c r="A196">
        <v>195</v>
      </c>
      <c r="B196" s="2">
        <v>7</v>
      </c>
      <c r="C196" s="2">
        <v>6</v>
      </c>
      <c r="D196" s="2">
        <v>4</v>
      </c>
      <c r="E196">
        <f t="shared" si="32"/>
        <v>8</v>
      </c>
      <c r="F196">
        <f t="shared" si="33"/>
        <v>7</v>
      </c>
      <c r="G196">
        <f t="shared" si="34"/>
        <v>5</v>
      </c>
      <c r="H196" t="str">
        <f>INDEX([1]Sheet1!$C$3:$O$15, MATCH(E196, [1]Sheet1!$B$3:$B$15, 0), MATCH(F196,[1]Sheet1!$C$2:$O$2,0))</f>
        <v>0.25, 0.36</v>
      </c>
      <c r="I196" t="str">
        <f>INDEX([2]Sheet1!$C$3:$O$15, MATCH(E196, [2]Sheet1!$C$2:$O$2,0), MATCH(F196, [2]Sheet1!$B$3:$B$15,0))</f>
        <v>0.71, 0.82</v>
      </c>
      <c r="J196" t="str">
        <f t="shared" si="35"/>
        <v>0.25</v>
      </c>
      <c r="K196" t="str">
        <f t="shared" si="36"/>
        <v>0.36</v>
      </c>
      <c r="L196" t="str">
        <f t="shared" si="37"/>
        <v>0.71</v>
      </c>
      <c r="M196" t="str">
        <f t="shared" si="38"/>
        <v>0.82</v>
      </c>
      <c r="N196">
        <f>(15^(1-P196)-0.5^(1-P196))/(8^(1-P196)-4^(1-P196))</f>
        <v>3.6681074459793934</v>
      </c>
      <c r="O196">
        <f>(15^(1-P196)-0.5^(1-P196))/(8^(1-P196)-2^(1-P196))</f>
        <v>2.2674700602186646</v>
      </c>
      <c r="P196">
        <f t="shared" si="39"/>
        <v>0.30499999999999999</v>
      </c>
      <c r="Q196">
        <f t="shared" si="40"/>
        <v>0.7649999999999999</v>
      </c>
      <c r="R196">
        <f t="shared" si="41"/>
        <v>2.967788753099029</v>
      </c>
    </row>
    <row r="197" spans="1:18" x14ac:dyDescent="0.25">
      <c r="A197">
        <v>196</v>
      </c>
      <c r="B197" s="2">
        <v>7</v>
      </c>
      <c r="C197" s="2">
        <v>6</v>
      </c>
      <c r="D197" s="2">
        <v>6</v>
      </c>
      <c r="E197">
        <f t="shared" si="32"/>
        <v>8</v>
      </c>
      <c r="F197">
        <f t="shared" si="33"/>
        <v>7</v>
      </c>
      <c r="G197">
        <f t="shared" si="34"/>
        <v>7</v>
      </c>
      <c r="H197" t="str">
        <f>INDEX([1]Sheet1!$C$3:$O$15, MATCH(E197, [1]Sheet1!$B$3:$B$15, 0), MATCH(F197,[1]Sheet1!$C$2:$O$2,0))</f>
        <v>0.25, 0.36</v>
      </c>
      <c r="I197" t="str">
        <f>INDEX([2]Sheet1!$C$3:$O$15, MATCH(E197, [2]Sheet1!$C$2:$O$2,0), MATCH(F197, [2]Sheet1!$B$3:$B$15,0))</f>
        <v>0.71, 0.82</v>
      </c>
      <c r="J197" t="str">
        <f t="shared" si="35"/>
        <v>0.25</v>
      </c>
      <c r="K197" t="str">
        <f t="shared" si="36"/>
        <v>0.36</v>
      </c>
      <c r="L197" t="str">
        <f t="shared" si="37"/>
        <v>0.71</v>
      </c>
      <c r="M197" t="str">
        <f t="shared" si="38"/>
        <v>0.82</v>
      </c>
      <c r="N197">
        <f>(15^(1-P197)-0.5^(1-P197))/(5^(1-P197)-4^(1-P197))</f>
        <v>13.53228380608755</v>
      </c>
      <c r="O197">
        <f>(15^(1-P197)-0.5^(1-P197))/(7^(1-P197)-4^(1-P197))</f>
        <v>4.7751526959725696</v>
      </c>
      <c r="P197">
        <f t="shared" si="39"/>
        <v>0.30499999999999999</v>
      </c>
      <c r="Q197">
        <f t="shared" si="40"/>
        <v>0.7649999999999999</v>
      </c>
      <c r="R197">
        <f t="shared" si="41"/>
        <v>9.1537182510300603</v>
      </c>
    </row>
    <row r="198" spans="1:18" x14ac:dyDescent="0.25">
      <c r="A198">
        <v>197</v>
      </c>
      <c r="B198" s="2">
        <v>7</v>
      </c>
      <c r="C198" s="2">
        <v>6</v>
      </c>
      <c r="D198" s="2">
        <v>4</v>
      </c>
      <c r="E198">
        <f t="shared" si="32"/>
        <v>8</v>
      </c>
      <c r="F198">
        <f t="shared" si="33"/>
        <v>7</v>
      </c>
      <c r="G198">
        <f t="shared" si="34"/>
        <v>5</v>
      </c>
      <c r="H198" t="str">
        <f>INDEX([1]Sheet1!$C$3:$O$15, MATCH(E198, [1]Sheet1!$B$3:$B$15, 0), MATCH(F198,[1]Sheet1!$C$2:$O$2,0))</f>
        <v>0.25, 0.36</v>
      </c>
      <c r="I198" t="str">
        <f>INDEX([2]Sheet1!$C$3:$O$15, MATCH(E198, [2]Sheet1!$C$2:$O$2,0), MATCH(F198, [2]Sheet1!$B$3:$B$15,0))</f>
        <v>0.71, 0.82</v>
      </c>
      <c r="J198" t="str">
        <f t="shared" si="35"/>
        <v>0.25</v>
      </c>
      <c r="K198" t="str">
        <f t="shared" si="36"/>
        <v>0.36</v>
      </c>
      <c r="L198" t="str">
        <f t="shared" si="37"/>
        <v>0.71</v>
      </c>
      <c r="M198" t="str">
        <f t="shared" si="38"/>
        <v>0.82</v>
      </c>
      <c r="N198">
        <f>(15^(1-P198)-0.5^(1-P198))/(8^(1-P198)-4^(1-P198))</f>
        <v>3.6681074459793934</v>
      </c>
      <c r="O198">
        <f>(15^(1-P198)-0.5^(1-P198))/(8^(1-P198)-2^(1-P198))</f>
        <v>2.2674700602186646</v>
      </c>
      <c r="P198">
        <f t="shared" si="39"/>
        <v>0.30499999999999999</v>
      </c>
      <c r="Q198">
        <f t="shared" si="40"/>
        <v>0.7649999999999999</v>
      </c>
      <c r="R198">
        <f t="shared" si="41"/>
        <v>2.967788753099029</v>
      </c>
    </row>
    <row r="199" spans="1:18" x14ac:dyDescent="0.25">
      <c r="A199">
        <v>198</v>
      </c>
      <c r="B199" s="2">
        <v>7</v>
      </c>
      <c r="C199" s="2">
        <v>6</v>
      </c>
      <c r="D199" s="2">
        <v>5</v>
      </c>
      <c r="E199">
        <f t="shared" si="32"/>
        <v>8</v>
      </c>
      <c r="F199">
        <f t="shared" si="33"/>
        <v>7</v>
      </c>
      <c r="G199">
        <f t="shared" si="34"/>
        <v>6</v>
      </c>
      <c r="H199" t="str">
        <f>INDEX([1]Sheet1!$C$3:$O$15, MATCH(E199, [1]Sheet1!$B$3:$B$15, 0), MATCH(F199,[1]Sheet1!$C$2:$O$2,0))</f>
        <v>0.25, 0.36</v>
      </c>
      <c r="I199" t="str">
        <f>INDEX([2]Sheet1!$C$3:$O$15, MATCH(E199, [2]Sheet1!$C$2:$O$2,0), MATCH(F199, [2]Sheet1!$B$3:$B$15,0))</f>
        <v>0.71, 0.82</v>
      </c>
      <c r="J199" t="str">
        <f t="shared" si="35"/>
        <v>0.25</v>
      </c>
      <c r="K199" t="str">
        <f t="shared" si="36"/>
        <v>0.36</v>
      </c>
      <c r="L199" t="str">
        <f t="shared" si="37"/>
        <v>0.71</v>
      </c>
      <c r="M199" t="str">
        <f t="shared" si="38"/>
        <v>0.82</v>
      </c>
      <c r="N199">
        <f>(15^(1-P199)-0.5^(1-P199))/(7^(1-P199)-4^(1-P199))</f>
        <v>4.7751526959725696</v>
      </c>
      <c r="O199">
        <f>(15^(1-P199)-0.5^(1-P199))/(8^(1-P199)-4^(1-P199))</f>
        <v>3.6681074459793934</v>
      </c>
      <c r="P199">
        <f t="shared" si="39"/>
        <v>0.30499999999999999</v>
      </c>
      <c r="Q199">
        <f t="shared" si="40"/>
        <v>0.7649999999999999</v>
      </c>
      <c r="R199">
        <f t="shared" si="41"/>
        <v>4.2216300709759818</v>
      </c>
    </row>
    <row r="200" spans="1:18" x14ac:dyDescent="0.25">
      <c r="A200">
        <v>199</v>
      </c>
      <c r="B200" s="2">
        <v>7</v>
      </c>
      <c r="C200" s="2">
        <v>6</v>
      </c>
      <c r="D200" s="2">
        <v>5</v>
      </c>
      <c r="E200">
        <f t="shared" si="32"/>
        <v>8</v>
      </c>
      <c r="F200">
        <f t="shared" si="33"/>
        <v>7</v>
      </c>
      <c r="G200">
        <f t="shared" si="34"/>
        <v>6</v>
      </c>
      <c r="H200" t="str">
        <f>INDEX([1]Sheet1!$C$3:$O$15, MATCH(E200, [1]Sheet1!$B$3:$B$15, 0), MATCH(F200,[1]Sheet1!$C$2:$O$2,0))</f>
        <v>0.25, 0.36</v>
      </c>
      <c r="I200" t="str">
        <f>INDEX([2]Sheet1!$C$3:$O$15, MATCH(E200, [2]Sheet1!$C$2:$O$2,0), MATCH(F200, [2]Sheet1!$B$3:$B$15,0))</f>
        <v>0.71, 0.82</v>
      </c>
      <c r="J200" t="str">
        <f t="shared" si="35"/>
        <v>0.25</v>
      </c>
      <c r="K200" t="str">
        <f t="shared" si="36"/>
        <v>0.36</v>
      </c>
      <c r="L200" t="str">
        <f t="shared" si="37"/>
        <v>0.71</v>
      </c>
      <c r="M200" t="str">
        <f t="shared" si="38"/>
        <v>0.82</v>
      </c>
      <c r="N200">
        <f>(15^(1-P200)-0.5^(1-P200))/(7^(1-P200)-4^(1-P200))</f>
        <v>4.7751526959725696</v>
      </c>
      <c r="O200">
        <f>(15^(1-P200)-0.5^(1-P200))/(8^(1-P200)-4^(1-P200))</f>
        <v>3.6681074459793934</v>
      </c>
      <c r="P200">
        <f t="shared" si="39"/>
        <v>0.30499999999999999</v>
      </c>
      <c r="Q200">
        <f t="shared" si="40"/>
        <v>0.7649999999999999</v>
      </c>
      <c r="R200">
        <f t="shared" si="41"/>
        <v>4.2216300709759818</v>
      </c>
    </row>
    <row r="201" spans="1:18" x14ac:dyDescent="0.25">
      <c r="A201">
        <v>200</v>
      </c>
      <c r="B201" s="2">
        <v>7</v>
      </c>
      <c r="C201" s="2">
        <v>6</v>
      </c>
      <c r="D201" s="2">
        <v>6</v>
      </c>
      <c r="E201">
        <f t="shared" si="32"/>
        <v>8</v>
      </c>
      <c r="F201">
        <f t="shared" si="33"/>
        <v>7</v>
      </c>
      <c r="G201">
        <f t="shared" si="34"/>
        <v>7</v>
      </c>
      <c r="H201" t="str">
        <f>INDEX([1]Sheet1!$C$3:$O$15, MATCH(E201, [1]Sheet1!$B$3:$B$15, 0), MATCH(F201,[1]Sheet1!$C$2:$O$2,0))</f>
        <v>0.25, 0.36</v>
      </c>
      <c r="I201" t="str">
        <f>INDEX([2]Sheet1!$C$3:$O$15, MATCH(E201, [2]Sheet1!$C$2:$O$2,0), MATCH(F201, [2]Sheet1!$B$3:$B$15,0))</f>
        <v>0.71, 0.82</v>
      </c>
      <c r="J201" t="str">
        <f t="shared" si="35"/>
        <v>0.25</v>
      </c>
      <c r="K201" t="str">
        <f t="shared" si="36"/>
        <v>0.36</v>
      </c>
      <c r="L201" t="str">
        <f t="shared" si="37"/>
        <v>0.71</v>
      </c>
      <c r="M201" t="str">
        <f t="shared" si="38"/>
        <v>0.82</v>
      </c>
      <c r="N201">
        <f>(15^(1-P201)-0.5^(1-P201))/(5^(1-P201)-4^(1-P201))</f>
        <v>13.53228380608755</v>
      </c>
      <c r="O201">
        <f>(15^(1-P201)-0.5^(1-P201))/(7^(1-P201)-4^(1-P201))</f>
        <v>4.7751526959725696</v>
      </c>
      <c r="P201">
        <f t="shared" si="39"/>
        <v>0.30499999999999999</v>
      </c>
      <c r="Q201">
        <f t="shared" si="40"/>
        <v>0.7649999999999999</v>
      </c>
      <c r="R201">
        <f t="shared" si="41"/>
        <v>9.1537182510300603</v>
      </c>
    </row>
    <row r="202" spans="1:18" x14ac:dyDescent="0.25">
      <c r="A202">
        <v>201</v>
      </c>
      <c r="B202" s="2">
        <v>7</v>
      </c>
      <c r="C202" s="2">
        <v>6</v>
      </c>
      <c r="D202" s="2">
        <v>4</v>
      </c>
      <c r="E202">
        <f t="shared" si="32"/>
        <v>8</v>
      </c>
      <c r="F202">
        <f t="shared" si="33"/>
        <v>7</v>
      </c>
      <c r="G202">
        <f t="shared" si="34"/>
        <v>5</v>
      </c>
      <c r="H202" t="str">
        <f>INDEX([1]Sheet1!$C$3:$O$15, MATCH(E202, [1]Sheet1!$B$3:$B$15, 0), MATCH(F202,[1]Sheet1!$C$2:$O$2,0))</f>
        <v>0.25, 0.36</v>
      </c>
      <c r="I202" t="str">
        <f>INDEX([2]Sheet1!$C$3:$O$15, MATCH(E202, [2]Sheet1!$C$2:$O$2,0), MATCH(F202, [2]Sheet1!$B$3:$B$15,0))</f>
        <v>0.71, 0.82</v>
      </c>
      <c r="J202" t="str">
        <f t="shared" si="35"/>
        <v>0.25</v>
      </c>
      <c r="K202" t="str">
        <f t="shared" si="36"/>
        <v>0.36</v>
      </c>
      <c r="L202" t="str">
        <f t="shared" si="37"/>
        <v>0.71</v>
      </c>
      <c r="M202" t="str">
        <f t="shared" si="38"/>
        <v>0.82</v>
      </c>
      <c r="N202">
        <f>(15^(1-P202)-0.5^(1-P202))/(8^(1-P202)-4^(1-P202))</f>
        <v>3.6681074459793934</v>
      </c>
      <c r="O202">
        <f>(15^(1-P202)-0.5^(1-P202))/(8^(1-P202)-2^(1-P202))</f>
        <v>2.2674700602186646</v>
      </c>
      <c r="P202">
        <f t="shared" si="39"/>
        <v>0.30499999999999999</v>
      </c>
      <c r="Q202">
        <f t="shared" si="40"/>
        <v>0.7649999999999999</v>
      </c>
      <c r="R202">
        <f t="shared" si="41"/>
        <v>2.967788753099029</v>
      </c>
    </row>
    <row r="203" spans="1:18" x14ac:dyDescent="0.25">
      <c r="A203">
        <v>202</v>
      </c>
      <c r="B203" s="2">
        <v>7</v>
      </c>
      <c r="C203" s="2">
        <v>6</v>
      </c>
      <c r="D203" s="2">
        <v>5</v>
      </c>
      <c r="E203">
        <f t="shared" si="32"/>
        <v>8</v>
      </c>
      <c r="F203">
        <f t="shared" si="33"/>
        <v>7</v>
      </c>
      <c r="G203">
        <f t="shared" si="34"/>
        <v>6</v>
      </c>
      <c r="H203" t="str">
        <f>INDEX([1]Sheet1!$C$3:$O$15, MATCH(E203, [1]Sheet1!$B$3:$B$15, 0), MATCH(F203,[1]Sheet1!$C$2:$O$2,0))</f>
        <v>0.25, 0.36</v>
      </c>
      <c r="I203" t="str">
        <f>INDEX([2]Sheet1!$C$3:$O$15, MATCH(E203, [2]Sheet1!$C$2:$O$2,0), MATCH(F203, [2]Sheet1!$B$3:$B$15,0))</f>
        <v>0.71, 0.82</v>
      </c>
      <c r="J203" t="str">
        <f t="shared" si="35"/>
        <v>0.25</v>
      </c>
      <c r="K203" t="str">
        <f t="shared" si="36"/>
        <v>0.36</v>
      </c>
      <c r="L203" t="str">
        <f t="shared" si="37"/>
        <v>0.71</v>
      </c>
      <c r="M203" t="str">
        <f t="shared" si="38"/>
        <v>0.82</v>
      </c>
      <c r="N203">
        <f>(15^(1-P203)-0.5^(1-P203))/(7^(1-P203)-4^(1-P203))</f>
        <v>4.7751526959725696</v>
      </c>
      <c r="O203">
        <f>(15^(1-P203)-0.5^(1-P203))/(8^(1-P203)-4^(1-P203))</f>
        <v>3.6681074459793934</v>
      </c>
      <c r="P203">
        <f t="shared" si="39"/>
        <v>0.30499999999999999</v>
      </c>
      <c r="Q203">
        <f t="shared" si="40"/>
        <v>0.7649999999999999</v>
      </c>
      <c r="R203">
        <f t="shared" si="41"/>
        <v>4.2216300709759818</v>
      </c>
    </row>
    <row r="204" spans="1:18" x14ac:dyDescent="0.25">
      <c r="A204">
        <v>203</v>
      </c>
      <c r="B204" s="2">
        <v>7</v>
      </c>
      <c r="C204" s="2">
        <v>6</v>
      </c>
      <c r="D204" s="2">
        <v>5</v>
      </c>
      <c r="E204">
        <f t="shared" si="32"/>
        <v>8</v>
      </c>
      <c r="F204">
        <f t="shared" si="33"/>
        <v>7</v>
      </c>
      <c r="G204">
        <f t="shared" si="34"/>
        <v>6</v>
      </c>
      <c r="H204" t="str">
        <f>INDEX([1]Sheet1!$C$3:$O$15, MATCH(E204, [1]Sheet1!$B$3:$B$15, 0), MATCH(F204,[1]Sheet1!$C$2:$O$2,0))</f>
        <v>0.25, 0.36</v>
      </c>
      <c r="I204" t="str">
        <f>INDEX([2]Sheet1!$C$3:$O$15, MATCH(E204, [2]Sheet1!$C$2:$O$2,0), MATCH(F204, [2]Sheet1!$B$3:$B$15,0))</f>
        <v>0.71, 0.82</v>
      </c>
      <c r="J204" t="str">
        <f t="shared" si="35"/>
        <v>0.25</v>
      </c>
      <c r="K204" t="str">
        <f t="shared" si="36"/>
        <v>0.36</v>
      </c>
      <c r="L204" t="str">
        <f t="shared" si="37"/>
        <v>0.71</v>
      </c>
      <c r="M204" t="str">
        <f t="shared" si="38"/>
        <v>0.82</v>
      </c>
      <c r="N204">
        <f>(15^(1-P204)-0.5^(1-P204))/(7^(1-P204)-4^(1-P204))</f>
        <v>4.7751526959725696</v>
      </c>
      <c r="O204">
        <f>(15^(1-P204)-0.5^(1-P204))/(8^(1-P204)-4^(1-P204))</f>
        <v>3.6681074459793934</v>
      </c>
      <c r="P204">
        <f t="shared" si="39"/>
        <v>0.30499999999999999</v>
      </c>
      <c r="Q204">
        <f t="shared" si="40"/>
        <v>0.7649999999999999</v>
      </c>
      <c r="R204">
        <f t="shared" si="41"/>
        <v>4.2216300709759818</v>
      </c>
    </row>
    <row r="205" spans="1:18" x14ac:dyDescent="0.25">
      <c r="A205">
        <v>204</v>
      </c>
      <c r="B205" s="2">
        <v>7</v>
      </c>
      <c r="C205" s="2">
        <v>6</v>
      </c>
      <c r="D205" s="2">
        <v>6</v>
      </c>
      <c r="E205">
        <f t="shared" si="32"/>
        <v>8</v>
      </c>
      <c r="F205">
        <f t="shared" si="33"/>
        <v>7</v>
      </c>
      <c r="G205">
        <f t="shared" si="34"/>
        <v>7</v>
      </c>
      <c r="H205" t="str">
        <f>INDEX([1]Sheet1!$C$3:$O$15, MATCH(E205, [1]Sheet1!$B$3:$B$15, 0), MATCH(F205,[1]Sheet1!$C$2:$O$2,0))</f>
        <v>0.25, 0.36</v>
      </c>
      <c r="I205" t="str">
        <f>INDEX([2]Sheet1!$C$3:$O$15, MATCH(E205, [2]Sheet1!$C$2:$O$2,0), MATCH(F205, [2]Sheet1!$B$3:$B$15,0))</f>
        <v>0.71, 0.82</v>
      </c>
      <c r="J205" t="str">
        <f t="shared" si="35"/>
        <v>0.25</v>
      </c>
      <c r="K205" t="str">
        <f t="shared" si="36"/>
        <v>0.36</v>
      </c>
      <c r="L205" t="str">
        <f t="shared" si="37"/>
        <v>0.71</v>
      </c>
      <c r="M205" t="str">
        <f t="shared" si="38"/>
        <v>0.82</v>
      </c>
      <c r="N205">
        <f t="shared" ref="N205:N211" si="42">(15^(1-P205)-0.5^(1-P205))/(5^(1-P205)-4^(1-P205))</f>
        <v>13.53228380608755</v>
      </c>
      <c r="O205">
        <f t="shared" ref="O205:O211" si="43">(15^(1-P205)-0.5^(1-P205))/(7^(1-P205)-4^(1-P205))</f>
        <v>4.7751526959725696</v>
      </c>
      <c r="P205">
        <f t="shared" si="39"/>
        <v>0.30499999999999999</v>
      </c>
      <c r="Q205">
        <f t="shared" si="40"/>
        <v>0.7649999999999999</v>
      </c>
      <c r="R205">
        <f t="shared" si="41"/>
        <v>9.1537182510300603</v>
      </c>
    </row>
    <row r="206" spans="1:18" x14ac:dyDescent="0.25">
      <c r="A206">
        <v>205</v>
      </c>
      <c r="B206" s="2">
        <v>7</v>
      </c>
      <c r="C206" s="2">
        <v>6</v>
      </c>
      <c r="D206" s="2">
        <v>6</v>
      </c>
      <c r="E206">
        <f t="shared" si="32"/>
        <v>8</v>
      </c>
      <c r="F206">
        <f t="shared" si="33"/>
        <v>7</v>
      </c>
      <c r="G206">
        <f t="shared" si="34"/>
        <v>7</v>
      </c>
      <c r="H206" t="str">
        <f>INDEX([1]Sheet1!$C$3:$O$15, MATCH(E206, [1]Sheet1!$B$3:$B$15, 0), MATCH(F206,[1]Sheet1!$C$2:$O$2,0))</f>
        <v>0.25, 0.36</v>
      </c>
      <c r="I206" t="str">
        <f>INDEX([2]Sheet1!$C$3:$O$15, MATCH(E206, [2]Sheet1!$C$2:$O$2,0), MATCH(F206, [2]Sheet1!$B$3:$B$15,0))</f>
        <v>0.71, 0.82</v>
      </c>
      <c r="J206" t="str">
        <f t="shared" si="35"/>
        <v>0.25</v>
      </c>
      <c r="K206" t="str">
        <f t="shared" si="36"/>
        <v>0.36</v>
      </c>
      <c r="L206" t="str">
        <f t="shared" si="37"/>
        <v>0.71</v>
      </c>
      <c r="M206" t="str">
        <f t="shared" si="38"/>
        <v>0.82</v>
      </c>
      <c r="N206">
        <f t="shared" si="42"/>
        <v>13.53228380608755</v>
      </c>
      <c r="O206">
        <f t="shared" si="43"/>
        <v>4.7751526959725696</v>
      </c>
      <c r="P206">
        <f t="shared" si="39"/>
        <v>0.30499999999999999</v>
      </c>
      <c r="Q206">
        <f t="shared" si="40"/>
        <v>0.7649999999999999</v>
      </c>
      <c r="R206">
        <f t="shared" si="41"/>
        <v>9.1537182510300603</v>
      </c>
    </row>
    <row r="207" spans="1:18" x14ac:dyDescent="0.25">
      <c r="A207">
        <v>206</v>
      </c>
      <c r="B207" s="2">
        <v>7</v>
      </c>
      <c r="C207" s="2">
        <v>6</v>
      </c>
      <c r="D207" s="2">
        <v>7</v>
      </c>
      <c r="E207">
        <f t="shared" si="32"/>
        <v>8</v>
      </c>
      <c r="F207">
        <f t="shared" si="33"/>
        <v>7</v>
      </c>
      <c r="G207">
        <f t="shared" si="34"/>
        <v>8</v>
      </c>
      <c r="H207" t="str">
        <f>INDEX([1]Sheet1!$C$3:$O$15, MATCH(E207, [1]Sheet1!$B$3:$B$15, 0), MATCH(F207,[1]Sheet1!$C$2:$O$2,0))</f>
        <v>0.25, 0.36</v>
      </c>
      <c r="I207" t="str">
        <f>INDEX([2]Sheet1!$C$3:$O$15, MATCH(E207, [2]Sheet1!$C$2:$O$2,0), MATCH(F207, [2]Sheet1!$B$3:$B$15,0))</f>
        <v>0.71, 0.82</v>
      </c>
      <c r="J207" t="str">
        <f t="shared" si="35"/>
        <v>0.25</v>
      </c>
      <c r="K207" t="str">
        <f t="shared" si="36"/>
        <v>0.36</v>
      </c>
      <c r="L207" t="str">
        <f t="shared" si="37"/>
        <v>0.71</v>
      </c>
      <c r="M207" t="str">
        <f t="shared" si="38"/>
        <v>0.82</v>
      </c>
      <c r="N207">
        <f t="shared" si="42"/>
        <v>13.53228380608755</v>
      </c>
      <c r="O207">
        <f t="shared" si="43"/>
        <v>4.7751526959725696</v>
      </c>
      <c r="P207">
        <f t="shared" si="39"/>
        <v>0.30499999999999999</v>
      </c>
      <c r="Q207">
        <f t="shared" si="40"/>
        <v>0.7649999999999999</v>
      </c>
      <c r="R207">
        <f t="shared" si="41"/>
        <v>9.1537182510300603</v>
      </c>
    </row>
    <row r="208" spans="1:18" x14ac:dyDescent="0.25">
      <c r="A208">
        <v>207</v>
      </c>
      <c r="B208" s="2">
        <v>7</v>
      </c>
      <c r="C208" s="2">
        <v>6</v>
      </c>
      <c r="D208" s="2">
        <v>6</v>
      </c>
      <c r="E208">
        <f t="shared" si="32"/>
        <v>8</v>
      </c>
      <c r="F208">
        <f t="shared" si="33"/>
        <v>7</v>
      </c>
      <c r="G208">
        <f t="shared" si="34"/>
        <v>7</v>
      </c>
      <c r="H208" t="str">
        <f>INDEX([1]Sheet1!$C$3:$O$15, MATCH(E208, [1]Sheet1!$B$3:$B$15, 0), MATCH(F208,[1]Sheet1!$C$2:$O$2,0))</f>
        <v>0.25, 0.36</v>
      </c>
      <c r="I208" t="str">
        <f>INDEX([2]Sheet1!$C$3:$O$15, MATCH(E208, [2]Sheet1!$C$2:$O$2,0), MATCH(F208, [2]Sheet1!$B$3:$B$15,0))</f>
        <v>0.71, 0.82</v>
      </c>
      <c r="J208" t="str">
        <f t="shared" si="35"/>
        <v>0.25</v>
      </c>
      <c r="K208" t="str">
        <f t="shared" si="36"/>
        <v>0.36</v>
      </c>
      <c r="L208" t="str">
        <f t="shared" si="37"/>
        <v>0.71</v>
      </c>
      <c r="M208" t="str">
        <f t="shared" si="38"/>
        <v>0.82</v>
      </c>
      <c r="N208">
        <f t="shared" si="42"/>
        <v>13.53228380608755</v>
      </c>
      <c r="O208">
        <f t="shared" si="43"/>
        <v>4.7751526959725696</v>
      </c>
      <c r="P208">
        <f t="shared" si="39"/>
        <v>0.30499999999999999</v>
      </c>
      <c r="Q208">
        <f t="shared" si="40"/>
        <v>0.7649999999999999</v>
      </c>
      <c r="R208">
        <f t="shared" si="41"/>
        <v>9.1537182510300603</v>
      </c>
    </row>
    <row r="209" spans="1:18" x14ac:dyDescent="0.25">
      <c r="A209">
        <v>208</v>
      </c>
      <c r="B209" s="2">
        <v>7</v>
      </c>
      <c r="C209" s="2">
        <v>6</v>
      </c>
      <c r="D209" s="2">
        <v>6</v>
      </c>
      <c r="E209">
        <f t="shared" si="32"/>
        <v>8</v>
      </c>
      <c r="F209">
        <f t="shared" si="33"/>
        <v>7</v>
      </c>
      <c r="G209">
        <f t="shared" si="34"/>
        <v>7</v>
      </c>
      <c r="H209" t="str">
        <f>INDEX([1]Sheet1!$C$3:$O$15, MATCH(E209, [1]Sheet1!$B$3:$B$15, 0), MATCH(F209,[1]Sheet1!$C$2:$O$2,0))</f>
        <v>0.25, 0.36</v>
      </c>
      <c r="I209" t="str">
        <f>INDEX([2]Sheet1!$C$3:$O$15, MATCH(E209, [2]Sheet1!$C$2:$O$2,0), MATCH(F209, [2]Sheet1!$B$3:$B$15,0))</f>
        <v>0.71, 0.82</v>
      </c>
      <c r="J209" t="str">
        <f t="shared" si="35"/>
        <v>0.25</v>
      </c>
      <c r="K209" t="str">
        <f t="shared" si="36"/>
        <v>0.36</v>
      </c>
      <c r="L209" t="str">
        <f t="shared" si="37"/>
        <v>0.71</v>
      </c>
      <c r="M209" t="str">
        <f t="shared" si="38"/>
        <v>0.82</v>
      </c>
      <c r="N209">
        <f t="shared" si="42"/>
        <v>13.53228380608755</v>
      </c>
      <c r="O209">
        <f t="shared" si="43"/>
        <v>4.7751526959725696</v>
      </c>
      <c r="P209">
        <f t="shared" si="39"/>
        <v>0.30499999999999999</v>
      </c>
      <c r="Q209">
        <f t="shared" si="40"/>
        <v>0.7649999999999999</v>
      </c>
      <c r="R209">
        <f t="shared" si="41"/>
        <v>9.1537182510300603</v>
      </c>
    </row>
    <row r="210" spans="1:18" x14ac:dyDescent="0.25">
      <c r="A210">
        <v>209</v>
      </c>
      <c r="B210" s="2">
        <v>7</v>
      </c>
      <c r="C210" s="2">
        <v>9</v>
      </c>
      <c r="D210" s="2">
        <v>6</v>
      </c>
      <c r="E210">
        <f t="shared" si="32"/>
        <v>8</v>
      </c>
      <c r="F210">
        <f t="shared" si="33"/>
        <v>10</v>
      </c>
      <c r="G210">
        <f t="shared" si="34"/>
        <v>7</v>
      </c>
      <c r="H210" t="str">
        <f>INDEX([1]Sheet1!$C$3:$O$15, MATCH(E210, [1]Sheet1!$B$3:$B$15, 0), MATCH(F210,[1]Sheet1!$C$2:$O$2,0))</f>
        <v>0.41, 0.50</v>
      </c>
      <c r="I210" t="str">
        <f>INDEX([2]Sheet1!$C$3:$O$15, MATCH(E210, [2]Sheet1!$C$2:$O$2,0), MATCH(F210, [2]Sheet1!$B$3:$B$15,0))</f>
        <v>0.56, 0.66</v>
      </c>
      <c r="J210" t="str">
        <f t="shared" si="35"/>
        <v>0.41</v>
      </c>
      <c r="K210" t="str">
        <f t="shared" si="36"/>
        <v>0.50</v>
      </c>
      <c r="L210" t="str">
        <f t="shared" si="37"/>
        <v>0.56</v>
      </c>
      <c r="M210" t="str">
        <f t="shared" si="38"/>
        <v>0.66</v>
      </c>
      <c r="N210">
        <f t="shared" si="42"/>
        <v>13.402669767133894</v>
      </c>
      <c r="O210">
        <f t="shared" si="43"/>
        <v>4.860170102708306</v>
      </c>
      <c r="P210">
        <f t="shared" si="39"/>
        <v>0.45499999999999996</v>
      </c>
      <c r="Q210">
        <f t="shared" si="40"/>
        <v>0.6100000000000001</v>
      </c>
      <c r="R210">
        <f t="shared" si="41"/>
        <v>9.1314199349210998</v>
      </c>
    </row>
    <row r="211" spans="1:18" x14ac:dyDescent="0.25">
      <c r="A211">
        <v>210</v>
      </c>
      <c r="B211" s="2">
        <v>7</v>
      </c>
      <c r="C211" s="2">
        <v>6</v>
      </c>
      <c r="D211" s="2">
        <v>6</v>
      </c>
      <c r="E211">
        <f t="shared" si="32"/>
        <v>8</v>
      </c>
      <c r="F211">
        <f t="shared" si="33"/>
        <v>7</v>
      </c>
      <c r="G211">
        <f t="shared" si="34"/>
        <v>7</v>
      </c>
      <c r="H211" t="str">
        <f>INDEX([1]Sheet1!$C$3:$O$15, MATCH(E211, [1]Sheet1!$B$3:$B$15, 0), MATCH(F211,[1]Sheet1!$C$2:$O$2,0))</f>
        <v>0.25, 0.36</v>
      </c>
      <c r="I211" t="str">
        <f>INDEX([2]Sheet1!$C$3:$O$15, MATCH(E211, [2]Sheet1!$C$2:$O$2,0), MATCH(F211, [2]Sheet1!$B$3:$B$15,0))</f>
        <v>0.71, 0.82</v>
      </c>
      <c r="J211" t="str">
        <f t="shared" si="35"/>
        <v>0.25</v>
      </c>
      <c r="K211" t="str">
        <f t="shared" si="36"/>
        <v>0.36</v>
      </c>
      <c r="L211" t="str">
        <f t="shared" si="37"/>
        <v>0.71</v>
      </c>
      <c r="M211" t="str">
        <f t="shared" si="38"/>
        <v>0.82</v>
      </c>
      <c r="N211">
        <f t="shared" si="42"/>
        <v>13.53228380608755</v>
      </c>
      <c r="O211">
        <f t="shared" si="43"/>
        <v>4.7751526959725696</v>
      </c>
      <c r="P211">
        <f t="shared" si="39"/>
        <v>0.30499999999999999</v>
      </c>
      <c r="Q211">
        <f t="shared" si="40"/>
        <v>0.7649999999999999</v>
      </c>
      <c r="R211">
        <f t="shared" si="41"/>
        <v>9.1537182510300603</v>
      </c>
    </row>
    <row r="212" spans="1:18" x14ac:dyDescent="0.25">
      <c r="A212">
        <v>211</v>
      </c>
      <c r="B212" s="2">
        <v>7</v>
      </c>
      <c r="C212" s="2">
        <v>6</v>
      </c>
      <c r="D212" s="2">
        <v>4</v>
      </c>
      <c r="E212">
        <f t="shared" si="32"/>
        <v>8</v>
      </c>
      <c r="F212">
        <f t="shared" si="33"/>
        <v>7</v>
      </c>
      <c r="G212">
        <f t="shared" si="34"/>
        <v>5</v>
      </c>
      <c r="H212" t="str">
        <f>INDEX([1]Sheet1!$C$3:$O$15, MATCH(E212, [1]Sheet1!$B$3:$B$15, 0), MATCH(F212,[1]Sheet1!$C$2:$O$2,0))</f>
        <v>0.25, 0.36</v>
      </c>
      <c r="I212" t="str">
        <f>INDEX([2]Sheet1!$C$3:$O$15, MATCH(E212, [2]Sheet1!$C$2:$O$2,0), MATCH(F212, [2]Sheet1!$B$3:$B$15,0))</f>
        <v>0.71, 0.82</v>
      </c>
      <c r="J212" t="str">
        <f t="shared" si="35"/>
        <v>0.25</v>
      </c>
      <c r="K212" t="str">
        <f t="shared" si="36"/>
        <v>0.36</v>
      </c>
      <c r="L212" t="str">
        <f t="shared" si="37"/>
        <v>0.71</v>
      </c>
      <c r="M212" t="str">
        <f t="shared" si="38"/>
        <v>0.82</v>
      </c>
      <c r="N212">
        <f>(15^(1-P212)-0.5^(1-P212))/(8^(1-P212)-4^(1-P212))</f>
        <v>3.6681074459793934</v>
      </c>
      <c r="O212">
        <f>(15^(1-P212)-0.5^(1-P212))/(8^(1-P212)-2^(1-P212))</f>
        <v>2.2674700602186646</v>
      </c>
      <c r="P212">
        <f t="shared" si="39"/>
        <v>0.30499999999999999</v>
      </c>
      <c r="Q212">
        <f t="shared" si="40"/>
        <v>0.7649999999999999</v>
      </c>
      <c r="R212">
        <f t="shared" si="41"/>
        <v>2.967788753099029</v>
      </c>
    </row>
    <row r="213" spans="1:18" x14ac:dyDescent="0.25">
      <c r="A213">
        <v>212</v>
      </c>
      <c r="B213" s="2">
        <v>7</v>
      </c>
      <c r="C213" s="2">
        <v>6</v>
      </c>
      <c r="D213" s="2">
        <v>6</v>
      </c>
      <c r="E213">
        <f t="shared" si="32"/>
        <v>8</v>
      </c>
      <c r="F213">
        <f t="shared" si="33"/>
        <v>7</v>
      </c>
      <c r="G213">
        <f t="shared" si="34"/>
        <v>7</v>
      </c>
      <c r="H213" t="str">
        <f>INDEX([1]Sheet1!$C$3:$O$15, MATCH(E213, [1]Sheet1!$B$3:$B$15, 0), MATCH(F213,[1]Sheet1!$C$2:$O$2,0))</f>
        <v>0.25, 0.36</v>
      </c>
      <c r="I213" t="str">
        <f>INDEX([2]Sheet1!$C$3:$O$15, MATCH(E213, [2]Sheet1!$C$2:$O$2,0), MATCH(F213, [2]Sheet1!$B$3:$B$15,0))</f>
        <v>0.71, 0.82</v>
      </c>
      <c r="J213" t="str">
        <f t="shared" si="35"/>
        <v>0.25</v>
      </c>
      <c r="K213" t="str">
        <f t="shared" si="36"/>
        <v>0.36</v>
      </c>
      <c r="L213" t="str">
        <f t="shared" si="37"/>
        <v>0.71</v>
      </c>
      <c r="M213" t="str">
        <f t="shared" si="38"/>
        <v>0.82</v>
      </c>
      <c r="N213">
        <f>(15^(1-P213)-0.5^(1-P213))/(5^(1-P213)-4^(1-P213))</f>
        <v>13.53228380608755</v>
      </c>
      <c r="O213">
        <f>(15^(1-P213)-0.5^(1-P213))/(7^(1-P213)-4^(1-P213))</f>
        <v>4.7751526959725696</v>
      </c>
      <c r="P213">
        <f t="shared" si="39"/>
        <v>0.30499999999999999</v>
      </c>
      <c r="Q213">
        <f t="shared" si="40"/>
        <v>0.7649999999999999</v>
      </c>
      <c r="R213">
        <f t="shared" si="41"/>
        <v>9.1537182510300603</v>
      </c>
    </row>
    <row r="214" spans="1:18" x14ac:dyDescent="0.25">
      <c r="A214">
        <v>213</v>
      </c>
      <c r="B214" s="2">
        <v>7</v>
      </c>
      <c r="C214" s="2">
        <v>6</v>
      </c>
      <c r="D214" s="2">
        <v>4</v>
      </c>
      <c r="E214">
        <f t="shared" si="32"/>
        <v>8</v>
      </c>
      <c r="F214">
        <f t="shared" si="33"/>
        <v>7</v>
      </c>
      <c r="G214">
        <f t="shared" si="34"/>
        <v>5</v>
      </c>
      <c r="H214" t="str">
        <f>INDEX([1]Sheet1!$C$3:$O$15, MATCH(E214, [1]Sheet1!$B$3:$B$15, 0), MATCH(F214,[1]Sheet1!$C$2:$O$2,0))</f>
        <v>0.25, 0.36</v>
      </c>
      <c r="I214" t="str">
        <f>INDEX([2]Sheet1!$C$3:$O$15, MATCH(E214, [2]Sheet1!$C$2:$O$2,0), MATCH(F214, [2]Sheet1!$B$3:$B$15,0))</f>
        <v>0.71, 0.82</v>
      </c>
      <c r="J214" t="str">
        <f t="shared" si="35"/>
        <v>0.25</v>
      </c>
      <c r="K214" t="str">
        <f t="shared" si="36"/>
        <v>0.36</v>
      </c>
      <c r="L214" t="str">
        <f t="shared" si="37"/>
        <v>0.71</v>
      </c>
      <c r="M214" t="str">
        <f t="shared" si="38"/>
        <v>0.82</v>
      </c>
      <c r="N214">
        <f>(15^(1-P214)-0.5^(1-P214))/(8^(1-P214)-4^(1-P214))</f>
        <v>3.6681074459793934</v>
      </c>
      <c r="O214">
        <f>(15^(1-P214)-0.5^(1-P214))/(8^(1-P214)-2^(1-P214))</f>
        <v>2.2674700602186646</v>
      </c>
      <c r="P214">
        <f t="shared" si="39"/>
        <v>0.30499999999999999</v>
      </c>
      <c r="Q214">
        <f t="shared" si="40"/>
        <v>0.7649999999999999</v>
      </c>
      <c r="R214">
        <f t="shared" si="41"/>
        <v>2.967788753099029</v>
      </c>
    </row>
    <row r="215" spans="1:18" x14ac:dyDescent="0.25">
      <c r="A215">
        <v>214</v>
      </c>
      <c r="B215" s="2">
        <v>7</v>
      </c>
      <c r="C215" s="2">
        <v>6</v>
      </c>
      <c r="D215" s="2">
        <v>6</v>
      </c>
      <c r="E215">
        <f t="shared" si="32"/>
        <v>8</v>
      </c>
      <c r="F215">
        <f t="shared" si="33"/>
        <v>7</v>
      </c>
      <c r="G215">
        <f t="shared" si="34"/>
        <v>7</v>
      </c>
      <c r="H215" t="str">
        <f>INDEX([1]Sheet1!$C$3:$O$15, MATCH(E215, [1]Sheet1!$B$3:$B$15, 0), MATCH(F215,[1]Sheet1!$C$2:$O$2,0))</f>
        <v>0.25, 0.36</v>
      </c>
      <c r="I215" t="str">
        <f>INDEX([2]Sheet1!$C$3:$O$15, MATCH(E215, [2]Sheet1!$C$2:$O$2,0), MATCH(F215, [2]Sheet1!$B$3:$B$15,0))</f>
        <v>0.71, 0.82</v>
      </c>
      <c r="J215" t="str">
        <f t="shared" si="35"/>
        <v>0.25</v>
      </c>
      <c r="K215" t="str">
        <f t="shared" si="36"/>
        <v>0.36</v>
      </c>
      <c r="L215" t="str">
        <f t="shared" si="37"/>
        <v>0.71</v>
      </c>
      <c r="M215" t="str">
        <f t="shared" si="38"/>
        <v>0.82</v>
      </c>
      <c r="N215">
        <f>(15^(1-P215)-0.5^(1-P215))/(5^(1-P215)-4^(1-P215))</f>
        <v>13.53228380608755</v>
      </c>
      <c r="O215">
        <f>(15^(1-P215)-0.5^(1-P215))/(7^(1-P215)-4^(1-P215))</f>
        <v>4.7751526959725696</v>
      </c>
      <c r="P215">
        <f t="shared" si="39"/>
        <v>0.30499999999999999</v>
      </c>
      <c r="Q215">
        <f t="shared" si="40"/>
        <v>0.7649999999999999</v>
      </c>
      <c r="R215">
        <f t="shared" si="41"/>
        <v>9.1537182510300603</v>
      </c>
    </row>
    <row r="216" spans="1:18" x14ac:dyDescent="0.25">
      <c r="A216">
        <v>215</v>
      </c>
      <c r="B216" s="2">
        <v>7</v>
      </c>
      <c r="C216" s="2">
        <v>6</v>
      </c>
      <c r="D216" s="2">
        <v>5</v>
      </c>
      <c r="E216">
        <f t="shared" si="32"/>
        <v>8</v>
      </c>
      <c r="F216">
        <f t="shared" si="33"/>
        <v>7</v>
      </c>
      <c r="G216">
        <f t="shared" si="34"/>
        <v>6</v>
      </c>
      <c r="H216" t="str">
        <f>INDEX([1]Sheet1!$C$3:$O$15, MATCH(E216, [1]Sheet1!$B$3:$B$15, 0), MATCH(F216,[1]Sheet1!$C$2:$O$2,0))</f>
        <v>0.25, 0.36</v>
      </c>
      <c r="I216" t="str">
        <f>INDEX([2]Sheet1!$C$3:$O$15, MATCH(E216, [2]Sheet1!$C$2:$O$2,0), MATCH(F216, [2]Sheet1!$B$3:$B$15,0))</f>
        <v>0.71, 0.82</v>
      </c>
      <c r="J216" t="str">
        <f t="shared" si="35"/>
        <v>0.25</v>
      </c>
      <c r="K216" t="str">
        <f t="shared" si="36"/>
        <v>0.36</v>
      </c>
      <c r="L216" t="str">
        <f t="shared" si="37"/>
        <v>0.71</v>
      </c>
      <c r="M216" t="str">
        <f t="shared" si="38"/>
        <v>0.82</v>
      </c>
      <c r="N216">
        <f>(15^(1-P216)-0.5^(1-P216))/(7^(1-P216)-4^(1-P216))</f>
        <v>4.7751526959725696</v>
      </c>
      <c r="O216">
        <f>(15^(1-P216)-0.5^(1-P216))/(8^(1-P216)-4^(1-P216))</f>
        <v>3.6681074459793934</v>
      </c>
      <c r="P216">
        <f t="shared" si="39"/>
        <v>0.30499999999999999</v>
      </c>
      <c r="Q216">
        <f t="shared" si="40"/>
        <v>0.7649999999999999</v>
      </c>
      <c r="R216">
        <f t="shared" si="41"/>
        <v>4.2216300709759818</v>
      </c>
    </row>
    <row r="217" spans="1:18" x14ac:dyDescent="0.25">
      <c r="A217">
        <v>216</v>
      </c>
      <c r="B217" s="2">
        <v>7</v>
      </c>
      <c r="C217" s="2">
        <v>6</v>
      </c>
      <c r="D217" s="2">
        <v>5</v>
      </c>
      <c r="E217">
        <f t="shared" si="32"/>
        <v>8</v>
      </c>
      <c r="F217">
        <f t="shared" si="33"/>
        <v>7</v>
      </c>
      <c r="G217">
        <f t="shared" si="34"/>
        <v>6</v>
      </c>
      <c r="H217" t="str">
        <f>INDEX([1]Sheet1!$C$3:$O$15, MATCH(E217, [1]Sheet1!$B$3:$B$15, 0), MATCH(F217,[1]Sheet1!$C$2:$O$2,0))</f>
        <v>0.25, 0.36</v>
      </c>
      <c r="I217" t="str">
        <f>INDEX([2]Sheet1!$C$3:$O$15, MATCH(E217, [2]Sheet1!$C$2:$O$2,0), MATCH(F217, [2]Sheet1!$B$3:$B$15,0))</f>
        <v>0.71, 0.82</v>
      </c>
      <c r="J217" t="str">
        <f t="shared" si="35"/>
        <v>0.25</v>
      </c>
      <c r="K217" t="str">
        <f t="shared" si="36"/>
        <v>0.36</v>
      </c>
      <c r="L217" t="str">
        <f t="shared" si="37"/>
        <v>0.71</v>
      </c>
      <c r="M217" t="str">
        <f t="shared" si="38"/>
        <v>0.82</v>
      </c>
      <c r="N217">
        <f>(15^(1-P217)-0.5^(1-P217))/(7^(1-P217)-4^(1-P217))</f>
        <v>4.7751526959725696</v>
      </c>
      <c r="O217">
        <f>(15^(1-P217)-0.5^(1-P217))/(8^(1-P217)-4^(1-P217))</f>
        <v>3.6681074459793934</v>
      </c>
      <c r="P217">
        <f t="shared" si="39"/>
        <v>0.30499999999999999</v>
      </c>
      <c r="Q217">
        <f t="shared" si="40"/>
        <v>0.7649999999999999</v>
      </c>
      <c r="R217">
        <f t="shared" si="41"/>
        <v>4.2216300709759818</v>
      </c>
    </row>
    <row r="218" spans="1:18" x14ac:dyDescent="0.25">
      <c r="A218">
        <v>217</v>
      </c>
      <c r="B218" s="2">
        <v>7</v>
      </c>
      <c r="C218" s="2">
        <v>6</v>
      </c>
      <c r="D218" s="2">
        <v>6</v>
      </c>
      <c r="E218">
        <f t="shared" si="32"/>
        <v>8</v>
      </c>
      <c r="F218">
        <f t="shared" si="33"/>
        <v>7</v>
      </c>
      <c r="G218">
        <f t="shared" si="34"/>
        <v>7</v>
      </c>
      <c r="H218" t="str">
        <f>INDEX([1]Sheet1!$C$3:$O$15, MATCH(E218, [1]Sheet1!$B$3:$B$15, 0), MATCH(F218,[1]Sheet1!$C$2:$O$2,0))</f>
        <v>0.25, 0.36</v>
      </c>
      <c r="I218" t="str">
        <f>INDEX([2]Sheet1!$C$3:$O$15, MATCH(E218, [2]Sheet1!$C$2:$O$2,0), MATCH(F218, [2]Sheet1!$B$3:$B$15,0))</f>
        <v>0.71, 0.82</v>
      </c>
      <c r="J218" t="str">
        <f t="shared" si="35"/>
        <v>0.25</v>
      </c>
      <c r="K218" t="str">
        <f t="shared" si="36"/>
        <v>0.36</v>
      </c>
      <c r="L218" t="str">
        <f t="shared" si="37"/>
        <v>0.71</v>
      </c>
      <c r="M218" t="str">
        <f t="shared" si="38"/>
        <v>0.82</v>
      </c>
      <c r="N218">
        <f>(15^(1-P218)-0.5^(1-P218))/(5^(1-P218)-4^(1-P218))</f>
        <v>13.53228380608755</v>
      </c>
      <c r="O218">
        <f>(15^(1-P218)-0.5^(1-P218))/(7^(1-P218)-4^(1-P218))</f>
        <v>4.7751526959725696</v>
      </c>
      <c r="P218">
        <f t="shared" si="39"/>
        <v>0.30499999999999999</v>
      </c>
      <c r="Q218">
        <f t="shared" si="40"/>
        <v>0.7649999999999999</v>
      </c>
      <c r="R218">
        <f t="shared" si="41"/>
        <v>9.1537182510300603</v>
      </c>
    </row>
    <row r="219" spans="1:18" x14ac:dyDescent="0.25">
      <c r="A219">
        <v>218</v>
      </c>
      <c r="B219" s="2">
        <v>7</v>
      </c>
      <c r="C219" s="2">
        <v>6</v>
      </c>
      <c r="D219" s="2">
        <v>6</v>
      </c>
      <c r="E219">
        <f t="shared" si="32"/>
        <v>8</v>
      </c>
      <c r="F219">
        <f t="shared" si="33"/>
        <v>7</v>
      </c>
      <c r="G219">
        <f t="shared" si="34"/>
        <v>7</v>
      </c>
      <c r="H219" t="str">
        <f>INDEX([1]Sheet1!$C$3:$O$15, MATCH(E219, [1]Sheet1!$B$3:$B$15, 0), MATCH(F219,[1]Sheet1!$C$2:$O$2,0))</f>
        <v>0.25, 0.36</v>
      </c>
      <c r="I219" t="str">
        <f>INDEX([2]Sheet1!$C$3:$O$15, MATCH(E219, [2]Sheet1!$C$2:$O$2,0), MATCH(F219, [2]Sheet1!$B$3:$B$15,0))</f>
        <v>0.71, 0.82</v>
      </c>
      <c r="J219" t="str">
        <f t="shared" si="35"/>
        <v>0.25</v>
      </c>
      <c r="K219" t="str">
        <f t="shared" si="36"/>
        <v>0.36</v>
      </c>
      <c r="L219" t="str">
        <f t="shared" si="37"/>
        <v>0.71</v>
      </c>
      <c r="M219" t="str">
        <f t="shared" si="38"/>
        <v>0.82</v>
      </c>
      <c r="N219">
        <f>(15^(1-P219)-0.5^(1-P219))/(5^(1-P219)-4^(1-P219))</f>
        <v>13.53228380608755</v>
      </c>
      <c r="O219">
        <f>(15^(1-P219)-0.5^(1-P219))/(7^(1-P219)-4^(1-P219))</f>
        <v>4.7751526959725696</v>
      </c>
      <c r="P219">
        <f t="shared" si="39"/>
        <v>0.30499999999999999</v>
      </c>
      <c r="Q219">
        <f t="shared" si="40"/>
        <v>0.7649999999999999</v>
      </c>
      <c r="R219">
        <f t="shared" si="41"/>
        <v>9.1537182510300603</v>
      </c>
    </row>
    <row r="220" spans="1:18" x14ac:dyDescent="0.25">
      <c r="A220">
        <v>219</v>
      </c>
      <c r="B220" s="2">
        <v>7</v>
      </c>
      <c r="C220" s="2">
        <v>6</v>
      </c>
      <c r="D220" s="2">
        <v>6</v>
      </c>
      <c r="E220">
        <f t="shared" si="32"/>
        <v>8</v>
      </c>
      <c r="F220">
        <f t="shared" si="33"/>
        <v>7</v>
      </c>
      <c r="G220">
        <f t="shared" si="34"/>
        <v>7</v>
      </c>
      <c r="H220" t="str">
        <f>INDEX([1]Sheet1!$C$3:$O$15, MATCH(E220, [1]Sheet1!$B$3:$B$15, 0), MATCH(F220,[1]Sheet1!$C$2:$O$2,0))</f>
        <v>0.25, 0.36</v>
      </c>
      <c r="I220" t="str">
        <f>INDEX([2]Sheet1!$C$3:$O$15, MATCH(E220, [2]Sheet1!$C$2:$O$2,0), MATCH(F220, [2]Sheet1!$B$3:$B$15,0))</f>
        <v>0.71, 0.82</v>
      </c>
      <c r="J220" t="str">
        <f t="shared" si="35"/>
        <v>0.25</v>
      </c>
      <c r="K220" t="str">
        <f t="shared" si="36"/>
        <v>0.36</v>
      </c>
      <c r="L220" t="str">
        <f t="shared" si="37"/>
        <v>0.71</v>
      </c>
      <c r="M220" t="str">
        <f t="shared" si="38"/>
        <v>0.82</v>
      </c>
      <c r="N220">
        <f>(15^(1-P220)-0.5^(1-P220))/(5^(1-P220)-4^(1-P220))</f>
        <v>13.53228380608755</v>
      </c>
      <c r="O220">
        <f>(15^(1-P220)-0.5^(1-P220))/(7^(1-P220)-4^(1-P220))</f>
        <v>4.7751526959725696</v>
      </c>
      <c r="P220">
        <f t="shared" si="39"/>
        <v>0.30499999999999999</v>
      </c>
      <c r="Q220">
        <f t="shared" si="40"/>
        <v>0.7649999999999999</v>
      </c>
      <c r="R220">
        <f t="shared" si="41"/>
        <v>9.1537182510300603</v>
      </c>
    </row>
    <row r="221" spans="1:18" x14ac:dyDescent="0.25">
      <c r="A221">
        <v>220</v>
      </c>
      <c r="B221" s="2">
        <v>7</v>
      </c>
      <c r="C221" s="2">
        <v>6</v>
      </c>
      <c r="D221" s="2">
        <v>7</v>
      </c>
      <c r="E221">
        <f t="shared" si="32"/>
        <v>8</v>
      </c>
      <c r="F221">
        <f t="shared" si="33"/>
        <v>7</v>
      </c>
      <c r="G221">
        <f t="shared" si="34"/>
        <v>8</v>
      </c>
      <c r="H221" t="str">
        <f>INDEX([1]Sheet1!$C$3:$O$15, MATCH(E221, [1]Sheet1!$B$3:$B$15, 0), MATCH(F221,[1]Sheet1!$C$2:$O$2,0))</f>
        <v>0.25, 0.36</v>
      </c>
      <c r="I221" t="str">
        <f>INDEX([2]Sheet1!$C$3:$O$15, MATCH(E221, [2]Sheet1!$C$2:$O$2,0), MATCH(F221, [2]Sheet1!$B$3:$B$15,0))</f>
        <v>0.71, 0.82</v>
      </c>
      <c r="J221" t="str">
        <f t="shared" si="35"/>
        <v>0.25</v>
      </c>
      <c r="K221" t="str">
        <f t="shared" si="36"/>
        <v>0.36</v>
      </c>
      <c r="L221" t="str">
        <f t="shared" si="37"/>
        <v>0.71</v>
      </c>
      <c r="M221" t="str">
        <f t="shared" si="38"/>
        <v>0.82</v>
      </c>
      <c r="N221">
        <f>(15^(1-P221)-0.5^(1-P221))/(5^(1-P221)-4^(1-P221))</f>
        <v>13.53228380608755</v>
      </c>
      <c r="O221">
        <f>(15^(1-P221)-0.5^(1-P221))/(7^(1-P221)-4^(1-P221))</f>
        <v>4.7751526959725696</v>
      </c>
      <c r="P221">
        <f t="shared" si="39"/>
        <v>0.30499999999999999</v>
      </c>
      <c r="Q221">
        <f t="shared" si="40"/>
        <v>0.7649999999999999</v>
      </c>
      <c r="R221">
        <f t="shared" si="41"/>
        <v>9.1537182510300603</v>
      </c>
    </row>
    <row r="222" spans="1:18" x14ac:dyDescent="0.25">
      <c r="A222">
        <v>221</v>
      </c>
      <c r="B222" s="2">
        <v>7</v>
      </c>
      <c r="C222" s="2">
        <v>6</v>
      </c>
      <c r="D222" s="2">
        <v>4</v>
      </c>
      <c r="E222">
        <f t="shared" si="32"/>
        <v>8</v>
      </c>
      <c r="F222">
        <f t="shared" si="33"/>
        <v>7</v>
      </c>
      <c r="G222">
        <f t="shared" si="34"/>
        <v>5</v>
      </c>
      <c r="H222" t="str">
        <f>INDEX([1]Sheet1!$C$3:$O$15, MATCH(E222, [1]Sheet1!$B$3:$B$15, 0), MATCH(F222,[1]Sheet1!$C$2:$O$2,0))</f>
        <v>0.25, 0.36</v>
      </c>
      <c r="I222" t="str">
        <f>INDEX([2]Sheet1!$C$3:$O$15, MATCH(E222, [2]Sheet1!$C$2:$O$2,0), MATCH(F222, [2]Sheet1!$B$3:$B$15,0))</f>
        <v>0.71, 0.82</v>
      </c>
      <c r="J222" t="str">
        <f t="shared" si="35"/>
        <v>0.25</v>
      </c>
      <c r="K222" t="str">
        <f t="shared" si="36"/>
        <v>0.36</v>
      </c>
      <c r="L222" t="str">
        <f t="shared" si="37"/>
        <v>0.71</v>
      </c>
      <c r="M222" t="str">
        <f t="shared" si="38"/>
        <v>0.82</v>
      </c>
      <c r="N222">
        <f>(15^(1-P222)-0.5^(1-P222))/(8^(1-P222)-4^(1-P222))</f>
        <v>3.6681074459793934</v>
      </c>
      <c r="O222">
        <f>(15^(1-P222)-0.5^(1-P222))/(8^(1-P222)-2^(1-P222))</f>
        <v>2.2674700602186646</v>
      </c>
      <c r="P222">
        <f t="shared" si="39"/>
        <v>0.30499999999999999</v>
      </c>
      <c r="Q222">
        <f t="shared" si="40"/>
        <v>0.7649999999999999</v>
      </c>
      <c r="R222">
        <f t="shared" si="41"/>
        <v>2.967788753099029</v>
      </c>
    </row>
    <row r="223" spans="1:18" x14ac:dyDescent="0.25">
      <c r="A223">
        <v>222</v>
      </c>
      <c r="B223" s="2">
        <v>7</v>
      </c>
      <c r="C223" s="2">
        <v>6</v>
      </c>
      <c r="D223" s="2">
        <v>5</v>
      </c>
      <c r="E223">
        <f t="shared" si="32"/>
        <v>8</v>
      </c>
      <c r="F223">
        <f t="shared" si="33"/>
        <v>7</v>
      </c>
      <c r="G223">
        <f t="shared" si="34"/>
        <v>6</v>
      </c>
      <c r="H223" t="str">
        <f>INDEX([1]Sheet1!$C$3:$O$15, MATCH(E223, [1]Sheet1!$B$3:$B$15, 0), MATCH(F223,[1]Sheet1!$C$2:$O$2,0))</f>
        <v>0.25, 0.36</v>
      </c>
      <c r="I223" t="str">
        <f>INDEX([2]Sheet1!$C$3:$O$15, MATCH(E223, [2]Sheet1!$C$2:$O$2,0), MATCH(F223, [2]Sheet1!$B$3:$B$15,0))</f>
        <v>0.71, 0.82</v>
      </c>
      <c r="J223" t="str">
        <f t="shared" si="35"/>
        <v>0.25</v>
      </c>
      <c r="K223" t="str">
        <f t="shared" si="36"/>
        <v>0.36</v>
      </c>
      <c r="L223" t="str">
        <f t="shared" si="37"/>
        <v>0.71</v>
      </c>
      <c r="M223" t="str">
        <f t="shared" si="38"/>
        <v>0.82</v>
      </c>
      <c r="N223">
        <f>(15^(1-P223)-0.5^(1-P223))/(7^(1-P223)-4^(1-P223))</f>
        <v>4.7751526959725696</v>
      </c>
      <c r="O223">
        <f>(15^(1-P223)-0.5^(1-P223))/(8^(1-P223)-4^(1-P223))</f>
        <v>3.6681074459793934</v>
      </c>
      <c r="P223">
        <f t="shared" si="39"/>
        <v>0.30499999999999999</v>
      </c>
      <c r="Q223">
        <f t="shared" si="40"/>
        <v>0.7649999999999999</v>
      </c>
      <c r="R223">
        <f t="shared" si="41"/>
        <v>4.2216300709759818</v>
      </c>
    </row>
    <row r="224" spans="1:18" x14ac:dyDescent="0.25">
      <c r="A224">
        <v>223</v>
      </c>
      <c r="B224" s="2">
        <v>7</v>
      </c>
      <c r="C224" s="2">
        <v>6</v>
      </c>
      <c r="D224" s="2">
        <v>4</v>
      </c>
      <c r="E224">
        <f t="shared" si="32"/>
        <v>8</v>
      </c>
      <c r="F224">
        <f t="shared" si="33"/>
        <v>7</v>
      </c>
      <c r="G224">
        <f t="shared" si="34"/>
        <v>5</v>
      </c>
      <c r="H224" t="str">
        <f>INDEX([1]Sheet1!$C$3:$O$15, MATCH(E224, [1]Sheet1!$B$3:$B$15, 0), MATCH(F224,[1]Sheet1!$C$2:$O$2,0))</f>
        <v>0.25, 0.36</v>
      </c>
      <c r="I224" t="str">
        <f>INDEX([2]Sheet1!$C$3:$O$15, MATCH(E224, [2]Sheet1!$C$2:$O$2,0), MATCH(F224, [2]Sheet1!$B$3:$B$15,0))</f>
        <v>0.71, 0.82</v>
      </c>
      <c r="J224" t="str">
        <f t="shared" si="35"/>
        <v>0.25</v>
      </c>
      <c r="K224" t="str">
        <f t="shared" si="36"/>
        <v>0.36</v>
      </c>
      <c r="L224" t="str">
        <f t="shared" si="37"/>
        <v>0.71</v>
      </c>
      <c r="M224" t="str">
        <f t="shared" si="38"/>
        <v>0.82</v>
      </c>
      <c r="N224">
        <f>(15^(1-P224)-0.5^(1-P224))/(8^(1-P224)-4^(1-P224))</f>
        <v>3.6681074459793934</v>
      </c>
      <c r="O224">
        <f>(15^(1-P224)-0.5^(1-P224))/(8^(1-P224)-2^(1-P224))</f>
        <v>2.2674700602186646</v>
      </c>
      <c r="P224">
        <f t="shared" si="39"/>
        <v>0.30499999999999999</v>
      </c>
      <c r="Q224">
        <f t="shared" si="40"/>
        <v>0.7649999999999999</v>
      </c>
      <c r="R224">
        <f t="shared" si="41"/>
        <v>2.967788753099029</v>
      </c>
    </row>
    <row r="225" spans="1:18" x14ac:dyDescent="0.25">
      <c r="A225">
        <v>224</v>
      </c>
      <c r="B225" s="2">
        <v>7</v>
      </c>
      <c r="C225" s="2">
        <v>6</v>
      </c>
      <c r="D225" s="2">
        <v>4</v>
      </c>
      <c r="E225">
        <f t="shared" si="32"/>
        <v>8</v>
      </c>
      <c r="F225">
        <f t="shared" si="33"/>
        <v>7</v>
      </c>
      <c r="G225">
        <f t="shared" si="34"/>
        <v>5</v>
      </c>
      <c r="H225" t="str">
        <f>INDEX([1]Sheet1!$C$3:$O$15, MATCH(E225, [1]Sheet1!$B$3:$B$15, 0), MATCH(F225,[1]Sheet1!$C$2:$O$2,0))</f>
        <v>0.25, 0.36</v>
      </c>
      <c r="I225" t="str">
        <f>INDEX([2]Sheet1!$C$3:$O$15, MATCH(E225, [2]Sheet1!$C$2:$O$2,0), MATCH(F225, [2]Sheet1!$B$3:$B$15,0))</f>
        <v>0.71, 0.82</v>
      </c>
      <c r="J225" t="str">
        <f t="shared" si="35"/>
        <v>0.25</v>
      </c>
      <c r="K225" t="str">
        <f t="shared" si="36"/>
        <v>0.36</v>
      </c>
      <c r="L225" t="str">
        <f t="shared" si="37"/>
        <v>0.71</v>
      </c>
      <c r="M225" t="str">
        <f t="shared" si="38"/>
        <v>0.82</v>
      </c>
      <c r="N225">
        <f>(15^(1-P225)-0.5^(1-P225))/(8^(1-P225)-4^(1-P225))</f>
        <v>3.6681074459793934</v>
      </c>
      <c r="O225">
        <f>(15^(1-P225)-0.5^(1-P225))/(8^(1-P225)-2^(1-P225))</f>
        <v>2.2674700602186646</v>
      </c>
      <c r="P225">
        <f t="shared" si="39"/>
        <v>0.30499999999999999</v>
      </c>
      <c r="Q225">
        <f t="shared" si="40"/>
        <v>0.7649999999999999</v>
      </c>
      <c r="R225">
        <f t="shared" si="41"/>
        <v>2.967788753099029</v>
      </c>
    </row>
    <row r="226" spans="1:18" x14ac:dyDescent="0.25">
      <c r="A226">
        <v>225</v>
      </c>
      <c r="B226" s="2">
        <v>7</v>
      </c>
      <c r="C226" s="2">
        <v>6</v>
      </c>
      <c r="D226" s="2">
        <v>6</v>
      </c>
      <c r="E226">
        <f t="shared" si="32"/>
        <v>8</v>
      </c>
      <c r="F226">
        <f t="shared" si="33"/>
        <v>7</v>
      </c>
      <c r="G226">
        <f t="shared" si="34"/>
        <v>7</v>
      </c>
      <c r="H226" t="str">
        <f>INDEX([1]Sheet1!$C$3:$O$15, MATCH(E226, [1]Sheet1!$B$3:$B$15, 0), MATCH(F226,[1]Sheet1!$C$2:$O$2,0))</f>
        <v>0.25, 0.36</v>
      </c>
      <c r="I226" t="str">
        <f>INDEX([2]Sheet1!$C$3:$O$15, MATCH(E226, [2]Sheet1!$C$2:$O$2,0), MATCH(F226, [2]Sheet1!$B$3:$B$15,0))</f>
        <v>0.71, 0.82</v>
      </c>
      <c r="J226" t="str">
        <f t="shared" si="35"/>
        <v>0.25</v>
      </c>
      <c r="K226" t="str">
        <f t="shared" si="36"/>
        <v>0.36</v>
      </c>
      <c r="L226" t="str">
        <f t="shared" si="37"/>
        <v>0.71</v>
      </c>
      <c r="M226" t="str">
        <f t="shared" si="38"/>
        <v>0.82</v>
      </c>
      <c r="N226">
        <f>(15^(1-P226)-0.5^(1-P226))/(5^(1-P226)-4^(1-P226))</f>
        <v>13.53228380608755</v>
      </c>
      <c r="O226">
        <f>(15^(1-P226)-0.5^(1-P226))/(7^(1-P226)-4^(1-P226))</f>
        <v>4.7751526959725696</v>
      </c>
      <c r="P226">
        <f t="shared" si="39"/>
        <v>0.30499999999999999</v>
      </c>
      <c r="Q226">
        <f t="shared" si="40"/>
        <v>0.7649999999999999</v>
      </c>
      <c r="R226">
        <f t="shared" si="41"/>
        <v>9.1537182510300603</v>
      </c>
    </row>
    <row r="227" spans="1:18" x14ac:dyDescent="0.25">
      <c r="A227">
        <v>226</v>
      </c>
      <c r="B227" s="2">
        <v>7</v>
      </c>
      <c r="C227" s="2">
        <v>6</v>
      </c>
      <c r="D227" s="2">
        <v>6</v>
      </c>
      <c r="E227">
        <f t="shared" si="32"/>
        <v>8</v>
      </c>
      <c r="F227">
        <f t="shared" si="33"/>
        <v>7</v>
      </c>
      <c r="G227">
        <f t="shared" si="34"/>
        <v>7</v>
      </c>
      <c r="H227" t="str">
        <f>INDEX([1]Sheet1!$C$3:$O$15, MATCH(E227, [1]Sheet1!$B$3:$B$15, 0), MATCH(F227,[1]Sheet1!$C$2:$O$2,0))</f>
        <v>0.25, 0.36</v>
      </c>
      <c r="I227" t="str">
        <f>INDEX([2]Sheet1!$C$3:$O$15, MATCH(E227, [2]Sheet1!$C$2:$O$2,0), MATCH(F227, [2]Sheet1!$B$3:$B$15,0))</f>
        <v>0.71, 0.82</v>
      </c>
      <c r="J227" t="str">
        <f t="shared" si="35"/>
        <v>0.25</v>
      </c>
      <c r="K227" t="str">
        <f t="shared" si="36"/>
        <v>0.36</v>
      </c>
      <c r="L227" t="str">
        <f t="shared" si="37"/>
        <v>0.71</v>
      </c>
      <c r="M227" t="str">
        <f t="shared" si="38"/>
        <v>0.82</v>
      </c>
      <c r="N227">
        <f>(15^(1-P227)-0.5^(1-P227))/(5^(1-P227)-4^(1-P227))</f>
        <v>13.53228380608755</v>
      </c>
      <c r="O227">
        <f>(15^(1-P227)-0.5^(1-P227))/(7^(1-P227)-4^(1-P227))</f>
        <v>4.7751526959725696</v>
      </c>
      <c r="P227">
        <f t="shared" si="39"/>
        <v>0.30499999999999999</v>
      </c>
      <c r="Q227">
        <f t="shared" si="40"/>
        <v>0.7649999999999999</v>
      </c>
      <c r="R227">
        <f t="shared" si="41"/>
        <v>9.1537182510300603</v>
      </c>
    </row>
    <row r="228" spans="1:18" x14ac:dyDescent="0.25">
      <c r="A228">
        <v>227</v>
      </c>
      <c r="B228" s="2">
        <v>7</v>
      </c>
      <c r="C228" s="2">
        <v>6</v>
      </c>
      <c r="D228" s="2">
        <v>5</v>
      </c>
      <c r="E228">
        <f t="shared" si="32"/>
        <v>8</v>
      </c>
      <c r="F228">
        <f t="shared" si="33"/>
        <v>7</v>
      </c>
      <c r="G228">
        <f t="shared" si="34"/>
        <v>6</v>
      </c>
      <c r="H228" t="str">
        <f>INDEX([1]Sheet1!$C$3:$O$15, MATCH(E228, [1]Sheet1!$B$3:$B$15, 0), MATCH(F228,[1]Sheet1!$C$2:$O$2,0))</f>
        <v>0.25, 0.36</v>
      </c>
      <c r="I228" t="str">
        <f>INDEX([2]Sheet1!$C$3:$O$15, MATCH(E228, [2]Sheet1!$C$2:$O$2,0), MATCH(F228, [2]Sheet1!$B$3:$B$15,0))</f>
        <v>0.71, 0.82</v>
      </c>
      <c r="J228" t="str">
        <f t="shared" si="35"/>
        <v>0.25</v>
      </c>
      <c r="K228" t="str">
        <f t="shared" si="36"/>
        <v>0.36</v>
      </c>
      <c r="L228" t="str">
        <f t="shared" si="37"/>
        <v>0.71</v>
      </c>
      <c r="M228" t="str">
        <f t="shared" si="38"/>
        <v>0.82</v>
      </c>
      <c r="N228">
        <f>(15^(1-P228)-0.5^(1-P228))/(7^(1-P228)-4^(1-P228))</f>
        <v>4.7751526959725696</v>
      </c>
      <c r="O228">
        <f>(15^(1-P228)-0.5^(1-P228))/(8^(1-P228)-4^(1-P228))</f>
        <v>3.6681074459793934</v>
      </c>
      <c r="P228">
        <f t="shared" si="39"/>
        <v>0.30499999999999999</v>
      </c>
      <c r="Q228">
        <f t="shared" si="40"/>
        <v>0.7649999999999999</v>
      </c>
      <c r="R228">
        <f t="shared" si="41"/>
        <v>4.2216300709759818</v>
      </c>
    </row>
    <row r="229" spans="1:18" x14ac:dyDescent="0.25">
      <c r="A229">
        <v>228</v>
      </c>
      <c r="B229" s="2">
        <v>7</v>
      </c>
      <c r="C229" s="2">
        <v>6</v>
      </c>
      <c r="D229" s="2">
        <v>6</v>
      </c>
      <c r="E229">
        <f t="shared" si="32"/>
        <v>8</v>
      </c>
      <c r="F229">
        <f t="shared" si="33"/>
        <v>7</v>
      </c>
      <c r="G229">
        <f t="shared" si="34"/>
        <v>7</v>
      </c>
      <c r="H229" t="str">
        <f>INDEX([1]Sheet1!$C$3:$O$15, MATCH(E229, [1]Sheet1!$B$3:$B$15, 0), MATCH(F229,[1]Sheet1!$C$2:$O$2,0))</f>
        <v>0.25, 0.36</v>
      </c>
      <c r="I229" t="str">
        <f>INDEX([2]Sheet1!$C$3:$O$15, MATCH(E229, [2]Sheet1!$C$2:$O$2,0), MATCH(F229, [2]Sheet1!$B$3:$B$15,0))</f>
        <v>0.71, 0.82</v>
      </c>
      <c r="J229" t="str">
        <f t="shared" si="35"/>
        <v>0.25</v>
      </c>
      <c r="K229" t="str">
        <f t="shared" si="36"/>
        <v>0.36</v>
      </c>
      <c r="L229" t="str">
        <f t="shared" si="37"/>
        <v>0.71</v>
      </c>
      <c r="M229" t="str">
        <f t="shared" si="38"/>
        <v>0.82</v>
      </c>
      <c r="N229">
        <f>(15^(1-P229)-0.5^(1-P229))/(5^(1-P229)-4^(1-P229))</f>
        <v>13.53228380608755</v>
      </c>
      <c r="O229">
        <f>(15^(1-P229)-0.5^(1-P229))/(7^(1-P229)-4^(1-P229))</f>
        <v>4.7751526959725696</v>
      </c>
      <c r="P229">
        <f t="shared" si="39"/>
        <v>0.30499999999999999</v>
      </c>
      <c r="Q229">
        <f t="shared" si="40"/>
        <v>0.7649999999999999</v>
      </c>
      <c r="R229">
        <f t="shared" si="41"/>
        <v>9.1537182510300603</v>
      </c>
    </row>
    <row r="230" spans="1:18" x14ac:dyDescent="0.25">
      <c r="A230">
        <v>229</v>
      </c>
      <c r="B230" s="2">
        <v>7</v>
      </c>
      <c r="C230" s="2">
        <v>6</v>
      </c>
      <c r="D230" s="2">
        <v>6</v>
      </c>
      <c r="E230">
        <f t="shared" si="32"/>
        <v>8</v>
      </c>
      <c r="F230">
        <f t="shared" si="33"/>
        <v>7</v>
      </c>
      <c r="G230">
        <f t="shared" si="34"/>
        <v>7</v>
      </c>
      <c r="H230" t="str">
        <f>INDEX([1]Sheet1!$C$3:$O$15, MATCH(E230, [1]Sheet1!$B$3:$B$15, 0), MATCH(F230,[1]Sheet1!$C$2:$O$2,0))</f>
        <v>0.25, 0.36</v>
      </c>
      <c r="I230" t="str">
        <f>INDEX([2]Sheet1!$C$3:$O$15, MATCH(E230, [2]Sheet1!$C$2:$O$2,0), MATCH(F230, [2]Sheet1!$B$3:$B$15,0))</f>
        <v>0.71, 0.82</v>
      </c>
      <c r="J230" t="str">
        <f t="shared" si="35"/>
        <v>0.25</v>
      </c>
      <c r="K230" t="str">
        <f t="shared" si="36"/>
        <v>0.36</v>
      </c>
      <c r="L230" t="str">
        <f t="shared" si="37"/>
        <v>0.71</v>
      </c>
      <c r="M230" t="str">
        <f t="shared" si="38"/>
        <v>0.82</v>
      </c>
      <c r="N230">
        <f>(15^(1-P230)-0.5^(1-P230))/(5^(1-P230)-4^(1-P230))</f>
        <v>13.53228380608755</v>
      </c>
      <c r="O230">
        <f>(15^(1-P230)-0.5^(1-P230))/(7^(1-P230)-4^(1-P230))</f>
        <v>4.7751526959725696</v>
      </c>
      <c r="P230">
        <f t="shared" si="39"/>
        <v>0.30499999999999999</v>
      </c>
      <c r="Q230">
        <f t="shared" si="40"/>
        <v>0.7649999999999999</v>
      </c>
      <c r="R230">
        <f t="shared" si="41"/>
        <v>9.1537182510300603</v>
      </c>
    </row>
    <row r="231" spans="1:18" x14ac:dyDescent="0.25">
      <c r="A231">
        <v>230</v>
      </c>
      <c r="B231" s="2">
        <v>7</v>
      </c>
      <c r="C231" s="2">
        <v>6</v>
      </c>
      <c r="D231" s="2">
        <v>5</v>
      </c>
      <c r="E231">
        <f t="shared" si="32"/>
        <v>8</v>
      </c>
      <c r="F231">
        <f t="shared" si="33"/>
        <v>7</v>
      </c>
      <c r="G231">
        <f t="shared" si="34"/>
        <v>6</v>
      </c>
      <c r="H231" t="str">
        <f>INDEX([1]Sheet1!$C$3:$O$15, MATCH(E231, [1]Sheet1!$B$3:$B$15, 0), MATCH(F231,[1]Sheet1!$C$2:$O$2,0))</f>
        <v>0.25, 0.36</v>
      </c>
      <c r="I231" t="str">
        <f>INDEX([2]Sheet1!$C$3:$O$15, MATCH(E231, [2]Sheet1!$C$2:$O$2,0), MATCH(F231, [2]Sheet1!$B$3:$B$15,0))</f>
        <v>0.71, 0.82</v>
      </c>
      <c r="J231" t="str">
        <f t="shared" si="35"/>
        <v>0.25</v>
      </c>
      <c r="K231" t="str">
        <f t="shared" si="36"/>
        <v>0.36</v>
      </c>
      <c r="L231" t="str">
        <f t="shared" si="37"/>
        <v>0.71</v>
      </c>
      <c r="M231" t="str">
        <f t="shared" si="38"/>
        <v>0.82</v>
      </c>
      <c r="N231">
        <f>(15^(1-P231)-0.5^(1-P231))/(7^(1-P231)-4^(1-P231))</f>
        <v>4.7751526959725696</v>
      </c>
      <c r="O231">
        <f>(15^(1-P231)-0.5^(1-P231))/(8^(1-P231)-4^(1-P231))</f>
        <v>3.6681074459793934</v>
      </c>
      <c r="P231">
        <f t="shared" si="39"/>
        <v>0.30499999999999999</v>
      </c>
      <c r="Q231">
        <f t="shared" si="40"/>
        <v>0.7649999999999999</v>
      </c>
      <c r="R231">
        <f t="shared" si="41"/>
        <v>4.2216300709759818</v>
      </c>
    </row>
    <row r="232" spans="1:18" x14ac:dyDescent="0.25">
      <c r="A232">
        <v>231</v>
      </c>
      <c r="B232" s="2">
        <v>7</v>
      </c>
      <c r="C232" s="2">
        <v>6</v>
      </c>
      <c r="D232" s="2">
        <v>4</v>
      </c>
      <c r="E232">
        <f t="shared" si="32"/>
        <v>8</v>
      </c>
      <c r="F232">
        <f t="shared" si="33"/>
        <v>7</v>
      </c>
      <c r="G232">
        <f t="shared" si="34"/>
        <v>5</v>
      </c>
      <c r="H232" t="str">
        <f>INDEX([1]Sheet1!$C$3:$O$15, MATCH(E232, [1]Sheet1!$B$3:$B$15, 0), MATCH(F232,[1]Sheet1!$C$2:$O$2,0))</f>
        <v>0.25, 0.36</v>
      </c>
      <c r="I232" t="str">
        <f>INDEX([2]Sheet1!$C$3:$O$15, MATCH(E232, [2]Sheet1!$C$2:$O$2,0), MATCH(F232, [2]Sheet1!$B$3:$B$15,0))</f>
        <v>0.71, 0.82</v>
      </c>
      <c r="J232" t="str">
        <f t="shared" si="35"/>
        <v>0.25</v>
      </c>
      <c r="K232" t="str">
        <f t="shared" si="36"/>
        <v>0.36</v>
      </c>
      <c r="L232" t="str">
        <f t="shared" si="37"/>
        <v>0.71</v>
      </c>
      <c r="M232" t="str">
        <f t="shared" si="38"/>
        <v>0.82</v>
      </c>
      <c r="N232">
        <f>(15^(1-P232)-0.5^(1-P232))/(8^(1-P232)-4^(1-P232))</f>
        <v>3.6681074459793934</v>
      </c>
      <c r="O232">
        <f>(15^(1-P232)-0.5^(1-P232))/(8^(1-P232)-2^(1-P232))</f>
        <v>2.2674700602186646</v>
      </c>
      <c r="P232">
        <f t="shared" si="39"/>
        <v>0.30499999999999999</v>
      </c>
      <c r="Q232">
        <f t="shared" si="40"/>
        <v>0.7649999999999999</v>
      </c>
      <c r="R232">
        <f t="shared" si="41"/>
        <v>2.967788753099029</v>
      </c>
    </row>
    <row r="233" spans="1:18" x14ac:dyDescent="0.25">
      <c r="A233">
        <v>232</v>
      </c>
      <c r="B233" s="2">
        <v>7</v>
      </c>
      <c r="C233" s="2">
        <v>6</v>
      </c>
      <c r="D233" s="2">
        <v>7</v>
      </c>
      <c r="E233">
        <f t="shared" si="32"/>
        <v>8</v>
      </c>
      <c r="F233">
        <f t="shared" si="33"/>
        <v>7</v>
      </c>
      <c r="G233">
        <f t="shared" si="34"/>
        <v>8</v>
      </c>
      <c r="H233" t="str">
        <f>INDEX([1]Sheet1!$C$3:$O$15, MATCH(E233, [1]Sheet1!$B$3:$B$15, 0), MATCH(F233,[1]Sheet1!$C$2:$O$2,0))</f>
        <v>0.25, 0.36</v>
      </c>
      <c r="I233" t="str">
        <f>INDEX([2]Sheet1!$C$3:$O$15, MATCH(E233, [2]Sheet1!$C$2:$O$2,0), MATCH(F233, [2]Sheet1!$B$3:$B$15,0))</f>
        <v>0.71, 0.82</v>
      </c>
      <c r="J233" t="str">
        <f t="shared" si="35"/>
        <v>0.25</v>
      </c>
      <c r="K233" t="str">
        <f t="shared" si="36"/>
        <v>0.36</v>
      </c>
      <c r="L233" t="str">
        <f t="shared" si="37"/>
        <v>0.71</v>
      </c>
      <c r="M233" t="str">
        <f t="shared" si="38"/>
        <v>0.82</v>
      </c>
      <c r="N233">
        <f>(15^(1-P233)-0.5^(1-P233))/(5^(1-P233)-4^(1-P233))</f>
        <v>13.53228380608755</v>
      </c>
      <c r="O233">
        <f>(15^(1-P233)-0.5^(1-P233))/(7^(1-P233)-4^(1-P233))</f>
        <v>4.7751526959725696</v>
      </c>
      <c r="P233">
        <f t="shared" si="39"/>
        <v>0.30499999999999999</v>
      </c>
      <c r="Q233">
        <f t="shared" si="40"/>
        <v>0.7649999999999999</v>
      </c>
      <c r="R233">
        <f t="shared" si="41"/>
        <v>9.1537182510300603</v>
      </c>
    </row>
    <row r="234" spans="1:18" x14ac:dyDescent="0.25">
      <c r="A234">
        <v>233</v>
      </c>
      <c r="B234" s="2">
        <v>7</v>
      </c>
      <c r="C234" s="2">
        <v>6</v>
      </c>
      <c r="D234" s="2">
        <v>4</v>
      </c>
      <c r="E234">
        <f t="shared" si="32"/>
        <v>8</v>
      </c>
      <c r="F234">
        <f t="shared" si="33"/>
        <v>7</v>
      </c>
      <c r="G234">
        <f t="shared" si="34"/>
        <v>5</v>
      </c>
      <c r="H234" t="str">
        <f>INDEX([1]Sheet1!$C$3:$O$15, MATCH(E234, [1]Sheet1!$B$3:$B$15, 0), MATCH(F234,[1]Sheet1!$C$2:$O$2,0))</f>
        <v>0.25, 0.36</v>
      </c>
      <c r="I234" t="str">
        <f>INDEX([2]Sheet1!$C$3:$O$15, MATCH(E234, [2]Sheet1!$C$2:$O$2,0), MATCH(F234, [2]Sheet1!$B$3:$B$15,0))</f>
        <v>0.71, 0.82</v>
      </c>
      <c r="J234" t="str">
        <f t="shared" si="35"/>
        <v>0.25</v>
      </c>
      <c r="K234" t="str">
        <f t="shared" si="36"/>
        <v>0.36</v>
      </c>
      <c r="L234" t="str">
        <f t="shared" si="37"/>
        <v>0.71</v>
      </c>
      <c r="M234" t="str">
        <f t="shared" si="38"/>
        <v>0.82</v>
      </c>
      <c r="N234">
        <f>(15^(1-P234)-0.5^(1-P234))/(8^(1-P234)-4^(1-P234))</f>
        <v>3.6681074459793934</v>
      </c>
      <c r="O234">
        <f>(15^(1-P234)-0.5^(1-P234))/(8^(1-P234)-2^(1-P234))</f>
        <v>2.2674700602186646</v>
      </c>
      <c r="P234">
        <f t="shared" si="39"/>
        <v>0.30499999999999999</v>
      </c>
      <c r="Q234">
        <f t="shared" si="40"/>
        <v>0.7649999999999999</v>
      </c>
      <c r="R234">
        <f t="shared" si="41"/>
        <v>2.967788753099029</v>
      </c>
    </row>
    <row r="235" spans="1:18" x14ac:dyDescent="0.25">
      <c r="A235">
        <v>234</v>
      </c>
      <c r="B235" s="2">
        <v>7</v>
      </c>
      <c r="C235" s="2">
        <v>6</v>
      </c>
      <c r="D235" s="2">
        <v>6</v>
      </c>
      <c r="E235">
        <f t="shared" si="32"/>
        <v>8</v>
      </c>
      <c r="F235">
        <f t="shared" si="33"/>
        <v>7</v>
      </c>
      <c r="G235">
        <f t="shared" si="34"/>
        <v>7</v>
      </c>
      <c r="H235" t="str">
        <f>INDEX([1]Sheet1!$C$3:$O$15, MATCH(E235, [1]Sheet1!$B$3:$B$15, 0), MATCH(F235,[1]Sheet1!$C$2:$O$2,0))</f>
        <v>0.25, 0.36</v>
      </c>
      <c r="I235" t="str">
        <f>INDEX([2]Sheet1!$C$3:$O$15, MATCH(E235, [2]Sheet1!$C$2:$O$2,0), MATCH(F235, [2]Sheet1!$B$3:$B$15,0))</f>
        <v>0.71, 0.82</v>
      </c>
      <c r="J235" t="str">
        <f t="shared" si="35"/>
        <v>0.25</v>
      </c>
      <c r="K235" t="str">
        <f t="shared" si="36"/>
        <v>0.36</v>
      </c>
      <c r="L235" t="str">
        <f t="shared" si="37"/>
        <v>0.71</v>
      </c>
      <c r="M235" t="str">
        <f t="shared" si="38"/>
        <v>0.82</v>
      </c>
      <c r="N235">
        <f>(15^(1-P235)-0.5^(1-P235))/(5^(1-P235)-4^(1-P235))</f>
        <v>13.53228380608755</v>
      </c>
      <c r="O235">
        <f>(15^(1-P235)-0.5^(1-P235))/(7^(1-P235)-4^(1-P235))</f>
        <v>4.7751526959725696</v>
      </c>
      <c r="P235">
        <f t="shared" si="39"/>
        <v>0.30499999999999999</v>
      </c>
      <c r="Q235">
        <f t="shared" si="40"/>
        <v>0.7649999999999999</v>
      </c>
      <c r="R235">
        <f t="shared" si="41"/>
        <v>9.1537182510300603</v>
      </c>
    </row>
    <row r="236" spans="1:18" x14ac:dyDescent="0.25">
      <c r="A236">
        <v>235</v>
      </c>
      <c r="B236" s="2">
        <v>7</v>
      </c>
      <c r="C236" s="2">
        <v>6</v>
      </c>
      <c r="D236" s="2">
        <v>5</v>
      </c>
      <c r="E236">
        <f t="shared" si="32"/>
        <v>8</v>
      </c>
      <c r="F236">
        <f t="shared" si="33"/>
        <v>7</v>
      </c>
      <c r="G236">
        <f t="shared" si="34"/>
        <v>6</v>
      </c>
      <c r="H236" t="str">
        <f>INDEX([1]Sheet1!$C$3:$O$15, MATCH(E236, [1]Sheet1!$B$3:$B$15, 0), MATCH(F236,[1]Sheet1!$C$2:$O$2,0))</f>
        <v>0.25, 0.36</v>
      </c>
      <c r="I236" t="str">
        <f>INDEX([2]Sheet1!$C$3:$O$15, MATCH(E236, [2]Sheet1!$C$2:$O$2,0), MATCH(F236, [2]Sheet1!$B$3:$B$15,0))</f>
        <v>0.71, 0.82</v>
      </c>
      <c r="J236" t="str">
        <f t="shared" si="35"/>
        <v>0.25</v>
      </c>
      <c r="K236" t="str">
        <f t="shared" si="36"/>
        <v>0.36</v>
      </c>
      <c r="L236" t="str">
        <f t="shared" si="37"/>
        <v>0.71</v>
      </c>
      <c r="M236" t="str">
        <f t="shared" si="38"/>
        <v>0.82</v>
      </c>
      <c r="N236">
        <f>(15^(1-P236)-0.5^(1-P236))/(7^(1-P236)-4^(1-P236))</f>
        <v>4.7751526959725696</v>
      </c>
      <c r="O236">
        <f>(15^(1-P236)-0.5^(1-P236))/(8^(1-P236)-4^(1-P236))</f>
        <v>3.6681074459793934</v>
      </c>
      <c r="P236">
        <f t="shared" si="39"/>
        <v>0.30499999999999999</v>
      </c>
      <c r="Q236">
        <f t="shared" si="40"/>
        <v>0.7649999999999999</v>
      </c>
      <c r="R236">
        <f t="shared" si="41"/>
        <v>4.2216300709759818</v>
      </c>
    </row>
    <row r="237" spans="1:18" x14ac:dyDescent="0.25">
      <c r="A237">
        <v>236</v>
      </c>
      <c r="B237" s="2">
        <v>7</v>
      </c>
      <c r="C237" s="2">
        <v>6</v>
      </c>
      <c r="D237" s="2">
        <v>5</v>
      </c>
      <c r="E237">
        <f t="shared" si="32"/>
        <v>8</v>
      </c>
      <c r="F237">
        <f t="shared" si="33"/>
        <v>7</v>
      </c>
      <c r="G237">
        <f t="shared" si="34"/>
        <v>6</v>
      </c>
      <c r="H237" t="str">
        <f>INDEX([1]Sheet1!$C$3:$O$15, MATCH(E237, [1]Sheet1!$B$3:$B$15, 0), MATCH(F237,[1]Sheet1!$C$2:$O$2,0))</f>
        <v>0.25, 0.36</v>
      </c>
      <c r="I237" t="str">
        <f>INDEX([2]Sheet1!$C$3:$O$15, MATCH(E237, [2]Sheet1!$C$2:$O$2,0), MATCH(F237, [2]Sheet1!$B$3:$B$15,0))</f>
        <v>0.71, 0.82</v>
      </c>
      <c r="J237" t="str">
        <f t="shared" si="35"/>
        <v>0.25</v>
      </c>
      <c r="K237" t="str">
        <f t="shared" si="36"/>
        <v>0.36</v>
      </c>
      <c r="L237" t="str">
        <f t="shared" si="37"/>
        <v>0.71</v>
      </c>
      <c r="M237" t="str">
        <f t="shared" si="38"/>
        <v>0.82</v>
      </c>
      <c r="N237">
        <f>(15^(1-P237)-0.5^(1-P237))/(7^(1-P237)-4^(1-P237))</f>
        <v>4.7751526959725696</v>
      </c>
      <c r="O237">
        <f>(15^(1-P237)-0.5^(1-P237))/(8^(1-P237)-4^(1-P237))</f>
        <v>3.6681074459793934</v>
      </c>
      <c r="P237">
        <f t="shared" si="39"/>
        <v>0.30499999999999999</v>
      </c>
      <c r="Q237">
        <f t="shared" si="40"/>
        <v>0.7649999999999999</v>
      </c>
      <c r="R237">
        <f t="shared" si="41"/>
        <v>4.2216300709759818</v>
      </c>
    </row>
    <row r="238" spans="1:18" x14ac:dyDescent="0.25">
      <c r="A238">
        <v>237</v>
      </c>
      <c r="B238" s="2">
        <v>7</v>
      </c>
      <c r="C238" s="2">
        <v>6</v>
      </c>
      <c r="D238" s="2">
        <v>7</v>
      </c>
      <c r="E238">
        <f t="shared" si="32"/>
        <v>8</v>
      </c>
      <c r="F238">
        <f t="shared" si="33"/>
        <v>7</v>
      </c>
      <c r="G238">
        <f t="shared" si="34"/>
        <v>8</v>
      </c>
      <c r="H238" t="str">
        <f>INDEX([1]Sheet1!$C$3:$O$15, MATCH(E238, [1]Sheet1!$B$3:$B$15, 0), MATCH(F238,[1]Sheet1!$C$2:$O$2,0))</f>
        <v>0.25, 0.36</v>
      </c>
      <c r="I238" t="str">
        <f>INDEX([2]Sheet1!$C$3:$O$15, MATCH(E238, [2]Sheet1!$C$2:$O$2,0), MATCH(F238, [2]Sheet1!$B$3:$B$15,0))</f>
        <v>0.71, 0.82</v>
      </c>
      <c r="J238" t="str">
        <f t="shared" si="35"/>
        <v>0.25</v>
      </c>
      <c r="K238" t="str">
        <f t="shared" si="36"/>
        <v>0.36</v>
      </c>
      <c r="L238" t="str">
        <f t="shared" si="37"/>
        <v>0.71</v>
      </c>
      <c r="M238" t="str">
        <f t="shared" si="38"/>
        <v>0.82</v>
      </c>
      <c r="N238">
        <f>(15^(1-P238)-0.5^(1-P238))/(5^(1-P238)-4^(1-P238))</f>
        <v>13.53228380608755</v>
      </c>
      <c r="O238">
        <f>(15^(1-P238)-0.5^(1-P238))/(7^(1-P238)-4^(1-P238))</f>
        <v>4.7751526959725696</v>
      </c>
      <c r="P238">
        <f t="shared" si="39"/>
        <v>0.30499999999999999</v>
      </c>
      <c r="Q238">
        <f t="shared" si="40"/>
        <v>0.7649999999999999</v>
      </c>
      <c r="R238">
        <f t="shared" si="41"/>
        <v>9.1537182510300603</v>
      </c>
    </row>
    <row r="239" spans="1:18" x14ac:dyDescent="0.25">
      <c r="A239">
        <v>238</v>
      </c>
      <c r="B239" s="2">
        <v>7</v>
      </c>
      <c r="C239" s="2">
        <v>6</v>
      </c>
      <c r="D239" s="2">
        <v>6</v>
      </c>
      <c r="E239">
        <f t="shared" si="32"/>
        <v>8</v>
      </c>
      <c r="F239">
        <f t="shared" si="33"/>
        <v>7</v>
      </c>
      <c r="G239">
        <f t="shared" si="34"/>
        <v>7</v>
      </c>
      <c r="H239" t="str">
        <f>INDEX([1]Sheet1!$C$3:$O$15, MATCH(E239, [1]Sheet1!$B$3:$B$15, 0), MATCH(F239,[1]Sheet1!$C$2:$O$2,0))</f>
        <v>0.25, 0.36</v>
      </c>
      <c r="I239" t="str">
        <f>INDEX([2]Sheet1!$C$3:$O$15, MATCH(E239, [2]Sheet1!$C$2:$O$2,0), MATCH(F239, [2]Sheet1!$B$3:$B$15,0))</f>
        <v>0.71, 0.82</v>
      </c>
      <c r="J239" t="str">
        <f t="shared" si="35"/>
        <v>0.25</v>
      </c>
      <c r="K239" t="str">
        <f t="shared" si="36"/>
        <v>0.36</v>
      </c>
      <c r="L239" t="str">
        <f t="shared" si="37"/>
        <v>0.71</v>
      </c>
      <c r="M239" t="str">
        <f t="shared" si="38"/>
        <v>0.82</v>
      </c>
      <c r="N239">
        <f>(15^(1-P239)-0.5^(1-P239))/(5^(1-P239)-4^(1-P239))</f>
        <v>13.53228380608755</v>
      </c>
      <c r="O239">
        <f>(15^(1-P239)-0.5^(1-P239))/(7^(1-P239)-4^(1-P239))</f>
        <v>4.7751526959725696</v>
      </c>
      <c r="P239">
        <f t="shared" si="39"/>
        <v>0.30499999999999999</v>
      </c>
      <c r="Q239">
        <f t="shared" si="40"/>
        <v>0.7649999999999999</v>
      </c>
      <c r="R239">
        <f t="shared" si="41"/>
        <v>9.1537182510300603</v>
      </c>
    </row>
    <row r="240" spans="1:18" x14ac:dyDescent="0.25">
      <c r="A240">
        <v>239</v>
      </c>
      <c r="B240" s="2">
        <v>7</v>
      </c>
      <c r="C240" s="2">
        <v>6</v>
      </c>
      <c r="D240" s="2">
        <v>4</v>
      </c>
      <c r="E240">
        <f t="shared" si="32"/>
        <v>8</v>
      </c>
      <c r="F240">
        <f t="shared" si="33"/>
        <v>7</v>
      </c>
      <c r="G240">
        <f t="shared" si="34"/>
        <v>5</v>
      </c>
      <c r="H240" t="str">
        <f>INDEX([1]Sheet1!$C$3:$O$15, MATCH(E240, [1]Sheet1!$B$3:$B$15, 0), MATCH(F240,[1]Sheet1!$C$2:$O$2,0))</f>
        <v>0.25, 0.36</v>
      </c>
      <c r="I240" t="str">
        <f>INDEX([2]Sheet1!$C$3:$O$15, MATCH(E240, [2]Sheet1!$C$2:$O$2,0), MATCH(F240, [2]Sheet1!$B$3:$B$15,0))</f>
        <v>0.71, 0.82</v>
      </c>
      <c r="J240" t="str">
        <f t="shared" si="35"/>
        <v>0.25</v>
      </c>
      <c r="K240" t="str">
        <f t="shared" si="36"/>
        <v>0.36</v>
      </c>
      <c r="L240" t="str">
        <f t="shared" si="37"/>
        <v>0.71</v>
      </c>
      <c r="M240" t="str">
        <f t="shared" si="38"/>
        <v>0.82</v>
      </c>
      <c r="N240">
        <f>(15^(1-P240)-0.5^(1-P240))/(8^(1-P240)-4^(1-P240))</f>
        <v>3.6681074459793934</v>
      </c>
      <c r="O240">
        <f>(15^(1-P240)-0.5^(1-P240))/(8^(1-P240)-2^(1-P240))</f>
        <v>2.2674700602186646</v>
      </c>
      <c r="P240">
        <f t="shared" si="39"/>
        <v>0.30499999999999999</v>
      </c>
      <c r="Q240">
        <f t="shared" si="40"/>
        <v>0.7649999999999999</v>
      </c>
      <c r="R240">
        <f t="shared" si="41"/>
        <v>2.967788753099029</v>
      </c>
    </row>
    <row r="241" spans="1:18" x14ac:dyDescent="0.25">
      <c r="A241">
        <v>240</v>
      </c>
      <c r="B241" s="2">
        <v>7</v>
      </c>
      <c r="C241" s="2">
        <v>6</v>
      </c>
      <c r="D241" s="2">
        <v>6</v>
      </c>
      <c r="E241">
        <f t="shared" si="32"/>
        <v>8</v>
      </c>
      <c r="F241">
        <f t="shared" si="33"/>
        <v>7</v>
      </c>
      <c r="G241">
        <f t="shared" si="34"/>
        <v>7</v>
      </c>
      <c r="H241" t="str">
        <f>INDEX([1]Sheet1!$C$3:$O$15, MATCH(E241, [1]Sheet1!$B$3:$B$15, 0), MATCH(F241,[1]Sheet1!$C$2:$O$2,0))</f>
        <v>0.25, 0.36</v>
      </c>
      <c r="I241" t="str">
        <f>INDEX([2]Sheet1!$C$3:$O$15, MATCH(E241, [2]Sheet1!$C$2:$O$2,0), MATCH(F241, [2]Sheet1!$B$3:$B$15,0))</f>
        <v>0.71, 0.82</v>
      </c>
      <c r="J241" t="str">
        <f t="shared" si="35"/>
        <v>0.25</v>
      </c>
      <c r="K241" t="str">
        <f t="shared" si="36"/>
        <v>0.36</v>
      </c>
      <c r="L241" t="str">
        <f t="shared" si="37"/>
        <v>0.71</v>
      </c>
      <c r="M241" t="str">
        <f t="shared" si="38"/>
        <v>0.82</v>
      </c>
      <c r="N241">
        <f>(15^(1-P241)-0.5^(1-P241))/(5^(1-P241)-4^(1-P241))</f>
        <v>13.53228380608755</v>
      </c>
      <c r="O241">
        <f>(15^(1-P241)-0.5^(1-P241))/(7^(1-P241)-4^(1-P241))</f>
        <v>4.7751526959725696</v>
      </c>
      <c r="P241">
        <f t="shared" si="39"/>
        <v>0.30499999999999999</v>
      </c>
      <c r="Q241">
        <f t="shared" si="40"/>
        <v>0.7649999999999999</v>
      </c>
      <c r="R241">
        <f t="shared" si="41"/>
        <v>9.1537182510300603</v>
      </c>
    </row>
    <row r="242" spans="1:18" x14ac:dyDescent="0.25">
      <c r="A242">
        <v>241</v>
      </c>
      <c r="B242" s="2">
        <v>7</v>
      </c>
      <c r="C242" s="2">
        <v>6</v>
      </c>
      <c r="D242" s="2">
        <v>4</v>
      </c>
      <c r="E242">
        <f t="shared" si="32"/>
        <v>8</v>
      </c>
      <c r="F242">
        <f t="shared" si="33"/>
        <v>7</v>
      </c>
      <c r="G242">
        <f t="shared" si="34"/>
        <v>5</v>
      </c>
      <c r="H242" t="str">
        <f>INDEX([1]Sheet1!$C$3:$O$15, MATCH(E242, [1]Sheet1!$B$3:$B$15, 0), MATCH(F242,[1]Sheet1!$C$2:$O$2,0))</f>
        <v>0.25, 0.36</v>
      </c>
      <c r="I242" t="str">
        <f>INDEX([2]Sheet1!$C$3:$O$15, MATCH(E242, [2]Sheet1!$C$2:$O$2,0), MATCH(F242, [2]Sheet1!$B$3:$B$15,0))</f>
        <v>0.71, 0.82</v>
      </c>
      <c r="J242" t="str">
        <f t="shared" si="35"/>
        <v>0.25</v>
      </c>
      <c r="K242" t="str">
        <f t="shared" si="36"/>
        <v>0.36</v>
      </c>
      <c r="L242" t="str">
        <f t="shared" si="37"/>
        <v>0.71</v>
      </c>
      <c r="M242" t="str">
        <f t="shared" si="38"/>
        <v>0.82</v>
      </c>
      <c r="N242">
        <f>(15^(1-P242)-0.5^(1-P242))/(8^(1-P242)-4^(1-P242))</f>
        <v>3.6681074459793934</v>
      </c>
      <c r="O242">
        <f>(15^(1-P242)-0.5^(1-P242))/(8^(1-P242)-2^(1-P242))</f>
        <v>2.2674700602186646</v>
      </c>
      <c r="P242">
        <f t="shared" si="39"/>
        <v>0.30499999999999999</v>
      </c>
      <c r="Q242">
        <f t="shared" si="40"/>
        <v>0.7649999999999999</v>
      </c>
      <c r="R242">
        <f t="shared" si="41"/>
        <v>2.967788753099029</v>
      </c>
    </row>
    <row r="243" spans="1:18" x14ac:dyDescent="0.25">
      <c r="A243">
        <v>242</v>
      </c>
      <c r="B243" s="2">
        <v>7</v>
      </c>
      <c r="C243" s="2">
        <v>6</v>
      </c>
      <c r="D243" s="2">
        <v>4</v>
      </c>
      <c r="E243">
        <f t="shared" si="32"/>
        <v>8</v>
      </c>
      <c r="F243">
        <f t="shared" si="33"/>
        <v>7</v>
      </c>
      <c r="G243">
        <f t="shared" si="34"/>
        <v>5</v>
      </c>
      <c r="H243" t="str">
        <f>INDEX([1]Sheet1!$C$3:$O$15, MATCH(E243, [1]Sheet1!$B$3:$B$15, 0), MATCH(F243,[1]Sheet1!$C$2:$O$2,0))</f>
        <v>0.25, 0.36</v>
      </c>
      <c r="I243" t="str">
        <f>INDEX([2]Sheet1!$C$3:$O$15, MATCH(E243, [2]Sheet1!$C$2:$O$2,0), MATCH(F243, [2]Sheet1!$B$3:$B$15,0))</f>
        <v>0.71, 0.82</v>
      </c>
      <c r="J243" t="str">
        <f t="shared" si="35"/>
        <v>0.25</v>
      </c>
      <c r="K243" t="str">
        <f t="shared" si="36"/>
        <v>0.36</v>
      </c>
      <c r="L243" t="str">
        <f t="shared" si="37"/>
        <v>0.71</v>
      </c>
      <c r="M243" t="str">
        <f t="shared" si="38"/>
        <v>0.82</v>
      </c>
      <c r="N243">
        <f>(15^(1-P243)-0.5^(1-P243))/(8^(1-P243)-4^(1-P243))</f>
        <v>3.6681074459793934</v>
      </c>
      <c r="O243">
        <f>(15^(1-P243)-0.5^(1-P243))/(8^(1-P243)-2^(1-P243))</f>
        <v>2.2674700602186646</v>
      </c>
      <c r="P243">
        <f t="shared" si="39"/>
        <v>0.30499999999999999</v>
      </c>
      <c r="Q243">
        <f t="shared" si="40"/>
        <v>0.7649999999999999</v>
      </c>
      <c r="R243">
        <f t="shared" si="41"/>
        <v>2.967788753099029</v>
      </c>
    </row>
    <row r="244" spans="1:18" x14ac:dyDescent="0.25">
      <c r="A244">
        <v>243</v>
      </c>
      <c r="B244" s="2">
        <v>7</v>
      </c>
      <c r="C244" s="2">
        <v>6</v>
      </c>
      <c r="D244" s="2">
        <v>5</v>
      </c>
      <c r="E244">
        <f t="shared" si="32"/>
        <v>8</v>
      </c>
      <c r="F244">
        <f t="shared" si="33"/>
        <v>7</v>
      </c>
      <c r="G244">
        <f t="shared" si="34"/>
        <v>6</v>
      </c>
      <c r="H244" t="str">
        <f>INDEX([1]Sheet1!$C$3:$O$15, MATCH(E244, [1]Sheet1!$B$3:$B$15, 0), MATCH(F244,[1]Sheet1!$C$2:$O$2,0))</f>
        <v>0.25, 0.36</v>
      </c>
      <c r="I244" t="str">
        <f>INDEX([2]Sheet1!$C$3:$O$15, MATCH(E244, [2]Sheet1!$C$2:$O$2,0), MATCH(F244, [2]Sheet1!$B$3:$B$15,0))</f>
        <v>0.71, 0.82</v>
      </c>
      <c r="J244" t="str">
        <f t="shared" si="35"/>
        <v>0.25</v>
      </c>
      <c r="K244" t="str">
        <f t="shared" si="36"/>
        <v>0.36</v>
      </c>
      <c r="L244" t="str">
        <f t="shared" si="37"/>
        <v>0.71</v>
      </c>
      <c r="M244" t="str">
        <f t="shared" si="38"/>
        <v>0.82</v>
      </c>
      <c r="N244">
        <f>(15^(1-P244)-0.5^(1-P244))/(7^(1-P244)-4^(1-P244))</f>
        <v>4.7751526959725696</v>
      </c>
      <c r="O244">
        <f>(15^(1-P244)-0.5^(1-P244))/(8^(1-P244)-4^(1-P244))</f>
        <v>3.6681074459793934</v>
      </c>
      <c r="P244">
        <f t="shared" si="39"/>
        <v>0.30499999999999999</v>
      </c>
      <c r="Q244">
        <f t="shared" si="40"/>
        <v>0.7649999999999999</v>
      </c>
      <c r="R244">
        <f t="shared" si="41"/>
        <v>4.2216300709759818</v>
      </c>
    </row>
    <row r="245" spans="1:18" x14ac:dyDescent="0.25">
      <c r="A245">
        <v>244</v>
      </c>
      <c r="B245" s="2">
        <v>7</v>
      </c>
      <c r="C245" s="2">
        <v>6</v>
      </c>
      <c r="D245" s="2">
        <v>6</v>
      </c>
      <c r="E245">
        <f t="shared" si="32"/>
        <v>8</v>
      </c>
      <c r="F245">
        <f t="shared" si="33"/>
        <v>7</v>
      </c>
      <c r="G245">
        <f t="shared" si="34"/>
        <v>7</v>
      </c>
      <c r="H245" t="str">
        <f>INDEX([1]Sheet1!$C$3:$O$15, MATCH(E245, [1]Sheet1!$B$3:$B$15, 0), MATCH(F245,[1]Sheet1!$C$2:$O$2,0))</f>
        <v>0.25, 0.36</v>
      </c>
      <c r="I245" t="str">
        <f>INDEX([2]Sheet1!$C$3:$O$15, MATCH(E245, [2]Sheet1!$C$2:$O$2,0), MATCH(F245, [2]Sheet1!$B$3:$B$15,0))</f>
        <v>0.71, 0.82</v>
      </c>
      <c r="J245" t="str">
        <f t="shared" si="35"/>
        <v>0.25</v>
      </c>
      <c r="K245" t="str">
        <f t="shared" si="36"/>
        <v>0.36</v>
      </c>
      <c r="L245" t="str">
        <f t="shared" si="37"/>
        <v>0.71</v>
      </c>
      <c r="M245" t="str">
        <f t="shared" si="38"/>
        <v>0.82</v>
      </c>
      <c r="N245">
        <f>(15^(1-P245)-0.5^(1-P245))/(5^(1-P245)-4^(1-P245))</f>
        <v>13.53228380608755</v>
      </c>
      <c r="O245">
        <f>(15^(1-P245)-0.5^(1-P245))/(7^(1-P245)-4^(1-P245))</f>
        <v>4.7751526959725696</v>
      </c>
      <c r="P245">
        <f t="shared" si="39"/>
        <v>0.30499999999999999</v>
      </c>
      <c r="Q245">
        <f t="shared" si="40"/>
        <v>0.7649999999999999</v>
      </c>
      <c r="R245">
        <f t="shared" si="41"/>
        <v>9.1537182510300603</v>
      </c>
    </row>
    <row r="246" spans="1:18" x14ac:dyDescent="0.25">
      <c r="A246">
        <v>245</v>
      </c>
      <c r="B246" s="2">
        <v>7</v>
      </c>
      <c r="C246" s="2">
        <v>6</v>
      </c>
      <c r="D246" s="2">
        <v>5</v>
      </c>
      <c r="E246">
        <f t="shared" si="32"/>
        <v>8</v>
      </c>
      <c r="F246">
        <f t="shared" si="33"/>
        <v>7</v>
      </c>
      <c r="G246">
        <f t="shared" si="34"/>
        <v>6</v>
      </c>
      <c r="H246" t="str">
        <f>INDEX([1]Sheet1!$C$3:$O$15, MATCH(E246, [1]Sheet1!$B$3:$B$15, 0), MATCH(F246,[1]Sheet1!$C$2:$O$2,0))</f>
        <v>0.25, 0.36</v>
      </c>
      <c r="I246" t="str">
        <f>INDEX([2]Sheet1!$C$3:$O$15, MATCH(E246, [2]Sheet1!$C$2:$O$2,0), MATCH(F246, [2]Sheet1!$B$3:$B$15,0))</f>
        <v>0.71, 0.82</v>
      </c>
      <c r="J246" t="str">
        <f t="shared" si="35"/>
        <v>0.25</v>
      </c>
      <c r="K246" t="str">
        <f t="shared" si="36"/>
        <v>0.36</v>
      </c>
      <c r="L246" t="str">
        <f t="shared" si="37"/>
        <v>0.71</v>
      </c>
      <c r="M246" t="str">
        <f t="shared" si="38"/>
        <v>0.82</v>
      </c>
      <c r="N246">
        <f>(15^(1-P246)-0.5^(1-P246))/(7^(1-P246)-4^(1-P246))</f>
        <v>4.7751526959725696</v>
      </c>
      <c r="O246">
        <f>(15^(1-P246)-0.5^(1-P246))/(8^(1-P246)-4^(1-P246))</f>
        <v>3.6681074459793934</v>
      </c>
      <c r="P246">
        <f t="shared" si="39"/>
        <v>0.30499999999999999</v>
      </c>
      <c r="Q246">
        <f t="shared" si="40"/>
        <v>0.7649999999999999</v>
      </c>
      <c r="R246">
        <f t="shared" si="41"/>
        <v>4.2216300709759818</v>
      </c>
    </row>
    <row r="247" spans="1:18" x14ac:dyDescent="0.25">
      <c r="A247">
        <v>246</v>
      </c>
      <c r="B247" s="2">
        <v>7</v>
      </c>
      <c r="C247" s="2">
        <v>6</v>
      </c>
      <c r="D247" s="2">
        <v>5</v>
      </c>
      <c r="E247">
        <f t="shared" si="32"/>
        <v>8</v>
      </c>
      <c r="F247">
        <f t="shared" si="33"/>
        <v>7</v>
      </c>
      <c r="G247">
        <f t="shared" si="34"/>
        <v>6</v>
      </c>
      <c r="H247" t="str">
        <f>INDEX([1]Sheet1!$C$3:$O$15, MATCH(E247, [1]Sheet1!$B$3:$B$15, 0), MATCH(F247,[1]Sheet1!$C$2:$O$2,0))</f>
        <v>0.25, 0.36</v>
      </c>
      <c r="I247" t="str">
        <f>INDEX([2]Sheet1!$C$3:$O$15, MATCH(E247, [2]Sheet1!$C$2:$O$2,0), MATCH(F247, [2]Sheet1!$B$3:$B$15,0))</f>
        <v>0.71, 0.82</v>
      </c>
      <c r="J247" t="str">
        <f t="shared" si="35"/>
        <v>0.25</v>
      </c>
      <c r="K247" t="str">
        <f t="shared" si="36"/>
        <v>0.36</v>
      </c>
      <c r="L247" t="str">
        <f t="shared" si="37"/>
        <v>0.71</v>
      </c>
      <c r="M247" t="str">
        <f t="shared" si="38"/>
        <v>0.82</v>
      </c>
      <c r="N247">
        <f>(15^(1-P247)-0.5^(1-P247))/(7^(1-P247)-4^(1-P247))</f>
        <v>4.7751526959725696</v>
      </c>
      <c r="O247">
        <f>(15^(1-P247)-0.5^(1-P247))/(8^(1-P247)-4^(1-P247))</f>
        <v>3.6681074459793934</v>
      </c>
      <c r="P247">
        <f t="shared" si="39"/>
        <v>0.30499999999999999</v>
      </c>
      <c r="Q247">
        <f t="shared" si="40"/>
        <v>0.7649999999999999</v>
      </c>
      <c r="R247">
        <f t="shared" si="41"/>
        <v>4.2216300709759818</v>
      </c>
    </row>
    <row r="248" spans="1:18" x14ac:dyDescent="0.25">
      <c r="A248">
        <v>247</v>
      </c>
      <c r="B248" s="2">
        <v>7</v>
      </c>
      <c r="C248" s="2">
        <v>6</v>
      </c>
      <c r="D248" s="2">
        <v>5</v>
      </c>
      <c r="E248">
        <f t="shared" si="32"/>
        <v>8</v>
      </c>
      <c r="F248">
        <f t="shared" si="33"/>
        <v>7</v>
      </c>
      <c r="G248">
        <f t="shared" si="34"/>
        <v>6</v>
      </c>
      <c r="H248" t="str">
        <f>INDEX([1]Sheet1!$C$3:$O$15, MATCH(E248, [1]Sheet1!$B$3:$B$15, 0), MATCH(F248,[1]Sheet1!$C$2:$O$2,0))</f>
        <v>0.25, 0.36</v>
      </c>
      <c r="I248" t="str">
        <f>INDEX([2]Sheet1!$C$3:$O$15, MATCH(E248, [2]Sheet1!$C$2:$O$2,0), MATCH(F248, [2]Sheet1!$B$3:$B$15,0))</f>
        <v>0.71, 0.82</v>
      </c>
      <c r="J248" t="str">
        <f t="shared" si="35"/>
        <v>0.25</v>
      </c>
      <c r="K248" t="str">
        <f t="shared" si="36"/>
        <v>0.36</v>
      </c>
      <c r="L248" t="str">
        <f t="shared" si="37"/>
        <v>0.71</v>
      </c>
      <c r="M248" t="str">
        <f t="shared" si="38"/>
        <v>0.82</v>
      </c>
      <c r="N248">
        <f>(15^(1-P248)-0.5^(1-P248))/(7^(1-P248)-4^(1-P248))</f>
        <v>4.7751526959725696</v>
      </c>
      <c r="O248">
        <f>(15^(1-P248)-0.5^(1-P248))/(8^(1-P248)-4^(1-P248))</f>
        <v>3.6681074459793934</v>
      </c>
      <c r="P248">
        <f t="shared" si="39"/>
        <v>0.30499999999999999</v>
      </c>
      <c r="Q248">
        <f t="shared" si="40"/>
        <v>0.7649999999999999</v>
      </c>
      <c r="R248">
        <f t="shared" si="41"/>
        <v>4.2216300709759818</v>
      </c>
    </row>
    <row r="249" spans="1:18" x14ac:dyDescent="0.25">
      <c r="A249">
        <v>248</v>
      </c>
      <c r="B249" s="2">
        <v>7</v>
      </c>
      <c r="C249" s="2">
        <v>6</v>
      </c>
      <c r="D249" s="2">
        <v>6</v>
      </c>
      <c r="E249">
        <f t="shared" si="32"/>
        <v>8</v>
      </c>
      <c r="F249">
        <f t="shared" si="33"/>
        <v>7</v>
      </c>
      <c r="G249">
        <f t="shared" si="34"/>
        <v>7</v>
      </c>
      <c r="H249" t="str">
        <f>INDEX([1]Sheet1!$C$3:$O$15, MATCH(E249, [1]Sheet1!$B$3:$B$15, 0), MATCH(F249,[1]Sheet1!$C$2:$O$2,0))</f>
        <v>0.25, 0.36</v>
      </c>
      <c r="I249" t="str">
        <f>INDEX([2]Sheet1!$C$3:$O$15, MATCH(E249, [2]Sheet1!$C$2:$O$2,0), MATCH(F249, [2]Sheet1!$B$3:$B$15,0))</f>
        <v>0.71, 0.82</v>
      </c>
      <c r="J249" t="str">
        <f t="shared" si="35"/>
        <v>0.25</v>
      </c>
      <c r="K249" t="str">
        <f t="shared" si="36"/>
        <v>0.36</v>
      </c>
      <c r="L249" t="str">
        <f t="shared" si="37"/>
        <v>0.71</v>
      </c>
      <c r="M249" t="str">
        <f t="shared" si="38"/>
        <v>0.82</v>
      </c>
      <c r="N249">
        <f>(15^(1-P249)-0.5^(1-P249))/(5^(1-P249)-4^(1-P249))</f>
        <v>13.53228380608755</v>
      </c>
      <c r="O249">
        <f>(15^(1-P249)-0.5^(1-P249))/(7^(1-P249)-4^(1-P249))</f>
        <v>4.7751526959725696</v>
      </c>
      <c r="P249">
        <f t="shared" si="39"/>
        <v>0.30499999999999999</v>
      </c>
      <c r="Q249">
        <f t="shared" si="40"/>
        <v>0.7649999999999999</v>
      </c>
      <c r="R249">
        <f t="shared" si="41"/>
        <v>9.1537182510300603</v>
      </c>
    </row>
    <row r="250" spans="1:18" x14ac:dyDescent="0.25">
      <c r="A250">
        <v>249</v>
      </c>
      <c r="B250" s="2">
        <v>7</v>
      </c>
      <c r="C250" s="2">
        <v>6</v>
      </c>
      <c r="D250" s="2">
        <v>5</v>
      </c>
      <c r="E250">
        <f t="shared" si="32"/>
        <v>8</v>
      </c>
      <c r="F250">
        <f t="shared" si="33"/>
        <v>7</v>
      </c>
      <c r="G250">
        <f t="shared" si="34"/>
        <v>6</v>
      </c>
      <c r="H250" t="str">
        <f>INDEX([1]Sheet1!$C$3:$O$15, MATCH(E250, [1]Sheet1!$B$3:$B$15, 0), MATCH(F250,[1]Sheet1!$C$2:$O$2,0))</f>
        <v>0.25, 0.36</v>
      </c>
      <c r="I250" t="str">
        <f>INDEX([2]Sheet1!$C$3:$O$15, MATCH(E250, [2]Sheet1!$C$2:$O$2,0), MATCH(F250, [2]Sheet1!$B$3:$B$15,0))</f>
        <v>0.71, 0.82</v>
      </c>
      <c r="J250" t="str">
        <f t="shared" si="35"/>
        <v>0.25</v>
      </c>
      <c r="K250" t="str">
        <f t="shared" si="36"/>
        <v>0.36</v>
      </c>
      <c r="L250" t="str">
        <f t="shared" si="37"/>
        <v>0.71</v>
      </c>
      <c r="M250" t="str">
        <f t="shared" si="38"/>
        <v>0.82</v>
      </c>
      <c r="N250">
        <f>(15^(1-P250)-0.5^(1-P250))/(7^(1-P250)-4^(1-P250))</f>
        <v>4.7751526959725696</v>
      </c>
      <c r="O250">
        <f>(15^(1-P250)-0.5^(1-P250))/(8^(1-P250)-4^(1-P250))</f>
        <v>3.6681074459793934</v>
      </c>
      <c r="P250">
        <f t="shared" si="39"/>
        <v>0.30499999999999999</v>
      </c>
      <c r="Q250">
        <f t="shared" si="40"/>
        <v>0.7649999999999999</v>
      </c>
      <c r="R250">
        <f t="shared" si="41"/>
        <v>4.2216300709759818</v>
      </c>
    </row>
    <row r="251" spans="1:18" x14ac:dyDescent="0.25">
      <c r="A251">
        <v>250</v>
      </c>
      <c r="B251" s="2">
        <v>7</v>
      </c>
      <c r="C251" s="2">
        <v>6</v>
      </c>
      <c r="D251" s="2">
        <v>6</v>
      </c>
      <c r="E251">
        <f t="shared" si="32"/>
        <v>8</v>
      </c>
      <c r="F251">
        <f t="shared" si="33"/>
        <v>7</v>
      </c>
      <c r="G251">
        <f t="shared" si="34"/>
        <v>7</v>
      </c>
      <c r="H251" t="str">
        <f>INDEX([1]Sheet1!$C$3:$O$15, MATCH(E251, [1]Sheet1!$B$3:$B$15, 0), MATCH(F251,[1]Sheet1!$C$2:$O$2,0))</f>
        <v>0.25, 0.36</v>
      </c>
      <c r="I251" t="str">
        <f>INDEX([2]Sheet1!$C$3:$O$15, MATCH(E251, [2]Sheet1!$C$2:$O$2,0), MATCH(F251, [2]Sheet1!$B$3:$B$15,0))</f>
        <v>0.71, 0.82</v>
      </c>
      <c r="J251" t="str">
        <f t="shared" si="35"/>
        <v>0.25</v>
      </c>
      <c r="K251" t="str">
        <f t="shared" si="36"/>
        <v>0.36</v>
      </c>
      <c r="L251" t="str">
        <f t="shared" si="37"/>
        <v>0.71</v>
      </c>
      <c r="M251" t="str">
        <f t="shared" si="38"/>
        <v>0.82</v>
      </c>
      <c r="N251">
        <f>(15^(1-P251)-0.5^(1-P251))/(5^(1-P251)-4^(1-P251))</f>
        <v>13.53228380608755</v>
      </c>
      <c r="O251">
        <f>(15^(1-P251)-0.5^(1-P251))/(7^(1-P251)-4^(1-P251))</f>
        <v>4.7751526959725696</v>
      </c>
      <c r="P251">
        <f t="shared" si="39"/>
        <v>0.30499999999999999</v>
      </c>
      <c r="Q251">
        <f t="shared" si="40"/>
        <v>0.7649999999999999</v>
      </c>
      <c r="R251">
        <f t="shared" si="41"/>
        <v>9.1537182510300603</v>
      </c>
    </row>
    <row r="252" spans="1:18" x14ac:dyDescent="0.25">
      <c r="A252">
        <v>251</v>
      </c>
      <c r="B252" s="2">
        <v>7</v>
      </c>
      <c r="C252" s="2">
        <v>6</v>
      </c>
      <c r="D252" s="2">
        <v>6</v>
      </c>
      <c r="E252">
        <f t="shared" si="32"/>
        <v>8</v>
      </c>
      <c r="F252">
        <f t="shared" si="33"/>
        <v>7</v>
      </c>
      <c r="G252">
        <f t="shared" si="34"/>
        <v>7</v>
      </c>
      <c r="H252" t="str">
        <f>INDEX([1]Sheet1!$C$3:$O$15, MATCH(E252, [1]Sheet1!$B$3:$B$15, 0), MATCH(F252,[1]Sheet1!$C$2:$O$2,0))</f>
        <v>0.25, 0.36</v>
      </c>
      <c r="I252" t="str">
        <f>INDEX([2]Sheet1!$C$3:$O$15, MATCH(E252, [2]Sheet1!$C$2:$O$2,0), MATCH(F252, [2]Sheet1!$B$3:$B$15,0))</f>
        <v>0.71, 0.82</v>
      </c>
      <c r="J252" t="str">
        <f t="shared" si="35"/>
        <v>0.25</v>
      </c>
      <c r="K252" t="str">
        <f t="shared" si="36"/>
        <v>0.36</v>
      </c>
      <c r="L252" t="str">
        <f t="shared" si="37"/>
        <v>0.71</v>
      </c>
      <c r="M252" t="str">
        <f t="shared" si="38"/>
        <v>0.82</v>
      </c>
      <c r="N252">
        <f>(15^(1-P252)-0.5^(1-P252))/(5^(1-P252)-4^(1-P252))</f>
        <v>13.53228380608755</v>
      </c>
      <c r="O252">
        <f>(15^(1-P252)-0.5^(1-P252))/(7^(1-P252)-4^(1-P252))</f>
        <v>4.7751526959725696</v>
      </c>
      <c r="P252">
        <f t="shared" si="39"/>
        <v>0.30499999999999999</v>
      </c>
      <c r="Q252">
        <f t="shared" si="40"/>
        <v>0.7649999999999999</v>
      </c>
      <c r="R252">
        <f t="shared" si="41"/>
        <v>9.1537182510300603</v>
      </c>
    </row>
    <row r="253" spans="1:18" x14ac:dyDescent="0.25">
      <c r="A253">
        <v>252</v>
      </c>
      <c r="B253" s="2">
        <v>7</v>
      </c>
      <c r="C253" s="2">
        <v>6</v>
      </c>
      <c r="D253" s="2">
        <v>6</v>
      </c>
      <c r="E253">
        <f t="shared" si="32"/>
        <v>8</v>
      </c>
      <c r="F253">
        <f t="shared" si="33"/>
        <v>7</v>
      </c>
      <c r="G253">
        <f t="shared" si="34"/>
        <v>7</v>
      </c>
      <c r="H253" t="str">
        <f>INDEX([1]Sheet1!$C$3:$O$15, MATCH(E253, [1]Sheet1!$B$3:$B$15, 0), MATCH(F253,[1]Sheet1!$C$2:$O$2,0))</f>
        <v>0.25, 0.36</v>
      </c>
      <c r="I253" t="str">
        <f>INDEX([2]Sheet1!$C$3:$O$15, MATCH(E253, [2]Sheet1!$C$2:$O$2,0), MATCH(F253, [2]Sheet1!$B$3:$B$15,0))</f>
        <v>0.71, 0.82</v>
      </c>
      <c r="J253" t="str">
        <f t="shared" si="35"/>
        <v>0.25</v>
      </c>
      <c r="K253" t="str">
        <f t="shared" si="36"/>
        <v>0.36</v>
      </c>
      <c r="L253" t="str">
        <f t="shared" si="37"/>
        <v>0.71</v>
      </c>
      <c r="M253" t="str">
        <f t="shared" si="38"/>
        <v>0.82</v>
      </c>
      <c r="N253">
        <f>(15^(1-P253)-0.5^(1-P253))/(5^(1-P253)-4^(1-P253))</f>
        <v>13.53228380608755</v>
      </c>
      <c r="O253">
        <f>(15^(1-P253)-0.5^(1-P253))/(7^(1-P253)-4^(1-P253))</f>
        <v>4.7751526959725696</v>
      </c>
      <c r="P253">
        <f t="shared" si="39"/>
        <v>0.30499999999999999</v>
      </c>
      <c r="Q253">
        <f t="shared" si="40"/>
        <v>0.7649999999999999</v>
      </c>
      <c r="R253">
        <f t="shared" si="41"/>
        <v>9.1537182510300603</v>
      </c>
    </row>
    <row r="254" spans="1:18" x14ac:dyDescent="0.25">
      <c r="A254">
        <v>253</v>
      </c>
      <c r="B254" s="2">
        <v>7</v>
      </c>
      <c r="C254" s="2">
        <v>6</v>
      </c>
      <c r="D254" s="2">
        <v>4</v>
      </c>
      <c r="E254">
        <f t="shared" si="32"/>
        <v>8</v>
      </c>
      <c r="F254">
        <f t="shared" si="33"/>
        <v>7</v>
      </c>
      <c r="G254">
        <f t="shared" si="34"/>
        <v>5</v>
      </c>
      <c r="H254" t="str">
        <f>INDEX([1]Sheet1!$C$3:$O$15, MATCH(E254, [1]Sheet1!$B$3:$B$15, 0), MATCH(F254,[1]Sheet1!$C$2:$O$2,0))</f>
        <v>0.25, 0.36</v>
      </c>
      <c r="I254" t="str">
        <f>INDEX([2]Sheet1!$C$3:$O$15, MATCH(E254, [2]Sheet1!$C$2:$O$2,0), MATCH(F254, [2]Sheet1!$B$3:$B$15,0))</f>
        <v>0.71, 0.82</v>
      </c>
      <c r="J254" t="str">
        <f t="shared" si="35"/>
        <v>0.25</v>
      </c>
      <c r="K254" t="str">
        <f t="shared" si="36"/>
        <v>0.36</v>
      </c>
      <c r="L254" t="str">
        <f t="shared" si="37"/>
        <v>0.71</v>
      </c>
      <c r="M254" t="str">
        <f t="shared" si="38"/>
        <v>0.82</v>
      </c>
      <c r="N254">
        <f>(15^(1-P254)-0.5^(1-P254))/(8^(1-P254)-4^(1-P254))</f>
        <v>3.6681074459793934</v>
      </c>
      <c r="O254">
        <f>(15^(1-P254)-0.5^(1-P254))/(8^(1-P254)-2^(1-P254))</f>
        <v>2.2674700602186646</v>
      </c>
      <c r="P254">
        <f t="shared" si="39"/>
        <v>0.30499999999999999</v>
      </c>
      <c r="Q254">
        <f t="shared" si="40"/>
        <v>0.7649999999999999</v>
      </c>
      <c r="R254">
        <f t="shared" si="41"/>
        <v>2.967788753099029</v>
      </c>
    </row>
    <row r="255" spans="1:18" x14ac:dyDescent="0.25">
      <c r="A255">
        <v>254</v>
      </c>
      <c r="B255" s="2">
        <v>7</v>
      </c>
      <c r="C255" s="2">
        <v>6</v>
      </c>
      <c r="D255" s="2">
        <v>6</v>
      </c>
      <c r="E255">
        <f t="shared" si="32"/>
        <v>8</v>
      </c>
      <c r="F255">
        <f t="shared" si="33"/>
        <v>7</v>
      </c>
      <c r="G255">
        <f t="shared" si="34"/>
        <v>7</v>
      </c>
      <c r="H255" t="str">
        <f>INDEX([1]Sheet1!$C$3:$O$15, MATCH(E255, [1]Sheet1!$B$3:$B$15, 0), MATCH(F255,[1]Sheet1!$C$2:$O$2,0))</f>
        <v>0.25, 0.36</v>
      </c>
      <c r="I255" t="str">
        <f>INDEX([2]Sheet1!$C$3:$O$15, MATCH(E255, [2]Sheet1!$C$2:$O$2,0), MATCH(F255, [2]Sheet1!$B$3:$B$15,0))</f>
        <v>0.71, 0.82</v>
      </c>
      <c r="J255" t="str">
        <f t="shared" si="35"/>
        <v>0.25</v>
      </c>
      <c r="K255" t="str">
        <f t="shared" si="36"/>
        <v>0.36</v>
      </c>
      <c r="L255" t="str">
        <f t="shared" si="37"/>
        <v>0.71</v>
      </c>
      <c r="M255" t="str">
        <f t="shared" si="38"/>
        <v>0.82</v>
      </c>
      <c r="N255">
        <f>(15^(1-P255)-0.5^(1-P255))/(5^(1-P255)-4^(1-P255))</f>
        <v>13.53228380608755</v>
      </c>
      <c r="O255">
        <f>(15^(1-P255)-0.5^(1-P255))/(7^(1-P255)-4^(1-P255))</f>
        <v>4.7751526959725696</v>
      </c>
      <c r="P255">
        <f t="shared" si="39"/>
        <v>0.30499999999999999</v>
      </c>
      <c r="Q255">
        <f t="shared" si="40"/>
        <v>0.7649999999999999</v>
      </c>
      <c r="R255">
        <f t="shared" si="41"/>
        <v>9.1537182510300603</v>
      </c>
    </row>
    <row r="256" spans="1:18" x14ac:dyDescent="0.25">
      <c r="A256">
        <v>255</v>
      </c>
      <c r="B256" s="2">
        <v>7</v>
      </c>
      <c r="C256" s="2">
        <v>6</v>
      </c>
      <c r="D256" s="2">
        <v>4</v>
      </c>
      <c r="E256">
        <f t="shared" si="32"/>
        <v>8</v>
      </c>
      <c r="F256">
        <f t="shared" si="33"/>
        <v>7</v>
      </c>
      <c r="G256">
        <f t="shared" si="34"/>
        <v>5</v>
      </c>
      <c r="H256" t="str">
        <f>INDEX([1]Sheet1!$C$3:$O$15, MATCH(E256, [1]Sheet1!$B$3:$B$15, 0), MATCH(F256,[1]Sheet1!$C$2:$O$2,0))</f>
        <v>0.25, 0.36</v>
      </c>
      <c r="I256" t="str">
        <f>INDEX([2]Sheet1!$C$3:$O$15, MATCH(E256, [2]Sheet1!$C$2:$O$2,0), MATCH(F256, [2]Sheet1!$B$3:$B$15,0))</f>
        <v>0.71, 0.82</v>
      </c>
      <c r="J256" t="str">
        <f t="shared" si="35"/>
        <v>0.25</v>
      </c>
      <c r="K256" t="str">
        <f t="shared" si="36"/>
        <v>0.36</v>
      </c>
      <c r="L256" t="str">
        <f t="shared" si="37"/>
        <v>0.71</v>
      </c>
      <c r="M256" t="str">
        <f t="shared" si="38"/>
        <v>0.82</v>
      </c>
      <c r="N256">
        <f>(15^(1-P256)-0.5^(1-P256))/(8^(1-P256)-4^(1-P256))</f>
        <v>3.6681074459793934</v>
      </c>
      <c r="O256">
        <f>(15^(1-P256)-0.5^(1-P256))/(8^(1-P256)-2^(1-P256))</f>
        <v>2.2674700602186646</v>
      </c>
      <c r="P256">
        <f t="shared" si="39"/>
        <v>0.30499999999999999</v>
      </c>
      <c r="Q256">
        <f t="shared" si="40"/>
        <v>0.7649999999999999</v>
      </c>
      <c r="R256">
        <f t="shared" si="41"/>
        <v>2.967788753099029</v>
      </c>
    </row>
    <row r="257" spans="1:18" x14ac:dyDescent="0.25">
      <c r="A257">
        <v>256</v>
      </c>
      <c r="B257" s="2">
        <v>7</v>
      </c>
      <c r="C257" s="2">
        <v>6</v>
      </c>
      <c r="D257" s="2">
        <v>5</v>
      </c>
      <c r="E257">
        <f t="shared" si="32"/>
        <v>8</v>
      </c>
      <c r="F257">
        <f t="shared" si="33"/>
        <v>7</v>
      </c>
      <c r="G257">
        <f t="shared" si="34"/>
        <v>6</v>
      </c>
      <c r="H257" t="str">
        <f>INDEX([1]Sheet1!$C$3:$O$15, MATCH(E257, [1]Sheet1!$B$3:$B$15, 0), MATCH(F257,[1]Sheet1!$C$2:$O$2,0))</f>
        <v>0.25, 0.36</v>
      </c>
      <c r="I257" t="str">
        <f>INDEX([2]Sheet1!$C$3:$O$15, MATCH(E257, [2]Sheet1!$C$2:$O$2,0), MATCH(F257, [2]Sheet1!$B$3:$B$15,0))</f>
        <v>0.71, 0.82</v>
      </c>
      <c r="J257" t="str">
        <f t="shared" si="35"/>
        <v>0.25</v>
      </c>
      <c r="K257" t="str">
        <f t="shared" si="36"/>
        <v>0.36</v>
      </c>
      <c r="L257" t="str">
        <f t="shared" si="37"/>
        <v>0.71</v>
      </c>
      <c r="M257" t="str">
        <f t="shared" si="38"/>
        <v>0.82</v>
      </c>
      <c r="N257">
        <f>(15^(1-P257)-0.5^(1-P257))/(7^(1-P257)-4^(1-P257))</f>
        <v>4.7751526959725696</v>
      </c>
      <c r="O257">
        <f>(15^(1-P257)-0.5^(1-P257))/(8^(1-P257)-4^(1-P257))</f>
        <v>3.6681074459793934</v>
      </c>
      <c r="P257">
        <f t="shared" si="39"/>
        <v>0.30499999999999999</v>
      </c>
      <c r="Q257">
        <f t="shared" si="40"/>
        <v>0.7649999999999999</v>
      </c>
      <c r="R257">
        <f t="shared" si="41"/>
        <v>4.2216300709759818</v>
      </c>
    </row>
    <row r="258" spans="1:18" x14ac:dyDescent="0.25">
      <c r="A258">
        <v>257</v>
      </c>
      <c r="B258" s="2">
        <v>7</v>
      </c>
      <c r="C258" s="2">
        <v>6</v>
      </c>
      <c r="D258" s="2">
        <v>6</v>
      </c>
      <c r="E258">
        <f t="shared" ref="E258:E301" si="44">B258+1</f>
        <v>8</v>
      </c>
      <c r="F258">
        <f t="shared" ref="F258:F301" si="45">C258+1</f>
        <v>7</v>
      </c>
      <c r="G258">
        <f t="shared" ref="G258:G301" si="46">D258+1</f>
        <v>7</v>
      </c>
      <c r="H258" t="str">
        <f>INDEX([1]Sheet1!$C$3:$O$15, MATCH(E258, [1]Sheet1!$B$3:$B$15, 0), MATCH(F258,[1]Sheet1!$C$2:$O$2,0))</f>
        <v>0.25, 0.36</v>
      </c>
      <c r="I258" t="str">
        <f>INDEX([2]Sheet1!$C$3:$O$15, MATCH(E258, [2]Sheet1!$C$2:$O$2,0), MATCH(F258, [2]Sheet1!$B$3:$B$15,0))</f>
        <v>0.71, 0.82</v>
      </c>
      <c r="J258" t="str">
        <f t="shared" ref="J258:J301" si="47">LEFT(H258,4)</f>
        <v>0.25</v>
      </c>
      <c r="K258" t="str">
        <f t="shared" ref="K258:K301" si="48">RIGHT(H258,4)</f>
        <v>0.36</v>
      </c>
      <c r="L258" t="str">
        <f t="shared" ref="L258:L301" si="49">LEFT(I258,4)</f>
        <v>0.71</v>
      </c>
      <c r="M258" t="str">
        <f t="shared" ref="M258:M301" si="50">RIGHT(I258,4)</f>
        <v>0.82</v>
      </c>
      <c r="N258">
        <f>(15^(1-P258)-0.5^(1-P258))/(5^(1-P258)-4^(1-P258))</f>
        <v>13.53228380608755</v>
      </c>
      <c r="O258">
        <f>(15^(1-P258)-0.5^(1-P258))/(7^(1-P258)-4^(1-P258))</f>
        <v>4.7751526959725696</v>
      </c>
      <c r="P258">
        <f t="shared" ref="P258:P301" si="51">(J258+K258)/2</f>
        <v>0.30499999999999999</v>
      </c>
      <c r="Q258">
        <f t="shared" ref="Q258:Q301" si="52">(L258+M258)/2</f>
        <v>0.7649999999999999</v>
      </c>
      <c r="R258">
        <f t="shared" ref="R258:R301" si="53">(N258+O258)/2</f>
        <v>9.1537182510300603</v>
      </c>
    </row>
    <row r="259" spans="1:18" x14ac:dyDescent="0.25">
      <c r="A259">
        <v>258</v>
      </c>
      <c r="B259" s="2">
        <v>7</v>
      </c>
      <c r="C259" s="2">
        <v>6</v>
      </c>
      <c r="D259" s="2">
        <v>4</v>
      </c>
      <c r="E259">
        <f t="shared" si="44"/>
        <v>8</v>
      </c>
      <c r="F259">
        <f t="shared" si="45"/>
        <v>7</v>
      </c>
      <c r="G259">
        <f t="shared" si="46"/>
        <v>5</v>
      </c>
      <c r="H259" t="str">
        <f>INDEX([1]Sheet1!$C$3:$O$15, MATCH(E259, [1]Sheet1!$B$3:$B$15, 0), MATCH(F259,[1]Sheet1!$C$2:$O$2,0))</f>
        <v>0.25, 0.36</v>
      </c>
      <c r="I259" t="str">
        <f>INDEX([2]Sheet1!$C$3:$O$15, MATCH(E259, [2]Sheet1!$C$2:$O$2,0), MATCH(F259, [2]Sheet1!$B$3:$B$15,0))</f>
        <v>0.71, 0.82</v>
      </c>
      <c r="J259" t="str">
        <f t="shared" si="47"/>
        <v>0.25</v>
      </c>
      <c r="K259" t="str">
        <f t="shared" si="48"/>
        <v>0.36</v>
      </c>
      <c r="L259" t="str">
        <f t="shared" si="49"/>
        <v>0.71</v>
      </c>
      <c r="M259" t="str">
        <f t="shared" si="50"/>
        <v>0.82</v>
      </c>
      <c r="N259">
        <f>(15^(1-P259)-0.5^(1-P259))/(8^(1-P259)-4^(1-P259))</f>
        <v>3.6681074459793934</v>
      </c>
      <c r="O259">
        <f>(15^(1-P259)-0.5^(1-P259))/(8^(1-P259)-2^(1-P259))</f>
        <v>2.2674700602186646</v>
      </c>
      <c r="P259">
        <f t="shared" si="51"/>
        <v>0.30499999999999999</v>
      </c>
      <c r="Q259">
        <f t="shared" si="52"/>
        <v>0.7649999999999999</v>
      </c>
      <c r="R259">
        <f t="shared" si="53"/>
        <v>2.967788753099029</v>
      </c>
    </row>
    <row r="260" spans="1:18" x14ac:dyDescent="0.25">
      <c r="A260">
        <v>259</v>
      </c>
      <c r="B260" s="2">
        <v>7</v>
      </c>
      <c r="C260" s="2">
        <v>6</v>
      </c>
      <c r="D260" s="2">
        <v>6</v>
      </c>
      <c r="E260">
        <f t="shared" si="44"/>
        <v>8</v>
      </c>
      <c r="F260">
        <f t="shared" si="45"/>
        <v>7</v>
      </c>
      <c r="G260">
        <f t="shared" si="46"/>
        <v>7</v>
      </c>
      <c r="H260" t="str">
        <f>INDEX([1]Sheet1!$C$3:$O$15, MATCH(E260, [1]Sheet1!$B$3:$B$15, 0), MATCH(F260,[1]Sheet1!$C$2:$O$2,0))</f>
        <v>0.25, 0.36</v>
      </c>
      <c r="I260" t="str">
        <f>INDEX([2]Sheet1!$C$3:$O$15, MATCH(E260, [2]Sheet1!$C$2:$O$2,0), MATCH(F260, [2]Sheet1!$B$3:$B$15,0))</f>
        <v>0.71, 0.82</v>
      </c>
      <c r="J260" t="str">
        <f t="shared" si="47"/>
        <v>0.25</v>
      </c>
      <c r="K260" t="str">
        <f t="shared" si="48"/>
        <v>0.36</v>
      </c>
      <c r="L260" t="str">
        <f t="shared" si="49"/>
        <v>0.71</v>
      </c>
      <c r="M260" t="str">
        <f t="shared" si="50"/>
        <v>0.82</v>
      </c>
      <c r="N260">
        <f>(15^(1-P260)-0.5^(1-P260))/(5^(1-P260)-4^(1-P260))</f>
        <v>13.53228380608755</v>
      </c>
      <c r="O260">
        <f>(15^(1-P260)-0.5^(1-P260))/(7^(1-P260)-4^(1-P260))</f>
        <v>4.7751526959725696</v>
      </c>
      <c r="P260">
        <f t="shared" si="51"/>
        <v>0.30499999999999999</v>
      </c>
      <c r="Q260">
        <f t="shared" si="52"/>
        <v>0.7649999999999999</v>
      </c>
      <c r="R260">
        <f t="shared" si="53"/>
        <v>9.1537182510300603</v>
      </c>
    </row>
    <row r="261" spans="1:18" x14ac:dyDescent="0.25">
      <c r="A261">
        <v>260</v>
      </c>
      <c r="B261" s="2">
        <v>7</v>
      </c>
      <c r="C261" s="2">
        <v>6</v>
      </c>
      <c r="D261" s="2">
        <v>5</v>
      </c>
      <c r="E261">
        <f t="shared" si="44"/>
        <v>8</v>
      </c>
      <c r="F261">
        <f t="shared" si="45"/>
        <v>7</v>
      </c>
      <c r="G261">
        <f t="shared" si="46"/>
        <v>6</v>
      </c>
      <c r="H261" t="str">
        <f>INDEX([1]Sheet1!$C$3:$O$15, MATCH(E261, [1]Sheet1!$B$3:$B$15, 0), MATCH(F261,[1]Sheet1!$C$2:$O$2,0))</f>
        <v>0.25, 0.36</v>
      </c>
      <c r="I261" t="str">
        <f>INDEX([2]Sheet1!$C$3:$O$15, MATCH(E261, [2]Sheet1!$C$2:$O$2,0), MATCH(F261, [2]Sheet1!$B$3:$B$15,0))</f>
        <v>0.71, 0.82</v>
      </c>
      <c r="J261" t="str">
        <f t="shared" si="47"/>
        <v>0.25</v>
      </c>
      <c r="K261" t="str">
        <f t="shared" si="48"/>
        <v>0.36</v>
      </c>
      <c r="L261" t="str">
        <f t="shared" si="49"/>
        <v>0.71</v>
      </c>
      <c r="M261" t="str">
        <f t="shared" si="50"/>
        <v>0.82</v>
      </c>
      <c r="N261">
        <f>(15^(1-P261)-0.5^(1-P261))/(7^(1-P261)-4^(1-P261))</f>
        <v>4.7751526959725696</v>
      </c>
      <c r="O261">
        <f>(15^(1-P261)-0.5^(1-P261))/(8^(1-P261)-4^(1-P261))</f>
        <v>3.6681074459793934</v>
      </c>
      <c r="P261">
        <f t="shared" si="51"/>
        <v>0.30499999999999999</v>
      </c>
      <c r="Q261">
        <f t="shared" si="52"/>
        <v>0.7649999999999999</v>
      </c>
      <c r="R261">
        <f t="shared" si="53"/>
        <v>4.2216300709759818</v>
      </c>
    </row>
    <row r="262" spans="1:18" x14ac:dyDescent="0.25">
      <c r="A262">
        <v>261</v>
      </c>
      <c r="B262" s="2">
        <v>7</v>
      </c>
      <c r="C262" s="2">
        <v>6</v>
      </c>
      <c r="D262" s="2">
        <v>4</v>
      </c>
      <c r="E262">
        <f t="shared" si="44"/>
        <v>8</v>
      </c>
      <c r="F262">
        <f t="shared" si="45"/>
        <v>7</v>
      </c>
      <c r="G262">
        <f t="shared" si="46"/>
        <v>5</v>
      </c>
      <c r="H262" t="str">
        <f>INDEX([1]Sheet1!$C$3:$O$15, MATCH(E262, [1]Sheet1!$B$3:$B$15, 0), MATCH(F262,[1]Sheet1!$C$2:$O$2,0))</f>
        <v>0.25, 0.36</v>
      </c>
      <c r="I262" t="str">
        <f>INDEX([2]Sheet1!$C$3:$O$15, MATCH(E262, [2]Sheet1!$C$2:$O$2,0), MATCH(F262, [2]Sheet1!$B$3:$B$15,0))</f>
        <v>0.71, 0.82</v>
      </c>
      <c r="J262" t="str">
        <f t="shared" si="47"/>
        <v>0.25</v>
      </c>
      <c r="K262" t="str">
        <f t="shared" si="48"/>
        <v>0.36</v>
      </c>
      <c r="L262" t="str">
        <f t="shared" si="49"/>
        <v>0.71</v>
      </c>
      <c r="M262" t="str">
        <f t="shared" si="50"/>
        <v>0.82</v>
      </c>
      <c r="N262">
        <f>(15^(1-P262)-0.5^(1-P262))/(8^(1-P262)-4^(1-P262))</f>
        <v>3.6681074459793934</v>
      </c>
      <c r="O262">
        <f>(15^(1-P262)-0.5^(1-P262))/(8^(1-P262)-2^(1-P262))</f>
        <v>2.2674700602186646</v>
      </c>
      <c r="P262">
        <f t="shared" si="51"/>
        <v>0.30499999999999999</v>
      </c>
      <c r="Q262">
        <f t="shared" si="52"/>
        <v>0.7649999999999999</v>
      </c>
      <c r="R262">
        <f t="shared" si="53"/>
        <v>2.967788753099029</v>
      </c>
    </row>
    <row r="263" spans="1:18" x14ac:dyDescent="0.25">
      <c r="A263">
        <v>262</v>
      </c>
      <c r="B263" s="2">
        <v>7</v>
      </c>
      <c r="C263" s="2">
        <v>6</v>
      </c>
      <c r="D263" s="2">
        <v>5</v>
      </c>
      <c r="E263">
        <f t="shared" si="44"/>
        <v>8</v>
      </c>
      <c r="F263">
        <f t="shared" si="45"/>
        <v>7</v>
      </c>
      <c r="G263">
        <f t="shared" si="46"/>
        <v>6</v>
      </c>
      <c r="H263" t="str">
        <f>INDEX([1]Sheet1!$C$3:$O$15, MATCH(E263, [1]Sheet1!$B$3:$B$15, 0), MATCH(F263,[1]Sheet1!$C$2:$O$2,0))</f>
        <v>0.25, 0.36</v>
      </c>
      <c r="I263" t="str">
        <f>INDEX([2]Sheet1!$C$3:$O$15, MATCH(E263, [2]Sheet1!$C$2:$O$2,0), MATCH(F263, [2]Sheet1!$B$3:$B$15,0))</f>
        <v>0.71, 0.82</v>
      </c>
      <c r="J263" t="str">
        <f t="shared" si="47"/>
        <v>0.25</v>
      </c>
      <c r="K263" t="str">
        <f t="shared" si="48"/>
        <v>0.36</v>
      </c>
      <c r="L263" t="str">
        <f t="shared" si="49"/>
        <v>0.71</v>
      </c>
      <c r="M263" t="str">
        <f t="shared" si="50"/>
        <v>0.82</v>
      </c>
      <c r="N263">
        <f>(15^(1-P263)-0.5^(1-P263))/(7^(1-P263)-4^(1-P263))</f>
        <v>4.7751526959725696</v>
      </c>
      <c r="O263">
        <f>(15^(1-P263)-0.5^(1-P263))/(8^(1-P263)-4^(1-P263))</f>
        <v>3.6681074459793934</v>
      </c>
      <c r="P263">
        <f t="shared" si="51"/>
        <v>0.30499999999999999</v>
      </c>
      <c r="Q263">
        <f t="shared" si="52"/>
        <v>0.7649999999999999</v>
      </c>
      <c r="R263">
        <f t="shared" si="53"/>
        <v>4.2216300709759818</v>
      </c>
    </row>
    <row r="264" spans="1:18" x14ac:dyDescent="0.25">
      <c r="A264">
        <v>263</v>
      </c>
      <c r="B264" s="2">
        <v>7</v>
      </c>
      <c r="C264" s="2">
        <v>6</v>
      </c>
      <c r="D264" s="2">
        <v>6</v>
      </c>
      <c r="E264">
        <f t="shared" si="44"/>
        <v>8</v>
      </c>
      <c r="F264">
        <f t="shared" si="45"/>
        <v>7</v>
      </c>
      <c r="G264">
        <f t="shared" si="46"/>
        <v>7</v>
      </c>
      <c r="H264" t="str">
        <f>INDEX([1]Sheet1!$C$3:$O$15, MATCH(E264, [1]Sheet1!$B$3:$B$15, 0), MATCH(F264,[1]Sheet1!$C$2:$O$2,0))</f>
        <v>0.25, 0.36</v>
      </c>
      <c r="I264" t="str">
        <f>INDEX([2]Sheet1!$C$3:$O$15, MATCH(E264, [2]Sheet1!$C$2:$O$2,0), MATCH(F264, [2]Sheet1!$B$3:$B$15,0))</f>
        <v>0.71, 0.82</v>
      </c>
      <c r="J264" t="str">
        <f t="shared" si="47"/>
        <v>0.25</v>
      </c>
      <c r="K264" t="str">
        <f t="shared" si="48"/>
        <v>0.36</v>
      </c>
      <c r="L264" t="str">
        <f t="shared" si="49"/>
        <v>0.71</v>
      </c>
      <c r="M264" t="str">
        <f t="shared" si="50"/>
        <v>0.82</v>
      </c>
      <c r="N264">
        <f>(15^(1-P264)-0.5^(1-P264))/(5^(1-P264)-4^(1-P264))</f>
        <v>13.53228380608755</v>
      </c>
      <c r="O264">
        <f>(15^(1-P264)-0.5^(1-P264))/(7^(1-P264)-4^(1-P264))</f>
        <v>4.7751526959725696</v>
      </c>
      <c r="P264">
        <f t="shared" si="51"/>
        <v>0.30499999999999999</v>
      </c>
      <c r="Q264">
        <f t="shared" si="52"/>
        <v>0.7649999999999999</v>
      </c>
      <c r="R264">
        <f t="shared" si="53"/>
        <v>9.1537182510300603</v>
      </c>
    </row>
    <row r="265" spans="1:18" x14ac:dyDescent="0.25">
      <c r="A265">
        <v>264</v>
      </c>
      <c r="B265" s="2">
        <v>7</v>
      </c>
      <c r="C265" s="2">
        <v>6</v>
      </c>
      <c r="D265" s="2">
        <v>6</v>
      </c>
      <c r="E265">
        <f t="shared" si="44"/>
        <v>8</v>
      </c>
      <c r="F265">
        <f t="shared" si="45"/>
        <v>7</v>
      </c>
      <c r="G265">
        <f t="shared" si="46"/>
        <v>7</v>
      </c>
      <c r="H265" t="str">
        <f>INDEX([1]Sheet1!$C$3:$O$15, MATCH(E265, [1]Sheet1!$B$3:$B$15, 0), MATCH(F265,[1]Sheet1!$C$2:$O$2,0))</f>
        <v>0.25, 0.36</v>
      </c>
      <c r="I265" t="str">
        <f>INDEX([2]Sheet1!$C$3:$O$15, MATCH(E265, [2]Sheet1!$C$2:$O$2,0), MATCH(F265, [2]Sheet1!$B$3:$B$15,0))</f>
        <v>0.71, 0.82</v>
      </c>
      <c r="J265" t="str">
        <f t="shared" si="47"/>
        <v>0.25</v>
      </c>
      <c r="K265" t="str">
        <f t="shared" si="48"/>
        <v>0.36</v>
      </c>
      <c r="L265" t="str">
        <f t="shared" si="49"/>
        <v>0.71</v>
      </c>
      <c r="M265" t="str">
        <f t="shared" si="50"/>
        <v>0.82</v>
      </c>
      <c r="N265">
        <f>(15^(1-P265)-0.5^(1-P265))/(5^(1-P265)-4^(1-P265))</f>
        <v>13.53228380608755</v>
      </c>
      <c r="O265">
        <f>(15^(1-P265)-0.5^(1-P265))/(7^(1-P265)-4^(1-P265))</f>
        <v>4.7751526959725696</v>
      </c>
      <c r="P265">
        <f t="shared" si="51"/>
        <v>0.30499999999999999</v>
      </c>
      <c r="Q265">
        <f t="shared" si="52"/>
        <v>0.7649999999999999</v>
      </c>
      <c r="R265">
        <f t="shared" si="53"/>
        <v>9.1537182510300603</v>
      </c>
    </row>
    <row r="266" spans="1:18" x14ac:dyDescent="0.25">
      <c r="A266">
        <v>265</v>
      </c>
      <c r="B266" s="2">
        <v>7</v>
      </c>
      <c r="C266" s="2">
        <v>6</v>
      </c>
      <c r="D266" s="2">
        <v>5</v>
      </c>
      <c r="E266">
        <f t="shared" si="44"/>
        <v>8</v>
      </c>
      <c r="F266">
        <f t="shared" si="45"/>
        <v>7</v>
      </c>
      <c r="G266">
        <f t="shared" si="46"/>
        <v>6</v>
      </c>
      <c r="H266" t="str">
        <f>INDEX([1]Sheet1!$C$3:$O$15, MATCH(E266, [1]Sheet1!$B$3:$B$15, 0), MATCH(F266,[1]Sheet1!$C$2:$O$2,0))</f>
        <v>0.25, 0.36</v>
      </c>
      <c r="I266" t="str">
        <f>INDEX([2]Sheet1!$C$3:$O$15, MATCH(E266, [2]Sheet1!$C$2:$O$2,0), MATCH(F266, [2]Sheet1!$B$3:$B$15,0))</f>
        <v>0.71, 0.82</v>
      </c>
      <c r="J266" t="str">
        <f t="shared" si="47"/>
        <v>0.25</v>
      </c>
      <c r="K266" t="str">
        <f t="shared" si="48"/>
        <v>0.36</v>
      </c>
      <c r="L266" t="str">
        <f t="shared" si="49"/>
        <v>0.71</v>
      </c>
      <c r="M266" t="str">
        <f t="shared" si="50"/>
        <v>0.82</v>
      </c>
      <c r="N266">
        <f>(15^(1-P266)-0.5^(1-P266))/(7^(1-P266)-4^(1-P266))</f>
        <v>4.7751526959725696</v>
      </c>
      <c r="O266">
        <f>(15^(1-P266)-0.5^(1-P266))/(8^(1-P266)-4^(1-P266))</f>
        <v>3.6681074459793934</v>
      </c>
      <c r="P266">
        <f t="shared" si="51"/>
        <v>0.30499999999999999</v>
      </c>
      <c r="Q266">
        <f t="shared" si="52"/>
        <v>0.7649999999999999</v>
      </c>
      <c r="R266">
        <f t="shared" si="53"/>
        <v>4.2216300709759818</v>
      </c>
    </row>
    <row r="267" spans="1:18" x14ac:dyDescent="0.25">
      <c r="A267">
        <v>266</v>
      </c>
      <c r="B267" s="2">
        <v>7</v>
      </c>
      <c r="C267" s="2">
        <v>6</v>
      </c>
      <c r="D267" s="2">
        <v>4</v>
      </c>
      <c r="E267">
        <f t="shared" si="44"/>
        <v>8</v>
      </c>
      <c r="F267">
        <f t="shared" si="45"/>
        <v>7</v>
      </c>
      <c r="G267">
        <f t="shared" si="46"/>
        <v>5</v>
      </c>
      <c r="H267" t="str">
        <f>INDEX([1]Sheet1!$C$3:$O$15, MATCH(E267, [1]Sheet1!$B$3:$B$15, 0), MATCH(F267,[1]Sheet1!$C$2:$O$2,0))</f>
        <v>0.25, 0.36</v>
      </c>
      <c r="I267" t="str">
        <f>INDEX([2]Sheet1!$C$3:$O$15, MATCH(E267, [2]Sheet1!$C$2:$O$2,0), MATCH(F267, [2]Sheet1!$B$3:$B$15,0))</f>
        <v>0.71, 0.82</v>
      </c>
      <c r="J267" t="str">
        <f t="shared" si="47"/>
        <v>0.25</v>
      </c>
      <c r="K267" t="str">
        <f t="shared" si="48"/>
        <v>0.36</v>
      </c>
      <c r="L267" t="str">
        <f t="shared" si="49"/>
        <v>0.71</v>
      </c>
      <c r="M267" t="str">
        <f t="shared" si="50"/>
        <v>0.82</v>
      </c>
      <c r="N267">
        <f>(15^(1-P267)-0.5^(1-P267))/(8^(1-P267)-4^(1-P267))</f>
        <v>3.6681074459793934</v>
      </c>
      <c r="O267">
        <f>(15^(1-P267)-0.5^(1-P267))/(8^(1-P267)-2^(1-P267))</f>
        <v>2.2674700602186646</v>
      </c>
      <c r="P267">
        <f t="shared" si="51"/>
        <v>0.30499999999999999</v>
      </c>
      <c r="Q267">
        <f t="shared" si="52"/>
        <v>0.7649999999999999</v>
      </c>
      <c r="R267">
        <f t="shared" si="53"/>
        <v>2.967788753099029</v>
      </c>
    </row>
    <row r="268" spans="1:18" x14ac:dyDescent="0.25">
      <c r="A268">
        <v>267</v>
      </c>
      <c r="B268" s="2">
        <v>7</v>
      </c>
      <c r="C268" s="2">
        <v>6</v>
      </c>
      <c r="D268" s="2">
        <v>7</v>
      </c>
      <c r="E268">
        <f t="shared" si="44"/>
        <v>8</v>
      </c>
      <c r="F268">
        <f t="shared" si="45"/>
        <v>7</v>
      </c>
      <c r="G268">
        <f t="shared" si="46"/>
        <v>8</v>
      </c>
      <c r="H268" t="str">
        <f>INDEX([1]Sheet1!$C$3:$O$15, MATCH(E268, [1]Sheet1!$B$3:$B$15, 0), MATCH(F268,[1]Sheet1!$C$2:$O$2,0))</f>
        <v>0.25, 0.36</v>
      </c>
      <c r="I268" t="str">
        <f>INDEX([2]Sheet1!$C$3:$O$15, MATCH(E268, [2]Sheet1!$C$2:$O$2,0), MATCH(F268, [2]Sheet1!$B$3:$B$15,0))</f>
        <v>0.71, 0.82</v>
      </c>
      <c r="J268" t="str">
        <f t="shared" si="47"/>
        <v>0.25</v>
      </c>
      <c r="K268" t="str">
        <f t="shared" si="48"/>
        <v>0.36</v>
      </c>
      <c r="L268" t="str">
        <f t="shared" si="49"/>
        <v>0.71</v>
      </c>
      <c r="M268" t="str">
        <f t="shared" si="50"/>
        <v>0.82</v>
      </c>
      <c r="N268">
        <f>(15^(1-P268)-0.5^(1-P268))/(5^(1-P268)-4^(1-P268))</f>
        <v>13.53228380608755</v>
      </c>
      <c r="O268">
        <f>(15^(1-P268)-0.5^(1-P268))/(7^(1-P268)-4^(1-P268))</f>
        <v>4.7751526959725696</v>
      </c>
      <c r="P268">
        <f t="shared" si="51"/>
        <v>0.30499999999999999</v>
      </c>
      <c r="Q268">
        <f t="shared" si="52"/>
        <v>0.7649999999999999</v>
      </c>
      <c r="R268">
        <f t="shared" si="53"/>
        <v>9.1537182510300603</v>
      </c>
    </row>
    <row r="269" spans="1:18" x14ac:dyDescent="0.25">
      <c r="A269">
        <v>268</v>
      </c>
      <c r="B269" s="2">
        <v>7</v>
      </c>
      <c r="C269" s="2">
        <v>6</v>
      </c>
      <c r="D269" s="2">
        <v>5</v>
      </c>
      <c r="E269">
        <f t="shared" si="44"/>
        <v>8</v>
      </c>
      <c r="F269">
        <f t="shared" si="45"/>
        <v>7</v>
      </c>
      <c r="G269">
        <f t="shared" si="46"/>
        <v>6</v>
      </c>
      <c r="H269" t="str">
        <f>INDEX([1]Sheet1!$C$3:$O$15, MATCH(E269, [1]Sheet1!$B$3:$B$15, 0), MATCH(F269,[1]Sheet1!$C$2:$O$2,0))</f>
        <v>0.25, 0.36</v>
      </c>
      <c r="I269" t="str">
        <f>INDEX([2]Sheet1!$C$3:$O$15, MATCH(E269, [2]Sheet1!$C$2:$O$2,0), MATCH(F269, [2]Sheet1!$B$3:$B$15,0))</f>
        <v>0.71, 0.82</v>
      </c>
      <c r="J269" t="str">
        <f t="shared" si="47"/>
        <v>0.25</v>
      </c>
      <c r="K269" t="str">
        <f t="shared" si="48"/>
        <v>0.36</v>
      </c>
      <c r="L269" t="str">
        <f t="shared" si="49"/>
        <v>0.71</v>
      </c>
      <c r="M269" t="str">
        <f t="shared" si="50"/>
        <v>0.82</v>
      </c>
      <c r="N269">
        <f>(15^(1-P269)-0.5^(1-P269))/(7^(1-P269)-4^(1-P269))</f>
        <v>4.7751526959725696</v>
      </c>
      <c r="O269">
        <f>(15^(1-P269)-0.5^(1-P269))/(8^(1-P269)-4^(1-P269))</f>
        <v>3.6681074459793934</v>
      </c>
      <c r="P269">
        <f t="shared" si="51"/>
        <v>0.30499999999999999</v>
      </c>
      <c r="Q269">
        <f t="shared" si="52"/>
        <v>0.7649999999999999</v>
      </c>
      <c r="R269">
        <f t="shared" si="53"/>
        <v>4.2216300709759818</v>
      </c>
    </row>
    <row r="270" spans="1:18" x14ac:dyDescent="0.25">
      <c r="A270">
        <v>269</v>
      </c>
      <c r="B270" s="2">
        <v>7</v>
      </c>
      <c r="C270" s="2">
        <v>6</v>
      </c>
      <c r="D270" s="2">
        <v>6</v>
      </c>
      <c r="E270">
        <f t="shared" si="44"/>
        <v>8</v>
      </c>
      <c r="F270">
        <f t="shared" si="45"/>
        <v>7</v>
      </c>
      <c r="G270">
        <f t="shared" si="46"/>
        <v>7</v>
      </c>
      <c r="H270" t="str">
        <f>INDEX([1]Sheet1!$C$3:$O$15, MATCH(E270, [1]Sheet1!$B$3:$B$15, 0), MATCH(F270,[1]Sheet1!$C$2:$O$2,0))</f>
        <v>0.25, 0.36</v>
      </c>
      <c r="I270" t="str">
        <f>INDEX([2]Sheet1!$C$3:$O$15, MATCH(E270, [2]Sheet1!$C$2:$O$2,0), MATCH(F270, [2]Sheet1!$B$3:$B$15,0))</f>
        <v>0.71, 0.82</v>
      </c>
      <c r="J270" t="str">
        <f t="shared" si="47"/>
        <v>0.25</v>
      </c>
      <c r="K270" t="str">
        <f t="shared" si="48"/>
        <v>0.36</v>
      </c>
      <c r="L270" t="str">
        <f t="shared" si="49"/>
        <v>0.71</v>
      </c>
      <c r="M270" t="str">
        <f t="shared" si="50"/>
        <v>0.82</v>
      </c>
      <c r="N270">
        <f>(15^(1-P270)-0.5^(1-P270))/(5^(1-P270)-4^(1-P270))</f>
        <v>13.53228380608755</v>
      </c>
      <c r="O270">
        <f>(15^(1-P270)-0.5^(1-P270))/(7^(1-P270)-4^(1-P270))</f>
        <v>4.7751526959725696</v>
      </c>
      <c r="P270">
        <f t="shared" si="51"/>
        <v>0.30499999999999999</v>
      </c>
      <c r="Q270">
        <f t="shared" si="52"/>
        <v>0.7649999999999999</v>
      </c>
      <c r="R270">
        <f t="shared" si="53"/>
        <v>9.1537182510300603</v>
      </c>
    </row>
    <row r="271" spans="1:18" x14ac:dyDescent="0.25">
      <c r="A271">
        <v>270</v>
      </c>
      <c r="B271" s="2">
        <v>7</v>
      </c>
      <c r="C271" s="2">
        <v>6</v>
      </c>
      <c r="D271" s="2">
        <v>5</v>
      </c>
      <c r="E271">
        <f t="shared" si="44"/>
        <v>8</v>
      </c>
      <c r="F271">
        <f t="shared" si="45"/>
        <v>7</v>
      </c>
      <c r="G271">
        <f t="shared" si="46"/>
        <v>6</v>
      </c>
      <c r="H271" t="str">
        <f>INDEX([1]Sheet1!$C$3:$O$15, MATCH(E271, [1]Sheet1!$B$3:$B$15, 0), MATCH(F271,[1]Sheet1!$C$2:$O$2,0))</f>
        <v>0.25, 0.36</v>
      </c>
      <c r="I271" t="str">
        <f>INDEX([2]Sheet1!$C$3:$O$15, MATCH(E271, [2]Sheet1!$C$2:$O$2,0), MATCH(F271, [2]Sheet1!$B$3:$B$15,0))</f>
        <v>0.71, 0.82</v>
      </c>
      <c r="J271" t="str">
        <f t="shared" si="47"/>
        <v>0.25</v>
      </c>
      <c r="K271" t="str">
        <f t="shared" si="48"/>
        <v>0.36</v>
      </c>
      <c r="L271" t="str">
        <f t="shared" si="49"/>
        <v>0.71</v>
      </c>
      <c r="M271" t="str">
        <f t="shared" si="50"/>
        <v>0.82</v>
      </c>
      <c r="N271">
        <f>(15^(1-P271)-0.5^(1-P271))/(7^(1-P271)-4^(1-P271))</f>
        <v>4.7751526959725696</v>
      </c>
      <c r="O271">
        <f>(15^(1-P271)-0.5^(1-P271))/(8^(1-P271)-4^(1-P271))</f>
        <v>3.6681074459793934</v>
      </c>
      <c r="P271">
        <f t="shared" si="51"/>
        <v>0.30499999999999999</v>
      </c>
      <c r="Q271">
        <f t="shared" si="52"/>
        <v>0.7649999999999999</v>
      </c>
      <c r="R271">
        <f t="shared" si="53"/>
        <v>4.2216300709759818</v>
      </c>
    </row>
    <row r="272" spans="1:18" x14ac:dyDescent="0.25">
      <c r="A272">
        <v>271</v>
      </c>
      <c r="B272" s="2">
        <v>7</v>
      </c>
      <c r="C272" s="2">
        <v>6</v>
      </c>
      <c r="D272" s="2">
        <v>4</v>
      </c>
      <c r="E272">
        <f t="shared" si="44"/>
        <v>8</v>
      </c>
      <c r="F272">
        <f t="shared" si="45"/>
        <v>7</v>
      </c>
      <c r="G272">
        <f t="shared" si="46"/>
        <v>5</v>
      </c>
      <c r="H272" t="str">
        <f>INDEX([1]Sheet1!$C$3:$O$15, MATCH(E272, [1]Sheet1!$B$3:$B$15, 0), MATCH(F272,[1]Sheet1!$C$2:$O$2,0))</f>
        <v>0.25, 0.36</v>
      </c>
      <c r="I272" t="str">
        <f>INDEX([2]Sheet1!$C$3:$O$15, MATCH(E272, [2]Sheet1!$C$2:$O$2,0), MATCH(F272, [2]Sheet1!$B$3:$B$15,0))</f>
        <v>0.71, 0.82</v>
      </c>
      <c r="J272" t="str">
        <f t="shared" si="47"/>
        <v>0.25</v>
      </c>
      <c r="K272" t="str">
        <f t="shared" si="48"/>
        <v>0.36</v>
      </c>
      <c r="L272" t="str">
        <f t="shared" si="49"/>
        <v>0.71</v>
      </c>
      <c r="M272" t="str">
        <f t="shared" si="50"/>
        <v>0.82</v>
      </c>
      <c r="N272">
        <f>(15^(1-P272)-0.5^(1-P272))/(8^(1-P272)-4^(1-P272))</f>
        <v>3.6681074459793934</v>
      </c>
      <c r="O272">
        <f>(15^(1-P272)-0.5^(1-P272))/(8^(1-P272)-2^(1-P272))</f>
        <v>2.2674700602186646</v>
      </c>
      <c r="P272">
        <f t="shared" si="51"/>
        <v>0.30499999999999999</v>
      </c>
      <c r="Q272">
        <f t="shared" si="52"/>
        <v>0.7649999999999999</v>
      </c>
      <c r="R272">
        <f t="shared" si="53"/>
        <v>2.967788753099029</v>
      </c>
    </row>
    <row r="273" spans="1:18" x14ac:dyDescent="0.25">
      <c r="A273">
        <v>272</v>
      </c>
      <c r="B273" s="2">
        <v>7</v>
      </c>
      <c r="C273" s="2">
        <v>6</v>
      </c>
      <c r="D273" s="2">
        <v>6</v>
      </c>
      <c r="E273">
        <f t="shared" si="44"/>
        <v>8</v>
      </c>
      <c r="F273">
        <f t="shared" si="45"/>
        <v>7</v>
      </c>
      <c r="G273">
        <f t="shared" si="46"/>
        <v>7</v>
      </c>
      <c r="H273" t="str">
        <f>INDEX([1]Sheet1!$C$3:$O$15, MATCH(E273, [1]Sheet1!$B$3:$B$15, 0), MATCH(F273,[1]Sheet1!$C$2:$O$2,0))</f>
        <v>0.25, 0.36</v>
      </c>
      <c r="I273" t="str">
        <f>INDEX([2]Sheet1!$C$3:$O$15, MATCH(E273, [2]Sheet1!$C$2:$O$2,0), MATCH(F273, [2]Sheet1!$B$3:$B$15,0))</f>
        <v>0.71, 0.82</v>
      </c>
      <c r="J273" t="str">
        <f t="shared" si="47"/>
        <v>0.25</v>
      </c>
      <c r="K273" t="str">
        <f t="shared" si="48"/>
        <v>0.36</v>
      </c>
      <c r="L273" t="str">
        <f t="shared" si="49"/>
        <v>0.71</v>
      </c>
      <c r="M273" t="str">
        <f t="shared" si="50"/>
        <v>0.82</v>
      </c>
      <c r="N273">
        <f>(15^(1-P273)-0.5^(1-P273))/(5^(1-P273)-4^(1-P273))</f>
        <v>13.53228380608755</v>
      </c>
      <c r="O273">
        <f>(15^(1-P273)-0.5^(1-P273))/(7^(1-P273)-4^(1-P273))</f>
        <v>4.7751526959725696</v>
      </c>
      <c r="P273">
        <f t="shared" si="51"/>
        <v>0.30499999999999999</v>
      </c>
      <c r="Q273">
        <f t="shared" si="52"/>
        <v>0.7649999999999999</v>
      </c>
      <c r="R273">
        <f t="shared" si="53"/>
        <v>9.1537182510300603</v>
      </c>
    </row>
    <row r="274" spans="1:18" x14ac:dyDescent="0.25">
      <c r="A274">
        <v>273</v>
      </c>
      <c r="B274" s="2">
        <v>7</v>
      </c>
      <c r="C274" s="2">
        <v>6</v>
      </c>
      <c r="D274" s="2">
        <v>4</v>
      </c>
      <c r="E274">
        <f t="shared" si="44"/>
        <v>8</v>
      </c>
      <c r="F274">
        <f t="shared" si="45"/>
        <v>7</v>
      </c>
      <c r="G274">
        <f t="shared" si="46"/>
        <v>5</v>
      </c>
      <c r="H274" t="str">
        <f>INDEX([1]Sheet1!$C$3:$O$15, MATCH(E274, [1]Sheet1!$B$3:$B$15, 0), MATCH(F274,[1]Sheet1!$C$2:$O$2,0))</f>
        <v>0.25, 0.36</v>
      </c>
      <c r="I274" t="str">
        <f>INDEX([2]Sheet1!$C$3:$O$15, MATCH(E274, [2]Sheet1!$C$2:$O$2,0), MATCH(F274, [2]Sheet1!$B$3:$B$15,0))</f>
        <v>0.71, 0.82</v>
      </c>
      <c r="J274" t="str">
        <f t="shared" si="47"/>
        <v>0.25</v>
      </c>
      <c r="K274" t="str">
        <f t="shared" si="48"/>
        <v>0.36</v>
      </c>
      <c r="L274" t="str">
        <f t="shared" si="49"/>
        <v>0.71</v>
      </c>
      <c r="M274" t="str">
        <f t="shared" si="50"/>
        <v>0.82</v>
      </c>
      <c r="N274">
        <f>(15^(1-P274)-0.5^(1-P274))/(8^(1-P274)-4^(1-P274))</f>
        <v>3.6681074459793934</v>
      </c>
      <c r="O274">
        <f>(15^(1-P274)-0.5^(1-P274))/(8^(1-P274)-2^(1-P274))</f>
        <v>2.2674700602186646</v>
      </c>
      <c r="P274">
        <f t="shared" si="51"/>
        <v>0.30499999999999999</v>
      </c>
      <c r="Q274">
        <f t="shared" si="52"/>
        <v>0.7649999999999999</v>
      </c>
      <c r="R274">
        <f t="shared" si="53"/>
        <v>2.967788753099029</v>
      </c>
    </row>
    <row r="275" spans="1:18" x14ac:dyDescent="0.25">
      <c r="A275">
        <v>274</v>
      </c>
      <c r="B275" s="2">
        <v>7</v>
      </c>
      <c r="C275" s="2">
        <v>6</v>
      </c>
      <c r="D275" s="2">
        <v>5</v>
      </c>
      <c r="E275">
        <f t="shared" si="44"/>
        <v>8</v>
      </c>
      <c r="F275">
        <f t="shared" si="45"/>
        <v>7</v>
      </c>
      <c r="G275">
        <f t="shared" si="46"/>
        <v>6</v>
      </c>
      <c r="H275" t="str">
        <f>INDEX([1]Sheet1!$C$3:$O$15, MATCH(E275, [1]Sheet1!$B$3:$B$15, 0), MATCH(F275,[1]Sheet1!$C$2:$O$2,0))</f>
        <v>0.25, 0.36</v>
      </c>
      <c r="I275" t="str">
        <f>INDEX([2]Sheet1!$C$3:$O$15, MATCH(E275, [2]Sheet1!$C$2:$O$2,0), MATCH(F275, [2]Sheet1!$B$3:$B$15,0))</f>
        <v>0.71, 0.82</v>
      </c>
      <c r="J275" t="str">
        <f t="shared" si="47"/>
        <v>0.25</v>
      </c>
      <c r="K275" t="str">
        <f t="shared" si="48"/>
        <v>0.36</v>
      </c>
      <c r="L275" t="str">
        <f t="shared" si="49"/>
        <v>0.71</v>
      </c>
      <c r="M275" t="str">
        <f t="shared" si="50"/>
        <v>0.82</v>
      </c>
      <c r="N275">
        <f>(15^(1-P275)-0.5^(1-P275))/(7^(1-P275)-4^(1-P275))</f>
        <v>4.7751526959725696</v>
      </c>
      <c r="O275">
        <f>(15^(1-P275)-0.5^(1-P275))/(8^(1-P275)-4^(1-P275))</f>
        <v>3.6681074459793934</v>
      </c>
      <c r="P275">
        <f t="shared" si="51"/>
        <v>0.30499999999999999</v>
      </c>
      <c r="Q275">
        <f t="shared" si="52"/>
        <v>0.7649999999999999</v>
      </c>
      <c r="R275">
        <f t="shared" si="53"/>
        <v>4.2216300709759818</v>
      </c>
    </row>
    <row r="276" spans="1:18" x14ac:dyDescent="0.25">
      <c r="A276">
        <v>275</v>
      </c>
      <c r="B276" s="2">
        <v>7</v>
      </c>
      <c r="C276" s="2">
        <v>6</v>
      </c>
      <c r="D276" s="2">
        <v>5</v>
      </c>
      <c r="E276">
        <f t="shared" si="44"/>
        <v>8</v>
      </c>
      <c r="F276">
        <f t="shared" si="45"/>
        <v>7</v>
      </c>
      <c r="G276">
        <f t="shared" si="46"/>
        <v>6</v>
      </c>
      <c r="H276" t="str">
        <f>INDEX([1]Sheet1!$C$3:$O$15, MATCH(E276, [1]Sheet1!$B$3:$B$15, 0), MATCH(F276,[1]Sheet1!$C$2:$O$2,0))</f>
        <v>0.25, 0.36</v>
      </c>
      <c r="I276" t="str">
        <f>INDEX([2]Sheet1!$C$3:$O$15, MATCH(E276, [2]Sheet1!$C$2:$O$2,0), MATCH(F276, [2]Sheet1!$B$3:$B$15,0))</f>
        <v>0.71, 0.82</v>
      </c>
      <c r="J276" t="str">
        <f t="shared" si="47"/>
        <v>0.25</v>
      </c>
      <c r="K276" t="str">
        <f t="shared" si="48"/>
        <v>0.36</v>
      </c>
      <c r="L276" t="str">
        <f t="shared" si="49"/>
        <v>0.71</v>
      </c>
      <c r="M276" t="str">
        <f t="shared" si="50"/>
        <v>0.82</v>
      </c>
      <c r="N276">
        <f>(15^(1-P276)-0.5^(1-P276))/(7^(1-P276)-4^(1-P276))</f>
        <v>4.7751526959725696</v>
      </c>
      <c r="O276">
        <f>(15^(1-P276)-0.5^(1-P276))/(8^(1-P276)-4^(1-P276))</f>
        <v>3.6681074459793934</v>
      </c>
      <c r="P276">
        <f t="shared" si="51"/>
        <v>0.30499999999999999</v>
      </c>
      <c r="Q276">
        <f t="shared" si="52"/>
        <v>0.7649999999999999</v>
      </c>
      <c r="R276">
        <f t="shared" si="53"/>
        <v>4.2216300709759818</v>
      </c>
    </row>
    <row r="277" spans="1:18" x14ac:dyDescent="0.25">
      <c r="A277">
        <v>276</v>
      </c>
      <c r="B277" s="2">
        <v>7</v>
      </c>
      <c r="C277" s="2">
        <v>6</v>
      </c>
      <c r="D277" s="2">
        <v>6</v>
      </c>
      <c r="E277">
        <f t="shared" si="44"/>
        <v>8</v>
      </c>
      <c r="F277">
        <f t="shared" si="45"/>
        <v>7</v>
      </c>
      <c r="G277">
        <f t="shared" si="46"/>
        <v>7</v>
      </c>
      <c r="H277" t="str">
        <f>INDEX([1]Sheet1!$C$3:$O$15, MATCH(E277, [1]Sheet1!$B$3:$B$15, 0), MATCH(F277,[1]Sheet1!$C$2:$O$2,0))</f>
        <v>0.25, 0.36</v>
      </c>
      <c r="I277" t="str">
        <f>INDEX([2]Sheet1!$C$3:$O$15, MATCH(E277, [2]Sheet1!$C$2:$O$2,0), MATCH(F277, [2]Sheet1!$B$3:$B$15,0))</f>
        <v>0.71, 0.82</v>
      </c>
      <c r="J277" t="str">
        <f t="shared" si="47"/>
        <v>0.25</v>
      </c>
      <c r="K277" t="str">
        <f t="shared" si="48"/>
        <v>0.36</v>
      </c>
      <c r="L277" t="str">
        <f t="shared" si="49"/>
        <v>0.71</v>
      </c>
      <c r="M277" t="str">
        <f t="shared" si="50"/>
        <v>0.82</v>
      </c>
      <c r="N277">
        <f>(15^(1-P277)-0.5^(1-P277))/(5^(1-P277)-4^(1-P277))</f>
        <v>13.53228380608755</v>
      </c>
      <c r="O277">
        <f>(15^(1-P277)-0.5^(1-P277))/(7^(1-P277)-4^(1-P277))</f>
        <v>4.7751526959725696</v>
      </c>
      <c r="P277">
        <f t="shared" si="51"/>
        <v>0.30499999999999999</v>
      </c>
      <c r="Q277">
        <f t="shared" si="52"/>
        <v>0.7649999999999999</v>
      </c>
      <c r="R277">
        <f t="shared" si="53"/>
        <v>9.1537182510300603</v>
      </c>
    </row>
    <row r="278" spans="1:18" x14ac:dyDescent="0.25">
      <c r="A278">
        <v>277</v>
      </c>
      <c r="B278" s="2">
        <v>7</v>
      </c>
      <c r="C278" s="2">
        <v>6</v>
      </c>
      <c r="D278" s="2">
        <v>6</v>
      </c>
      <c r="E278">
        <f t="shared" si="44"/>
        <v>8</v>
      </c>
      <c r="F278">
        <f t="shared" si="45"/>
        <v>7</v>
      </c>
      <c r="G278">
        <f t="shared" si="46"/>
        <v>7</v>
      </c>
      <c r="H278" t="str">
        <f>INDEX([1]Sheet1!$C$3:$O$15, MATCH(E278, [1]Sheet1!$B$3:$B$15, 0), MATCH(F278,[1]Sheet1!$C$2:$O$2,0))</f>
        <v>0.25, 0.36</v>
      </c>
      <c r="I278" t="str">
        <f>INDEX([2]Sheet1!$C$3:$O$15, MATCH(E278, [2]Sheet1!$C$2:$O$2,0), MATCH(F278, [2]Sheet1!$B$3:$B$15,0))</f>
        <v>0.71, 0.82</v>
      </c>
      <c r="J278" t="str">
        <f t="shared" si="47"/>
        <v>0.25</v>
      </c>
      <c r="K278" t="str">
        <f t="shared" si="48"/>
        <v>0.36</v>
      </c>
      <c r="L278" t="str">
        <f t="shared" si="49"/>
        <v>0.71</v>
      </c>
      <c r="M278" t="str">
        <f t="shared" si="50"/>
        <v>0.82</v>
      </c>
      <c r="N278">
        <f>(15^(1-P278)-0.5^(1-P278))/(5^(1-P278)-4^(1-P278))</f>
        <v>13.53228380608755</v>
      </c>
      <c r="O278">
        <f>(15^(1-P278)-0.5^(1-P278))/(7^(1-P278)-4^(1-P278))</f>
        <v>4.7751526959725696</v>
      </c>
      <c r="P278">
        <f t="shared" si="51"/>
        <v>0.30499999999999999</v>
      </c>
      <c r="Q278">
        <f t="shared" si="52"/>
        <v>0.7649999999999999</v>
      </c>
      <c r="R278">
        <f t="shared" si="53"/>
        <v>9.1537182510300603</v>
      </c>
    </row>
    <row r="279" spans="1:18" x14ac:dyDescent="0.25">
      <c r="A279">
        <v>278</v>
      </c>
      <c r="B279" s="2">
        <v>7</v>
      </c>
      <c r="C279" s="2">
        <v>6</v>
      </c>
      <c r="D279" s="2">
        <v>5</v>
      </c>
      <c r="E279">
        <f t="shared" si="44"/>
        <v>8</v>
      </c>
      <c r="F279">
        <f t="shared" si="45"/>
        <v>7</v>
      </c>
      <c r="G279">
        <f t="shared" si="46"/>
        <v>6</v>
      </c>
      <c r="H279" t="str">
        <f>INDEX([1]Sheet1!$C$3:$O$15, MATCH(E279, [1]Sheet1!$B$3:$B$15, 0), MATCH(F279,[1]Sheet1!$C$2:$O$2,0))</f>
        <v>0.25, 0.36</v>
      </c>
      <c r="I279" t="str">
        <f>INDEX([2]Sheet1!$C$3:$O$15, MATCH(E279, [2]Sheet1!$C$2:$O$2,0), MATCH(F279, [2]Sheet1!$B$3:$B$15,0))</f>
        <v>0.71, 0.82</v>
      </c>
      <c r="J279" t="str">
        <f t="shared" si="47"/>
        <v>0.25</v>
      </c>
      <c r="K279" t="str">
        <f t="shared" si="48"/>
        <v>0.36</v>
      </c>
      <c r="L279" t="str">
        <f t="shared" si="49"/>
        <v>0.71</v>
      </c>
      <c r="M279" t="str">
        <f t="shared" si="50"/>
        <v>0.82</v>
      </c>
      <c r="N279">
        <f>(15^(1-P279)-0.5^(1-P279))/(7^(1-P279)-4^(1-P279))</f>
        <v>4.7751526959725696</v>
      </c>
      <c r="O279">
        <f>(15^(1-P279)-0.5^(1-P279))/(8^(1-P279)-4^(1-P279))</f>
        <v>3.6681074459793934</v>
      </c>
      <c r="P279">
        <f t="shared" si="51"/>
        <v>0.30499999999999999</v>
      </c>
      <c r="Q279">
        <f t="shared" si="52"/>
        <v>0.7649999999999999</v>
      </c>
      <c r="R279">
        <f t="shared" si="53"/>
        <v>4.2216300709759818</v>
      </c>
    </row>
    <row r="280" spans="1:18" x14ac:dyDescent="0.25">
      <c r="A280">
        <v>279</v>
      </c>
      <c r="B280" s="2">
        <v>7</v>
      </c>
      <c r="C280" s="2">
        <v>6</v>
      </c>
      <c r="D280" s="2">
        <v>6</v>
      </c>
      <c r="E280">
        <f t="shared" si="44"/>
        <v>8</v>
      </c>
      <c r="F280">
        <f t="shared" si="45"/>
        <v>7</v>
      </c>
      <c r="G280">
        <f t="shared" si="46"/>
        <v>7</v>
      </c>
      <c r="H280" t="str">
        <f>INDEX([1]Sheet1!$C$3:$O$15, MATCH(E280, [1]Sheet1!$B$3:$B$15, 0), MATCH(F280,[1]Sheet1!$C$2:$O$2,0))</f>
        <v>0.25, 0.36</v>
      </c>
      <c r="I280" t="str">
        <f>INDEX([2]Sheet1!$C$3:$O$15, MATCH(E280, [2]Sheet1!$C$2:$O$2,0), MATCH(F280, [2]Sheet1!$B$3:$B$15,0))</f>
        <v>0.71, 0.82</v>
      </c>
      <c r="J280" t="str">
        <f t="shared" si="47"/>
        <v>0.25</v>
      </c>
      <c r="K280" t="str">
        <f t="shared" si="48"/>
        <v>0.36</v>
      </c>
      <c r="L280" t="str">
        <f t="shared" si="49"/>
        <v>0.71</v>
      </c>
      <c r="M280" t="str">
        <f t="shared" si="50"/>
        <v>0.82</v>
      </c>
      <c r="N280">
        <f>(15^(1-P280)-0.5^(1-P280))/(5^(1-P280)-4^(1-P280))</f>
        <v>13.53228380608755</v>
      </c>
      <c r="O280">
        <f>(15^(1-P280)-0.5^(1-P280))/(7^(1-P280)-4^(1-P280))</f>
        <v>4.7751526959725696</v>
      </c>
      <c r="P280">
        <f t="shared" si="51"/>
        <v>0.30499999999999999</v>
      </c>
      <c r="Q280">
        <f t="shared" si="52"/>
        <v>0.7649999999999999</v>
      </c>
      <c r="R280">
        <f t="shared" si="53"/>
        <v>9.1537182510300603</v>
      </c>
    </row>
    <row r="281" spans="1:18" x14ac:dyDescent="0.25">
      <c r="A281">
        <v>280</v>
      </c>
      <c r="B281" s="2">
        <v>7</v>
      </c>
      <c r="C281" s="2">
        <v>6</v>
      </c>
      <c r="D281" s="2">
        <v>6</v>
      </c>
      <c r="E281">
        <f t="shared" si="44"/>
        <v>8</v>
      </c>
      <c r="F281">
        <f t="shared" si="45"/>
        <v>7</v>
      </c>
      <c r="G281">
        <f t="shared" si="46"/>
        <v>7</v>
      </c>
      <c r="H281" t="str">
        <f>INDEX([1]Sheet1!$C$3:$O$15, MATCH(E281, [1]Sheet1!$B$3:$B$15, 0), MATCH(F281,[1]Sheet1!$C$2:$O$2,0))</f>
        <v>0.25, 0.36</v>
      </c>
      <c r="I281" t="str">
        <f>INDEX([2]Sheet1!$C$3:$O$15, MATCH(E281, [2]Sheet1!$C$2:$O$2,0), MATCH(F281, [2]Sheet1!$B$3:$B$15,0))</f>
        <v>0.71, 0.82</v>
      </c>
      <c r="J281" t="str">
        <f t="shared" si="47"/>
        <v>0.25</v>
      </c>
      <c r="K281" t="str">
        <f t="shared" si="48"/>
        <v>0.36</v>
      </c>
      <c r="L281" t="str">
        <f t="shared" si="49"/>
        <v>0.71</v>
      </c>
      <c r="M281" t="str">
        <f t="shared" si="50"/>
        <v>0.82</v>
      </c>
      <c r="N281">
        <f>(15^(1-P281)-0.5^(1-P281))/(5^(1-P281)-4^(1-P281))</f>
        <v>13.53228380608755</v>
      </c>
      <c r="O281">
        <f>(15^(1-P281)-0.5^(1-P281))/(7^(1-P281)-4^(1-P281))</f>
        <v>4.7751526959725696</v>
      </c>
      <c r="P281">
        <f t="shared" si="51"/>
        <v>0.30499999999999999</v>
      </c>
      <c r="Q281">
        <f t="shared" si="52"/>
        <v>0.7649999999999999</v>
      </c>
      <c r="R281">
        <f t="shared" si="53"/>
        <v>9.1537182510300603</v>
      </c>
    </row>
    <row r="282" spans="1:18" x14ac:dyDescent="0.25">
      <c r="A282">
        <v>281</v>
      </c>
      <c r="B282" s="2">
        <v>7</v>
      </c>
      <c r="C282" s="2">
        <v>6</v>
      </c>
      <c r="D282" s="2">
        <v>4</v>
      </c>
      <c r="E282">
        <f t="shared" si="44"/>
        <v>8</v>
      </c>
      <c r="F282">
        <f t="shared" si="45"/>
        <v>7</v>
      </c>
      <c r="G282">
        <f t="shared" si="46"/>
        <v>5</v>
      </c>
      <c r="H282" t="str">
        <f>INDEX([1]Sheet1!$C$3:$O$15, MATCH(E282, [1]Sheet1!$B$3:$B$15, 0), MATCH(F282,[1]Sheet1!$C$2:$O$2,0))</f>
        <v>0.25, 0.36</v>
      </c>
      <c r="I282" t="str">
        <f>INDEX([2]Sheet1!$C$3:$O$15, MATCH(E282, [2]Sheet1!$C$2:$O$2,0), MATCH(F282, [2]Sheet1!$B$3:$B$15,0))</f>
        <v>0.71, 0.82</v>
      </c>
      <c r="J282" t="str">
        <f t="shared" si="47"/>
        <v>0.25</v>
      </c>
      <c r="K282" t="str">
        <f t="shared" si="48"/>
        <v>0.36</v>
      </c>
      <c r="L282" t="str">
        <f t="shared" si="49"/>
        <v>0.71</v>
      </c>
      <c r="M282" t="str">
        <f t="shared" si="50"/>
        <v>0.82</v>
      </c>
      <c r="N282">
        <f>(15^(1-P282)-0.5^(1-P282))/(8^(1-P282)-4^(1-P282))</f>
        <v>3.6681074459793934</v>
      </c>
      <c r="O282">
        <f>(15^(1-P282)-0.5^(1-P282))/(8^(1-P282)-2^(1-P282))</f>
        <v>2.2674700602186646</v>
      </c>
      <c r="P282">
        <f t="shared" si="51"/>
        <v>0.30499999999999999</v>
      </c>
      <c r="Q282">
        <f t="shared" si="52"/>
        <v>0.7649999999999999</v>
      </c>
      <c r="R282">
        <f t="shared" si="53"/>
        <v>2.967788753099029</v>
      </c>
    </row>
    <row r="283" spans="1:18" x14ac:dyDescent="0.25">
      <c r="A283">
        <v>282</v>
      </c>
      <c r="B283" s="2">
        <v>7</v>
      </c>
      <c r="C283" s="2">
        <v>6</v>
      </c>
      <c r="D283" s="2">
        <v>4</v>
      </c>
      <c r="E283">
        <f t="shared" si="44"/>
        <v>8</v>
      </c>
      <c r="F283">
        <f t="shared" si="45"/>
        <v>7</v>
      </c>
      <c r="G283">
        <f t="shared" si="46"/>
        <v>5</v>
      </c>
      <c r="H283" t="str">
        <f>INDEX([1]Sheet1!$C$3:$O$15, MATCH(E283, [1]Sheet1!$B$3:$B$15, 0), MATCH(F283,[1]Sheet1!$C$2:$O$2,0))</f>
        <v>0.25, 0.36</v>
      </c>
      <c r="I283" t="str">
        <f>INDEX([2]Sheet1!$C$3:$O$15, MATCH(E283, [2]Sheet1!$C$2:$O$2,0), MATCH(F283, [2]Sheet1!$B$3:$B$15,0))</f>
        <v>0.71, 0.82</v>
      </c>
      <c r="J283" t="str">
        <f t="shared" si="47"/>
        <v>0.25</v>
      </c>
      <c r="K283" t="str">
        <f t="shared" si="48"/>
        <v>0.36</v>
      </c>
      <c r="L283" t="str">
        <f t="shared" si="49"/>
        <v>0.71</v>
      </c>
      <c r="M283" t="str">
        <f t="shared" si="50"/>
        <v>0.82</v>
      </c>
      <c r="N283">
        <f>(15^(1-P283)-0.5^(1-P283))/(8^(1-P283)-4^(1-P283))</f>
        <v>3.6681074459793934</v>
      </c>
      <c r="O283">
        <f>(15^(1-P283)-0.5^(1-P283))/(8^(1-P283)-2^(1-P283))</f>
        <v>2.2674700602186646</v>
      </c>
      <c r="P283">
        <f t="shared" si="51"/>
        <v>0.30499999999999999</v>
      </c>
      <c r="Q283">
        <f t="shared" si="52"/>
        <v>0.7649999999999999</v>
      </c>
      <c r="R283">
        <f t="shared" si="53"/>
        <v>2.967788753099029</v>
      </c>
    </row>
    <row r="284" spans="1:18" x14ac:dyDescent="0.25">
      <c r="A284">
        <v>283</v>
      </c>
      <c r="B284" s="2">
        <v>7</v>
      </c>
      <c r="C284" s="2">
        <v>6</v>
      </c>
      <c r="D284" s="2">
        <v>6</v>
      </c>
      <c r="E284">
        <f t="shared" si="44"/>
        <v>8</v>
      </c>
      <c r="F284">
        <f t="shared" si="45"/>
        <v>7</v>
      </c>
      <c r="G284">
        <f t="shared" si="46"/>
        <v>7</v>
      </c>
      <c r="H284" t="str">
        <f>INDEX([1]Sheet1!$C$3:$O$15, MATCH(E284, [1]Sheet1!$B$3:$B$15, 0), MATCH(F284,[1]Sheet1!$C$2:$O$2,0))</f>
        <v>0.25, 0.36</v>
      </c>
      <c r="I284" t="str">
        <f>INDEX([2]Sheet1!$C$3:$O$15, MATCH(E284, [2]Sheet1!$C$2:$O$2,0), MATCH(F284, [2]Sheet1!$B$3:$B$15,0))</f>
        <v>0.71, 0.82</v>
      </c>
      <c r="J284" t="str">
        <f t="shared" si="47"/>
        <v>0.25</v>
      </c>
      <c r="K284" t="str">
        <f t="shared" si="48"/>
        <v>0.36</v>
      </c>
      <c r="L284" t="str">
        <f t="shared" si="49"/>
        <v>0.71</v>
      </c>
      <c r="M284" t="str">
        <f t="shared" si="50"/>
        <v>0.82</v>
      </c>
      <c r="N284">
        <f>(15^(1-P284)-0.5^(1-P284))/(5^(1-P284)-4^(1-P284))</f>
        <v>13.53228380608755</v>
      </c>
      <c r="O284">
        <f>(15^(1-P284)-0.5^(1-P284))/(7^(1-P284)-4^(1-P284))</f>
        <v>4.7751526959725696</v>
      </c>
      <c r="P284">
        <f t="shared" si="51"/>
        <v>0.30499999999999999</v>
      </c>
      <c r="Q284">
        <f t="shared" si="52"/>
        <v>0.7649999999999999</v>
      </c>
      <c r="R284">
        <f t="shared" si="53"/>
        <v>9.1537182510300603</v>
      </c>
    </row>
    <row r="285" spans="1:18" x14ac:dyDescent="0.25">
      <c r="A285">
        <v>284</v>
      </c>
      <c r="B285" s="2">
        <v>7</v>
      </c>
      <c r="C285" s="2">
        <v>6</v>
      </c>
      <c r="D285" s="2">
        <v>6</v>
      </c>
      <c r="E285">
        <f t="shared" si="44"/>
        <v>8</v>
      </c>
      <c r="F285">
        <f t="shared" si="45"/>
        <v>7</v>
      </c>
      <c r="G285">
        <f t="shared" si="46"/>
        <v>7</v>
      </c>
      <c r="H285" t="str">
        <f>INDEX([1]Sheet1!$C$3:$O$15, MATCH(E285, [1]Sheet1!$B$3:$B$15, 0), MATCH(F285,[1]Sheet1!$C$2:$O$2,0))</f>
        <v>0.25, 0.36</v>
      </c>
      <c r="I285" t="str">
        <f>INDEX([2]Sheet1!$C$3:$O$15, MATCH(E285, [2]Sheet1!$C$2:$O$2,0), MATCH(F285, [2]Sheet1!$B$3:$B$15,0))</f>
        <v>0.71, 0.82</v>
      </c>
      <c r="J285" t="str">
        <f t="shared" si="47"/>
        <v>0.25</v>
      </c>
      <c r="K285" t="str">
        <f t="shared" si="48"/>
        <v>0.36</v>
      </c>
      <c r="L285" t="str">
        <f t="shared" si="49"/>
        <v>0.71</v>
      </c>
      <c r="M285" t="str">
        <f t="shared" si="50"/>
        <v>0.82</v>
      </c>
      <c r="N285">
        <f>(15^(1-P285)-0.5^(1-P285))/(5^(1-P285)-4^(1-P285))</f>
        <v>13.53228380608755</v>
      </c>
      <c r="O285">
        <f>(15^(1-P285)-0.5^(1-P285))/(7^(1-P285)-4^(1-P285))</f>
        <v>4.7751526959725696</v>
      </c>
      <c r="P285">
        <f t="shared" si="51"/>
        <v>0.30499999999999999</v>
      </c>
      <c r="Q285">
        <f t="shared" si="52"/>
        <v>0.7649999999999999</v>
      </c>
      <c r="R285">
        <f t="shared" si="53"/>
        <v>9.1537182510300603</v>
      </c>
    </row>
    <row r="286" spans="1:18" x14ac:dyDescent="0.25">
      <c r="A286">
        <v>285</v>
      </c>
      <c r="B286" s="2">
        <v>7</v>
      </c>
      <c r="C286" s="2">
        <v>6</v>
      </c>
      <c r="D286" s="2">
        <v>5</v>
      </c>
      <c r="E286">
        <f t="shared" si="44"/>
        <v>8</v>
      </c>
      <c r="F286">
        <f t="shared" si="45"/>
        <v>7</v>
      </c>
      <c r="G286">
        <f t="shared" si="46"/>
        <v>6</v>
      </c>
      <c r="H286" t="str">
        <f>INDEX([1]Sheet1!$C$3:$O$15, MATCH(E286, [1]Sheet1!$B$3:$B$15, 0), MATCH(F286,[1]Sheet1!$C$2:$O$2,0))</f>
        <v>0.25, 0.36</v>
      </c>
      <c r="I286" t="str">
        <f>INDEX([2]Sheet1!$C$3:$O$15, MATCH(E286, [2]Sheet1!$C$2:$O$2,0), MATCH(F286, [2]Sheet1!$B$3:$B$15,0))</f>
        <v>0.71, 0.82</v>
      </c>
      <c r="J286" t="str">
        <f t="shared" si="47"/>
        <v>0.25</v>
      </c>
      <c r="K286" t="str">
        <f t="shared" si="48"/>
        <v>0.36</v>
      </c>
      <c r="L286" t="str">
        <f t="shared" si="49"/>
        <v>0.71</v>
      </c>
      <c r="M286" t="str">
        <f t="shared" si="50"/>
        <v>0.82</v>
      </c>
      <c r="N286">
        <f>(15^(1-P286)-0.5^(1-P286))/(7^(1-P286)-4^(1-P286))</f>
        <v>4.7751526959725696</v>
      </c>
      <c r="O286">
        <f>(15^(1-P286)-0.5^(1-P286))/(8^(1-P286)-4^(1-P286))</f>
        <v>3.6681074459793934</v>
      </c>
      <c r="P286">
        <f t="shared" si="51"/>
        <v>0.30499999999999999</v>
      </c>
      <c r="Q286">
        <f t="shared" si="52"/>
        <v>0.7649999999999999</v>
      </c>
      <c r="R286">
        <f t="shared" si="53"/>
        <v>4.2216300709759818</v>
      </c>
    </row>
    <row r="287" spans="1:18" x14ac:dyDescent="0.25">
      <c r="A287">
        <v>286</v>
      </c>
      <c r="B287" s="2">
        <v>7</v>
      </c>
      <c r="C287" s="2">
        <v>6</v>
      </c>
      <c r="D287" s="2">
        <v>6</v>
      </c>
      <c r="E287">
        <f t="shared" si="44"/>
        <v>8</v>
      </c>
      <c r="F287">
        <f t="shared" si="45"/>
        <v>7</v>
      </c>
      <c r="G287">
        <f t="shared" si="46"/>
        <v>7</v>
      </c>
      <c r="H287" t="str">
        <f>INDEX([1]Sheet1!$C$3:$O$15, MATCH(E287, [1]Sheet1!$B$3:$B$15, 0), MATCH(F287,[1]Sheet1!$C$2:$O$2,0))</f>
        <v>0.25, 0.36</v>
      </c>
      <c r="I287" t="str">
        <f>INDEX([2]Sheet1!$C$3:$O$15, MATCH(E287, [2]Sheet1!$C$2:$O$2,0), MATCH(F287, [2]Sheet1!$B$3:$B$15,0))</f>
        <v>0.71, 0.82</v>
      </c>
      <c r="J287" t="str">
        <f t="shared" si="47"/>
        <v>0.25</v>
      </c>
      <c r="K287" t="str">
        <f t="shared" si="48"/>
        <v>0.36</v>
      </c>
      <c r="L287" t="str">
        <f t="shared" si="49"/>
        <v>0.71</v>
      </c>
      <c r="M287" t="str">
        <f t="shared" si="50"/>
        <v>0.82</v>
      </c>
      <c r="N287">
        <f>(15^(1-P287)-0.5^(1-P287))/(5^(1-P287)-4^(1-P287))</f>
        <v>13.53228380608755</v>
      </c>
      <c r="O287">
        <f>(15^(1-P287)-0.5^(1-P287))/(7^(1-P287)-4^(1-P287))</f>
        <v>4.7751526959725696</v>
      </c>
      <c r="P287">
        <f t="shared" si="51"/>
        <v>0.30499999999999999</v>
      </c>
      <c r="Q287">
        <f t="shared" si="52"/>
        <v>0.7649999999999999</v>
      </c>
      <c r="R287">
        <f t="shared" si="53"/>
        <v>9.1537182510300603</v>
      </c>
    </row>
    <row r="288" spans="1:18" x14ac:dyDescent="0.25">
      <c r="A288">
        <v>287</v>
      </c>
      <c r="B288" s="2">
        <v>7</v>
      </c>
      <c r="C288" s="2">
        <v>6</v>
      </c>
      <c r="D288" s="2">
        <v>5</v>
      </c>
      <c r="E288">
        <f t="shared" si="44"/>
        <v>8</v>
      </c>
      <c r="F288">
        <f t="shared" si="45"/>
        <v>7</v>
      </c>
      <c r="G288">
        <f t="shared" si="46"/>
        <v>6</v>
      </c>
      <c r="H288" t="str">
        <f>INDEX([1]Sheet1!$C$3:$O$15, MATCH(E288, [1]Sheet1!$B$3:$B$15, 0), MATCH(F288,[1]Sheet1!$C$2:$O$2,0))</f>
        <v>0.25, 0.36</v>
      </c>
      <c r="I288" t="str">
        <f>INDEX([2]Sheet1!$C$3:$O$15, MATCH(E288, [2]Sheet1!$C$2:$O$2,0), MATCH(F288, [2]Sheet1!$B$3:$B$15,0))</f>
        <v>0.71, 0.82</v>
      </c>
      <c r="J288" t="str">
        <f t="shared" si="47"/>
        <v>0.25</v>
      </c>
      <c r="K288" t="str">
        <f t="shared" si="48"/>
        <v>0.36</v>
      </c>
      <c r="L288" t="str">
        <f t="shared" si="49"/>
        <v>0.71</v>
      </c>
      <c r="M288" t="str">
        <f t="shared" si="50"/>
        <v>0.82</v>
      </c>
      <c r="N288">
        <f>(15^(1-P288)-0.5^(1-P288))/(7^(1-P288)-4^(1-P288))</f>
        <v>4.7751526959725696</v>
      </c>
      <c r="O288">
        <f>(15^(1-P288)-0.5^(1-P288))/(8^(1-P288)-4^(1-P288))</f>
        <v>3.6681074459793934</v>
      </c>
      <c r="P288">
        <f t="shared" si="51"/>
        <v>0.30499999999999999</v>
      </c>
      <c r="Q288">
        <f t="shared" si="52"/>
        <v>0.7649999999999999</v>
      </c>
      <c r="R288">
        <f t="shared" si="53"/>
        <v>4.2216300709759818</v>
      </c>
    </row>
    <row r="289" spans="1:18" x14ac:dyDescent="0.25">
      <c r="A289">
        <v>288</v>
      </c>
      <c r="B289" s="2">
        <v>7</v>
      </c>
      <c r="C289" s="2">
        <v>6</v>
      </c>
      <c r="D289" s="2">
        <v>4</v>
      </c>
      <c r="E289">
        <f t="shared" si="44"/>
        <v>8</v>
      </c>
      <c r="F289">
        <f t="shared" si="45"/>
        <v>7</v>
      </c>
      <c r="G289">
        <f t="shared" si="46"/>
        <v>5</v>
      </c>
      <c r="H289" t="str">
        <f>INDEX([1]Sheet1!$C$3:$O$15, MATCH(E289, [1]Sheet1!$B$3:$B$15, 0), MATCH(F289,[1]Sheet1!$C$2:$O$2,0))</f>
        <v>0.25, 0.36</v>
      </c>
      <c r="I289" t="str">
        <f>INDEX([2]Sheet1!$C$3:$O$15, MATCH(E289, [2]Sheet1!$C$2:$O$2,0), MATCH(F289, [2]Sheet1!$B$3:$B$15,0))</f>
        <v>0.71, 0.82</v>
      </c>
      <c r="J289" t="str">
        <f t="shared" si="47"/>
        <v>0.25</v>
      </c>
      <c r="K289" t="str">
        <f t="shared" si="48"/>
        <v>0.36</v>
      </c>
      <c r="L289" t="str">
        <f t="shared" si="49"/>
        <v>0.71</v>
      </c>
      <c r="M289" t="str">
        <f t="shared" si="50"/>
        <v>0.82</v>
      </c>
      <c r="N289">
        <f>(15^(1-P289)-0.5^(1-P289))/(8^(1-P289)-4^(1-P289))</f>
        <v>3.6681074459793934</v>
      </c>
      <c r="O289">
        <f>(15^(1-P289)-0.5^(1-P289))/(8^(1-P289)-2^(1-P289))</f>
        <v>2.2674700602186646</v>
      </c>
      <c r="P289">
        <f t="shared" si="51"/>
        <v>0.30499999999999999</v>
      </c>
      <c r="Q289">
        <f t="shared" si="52"/>
        <v>0.7649999999999999</v>
      </c>
      <c r="R289">
        <f t="shared" si="53"/>
        <v>2.967788753099029</v>
      </c>
    </row>
    <row r="290" spans="1:18" x14ac:dyDescent="0.25">
      <c r="A290">
        <v>289</v>
      </c>
      <c r="B290" s="2">
        <v>7</v>
      </c>
      <c r="C290" s="2">
        <v>6</v>
      </c>
      <c r="D290" s="2">
        <v>4</v>
      </c>
      <c r="E290">
        <f t="shared" si="44"/>
        <v>8</v>
      </c>
      <c r="F290">
        <f t="shared" si="45"/>
        <v>7</v>
      </c>
      <c r="G290">
        <f t="shared" si="46"/>
        <v>5</v>
      </c>
      <c r="H290" t="str">
        <f>INDEX([1]Sheet1!$C$3:$O$15, MATCH(E290, [1]Sheet1!$B$3:$B$15, 0), MATCH(F290,[1]Sheet1!$C$2:$O$2,0))</f>
        <v>0.25, 0.36</v>
      </c>
      <c r="I290" t="str">
        <f>INDEX([2]Sheet1!$C$3:$O$15, MATCH(E290, [2]Sheet1!$C$2:$O$2,0), MATCH(F290, [2]Sheet1!$B$3:$B$15,0))</f>
        <v>0.71, 0.82</v>
      </c>
      <c r="J290" t="str">
        <f t="shared" si="47"/>
        <v>0.25</v>
      </c>
      <c r="K290" t="str">
        <f t="shared" si="48"/>
        <v>0.36</v>
      </c>
      <c r="L290" t="str">
        <f t="shared" si="49"/>
        <v>0.71</v>
      </c>
      <c r="M290" t="str">
        <f t="shared" si="50"/>
        <v>0.82</v>
      </c>
      <c r="N290">
        <f>(15^(1-P290)-0.5^(1-P290))/(8^(1-P290)-4^(1-P290))</f>
        <v>3.6681074459793934</v>
      </c>
      <c r="O290">
        <f>(15^(1-P290)-0.5^(1-P290))/(8^(1-P290)-2^(1-P290))</f>
        <v>2.2674700602186646</v>
      </c>
      <c r="P290">
        <f t="shared" si="51"/>
        <v>0.30499999999999999</v>
      </c>
      <c r="Q290">
        <f t="shared" si="52"/>
        <v>0.7649999999999999</v>
      </c>
      <c r="R290">
        <f t="shared" si="53"/>
        <v>2.967788753099029</v>
      </c>
    </row>
    <row r="291" spans="1:18" x14ac:dyDescent="0.25">
      <c r="A291">
        <v>290</v>
      </c>
      <c r="B291" s="2">
        <v>7</v>
      </c>
      <c r="C291" s="2">
        <v>6</v>
      </c>
      <c r="D291" s="2">
        <v>4</v>
      </c>
      <c r="E291">
        <f t="shared" si="44"/>
        <v>8</v>
      </c>
      <c r="F291">
        <f t="shared" si="45"/>
        <v>7</v>
      </c>
      <c r="G291">
        <f t="shared" si="46"/>
        <v>5</v>
      </c>
      <c r="H291" t="str">
        <f>INDEX([1]Sheet1!$C$3:$O$15, MATCH(E291, [1]Sheet1!$B$3:$B$15, 0), MATCH(F291,[1]Sheet1!$C$2:$O$2,0))</f>
        <v>0.25, 0.36</v>
      </c>
      <c r="I291" t="str">
        <f>INDEX([2]Sheet1!$C$3:$O$15, MATCH(E291, [2]Sheet1!$C$2:$O$2,0), MATCH(F291, [2]Sheet1!$B$3:$B$15,0))</f>
        <v>0.71, 0.82</v>
      </c>
      <c r="J291" t="str">
        <f t="shared" si="47"/>
        <v>0.25</v>
      </c>
      <c r="K291" t="str">
        <f t="shared" si="48"/>
        <v>0.36</v>
      </c>
      <c r="L291" t="str">
        <f t="shared" si="49"/>
        <v>0.71</v>
      </c>
      <c r="M291" t="str">
        <f t="shared" si="50"/>
        <v>0.82</v>
      </c>
      <c r="N291">
        <f>(15^(1-P291)-0.5^(1-P291))/(8^(1-P291)-4^(1-P291))</f>
        <v>3.6681074459793934</v>
      </c>
      <c r="O291">
        <f>(15^(1-P291)-0.5^(1-P291))/(8^(1-P291)-2^(1-P291))</f>
        <v>2.2674700602186646</v>
      </c>
      <c r="P291">
        <f t="shared" si="51"/>
        <v>0.30499999999999999</v>
      </c>
      <c r="Q291">
        <f t="shared" si="52"/>
        <v>0.7649999999999999</v>
      </c>
      <c r="R291">
        <f t="shared" si="53"/>
        <v>2.967788753099029</v>
      </c>
    </row>
    <row r="292" spans="1:18" x14ac:dyDescent="0.25">
      <c r="A292">
        <v>291</v>
      </c>
      <c r="B292" s="2">
        <v>7</v>
      </c>
      <c r="C292" s="2">
        <v>6</v>
      </c>
      <c r="D292" s="2">
        <v>7</v>
      </c>
      <c r="E292">
        <f t="shared" si="44"/>
        <v>8</v>
      </c>
      <c r="F292">
        <f t="shared" si="45"/>
        <v>7</v>
      </c>
      <c r="G292">
        <f t="shared" si="46"/>
        <v>8</v>
      </c>
      <c r="H292" t="str">
        <f>INDEX([1]Sheet1!$C$3:$O$15, MATCH(E292, [1]Sheet1!$B$3:$B$15, 0), MATCH(F292,[1]Sheet1!$C$2:$O$2,0))</f>
        <v>0.25, 0.36</v>
      </c>
      <c r="I292" t="str">
        <f>INDEX([2]Sheet1!$C$3:$O$15, MATCH(E292, [2]Sheet1!$C$2:$O$2,0), MATCH(F292, [2]Sheet1!$B$3:$B$15,0))</f>
        <v>0.71, 0.82</v>
      </c>
      <c r="J292" t="str">
        <f t="shared" si="47"/>
        <v>0.25</v>
      </c>
      <c r="K292" t="str">
        <f t="shared" si="48"/>
        <v>0.36</v>
      </c>
      <c r="L292" t="str">
        <f t="shared" si="49"/>
        <v>0.71</v>
      </c>
      <c r="M292" t="str">
        <f t="shared" si="50"/>
        <v>0.82</v>
      </c>
      <c r="N292">
        <f>(15^(1-P292)-0.5^(1-P292))/(5^(1-P292)-4^(1-P292))</f>
        <v>13.53228380608755</v>
      </c>
      <c r="O292">
        <f>(15^(1-P292)-0.5^(1-P292))/(7^(1-P292)-4^(1-P292))</f>
        <v>4.7751526959725696</v>
      </c>
      <c r="P292">
        <f t="shared" si="51"/>
        <v>0.30499999999999999</v>
      </c>
      <c r="Q292">
        <f t="shared" si="52"/>
        <v>0.7649999999999999</v>
      </c>
      <c r="R292">
        <f t="shared" si="53"/>
        <v>9.1537182510300603</v>
      </c>
    </row>
    <row r="293" spans="1:18" x14ac:dyDescent="0.25">
      <c r="A293">
        <v>292</v>
      </c>
      <c r="B293" s="2">
        <v>7</v>
      </c>
      <c r="C293" s="2">
        <v>6</v>
      </c>
      <c r="D293" s="2">
        <v>5</v>
      </c>
      <c r="E293">
        <f t="shared" si="44"/>
        <v>8</v>
      </c>
      <c r="F293">
        <f t="shared" si="45"/>
        <v>7</v>
      </c>
      <c r="G293">
        <f t="shared" si="46"/>
        <v>6</v>
      </c>
      <c r="H293" t="str">
        <f>INDEX([1]Sheet1!$C$3:$O$15, MATCH(E293, [1]Sheet1!$B$3:$B$15, 0), MATCH(F293,[1]Sheet1!$C$2:$O$2,0))</f>
        <v>0.25, 0.36</v>
      </c>
      <c r="I293" t="str">
        <f>INDEX([2]Sheet1!$C$3:$O$15, MATCH(E293, [2]Sheet1!$C$2:$O$2,0), MATCH(F293, [2]Sheet1!$B$3:$B$15,0))</f>
        <v>0.71, 0.82</v>
      </c>
      <c r="J293" t="str">
        <f t="shared" si="47"/>
        <v>0.25</v>
      </c>
      <c r="K293" t="str">
        <f t="shared" si="48"/>
        <v>0.36</v>
      </c>
      <c r="L293" t="str">
        <f t="shared" si="49"/>
        <v>0.71</v>
      </c>
      <c r="M293" t="str">
        <f t="shared" si="50"/>
        <v>0.82</v>
      </c>
      <c r="N293">
        <f>(15^(1-P293)-0.5^(1-P293))/(7^(1-P293)-4^(1-P293))</f>
        <v>4.7751526959725696</v>
      </c>
      <c r="O293">
        <f>(15^(1-P293)-0.5^(1-P293))/(8^(1-P293)-4^(1-P293))</f>
        <v>3.6681074459793934</v>
      </c>
      <c r="P293">
        <f t="shared" si="51"/>
        <v>0.30499999999999999</v>
      </c>
      <c r="Q293">
        <f t="shared" si="52"/>
        <v>0.7649999999999999</v>
      </c>
      <c r="R293">
        <f t="shared" si="53"/>
        <v>4.2216300709759818</v>
      </c>
    </row>
    <row r="294" spans="1:18" x14ac:dyDescent="0.25">
      <c r="A294">
        <v>293</v>
      </c>
      <c r="B294" s="2">
        <v>7</v>
      </c>
      <c r="C294" s="2">
        <v>6</v>
      </c>
      <c r="D294" s="2">
        <v>5</v>
      </c>
      <c r="E294">
        <f t="shared" si="44"/>
        <v>8</v>
      </c>
      <c r="F294">
        <f t="shared" si="45"/>
        <v>7</v>
      </c>
      <c r="G294">
        <f t="shared" si="46"/>
        <v>6</v>
      </c>
      <c r="H294" t="str">
        <f>INDEX([1]Sheet1!$C$3:$O$15, MATCH(E294, [1]Sheet1!$B$3:$B$15, 0), MATCH(F294,[1]Sheet1!$C$2:$O$2,0))</f>
        <v>0.25, 0.36</v>
      </c>
      <c r="I294" t="str">
        <f>INDEX([2]Sheet1!$C$3:$O$15, MATCH(E294, [2]Sheet1!$C$2:$O$2,0), MATCH(F294, [2]Sheet1!$B$3:$B$15,0))</f>
        <v>0.71, 0.82</v>
      </c>
      <c r="J294" t="str">
        <f t="shared" si="47"/>
        <v>0.25</v>
      </c>
      <c r="K294" t="str">
        <f t="shared" si="48"/>
        <v>0.36</v>
      </c>
      <c r="L294" t="str">
        <f t="shared" si="49"/>
        <v>0.71</v>
      </c>
      <c r="M294" t="str">
        <f t="shared" si="50"/>
        <v>0.82</v>
      </c>
      <c r="N294">
        <f>(15^(1-P294)-0.5^(1-P294))/(7^(1-P294)-4^(1-P294))</f>
        <v>4.7751526959725696</v>
      </c>
      <c r="O294">
        <f>(15^(1-P294)-0.5^(1-P294))/(8^(1-P294)-4^(1-P294))</f>
        <v>3.6681074459793934</v>
      </c>
      <c r="P294">
        <f t="shared" si="51"/>
        <v>0.30499999999999999</v>
      </c>
      <c r="Q294">
        <f t="shared" si="52"/>
        <v>0.7649999999999999</v>
      </c>
      <c r="R294">
        <f t="shared" si="53"/>
        <v>4.2216300709759818</v>
      </c>
    </row>
    <row r="295" spans="1:18" x14ac:dyDescent="0.25">
      <c r="A295">
        <v>294</v>
      </c>
      <c r="B295" s="2">
        <v>7</v>
      </c>
      <c r="C295" s="2">
        <v>6</v>
      </c>
      <c r="D295" s="2">
        <v>6</v>
      </c>
      <c r="E295">
        <f t="shared" si="44"/>
        <v>8</v>
      </c>
      <c r="F295">
        <f t="shared" si="45"/>
        <v>7</v>
      </c>
      <c r="G295">
        <f t="shared" si="46"/>
        <v>7</v>
      </c>
      <c r="H295" t="str">
        <f>INDEX([1]Sheet1!$C$3:$O$15, MATCH(E295, [1]Sheet1!$B$3:$B$15, 0), MATCH(F295,[1]Sheet1!$C$2:$O$2,0))</f>
        <v>0.25, 0.36</v>
      </c>
      <c r="I295" t="str">
        <f>INDEX([2]Sheet1!$C$3:$O$15, MATCH(E295, [2]Sheet1!$C$2:$O$2,0), MATCH(F295, [2]Sheet1!$B$3:$B$15,0))</f>
        <v>0.71, 0.82</v>
      </c>
      <c r="J295" t="str">
        <f t="shared" si="47"/>
        <v>0.25</v>
      </c>
      <c r="K295" t="str">
        <f t="shared" si="48"/>
        <v>0.36</v>
      </c>
      <c r="L295" t="str">
        <f t="shared" si="49"/>
        <v>0.71</v>
      </c>
      <c r="M295" t="str">
        <f t="shared" si="50"/>
        <v>0.82</v>
      </c>
      <c r="N295">
        <f>(15^(1-P295)-0.5^(1-P295))/(5^(1-P295)-4^(1-P295))</f>
        <v>13.53228380608755</v>
      </c>
      <c r="O295">
        <f>(15^(1-P295)-0.5^(1-P295))/(7^(1-P295)-4^(1-P295))</f>
        <v>4.7751526959725696</v>
      </c>
      <c r="P295">
        <f t="shared" si="51"/>
        <v>0.30499999999999999</v>
      </c>
      <c r="Q295">
        <f t="shared" si="52"/>
        <v>0.7649999999999999</v>
      </c>
      <c r="R295">
        <f t="shared" si="53"/>
        <v>9.1537182510300603</v>
      </c>
    </row>
    <row r="296" spans="1:18" x14ac:dyDescent="0.25">
      <c r="A296">
        <v>295</v>
      </c>
      <c r="B296" s="2">
        <v>7</v>
      </c>
      <c r="C296" s="2">
        <v>6</v>
      </c>
      <c r="D296" s="2">
        <v>6</v>
      </c>
      <c r="E296">
        <f t="shared" si="44"/>
        <v>8</v>
      </c>
      <c r="F296">
        <f t="shared" si="45"/>
        <v>7</v>
      </c>
      <c r="G296">
        <f t="shared" si="46"/>
        <v>7</v>
      </c>
      <c r="H296" t="str">
        <f>INDEX([1]Sheet1!$C$3:$O$15, MATCH(E296, [1]Sheet1!$B$3:$B$15, 0), MATCH(F296,[1]Sheet1!$C$2:$O$2,0))</f>
        <v>0.25, 0.36</v>
      </c>
      <c r="I296" t="str">
        <f>INDEX([2]Sheet1!$C$3:$O$15, MATCH(E296, [2]Sheet1!$C$2:$O$2,0), MATCH(F296, [2]Sheet1!$B$3:$B$15,0))</f>
        <v>0.71, 0.82</v>
      </c>
      <c r="J296" t="str">
        <f t="shared" si="47"/>
        <v>0.25</v>
      </c>
      <c r="K296" t="str">
        <f t="shared" si="48"/>
        <v>0.36</v>
      </c>
      <c r="L296" t="str">
        <f t="shared" si="49"/>
        <v>0.71</v>
      </c>
      <c r="M296" t="str">
        <f t="shared" si="50"/>
        <v>0.82</v>
      </c>
      <c r="N296">
        <f>(15^(1-P296)-0.5^(1-P296))/(5^(1-P296)-4^(1-P296))</f>
        <v>13.53228380608755</v>
      </c>
      <c r="O296">
        <f>(15^(1-P296)-0.5^(1-P296))/(7^(1-P296)-4^(1-P296))</f>
        <v>4.7751526959725696</v>
      </c>
      <c r="P296">
        <f t="shared" si="51"/>
        <v>0.30499999999999999</v>
      </c>
      <c r="Q296">
        <f t="shared" si="52"/>
        <v>0.7649999999999999</v>
      </c>
      <c r="R296">
        <f t="shared" si="53"/>
        <v>9.1537182510300603</v>
      </c>
    </row>
    <row r="297" spans="1:18" x14ac:dyDescent="0.25">
      <c r="A297">
        <v>296</v>
      </c>
      <c r="B297" s="2">
        <v>7</v>
      </c>
      <c r="C297" s="2">
        <v>6</v>
      </c>
      <c r="D297" s="2">
        <v>6</v>
      </c>
      <c r="E297">
        <f t="shared" si="44"/>
        <v>8</v>
      </c>
      <c r="F297">
        <f t="shared" si="45"/>
        <v>7</v>
      </c>
      <c r="G297">
        <f t="shared" si="46"/>
        <v>7</v>
      </c>
      <c r="H297" t="str">
        <f>INDEX([1]Sheet1!$C$3:$O$15, MATCH(E297, [1]Sheet1!$B$3:$B$15, 0), MATCH(F297,[1]Sheet1!$C$2:$O$2,0))</f>
        <v>0.25, 0.36</v>
      </c>
      <c r="I297" t="str">
        <f>INDEX([2]Sheet1!$C$3:$O$15, MATCH(E297, [2]Sheet1!$C$2:$O$2,0), MATCH(F297, [2]Sheet1!$B$3:$B$15,0))</f>
        <v>0.71, 0.82</v>
      </c>
      <c r="J297" t="str">
        <f t="shared" si="47"/>
        <v>0.25</v>
      </c>
      <c r="K297" t="str">
        <f t="shared" si="48"/>
        <v>0.36</v>
      </c>
      <c r="L297" t="str">
        <f t="shared" si="49"/>
        <v>0.71</v>
      </c>
      <c r="M297" t="str">
        <f t="shared" si="50"/>
        <v>0.82</v>
      </c>
      <c r="N297">
        <f>(15^(1-P297)-0.5^(1-P297))/(5^(1-P297)-4^(1-P297))</f>
        <v>13.53228380608755</v>
      </c>
      <c r="O297">
        <f>(15^(1-P297)-0.5^(1-P297))/(7^(1-P297)-4^(1-P297))</f>
        <v>4.7751526959725696</v>
      </c>
      <c r="P297">
        <f t="shared" si="51"/>
        <v>0.30499999999999999</v>
      </c>
      <c r="Q297">
        <f t="shared" si="52"/>
        <v>0.7649999999999999</v>
      </c>
      <c r="R297">
        <f t="shared" si="53"/>
        <v>9.1537182510300603</v>
      </c>
    </row>
    <row r="298" spans="1:18" x14ac:dyDescent="0.25">
      <c r="A298">
        <v>297</v>
      </c>
      <c r="B298" s="2">
        <v>7</v>
      </c>
      <c r="C298" s="2">
        <v>6</v>
      </c>
      <c r="D298" s="2">
        <v>6</v>
      </c>
      <c r="E298">
        <f t="shared" si="44"/>
        <v>8</v>
      </c>
      <c r="F298">
        <f t="shared" si="45"/>
        <v>7</v>
      </c>
      <c r="G298">
        <f t="shared" si="46"/>
        <v>7</v>
      </c>
      <c r="H298" t="str">
        <f>INDEX([1]Sheet1!$C$3:$O$15, MATCH(E298, [1]Sheet1!$B$3:$B$15, 0), MATCH(F298,[1]Sheet1!$C$2:$O$2,0))</f>
        <v>0.25, 0.36</v>
      </c>
      <c r="I298" t="str">
        <f>INDEX([2]Sheet1!$C$3:$O$15, MATCH(E298, [2]Sheet1!$C$2:$O$2,0), MATCH(F298, [2]Sheet1!$B$3:$B$15,0))</f>
        <v>0.71, 0.82</v>
      </c>
      <c r="J298" t="str">
        <f t="shared" si="47"/>
        <v>0.25</v>
      </c>
      <c r="K298" t="str">
        <f t="shared" si="48"/>
        <v>0.36</v>
      </c>
      <c r="L298" t="str">
        <f t="shared" si="49"/>
        <v>0.71</v>
      </c>
      <c r="M298" t="str">
        <f t="shared" si="50"/>
        <v>0.82</v>
      </c>
      <c r="N298">
        <f>(15^(1-P298)-0.5^(1-P298))/(5^(1-P298)-4^(1-P298))</f>
        <v>13.53228380608755</v>
      </c>
      <c r="O298">
        <f>(15^(1-P298)-0.5^(1-P298))/(7^(1-P298)-4^(1-P298))</f>
        <v>4.7751526959725696</v>
      </c>
      <c r="P298">
        <f t="shared" si="51"/>
        <v>0.30499999999999999</v>
      </c>
      <c r="Q298">
        <f t="shared" si="52"/>
        <v>0.7649999999999999</v>
      </c>
      <c r="R298">
        <f t="shared" si="53"/>
        <v>9.1537182510300603</v>
      </c>
    </row>
    <row r="299" spans="1:18" x14ac:dyDescent="0.25">
      <c r="A299">
        <v>298</v>
      </c>
      <c r="B299" s="2">
        <v>7</v>
      </c>
      <c r="C299" s="2">
        <v>6</v>
      </c>
      <c r="D299" s="2">
        <v>5</v>
      </c>
      <c r="E299">
        <f t="shared" si="44"/>
        <v>8</v>
      </c>
      <c r="F299">
        <f t="shared" si="45"/>
        <v>7</v>
      </c>
      <c r="G299">
        <f t="shared" si="46"/>
        <v>6</v>
      </c>
      <c r="H299" t="str">
        <f>INDEX([1]Sheet1!$C$3:$O$15, MATCH(E299, [1]Sheet1!$B$3:$B$15, 0), MATCH(F299,[1]Sheet1!$C$2:$O$2,0))</f>
        <v>0.25, 0.36</v>
      </c>
      <c r="I299" t="str">
        <f>INDEX([2]Sheet1!$C$3:$O$15, MATCH(E299, [2]Sheet1!$C$2:$O$2,0), MATCH(F299, [2]Sheet1!$B$3:$B$15,0))</f>
        <v>0.71, 0.82</v>
      </c>
      <c r="J299" t="str">
        <f t="shared" si="47"/>
        <v>0.25</v>
      </c>
      <c r="K299" t="str">
        <f t="shared" si="48"/>
        <v>0.36</v>
      </c>
      <c r="L299" t="str">
        <f t="shared" si="49"/>
        <v>0.71</v>
      </c>
      <c r="M299" t="str">
        <f t="shared" si="50"/>
        <v>0.82</v>
      </c>
      <c r="N299">
        <f>(15^(1-P299)-0.5^(1-P299))/(7^(1-P299)-4^(1-P299))</f>
        <v>4.7751526959725696</v>
      </c>
      <c r="O299">
        <f>(15^(1-P299)-0.5^(1-P299))/(8^(1-P299)-4^(1-P299))</f>
        <v>3.6681074459793934</v>
      </c>
      <c r="P299">
        <f t="shared" si="51"/>
        <v>0.30499999999999999</v>
      </c>
      <c r="Q299">
        <f t="shared" si="52"/>
        <v>0.7649999999999999</v>
      </c>
      <c r="R299">
        <f t="shared" si="53"/>
        <v>4.2216300709759818</v>
      </c>
    </row>
    <row r="300" spans="1:18" x14ac:dyDescent="0.25">
      <c r="A300">
        <v>299</v>
      </c>
      <c r="B300" s="2">
        <v>7</v>
      </c>
      <c r="C300" s="2">
        <v>6</v>
      </c>
      <c r="D300" s="2">
        <v>6</v>
      </c>
      <c r="E300">
        <f t="shared" si="44"/>
        <v>8</v>
      </c>
      <c r="F300">
        <f t="shared" si="45"/>
        <v>7</v>
      </c>
      <c r="G300">
        <f t="shared" si="46"/>
        <v>7</v>
      </c>
      <c r="H300" t="str">
        <f>INDEX([1]Sheet1!$C$3:$O$15, MATCH(E300, [1]Sheet1!$B$3:$B$15, 0), MATCH(F300,[1]Sheet1!$C$2:$O$2,0))</f>
        <v>0.25, 0.36</v>
      </c>
      <c r="I300" t="str">
        <f>INDEX([2]Sheet1!$C$3:$O$15, MATCH(E300, [2]Sheet1!$C$2:$O$2,0), MATCH(F300, [2]Sheet1!$B$3:$B$15,0))</f>
        <v>0.71, 0.82</v>
      </c>
      <c r="J300" t="str">
        <f t="shared" si="47"/>
        <v>0.25</v>
      </c>
      <c r="K300" t="str">
        <f t="shared" si="48"/>
        <v>0.36</v>
      </c>
      <c r="L300" t="str">
        <f t="shared" si="49"/>
        <v>0.71</v>
      </c>
      <c r="M300" t="str">
        <f t="shared" si="50"/>
        <v>0.82</v>
      </c>
      <c r="N300">
        <f>(15^(1-P300)-0.5^(1-P300))/(5^(1-P300)-4^(1-P300))</f>
        <v>13.53228380608755</v>
      </c>
      <c r="O300">
        <f>(15^(1-P300)-0.5^(1-P300))/(7^(1-P300)-4^(1-P300))</f>
        <v>4.7751526959725696</v>
      </c>
      <c r="P300">
        <f t="shared" si="51"/>
        <v>0.30499999999999999</v>
      </c>
      <c r="Q300">
        <f t="shared" si="52"/>
        <v>0.7649999999999999</v>
      </c>
      <c r="R300">
        <f t="shared" si="53"/>
        <v>9.1537182510300603</v>
      </c>
    </row>
    <row r="301" spans="1:18" x14ac:dyDescent="0.25">
      <c r="A301">
        <v>300</v>
      </c>
      <c r="B301" s="2">
        <v>7</v>
      </c>
      <c r="C301" s="2">
        <v>6</v>
      </c>
      <c r="D301" s="2">
        <v>4</v>
      </c>
      <c r="E301">
        <f t="shared" si="44"/>
        <v>8</v>
      </c>
      <c r="F301">
        <f t="shared" si="45"/>
        <v>7</v>
      </c>
      <c r="G301">
        <f t="shared" si="46"/>
        <v>5</v>
      </c>
      <c r="H301" t="str">
        <f>INDEX([1]Sheet1!$C$3:$O$15, MATCH(E301, [1]Sheet1!$B$3:$B$15, 0), MATCH(F301,[1]Sheet1!$C$2:$O$2,0))</f>
        <v>0.25, 0.36</v>
      </c>
      <c r="I301" t="str">
        <f>INDEX([2]Sheet1!$C$3:$O$15, MATCH(E301, [2]Sheet1!$C$2:$O$2,0), MATCH(F301, [2]Sheet1!$B$3:$B$15,0))</f>
        <v>0.71, 0.82</v>
      </c>
      <c r="J301" t="str">
        <f t="shared" si="47"/>
        <v>0.25</v>
      </c>
      <c r="K301" t="str">
        <f t="shared" si="48"/>
        <v>0.36</v>
      </c>
      <c r="L301" t="str">
        <f t="shared" si="49"/>
        <v>0.71</v>
      </c>
      <c r="M301" t="str">
        <f t="shared" si="50"/>
        <v>0.82</v>
      </c>
      <c r="N301">
        <f>(15^(1-P301)-0.5^(1-P301))/(8^(1-P301)-4^(1-P301))</f>
        <v>3.6681074459793934</v>
      </c>
      <c r="O301">
        <f>(15^(1-P301)-0.5^(1-P301))/(8^(1-P301)-2^(1-P301))</f>
        <v>2.2674700602186646</v>
      </c>
      <c r="P301">
        <f t="shared" si="51"/>
        <v>0.30499999999999999</v>
      </c>
      <c r="Q301">
        <f t="shared" si="52"/>
        <v>0.7649999999999999</v>
      </c>
      <c r="R301">
        <f t="shared" si="53"/>
        <v>2.967788753099029</v>
      </c>
    </row>
    <row r="302" spans="1:18" x14ac:dyDescent="0.25">
      <c r="B302" s="1"/>
      <c r="C302" s="1"/>
      <c r="D302" s="1"/>
    </row>
    <row r="303" spans="1:18" x14ac:dyDescent="0.25">
      <c r="B303" s="1"/>
      <c r="C303" s="1"/>
      <c r="D303" s="1"/>
    </row>
    <row r="304" spans="1:18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R1001">
    <sortCondition ref="A1:A100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E6F86-E1A0-AD49-A50E-DB2158BFE716}">
  <dimension ref="A1:R1001"/>
  <sheetViews>
    <sheetView workbookViewId="0">
      <selection activeCell="N271" sqref="N271"/>
    </sheetView>
  </sheetViews>
  <sheetFormatPr defaultColWidth="11" defaultRowHeight="15.75" x14ac:dyDescent="0.25"/>
  <sheetData>
    <row r="1" spans="1:18" x14ac:dyDescent="0.25">
      <c r="A1" s="1" t="s">
        <v>29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1" t="s">
        <v>3</v>
      </c>
      <c r="Q1" s="1" t="s">
        <v>4</v>
      </c>
      <c r="R1" s="1" t="s">
        <v>72</v>
      </c>
    </row>
    <row r="2" spans="1:18" x14ac:dyDescent="0.25">
      <c r="A2">
        <v>1</v>
      </c>
      <c r="B2" s="1">
        <v>7</v>
      </c>
      <c r="C2" s="1">
        <v>7</v>
      </c>
      <c r="D2" s="1">
        <v>3</v>
      </c>
      <c r="E2">
        <f t="shared" ref="E2:E65" si="0">B2+1</f>
        <v>8</v>
      </c>
      <c r="F2">
        <f t="shared" ref="F2:F65" si="1">C2+1</f>
        <v>8</v>
      </c>
      <c r="G2">
        <f t="shared" ref="G2:G65" si="2">D2+1</f>
        <v>4</v>
      </c>
      <c r="H2" t="str">
        <f>INDEX([1]Sheet1!$C$3:$O$15, MATCH(E2, [1]Sheet1!$B$3:$B$15, 0), MATCH(F2,[1]Sheet1!$C$2:$O$2,0))</f>
        <v>0.32, 0.41</v>
      </c>
      <c r="I2" t="str">
        <f>INDEX([2]Sheet1!$C$3:$O$15, MATCH(E2, [2]Sheet1!$C$2:$O$2,0), MATCH(F2, [2]Sheet1!$B$3:$B$15,0))</f>
        <v>0.66, 0.75</v>
      </c>
      <c r="J2" t="str">
        <f t="shared" ref="J2:J65" si="3">LEFT(H2,4)</f>
        <v>0.32</v>
      </c>
      <c r="K2" t="str">
        <f t="shared" ref="K2:K65" si="4">RIGHT(H2,4)</f>
        <v>0.41</v>
      </c>
      <c r="L2" t="str">
        <f t="shared" ref="L2:L65" si="5">LEFT(I2,4)</f>
        <v>0.66</v>
      </c>
      <c r="M2" t="str">
        <f t="shared" ref="M2:M65" si="6">RIGHT(I2,4)</f>
        <v>0.75</v>
      </c>
      <c r="N2">
        <f t="shared" ref="N2" si="7">(15^(1-P2)-0.5^(1-P2))/(8^(1-P2)-2^(1-P2))</f>
        <v>2.2527736684138953</v>
      </c>
      <c r="O2">
        <f t="shared" ref="O2:O65" si="8">(15^(1-P2)-0.5^(1-P2))/(10^(1-P2)-2^(1-P2))</f>
        <v>1.7878234026298059</v>
      </c>
      <c r="P2">
        <f t="shared" ref="P2:P65" si="9">(J2+K2)/2</f>
        <v>0.36499999999999999</v>
      </c>
      <c r="Q2">
        <f t="shared" ref="Q2:Q65" si="10">(L2+M2)/2</f>
        <v>0.70500000000000007</v>
      </c>
      <c r="R2">
        <f t="shared" ref="R2:R65" si="11">(N2+O2)/2</f>
        <v>2.0202985355218503</v>
      </c>
    </row>
    <row r="3" spans="1:18" x14ac:dyDescent="0.25">
      <c r="A3">
        <v>2</v>
      </c>
      <c r="B3" s="1">
        <v>10</v>
      </c>
      <c r="C3" s="1">
        <v>10</v>
      </c>
      <c r="D3" s="1">
        <v>3</v>
      </c>
      <c r="E3">
        <f t="shared" si="0"/>
        <v>11</v>
      </c>
      <c r="F3">
        <f t="shared" si="1"/>
        <v>11</v>
      </c>
      <c r="G3">
        <f t="shared" si="2"/>
        <v>4</v>
      </c>
      <c r="H3" t="str">
        <f>INDEX([1]Sheet1!$C$3:$O$15, MATCH(E3, [1]Sheet1!$B$3:$B$15, 0), MATCH(F3,[1]Sheet1!$C$2:$O$2,0))</f>
        <v>0.58, 1.00</v>
      </c>
      <c r="I3" t="str">
        <f>INDEX([2]Sheet1!$C$3:$O$15, MATCH(E3, [2]Sheet1!$C$2:$O$2,0), MATCH(F3, [2]Sheet1!$B$3:$B$15,0))</f>
        <v>0.65, 1.89</v>
      </c>
      <c r="J3" t="str">
        <f t="shared" si="3"/>
        <v>0.58</v>
      </c>
      <c r="K3" t="str">
        <f t="shared" si="4"/>
        <v>1.00</v>
      </c>
      <c r="L3" t="str">
        <f t="shared" si="5"/>
        <v>0.65</v>
      </c>
      <c r="M3" t="str">
        <f t="shared" si="6"/>
        <v>1.89</v>
      </c>
      <c r="N3">
        <f t="shared" ref="N3:N66" si="12">(15^(1-P3)-0.5^(1-P3))/(8^(1-P3)-2^(1-P3))</f>
        <v>2.3061380010742494</v>
      </c>
      <c r="O3">
        <f t="shared" si="8"/>
        <v>1.9380206315147726</v>
      </c>
      <c r="P3">
        <f t="shared" si="9"/>
        <v>0.79</v>
      </c>
      <c r="Q3">
        <f t="shared" si="10"/>
        <v>1.27</v>
      </c>
      <c r="R3">
        <f t="shared" si="11"/>
        <v>2.1220793162945109</v>
      </c>
    </row>
    <row r="4" spans="1:18" x14ac:dyDescent="0.25">
      <c r="A4">
        <v>3</v>
      </c>
      <c r="B4" s="1">
        <v>10</v>
      </c>
      <c r="C4" s="1">
        <v>10</v>
      </c>
      <c r="D4" s="1">
        <v>3</v>
      </c>
      <c r="E4">
        <f t="shared" si="0"/>
        <v>11</v>
      </c>
      <c r="F4">
        <f t="shared" si="1"/>
        <v>11</v>
      </c>
      <c r="G4">
        <f t="shared" si="2"/>
        <v>4</v>
      </c>
      <c r="H4" t="str">
        <f>INDEX([1]Sheet1!$C$3:$O$15, MATCH(E4, [1]Sheet1!$B$3:$B$15, 0), MATCH(F4,[1]Sheet1!$C$2:$O$2,0))</f>
        <v>0.58, 1.00</v>
      </c>
      <c r="I4" t="str">
        <f>INDEX([2]Sheet1!$C$3:$O$15, MATCH(E4, [2]Sheet1!$C$2:$O$2,0), MATCH(F4, [2]Sheet1!$B$3:$B$15,0))</f>
        <v>0.65, 1.89</v>
      </c>
      <c r="J4" t="str">
        <f t="shared" si="3"/>
        <v>0.58</v>
      </c>
      <c r="K4" t="str">
        <f t="shared" si="4"/>
        <v>1.00</v>
      </c>
      <c r="L4" t="str">
        <f t="shared" si="5"/>
        <v>0.65</v>
      </c>
      <c r="M4" t="str">
        <f t="shared" si="6"/>
        <v>1.89</v>
      </c>
      <c r="N4">
        <f t="shared" si="12"/>
        <v>2.3061380010742494</v>
      </c>
      <c r="O4">
        <f t="shared" si="8"/>
        <v>1.9380206315147726</v>
      </c>
      <c r="P4">
        <f t="shared" si="9"/>
        <v>0.79</v>
      </c>
      <c r="Q4">
        <f t="shared" si="10"/>
        <v>1.27</v>
      </c>
      <c r="R4">
        <f t="shared" si="11"/>
        <v>2.1220793162945109</v>
      </c>
    </row>
    <row r="5" spans="1:18" x14ac:dyDescent="0.25">
      <c r="A5">
        <v>4</v>
      </c>
      <c r="B5" s="1">
        <v>7</v>
      </c>
      <c r="C5" s="1">
        <v>7</v>
      </c>
      <c r="D5" s="1">
        <v>3</v>
      </c>
      <c r="E5">
        <f t="shared" si="0"/>
        <v>8</v>
      </c>
      <c r="F5">
        <f t="shared" si="1"/>
        <v>8</v>
      </c>
      <c r="G5">
        <f t="shared" si="2"/>
        <v>4</v>
      </c>
      <c r="H5" t="str">
        <f>INDEX([1]Sheet1!$C$3:$O$15, MATCH(E5, [1]Sheet1!$B$3:$B$15, 0), MATCH(F5,[1]Sheet1!$C$2:$O$2,0))</f>
        <v>0.32, 0.41</v>
      </c>
      <c r="I5" t="str">
        <f>INDEX([2]Sheet1!$C$3:$O$15, MATCH(E5, [2]Sheet1!$C$2:$O$2,0), MATCH(F5, [2]Sheet1!$B$3:$B$15,0))</f>
        <v>0.66, 0.75</v>
      </c>
      <c r="J5" t="str">
        <f t="shared" si="3"/>
        <v>0.32</v>
      </c>
      <c r="K5" t="str">
        <f t="shared" si="4"/>
        <v>0.41</v>
      </c>
      <c r="L5" t="str">
        <f t="shared" si="5"/>
        <v>0.66</v>
      </c>
      <c r="M5" t="str">
        <f t="shared" si="6"/>
        <v>0.75</v>
      </c>
      <c r="N5">
        <f t="shared" si="12"/>
        <v>2.2527736684138953</v>
      </c>
      <c r="O5">
        <f t="shared" si="8"/>
        <v>1.7878234026298059</v>
      </c>
      <c r="P5">
        <f t="shared" si="9"/>
        <v>0.36499999999999999</v>
      </c>
      <c r="Q5">
        <f t="shared" si="10"/>
        <v>0.70500000000000007</v>
      </c>
      <c r="R5">
        <f t="shared" si="11"/>
        <v>2.0202985355218503</v>
      </c>
    </row>
    <row r="6" spans="1:18" x14ac:dyDescent="0.25">
      <c r="A6">
        <v>5</v>
      </c>
      <c r="B6" s="1">
        <v>10</v>
      </c>
      <c r="C6" s="1">
        <v>10</v>
      </c>
      <c r="D6" s="1">
        <v>3</v>
      </c>
      <c r="E6">
        <f t="shared" si="0"/>
        <v>11</v>
      </c>
      <c r="F6">
        <f t="shared" si="1"/>
        <v>11</v>
      </c>
      <c r="G6">
        <f t="shared" si="2"/>
        <v>4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 t="shared" si="12"/>
        <v>2.3061380010742494</v>
      </c>
      <c r="O6">
        <f t="shared" si="8"/>
        <v>1.9380206315147726</v>
      </c>
      <c r="P6">
        <f t="shared" si="9"/>
        <v>0.79</v>
      </c>
      <c r="Q6">
        <f t="shared" si="10"/>
        <v>1.27</v>
      </c>
      <c r="R6">
        <f t="shared" si="11"/>
        <v>2.1220793162945109</v>
      </c>
    </row>
    <row r="7" spans="1:18" x14ac:dyDescent="0.25">
      <c r="A7">
        <v>6</v>
      </c>
      <c r="B7" s="1">
        <v>10</v>
      </c>
      <c r="C7" s="1">
        <v>10</v>
      </c>
      <c r="D7" s="1">
        <v>3</v>
      </c>
      <c r="E7">
        <f t="shared" si="0"/>
        <v>11</v>
      </c>
      <c r="F7">
        <f t="shared" si="1"/>
        <v>11</v>
      </c>
      <c r="G7">
        <f t="shared" si="2"/>
        <v>4</v>
      </c>
      <c r="H7" t="str">
        <f>INDEX([1]Sheet1!$C$3:$O$15, MATCH(E7, [1]Sheet1!$B$3:$B$15, 0), MATCH(F7,[1]Sheet1!$C$2:$O$2,0))</f>
        <v>0.58, 1.00</v>
      </c>
      <c r="I7" t="str">
        <f>INDEX([2]Sheet1!$C$3:$O$15, MATCH(E7, [2]Sheet1!$C$2:$O$2,0), MATCH(F7, [2]Sheet1!$B$3:$B$15,0))</f>
        <v>0.65, 1.89</v>
      </c>
      <c r="J7" t="str">
        <f t="shared" si="3"/>
        <v>0.58</v>
      </c>
      <c r="K7" t="str">
        <f t="shared" si="4"/>
        <v>1.00</v>
      </c>
      <c r="L7" t="str">
        <f t="shared" si="5"/>
        <v>0.65</v>
      </c>
      <c r="M7" t="str">
        <f t="shared" si="6"/>
        <v>1.89</v>
      </c>
      <c r="N7">
        <f t="shared" si="12"/>
        <v>2.3061380010742494</v>
      </c>
      <c r="O7">
        <f t="shared" si="8"/>
        <v>1.9380206315147726</v>
      </c>
      <c r="P7">
        <f t="shared" si="9"/>
        <v>0.79</v>
      </c>
      <c r="Q7">
        <f t="shared" si="10"/>
        <v>1.27</v>
      </c>
      <c r="R7">
        <f t="shared" si="11"/>
        <v>2.1220793162945109</v>
      </c>
    </row>
    <row r="8" spans="1:18" x14ac:dyDescent="0.25">
      <c r="A8">
        <v>7</v>
      </c>
      <c r="B8" s="1">
        <v>10</v>
      </c>
      <c r="C8" s="1">
        <v>10</v>
      </c>
      <c r="D8" s="1">
        <v>3</v>
      </c>
      <c r="E8">
        <f t="shared" si="0"/>
        <v>11</v>
      </c>
      <c r="F8">
        <f t="shared" si="1"/>
        <v>11</v>
      </c>
      <c r="G8">
        <f t="shared" si="2"/>
        <v>4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 t="shared" si="12"/>
        <v>2.3061380010742494</v>
      </c>
      <c r="O8">
        <f t="shared" si="8"/>
        <v>1.9380206315147726</v>
      </c>
      <c r="P8">
        <f t="shared" si="9"/>
        <v>0.79</v>
      </c>
      <c r="Q8">
        <f t="shared" si="10"/>
        <v>1.27</v>
      </c>
      <c r="R8">
        <f t="shared" si="11"/>
        <v>2.1220793162945109</v>
      </c>
    </row>
    <row r="9" spans="1:18" x14ac:dyDescent="0.25">
      <c r="A9">
        <v>8</v>
      </c>
      <c r="B9" s="1">
        <v>10</v>
      </c>
      <c r="C9" s="1">
        <v>10</v>
      </c>
      <c r="D9" s="1">
        <v>3</v>
      </c>
      <c r="E9">
        <f t="shared" si="0"/>
        <v>11</v>
      </c>
      <c r="F9">
        <f t="shared" si="1"/>
        <v>11</v>
      </c>
      <c r="G9">
        <f t="shared" si="2"/>
        <v>4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 t="shared" si="12"/>
        <v>2.3061380010742494</v>
      </c>
      <c r="O9">
        <f t="shared" si="8"/>
        <v>1.9380206315147726</v>
      </c>
      <c r="P9">
        <f t="shared" si="9"/>
        <v>0.79</v>
      </c>
      <c r="Q9">
        <f t="shared" si="10"/>
        <v>1.27</v>
      </c>
      <c r="R9">
        <f t="shared" si="11"/>
        <v>2.1220793162945109</v>
      </c>
    </row>
    <row r="10" spans="1:18" x14ac:dyDescent="0.25">
      <c r="A10">
        <v>9</v>
      </c>
      <c r="B10" s="1">
        <v>7</v>
      </c>
      <c r="C10" s="1">
        <v>7</v>
      </c>
      <c r="D10" s="1">
        <v>3</v>
      </c>
      <c r="E10">
        <f t="shared" si="0"/>
        <v>8</v>
      </c>
      <c r="F10">
        <f t="shared" si="1"/>
        <v>8</v>
      </c>
      <c r="G10">
        <f t="shared" si="2"/>
        <v>4</v>
      </c>
      <c r="H10" t="str">
        <f>INDEX([1]Sheet1!$C$3:$O$15, MATCH(E10, [1]Sheet1!$B$3:$B$15, 0), MATCH(F10,[1]Sheet1!$C$2:$O$2,0))</f>
        <v>0.32, 0.41</v>
      </c>
      <c r="I10" t="str">
        <f>INDEX([2]Sheet1!$C$3:$O$15, MATCH(E10, [2]Sheet1!$C$2:$O$2,0), MATCH(F10, [2]Sheet1!$B$3:$B$15,0))</f>
        <v>0.66, 0.75</v>
      </c>
      <c r="J10" t="str">
        <f t="shared" si="3"/>
        <v>0.32</v>
      </c>
      <c r="K10" t="str">
        <f t="shared" si="4"/>
        <v>0.41</v>
      </c>
      <c r="L10" t="str">
        <f t="shared" si="5"/>
        <v>0.66</v>
      </c>
      <c r="M10" t="str">
        <f t="shared" si="6"/>
        <v>0.75</v>
      </c>
      <c r="N10">
        <f t="shared" si="12"/>
        <v>2.2527736684138953</v>
      </c>
      <c r="O10">
        <f t="shared" si="8"/>
        <v>1.7878234026298059</v>
      </c>
      <c r="P10">
        <f t="shared" si="9"/>
        <v>0.36499999999999999</v>
      </c>
      <c r="Q10">
        <f t="shared" si="10"/>
        <v>0.70500000000000007</v>
      </c>
      <c r="R10">
        <f t="shared" si="11"/>
        <v>2.0202985355218503</v>
      </c>
    </row>
    <row r="11" spans="1:18" x14ac:dyDescent="0.25">
      <c r="A11">
        <v>10</v>
      </c>
      <c r="B11" s="1">
        <v>7</v>
      </c>
      <c r="C11" s="1">
        <v>7</v>
      </c>
      <c r="D11" s="1">
        <v>3</v>
      </c>
      <c r="E11">
        <f t="shared" si="0"/>
        <v>8</v>
      </c>
      <c r="F11">
        <f t="shared" si="1"/>
        <v>8</v>
      </c>
      <c r="G11">
        <f t="shared" si="2"/>
        <v>4</v>
      </c>
      <c r="H11" t="str">
        <f>INDEX([1]Sheet1!$C$3:$O$15, MATCH(E11, [1]Sheet1!$B$3:$B$15, 0), MATCH(F11,[1]Sheet1!$C$2:$O$2,0))</f>
        <v>0.32, 0.41</v>
      </c>
      <c r="I11" t="str">
        <f>INDEX([2]Sheet1!$C$3:$O$15, MATCH(E11, [2]Sheet1!$C$2:$O$2,0), MATCH(F11, [2]Sheet1!$B$3:$B$15,0))</f>
        <v>0.66, 0.75</v>
      </c>
      <c r="J11" t="str">
        <f t="shared" si="3"/>
        <v>0.32</v>
      </c>
      <c r="K11" t="str">
        <f t="shared" si="4"/>
        <v>0.41</v>
      </c>
      <c r="L11" t="str">
        <f t="shared" si="5"/>
        <v>0.66</v>
      </c>
      <c r="M11" t="str">
        <f t="shared" si="6"/>
        <v>0.75</v>
      </c>
      <c r="N11">
        <f t="shared" si="12"/>
        <v>2.2527736684138953</v>
      </c>
      <c r="O11">
        <f t="shared" si="8"/>
        <v>1.7878234026298059</v>
      </c>
      <c r="P11">
        <f t="shared" si="9"/>
        <v>0.36499999999999999</v>
      </c>
      <c r="Q11">
        <f t="shared" si="10"/>
        <v>0.70500000000000007</v>
      </c>
      <c r="R11">
        <f t="shared" si="11"/>
        <v>2.0202985355218503</v>
      </c>
    </row>
    <row r="12" spans="1:18" x14ac:dyDescent="0.25">
      <c r="A12">
        <v>11</v>
      </c>
      <c r="B12" s="1">
        <v>7</v>
      </c>
      <c r="C12" s="1">
        <v>7</v>
      </c>
      <c r="D12" s="1">
        <v>3</v>
      </c>
      <c r="E12">
        <f t="shared" si="0"/>
        <v>8</v>
      </c>
      <c r="F12">
        <f t="shared" si="1"/>
        <v>8</v>
      </c>
      <c r="G12">
        <f t="shared" si="2"/>
        <v>4</v>
      </c>
      <c r="H12" t="str">
        <f>INDEX([1]Sheet1!$C$3:$O$15, MATCH(E12, [1]Sheet1!$B$3:$B$15, 0), MATCH(F12,[1]Sheet1!$C$2:$O$2,0))</f>
        <v>0.32, 0.41</v>
      </c>
      <c r="I12" t="str">
        <f>INDEX([2]Sheet1!$C$3:$O$15, MATCH(E12, [2]Sheet1!$C$2:$O$2,0), MATCH(F12, [2]Sheet1!$B$3:$B$15,0))</f>
        <v>0.66, 0.75</v>
      </c>
      <c r="J12" t="str">
        <f t="shared" si="3"/>
        <v>0.32</v>
      </c>
      <c r="K12" t="str">
        <f t="shared" si="4"/>
        <v>0.41</v>
      </c>
      <c r="L12" t="str">
        <f t="shared" si="5"/>
        <v>0.66</v>
      </c>
      <c r="M12" t="str">
        <f t="shared" si="6"/>
        <v>0.75</v>
      </c>
      <c r="N12">
        <f t="shared" si="12"/>
        <v>2.2527736684138953</v>
      </c>
      <c r="O12">
        <f t="shared" si="8"/>
        <v>1.7878234026298059</v>
      </c>
      <c r="P12">
        <f t="shared" si="9"/>
        <v>0.36499999999999999</v>
      </c>
      <c r="Q12">
        <f t="shared" si="10"/>
        <v>0.70500000000000007</v>
      </c>
      <c r="R12">
        <f t="shared" si="11"/>
        <v>2.0202985355218503</v>
      </c>
    </row>
    <row r="13" spans="1:18" x14ac:dyDescent="0.25">
      <c r="A13">
        <v>12</v>
      </c>
      <c r="B13" s="1">
        <v>7</v>
      </c>
      <c r="C13" s="1">
        <v>7</v>
      </c>
      <c r="D13" s="1">
        <v>3</v>
      </c>
      <c r="E13">
        <f t="shared" si="0"/>
        <v>8</v>
      </c>
      <c r="F13">
        <f t="shared" si="1"/>
        <v>8</v>
      </c>
      <c r="G13">
        <f t="shared" si="2"/>
        <v>4</v>
      </c>
      <c r="H13" t="str">
        <f>INDEX([1]Sheet1!$C$3:$O$15, MATCH(E13, [1]Sheet1!$B$3:$B$15, 0), MATCH(F13,[1]Sheet1!$C$2:$O$2,0))</f>
        <v>0.32, 0.41</v>
      </c>
      <c r="I13" t="str">
        <f>INDEX([2]Sheet1!$C$3:$O$15, MATCH(E13, [2]Sheet1!$C$2:$O$2,0), MATCH(F13, [2]Sheet1!$B$3:$B$15,0))</f>
        <v>0.66, 0.75</v>
      </c>
      <c r="J13" t="str">
        <f t="shared" si="3"/>
        <v>0.32</v>
      </c>
      <c r="K13" t="str">
        <f t="shared" si="4"/>
        <v>0.41</v>
      </c>
      <c r="L13" t="str">
        <f t="shared" si="5"/>
        <v>0.66</v>
      </c>
      <c r="M13" t="str">
        <f t="shared" si="6"/>
        <v>0.75</v>
      </c>
      <c r="N13">
        <f t="shared" si="12"/>
        <v>2.2527736684138953</v>
      </c>
      <c r="O13">
        <f t="shared" si="8"/>
        <v>1.7878234026298059</v>
      </c>
      <c r="P13">
        <f t="shared" si="9"/>
        <v>0.36499999999999999</v>
      </c>
      <c r="Q13">
        <f t="shared" si="10"/>
        <v>0.70500000000000007</v>
      </c>
      <c r="R13">
        <f t="shared" si="11"/>
        <v>2.0202985355218503</v>
      </c>
    </row>
    <row r="14" spans="1:18" x14ac:dyDescent="0.25">
      <c r="A14">
        <v>16</v>
      </c>
      <c r="B14" s="1">
        <v>10</v>
      </c>
      <c r="C14" s="1">
        <v>10</v>
      </c>
      <c r="D14" s="1">
        <v>3</v>
      </c>
      <c r="E14">
        <f t="shared" si="0"/>
        <v>11</v>
      </c>
      <c r="F14">
        <f t="shared" si="1"/>
        <v>11</v>
      </c>
      <c r="G14">
        <f t="shared" si="2"/>
        <v>4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 t="shared" si="12"/>
        <v>2.3061380010742494</v>
      </c>
      <c r="O14">
        <f t="shared" si="8"/>
        <v>1.9380206315147726</v>
      </c>
      <c r="P14">
        <f t="shared" si="9"/>
        <v>0.79</v>
      </c>
      <c r="Q14">
        <f t="shared" si="10"/>
        <v>1.27</v>
      </c>
      <c r="R14">
        <f t="shared" si="11"/>
        <v>2.1220793162945109</v>
      </c>
    </row>
    <row r="15" spans="1:18" x14ac:dyDescent="0.25">
      <c r="A15">
        <v>17</v>
      </c>
      <c r="B15" s="1">
        <v>10</v>
      </c>
      <c r="C15" s="1">
        <v>10</v>
      </c>
      <c r="D15" s="1">
        <v>3</v>
      </c>
      <c r="E15">
        <f t="shared" si="0"/>
        <v>11</v>
      </c>
      <c r="F15">
        <f t="shared" si="1"/>
        <v>11</v>
      </c>
      <c r="G15">
        <f t="shared" si="2"/>
        <v>4</v>
      </c>
      <c r="H15" t="str">
        <f>INDEX([1]Sheet1!$C$3:$O$15, MATCH(E15, [1]Sheet1!$B$3:$B$15, 0), MATCH(F15,[1]Sheet1!$C$2:$O$2,0))</f>
        <v>0.58, 1.00</v>
      </c>
      <c r="I15" t="str">
        <f>INDEX([2]Sheet1!$C$3:$O$15, MATCH(E15, [2]Sheet1!$C$2:$O$2,0), MATCH(F15, [2]Sheet1!$B$3:$B$15,0))</f>
        <v>0.65, 1.89</v>
      </c>
      <c r="J15" t="str">
        <f t="shared" si="3"/>
        <v>0.58</v>
      </c>
      <c r="K15" t="str">
        <f t="shared" si="4"/>
        <v>1.00</v>
      </c>
      <c r="L15" t="str">
        <f t="shared" si="5"/>
        <v>0.65</v>
      </c>
      <c r="M15" t="str">
        <f t="shared" si="6"/>
        <v>1.89</v>
      </c>
      <c r="N15">
        <f t="shared" si="12"/>
        <v>2.3061380010742494</v>
      </c>
      <c r="O15">
        <f t="shared" si="8"/>
        <v>1.9380206315147726</v>
      </c>
      <c r="P15">
        <f t="shared" si="9"/>
        <v>0.79</v>
      </c>
      <c r="Q15">
        <f t="shared" si="10"/>
        <v>1.27</v>
      </c>
      <c r="R15">
        <f t="shared" si="11"/>
        <v>2.1220793162945109</v>
      </c>
    </row>
    <row r="16" spans="1:18" x14ac:dyDescent="0.25">
      <c r="A16">
        <v>18</v>
      </c>
      <c r="B16" s="1">
        <v>7</v>
      </c>
      <c r="C16" s="1">
        <v>7</v>
      </c>
      <c r="D16" s="1">
        <v>3</v>
      </c>
      <c r="E16">
        <f t="shared" si="0"/>
        <v>8</v>
      </c>
      <c r="F16">
        <f t="shared" si="1"/>
        <v>8</v>
      </c>
      <c r="G16">
        <f t="shared" si="2"/>
        <v>4</v>
      </c>
      <c r="H16" t="str">
        <f>INDEX([1]Sheet1!$C$3:$O$15, MATCH(E16, [1]Sheet1!$B$3:$B$15, 0), MATCH(F16,[1]Sheet1!$C$2:$O$2,0))</f>
        <v>0.32, 0.41</v>
      </c>
      <c r="I16" t="str">
        <f>INDEX([2]Sheet1!$C$3:$O$15, MATCH(E16, [2]Sheet1!$C$2:$O$2,0), MATCH(F16, [2]Sheet1!$B$3:$B$15,0))</f>
        <v>0.66, 0.75</v>
      </c>
      <c r="J16" t="str">
        <f t="shared" si="3"/>
        <v>0.32</v>
      </c>
      <c r="K16" t="str">
        <f t="shared" si="4"/>
        <v>0.41</v>
      </c>
      <c r="L16" t="str">
        <f t="shared" si="5"/>
        <v>0.66</v>
      </c>
      <c r="M16" t="str">
        <f t="shared" si="6"/>
        <v>0.75</v>
      </c>
      <c r="N16">
        <f t="shared" si="12"/>
        <v>2.2527736684138953</v>
      </c>
      <c r="O16">
        <f t="shared" si="8"/>
        <v>1.7878234026298059</v>
      </c>
      <c r="P16">
        <f t="shared" si="9"/>
        <v>0.36499999999999999</v>
      </c>
      <c r="Q16">
        <f t="shared" si="10"/>
        <v>0.70500000000000007</v>
      </c>
      <c r="R16">
        <f t="shared" si="11"/>
        <v>2.0202985355218503</v>
      </c>
    </row>
    <row r="17" spans="1:18" x14ac:dyDescent="0.25">
      <c r="A17">
        <v>21</v>
      </c>
      <c r="B17" s="1">
        <v>7</v>
      </c>
      <c r="C17" s="1">
        <v>7</v>
      </c>
      <c r="D17" s="1">
        <v>3</v>
      </c>
      <c r="E17">
        <f t="shared" si="0"/>
        <v>8</v>
      </c>
      <c r="F17">
        <f t="shared" si="1"/>
        <v>8</v>
      </c>
      <c r="G17">
        <f t="shared" si="2"/>
        <v>4</v>
      </c>
      <c r="H17" t="str">
        <f>INDEX([1]Sheet1!$C$3:$O$15, MATCH(E17, [1]Sheet1!$B$3:$B$15, 0), MATCH(F17,[1]Sheet1!$C$2:$O$2,0))</f>
        <v>0.32, 0.41</v>
      </c>
      <c r="I17" t="str">
        <f>INDEX([2]Sheet1!$C$3:$O$15, MATCH(E17, [2]Sheet1!$C$2:$O$2,0), MATCH(F17, [2]Sheet1!$B$3:$B$15,0))</f>
        <v>0.66, 0.75</v>
      </c>
      <c r="J17" t="str">
        <f t="shared" si="3"/>
        <v>0.32</v>
      </c>
      <c r="K17" t="str">
        <f t="shared" si="4"/>
        <v>0.41</v>
      </c>
      <c r="L17" t="str">
        <f t="shared" si="5"/>
        <v>0.66</v>
      </c>
      <c r="M17" t="str">
        <f t="shared" si="6"/>
        <v>0.75</v>
      </c>
      <c r="N17">
        <f t="shared" si="12"/>
        <v>2.2527736684138953</v>
      </c>
      <c r="O17">
        <f t="shared" si="8"/>
        <v>1.7878234026298059</v>
      </c>
      <c r="P17">
        <f t="shared" si="9"/>
        <v>0.36499999999999999</v>
      </c>
      <c r="Q17">
        <f t="shared" si="10"/>
        <v>0.70500000000000007</v>
      </c>
      <c r="R17">
        <f t="shared" si="11"/>
        <v>2.0202985355218503</v>
      </c>
    </row>
    <row r="18" spans="1:18" x14ac:dyDescent="0.25">
      <c r="A18">
        <v>23</v>
      </c>
      <c r="B18" s="1">
        <v>10</v>
      </c>
      <c r="C18" s="1">
        <v>10</v>
      </c>
      <c r="D18" s="1">
        <v>3</v>
      </c>
      <c r="E18">
        <f t="shared" si="0"/>
        <v>11</v>
      </c>
      <c r="F18">
        <f t="shared" si="1"/>
        <v>11</v>
      </c>
      <c r="G18">
        <f t="shared" si="2"/>
        <v>4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 t="shared" si="12"/>
        <v>2.3061380010742494</v>
      </c>
      <c r="O18">
        <f t="shared" si="8"/>
        <v>1.9380206315147726</v>
      </c>
      <c r="P18">
        <f t="shared" si="9"/>
        <v>0.79</v>
      </c>
      <c r="Q18">
        <f t="shared" si="10"/>
        <v>1.27</v>
      </c>
      <c r="R18">
        <f t="shared" si="11"/>
        <v>2.1220793162945109</v>
      </c>
    </row>
    <row r="19" spans="1:18" x14ac:dyDescent="0.25">
      <c r="A19">
        <v>25</v>
      </c>
      <c r="B19" s="1">
        <v>10</v>
      </c>
      <c r="C19" s="1">
        <v>10</v>
      </c>
      <c r="D19" s="1">
        <v>3</v>
      </c>
      <c r="E19">
        <f t="shared" si="0"/>
        <v>11</v>
      </c>
      <c r="F19">
        <f t="shared" si="1"/>
        <v>11</v>
      </c>
      <c r="G19">
        <f t="shared" si="2"/>
        <v>4</v>
      </c>
      <c r="H19" t="str">
        <f>INDEX([1]Sheet1!$C$3:$O$15, MATCH(E19, [1]Sheet1!$B$3:$B$15, 0), MATCH(F19,[1]Sheet1!$C$2:$O$2,0))</f>
        <v>0.58, 1.00</v>
      </c>
      <c r="I19" t="str">
        <f>INDEX([2]Sheet1!$C$3:$O$15, MATCH(E19, [2]Sheet1!$C$2:$O$2,0), MATCH(F19, [2]Sheet1!$B$3:$B$15,0))</f>
        <v>0.65, 1.89</v>
      </c>
      <c r="J19" t="str">
        <f t="shared" si="3"/>
        <v>0.58</v>
      </c>
      <c r="K19" t="str">
        <f t="shared" si="4"/>
        <v>1.00</v>
      </c>
      <c r="L19" t="str">
        <f t="shared" si="5"/>
        <v>0.65</v>
      </c>
      <c r="M19" t="str">
        <f t="shared" si="6"/>
        <v>1.89</v>
      </c>
      <c r="N19">
        <f t="shared" si="12"/>
        <v>2.3061380010742494</v>
      </c>
      <c r="O19">
        <f t="shared" si="8"/>
        <v>1.9380206315147726</v>
      </c>
      <c r="P19">
        <f t="shared" si="9"/>
        <v>0.79</v>
      </c>
      <c r="Q19">
        <f t="shared" si="10"/>
        <v>1.27</v>
      </c>
      <c r="R19">
        <f t="shared" si="11"/>
        <v>2.1220793162945109</v>
      </c>
    </row>
    <row r="20" spans="1:18" x14ac:dyDescent="0.25">
      <c r="A20">
        <v>26</v>
      </c>
      <c r="B20" s="1">
        <v>7</v>
      </c>
      <c r="C20" s="1">
        <v>7</v>
      </c>
      <c r="D20" s="1">
        <v>3</v>
      </c>
      <c r="E20">
        <f t="shared" si="0"/>
        <v>8</v>
      </c>
      <c r="F20">
        <f t="shared" si="1"/>
        <v>8</v>
      </c>
      <c r="G20">
        <f t="shared" si="2"/>
        <v>4</v>
      </c>
      <c r="H20" t="str">
        <f>INDEX([1]Sheet1!$C$3:$O$15, MATCH(E20, [1]Sheet1!$B$3:$B$15, 0), MATCH(F20,[1]Sheet1!$C$2:$O$2,0))</f>
        <v>0.32, 0.41</v>
      </c>
      <c r="I20" t="str">
        <f>INDEX([2]Sheet1!$C$3:$O$15, MATCH(E20, [2]Sheet1!$C$2:$O$2,0), MATCH(F20, [2]Sheet1!$B$3:$B$15,0))</f>
        <v>0.66, 0.75</v>
      </c>
      <c r="J20" t="str">
        <f t="shared" si="3"/>
        <v>0.32</v>
      </c>
      <c r="K20" t="str">
        <f t="shared" si="4"/>
        <v>0.41</v>
      </c>
      <c r="L20" t="str">
        <f t="shared" si="5"/>
        <v>0.66</v>
      </c>
      <c r="M20" t="str">
        <f t="shared" si="6"/>
        <v>0.75</v>
      </c>
      <c r="N20">
        <f t="shared" si="12"/>
        <v>2.2527736684138953</v>
      </c>
      <c r="O20">
        <f t="shared" si="8"/>
        <v>1.7878234026298059</v>
      </c>
      <c r="P20">
        <f t="shared" si="9"/>
        <v>0.36499999999999999</v>
      </c>
      <c r="Q20">
        <f t="shared" si="10"/>
        <v>0.70500000000000007</v>
      </c>
      <c r="R20">
        <f t="shared" si="11"/>
        <v>2.0202985355218503</v>
      </c>
    </row>
    <row r="21" spans="1:18" x14ac:dyDescent="0.25">
      <c r="A21">
        <v>27</v>
      </c>
      <c r="B21" s="1">
        <v>10</v>
      </c>
      <c r="C21" s="1">
        <v>10</v>
      </c>
      <c r="D21" s="1">
        <v>3</v>
      </c>
      <c r="E21">
        <f t="shared" si="0"/>
        <v>11</v>
      </c>
      <c r="F21">
        <f t="shared" si="1"/>
        <v>11</v>
      </c>
      <c r="G21">
        <f t="shared" si="2"/>
        <v>4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 t="shared" si="12"/>
        <v>2.3061380010742494</v>
      </c>
      <c r="O21">
        <f t="shared" si="8"/>
        <v>1.9380206315147726</v>
      </c>
      <c r="P21">
        <f t="shared" si="9"/>
        <v>0.79</v>
      </c>
      <c r="Q21">
        <f t="shared" si="10"/>
        <v>1.27</v>
      </c>
      <c r="R21">
        <f t="shared" si="11"/>
        <v>2.1220793162945109</v>
      </c>
    </row>
    <row r="22" spans="1:18" x14ac:dyDescent="0.25">
      <c r="A22">
        <v>28</v>
      </c>
      <c r="B22" s="1">
        <v>7</v>
      </c>
      <c r="C22" s="1">
        <v>7</v>
      </c>
      <c r="D22" s="1">
        <v>3</v>
      </c>
      <c r="E22">
        <f t="shared" si="0"/>
        <v>8</v>
      </c>
      <c r="F22">
        <f t="shared" si="1"/>
        <v>8</v>
      </c>
      <c r="G22">
        <f t="shared" si="2"/>
        <v>4</v>
      </c>
      <c r="H22" t="str">
        <f>INDEX([1]Sheet1!$C$3:$O$15, MATCH(E22, [1]Sheet1!$B$3:$B$15, 0), MATCH(F22,[1]Sheet1!$C$2:$O$2,0))</f>
        <v>0.32, 0.41</v>
      </c>
      <c r="I22" t="str">
        <f>INDEX([2]Sheet1!$C$3:$O$15, MATCH(E22, [2]Sheet1!$C$2:$O$2,0), MATCH(F22, [2]Sheet1!$B$3:$B$15,0))</f>
        <v>0.66, 0.75</v>
      </c>
      <c r="J22" t="str">
        <f t="shared" si="3"/>
        <v>0.32</v>
      </c>
      <c r="K22" t="str">
        <f t="shared" si="4"/>
        <v>0.41</v>
      </c>
      <c r="L22" t="str">
        <f t="shared" si="5"/>
        <v>0.66</v>
      </c>
      <c r="M22" t="str">
        <f t="shared" si="6"/>
        <v>0.75</v>
      </c>
      <c r="N22">
        <f t="shared" si="12"/>
        <v>2.2527736684138953</v>
      </c>
      <c r="O22">
        <f t="shared" si="8"/>
        <v>1.7878234026298059</v>
      </c>
      <c r="P22">
        <f t="shared" si="9"/>
        <v>0.36499999999999999</v>
      </c>
      <c r="Q22">
        <f t="shared" si="10"/>
        <v>0.70500000000000007</v>
      </c>
      <c r="R22">
        <f t="shared" si="11"/>
        <v>2.0202985355218503</v>
      </c>
    </row>
    <row r="23" spans="1:18" x14ac:dyDescent="0.25">
      <c r="A23">
        <v>29</v>
      </c>
      <c r="B23" s="1">
        <v>7</v>
      </c>
      <c r="C23" s="1">
        <v>7</v>
      </c>
      <c r="D23" s="1">
        <v>3</v>
      </c>
      <c r="E23">
        <f t="shared" si="0"/>
        <v>8</v>
      </c>
      <c r="F23">
        <f t="shared" si="1"/>
        <v>8</v>
      </c>
      <c r="G23">
        <f t="shared" si="2"/>
        <v>4</v>
      </c>
      <c r="H23" t="str">
        <f>INDEX([1]Sheet1!$C$3:$O$15, MATCH(E23, [1]Sheet1!$B$3:$B$15, 0), MATCH(F23,[1]Sheet1!$C$2:$O$2,0))</f>
        <v>0.32, 0.41</v>
      </c>
      <c r="I23" t="str">
        <f>INDEX([2]Sheet1!$C$3:$O$15, MATCH(E23, [2]Sheet1!$C$2:$O$2,0), MATCH(F23, [2]Sheet1!$B$3:$B$15,0))</f>
        <v>0.66, 0.75</v>
      </c>
      <c r="J23" t="str">
        <f t="shared" si="3"/>
        <v>0.32</v>
      </c>
      <c r="K23" t="str">
        <f t="shared" si="4"/>
        <v>0.41</v>
      </c>
      <c r="L23" t="str">
        <f t="shared" si="5"/>
        <v>0.66</v>
      </c>
      <c r="M23" t="str">
        <f t="shared" si="6"/>
        <v>0.75</v>
      </c>
      <c r="N23">
        <f t="shared" si="12"/>
        <v>2.2527736684138953</v>
      </c>
      <c r="O23">
        <f t="shared" si="8"/>
        <v>1.7878234026298059</v>
      </c>
      <c r="P23">
        <f t="shared" si="9"/>
        <v>0.36499999999999999</v>
      </c>
      <c r="Q23">
        <f t="shared" si="10"/>
        <v>0.70500000000000007</v>
      </c>
      <c r="R23">
        <f t="shared" si="11"/>
        <v>2.0202985355218503</v>
      </c>
    </row>
    <row r="24" spans="1:18" x14ac:dyDescent="0.25">
      <c r="A24">
        <v>30</v>
      </c>
      <c r="B24" s="1">
        <v>7</v>
      </c>
      <c r="C24" s="1">
        <v>10</v>
      </c>
      <c r="D24" s="1">
        <v>3</v>
      </c>
      <c r="E24">
        <f t="shared" si="0"/>
        <v>8</v>
      </c>
      <c r="F24">
        <f t="shared" si="1"/>
        <v>11</v>
      </c>
      <c r="G24">
        <f t="shared" si="2"/>
        <v>4</v>
      </c>
      <c r="H24" t="str">
        <f>INDEX([1]Sheet1!$C$3:$O$15, MATCH(E24, [1]Sheet1!$B$3:$B$15, 0), MATCH(F24,[1]Sheet1!$C$2:$O$2,0))</f>
        <v>0.46, 0.55</v>
      </c>
      <c r="I24" t="str">
        <f>INDEX([2]Sheet1!$C$3:$O$15, MATCH(E24, [2]Sheet1!$C$2:$O$2,0), MATCH(F24, [2]Sheet1!$B$3:$B$15,0))</f>
        <v>0.51, 0.60</v>
      </c>
      <c r="J24" t="str">
        <f t="shared" si="3"/>
        <v>0.46</v>
      </c>
      <c r="K24" t="str">
        <f t="shared" si="4"/>
        <v>0.55</v>
      </c>
      <c r="L24" t="str">
        <f t="shared" si="5"/>
        <v>0.51</v>
      </c>
      <c r="M24" t="str">
        <f t="shared" si="6"/>
        <v>0.60</v>
      </c>
      <c r="N24">
        <f t="shared" si="12"/>
        <v>2.2386097440328845</v>
      </c>
      <c r="O24">
        <f t="shared" si="8"/>
        <v>1.8123304674403691</v>
      </c>
      <c r="P24">
        <f t="shared" si="9"/>
        <v>0.505</v>
      </c>
      <c r="Q24">
        <f t="shared" si="10"/>
        <v>0.55499999999999994</v>
      </c>
      <c r="R24">
        <f t="shared" si="11"/>
        <v>2.0254701057366269</v>
      </c>
    </row>
    <row r="25" spans="1:18" x14ac:dyDescent="0.25">
      <c r="A25">
        <v>31</v>
      </c>
      <c r="B25" s="1">
        <v>7</v>
      </c>
      <c r="C25" s="1">
        <v>7</v>
      </c>
      <c r="D25" s="1">
        <v>3</v>
      </c>
      <c r="E25">
        <f t="shared" si="0"/>
        <v>8</v>
      </c>
      <c r="F25">
        <f t="shared" si="1"/>
        <v>8</v>
      </c>
      <c r="G25">
        <f t="shared" si="2"/>
        <v>4</v>
      </c>
      <c r="H25" t="str">
        <f>INDEX([1]Sheet1!$C$3:$O$15, MATCH(E25, [1]Sheet1!$B$3:$B$15, 0), MATCH(F25,[1]Sheet1!$C$2:$O$2,0))</f>
        <v>0.32, 0.41</v>
      </c>
      <c r="I25" t="str">
        <f>INDEX([2]Sheet1!$C$3:$O$15, MATCH(E25, [2]Sheet1!$C$2:$O$2,0), MATCH(F25, [2]Sheet1!$B$3:$B$15,0))</f>
        <v>0.66, 0.75</v>
      </c>
      <c r="J25" t="str">
        <f t="shared" si="3"/>
        <v>0.32</v>
      </c>
      <c r="K25" t="str">
        <f t="shared" si="4"/>
        <v>0.41</v>
      </c>
      <c r="L25" t="str">
        <f t="shared" si="5"/>
        <v>0.66</v>
      </c>
      <c r="M25" t="str">
        <f t="shared" si="6"/>
        <v>0.75</v>
      </c>
      <c r="N25">
        <f t="shared" si="12"/>
        <v>2.2527736684138953</v>
      </c>
      <c r="O25">
        <f t="shared" si="8"/>
        <v>1.7878234026298059</v>
      </c>
      <c r="P25">
        <f t="shared" si="9"/>
        <v>0.36499999999999999</v>
      </c>
      <c r="Q25">
        <f t="shared" si="10"/>
        <v>0.70500000000000007</v>
      </c>
      <c r="R25">
        <f t="shared" si="11"/>
        <v>2.0202985355218503</v>
      </c>
    </row>
    <row r="26" spans="1:18" x14ac:dyDescent="0.25">
      <c r="A26">
        <v>32</v>
      </c>
      <c r="B26" s="1">
        <v>7</v>
      </c>
      <c r="C26" s="1">
        <v>7</v>
      </c>
      <c r="D26" s="1">
        <v>3</v>
      </c>
      <c r="E26">
        <f t="shared" si="0"/>
        <v>8</v>
      </c>
      <c r="F26">
        <f t="shared" si="1"/>
        <v>8</v>
      </c>
      <c r="G26">
        <f t="shared" si="2"/>
        <v>4</v>
      </c>
      <c r="H26" t="str">
        <f>INDEX([1]Sheet1!$C$3:$O$15, MATCH(E26, [1]Sheet1!$B$3:$B$15, 0), MATCH(F26,[1]Sheet1!$C$2:$O$2,0))</f>
        <v>0.32, 0.41</v>
      </c>
      <c r="I26" t="str">
        <f>INDEX([2]Sheet1!$C$3:$O$15, MATCH(E26, [2]Sheet1!$C$2:$O$2,0), MATCH(F26, [2]Sheet1!$B$3:$B$15,0))</f>
        <v>0.66, 0.75</v>
      </c>
      <c r="J26" t="str">
        <f t="shared" si="3"/>
        <v>0.32</v>
      </c>
      <c r="K26" t="str">
        <f t="shared" si="4"/>
        <v>0.41</v>
      </c>
      <c r="L26" t="str">
        <f t="shared" si="5"/>
        <v>0.66</v>
      </c>
      <c r="M26" t="str">
        <f t="shared" si="6"/>
        <v>0.75</v>
      </c>
      <c r="N26">
        <f t="shared" si="12"/>
        <v>2.2527736684138953</v>
      </c>
      <c r="O26">
        <f t="shared" si="8"/>
        <v>1.7878234026298059</v>
      </c>
      <c r="P26">
        <f t="shared" si="9"/>
        <v>0.36499999999999999</v>
      </c>
      <c r="Q26">
        <f t="shared" si="10"/>
        <v>0.70500000000000007</v>
      </c>
      <c r="R26">
        <f t="shared" si="11"/>
        <v>2.0202985355218503</v>
      </c>
    </row>
    <row r="27" spans="1:18" x14ac:dyDescent="0.25">
      <c r="A27">
        <v>33</v>
      </c>
      <c r="B27" s="1">
        <v>7</v>
      </c>
      <c r="C27" s="1">
        <v>7</v>
      </c>
      <c r="D27" s="1">
        <v>3</v>
      </c>
      <c r="E27">
        <f t="shared" si="0"/>
        <v>8</v>
      </c>
      <c r="F27">
        <f t="shared" si="1"/>
        <v>8</v>
      </c>
      <c r="G27">
        <f t="shared" si="2"/>
        <v>4</v>
      </c>
      <c r="H27" t="str">
        <f>INDEX([1]Sheet1!$C$3:$O$15, MATCH(E27, [1]Sheet1!$B$3:$B$15, 0), MATCH(F27,[1]Sheet1!$C$2:$O$2,0))</f>
        <v>0.32, 0.41</v>
      </c>
      <c r="I27" t="str">
        <f>INDEX([2]Sheet1!$C$3:$O$15, MATCH(E27, [2]Sheet1!$C$2:$O$2,0), MATCH(F27, [2]Sheet1!$B$3:$B$15,0))</f>
        <v>0.66, 0.75</v>
      </c>
      <c r="J27" t="str">
        <f t="shared" si="3"/>
        <v>0.32</v>
      </c>
      <c r="K27" t="str">
        <f t="shared" si="4"/>
        <v>0.41</v>
      </c>
      <c r="L27" t="str">
        <f t="shared" si="5"/>
        <v>0.66</v>
      </c>
      <c r="M27" t="str">
        <f t="shared" si="6"/>
        <v>0.75</v>
      </c>
      <c r="N27">
        <f t="shared" si="12"/>
        <v>2.2527736684138953</v>
      </c>
      <c r="O27">
        <f t="shared" si="8"/>
        <v>1.7878234026298059</v>
      </c>
      <c r="P27">
        <f t="shared" si="9"/>
        <v>0.36499999999999999</v>
      </c>
      <c r="Q27">
        <f t="shared" si="10"/>
        <v>0.70500000000000007</v>
      </c>
      <c r="R27">
        <f t="shared" si="11"/>
        <v>2.0202985355218503</v>
      </c>
    </row>
    <row r="28" spans="1:18" x14ac:dyDescent="0.25">
      <c r="A28">
        <v>34</v>
      </c>
      <c r="B28" s="1">
        <v>7</v>
      </c>
      <c r="C28" s="1">
        <v>7</v>
      </c>
      <c r="D28" s="1">
        <v>3</v>
      </c>
      <c r="E28">
        <f t="shared" si="0"/>
        <v>8</v>
      </c>
      <c r="F28">
        <f t="shared" si="1"/>
        <v>8</v>
      </c>
      <c r="G28">
        <f t="shared" si="2"/>
        <v>4</v>
      </c>
      <c r="H28" t="str">
        <f>INDEX([1]Sheet1!$C$3:$O$15, MATCH(E28, [1]Sheet1!$B$3:$B$15, 0), MATCH(F28,[1]Sheet1!$C$2:$O$2,0))</f>
        <v>0.32, 0.41</v>
      </c>
      <c r="I28" t="str">
        <f>INDEX([2]Sheet1!$C$3:$O$15, MATCH(E28, [2]Sheet1!$C$2:$O$2,0), MATCH(F28, [2]Sheet1!$B$3:$B$15,0))</f>
        <v>0.66, 0.75</v>
      </c>
      <c r="J28" t="str">
        <f t="shared" si="3"/>
        <v>0.32</v>
      </c>
      <c r="K28" t="str">
        <f t="shared" si="4"/>
        <v>0.41</v>
      </c>
      <c r="L28" t="str">
        <f t="shared" si="5"/>
        <v>0.66</v>
      </c>
      <c r="M28" t="str">
        <f t="shared" si="6"/>
        <v>0.75</v>
      </c>
      <c r="N28">
        <f t="shared" si="12"/>
        <v>2.2527736684138953</v>
      </c>
      <c r="O28">
        <f t="shared" si="8"/>
        <v>1.7878234026298059</v>
      </c>
      <c r="P28">
        <f t="shared" si="9"/>
        <v>0.36499999999999999</v>
      </c>
      <c r="Q28">
        <f t="shared" si="10"/>
        <v>0.70500000000000007</v>
      </c>
      <c r="R28">
        <f t="shared" si="11"/>
        <v>2.0202985355218503</v>
      </c>
    </row>
    <row r="29" spans="1:18" x14ac:dyDescent="0.25">
      <c r="A29">
        <v>35</v>
      </c>
      <c r="B29" s="1">
        <v>7</v>
      </c>
      <c r="C29" s="1">
        <v>7</v>
      </c>
      <c r="D29" s="1">
        <v>3</v>
      </c>
      <c r="E29">
        <f t="shared" si="0"/>
        <v>8</v>
      </c>
      <c r="F29">
        <f t="shared" si="1"/>
        <v>8</v>
      </c>
      <c r="G29">
        <f t="shared" si="2"/>
        <v>4</v>
      </c>
      <c r="H29" t="str">
        <f>INDEX([1]Sheet1!$C$3:$O$15, MATCH(E29, [1]Sheet1!$B$3:$B$15, 0), MATCH(F29,[1]Sheet1!$C$2:$O$2,0))</f>
        <v>0.32, 0.41</v>
      </c>
      <c r="I29" t="str">
        <f>INDEX([2]Sheet1!$C$3:$O$15, MATCH(E29, [2]Sheet1!$C$2:$O$2,0), MATCH(F29, [2]Sheet1!$B$3:$B$15,0))</f>
        <v>0.66, 0.75</v>
      </c>
      <c r="J29" t="str">
        <f t="shared" si="3"/>
        <v>0.32</v>
      </c>
      <c r="K29" t="str">
        <f t="shared" si="4"/>
        <v>0.41</v>
      </c>
      <c r="L29" t="str">
        <f t="shared" si="5"/>
        <v>0.66</v>
      </c>
      <c r="M29" t="str">
        <f t="shared" si="6"/>
        <v>0.75</v>
      </c>
      <c r="N29">
        <f t="shared" si="12"/>
        <v>2.2527736684138953</v>
      </c>
      <c r="O29">
        <f t="shared" si="8"/>
        <v>1.7878234026298059</v>
      </c>
      <c r="P29">
        <f t="shared" si="9"/>
        <v>0.36499999999999999</v>
      </c>
      <c r="Q29">
        <f t="shared" si="10"/>
        <v>0.70500000000000007</v>
      </c>
      <c r="R29">
        <f t="shared" si="11"/>
        <v>2.0202985355218503</v>
      </c>
    </row>
    <row r="30" spans="1:18" x14ac:dyDescent="0.25">
      <c r="A30">
        <v>36</v>
      </c>
      <c r="B30" s="1">
        <v>7</v>
      </c>
      <c r="C30" s="1">
        <v>7</v>
      </c>
      <c r="D30" s="1">
        <v>3</v>
      </c>
      <c r="E30">
        <f t="shared" si="0"/>
        <v>8</v>
      </c>
      <c r="F30">
        <f t="shared" si="1"/>
        <v>8</v>
      </c>
      <c r="G30">
        <f t="shared" si="2"/>
        <v>4</v>
      </c>
      <c r="H30" t="str">
        <f>INDEX([1]Sheet1!$C$3:$O$15, MATCH(E30, [1]Sheet1!$B$3:$B$15, 0), MATCH(F30,[1]Sheet1!$C$2:$O$2,0))</f>
        <v>0.32, 0.41</v>
      </c>
      <c r="I30" t="str">
        <f>INDEX([2]Sheet1!$C$3:$O$15, MATCH(E30, [2]Sheet1!$C$2:$O$2,0), MATCH(F30, [2]Sheet1!$B$3:$B$15,0))</f>
        <v>0.66, 0.75</v>
      </c>
      <c r="J30" t="str">
        <f t="shared" si="3"/>
        <v>0.32</v>
      </c>
      <c r="K30" t="str">
        <f t="shared" si="4"/>
        <v>0.41</v>
      </c>
      <c r="L30" t="str">
        <f t="shared" si="5"/>
        <v>0.66</v>
      </c>
      <c r="M30" t="str">
        <f t="shared" si="6"/>
        <v>0.75</v>
      </c>
      <c r="N30">
        <f t="shared" si="12"/>
        <v>2.2527736684138953</v>
      </c>
      <c r="O30">
        <f t="shared" si="8"/>
        <v>1.7878234026298059</v>
      </c>
      <c r="P30">
        <f t="shared" si="9"/>
        <v>0.36499999999999999</v>
      </c>
      <c r="Q30">
        <f t="shared" si="10"/>
        <v>0.70500000000000007</v>
      </c>
      <c r="R30">
        <f t="shared" si="11"/>
        <v>2.0202985355218503</v>
      </c>
    </row>
    <row r="31" spans="1:18" x14ac:dyDescent="0.25">
      <c r="A31">
        <v>37</v>
      </c>
      <c r="B31" s="1">
        <v>7</v>
      </c>
      <c r="C31" s="1">
        <v>7</v>
      </c>
      <c r="D31" s="1">
        <v>3</v>
      </c>
      <c r="E31">
        <f t="shared" si="0"/>
        <v>8</v>
      </c>
      <c r="F31">
        <f t="shared" si="1"/>
        <v>8</v>
      </c>
      <c r="G31">
        <f t="shared" si="2"/>
        <v>4</v>
      </c>
      <c r="H31" t="str">
        <f>INDEX([1]Sheet1!$C$3:$O$15, MATCH(E31, [1]Sheet1!$B$3:$B$15, 0), MATCH(F31,[1]Sheet1!$C$2:$O$2,0))</f>
        <v>0.32, 0.41</v>
      </c>
      <c r="I31" t="str">
        <f>INDEX([2]Sheet1!$C$3:$O$15, MATCH(E31, [2]Sheet1!$C$2:$O$2,0), MATCH(F31, [2]Sheet1!$B$3:$B$15,0))</f>
        <v>0.66, 0.75</v>
      </c>
      <c r="J31" t="str">
        <f t="shared" si="3"/>
        <v>0.32</v>
      </c>
      <c r="K31" t="str">
        <f t="shared" si="4"/>
        <v>0.41</v>
      </c>
      <c r="L31" t="str">
        <f t="shared" si="5"/>
        <v>0.66</v>
      </c>
      <c r="M31" t="str">
        <f t="shared" si="6"/>
        <v>0.75</v>
      </c>
      <c r="N31">
        <f t="shared" si="12"/>
        <v>2.2527736684138953</v>
      </c>
      <c r="O31">
        <f t="shared" si="8"/>
        <v>1.7878234026298059</v>
      </c>
      <c r="P31">
        <f t="shared" si="9"/>
        <v>0.36499999999999999</v>
      </c>
      <c r="Q31">
        <f t="shared" si="10"/>
        <v>0.70500000000000007</v>
      </c>
      <c r="R31">
        <f t="shared" si="11"/>
        <v>2.0202985355218503</v>
      </c>
    </row>
    <row r="32" spans="1:18" x14ac:dyDescent="0.25">
      <c r="A32">
        <v>38</v>
      </c>
      <c r="B32" s="1">
        <v>7</v>
      </c>
      <c r="C32" s="1">
        <v>7</v>
      </c>
      <c r="D32" s="1">
        <v>3</v>
      </c>
      <c r="E32">
        <f t="shared" si="0"/>
        <v>8</v>
      </c>
      <c r="F32">
        <f t="shared" si="1"/>
        <v>8</v>
      </c>
      <c r="G32">
        <f t="shared" si="2"/>
        <v>4</v>
      </c>
      <c r="H32" t="str">
        <f>INDEX([1]Sheet1!$C$3:$O$15, MATCH(E32, [1]Sheet1!$B$3:$B$15, 0), MATCH(F32,[1]Sheet1!$C$2:$O$2,0))</f>
        <v>0.32, 0.41</v>
      </c>
      <c r="I32" t="str">
        <f>INDEX([2]Sheet1!$C$3:$O$15, MATCH(E32, [2]Sheet1!$C$2:$O$2,0), MATCH(F32, [2]Sheet1!$B$3:$B$15,0))</f>
        <v>0.66, 0.75</v>
      </c>
      <c r="J32" t="str">
        <f t="shared" si="3"/>
        <v>0.32</v>
      </c>
      <c r="K32" t="str">
        <f t="shared" si="4"/>
        <v>0.41</v>
      </c>
      <c r="L32" t="str">
        <f t="shared" si="5"/>
        <v>0.66</v>
      </c>
      <c r="M32" t="str">
        <f t="shared" si="6"/>
        <v>0.75</v>
      </c>
      <c r="N32">
        <f t="shared" si="12"/>
        <v>2.2527736684138953</v>
      </c>
      <c r="O32">
        <f t="shared" si="8"/>
        <v>1.7878234026298059</v>
      </c>
      <c r="P32">
        <f t="shared" si="9"/>
        <v>0.36499999999999999</v>
      </c>
      <c r="Q32">
        <f t="shared" si="10"/>
        <v>0.70500000000000007</v>
      </c>
      <c r="R32">
        <f t="shared" si="11"/>
        <v>2.0202985355218503</v>
      </c>
    </row>
    <row r="33" spans="1:18" x14ac:dyDescent="0.25">
      <c r="A33">
        <v>39</v>
      </c>
      <c r="B33" s="1">
        <v>8</v>
      </c>
      <c r="C33" s="1">
        <v>8</v>
      </c>
      <c r="D33" s="1">
        <v>3</v>
      </c>
      <c r="E33">
        <f t="shared" si="0"/>
        <v>9</v>
      </c>
      <c r="F33">
        <f t="shared" si="1"/>
        <v>9</v>
      </c>
      <c r="G33">
        <f t="shared" si="2"/>
        <v>4</v>
      </c>
      <c r="H33" t="str">
        <f>INDEX([1]Sheet1!$C$3:$O$15, MATCH(E33, [1]Sheet1!$B$3:$B$15, 0), MATCH(F33,[1]Sheet1!$C$2:$O$2,0))</f>
        <v>0.41, 0.48</v>
      </c>
      <c r="I33" t="str">
        <f>INDEX([2]Sheet1!$C$3:$O$15, MATCH(E33, [2]Sheet1!$C$2:$O$2,0), MATCH(F33, [2]Sheet1!$B$3:$B$15,0))</f>
        <v>0.67, 0.74</v>
      </c>
      <c r="J33" t="str">
        <f t="shared" si="3"/>
        <v>0.41</v>
      </c>
      <c r="K33" t="str">
        <f t="shared" si="4"/>
        <v>0.48</v>
      </c>
      <c r="L33" t="str">
        <f t="shared" si="5"/>
        <v>0.67</v>
      </c>
      <c r="M33" t="str">
        <f t="shared" si="6"/>
        <v>0.74</v>
      </c>
      <c r="N33">
        <f t="shared" si="12"/>
        <v>2.2411426049160532</v>
      </c>
      <c r="O33">
        <f t="shared" si="8"/>
        <v>1.7991799812574976</v>
      </c>
      <c r="P33">
        <f t="shared" si="9"/>
        <v>0.44499999999999995</v>
      </c>
      <c r="Q33">
        <f t="shared" si="10"/>
        <v>0.70500000000000007</v>
      </c>
      <c r="R33">
        <f t="shared" si="11"/>
        <v>2.0201612930867752</v>
      </c>
    </row>
    <row r="34" spans="1:18" x14ac:dyDescent="0.25">
      <c r="A34">
        <v>40</v>
      </c>
      <c r="B34" s="1">
        <v>7</v>
      </c>
      <c r="C34" s="1">
        <v>7</v>
      </c>
      <c r="D34" s="1">
        <v>3</v>
      </c>
      <c r="E34">
        <f t="shared" si="0"/>
        <v>8</v>
      </c>
      <c r="F34">
        <f t="shared" si="1"/>
        <v>8</v>
      </c>
      <c r="G34">
        <f t="shared" si="2"/>
        <v>4</v>
      </c>
      <c r="H34" t="str">
        <f>INDEX([1]Sheet1!$C$3:$O$15, MATCH(E34, [1]Sheet1!$B$3:$B$15, 0), MATCH(F34,[1]Sheet1!$C$2:$O$2,0))</f>
        <v>0.32, 0.41</v>
      </c>
      <c r="I34" t="str">
        <f>INDEX([2]Sheet1!$C$3:$O$15, MATCH(E34, [2]Sheet1!$C$2:$O$2,0), MATCH(F34, [2]Sheet1!$B$3:$B$15,0))</f>
        <v>0.66, 0.75</v>
      </c>
      <c r="J34" t="str">
        <f t="shared" si="3"/>
        <v>0.32</v>
      </c>
      <c r="K34" t="str">
        <f t="shared" si="4"/>
        <v>0.41</v>
      </c>
      <c r="L34" t="str">
        <f t="shared" si="5"/>
        <v>0.66</v>
      </c>
      <c r="M34" t="str">
        <f t="shared" si="6"/>
        <v>0.75</v>
      </c>
      <c r="N34">
        <f t="shared" si="12"/>
        <v>2.2527736684138953</v>
      </c>
      <c r="O34">
        <f t="shared" si="8"/>
        <v>1.7878234026298059</v>
      </c>
      <c r="P34">
        <f t="shared" si="9"/>
        <v>0.36499999999999999</v>
      </c>
      <c r="Q34">
        <f t="shared" si="10"/>
        <v>0.70500000000000007</v>
      </c>
      <c r="R34">
        <f t="shared" si="11"/>
        <v>2.0202985355218503</v>
      </c>
    </row>
    <row r="35" spans="1:18" x14ac:dyDescent="0.25">
      <c r="A35">
        <v>41</v>
      </c>
      <c r="B35" s="1">
        <v>7</v>
      </c>
      <c r="C35" s="1">
        <v>7</v>
      </c>
      <c r="D35" s="1">
        <v>3</v>
      </c>
      <c r="E35">
        <f t="shared" si="0"/>
        <v>8</v>
      </c>
      <c r="F35">
        <f t="shared" si="1"/>
        <v>8</v>
      </c>
      <c r="G35">
        <f t="shared" si="2"/>
        <v>4</v>
      </c>
      <c r="H35" t="str">
        <f>INDEX([1]Sheet1!$C$3:$O$15, MATCH(E35, [1]Sheet1!$B$3:$B$15, 0), MATCH(F35,[1]Sheet1!$C$2:$O$2,0))</f>
        <v>0.32, 0.41</v>
      </c>
      <c r="I35" t="str">
        <f>INDEX([2]Sheet1!$C$3:$O$15, MATCH(E35, [2]Sheet1!$C$2:$O$2,0), MATCH(F35, [2]Sheet1!$B$3:$B$15,0))</f>
        <v>0.66, 0.75</v>
      </c>
      <c r="J35" t="str">
        <f t="shared" si="3"/>
        <v>0.32</v>
      </c>
      <c r="K35" t="str">
        <f t="shared" si="4"/>
        <v>0.41</v>
      </c>
      <c r="L35" t="str">
        <f t="shared" si="5"/>
        <v>0.66</v>
      </c>
      <c r="M35" t="str">
        <f t="shared" si="6"/>
        <v>0.75</v>
      </c>
      <c r="N35">
        <f t="shared" si="12"/>
        <v>2.2527736684138953</v>
      </c>
      <c r="O35">
        <f t="shared" si="8"/>
        <v>1.7878234026298059</v>
      </c>
      <c r="P35">
        <f t="shared" si="9"/>
        <v>0.36499999999999999</v>
      </c>
      <c r="Q35">
        <f t="shared" si="10"/>
        <v>0.70500000000000007</v>
      </c>
      <c r="R35">
        <f t="shared" si="11"/>
        <v>2.0202985355218503</v>
      </c>
    </row>
    <row r="36" spans="1:18" x14ac:dyDescent="0.25">
      <c r="A36">
        <v>42</v>
      </c>
      <c r="B36" s="1">
        <v>7</v>
      </c>
      <c r="C36" s="1">
        <v>7</v>
      </c>
      <c r="D36" s="1">
        <v>3</v>
      </c>
      <c r="E36">
        <f t="shared" si="0"/>
        <v>8</v>
      </c>
      <c r="F36">
        <f t="shared" si="1"/>
        <v>8</v>
      </c>
      <c r="G36">
        <f t="shared" si="2"/>
        <v>4</v>
      </c>
      <c r="H36" t="str">
        <f>INDEX([1]Sheet1!$C$3:$O$15, MATCH(E36, [1]Sheet1!$B$3:$B$15, 0), MATCH(F36,[1]Sheet1!$C$2:$O$2,0))</f>
        <v>0.32, 0.41</v>
      </c>
      <c r="I36" t="str">
        <f>INDEX([2]Sheet1!$C$3:$O$15, MATCH(E36, [2]Sheet1!$C$2:$O$2,0), MATCH(F36, [2]Sheet1!$B$3:$B$15,0))</f>
        <v>0.66, 0.75</v>
      </c>
      <c r="J36" t="str">
        <f t="shared" si="3"/>
        <v>0.32</v>
      </c>
      <c r="K36" t="str">
        <f t="shared" si="4"/>
        <v>0.41</v>
      </c>
      <c r="L36" t="str">
        <f t="shared" si="5"/>
        <v>0.66</v>
      </c>
      <c r="M36" t="str">
        <f t="shared" si="6"/>
        <v>0.75</v>
      </c>
      <c r="N36">
        <f t="shared" si="12"/>
        <v>2.2527736684138953</v>
      </c>
      <c r="O36">
        <f t="shared" si="8"/>
        <v>1.7878234026298059</v>
      </c>
      <c r="P36">
        <f t="shared" si="9"/>
        <v>0.36499999999999999</v>
      </c>
      <c r="Q36">
        <f t="shared" si="10"/>
        <v>0.70500000000000007</v>
      </c>
      <c r="R36">
        <f t="shared" si="11"/>
        <v>2.0202985355218503</v>
      </c>
    </row>
    <row r="37" spans="1:18" x14ac:dyDescent="0.25">
      <c r="A37">
        <v>43</v>
      </c>
      <c r="B37" s="1">
        <v>7</v>
      </c>
      <c r="C37" s="1">
        <v>7</v>
      </c>
      <c r="D37" s="1">
        <v>3</v>
      </c>
      <c r="E37">
        <f t="shared" si="0"/>
        <v>8</v>
      </c>
      <c r="F37">
        <f t="shared" si="1"/>
        <v>8</v>
      </c>
      <c r="G37">
        <f t="shared" si="2"/>
        <v>4</v>
      </c>
      <c r="H37" t="str">
        <f>INDEX([1]Sheet1!$C$3:$O$15, MATCH(E37, [1]Sheet1!$B$3:$B$15, 0), MATCH(F37,[1]Sheet1!$C$2:$O$2,0))</f>
        <v>0.32, 0.41</v>
      </c>
      <c r="I37" t="str">
        <f>INDEX([2]Sheet1!$C$3:$O$15, MATCH(E37, [2]Sheet1!$C$2:$O$2,0), MATCH(F37, [2]Sheet1!$B$3:$B$15,0))</f>
        <v>0.66, 0.75</v>
      </c>
      <c r="J37" t="str">
        <f t="shared" si="3"/>
        <v>0.32</v>
      </c>
      <c r="K37" t="str">
        <f t="shared" si="4"/>
        <v>0.41</v>
      </c>
      <c r="L37" t="str">
        <f t="shared" si="5"/>
        <v>0.66</v>
      </c>
      <c r="M37" t="str">
        <f t="shared" si="6"/>
        <v>0.75</v>
      </c>
      <c r="N37">
        <f t="shared" si="12"/>
        <v>2.2527736684138953</v>
      </c>
      <c r="O37">
        <f t="shared" si="8"/>
        <v>1.7878234026298059</v>
      </c>
      <c r="P37">
        <f t="shared" si="9"/>
        <v>0.36499999999999999</v>
      </c>
      <c r="Q37">
        <f t="shared" si="10"/>
        <v>0.70500000000000007</v>
      </c>
      <c r="R37">
        <f t="shared" si="11"/>
        <v>2.0202985355218503</v>
      </c>
    </row>
    <row r="38" spans="1:18" x14ac:dyDescent="0.25">
      <c r="A38">
        <v>44</v>
      </c>
      <c r="B38" s="1">
        <v>7</v>
      </c>
      <c r="C38" s="1">
        <v>7</v>
      </c>
      <c r="D38" s="1">
        <v>3</v>
      </c>
      <c r="E38">
        <f t="shared" si="0"/>
        <v>8</v>
      </c>
      <c r="F38">
        <f t="shared" si="1"/>
        <v>8</v>
      </c>
      <c r="G38">
        <f t="shared" si="2"/>
        <v>4</v>
      </c>
      <c r="H38" t="str">
        <f>INDEX([1]Sheet1!$C$3:$O$15, MATCH(E38, [1]Sheet1!$B$3:$B$15, 0), MATCH(F38,[1]Sheet1!$C$2:$O$2,0))</f>
        <v>0.32, 0.41</v>
      </c>
      <c r="I38" t="str">
        <f>INDEX([2]Sheet1!$C$3:$O$15, MATCH(E38, [2]Sheet1!$C$2:$O$2,0), MATCH(F38, [2]Sheet1!$B$3:$B$15,0))</f>
        <v>0.66, 0.75</v>
      </c>
      <c r="J38" t="str">
        <f t="shared" si="3"/>
        <v>0.32</v>
      </c>
      <c r="K38" t="str">
        <f t="shared" si="4"/>
        <v>0.41</v>
      </c>
      <c r="L38" t="str">
        <f t="shared" si="5"/>
        <v>0.66</v>
      </c>
      <c r="M38" t="str">
        <f t="shared" si="6"/>
        <v>0.75</v>
      </c>
      <c r="N38">
        <f t="shared" si="12"/>
        <v>2.2527736684138953</v>
      </c>
      <c r="O38">
        <f t="shared" si="8"/>
        <v>1.7878234026298059</v>
      </c>
      <c r="P38">
        <f t="shared" si="9"/>
        <v>0.36499999999999999</v>
      </c>
      <c r="Q38">
        <f t="shared" si="10"/>
        <v>0.70500000000000007</v>
      </c>
      <c r="R38">
        <f t="shared" si="11"/>
        <v>2.0202985355218503</v>
      </c>
    </row>
    <row r="39" spans="1:18" x14ac:dyDescent="0.25">
      <c r="A39">
        <v>45</v>
      </c>
      <c r="B39" s="1">
        <v>7</v>
      </c>
      <c r="C39" s="1">
        <v>7</v>
      </c>
      <c r="D39" s="1">
        <v>3</v>
      </c>
      <c r="E39">
        <f t="shared" si="0"/>
        <v>8</v>
      </c>
      <c r="F39">
        <f t="shared" si="1"/>
        <v>8</v>
      </c>
      <c r="G39">
        <f t="shared" si="2"/>
        <v>4</v>
      </c>
      <c r="H39" t="str">
        <f>INDEX([1]Sheet1!$C$3:$O$15, MATCH(E39, [1]Sheet1!$B$3:$B$15, 0), MATCH(F39,[1]Sheet1!$C$2:$O$2,0))</f>
        <v>0.32, 0.41</v>
      </c>
      <c r="I39" t="str">
        <f>INDEX([2]Sheet1!$C$3:$O$15, MATCH(E39, [2]Sheet1!$C$2:$O$2,0), MATCH(F39, [2]Sheet1!$B$3:$B$15,0))</f>
        <v>0.66, 0.75</v>
      </c>
      <c r="J39" t="str">
        <f t="shared" si="3"/>
        <v>0.32</v>
      </c>
      <c r="K39" t="str">
        <f t="shared" si="4"/>
        <v>0.41</v>
      </c>
      <c r="L39" t="str">
        <f t="shared" si="5"/>
        <v>0.66</v>
      </c>
      <c r="M39" t="str">
        <f t="shared" si="6"/>
        <v>0.75</v>
      </c>
      <c r="N39">
        <f t="shared" si="12"/>
        <v>2.2527736684138953</v>
      </c>
      <c r="O39">
        <f t="shared" si="8"/>
        <v>1.7878234026298059</v>
      </c>
      <c r="P39">
        <f t="shared" si="9"/>
        <v>0.36499999999999999</v>
      </c>
      <c r="Q39">
        <f t="shared" si="10"/>
        <v>0.70500000000000007</v>
      </c>
      <c r="R39">
        <f t="shared" si="11"/>
        <v>2.0202985355218503</v>
      </c>
    </row>
    <row r="40" spans="1:18" x14ac:dyDescent="0.25">
      <c r="A40">
        <v>47</v>
      </c>
      <c r="B40" s="1">
        <v>7</v>
      </c>
      <c r="C40" s="1">
        <v>7</v>
      </c>
      <c r="D40" s="1">
        <v>3</v>
      </c>
      <c r="E40">
        <f t="shared" si="0"/>
        <v>8</v>
      </c>
      <c r="F40">
        <f t="shared" si="1"/>
        <v>8</v>
      </c>
      <c r="G40">
        <f t="shared" si="2"/>
        <v>4</v>
      </c>
      <c r="H40" t="str">
        <f>INDEX([1]Sheet1!$C$3:$O$15, MATCH(E40, [1]Sheet1!$B$3:$B$15, 0), MATCH(F40,[1]Sheet1!$C$2:$O$2,0))</f>
        <v>0.32, 0.41</v>
      </c>
      <c r="I40" t="str">
        <f>INDEX([2]Sheet1!$C$3:$O$15, MATCH(E40, [2]Sheet1!$C$2:$O$2,0), MATCH(F40, [2]Sheet1!$B$3:$B$15,0))</f>
        <v>0.66, 0.75</v>
      </c>
      <c r="J40" t="str">
        <f t="shared" si="3"/>
        <v>0.32</v>
      </c>
      <c r="K40" t="str">
        <f t="shared" si="4"/>
        <v>0.41</v>
      </c>
      <c r="L40" t="str">
        <f t="shared" si="5"/>
        <v>0.66</v>
      </c>
      <c r="M40" t="str">
        <f t="shared" si="6"/>
        <v>0.75</v>
      </c>
      <c r="N40">
        <f t="shared" si="12"/>
        <v>2.2527736684138953</v>
      </c>
      <c r="O40">
        <f t="shared" si="8"/>
        <v>1.7878234026298059</v>
      </c>
      <c r="P40">
        <f t="shared" si="9"/>
        <v>0.36499999999999999</v>
      </c>
      <c r="Q40">
        <f t="shared" si="10"/>
        <v>0.70500000000000007</v>
      </c>
      <c r="R40">
        <f t="shared" si="11"/>
        <v>2.0202985355218503</v>
      </c>
    </row>
    <row r="41" spans="1:18" x14ac:dyDescent="0.25">
      <c r="A41">
        <v>48</v>
      </c>
      <c r="B41" s="1">
        <v>10</v>
      </c>
      <c r="C41" s="1">
        <v>10</v>
      </c>
      <c r="D41" s="1">
        <v>3</v>
      </c>
      <c r="E41">
        <f t="shared" si="0"/>
        <v>11</v>
      </c>
      <c r="F41">
        <f t="shared" si="1"/>
        <v>11</v>
      </c>
      <c r="G41">
        <f t="shared" si="2"/>
        <v>4</v>
      </c>
      <c r="H41" t="str">
        <f>INDEX([1]Sheet1!$C$3:$O$15, MATCH(E41, [1]Sheet1!$B$3:$B$15, 0), MATCH(F41,[1]Sheet1!$C$2:$O$2,0))</f>
        <v>0.58, 1.00</v>
      </c>
      <c r="I41" t="str">
        <f>INDEX([2]Sheet1!$C$3:$O$15, MATCH(E41, [2]Sheet1!$C$2:$O$2,0), MATCH(F41, [2]Sheet1!$B$3:$B$15,0))</f>
        <v>0.65, 1.89</v>
      </c>
      <c r="J41" t="str">
        <f t="shared" si="3"/>
        <v>0.58</v>
      </c>
      <c r="K41" t="str">
        <f t="shared" si="4"/>
        <v>1.00</v>
      </c>
      <c r="L41" t="str">
        <f t="shared" si="5"/>
        <v>0.65</v>
      </c>
      <c r="M41" t="str">
        <f t="shared" si="6"/>
        <v>1.89</v>
      </c>
      <c r="N41">
        <f t="shared" si="12"/>
        <v>2.3061380010742494</v>
      </c>
      <c r="O41">
        <f t="shared" si="8"/>
        <v>1.9380206315147726</v>
      </c>
      <c r="P41">
        <f t="shared" si="9"/>
        <v>0.79</v>
      </c>
      <c r="Q41">
        <f t="shared" si="10"/>
        <v>1.27</v>
      </c>
      <c r="R41">
        <f t="shared" si="11"/>
        <v>2.1220793162945109</v>
      </c>
    </row>
    <row r="42" spans="1:18" x14ac:dyDescent="0.25">
      <c r="A42">
        <v>49</v>
      </c>
      <c r="B42" s="1">
        <v>7</v>
      </c>
      <c r="C42" s="1">
        <v>7</v>
      </c>
      <c r="D42" s="1">
        <v>3</v>
      </c>
      <c r="E42">
        <f t="shared" si="0"/>
        <v>8</v>
      </c>
      <c r="F42">
        <f t="shared" si="1"/>
        <v>8</v>
      </c>
      <c r="G42">
        <f t="shared" si="2"/>
        <v>4</v>
      </c>
      <c r="H42" t="str">
        <f>INDEX([1]Sheet1!$C$3:$O$15, MATCH(E42, [1]Sheet1!$B$3:$B$15, 0), MATCH(F42,[1]Sheet1!$C$2:$O$2,0))</f>
        <v>0.32, 0.41</v>
      </c>
      <c r="I42" t="str">
        <f>INDEX([2]Sheet1!$C$3:$O$15, MATCH(E42, [2]Sheet1!$C$2:$O$2,0), MATCH(F42, [2]Sheet1!$B$3:$B$15,0))</f>
        <v>0.66, 0.75</v>
      </c>
      <c r="J42" t="str">
        <f t="shared" si="3"/>
        <v>0.32</v>
      </c>
      <c r="K42" t="str">
        <f t="shared" si="4"/>
        <v>0.41</v>
      </c>
      <c r="L42" t="str">
        <f t="shared" si="5"/>
        <v>0.66</v>
      </c>
      <c r="M42" t="str">
        <f t="shared" si="6"/>
        <v>0.75</v>
      </c>
      <c r="N42">
        <f t="shared" si="12"/>
        <v>2.2527736684138953</v>
      </c>
      <c r="O42">
        <f t="shared" si="8"/>
        <v>1.7878234026298059</v>
      </c>
      <c r="P42">
        <f t="shared" si="9"/>
        <v>0.36499999999999999</v>
      </c>
      <c r="Q42">
        <f t="shared" si="10"/>
        <v>0.70500000000000007</v>
      </c>
      <c r="R42">
        <f t="shared" si="11"/>
        <v>2.0202985355218503</v>
      </c>
    </row>
    <row r="43" spans="1:18" x14ac:dyDescent="0.25">
      <c r="A43">
        <v>51</v>
      </c>
      <c r="B43" s="1">
        <v>7</v>
      </c>
      <c r="C43" s="1">
        <v>7</v>
      </c>
      <c r="D43" s="1">
        <v>3</v>
      </c>
      <c r="E43">
        <f t="shared" si="0"/>
        <v>8</v>
      </c>
      <c r="F43">
        <f t="shared" si="1"/>
        <v>8</v>
      </c>
      <c r="G43">
        <f t="shared" si="2"/>
        <v>4</v>
      </c>
      <c r="H43" t="str">
        <f>INDEX([1]Sheet1!$C$3:$O$15, MATCH(E43, [1]Sheet1!$B$3:$B$15, 0), MATCH(F43,[1]Sheet1!$C$2:$O$2,0))</f>
        <v>0.32, 0.41</v>
      </c>
      <c r="I43" t="str">
        <f>INDEX([2]Sheet1!$C$3:$O$15, MATCH(E43, [2]Sheet1!$C$2:$O$2,0), MATCH(F43, [2]Sheet1!$B$3:$B$15,0))</f>
        <v>0.66, 0.75</v>
      </c>
      <c r="J43" t="str">
        <f t="shared" si="3"/>
        <v>0.32</v>
      </c>
      <c r="K43" t="str">
        <f t="shared" si="4"/>
        <v>0.41</v>
      </c>
      <c r="L43" t="str">
        <f t="shared" si="5"/>
        <v>0.66</v>
      </c>
      <c r="M43" t="str">
        <f t="shared" si="6"/>
        <v>0.75</v>
      </c>
      <c r="N43">
        <f t="shared" si="12"/>
        <v>2.2527736684138953</v>
      </c>
      <c r="O43">
        <f t="shared" si="8"/>
        <v>1.7878234026298059</v>
      </c>
      <c r="P43">
        <f t="shared" si="9"/>
        <v>0.36499999999999999</v>
      </c>
      <c r="Q43">
        <f t="shared" si="10"/>
        <v>0.70500000000000007</v>
      </c>
      <c r="R43">
        <f t="shared" si="11"/>
        <v>2.0202985355218503</v>
      </c>
    </row>
    <row r="44" spans="1:18" x14ac:dyDescent="0.25">
      <c r="A44">
        <v>52</v>
      </c>
      <c r="B44" s="1">
        <v>7</v>
      </c>
      <c r="C44" s="1">
        <v>7</v>
      </c>
      <c r="D44" s="1">
        <v>3</v>
      </c>
      <c r="E44">
        <f t="shared" si="0"/>
        <v>8</v>
      </c>
      <c r="F44">
        <f t="shared" si="1"/>
        <v>8</v>
      </c>
      <c r="G44">
        <f t="shared" si="2"/>
        <v>4</v>
      </c>
      <c r="H44" t="str">
        <f>INDEX([1]Sheet1!$C$3:$O$15, MATCH(E44, [1]Sheet1!$B$3:$B$15, 0), MATCH(F44,[1]Sheet1!$C$2:$O$2,0))</f>
        <v>0.32, 0.41</v>
      </c>
      <c r="I44" t="str">
        <f>INDEX([2]Sheet1!$C$3:$O$15, MATCH(E44, [2]Sheet1!$C$2:$O$2,0), MATCH(F44, [2]Sheet1!$B$3:$B$15,0))</f>
        <v>0.66, 0.75</v>
      </c>
      <c r="J44" t="str">
        <f t="shared" si="3"/>
        <v>0.32</v>
      </c>
      <c r="K44" t="str">
        <f t="shared" si="4"/>
        <v>0.41</v>
      </c>
      <c r="L44" t="str">
        <f t="shared" si="5"/>
        <v>0.66</v>
      </c>
      <c r="M44" t="str">
        <f t="shared" si="6"/>
        <v>0.75</v>
      </c>
      <c r="N44">
        <f t="shared" si="12"/>
        <v>2.2527736684138953</v>
      </c>
      <c r="O44">
        <f t="shared" si="8"/>
        <v>1.7878234026298059</v>
      </c>
      <c r="P44">
        <f t="shared" si="9"/>
        <v>0.36499999999999999</v>
      </c>
      <c r="Q44">
        <f t="shared" si="10"/>
        <v>0.70500000000000007</v>
      </c>
      <c r="R44">
        <f t="shared" si="11"/>
        <v>2.0202985355218503</v>
      </c>
    </row>
    <row r="45" spans="1:18" x14ac:dyDescent="0.25">
      <c r="A45">
        <v>53</v>
      </c>
      <c r="B45" s="1">
        <v>10</v>
      </c>
      <c r="C45" s="1">
        <v>10</v>
      </c>
      <c r="D45" s="1">
        <v>3</v>
      </c>
      <c r="E45">
        <f t="shared" si="0"/>
        <v>11</v>
      </c>
      <c r="F45">
        <f t="shared" si="1"/>
        <v>11</v>
      </c>
      <c r="G45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 t="shared" si="12"/>
        <v>2.3061380010742494</v>
      </c>
      <c r="O45">
        <f t="shared" si="8"/>
        <v>1.9380206315147726</v>
      </c>
      <c r="P45">
        <f t="shared" si="9"/>
        <v>0.79</v>
      </c>
      <c r="Q45">
        <f t="shared" si="10"/>
        <v>1.27</v>
      </c>
      <c r="R45">
        <f t="shared" si="11"/>
        <v>2.1220793162945109</v>
      </c>
    </row>
    <row r="46" spans="1:18" x14ac:dyDescent="0.25">
      <c r="A46">
        <v>54</v>
      </c>
      <c r="B46" s="1">
        <v>7</v>
      </c>
      <c r="C46" s="1">
        <v>7</v>
      </c>
      <c r="D46" s="1">
        <v>3</v>
      </c>
      <c r="E46">
        <f t="shared" si="0"/>
        <v>8</v>
      </c>
      <c r="F46">
        <f t="shared" si="1"/>
        <v>8</v>
      </c>
      <c r="G46">
        <f t="shared" si="2"/>
        <v>4</v>
      </c>
      <c r="H46" t="str">
        <f>INDEX([1]Sheet1!$C$3:$O$15, MATCH(E46, [1]Sheet1!$B$3:$B$15, 0), MATCH(F46,[1]Sheet1!$C$2:$O$2,0))</f>
        <v>0.32, 0.41</v>
      </c>
      <c r="I46" t="str">
        <f>INDEX([2]Sheet1!$C$3:$O$15, MATCH(E46, [2]Sheet1!$C$2:$O$2,0), MATCH(F46, [2]Sheet1!$B$3:$B$15,0))</f>
        <v>0.66, 0.75</v>
      </c>
      <c r="J46" t="str">
        <f t="shared" si="3"/>
        <v>0.32</v>
      </c>
      <c r="K46" t="str">
        <f t="shared" si="4"/>
        <v>0.41</v>
      </c>
      <c r="L46" t="str">
        <f t="shared" si="5"/>
        <v>0.66</v>
      </c>
      <c r="M46" t="str">
        <f t="shared" si="6"/>
        <v>0.75</v>
      </c>
      <c r="N46">
        <f t="shared" si="12"/>
        <v>2.2527736684138953</v>
      </c>
      <c r="O46">
        <f t="shared" si="8"/>
        <v>1.7878234026298059</v>
      </c>
      <c r="P46">
        <f t="shared" si="9"/>
        <v>0.36499999999999999</v>
      </c>
      <c r="Q46">
        <f t="shared" si="10"/>
        <v>0.70500000000000007</v>
      </c>
      <c r="R46">
        <f t="shared" si="11"/>
        <v>2.0202985355218503</v>
      </c>
    </row>
    <row r="47" spans="1:18" x14ac:dyDescent="0.25">
      <c r="A47">
        <v>55</v>
      </c>
      <c r="B47" s="1">
        <v>10</v>
      </c>
      <c r="C47" s="1">
        <v>10</v>
      </c>
      <c r="D47" s="1">
        <v>3</v>
      </c>
      <c r="E47">
        <f t="shared" si="0"/>
        <v>11</v>
      </c>
      <c r="F47">
        <f t="shared" si="1"/>
        <v>11</v>
      </c>
      <c r="G47">
        <f t="shared" si="2"/>
        <v>4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 t="shared" si="12"/>
        <v>2.3061380010742494</v>
      </c>
      <c r="O47">
        <f t="shared" si="8"/>
        <v>1.9380206315147726</v>
      </c>
      <c r="P47">
        <f t="shared" si="9"/>
        <v>0.79</v>
      </c>
      <c r="Q47">
        <f t="shared" si="10"/>
        <v>1.27</v>
      </c>
      <c r="R47">
        <f t="shared" si="11"/>
        <v>2.1220793162945109</v>
      </c>
    </row>
    <row r="48" spans="1:18" x14ac:dyDescent="0.25">
      <c r="A48">
        <v>56</v>
      </c>
      <c r="B48" s="1">
        <v>10</v>
      </c>
      <c r="C48" s="1">
        <v>10</v>
      </c>
      <c r="D48" s="1">
        <v>3</v>
      </c>
      <c r="E48">
        <f t="shared" si="0"/>
        <v>11</v>
      </c>
      <c r="F48">
        <f t="shared" si="1"/>
        <v>11</v>
      </c>
      <c r="G48">
        <f t="shared" si="2"/>
        <v>4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 t="shared" si="12"/>
        <v>2.3061380010742494</v>
      </c>
      <c r="O48">
        <f t="shared" si="8"/>
        <v>1.9380206315147726</v>
      </c>
      <c r="P48">
        <f t="shared" si="9"/>
        <v>0.79</v>
      </c>
      <c r="Q48">
        <f t="shared" si="10"/>
        <v>1.27</v>
      </c>
      <c r="R48">
        <f t="shared" si="11"/>
        <v>2.1220793162945109</v>
      </c>
    </row>
    <row r="49" spans="1:18" x14ac:dyDescent="0.25">
      <c r="A49">
        <v>57</v>
      </c>
      <c r="B49" s="1">
        <v>7</v>
      </c>
      <c r="C49" s="1">
        <v>7</v>
      </c>
      <c r="D49" s="1">
        <v>3</v>
      </c>
      <c r="E49">
        <f t="shared" si="0"/>
        <v>8</v>
      </c>
      <c r="F49">
        <f t="shared" si="1"/>
        <v>8</v>
      </c>
      <c r="G49">
        <f t="shared" si="2"/>
        <v>4</v>
      </c>
      <c r="H49" t="str">
        <f>INDEX([1]Sheet1!$C$3:$O$15, MATCH(E49, [1]Sheet1!$B$3:$B$15, 0), MATCH(F49,[1]Sheet1!$C$2:$O$2,0))</f>
        <v>0.32, 0.41</v>
      </c>
      <c r="I49" t="str">
        <f>INDEX([2]Sheet1!$C$3:$O$15, MATCH(E49, [2]Sheet1!$C$2:$O$2,0), MATCH(F49, [2]Sheet1!$B$3:$B$15,0))</f>
        <v>0.66, 0.75</v>
      </c>
      <c r="J49" t="str">
        <f t="shared" si="3"/>
        <v>0.32</v>
      </c>
      <c r="K49" t="str">
        <f t="shared" si="4"/>
        <v>0.41</v>
      </c>
      <c r="L49" t="str">
        <f t="shared" si="5"/>
        <v>0.66</v>
      </c>
      <c r="M49" t="str">
        <f t="shared" si="6"/>
        <v>0.75</v>
      </c>
      <c r="N49">
        <f t="shared" si="12"/>
        <v>2.2527736684138953</v>
      </c>
      <c r="O49">
        <f t="shared" si="8"/>
        <v>1.7878234026298059</v>
      </c>
      <c r="P49">
        <f t="shared" si="9"/>
        <v>0.36499999999999999</v>
      </c>
      <c r="Q49">
        <f t="shared" si="10"/>
        <v>0.70500000000000007</v>
      </c>
      <c r="R49">
        <f t="shared" si="11"/>
        <v>2.0202985355218503</v>
      </c>
    </row>
    <row r="50" spans="1:18" x14ac:dyDescent="0.25">
      <c r="A50">
        <v>58</v>
      </c>
      <c r="B50" s="1">
        <v>7</v>
      </c>
      <c r="C50" s="1">
        <v>7</v>
      </c>
      <c r="D50" s="1">
        <v>3</v>
      </c>
      <c r="E50">
        <f t="shared" si="0"/>
        <v>8</v>
      </c>
      <c r="F50">
        <f t="shared" si="1"/>
        <v>8</v>
      </c>
      <c r="G50">
        <f t="shared" si="2"/>
        <v>4</v>
      </c>
      <c r="H50" t="str">
        <f>INDEX([1]Sheet1!$C$3:$O$15, MATCH(E50, [1]Sheet1!$B$3:$B$15, 0), MATCH(F50,[1]Sheet1!$C$2:$O$2,0))</f>
        <v>0.32, 0.41</v>
      </c>
      <c r="I50" t="str">
        <f>INDEX([2]Sheet1!$C$3:$O$15, MATCH(E50, [2]Sheet1!$C$2:$O$2,0), MATCH(F50, [2]Sheet1!$B$3:$B$15,0))</f>
        <v>0.66, 0.75</v>
      </c>
      <c r="J50" t="str">
        <f t="shared" si="3"/>
        <v>0.32</v>
      </c>
      <c r="K50" t="str">
        <f t="shared" si="4"/>
        <v>0.41</v>
      </c>
      <c r="L50" t="str">
        <f t="shared" si="5"/>
        <v>0.66</v>
      </c>
      <c r="M50" t="str">
        <f t="shared" si="6"/>
        <v>0.75</v>
      </c>
      <c r="N50">
        <f t="shared" si="12"/>
        <v>2.2527736684138953</v>
      </c>
      <c r="O50">
        <f t="shared" si="8"/>
        <v>1.7878234026298059</v>
      </c>
      <c r="P50">
        <f t="shared" si="9"/>
        <v>0.36499999999999999</v>
      </c>
      <c r="Q50">
        <f t="shared" si="10"/>
        <v>0.70500000000000007</v>
      </c>
      <c r="R50">
        <f t="shared" si="11"/>
        <v>2.0202985355218503</v>
      </c>
    </row>
    <row r="51" spans="1:18" x14ac:dyDescent="0.25">
      <c r="A51">
        <v>59</v>
      </c>
      <c r="B51" s="1">
        <v>7</v>
      </c>
      <c r="C51" s="1">
        <v>7</v>
      </c>
      <c r="D51" s="1">
        <v>3</v>
      </c>
      <c r="E51">
        <f t="shared" si="0"/>
        <v>8</v>
      </c>
      <c r="F51">
        <f t="shared" si="1"/>
        <v>8</v>
      </c>
      <c r="G51">
        <f t="shared" si="2"/>
        <v>4</v>
      </c>
      <c r="H51" t="str">
        <f>INDEX([1]Sheet1!$C$3:$O$15, MATCH(E51, [1]Sheet1!$B$3:$B$15, 0), MATCH(F51,[1]Sheet1!$C$2:$O$2,0))</f>
        <v>0.32, 0.41</v>
      </c>
      <c r="I51" t="str">
        <f>INDEX([2]Sheet1!$C$3:$O$15, MATCH(E51, [2]Sheet1!$C$2:$O$2,0), MATCH(F51, [2]Sheet1!$B$3:$B$15,0))</f>
        <v>0.66, 0.75</v>
      </c>
      <c r="J51" t="str">
        <f t="shared" si="3"/>
        <v>0.32</v>
      </c>
      <c r="K51" t="str">
        <f t="shared" si="4"/>
        <v>0.41</v>
      </c>
      <c r="L51" t="str">
        <f t="shared" si="5"/>
        <v>0.66</v>
      </c>
      <c r="M51" t="str">
        <f t="shared" si="6"/>
        <v>0.75</v>
      </c>
      <c r="N51">
        <f t="shared" si="12"/>
        <v>2.2527736684138953</v>
      </c>
      <c r="O51">
        <f t="shared" si="8"/>
        <v>1.7878234026298059</v>
      </c>
      <c r="P51">
        <f t="shared" si="9"/>
        <v>0.36499999999999999</v>
      </c>
      <c r="Q51">
        <f t="shared" si="10"/>
        <v>0.70500000000000007</v>
      </c>
      <c r="R51">
        <f t="shared" si="11"/>
        <v>2.0202985355218503</v>
      </c>
    </row>
    <row r="52" spans="1:18" x14ac:dyDescent="0.25">
      <c r="A52">
        <v>60</v>
      </c>
      <c r="B52" s="1">
        <v>7</v>
      </c>
      <c r="C52" s="1">
        <v>7</v>
      </c>
      <c r="D52" s="1">
        <v>3</v>
      </c>
      <c r="E52">
        <f t="shared" si="0"/>
        <v>8</v>
      </c>
      <c r="F52">
        <f t="shared" si="1"/>
        <v>8</v>
      </c>
      <c r="G52">
        <f t="shared" si="2"/>
        <v>4</v>
      </c>
      <c r="H52" t="str">
        <f>INDEX([1]Sheet1!$C$3:$O$15, MATCH(E52, [1]Sheet1!$B$3:$B$15, 0), MATCH(F52,[1]Sheet1!$C$2:$O$2,0))</f>
        <v>0.32, 0.41</v>
      </c>
      <c r="I52" t="str">
        <f>INDEX([2]Sheet1!$C$3:$O$15, MATCH(E52, [2]Sheet1!$C$2:$O$2,0), MATCH(F52, [2]Sheet1!$B$3:$B$15,0))</f>
        <v>0.66, 0.75</v>
      </c>
      <c r="J52" t="str">
        <f t="shared" si="3"/>
        <v>0.32</v>
      </c>
      <c r="K52" t="str">
        <f t="shared" si="4"/>
        <v>0.41</v>
      </c>
      <c r="L52" t="str">
        <f t="shared" si="5"/>
        <v>0.66</v>
      </c>
      <c r="M52" t="str">
        <f t="shared" si="6"/>
        <v>0.75</v>
      </c>
      <c r="N52">
        <f t="shared" si="12"/>
        <v>2.2527736684138953</v>
      </c>
      <c r="O52">
        <f t="shared" si="8"/>
        <v>1.7878234026298059</v>
      </c>
      <c r="P52">
        <f t="shared" si="9"/>
        <v>0.36499999999999999</v>
      </c>
      <c r="Q52">
        <f t="shared" si="10"/>
        <v>0.70500000000000007</v>
      </c>
      <c r="R52">
        <f t="shared" si="11"/>
        <v>2.0202985355218503</v>
      </c>
    </row>
    <row r="53" spans="1:18" x14ac:dyDescent="0.25">
      <c r="A53">
        <v>61</v>
      </c>
      <c r="B53" s="1">
        <v>7</v>
      </c>
      <c r="C53" s="1">
        <v>7</v>
      </c>
      <c r="D53" s="1">
        <v>3</v>
      </c>
      <c r="E53">
        <f t="shared" si="0"/>
        <v>8</v>
      </c>
      <c r="F53">
        <f t="shared" si="1"/>
        <v>8</v>
      </c>
      <c r="G53">
        <f t="shared" si="2"/>
        <v>4</v>
      </c>
      <c r="H53" t="str">
        <f>INDEX([1]Sheet1!$C$3:$O$15, MATCH(E53, [1]Sheet1!$B$3:$B$15, 0), MATCH(F53,[1]Sheet1!$C$2:$O$2,0))</f>
        <v>0.32, 0.41</v>
      </c>
      <c r="I53" t="str">
        <f>INDEX([2]Sheet1!$C$3:$O$15, MATCH(E53, [2]Sheet1!$C$2:$O$2,0), MATCH(F53, [2]Sheet1!$B$3:$B$15,0))</f>
        <v>0.66, 0.75</v>
      </c>
      <c r="J53" t="str">
        <f t="shared" si="3"/>
        <v>0.32</v>
      </c>
      <c r="K53" t="str">
        <f t="shared" si="4"/>
        <v>0.41</v>
      </c>
      <c r="L53" t="str">
        <f t="shared" si="5"/>
        <v>0.66</v>
      </c>
      <c r="M53" t="str">
        <f t="shared" si="6"/>
        <v>0.75</v>
      </c>
      <c r="N53">
        <f t="shared" si="12"/>
        <v>2.2527736684138953</v>
      </c>
      <c r="O53">
        <f t="shared" si="8"/>
        <v>1.7878234026298059</v>
      </c>
      <c r="P53">
        <f t="shared" si="9"/>
        <v>0.36499999999999999</v>
      </c>
      <c r="Q53">
        <f t="shared" si="10"/>
        <v>0.70500000000000007</v>
      </c>
      <c r="R53">
        <f t="shared" si="11"/>
        <v>2.0202985355218503</v>
      </c>
    </row>
    <row r="54" spans="1:18" x14ac:dyDescent="0.25">
      <c r="A54">
        <v>62</v>
      </c>
      <c r="B54" s="1">
        <v>6</v>
      </c>
      <c r="C54" s="1">
        <v>6</v>
      </c>
      <c r="D54" s="1">
        <v>3</v>
      </c>
      <c r="E54">
        <f t="shared" si="0"/>
        <v>7</v>
      </c>
      <c r="F54">
        <f t="shared" si="1"/>
        <v>7</v>
      </c>
      <c r="G54">
        <f t="shared" si="2"/>
        <v>4</v>
      </c>
      <c r="H54" t="str">
        <f>INDEX([1]Sheet1!$C$3:$O$15, MATCH(E54, [1]Sheet1!$B$3:$B$15, 0), MATCH(F54,[1]Sheet1!$C$2:$O$2,0))</f>
        <v>0.19, 0.31</v>
      </c>
      <c r="I54" t="str">
        <f>INDEX([2]Sheet1!$C$3:$O$15, MATCH(E54, [2]Sheet1!$C$2:$O$2,0), MATCH(F54, [2]Sheet1!$B$3:$B$15,0))</f>
        <v>0.65, 0.76</v>
      </c>
      <c r="J54" t="str">
        <f t="shared" si="3"/>
        <v>0.19</v>
      </c>
      <c r="K54" t="str">
        <f t="shared" si="4"/>
        <v>0.31</v>
      </c>
      <c r="L54" t="str">
        <f t="shared" si="5"/>
        <v>0.65</v>
      </c>
      <c r="M54" t="str">
        <f t="shared" si="6"/>
        <v>0.76</v>
      </c>
      <c r="N54">
        <f t="shared" si="12"/>
        <v>2.2853028424755575</v>
      </c>
      <c r="O54">
        <f t="shared" si="8"/>
        <v>1.78286768220286</v>
      </c>
      <c r="P54">
        <f t="shared" si="9"/>
        <v>0.25</v>
      </c>
      <c r="Q54">
        <f t="shared" si="10"/>
        <v>0.70500000000000007</v>
      </c>
      <c r="R54">
        <f t="shared" si="11"/>
        <v>2.0340852623392087</v>
      </c>
    </row>
    <row r="55" spans="1:18" x14ac:dyDescent="0.25">
      <c r="A55">
        <v>63</v>
      </c>
      <c r="B55" s="1">
        <v>7</v>
      </c>
      <c r="C55" s="1">
        <v>7</v>
      </c>
      <c r="D55" s="1">
        <v>3</v>
      </c>
      <c r="E55">
        <f t="shared" si="0"/>
        <v>8</v>
      </c>
      <c r="F55">
        <f t="shared" si="1"/>
        <v>8</v>
      </c>
      <c r="G55">
        <f t="shared" si="2"/>
        <v>4</v>
      </c>
      <c r="H55" t="str">
        <f>INDEX([1]Sheet1!$C$3:$O$15, MATCH(E55, [1]Sheet1!$B$3:$B$15, 0), MATCH(F55,[1]Sheet1!$C$2:$O$2,0))</f>
        <v>0.32, 0.41</v>
      </c>
      <c r="I55" t="str">
        <f>INDEX([2]Sheet1!$C$3:$O$15, MATCH(E55, [2]Sheet1!$C$2:$O$2,0), MATCH(F55, [2]Sheet1!$B$3:$B$15,0))</f>
        <v>0.66, 0.75</v>
      </c>
      <c r="J55" t="str">
        <f t="shared" si="3"/>
        <v>0.32</v>
      </c>
      <c r="K55" t="str">
        <f t="shared" si="4"/>
        <v>0.41</v>
      </c>
      <c r="L55" t="str">
        <f t="shared" si="5"/>
        <v>0.66</v>
      </c>
      <c r="M55" t="str">
        <f t="shared" si="6"/>
        <v>0.75</v>
      </c>
      <c r="N55">
        <f t="shared" si="12"/>
        <v>2.2527736684138953</v>
      </c>
      <c r="O55">
        <f t="shared" si="8"/>
        <v>1.7878234026298059</v>
      </c>
      <c r="P55">
        <f t="shared" si="9"/>
        <v>0.36499999999999999</v>
      </c>
      <c r="Q55">
        <f t="shared" si="10"/>
        <v>0.70500000000000007</v>
      </c>
      <c r="R55">
        <f t="shared" si="11"/>
        <v>2.0202985355218503</v>
      </c>
    </row>
    <row r="56" spans="1:18" x14ac:dyDescent="0.25">
      <c r="A56">
        <v>65</v>
      </c>
      <c r="B56" s="1">
        <v>7</v>
      </c>
      <c r="C56" s="1">
        <v>7</v>
      </c>
      <c r="D56" s="1">
        <v>3</v>
      </c>
      <c r="E56">
        <f t="shared" si="0"/>
        <v>8</v>
      </c>
      <c r="F56">
        <f t="shared" si="1"/>
        <v>8</v>
      </c>
      <c r="G56">
        <f t="shared" si="2"/>
        <v>4</v>
      </c>
      <c r="H56" t="str">
        <f>INDEX([1]Sheet1!$C$3:$O$15, MATCH(E56, [1]Sheet1!$B$3:$B$15, 0), MATCH(F56,[1]Sheet1!$C$2:$O$2,0))</f>
        <v>0.32, 0.41</v>
      </c>
      <c r="I56" t="str">
        <f>INDEX([2]Sheet1!$C$3:$O$15, MATCH(E56, [2]Sheet1!$C$2:$O$2,0), MATCH(F56, [2]Sheet1!$B$3:$B$15,0))</f>
        <v>0.66, 0.75</v>
      </c>
      <c r="J56" t="str">
        <f t="shared" si="3"/>
        <v>0.32</v>
      </c>
      <c r="K56" t="str">
        <f t="shared" si="4"/>
        <v>0.41</v>
      </c>
      <c r="L56" t="str">
        <f t="shared" si="5"/>
        <v>0.66</v>
      </c>
      <c r="M56" t="str">
        <f t="shared" si="6"/>
        <v>0.75</v>
      </c>
      <c r="N56">
        <f t="shared" si="12"/>
        <v>2.2527736684138953</v>
      </c>
      <c r="O56">
        <f t="shared" si="8"/>
        <v>1.7878234026298059</v>
      </c>
      <c r="P56">
        <f t="shared" si="9"/>
        <v>0.36499999999999999</v>
      </c>
      <c r="Q56">
        <f t="shared" si="10"/>
        <v>0.70500000000000007</v>
      </c>
      <c r="R56">
        <f t="shared" si="11"/>
        <v>2.0202985355218503</v>
      </c>
    </row>
    <row r="57" spans="1:18" x14ac:dyDescent="0.25">
      <c r="A57">
        <v>67</v>
      </c>
      <c r="B57" s="1">
        <v>7</v>
      </c>
      <c r="C57" s="1">
        <v>7</v>
      </c>
      <c r="D57" s="1">
        <v>3</v>
      </c>
      <c r="E57">
        <f t="shared" si="0"/>
        <v>8</v>
      </c>
      <c r="F57">
        <f t="shared" si="1"/>
        <v>8</v>
      </c>
      <c r="G57">
        <f t="shared" si="2"/>
        <v>4</v>
      </c>
      <c r="H57" t="str">
        <f>INDEX([1]Sheet1!$C$3:$O$15, MATCH(E57, [1]Sheet1!$B$3:$B$15, 0), MATCH(F57,[1]Sheet1!$C$2:$O$2,0))</f>
        <v>0.32, 0.41</v>
      </c>
      <c r="I57" t="str">
        <f>INDEX([2]Sheet1!$C$3:$O$15, MATCH(E57, [2]Sheet1!$C$2:$O$2,0), MATCH(F57, [2]Sheet1!$B$3:$B$15,0))</f>
        <v>0.66, 0.75</v>
      </c>
      <c r="J57" t="str">
        <f t="shared" si="3"/>
        <v>0.32</v>
      </c>
      <c r="K57" t="str">
        <f t="shared" si="4"/>
        <v>0.41</v>
      </c>
      <c r="L57" t="str">
        <f t="shared" si="5"/>
        <v>0.66</v>
      </c>
      <c r="M57" t="str">
        <f t="shared" si="6"/>
        <v>0.75</v>
      </c>
      <c r="N57">
        <f t="shared" si="12"/>
        <v>2.2527736684138953</v>
      </c>
      <c r="O57">
        <f t="shared" si="8"/>
        <v>1.7878234026298059</v>
      </c>
      <c r="P57">
        <f t="shared" si="9"/>
        <v>0.36499999999999999</v>
      </c>
      <c r="Q57">
        <f t="shared" si="10"/>
        <v>0.70500000000000007</v>
      </c>
      <c r="R57">
        <f t="shared" si="11"/>
        <v>2.0202985355218503</v>
      </c>
    </row>
    <row r="58" spans="1:18" x14ac:dyDescent="0.25">
      <c r="A58">
        <v>68</v>
      </c>
      <c r="B58" s="1">
        <v>7</v>
      </c>
      <c r="C58" s="1">
        <v>7</v>
      </c>
      <c r="D58" s="1">
        <v>3</v>
      </c>
      <c r="E58">
        <f t="shared" si="0"/>
        <v>8</v>
      </c>
      <c r="F58">
        <f t="shared" si="1"/>
        <v>8</v>
      </c>
      <c r="G58">
        <f t="shared" si="2"/>
        <v>4</v>
      </c>
      <c r="H58" t="str">
        <f>INDEX([1]Sheet1!$C$3:$O$15, MATCH(E58, [1]Sheet1!$B$3:$B$15, 0), MATCH(F58,[1]Sheet1!$C$2:$O$2,0))</f>
        <v>0.32, 0.41</v>
      </c>
      <c r="I58" t="str">
        <f>INDEX([2]Sheet1!$C$3:$O$15, MATCH(E58, [2]Sheet1!$C$2:$O$2,0), MATCH(F58, [2]Sheet1!$B$3:$B$15,0))</f>
        <v>0.66, 0.75</v>
      </c>
      <c r="J58" t="str">
        <f t="shared" si="3"/>
        <v>0.32</v>
      </c>
      <c r="K58" t="str">
        <f t="shared" si="4"/>
        <v>0.41</v>
      </c>
      <c r="L58" t="str">
        <f t="shared" si="5"/>
        <v>0.66</v>
      </c>
      <c r="M58" t="str">
        <f t="shared" si="6"/>
        <v>0.75</v>
      </c>
      <c r="N58">
        <f t="shared" si="12"/>
        <v>2.2527736684138953</v>
      </c>
      <c r="O58">
        <f t="shared" si="8"/>
        <v>1.7878234026298059</v>
      </c>
      <c r="P58">
        <f t="shared" si="9"/>
        <v>0.36499999999999999</v>
      </c>
      <c r="Q58">
        <f t="shared" si="10"/>
        <v>0.70500000000000007</v>
      </c>
      <c r="R58">
        <f t="shared" si="11"/>
        <v>2.0202985355218503</v>
      </c>
    </row>
    <row r="59" spans="1:18" x14ac:dyDescent="0.25">
      <c r="A59">
        <v>69</v>
      </c>
      <c r="B59" s="1">
        <v>7</v>
      </c>
      <c r="C59" s="1">
        <v>7</v>
      </c>
      <c r="D59" s="1">
        <v>3</v>
      </c>
      <c r="E59">
        <f t="shared" si="0"/>
        <v>8</v>
      </c>
      <c r="F59">
        <f t="shared" si="1"/>
        <v>8</v>
      </c>
      <c r="G59">
        <f t="shared" si="2"/>
        <v>4</v>
      </c>
      <c r="H59" t="str">
        <f>INDEX([1]Sheet1!$C$3:$O$15, MATCH(E59, [1]Sheet1!$B$3:$B$15, 0), MATCH(F59,[1]Sheet1!$C$2:$O$2,0))</f>
        <v>0.32, 0.41</v>
      </c>
      <c r="I59" t="str">
        <f>INDEX([2]Sheet1!$C$3:$O$15, MATCH(E59, [2]Sheet1!$C$2:$O$2,0), MATCH(F59, [2]Sheet1!$B$3:$B$15,0))</f>
        <v>0.66, 0.75</v>
      </c>
      <c r="J59" t="str">
        <f t="shared" si="3"/>
        <v>0.32</v>
      </c>
      <c r="K59" t="str">
        <f t="shared" si="4"/>
        <v>0.41</v>
      </c>
      <c r="L59" t="str">
        <f t="shared" si="5"/>
        <v>0.66</v>
      </c>
      <c r="M59" t="str">
        <f t="shared" si="6"/>
        <v>0.75</v>
      </c>
      <c r="N59">
        <f t="shared" si="12"/>
        <v>2.2527736684138953</v>
      </c>
      <c r="O59">
        <f t="shared" si="8"/>
        <v>1.7878234026298059</v>
      </c>
      <c r="P59">
        <f t="shared" si="9"/>
        <v>0.36499999999999999</v>
      </c>
      <c r="Q59">
        <f t="shared" si="10"/>
        <v>0.70500000000000007</v>
      </c>
      <c r="R59">
        <f t="shared" si="11"/>
        <v>2.0202985355218503</v>
      </c>
    </row>
    <row r="60" spans="1:18" x14ac:dyDescent="0.25">
      <c r="A60">
        <v>71</v>
      </c>
      <c r="B60" s="1">
        <v>7</v>
      </c>
      <c r="C60" s="1">
        <v>7</v>
      </c>
      <c r="D60" s="1">
        <v>3</v>
      </c>
      <c r="E60">
        <f t="shared" si="0"/>
        <v>8</v>
      </c>
      <c r="F60">
        <f t="shared" si="1"/>
        <v>8</v>
      </c>
      <c r="G60">
        <f t="shared" si="2"/>
        <v>4</v>
      </c>
      <c r="H60" t="str">
        <f>INDEX([1]Sheet1!$C$3:$O$15, MATCH(E60, [1]Sheet1!$B$3:$B$15, 0), MATCH(F60,[1]Sheet1!$C$2:$O$2,0))</f>
        <v>0.32, 0.41</v>
      </c>
      <c r="I60" t="str">
        <f>INDEX([2]Sheet1!$C$3:$O$15, MATCH(E60, [2]Sheet1!$C$2:$O$2,0), MATCH(F60, [2]Sheet1!$B$3:$B$15,0))</f>
        <v>0.66, 0.75</v>
      </c>
      <c r="J60" t="str">
        <f t="shared" si="3"/>
        <v>0.32</v>
      </c>
      <c r="K60" t="str">
        <f t="shared" si="4"/>
        <v>0.41</v>
      </c>
      <c r="L60" t="str">
        <f t="shared" si="5"/>
        <v>0.66</v>
      </c>
      <c r="M60" t="str">
        <f t="shared" si="6"/>
        <v>0.75</v>
      </c>
      <c r="N60">
        <f t="shared" si="12"/>
        <v>2.2527736684138953</v>
      </c>
      <c r="O60">
        <f t="shared" si="8"/>
        <v>1.7878234026298059</v>
      </c>
      <c r="P60">
        <f t="shared" si="9"/>
        <v>0.36499999999999999</v>
      </c>
      <c r="Q60">
        <f t="shared" si="10"/>
        <v>0.70500000000000007</v>
      </c>
      <c r="R60">
        <f t="shared" si="11"/>
        <v>2.0202985355218503</v>
      </c>
    </row>
    <row r="61" spans="1:18" x14ac:dyDescent="0.25">
      <c r="A61">
        <v>72</v>
      </c>
      <c r="B61" s="1">
        <v>7</v>
      </c>
      <c r="C61" s="1">
        <v>7</v>
      </c>
      <c r="D61" s="1">
        <v>3</v>
      </c>
      <c r="E61">
        <f t="shared" si="0"/>
        <v>8</v>
      </c>
      <c r="F61">
        <f t="shared" si="1"/>
        <v>8</v>
      </c>
      <c r="G61">
        <f t="shared" si="2"/>
        <v>4</v>
      </c>
      <c r="H61" t="str">
        <f>INDEX([1]Sheet1!$C$3:$O$15, MATCH(E61, [1]Sheet1!$B$3:$B$15, 0), MATCH(F61,[1]Sheet1!$C$2:$O$2,0))</f>
        <v>0.32, 0.41</v>
      </c>
      <c r="I61" t="str">
        <f>INDEX([2]Sheet1!$C$3:$O$15, MATCH(E61, [2]Sheet1!$C$2:$O$2,0), MATCH(F61, [2]Sheet1!$B$3:$B$15,0))</f>
        <v>0.66, 0.75</v>
      </c>
      <c r="J61" t="str">
        <f t="shared" si="3"/>
        <v>0.32</v>
      </c>
      <c r="K61" t="str">
        <f t="shared" si="4"/>
        <v>0.41</v>
      </c>
      <c r="L61" t="str">
        <f t="shared" si="5"/>
        <v>0.66</v>
      </c>
      <c r="M61" t="str">
        <f t="shared" si="6"/>
        <v>0.75</v>
      </c>
      <c r="N61">
        <f t="shared" si="12"/>
        <v>2.2527736684138953</v>
      </c>
      <c r="O61">
        <f t="shared" si="8"/>
        <v>1.7878234026298059</v>
      </c>
      <c r="P61">
        <f t="shared" si="9"/>
        <v>0.36499999999999999</v>
      </c>
      <c r="Q61">
        <f t="shared" si="10"/>
        <v>0.70500000000000007</v>
      </c>
      <c r="R61">
        <f t="shared" si="11"/>
        <v>2.0202985355218503</v>
      </c>
    </row>
    <row r="62" spans="1:18" x14ac:dyDescent="0.25">
      <c r="A62">
        <v>73</v>
      </c>
      <c r="B62" s="1">
        <v>7</v>
      </c>
      <c r="C62" s="1">
        <v>7</v>
      </c>
      <c r="D62" s="1">
        <v>3</v>
      </c>
      <c r="E62">
        <f t="shared" si="0"/>
        <v>8</v>
      </c>
      <c r="F62">
        <f t="shared" si="1"/>
        <v>8</v>
      </c>
      <c r="G62">
        <f t="shared" si="2"/>
        <v>4</v>
      </c>
      <c r="H62" t="str">
        <f>INDEX([1]Sheet1!$C$3:$O$15, MATCH(E62, [1]Sheet1!$B$3:$B$15, 0), MATCH(F62,[1]Sheet1!$C$2:$O$2,0))</f>
        <v>0.32, 0.41</v>
      </c>
      <c r="I62" t="str">
        <f>INDEX([2]Sheet1!$C$3:$O$15, MATCH(E62, [2]Sheet1!$C$2:$O$2,0), MATCH(F62, [2]Sheet1!$B$3:$B$15,0))</f>
        <v>0.66, 0.75</v>
      </c>
      <c r="J62" t="str">
        <f t="shared" si="3"/>
        <v>0.32</v>
      </c>
      <c r="K62" t="str">
        <f t="shared" si="4"/>
        <v>0.41</v>
      </c>
      <c r="L62" t="str">
        <f t="shared" si="5"/>
        <v>0.66</v>
      </c>
      <c r="M62" t="str">
        <f t="shared" si="6"/>
        <v>0.75</v>
      </c>
      <c r="N62">
        <f t="shared" si="12"/>
        <v>2.2527736684138953</v>
      </c>
      <c r="O62">
        <f t="shared" si="8"/>
        <v>1.7878234026298059</v>
      </c>
      <c r="P62">
        <f t="shared" si="9"/>
        <v>0.36499999999999999</v>
      </c>
      <c r="Q62">
        <f t="shared" si="10"/>
        <v>0.70500000000000007</v>
      </c>
      <c r="R62">
        <f t="shared" si="11"/>
        <v>2.0202985355218503</v>
      </c>
    </row>
    <row r="63" spans="1:18" x14ac:dyDescent="0.25">
      <c r="A63">
        <v>74</v>
      </c>
      <c r="B63" s="1">
        <v>10</v>
      </c>
      <c r="C63" s="1">
        <v>10</v>
      </c>
      <c r="D63" s="1">
        <v>3</v>
      </c>
      <c r="E63">
        <f t="shared" si="0"/>
        <v>11</v>
      </c>
      <c r="F63">
        <f t="shared" si="1"/>
        <v>11</v>
      </c>
      <c r="G63">
        <f t="shared" si="2"/>
        <v>4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 t="shared" si="12"/>
        <v>2.3061380010742494</v>
      </c>
      <c r="O63">
        <f t="shared" si="8"/>
        <v>1.9380206315147726</v>
      </c>
      <c r="P63">
        <f t="shared" si="9"/>
        <v>0.79</v>
      </c>
      <c r="Q63">
        <f t="shared" si="10"/>
        <v>1.27</v>
      </c>
      <c r="R63">
        <f t="shared" si="11"/>
        <v>2.1220793162945109</v>
      </c>
    </row>
    <row r="64" spans="1:18" x14ac:dyDescent="0.25">
      <c r="A64">
        <v>75</v>
      </c>
      <c r="B64" s="1">
        <v>7</v>
      </c>
      <c r="C64" s="1">
        <v>7</v>
      </c>
      <c r="D64" s="1">
        <v>3</v>
      </c>
      <c r="E64">
        <f t="shared" si="0"/>
        <v>8</v>
      </c>
      <c r="F64">
        <f t="shared" si="1"/>
        <v>8</v>
      </c>
      <c r="G64">
        <f t="shared" si="2"/>
        <v>4</v>
      </c>
      <c r="H64" t="str">
        <f>INDEX([1]Sheet1!$C$3:$O$15, MATCH(E64, [1]Sheet1!$B$3:$B$15, 0), MATCH(F64,[1]Sheet1!$C$2:$O$2,0))</f>
        <v>0.32, 0.41</v>
      </c>
      <c r="I64" t="str">
        <f>INDEX([2]Sheet1!$C$3:$O$15, MATCH(E64, [2]Sheet1!$C$2:$O$2,0), MATCH(F64, [2]Sheet1!$B$3:$B$15,0))</f>
        <v>0.66, 0.75</v>
      </c>
      <c r="J64" t="str">
        <f t="shared" si="3"/>
        <v>0.32</v>
      </c>
      <c r="K64" t="str">
        <f t="shared" si="4"/>
        <v>0.41</v>
      </c>
      <c r="L64" t="str">
        <f t="shared" si="5"/>
        <v>0.66</v>
      </c>
      <c r="M64" t="str">
        <f t="shared" si="6"/>
        <v>0.75</v>
      </c>
      <c r="N64">
        <f t="shared" si="12"/>
        <v>2.2527736684138953</v>
      </c>
      <c r="O64">
        <f t="shared" si="8"/>
        <v>1.7878234026298059</v>
      </c>
      <c r="P64">
        <f t="shared" si="9"/>
        <v>0.36499999999999999</v>
      </c>
      <c r="Q64">
        <f t="shared" si="10"/>
        <v>0.70500000000000007</v>
      </c>
      <c r="R64">
        <f t="shared" si="11"/>
        <v>2.0202985355218503</v>
      </c>
    </row>
    <row r="65" spans="1:18" x14ac:dyDescent="0.25">
      <c r="A65">
        <v>76</v>
      </c>
      <c r="B65" s="1">
        <v>7</v>
      </c>
      <c r="C65" s="1">
        <v>7</v>
      </c>
      <c r="D65" s="1">
        <v>3</v>
      </c>
      <c r="E65">
        <f t="shared" si="0"/>
        <v>8</v>
      </c>
      <c r="F65">
        <f t="shared" si="1"/>
        <v>8</v>
      </c>
      <c r="G65">
        <f t="shared" si="2"/>
        <v>4</v>
      </c>
      <c r="H65" t="str">
        <f>INDEX([1]Sheet1!$C$3:$O$15, MATCH(E65, [1]Sheet1!$B$3:$B$15, 0), MATCH(F65,[1]Sheet1!$C$2:$O$2,0))</f>
        <v>0.32, 0.41</v>
      </c>
      <c r="I65" t="str">
        <f>INDEX([2]Sheet1!$C$3:$O$15, MATCH(E65, [2]Sheet1!$C$2:$O$2,0), MATCH(F65, [2]Sheet1!$B$3:$B$15,0))</f>
        <v>0.66, 0.75</v>
      </c>
      <c r="J65" t="str">
        <f t="shared" si="3"/>
        <v>0.32</v>
      </c>
      <c r="K65" t="str">
        <f t="shared" si="4"/>
        <v>0.41</v>
      </c>
      <c r="L65" t="str">
        <f t="shared" si="5"/>
        <v>0.66</v>
      </c>
      <c r="M65" t="str">
        <f t="shared" si="6"/>
        <v>0.75</v>
      </c>
      <c r="N65">
        <f t="shared" si="12"/>
        <v>2.2527736684138953</v>
      </c>
      <c r="O65">
        <f t="shared" si="8"/>
        <v>1.7878234026298059</v>
      </c>
      <c r="P65">
        <f t="shared" si="9"/>
        <v>0.36499999999999999</v>
      </c>
      <c r="Q65">
        <f t="shared" si="10"/>
        <v>0.70500000000000007</v>
      </c>
      <c r="R65">
        <f t="shared" si="11"/>
        <v>2.0202985355218503</v>
      </c>
    </row>
    <row r="66" spans="1:18" x14ac:dyDescent="0.25">
      <c r="A66">
        <v>77</v>
      </c>
      <c r="B66" s="1">
        <v>7</v>
      </c>
      <c r="C66" s="1">
        <v>7</v>
      </c>
      <c r="D66" s="1">
        <v>3</v>
      </c>
      <c r="E66">
        <f t="shared" ref="E66:E129" si="13">B66+1</f>
        <v>8</v>
      </c>
      <c r="F66">
        <f t="shared" ref="F66:F129" si="14">C66+1</f>
        <v>8</v>
      </c>
      <c r="G66">
        <f t="shared" ref="G66:G129" si="15">D66+1</f>
        <v>4</v>
      </c>
      <c r="H66" t="str">
        <f>INDEX([1]Sheet1!$C$3:$O$15, MATCH(E66, [1]Sheet1!$B$3:$B$15, 0), MATCH(F66,[1]Sheet1!$C$2:$O$2,0))</f>
        <v>0.32, 0.41</v>
      </c>
      <c r="I66" t="str">
        <f>INDEX([2]Sheet1!$C$3:$O$15, MATCH(E66, [2]Sheet1!$C$2:$O$2,0), MATCH(F66, [2]Sheet1!$B$3:$B$15,0))</f>
        <v>0.66, 0.75</v>
      </c>
      <c r="J66" t="str">
        <f t="shared" ref="J66:J129" si="16">LEFT(H66,4)</f>
        <v>0.32</v>
      </c>
      <c r="K66" t="str">
        <f t="shared" ref="K66:K129" si="17">RIGHT(H66,4)</f>
        <v>0.41</v>
      </c>
      <c r="L66" t="str">
        <f t="shared" ref="L66:L129" si="18">LEFT(I66,4)</f>
        <v>0.66</v>
      </c>
      <c r="M66" t="str">
        <f t="shared" ref="M66:M129" si="19">RIGHT(I66,4)</f>
        <v>0.75</v>
      </c>
      <c r="N66">
        <f t="shared" si="12"/>
        <v>2.2527736684138953</v>
      </c>
      <c r="O66">
        <f t="shared" ref="O66:O129" si="20">(15^(1-P66)-0.5^(1-P66))/(10^(1-P66)-2^(1-P66))</f>
        <v>1.7878234026298059</v>
      </c>
      <c r="P66">
        <f t="shared" ref="P66:P129" si="21">(J66+K66)/2</f>
        <v>0.36499999999999999</v>
      </c>
      <c r="Q66">
        <f t="shared" ref="Q66:Q129" si="22">(L66+M66)/2</f>
        <v>0.70500000000000007</v>
      </c>
      <c r="R66">
        <f t="shared" ref="R66:R129" si="23">(N66+O66)/2</f>
        <v>2.0202985355218503</v>
      </c>
    </row>
    <row r="67" spans="1:18" x14ac:dyDescent="0.25">
      <c r="A67">
        <v>79</v>
      </c>
      <c r="B67" s="1">
        <v>7</v>
      </c>
      <c r="C67" s="1">
        <v>7</v>
      </c>
      <c r="D67" s="1">
        <v>3</v>
      </c>
      <c r="E67">
        <f t="shared" si="13"/>
        <v>8</v>
      </c>
      <c r="F67">
        <f t="shared" si="14"/>
        <v>8</v>
      </c>
      <c r="G67">
        <f t="shared" si="15"/>
        <v>4</v>
      </c>
      <c r="H67" t="str">
        <f>INDEX([1]Sheet1!$C$3:$O$15, MATCH(E67, [1]Sheet1!$B$3:$B$15, 0), MATCH(F67,[1]Sheet1!$C$2:$O$2,0))</f>
        <v>0.32, 0.41</v>
      </c>
      <c r="I67" t="str">
        <f>INDEX([2]Sheet1!$C$3:$O$15, MATCH(E67, [2]Sheet1!$C$2:$O$2,0), MATCH(F67, [2]Sheet1!$B$3:$B$15,0))</f>
        <v>0.66, 0.75</v>
      </c>
      <c r="J67" t="str">
        <f t="shared" si="16"/>
        <v>0.32</v>
      </c>
      <c r="K67" t="str">
        <f t="shared" si="17"/>
        <v>0.41</v>
      </c>
      <c r="L67" t="str">
        <f t="shared" si="18"/>
        <v>0.66</v>
      </c>
      <c r="M67" t="str">
        <f t="shared" si="19"/>
        <v>0.75</v>
      </c>
      <c r="N67">
        <f t="shared" ref="N67:N130" si="24">(15^(1-P67)-0.5^(1-P67))/(8^(1-P67)-2^(1-P67))</f>
        <v>2.2527736684138953</v>
      </c>
      <c r="O67">
        <f t="shared" si="20"/>
        <v>1.7878234026298059</v>
      </c>
      <c r="P67">
        <f t="shared" si="21"/>
        <v>0.36499999999999999</v>
      </c>
      <c r="Q67">
        <f t="shared" si="22"/>
        <v>0.70500000000000007</v>
      </c>
      <c r="R67">
        <f t="shared" si="23"/>
        <v>2.0202985355218503</v>
      </c>
    </row>
    <row r="68" spans="1:18" x14ac:dyDescent="0.25">
      <c r="A68">
        <v>80</v>
      </c>
      <c r="B68" s="1">
        <v>7</v>
      </c>
      <c r="C68" s="1">
        <v>7</v>
      </c>
      <c r="D68" s="1">
        <v>3</v>
      </c>
      <c r="E68">
        <f t="shared" si="13"/>
        <v>8</v>
      </c>
      <c r="F68">
        <f t="shared" si="14"/>
        <v>8</v>
      </c>
      <c r="G68">
        <f t="shared" si="15"/>
        <v>4</v>
      </c>
      <c r="H68" t="str">
        <f>INDEX([1]Sheet1!$C$3:$O$15, MATCH(E68, [1]Sheet1!$B$3:$B$15, 0), MATCH(F68,[1]Sheet1!$C$2:$O$2,0))</f>
        <v>0.32, 0.41</v>
      </c>
      <c r="I68" t="str">
        <f>INDEX([2]Sheet1!$C$3:$O$15, MATCH(E68, [2]Sheet1!$C$2:$O$2,0), MATCH(F68, [2]Sheet1!$B$3:$B$15,0))</f>
        <v>0.66, 0.75</v>
      </c>
      <c r="J68" t="str">
        <f t="shared" si="16"/>
        <v>0.32</v>
      </c>
      <c r="K68" t="str">
        <f t="shared" si="17"/>
        <v>0.41</v>
      </c>
      <c r="L68" t="str">
        <f t="shared" si="18"/>
        <v>0.66</v>
      </c>
      <c r="M68" t="str">
        <f t="shared" si="19"/>
        <v>0.75</v>
      </c>
      <c r="N68">
        <f t="shared" si="24"/>
        <v>2.2527736684138953</v>
      </c>
      <c r="O68">
        <f t="shared" si="20"/>
        <v>1.7878234026298059</v>
      </c>
      <c r="P68">
        <f t="shared" si="21"/>
        <v>0.36499999999999999</v>
      </c>
      <c r="Q68">
        <f t="shared" si="22"/>
        <v>0.70500000000000007</v>
      </c>
      <c r="R68">
        <f t="shared" si="23"/>
        <v>2.0202985355218503</v>
      </c>
    </row>
    <row r="69" spans="1:18" x14ac:dyDescent="0.25">
      <c r="A69">
        <v>81</v>
      </c>
      <c r="B69" s="1">
        <v>7</v>
      </c>
      <c r="C69" s="1">
        <v>7</v>
      </c>
      <c r="D69" s="1">
        <v>3</v>
      </c>
      <c r="E69">
        <f t="shared" si="13"/>
        <v>8</v>
      </c>
      <c r="F69">
        <f t="shared" si="14"/>
        <v>8</v>
      </c>
      <c r="G69">
        <f t="shared" si="15"/>
        <v>4</v>
      </c>
      <c r="H69" t="str">
        <f>INDEX([1]Sheet1!$C$3:$O$15, MATCH(E69, [1]Sheet1!$B$3:$B$15, 0), MATCH(F69,[1]Sheet1!$C$2:$O$2,0))</f>
        <v>0.32, 0.41</v>
      </c>
      <c r="I69" t="str">
        <f>INDEX([2]Sheet1!$C$3:$O$15, MATCH(E69, [2]Sheet1!$C$2:$O$2,0), MATCH(F69, [2]Sheet1!$B$3:$B$15,0))</f>
        <v>0.66, 0.75</v>
      </c>
      <c r="J69" t="str">
        <f t="shared" si="16"/>
        <v>0.32</v>
      </c>
      <c r="K69" t="str">
        <f t="shared" si="17"/>
        <v>0.41</v>
      </c>
      <c r="L69" t="str">
        <f t="shared" si="18"/>
        <v>0.66</v>
      </c>
      <c r="M69" t="str">
        <f t="shared" si="19"/>
        <v>0.75</v>
      </c>
      <c r="N69">
        <f t="shared" si="24"/>
        <v>2.2527736684138953</v>
      </c>
      <c r="O69">
        <f t="shared" si="20"/>
        <v>1.7878234026298059</v>
      </c>
      <c r="P69">
        <f t="shared" si="21"/>
        <v>0.36499999999999999</v>
      </c>
      <c r="Q69">
        <f t="shared" si="22"/>
        <v>0.70500000000000007</v>
      </c>
      <c r="R69">
        <f t="shared" si="23"/>
        <v>2.0202985355218503</v>
      </c>
    </row>
    <row r="70" spans="1:18" x14ac:dyDescent="0.25">
      <c r="A70">
        <v>82</v>
      </c>
      <c r="B70" s="1">
        <v>7</v>
      </c>
      <c r="C70" s="1">
        <v>7</v>
      </c>
      <c r="D70" s="1">
        <v>3</v>
      </c>
      <c r="E70">
        <f t="shared" si="13"/>
        <v>8</v>
      </c>
      <c r="F70">
        <f t="shared" si="14"/>
        <v>8</v>
      </c>
      <c r="G70">
        <f t="shared" si="15"/>
        <v>4</v>
      </c>
      <c r="H70" t="str">
        <f>INDEX([1]Sheet1!$C$3:$O$15, MATCH(E70, [1]Sheet1!$B$3:$B$15, 0), MATCH(F70,[1]Sheet1!$C$2:$O$2,0))</f>
        <v>0.32, 0.41</v>
      </c>
      <c r="I70" t="str">
        <f>INDEX([2]Sheet1!$C$3:$O$15, MATCH(E70, [2]Sheet1!$C$2:$O$2,0), MATCH(F70, [2]Sheet1!$B$3:$B$15,0))</f>
        <v>0.66, 0.75</v>
      </c>
      <c r="J70" t="str">
        <f t="shared" si="16"/>
        <v>0.32</v>
      </c>
      <c r="K70" t="str">
        <f t="shared" si="17"/>
        <v>0.41</v>
      </c>
      <c r="L70" t="str">
        <f t="shared" si="18"/>
        <v>0.66</v>
      </c>
      <c r="M70" t="str">
        <f t="shared" si="19"/>
        <v>0.75</v>
      </c>
      <c r="N70">
        <f t="shared" si="24"/>
        <v>2.2527736684138953</v>
      </c>
      <c r="O70">
        <f t="shared" si="20"/>
        <v>1.7878234026298059</v>
      </c>
      <c r="P70">
        <f t="shared" si="21"/>
        <v>0.36499999999999999</v>
      </c>
      <c r="Q70">
        <f t="shared" si="22"/>
        <v>0.70500000000000007</v>
      </c>
      <c r="R70">
        <f t="shared" si="23"/>
        <v>2.0202985355218503</v>
      </c>
    </row>
    <row r="71" spans="1:18" x14ac:dyDescent="0.25">
      <c r="A71">
        <v>84</v>
      </c>
      <c r="B71" s="1">
        <v>7</v>
      </c>
      <c r="C71" s="1">
        <v>7</v>
      </c>
      <c r="D71" s="1">
        <v>3</v>
      </c>
      <c r="E71">
        <f t="shared" si="13"/>
        <v>8</v>
      </c>
      <c r="F71">
        <f t="shared" si="14"/>
        <v>8</v>
      </c>
      <c r="G71">
        <f t="shared" si="15"/>
        <v>4</v>
      </c>
      <c r="H71" t="str">
        <f>INDEX([1]Sheet1!$C$3:$O$15, MATCH(E71, [1]Sheet1!$B$3:$B$15, 0), MATCH(F71,[1]Sheet1!$C$2:$O$2,0))</f>
        <v>0.32, 0.41</v>
      </c>
      <c r="I71" t="str">
        <f>INDEX([2]Sheet1!$C$3:$O$15, MATCH(E71, [2]Sheet1!$C$2:$O$2,0), MATCH(F71, [2]Sheet1!$B$3:$B$15,0))</f>
        <v>0.66, 0.75</v>
      </c>
      <c r="J71" t="str">
        <f t="shared" si="16"/>
        <v>0.32</v>
      </c>
      <c r="K71" t="str">
        <f t="shared" si="17"/>
        <v>0.41</v>
      </c>
      <c r="L71" t="str">
        <f t="shared" si="18"/>
        <v>0.66</v>
      </c>
      <c r="M71" t="str">
        <f t="shared" si="19"/>
        <v>0.75</v>
      </c>
      <c r="N71">
        <f t="shared" si="24"/>
        <v>2.2527736684138953</v>
      </c>
      <c r="O71">
        <f t="shared" si="20"/>
        <v>1.7878234026298059</v>
      </c>
      <c r="P71">
        <f t="shared" si="21"/>
        <v>0.36499999999999999</v>
      </c>
      <c r="Q71">
        <f t="shared" si="22"/>
        <v>0.70500000000000007</v>
      </c>
      <c r="R71">
        <f t="shared" si="23"/>
        <v>2.0202985355218503</v>
      </c>
    </row>
    <row r="72" spans="1:18" x14ac:dyDescent="0.25">
      <c r="A72">
        <v>85</v>
      </c>
      <c r="B72" s="1">
        <v>7</v>
      </c>
      <c r="C72" s="1">
        <v>7</v>
      </c>
      <c r="D72" s="1">
        <v>3</v>
      </c>
      <c r="E72">
        <f t="shared" si="13"/>
        <v>8</v>
      </c>
      <c r="F72">
        <f t="shared" si="14"/>
        <v>8</v>
      </c>
      <c r="G72">
        <f t="shared" si="15"/>
        <v>4</v>
      </c>
      <c r="H72" t="str">
        <f>INDEX([1]Sheet1!$C$3:$O$15, MATCH(E72, [1]Sheet1!$B$3:$B$15, 0), MATCH(F72,[1]Sheet1!$C$2:$O$2,0))</f>
        <v>0.32, 0.41</v>
      </c>
      <c r="I72" t="str">
        <f>INDEX([2]Sheet1!$C$3:$O$15, MATCH(E72, [2]Sheet1!$C$2:$O$2,0), MATCH(F72, [2]Sheet1!$B$3:$B$15,0))</f>
        <v>0.66, 0.75</v>
      </c>
      <c r="J72" t="str">
        <f t="shared" si="16"/>
        <v>0.32</v>
      </c>
      <c r="K72" t="str">
        <f t="shared" si="17"/>
        <v>0.41</v>
      </c>
      <c r="L72" t="str">
        <f t="shared" si="18"/>
        <v>0.66</v>
      </c>
      <c r="M72" t="str">
        <f t="shared" si="19"/>
        <v>0.75</v>
      </c>
      <c r="N72">
        <f t="shared" si="24"/>
        <v>2.2527736684138953</v>
      </c>
      <c r="O72">
        <f t="shared" si="20"/>
        <v>1.7878234026298059</v>
      </c>
      <c r="P72">
        <f t="shared" si="21"/>
        <v>0.36499999999999999</v>
      </c>
      <c r="Q72">
        <f t="shared" si="22"/>
        <v>0.70500000000000007</v>
      </c>
      <c r="R72">
        <f t="shared" si="23"/>
        <v>2.0202985355218503</v>
      </c>
    </row>
    <row r="73" spans="1:18" x14ac:dyDescent="0.25">
      <c r="A73">
        <v>86</v>
      </c>
      <c r="B73" s="1">
        <v>5</v>
      </c>
      <c r="C73" s="1">
        <v>5</v>
      </c>
      <c r="D73" s="1">
        <v>3</v>
      </c>
      <c r="E73">
        <f t="shared" si="13"/>
        <v>6</v>
      </c>
      <c r="F73">
        <f t="shared" si="14"/>
        <v>6</v>
      </c>
      <c r="G73">
        <f t="shared" si="15"/>
        <v>4</v>
      </c>
      <c r="H73" t="str">
        <f>INDEX([1]Sheet1!$C$3:$O$15, MATCH(E73, [1]Sheet1!$B$3:$B$15, 0), MATCH(F73,[1]Sheet1!$C$2:$O$2,0))</f>
        <v>0.10, 0.19</v>
      </c>
      <c r="I73" t="str">
        <f>INDEX([2]Sheet1!$C$3:$O$15, MATCH(E73, [2]Sheet1!$C$2:$O$2,0), MATCH(F73, [2]Sheet1!$B$3:$B$15,0))</f>
        <v>0.65, 0.74</v>
      </c>
      <c r="J73" t="str">
        <f t="shared" si="16"/>
        <v>0.10</v>
      </c>
      <c r="K73" t="str">
        <f t="shared" si="17"/>
        <v>0.19</v>
      </c>
      <c r="L73" t="str">
        <f t="shared" si="18"/>
        <v>0.65</v>
      </c>
      <c r="M73" t="str">
        <f t="shared" si="19"/>
        <v>0.74</v>
      </c>
      <c r="N73">
        <f t="shared" si="24"/>
        <v>2.3305966968630383</v>
      </c>
      <c r="O73">
        <f t="shared" si="20"/>
        <v>1.7889998493908319</v>
      </c>
      <c r="P73">
        <f t="shared" si="21"/>
        <v>0.14500000000000002</v>
      </c>
      <c r="Q73">
        <f t="shared" si="22"/>
        <v>0.69500000000000006</v>
      </c>
      <c r="R73">
        <f t="shared" si="23"/>
        <v>2.0597982731269351</v>
      </c>
    </row>
    <row r="74" spans="1:18" x14ac:dyDescent="0.25">
      <c r="A74">
        <v>87</v>
      </c>
      <c r="B74" s="1">
        <v>7</v>
      </c>
      <c r="C74" s="1">
        <v>7</v>
      </c>
      <c r="D74" s="1">
        <v>3</v>
      </c>
      <c r="E74">
        <f t="shared" si="13"/>
        <v>8</v>
      </c>
      <c r="F74">
        <f t="shared" si="14"/>
        <v>8</v>
      </c>
      <c r="G74">
        <f t="shared" si="15"/>
        <v>4</v>
      </c>
      <c r="H74" t="str">
        <f>INDEX([1]Sheet1!$C$3:$O$15, MATCH(E74, [1]Sheet1!$B$3:$B$15, 0), MATCH(F74,[1]Sheet1!$C$2:$O$2,0))</f>
        <v>0.32, 0.41</v>
      </c>
      <c r="I74" t="str">
        <f>INDEX([2]Sheet1!$C$3:$O$15, MATCH(E74, [2]Sheet1!$C$2:$O$2,0), MATCH(F74, [2]Sheet1!$B$3:$B$15,0))</f>
        <v>0.66, 0.75</v>
      </c>
      <c r="J74" t="str">
        <f t="shared" si="16"/>
        <v>0.32</v>
      </c>
      <c r="K74" t="str">
        <f t="shared" si="17"/>
        <v>0.41</v>
      </c>
      <c r="L74" t="str">
        <f t="shared" si="18"/>
        <v>0.66</v>
      </c>
      <c r="M74" t="str">
        <f t="shared" si="19"/>
        <v>0.75</v>
      </c>
      <c r="N74">
        <f t="shared" si="24"/>
        <v>2.2527736684138953</v>
      </c>
      <c r="O74">
        <f t="shared" si="20"/>
        <v>1.7878234026298059</v>
      </c>
      <c r="P74">
        <f t="shared" si="21"/>
        <v>0.36499999999999999</v>
      </c>
      <c r="Q74">
        <f t="shared" si="22"/>
        <v>0.70500000000000007</v>
      </c>
      <c r="R74">
        <f t="shared" si="23"/>
        <v>2.0202985355218503</v>
      </c>
    </row>
    <row r="75" spans="1:18" x14ac:dyDescent="0.25">
      <c r="A75">
        <v>88</v>
      </c>
      <c r="B75" s="1">
        <v>7</v>
      </c>
      <c r="C75" s="1">
        <v>7</v>
      </c>
      <c r="D75" s="1">
        <v>3</v>
      </c>
      <c r="E75">
        <f t="shared" si="13"/>
        <v>8</v>
      </c>
      <c r="F75">
        <f t="shared" si="14"/>
        <v>8</v>
      </c>
      <c r="G75">
        <f t="shared" si="15"/>
        <v>4</v>
      </c>
      <c r="H75" t="str">
        <f>INDEX([1]Sheet1!$C$3:$O$15, MATCH(E75, [1]Sheet1!$B$3:$B$15, 0), MATCH(F75,[1]Sheet1!$C$2:$O$2,0))</f>
        <v>0.32, 0.41</v>
      </c>
      <c r="I75" t="str">
        <f>INDEX([2]Sheet1!$C$3:$O$15, MATCH(E75, [2]Sheet1!$C$2:$O$2,0), MATCH(F75, [2]Sheet1!$B$3:$B$15,0))</f>
        <v>0.66, 0.75</v>
      </c>
      <c r="J75" t="str">
        <f t="shared" si="16"/>
        <v>0.32</v>
      </c>
      <c r="K75" t="str">
        <f t="shared" si="17"/>
        <v>0.41</v>
      </c>
      <c r="L75" t="str">
        <f t="shared" si="18"/>
        <v>0.66</v>
      </c>
      <c r="M75" t="str">
        <f t="shared" si="19"/>
        <v>0.75</v>
      </c>
      <c r="N75">
        <f t="shared" si="24"/>
        <v>2.2527736684138953</v>
      </c>
      <c r="O75">
        <f t="shared" si="20"/>
        <v>1.7878234026298059</v>
      </c>
      <c r="P75">
        <f t="shared" si="21"/>
        <v>0.36499999999999999</v>
      </c>
      <c r="Q75">
        <f t="shared" si="22"/>
        <v>0.70500000000000007</v>
      </c>
      <c r="R75">
        <f t="shared" si="23"/>
        <v>2.0202985355218503</v>
      </c>
    </row>
    <row r="76" spans="1:18" x14ac:dyDescent="0.25">
      <c r="A76">
        <v>89</v>
      </c>
      <c r="B76" s="1">
        <v>10</v>
      </c>
      <c r="C76" s="1">
        <v>10</v>
      </c>
      <c r="D76" s="1">
        <v>3</v>
      </c>
      <c r="E76">
        <f t="shared" si="13"/>
        <v>11</v>
      </c>
      <c r="F76">
        <f t="shared" si="14"/>
        <v>11</v>
      </c>
      <c r="G76">
        <f t="shared" si="15"/>
        <v>4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6"/>
        <v>0.58</v>
      </c>
      <c r="K76" t="str">
        <f t="shared" si="17"/>
        <v>1.00</v>
      </c>
      <c r="L76" t="str">
        <f t="shared" si="18"/>
        <v>0.65</v>
      </c>
      <c r="M76" t="str">
        <f t="shared" si="19"/>
        <v>1.89</v>
      </c>
      <c r="N76">
        <f t="shared" si="24"/>
        <v>2.3061380010742494</v>
      </c>
      <c r="O76">
        <f t="shared" si="20"/>
        <v>1.9380206315147726</v>
      </c>
      <c r="P76">
        <f t="shared" si="21"/>
        <v>0.79</v>
      </c>
      <c r="Q76">
        <f t="shared" si="22"/>
        <v>1.27</v>
      </c>
      <c r="R76">
        <f t="shared" si="23"/>
        <v>2.1220793162945109</v>
      </c>
    </row>
    <row r="77" spans="1:18" x14ac:dyDescent="0.25">
      <c r="A77">
        <v>90</v>
      </c>
      <c r="B77" s="1">
        <v>7</v>
      </c>
      <c r="C77" s="1">
        <v>7</v>
      </c>
      <c r="D77" s="1">
        <v>3</v>
      </c>
      <c r="E77">
        <f t="shared" si="13"/>
        <v>8</v>
      </c>
      <c r="F77">
        <f t="shared" si="14"/>
        <v>8</v>
      </c>
      <c r="G77">
        <f t="shared" si="15"/>
        <v>4</v>
      </c>
      <c r="H77" t="str">
        <f>INDEX([1]Sheet1!$C$3:$O$15, MATCH(E77, [1]Sheet1!$B$3:$B$15, 0), MATCH(F77,[1]Sheet1!$C$2:$O$2,0))</f>
        <v>0.32, 0.41</v>
      </c>
      <c r="I77" t="str">
        <f>INDEX([2]Sheet1!$C$3:$O$15, MATCH(E77, [2]Sheet1!$C$2:$O$2,0), MATCH(F77, [2]Sheet1!$B$3:$B$15,0))</f>
        <v>0.66, 0.75</v>
      </c>
      <c r="J77" t="str">
        <f t="shared" si="16"/>
        <v>0.32</v>
      </c>
      <c r="K77" t="str">
        <f t="shared" si="17"/>
        <v>0.41</v>
      </c>
      <c r="L77" t="str">
        <f t="shared" si="18"/>
        <v>0.66</v>
      </c>
      <c r="M77" t="str">
        <f t="shared" si="19"/>
        <v>0.75</v>
      </c>
      <c r="N77">
        <f t="shared" si="24"/>
        <v>2.2527736684138953</v>
      </c>
      <c r="O77">
        <f t="shared" si="20"/>
        <v>1.7878234026298059</v>
      </c>
      <c r="P77">
        <f t="shared" si="21"/>
        <v>0.36499999999999999</v>
      </c>
      <c r="Q77">
        <f t="shared" si="22"/>
        <v>0.70500000000000007</v>
      </c>
      <c r="R77">
        <f t="shared" si="23"/>
        <v>2.0202985355218503</v>
      </c>
    </row>
    <row r="78" spans="1:18" x14ac:dyDescent="0.25">
      <c r="A78">
        <v>91</v>
      </c>
      <c r="B78" s="1">
        <v>7</v>
      </c>
      <c r="C78" s="1">
        <v>7</v>
      </c>
      <c r="D78" s="1">
        <v>3</v>
      </c>
      <c r="E78">
        <f t="shared" si="13"/>
        <v>8</v>
      </c>
      <c r="F78">
        <f t="shared" si="14"/>
        <v>8</v>
      </c>
      <c r="G78">
        <f t="shared" si="15"/>
        <v>4</v>
      </c>
      <c r="H78" t="str">
        <f>INDEX([1]Sheet1!$C$3:$O$15, MATCH(E78, [1]Sheet1!$B$3:$B$15, 0), MATCH(F78,[1]Sheet1!$C$2:$O$2,0))</f>
        <v>0.32, 0.41</v>
      </c>
      <c r="I78" t="str">
        <f>INDEX([2]Sheet1!$C$3:$O$15, MATCH(E78, [2]Sheet1!$C$2:$O$2,0), MATCH(F78, [2]Sheet1!$B$3:$B$15,0))</f>
        <v>0.66, 0.75</v>
      </c>
      <c r="J78" t="str">
        <f t="shared" si="16"/>
        <v>0.32</v>
      </c>
      <c r="K78" t="str">
        <f t="shared" si="17"/>
        <v>0.41</v>
      </c>
      <c r="L78" t="str">
        <f t="shared" si="18"/>
        <v>0.66</v>
      </c>
      <c r="M78" t="str">
        <f t="shared" si="19"/>
        <v>0.75</v>
      </c>
      <c r="N78">
        <f t="shared" si="24"/>
        <v>2.2527736684138953</v>
      </c>
      <c r="O78">
        <f t="shared" si="20"/>
        <v>1.7878234026298059</v>
      </c>
      <c r="P78">
        <f t="shared" si="21"/>
        <v>0.36499999999999999</v>
      </c>
      <c r="Q78">
        <f t="shared" si="22"/>
        <v>0.70500000000000007</v>
      </c>
      <c r="R78">
        <f t="shared" si="23"/>
        <v>2.0202985355218503</v>
      </c>
    </row>
    <row r="79" spans="1:18" x14ac:dyDescent="0.25">
      <c r="A79">
        <v>93</v>
      </c>
      <c r="B79" s="1">
        <v>7</v>
      </c>
      <c r="C79" s="1">
        <v>7</v>
      </c>
      <c r="D79" s="1">
        <v>3</v>
      </c>
      <c r="E79">
        <f t="shared" si="13"/>
        <v>8</v>
      </c>
      <c r="F79">
        <f t="shared" si="14"/>
        <v>8</v>
      </c>
      <c r="G79">
        <f t="shared" si="15"/>
        <v>4</v>
      </c>
      <c r="H79" t="str">
        <f>INDEX([1]Sheet1!$C$3:$O$15, MATCH(E79, [1]Sheet1!$B$3:$B$15, 0), MATCH(F79,[1]Sheet1!$C$2:$O$2,0))</f>
        <v>0.32, 0.41</v>
      </c>
      <c r="I79" t="str">
        <f>INDEX([2]Sheet1!$C$3:$O$15, MATCH(E79, [2]Sheet1!$C$2:$O$2,0), MATCH(F79, [2]Sheet1!$B$3:$B$15,0))</f>
        <v>0.66, 0.75</v>
      </c>
      <c r="J79" t="str">
        <f t="shared" si="16"/>
        <v>0.32</v>
      </c>
      <c r="K79" t="str">
        <f t="shared" si="17"/>
        <v>0.41</v>
      </c>
      <c r="L79" t="str">
        <f t="shared" si="18"/>
        <v>0.66</v>
      </c>
      <c r="M79" t="str">
        <f t="shared" si="19"/>
        <v>0.75</v>
      </c>
      <c r="N79">
        <f t="shared" si="24"/>
        <v>2.2527736684138953</v>
      </c>
      <c r="O79">
        <f t="shared" si="20"/>
        <v>1.7878234026298059</v>
      </c>
      <c r="P79">
        <f t="shared" si="21"/>
        <v>0.36499999999999999</v>
      </c>
      <c r="Q79">
        <f t="shared" si="22"/>
        <v>0.70500000000000007</v>
      </c>
      <c r="R79">
        <f t="shared" si="23"/>
        <v>2.0202985355218503</v>
      </c>
    </row>
    <row r="80" spans="1:18" x14ac:dyDescent="0.25">
      <c r="A80">
        <v>95</v>
      </c>
      <c r="B80" s="1">
        <v>7</v>
      </c>
      <c r="C80" s="1">
        <v>7</v>
      </c>
      <c r="D80" s="1">
        <v>3</v>
      </c>
      <c r="E80">
        <f t="shared" si="13"/>
        <v>8</v>
      </c>
      <c r="F80">
        <f t="shared" si="14"/>
        <v>8</v>
      </c>
      <c r="G80">
        <f t="shared" si="15"/>
        <v>4</v>
      </c>
      <c r="H80" t="str">
        <f>INDEX([1]Sheet1!$C$3:$O$15, MATCH(E80, [1]Sheet1!$B$3:$B$15, 0), MATCH(F80,[1]Sheet1!$C$2:$O$2,0))</f>
        <v>0.32, 0.41</v>
      </c>
      <c r="I80" t="str">
        <f>INDEX([2]Sheet1!$C$3:$O$15, MATCH(E80, [2]Sheet1!$C$2:$O$2,0), MATCH(F80, [2]Sheet1!$B$3:$B$15,0))</f>
        <v>0.66, 0.75</v>
      </c>
      <c r="J80" t="str">
        <f t="shared" si="16"/>
        <v>0.32</v>
      </c>
      <c r="K80" t="str">
        <f t="shared" si="17"/>
        <v>0.41</v>
      </c>
      <c r="L80" t="str">
        <f t="shared" si="18"/>
        <v>0.66</v>
      </c>
      <c r="M80" t="str">
        <f t="shared" si="19"/>
        <v>0.75</v>
      </c>
      <c r="N80">
        <f t="shared" si="24"/>
        <v>2.2527736684138953</v>
      </c>
      <c r="O80">
        <f t="shared" si="20"/>
        <v>1.7878234026298059</v>
      </c>
      <c r="P80">
        <f t="shared" si="21"/>
        <v>0.36499999999999999</v>
      </c>
      <c r="Q80">
        <f t="shared" si="22"/>
        <v>0.70500000000000007</v>
      </c>
      <c r="R80">
        <f t="shared" si="23"/>
        <v>2.0202985355218503</v>
      </c>
    </row>
    <row r="81" spans="1:18" x14ac:dyDescent="0.25">
      <c r="A81">
        <v>96</v>
      </c>
      <c r="B81" s="1">
        <v>7</v>
      </c>
      <c r="C81" s="1">
        <v>7</v>
      </c>
      <c r="D81" s="1">
        <v>3</v>
      </c>
      <c r="E81">
        <f t="shared" si="13"/>
        <v>8</v>
      </c>
      <c r="F81">
        <f t="shared" si="14"/>
        <v>8</v>
      </c>
      <c r="G81">
        <f t="shared" si="15"/>
        <v>4</v>
      </c>
      <c r="H81" t="str">
        <f>INDEX([1]Sheet1!$C$3:$O$15, MATCH(E81, [1]Sheet1!$B$3:$B$15, 0), MATCH(F81,[1]Sheet1!$C$2:$O$2,0))</f>
        <v>0.32, 0.41</v>
      </c>
      <c r="I81" t="str">
        <f>INDEX([2]Sheet1!$C$3:$O$15, MATCH(E81, [2]Sheet1!$C$2:$O$2,0), MATCH(F81, [2]Sheet1!$B$3:$B$15,0))</f>
        <v>0.66, 0.75</v>
      </c>
      <c r="J81" t="str">
        <f t="shared" si="16"/>
        <v>0.32</v>
      </c>
      <c r="K81" t="str">
        <f t="shared" si="17"/>
        <v>0.41</v>
      </c>
      <c r="L81" t="str">
        <f t="shared" si="18"/>
        <v>0.66</v>
      </c>
      <c r="M81" t="str">
        <f t="shared" si="19"/>
        <v>0.75</v>
      </c>
      <c r="N81">
        <f t="shared" si="24"/>
        <v>2.2527736684138953</v>
      </c>
      <c r="O81">
        <f t="shared" si="20"/>
        <v>1.7878234026298059</v>
      </c>
      <c r="P81">
        <f t="shared" si="21"/>
        <v>0.36499999999999999</v>
      </c>
      <c r="Q81">
        <f t="shared" si="22"/>
        <v>0.70500000000000007</v>
      </c>
      <c r="R81">
        <f t="shared" si="23"/>
        <v>2.0202985355218503</v>
      </c>
    </row>
    <row r="82" spans="1:18" x14ac:dyDescent="0.25">
      <c r="A82">
        <v>97</v>
      </c>
      <c r="B82" s="1">
        <v>7</v>
      </c>
      <c r="C82" s="1">
        <v>7</v>
      </c>
      <c r="D82" s="1">
        <v>3</v>
      </c>
      <c r="E82">
        <f t="shared" si="13"/>
        <v>8</v>
      </c>
      <c r="F82">
        <f t="shared" si="14"/>
        <v>8</v>
      </c>
      <c r="G82">
        <f t="shared" si="15"/>
        <v>4</v>
      </c>
      <c r="H82" t="str">
        <f>INDEX([1]Sheet1!$C$3:$O$15, MATCH(E82, [1]Sheet1!$B$3:$B$15, 0), MATCH(F82,[1]Sheet1!$C$2:$O$2,0))</f>
        <v>0.32, 0.41</v>
      </c>
      <c r="I82" t="str">
        <f>INDEX([2]Sheet1!$C$3:$O$15, MATCH(E82, [2]Sheet1!$C$2:$O$2,0), MATCH(F82, [2]Sheet1!$B$3:$B$15,0))</f>
        <v>0.66, 0.75</v>
      </c>
      <c r="J82" t="str">
        <f t="shared" si="16"/>
        <v>0.32</v>
      </c>
      <c r="K82" t="str">
        <f t="shared" si="17"/>
        <v>0.41</v>
      </c>
      <c r="L82" t="str">
        <f t="shared" si="18"/>
        <v>0.66</v>
      </c>
      <c r="M82" t="str">
        <f t="shared" si="19"/>
        <v>0.75</v>
      </c>
      <c r="N82">
        <f t="shared" si="24"/>
        <v>2.2527736684138953</v>
      </c>
      <c r="O82">
        <f t="shared" si="20"/>
        <v>1.7878234026298059</v>
      </c>
      <c r="P82">
        <f t="shared" si="21"/>
        <v>0.36499999999999999</v>
      </c>
      <c r="Q82">
        <f t="shared" si="22"/>
        <v>0.70500000000000007</v>
      </c>
      <c r="R82">
        <f t="shared" si="23"/>
        <v>2.0202985355218503</v>
      </c>
    </row>
    <row r="83" spans="1:18" x14ac:dyDescent="0.25">
      <c r="A83">
        <v>98</v>
      </c>
      <c r="B83" s="1">
        <v>7</v>
      </c>
      <c r="C83" s="1">
        <v>7</v>
      </c>
      <c r="D83" s="1">
        <v>3</v>
      </c>
      <c r="E83">
        <f t="shared" si="13"/>
        <v>8</v>
      </c>
      <c r="F83">
        <f t="shared" si="14"/>
        <v>8</v>
      </c>
      <c r="G83">
        <f t="shared" si="15"/>
        <v>4</v>
      </c>
      <c r="H83" t="str">
        <f>INDEX([1]Sheet1!$C$3:$O$15, MATCH(E83, [1]Sheet1!$B$3:$B$15, 0), MATCH(F83,[1]Sheet1!$C$2:$O$2,0))</f>
        <v>0.32, 0.41</v>
      </c>
      <c r="I83" t="str">
        <f>INDEX([2]Sheet1!$C$3:$O$15, MATCH(E83, [2]Sheet1!$C$2:$O$2,0), MATCH(F83, [2]Sheet1!$B$3:$B$15,0))</f>
        <v>0.66, 0.75</v>
      </c>
      <c r="J83" t="str">
        <f t="shared" si="16"/>
        <v>0.32</v>
      </c>
      <c r="K83" t="str">
        <f t="shared" si="17"/>
        <v>0.41</v>
      </c>
      <c r="L83" t="str">
        <f t="shared" si="18"/>
        <v>0.66</v>
      </c>
      <c r="M83" t="str">
        <f t="shared" si="19"/>
        <v>0.75</v>
      </c>
      <c r="N83">
        <f t="shared" si="24"/>
        <v>2.2527736684138953</v>
      </c>
      <c r="O83">
        <f t="shared" si="20"/>
        <v>1.7878234026298059</v>
      </c>
      <c r="P83">
        <f t="shared" si="21"/>
        <v>0.36499999999999999</v>
      </c>
      <c r="Q83">
        <f t="shared" si="22"/>
        <v>0.70500000000000007</v>
      </c>
      <c r="R83">
        <f t="shared" si="23"/>
        <v>2.0202985355218503</v>
      </c>
    </row>
    <row r="84" spans="1:18" x14ac:dyDescent="0.25">
      <c r="A84">
        <v>99</v>
      </c>
      <c r="B84" s="1">
        <v>7</v>
      </c>
      <c r="C84" s="1">
        <v>7</v>
      </c>
      <c r="D84" s="1">
        <v>3</v>
      </c>
      <c r="E84">
        <f t="shared" si="13"/>
        <v>8</v>
      </c>
      <c r="F84">
        <f t="shared" si="14"/>
        <v>8</v>
      </c>
      <c r="G84">
        <f t="shared" si="15"/>
        <v>4</v>
      </c>
      <c r="H84" t="str">
        <f>INDEX([1]Sheet1!$C$3:$O$15, MATCH(E84, [1]Sheet1!$B$3:$B$15, 0), MATCH(F84,[1]Sheet1!$C$2:$O$2,0))</f>
        <v>0.32, 0.41</v>
      </c>
      <c r="I84" t="str">
        <f>INDEX([2]Sheet1!$C$3:$O$15, MATCH(E84, [2]Sheet1!$C$2:$O$2,0), MATCH(F84, [2]Sheet1!$B$3:$B$15,0))</f>
        <v>0.66, 0.75</v>
      </c>
      <c r="J84" t="str">
        <f t="shared" si="16"/>
        <v>0.32</v>
      </c>
      <c r="K84" t="str">
        <f t="shared" si="17"/>
        <v>0.41</v>
      </c>
      <c r="L84" t="str">
        <f t="shared" si="18"/>
        <v>0.66</v>
      </c>
      <c r="M84" t="str">
        <f t="shared" si="19"/>
        <v>0.75</v>
      </c>
      <c r="N84">
        <f t="shared" si="24"/>
        <v>2.2527736684138953</v>
      </c>
      <c r="O84">
        <f t="shared" si="20"/>
        <v>1.7878234026298059</v>
      </c>
      <c r="P84">
        <f t="shared" si="21"/>
        <v>0.36499999999999999</v>
      </c>
      <c r="Q84">
        <f t="shared" si="22"/>
        <v>0.70500000000000007</v>
      </c>
      <c r="R84">
        <f t="shared" si="23"/>
        <v>2.0202985355218503</v>
      </c>
    </row>
    <row r="85" spans="1:18" x14ac:dyDescent="0.25">
      <c r="A85">
        <v>100</v>
      </c>
      <c r="B85" s="1">
        <v>7</v>
      </c>
      <c r="C85" s="1">
        <v>7</v>
      </c>
      <c r="D85" s="1">
        <v>3</v>
      </c>
      <c r="E85">
        <f t="shared" si="13"/>
        <v>8</v>
      </c>
      <c r="F85">
        <f t="shared" si="14"/>
        <v>8</v>
      </c>
      <c r="G85">
        <f t="shared" si="15"/>
        <v>4</v>
      </c>
      <c r="H85" t="str">
        <f>INDEX([1]Sheet1!$C$3:$O$15, MATCH(E85, [1]Sheet1!$B$3:$B$15, 0), MATCH(F85,[1]Sheet1!$C$2:$O$2,0))</f>
        <v>0.32, 0.41</v>
      </c>
      <c r="I85" t="str">
        <f>INDEX([2]Sheet1!$C$3:$O$15, MATCH(E85, [2]Sheet1!$C$2:$O$2,0), MATCH(F85, [2]Sheet1!$B$3:$B$15,0))</f>
        <v>0.66, 0.75</v>
      </c>
      <c r="J85" t="str">
        <f t="shared" si="16"/>
        <v>0.32</v>
      </c>
      <c r="K85" t="str">
        <f t="shared" si="17"/>
        <v>0.41</v>
      </c>
      <c r="L85" t="str">
        <f t="shared" si="18"/>
        <v>0.66</v>
      </c>
      <c r="M85" t="str">
        <f t="shared" si="19"/>
        <v>0.75</v>
      </c>
      <c r="N85">
        <f t="shared" si="24"/>
        <v>2.2527736684138953</v>
      </c>
      <c r="O85">
        <f t="shared" si="20"/>
        <v>1.7878234026298059</v>
      </c>
      <c r="P85">
        <f t="shared" si="21"/>
        <v>0.36499999999999999</v>
      </c>
      <c r="Q85">
        <f t="shared" si="22"/>
        <v>0.70500000000000007</v>
      </c>
      <c r="R85">
        <f t="shared" si="23"/>
        <v>2.0202985355218503</v>
      </c>
    </row>
    <row r="86" spans="1:18" x14ac:dyDescent="0.25">
      <c r="A86">
        <v>101</v>
      </c>
      <c r="B86" s="1">
        <v>7</v>
      </c>
      <c r="C86" s="1">
        <v>7</v>
      </c>
      <c r="D86" s="1">
        <v>3</v>
      </c>
      <c r="E86">
        <f t="shared" si="13"/>
        <v>8</v>
      </c>
      <c r="F86">
        <f t="shared" si="14"/>
        <v>8</v>
      </c>
      <c r="G86">
        <f t="shared" si="15"/>
        <v>4</v>
      </c>
      <c r="H86" t="str">
        <f>INDEX([1]Sheet1!$C$3:$O$15, MATCH(E86, [1]Sheet1!$B$3:$B$15, 0), MATCH(F86,[1]Sheet1!$C$2:$O$2,0))</f>
        <v>0.32, 0.41</v>
      </c>
      <c r="I86" t="str">
        <f>INDEX([2]Sheet1!$C$3:$O$15, MATCH(E86, [2]Sheet1!$C$2:$O$2,0), MATCH(F86, [2]Sheet1!$B$3:$B$15,0))</f>
        <v>0.66, 0.75</v>
      </c>
      <c r="J86" t="str">
        <f t="shared" si="16"/>
        <v>0.32</v>
      </c>
      <c r="K86" t="str">
        <f t="shared" si="17"/>
        <v>0.41</v>
      </c>
      <c r="L86" t="str">
        <f t="shared" si="18"/>
        <v>0.66</v>
      </c>
      <c r="M86" t="str">
        <f t="shared" si="19"/>
        <v>0.75</v>
      </c>
      <c r="N86">
        <f t="shared" si="24"/>
        <v>2.2527736684138953</v>
      </c>
      <c r="O86">
        <f t="shared" si="20"/>
        <v>1.7878234026298059</v>
      </c>
      <c r="P86">
        <f t="shared" si="21"/>
        <v>0.36499999999999999</v>
      </c>
      <c r="Q86">
        <f t="shared" si="22"/>
        <v>0.70500000000000007</v>
      </c>
      <c r="R86">
        <f t="shared" si="23"/>
        <v>2.0202985355218503</v>
      </c>
    </row>
    <row r="87" spans="1:18" x14ac:dyDescent="0.25">
      <c r="A87">
        <v>102</v>
      </c>
      <c r="B87" s="1">
        <v>7</v>
      </c>
      <c r="C87" s="1">
        <v>7</v>
      </c>
      <c r="D87" s="1">
        <v>3</v>
      </c>
      <c r="E87">
        <f t="shared" si="13"/>
        <v>8</v>
      </c>
      <c r="F87">
        <f t="shared" si="14"/>
        <v>8</v>
      </c>
      <c r="G87">
        <f t="shared" si="15"/>
        <v>4</v>
      </c>
      <c r="H87" t="str">
        <f>INDEX([1]Sheet1!$C$3:$O$15, MATCH(E87, [1]Sheet1!$B$3:$B$15, 0), MATCH(F87,[1]Sheet1!$C$2:$O$2,0))</f>
        <v>0.32, 0.41</v>
      </c>
      <c r="I87" t="str">
        <f>INDEX([2]Sheet1!$C$3:$O$15, MATCH(E87, [2]Sheet1!$C$2:$O$2,0), MATCH(F87, [2]Sheet1!$B$3:$B$15,0))</f>
        <v>0.66, 0.75</v>
      </c>
      <c r="J87" t="str">
        <f t="shared" si="16"/>
        <v>0.32</v>
      </c>
      <c r="K87" t="str">
        <f t="shared" si="17"/>
        <v>0.41</v>
      </c>
      <c r="L87" t="str">
        <f t="shared" si="18"/>
        <v>0.66</v>
      </c>
      <c r="M87" t="str">
        <f t="shared" si="19"/>
        <v>0.75</v>
      </c>
      <c r="N87">
        <f t="shared" si="24"/>
        <v>2.2527736684138953</v>
      </c>
      <c r="O87">
        <f t="shared" si="20"/>
        <v>1.7878234026298059</v>
      </c>
      <c r="P87">
        <f t="shared" si="21"/>
        <v>0.36499999999999999</v>
      </c>
      <c r="Q87">
        <f t="shared" si="22"/>
        <v>0.70500000000000007</v>
      </c>
      <c r="R87">
        <f t="shared" si="23"/>
        <v>2.0202985355218503</v>
      </c>
    </row>
    <row r="88" spans="1:18" x14ac:dyDescent="0.25">
      <c r="A88">
        <v>103</v>
      </c>
      <c r="B88" s="1">
        <v>10</v>
      </c>
      <c r="C88" s="1">
        <v>10</v>
      </c>
      <c r="D88" s="1">
        <v>3</v>
      </c>
      <c r="E88">
        <f t="shared" si="13"/>
        <v>11</v>
      </c>
      <c r="F88">
        <f t="shared" si="14"/>
        <v>11</v>
      </c>
      <c r="G88">
        <f t="shared" si="15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6"/>
        <v>0.58</v>
      </c>
      <c r="K88" t="str">
        <f t="shared" si="17"/>
        <v>1.00</v>
      </c>
      <c r="L88" t="str">
        <f t="shared" si="18"/>
        <v>0.65</v>
      </c>
      <c r="M88" t="str">
        <f t="shared" si="19"/>
        <v>1.89</v>
      </c>
      <c r="N88">
        <f t="shared" si="24"/>
        <v>2.3061380010742494</v>
      </c>
      <c r="O88">
        <f t="shared" si="20"/>
        <v>1.9380206315147726</v>
      </c>
      <c r="P88">
        <f t="shared" si="21"/>
        <v>0.79</v>
      </c>
      <c r="Q88">
        <f t="shared" si="22"/>
        <v>1.27</v>
      </c>
      <c r="R88">
        <f t="shared" si="23"/>
        <v>2.1220793162945109</v>
      </c>
    </row>
    <row r="89" spans="1:18" x14ac:dyDescent="0.25">
      <c r="A89">
        <v>104</v>
      </c>
      <c r="B89" s="1">
        <v>7</v>
      </c>
      <c r="C89" s="1">
        <v>7</v>
      </c>
      <c r="D89" s="1">
        <v>3</v>
      </c>
      <c r="E89">
        <f t="shared" si="13"/>
        <v>8</v>
      </c>
      <c r="F89">
        <f t="shared" si="14"/>
        <v>8</v>
      </c>
      <c r="G89">
        <f t="shared" si="15"/>
        <v>4</v>
      </c>
      <c r="H89" t="str">
        <f>INDEX([1]Sheet1!$C$3:$O$15, MATCH(E89, [1]Sheet1!$B$3:$B$15, 0), MATCH(F89,[1]Sheet1!$C$2:$O$2,0))</f>
        <v>0.32, 0.41</v>
      </c>
      <c r="I89" t="str">
        <f>INDEX([2]Sheet1!$C$3:$O$15, MATCH(E89, [2]Sheet1!$C$2:$O$2,0), MATCH(F89, [2]Sheet1!$B$3:$B$15,0))</f>
        <v>0.66, 0.75</v>
      </c>
      <c r="J89" t="str">
        <f t="shared" si="16"/>
        <v>0.32</v>
      </c>
      <c r="K89" t="str">
        <f t="shared" si="17"/>
        <v>0.41</v>
      </c>
      <c r="L89" t="str">
        <f t="shared" si="18"/>
        <v>0.66</v>
      </c>
      <c r="M89" t="str">
        <f t="shared" si="19"/>
        <v>0.75</v>
      </c>
      <c r="N89">
        <f t="shared" si="24"/>
        <v>2.2527736684138953</v>
      </c>
      <c r="O89">
        <f t="shared" si="20"/>
        <v>1.7878234026298059</v>
      </c>
      <c r="P89">
        <f t="shared" si="21"/>
        <v>0.36499999999999999</v>
      </c>
      <c r="Q89">
        <f t="shared" si="22"/>
        <v>0.70500000000000007</v>
      </c>
      <c r="R89">
        <f t="shared" si="23"/>
        <v>2.0202985355218503</v>
      </c>
    </row>
    <row r="90" spans="1:18" x14ac:dyDescent="0.25">
      <c r="A90">
        <v>105</v>
      </c>
      <c r="B90" s="1">
        <v>7</v>
      </c>
      <c r="C90" s="1">
        <v>7</v>
      </c>
      <c r="D90" s="1">
        <v>3</v>
      </c>
      <c r="E90">
        <f t="shared" si="13"/>
        <v>8</v>
      </c>
      <c r="F90">
        <f t="shared" si="14"/>
        <v>8</v>
      </c>
      <c r="G90">
        <f t="shared" si="15"/>
        <v>4</v>
      </c>
      <c r="H90" t="str">
        <f>INDEX([1]Sheet1!$C$3:$O$15, MATCH(E90, [1]Sheet1!$B$3:$B$15, 0), MATCH(F90,[1]Sheet1!$C$2:$O$2,0))</f>
        <v>0.32, 0.41</v>
      </c>
      <c r="I90" t="str">
        <f>INDEX([2]Sheet1!$C$3:$O$15, MATCH(E90, [2]Sheet1!$C$2:$O$2,0), MATCH(F90, [2]Sheet1!$B$3:$B$15,0))</f>
        <v>0.66, 0.75</v>
      </c>
      <c r="J90" t="str">
        <f t="shared" si="16"/>
        <v>0.32</v>
      </c>
      <c r="K90" t="str">
        <f t="shared" si="17"/>
        <v>0.41</v>
      </c>
      <c r="L90" t="str">
        <f t="shared" si="18"/>
        <v>0.66</v>
      </c>
      <c r="M90" t="str">
        <f t="shared" si="19"/>
        <v>0.75</v>
      </c>
      <c r="N90">
        <f t="shared" si="24"/>
        <v>2.2527736684138953</v>
      </c>
      <c r="O90">
        <f t="shared" si="20"/>
        <v>1.7878234026298059</v>
      </c>
      <c r="P90">
        <f t="shared" si="21"/>
        <v>0.36499999999999999</v>
      </c>
      <c r="Q90">
        <f t="shared" si="22"/>
        <v>0.70500000000000007</v>
      </c>
      <c r="R90">
        <f t="shared" si="23"/>
        <v>2.0202985355218503</v>
      </c>
    </row>
    <row r="91" spans="1:18" x14ac:dyDescent="0.25">
      <c r="A91">
        <v>106</v>
      </c>
      <c r="B91" s="1">
        <v>7</v>
      </c>
      <c r="C91" s="1">
        <v>7</v>
      </c>
      <c r="D91" s="1">
        <v>3</v>
      </c>
      <c r="E91">
        <f t="shared" si="13"/>
        <v>8</v>
      </c>
      <c r="F91">
        <f t="shared" si="14"/>
        <v>8</v>
      </c>
      <c r="G91">
        <f t="shared" si="15"/>
        <v>4</v>
      </c>
      <c r="H91" t="str">
        <f>INDEX([1]Sheet1!$C$3:$O$15, MATCH(E91, [1]Sheet1!$B$3:$B$15, 0), MATCH(F91,[1]Sheet1!$C$2:$O$2,0))</f>
        <v>0.32, 0.41</v>
      </c>
      <c r="I91" t="str">
        <f>INDEX([2]Sheet1!$C$3:$O$15, MATCH(E91, [2]Sheet1!$C$2:$O$2,0), MATCH(F91, [2]Sheet1!$B$3:$B$15,0))</f>
        <v>0.66, 0.75</v>
      </c>
      <c r="J91" t="str">
        <f t="shared" si="16"/>
        <v>0.32</v>
      </c>
      <c r="K91" t="str">
        <f t="shared" si="17"/>
        <v>0.41</v>
      </c>
      <c r="L91" t="str">
        <f t="shared" si="18"/>
        <v>0.66</v>
      </c>
      <c r="M91" t="str">
        <f t="shared" si="19"/>
        <v>0.75</v>
      </c>
      <c r="N91">
        <f t="shared" si="24"/>
        <v>2.2527736684138953</v>
      </c>
      <c r="O91">
        <f t="shared" si="20"/>
        <v>1.7878234026298059</v>
      </c>
      <c r="P91">
        <f t="shared" si="21"/>
        <v>0.36499999999999999</v>
      </c>
      <c r="Q91">
        <f t="shared" si="22"/>
        <v>0.70500000000000007</v>
      </c>
      <c r="R91">
        <f t="shared" si="23"/>
        <v>2.0202985355218503</v>
      </c>
    </row>
    <row r="92" spans="1:18" x14ac:dyDescent="0.25">
      <c r="A92">
        <v>108</v>
      </c>
      <c r="B92" s="1">
        <v>7</v>
      </c>
      <c r="C92" s="1">
        <v>7</v>
      </c>
      <c r="D92" s="1">
        <v>3</v>
      </c>
      <c r="E92">
        <f t="shared" si="13"/>
        <v>8</v>
      </c>
      <c r="F92">
        <f t="shared" si="14"/>
        <v>8</v>
      </c>
      <c r="G92">
        <f t="shared" si="15"/>
        <v>4</v>
      </c>
      <c r="H92" t="str">
        <f>INDEX([1]Sheet1!$C$3:$O$15, MATCH(E92, [1]Sheet1!$B$3:$B$15, 0), MATCH(F92,[1]Sheet1!$C$2:$O$2,0))</f>
        <v>0.32, 0.41</v>
      </c>
      <c r="I92" t="str">
        <f>INDEX([2]Sheet1!$C$3:$O$15, MATCH(E92, [2]Sheet1!$C$2:$O$2,0), MATCH(F92, [2]Sheet1!$B$3:$B$15,0))</f>
        <v>0.66, 0.75</v>
      </c>
      <c r="J92" t="str">
        <f t="shared" si="16"/>
        <v>0.32</v>
      </c>
      <c r="K92" t="str">
        <f t="shared" si="17"/>
        <v>0.41</v>
      </c>
      <c r="L92" t="str">
        <f t="shared" si="18"/>
        <v>0.66</v>
      </c>
      <c r="M92" t="str">
        <f t="shared" si="19"/>
        <v>0.75</v>
      </c>
      <c r="N92">
        <f t="shared" si="24"/>
        <v>2.2527736684138953</v>
      </c>
      <c r="O92">
        <f t="shared" si="20"/>
        <v>1.7878234026298059</v>
      </c>
      <c r="P92">
        <f t="shared" si="21"/>
        <v>0.36499999999999999</v>
      </c>
      <c r="Q92">
        <f t="shared" si="22"/>
        <v>0.70500000000000007</v>
      </c>
      <c r="R92">
        <f t="shared" si="23"/>
        <v>2.0202985355218503</v>
      </c>
    </row>
    <row r="93" spans="1:18" x14ac:dyDescent="0.25">
      <c r="A93">
        <v>109</v>
      </c>
      <c r="B93" s="1">
        <v>7</v>
      </c>
      <c r="C93" s="1">
        <v>7</v>
      </c>
      <c r="D93" s="1">
        <v>3</v>
      </c>
      <c r="E93">
        <f t="shared" si="13"/>
        <v>8</v>
      </c>
      <c r="F93">
        <f t="shared" si="14"/>
        <v>8</v>
      </c>
      <c r="G93">
        <f t="shared" si="15"/>
        <v>4</v>
      </c>
      <c r="H93" t="str">
        <f>INDEX([1]Sheet1!$C$3:$O$15, MATCH(E93, [1]Sheet1!$B$3:$B$15, 0), MATCH(F93,[1]Sheet1!$C$2:$O$2,0))</f>
        <v>0.32, 0.41</v>
      </c>
      <c r="I93" t="str">
        <f>INDEX([2]Sheet1!$C$3:$O$15, MATCH(E93, [2]Sheet1!$C$2:$O$2,0), MATCH(F93, [2]Sheet1!$B$3:$B$15,0))</f>
        <v>0.66, 0.75</v>
      </c>
      <c r="J93" t="str">
        <f t="shared" si="16"/>
        <v>0.32</v>
      </c>
      <c r="K93" t="str">
        <f t="shared" si="17"/>
        <v>0.41</v>
      </c>
      <c r="L93" t="str">
        <f t="shared" si="18"/>
        <v>0.66</v>
      </c>
      <c r="M93" t="str">
        <f t="shared" si="19"/>
        <v>0.75</v>
      </c>
      <c r="N93">
        <f t="shared" si="24"/>
        <v>2.2527736684138953</v>
      </c>
      <c r="O93">
        <f t="shared" si="20"/>
        <v>1.7878234026298059</v>
      </c>
      <c r="P93">
        <f t="shared" si="21"/>
        <v>0.36499999999999999</v>
      </c>
      <c r="Q93">
        <f t="shared" si="22"/>
        <v>0.70500000000000007</v>
      </c>
      <c r="R93">
        <f t="shared" si="23"/>
        <v>2.0202985355218503</v>
      </c>
    </row>
    <row r="94" spans="1:18" x14ac:dyDescent="0.25">
      <c r="A94">
        <v>110</v>
      </c>
      <c r="B94" s="1">
        <v>7</v>
      </c>
      <c r="C94" s="1">
        <v>7</v>
      </c>
      <c r="D94" s="1">
        <v>3</v>
      </c>
      <c r="E94">
        <f t="shared" si="13"/>
        <v>8</v>
      </c>
      <c r="F94">
        <f t="shared" si="14"/>
        <v>8</v>
      </c>
      <c r="G94">
        <f t="shared" si="15"/>
        <v>4</v>
      </c>
      <c r="H94" t="str">
        <f>INDEX([1]Sheet1!$C$3:$O$15, MATCH(E94, [1]Sheet1!$B$3:$B$15, 0), MATCH(F94,[1]Sheet1!$C$2:$O$2,0))</f>
        <v>0.32, 0.41</v>
      </c>
      <c r="I94" t="str">
        <f>INDEX([2]Sheet1!$C$3:$O$15, MATCH(E94, [2]Sheet1!$C$2:$O$2,0), MATCH(F94, [2]Sheet1!$B$3:$B$15,0))</f>
        <v>0.66, 0.75</v>
      </c>
      <c r="J94" t="str">
        <f t="shared" si="16"/>
        <v>0.32</v>
      </c>
      <c r="K94" t="str">
        <f t="shared" si="17"/>
        <v>0.41</v>
      </c>
      <c r="L94" t="str">
        <f t="shared" si="18"/>
        <v>0.66</v>
      </c>
      <c r="M94" t="str">
        <f t="shared" si="19"/>
        <v>0.75</v>
      </c>
      <c r="N94">
        <f t="shared" si="24"/>
        <v>2.2527736684138953</v>
      </c>
      <c r="O94">
        <f t="shared" si="20"/>
        <v>1.7878234026298059</v>
      </c>
      <c r="P94">
        <f t="shared" si="21"/>
        <v>0.36499999999999999</v>
      </c>
      <c r="Q94">
        <f t="shared" si="22"/>
        <v>0.70500000000000007</v>
      </c>
      <c r="R94">
        <f t="shared" si="23"/>
        <v>2.0202985355218503</v>
      </c>
    </row>
    <row r="95" spans="1:18" x14ac:dyDescent="0.25">
      <c r="A95">
        <v>111</v>
      </c>
      <c r="B95" s="1">
        <v>7</v>
      </c>
      <c r="C95" s="1">
        <v>7</v>
      </c>
      <c r="D95" s="1">
        <v>3</v>
      </c>
      <c r="E95">
        <f t="shared" si="13"/>
        <v>8</v>
      </c>
      <c r="F95">
        <f t="shared" si="14"/>
        <v>8</v>
      </c>
      <c r="G95">
        <f t="shared" si="15"/>
        <v>4</v>
      </c>
      <c r="H95" t="str">
        <f>INDEX([1]Sheet1!$C$3:$O$15, MATCH(E95, [1]Sheet1!$B$3:$B$15, 0), MATCH(F95,[1]Sheet1!$C$2:$O$2,0))</f>
        <v>0.32, 0.41</v>
      </c>
      <c r="I95" t="str">
        <f>INDEX([2]Sheet1!$C$3:$O$15, MATCH(E95, [2]Sheet1!$C$2:$O$2,0), MATCH(F95, [2]Sheet1!$B$3:$B$15,0))</f>
        <v>0.66, 0.75</v>
      </c>
      <c r="J95" t="str">
        <f t="shared" si="16"/>
        <v>0.32</v>
      </c>
      <c r="K95" t="str">
        <f t="shared" si="17"/>
        <v>0.41</v>
      </c>
      <c r="L95" t="str">
        <f t="shared" si="18"/>
        <v>0.66</v>
      </c>
      <c r="M95" t="str">
        <f t="shared" si="19"/>
        <v>0.75</v>
      </c>
      <c r="N95">
        <f t="shared" si="24"/>
        <v>2.2527736684138953</v>
      </c>
      <c r="O95">
        <f t="shared" si="20"/>
        <v>1.7878234026298059</v>
      </c>
      <c r="P95">
        <f t="shared" si="21"/>
        <v>0.36499999999999999</v>
      </c>
      <c r="Q95">
        <f t="shared" si="22"/>
        <v>0.70500000000000007</v>
      </c>
      <c r="R95">
        <f t="shared" si="23"/>
        <v>2.0202985355218503</v>
      </c>
    </row>
    <row r="96" spans="1:18" x14ac:dyDescent="0.25">
      <c r="A96">
        <v>114</v>
      </c>
      <c r="B96" s="1">
        <v>7</v>
      </c>
      <c r="C96" s="1">
        <v>7</v>
      </c>
      <c r="D96" s="1">
        <v>3</v>
      </c>
      <c r="E96">
        <f t="shared" si="13"/>
        <v>8</v>
      </c>
      <c r="F96">
        <f t="shared" si="14"/>
        <v>8</v>
      </c>
      <c r="G96">
        <f t="shared" si="15"/>
        <v>4</v>
      </c>
      <c r="H96" t="str">
        <f>INDEX([1]Sheet1!$C$3:$O$15, MATCH(E96, [1]Sheet1!$B$3:$B$15, 0), MATCH(F96,[1]Sheet1!$C$2:$O$2,0))</f>
        <v>0.32, 0.41</v>
      </c>
      <c r="I96" t="str">
        <f>INDEX([2]Sheet1!$C$3:$O$15, MATCH(E96, [2]Sheet1!$C$2:$O$2,0), MATCH(F96, [2]Sheet1!$B$3:$B$15,0))</f>
        <v>0.66, 0.75</v>
      </c>
      <c r="J96" t="str">
        <f t="shared" si="16"/>
        <v>0.32</v>
      </c>
      <c r="K96" t="str">
        <f t="shared" si="17"/>
        <v>0.41</v>
      </c>
      <c r="L96" t="str">
        <f t="shared" si="18"/>
        <v>0.66</v>
      </c>
      <c r="M96" t="str">
        <f t="shared" si="19"/>
        <v>0.75</v>
      </c>
      <c r="N96">
        <f t="shared" si="24"/>
        <v>2.2527736684138953</v>
      </c>
      <c r="O96">
        <f t="shared" si="20"/>
        <v>1.7878234026298059</v>
      </c>
      <c r="P96">
        <f t="shared" si="21"/>
        <v>0.36499999999999999</v>
      </c>
      <c r="Q96">
        <f t="shared" si="22"/>
        <v>0.70500000000000007</v>
      </c>
      <c r="R96">
        <f t="shared" si="23"/>
        <v>2.0202985355218503</v>
      </c>
    </row>
    <row r="97" spans="1:18" x14ac:dyDescent="0.25">
      <c r="A97">
        <v>115</v>
      </c>
      <c r="B97" s="1">
        <v>10</v>
      </c>
      <c r="C97" s="1">
        <v>10</v>
      </c>
      <c r="D97" s="1">
        <v>3</v>
      </c>
      <c r="E97">
        <f t="shared" si="13"/>
        <v>11</v>
      </c>
      <c r="F97">
        <f t="shared" si="14"/>
        <v>11</v>
      </c>
      <c r="G97">
        <f t="shared" si="15"/>
        <v>4</v>
      </c>
      <c r="H97" t="str">
        <f>INDEX([1]Sheet1!$C$3:$O$15, MATCH(E97, [1]Sheet1!$B$3:$B$15, 0), MATCH(F97,[1]Sheet1!$C$2:$O$2,0))</f>
        <v>0.58, 1.00</v>
      </c>
      <c r="I97" t="str">
        <f>INDEX([2]Sheet1!$C$3:$O$15, MATCH(E97, [2]Sheet1!$C$2:$O$2,0), MATCH(F97, [2]Sheet1!$B$3:$B$15,0))</f>
        <v>0.65, 1.89</v>
      </c>
      <c r="J97" t="str">
        <f t="shared" si="16"/>
        <v>0.58</v>
      </c>
      <c r="K97" t="str">
        <f t="shared" si="17"/>
        <v>1.00</v>
      </c>
      <c r="L97" t="str">
        <f t="shared" si="18"/>
        <v>0.65</v>
      </c>
      <c r="M97" t="str">
        <f t="shared" si="19"/>
        <v>1.89</v>
      </c>
      <c r="N97">
        <f t="shared" si="24"/>
        <v>2.3061380010742494</v>
      </c>
      <c r="O97">
        <f t="shared" si="20"/>
        <v>1.9380206315147726</v>
      </c>
      <c r="P97">
        <f t="shared" si="21"/>
        <v>0.79</v>
      </c>
      <c r="Q97">
        <f t="shared" si="22"/>
        <v>1.27</v>
      </c>
      <c r="R97">
        <f t="shared" si="23"/>
        <v>2.1220793162945109</v>
      </c>
    </row>
    <row r="98" spans="1:18" x14ac:dyDescent="0.25">
      <c r="A98">
        <v>116</v>
      </c>
      <c r="B98" s="1">
        <v>7</v>
      </c>
      <c r="C98" s="1">
        <v>7</v>
      </c>
      <c r="D98" s="1">
        <v>3</v>
      </c>
      <c r="E98">
        <f t="shared" si="13"/>
        <v>8</v>
      </c>
      <c r="F98">
        <f t="shared" si="14"/>
        <v>8</v>
      </c>
      <c r="G98">
        <f t="shared" si="15"/>
        <v>4</v>
      </c>
      <c r="H98" t="str">
        <f>INDEX([1]Sheet1!$C$3:$O$15, MATCH(E98, [1]Sheet1!$B$3:$B$15, 0), MATCH(F98,[1]Sheet1!$C$2:$O$2,0))</f>
        <v>0.32, 0.41</v>
      </c>
      <c r="I98" t="str">
        <f>INDEX([2]Sheet1!$C$3:$O$15, MATCH(E98, [2]Sheet1!$C$2:$O$2,0), MATCH(F98, [2]Sheet1!$B$3:$B$15,0))</f>
        <v>0.66, 0.75</v>
      </c>
      <c r="J98" t="str">
        <f t="shared" si="16"/>
        <v>0.32</v>
      </c>
      <c r="K98" t="str">
        <f t="shared" si="17"/>
        <v>0.41</v>
      </c>
      <c r="L98" t="str">
        <f t="shared" si="18"/>
        <v>0.66</v>
      </c>
      <c r="M98" t="str">
        <f t="shared" si="19"/>
        <v>0.75</v>
      </c>
      <c r="N98">
        <f t="shared" si="24"/>
        <v>2.2527736684138953</v>
      </c>
      <c r="O98">
        <f t="shared" si="20"/>
        <v>1.7878234026298059</v>
      </c>
      <c r="P98">
        <f t="shared" si="21"/>
        <v>0.36499999999999999</v>
      </c>
      <c r="Q98">
        <f t="shared" si="22"/>
        <v>0.70500000000000007</v>
      </c>
      <c r="R98">
        <f t="shared" si="23"/>
        <v>2.0202985355218503</v>
      </c>
    </row>
    <row r="99" spans="1:18" x14ac:dyDescent="0.25">
      <c r="A99">
        <v>117</v>
      </c>
      <c r="B99" s="1">
        <v>7</v>
      </c>
      <c r="C99" s="1">
        <v>7</v>
      </c>
      <c r="D99" s="1">
        <v>3</v>
      </c>
      <c r="E99">
        <f t="shared" si="13"/>
        <v>8</v>
      </c>
      <c r="F99">
        <f t="shared" si="14"/>
        <v>8</v>
      </c>
      <c r="G99">
        <f t="shared" si="15"/>
        <v>4</v>
      </c>
      <c r="H99" t="str">
        <f>INDEX([1]Sheet1!$C$3:$O$15, MATCH(E99, [1]Sheet1!$B$3:$B$15, 0), MATCH(F99,[1]Sheet1!$C$2:$O$2,0))</f>
        <v>0.32, 0.41</v>
      </c>
      <c r="I99" t="str">
        <f>INDEX([2]Sheet1!$C$3:$O$15, MATCH(E99, [2]Sheet1!$C$2:$O$2,0), MATCH(F99, [2]Sheet1!$B$3:$B$15,0))</f>
        <v>0.66, 0.75</v>
      </c>
      <c r="J99" t="str">
        <f t="shared" si="16"/>
        <v>0.32</v>
      </c>
      <c r="K99" t="str">
        <f t="shared" si="17"/>
        <v>0.41</v>
      </c>
      <c r="L99" t="str">
        <f t="shared" si="18"/>
        <v>0.66</v>
      </c>
      <c r="M99" t="str">
        <f t="shared" si="19"/>
        <v>0.75</v>
      </c>
      <c r="N99">
        <f t="shared" si="24"/>
        <v>2.2527736684138953</v>
      </c>
      <c r="O99">
        <f t="shared" si="20"/>
        <v>1.7878234026298059</v>
      </c>
      <c r="P99">
        <f t="shared" si="21"/>
        <v>0.36499999999999999</v>
      </c>
      <c r="Q99">
        <f t="shared" si="22"/>
        <v>0.70500000000000007</v>
      </c>
      <c r="R99">
        <f t="shared" si="23"/>
        <v>2.0202985355218503</v>
      </c>
    </row>
    <row r="100" spans="1:18" x14ac:dyDescent="0.25">
      <c r="A100">
        <v>118</v>
      </c>
      <c r="B100" s="1">
        <v>7</v>
      </c>
      <c r="C100" s="1">
        <v>7</v>
      </c>
      <c r="D100" s="1">
        <v>3</v>
      </c>
      <c r="E100">
        <f t="shared" si="13"/>
        <v>8</v>
      </c>
      <c r="F100">
        <f t="shared" si="14"/>
        <v>8</v>
      </c>
      <c r="G100">
        <f t="shared" si="15"/>
        <v>4</v>
      </c>
      <c r="H100" t="str">
        <f>INDEX([1]Sheet1!$C$3:$O$15, MATCH(E100, [1]Sheet1!$B$3:$B$15, 0), MATCH(F100,[1]Sheet1!$C$2:$O$2,0))</f>
        <v>0.32, 0.41</v>
      </c>
      <c r="I100" t="str">
        <f>INDEX([2]Sheet1!$C$3:$O$15, MATCH(E100, [2]Sheet1!$C$2:$O$2,0), MATCH(F100, [2]Sheet1!$B$3:$B$15,0))</f>
        <v>0.66, 0.75</v>
      </c>
      <c r="J100" t="str">
        <f t="shared" si="16"/>
        <v>0.32</v>
      </c>
      <c r="K100" t="str">
        <f t="shared" si="17"/>
        <v>0.41</v>
      </c>
      <c r="L100" t="str">
        <f t="shared" si="18"/>
        <v>0.66</v>
      </c>
      <c r="M100" t="str">
        <f t="shared" si="19"/>
        <v>0.75</v>
      </c>
      <c r="N100">
        <f t="shared" si="24"/>
        <v>2.2527736684138953</v>
      </c>
      <c r="O100">
        <f t="shared" si="20"/>
        <v>1.7878234026298059</v>
      </c>
      <c r="P100">
        <f t="shared" si="21"/>
        <v>0.36499999999999999</v>
      </c>
      <c r="Q100">
        <f t="shared" si="22"/>
        <v>0.70500000000000007</v>
      </c>
      <c r="R100">
        <f t="shared" si="23"/>
        <v>2.0202985355218503</v>
      </c>
    </row>
    <row r="101" spans="1:18" x14ac:dyDescent="0.25">
      <c r="A101">
        <v>120</v>
      </c>
      <c r="B101" s="1">
        <v>7</v>
      </c>
      <c r="C101" s="1">
        <v>7</v>
      </c>
      <c r="D101" s="1">
        <v>3</v>
      </c>
      <c r="E101">
        <f t="shared" si="13"/>
        <v>8</v>
      </c>
      <c r="F101">
        <f t="shared" si="14"/>
        <v>8</v>
      </c>
      <c r="G101">
        <f t="shared" si="15"/>
        <v>4</v>
      </c>
      <c r="H101" t="str">
        <f>INDEX([1]Sheet1!$C$3:$O$15, MATCH(E101, [1]Sheet1!$B$3:$B$15, 0), MATCH(F101,[1]Sheet1!$C$2:$O$2,0))</f>
        <v>0.32, 0.41</v>
      </c>
      <c r="I101" t="str">
        <f>INDEX([2]Sheet1!$C$3:$O$15, MATCH(E101, [2]Sheet1!$C$2:$O$2,0), MATCH(F101, [2]Sheet1!$B$3:$B$15,0))</f>
        <v>0.66, 0.75</v>
      </c>
      <c r="J101" t="str">
        <f t="shared" si="16"/>
        <v>0.32</v>
      </c>
      <c r="K101" t="str">
        <f t="shared" si="17"/>
        <v>0.41</v>
      </c>
      <c r="L101" t="str">
        <f t="shared" si="18"/>
        <v>0.66</v>
      </c>
      <c r="M101" t="str">
        <f t="shared" si="19"/>
        <v>0.75</v>
      </c>
      <c r="N101">
        <f t="shared" si="24"/>
        <v>2.2527736684138953</v>
      </c>
      <c r="O101">
        <f t="shared" si="20"/>
        <v>1.7878234026298059</v>
      </c>
      <c r="P101">
        <f t="shared" si="21"/>
        <v>0.36499999999999999</v>
      </c>
      <c r="Q101">
        <f t="shared" si="22"/>
        <v>0.70500000000000007</v>
      </c>
      <c r="R101">
        <f t="shared" si="23"/>
        <v>2.0202985355218503</v>
      </c>
    </row>
    <row r="102" spans="1:18" x14ac:dyDescent="0.25">
      <c r="A102">
        <v>121</v>
      </c>
      <c r="B102" s="1">
        <v>10</v>
      </c>
      <c r="C102" s="1">
        <v>10</v>
      </c>
      <c r="D102" s="1">
        <v>3</v>
      </c>
      <c r="E102">
        <f t="shared" si="13"/>
        <v>11</v>
      </c>
      <c r="F102">
        <f t="shared" si="14"/>
        <v>11</v>
      </c>
      <c r="G102">
        <f t="shared" si="15"/>
        <v>4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6"/>
        <v>0.58</v>
      </c>
      <c r="K102" t="str">
        <f t="shared" si="17"/>
        <v>1.00</v>
      </c>
      <c r="L102" t="str">
        <f t="shared" si="18"/>
        <v>0.65</v>
      </c>
      <c r="M102" t="str">
        <f t="shared" si="19"/>
        <v>1.89</v>
      </c>
      <c r="N102">
        <f t="shared" si="24"/>
        <v>2.3061380010742494</v>
      </c>
      <c r="O102">
        <f t="shared" si="20"/>
        <v>1.9380206315147726</v>
      </c>
      <c r="P102">
        <f t="shared" si="21"/>
        <v>0.79</v>
      </c>
      <c r="Q102">
        <f t="shared" si="22"/>
        <v>1.27</v>
      </c>
      <c r="R102">
        <f t="shared" si="23"/>
        <v>2.1220793162945109</v>
      </c>
    </row>
    <row r="103" spans="1:18" x14ac:dyDescent="0.25">
      <c r="A103">
        <v>122</v>
      </c>
      <c r="B103" s="1">
        <v>7</v>
      </c>
      <c r="C103" s="1">
        <v>7</v>
      </c>
      <c r="D103" s="1">
        <v>3</v>
      </c>
      <c r="E103">
        <f t="shared" si="13"/>
        <v>8</v>
      </c>
      <c r="F103">
        <f t="shared" si="14"/>
        <v>8</v>
      </c>
      <c r="G103">
        <f t="shared" si="15"/>
        <v>4</v>
      </c>
      <c r="H103" t="str">
        <f>INDEX([1]Sheet1!$C$3:$O$15, MATCH(E103, [1]Sheet1!$B$3:$B$15, 0), MATCH(F103,[1]Sheet1!$C$2:$O$2,0))</f>
        <v>0.32, 0.41</v>
      </c>
      <c r="I103" t="str">
        <f>INDEX([2]Sheet1!$C$3:$O$15, MATCH(E103, [2]Sheet1!$C$2:$O$2,0), MATCH(F103, [2]Sheet1!$B$3:$B$15,0))</f>
        <v>0.66, 0.75</v>
      </c>
      <c r="J103" t="str">
        <f t="shared" si="16"/>
        <v>0.32</v>
      </c>
      <c r="K103" t="str">
        <f t="shared" si="17"/>
        <v>0.41</v>
      </c>
      <c r="L103" t="str">
        <f t="shared" si="18"/>
        <v>0.66</v>
      </c>
      <c r="M103" t="str">
        <f t="shared" si="19"/>
        <v>0.75</v>
      </c>
      <c r="N103">
        <f t="shared" si="24"/>
        <v>2.2527736684138953</v>
      </c>
      <c r="O103">
        <f t="shared" si="20"/>
        <v>1.7878234026298059</v>
      </c>
      <c r="P103">
        <f t="shared" si="21"/>
        <v>0.36499999999999999</v>
      </c>
      <c r="Q103">
        <f t="shared" si="22"/>
        <v>0.70500000000000007</v>
      </c>
      <c r="R103">
        <f t="shared" si="23"/>
        <v>2.0202985355218503</v>
      </c>
    </row>
    <row r="104" spans="1:18" x14ac:dyDescent="0.25">
      <c r="A104">
        <v>123</v>
      </c>
      <c r="B104" s="1">
        <v>7</v>
      </c>
      <c r="C104" s="1">
        <v>7</v>
      </c>
      <c r="D104" s="1">
        <v>3</v>
      </c>
      <c r="E104">
        <f t="shared" si="13"/>
        <v>8</v>
      </c>
      <c r="F104">
        <f t="shared" si="14"/>
        <v>8</v>
      </c>
      <c r="G104">
        <f t="shared" si="15"/>
        <v>4</v>
      </c>
      <c r="H104" t="str">
        <f>INDEX([1]Sheet1!$C$3:$O$15, MATCH(E104, [1]Sheet1!$B$3:$B$15, 0), MATCH(F104,[1]Sheet1!$C$2:$O$2,0))</f>
        <v>0.32, 0.41</v>
      </c>
      <c r="I104" t="str">
        <f>INDEX([2]Sheet1!$C$3:$O$15, MATCH(E104, [2]Sheet1!$C$2:$O$2,0), MATCH(F104, [2]Sheet1!$B$3:$B$15,0))</f>
        <v>0.66, 0.75</v>
      </c>
      <c r="J104" t="str">
        <f t="shared" si="16"/>
        <v>0.32</v>
      </c>
      <c r="K104" t="str">
        <f t="shared" si="17"/>
        <v>0.41</v>
      </c>
      <c r="L104" t="str">
        <f t="shared" si="18"/>
        <v>0.66</v>
      </c>
      <c r="M104" t="str">
        <f t="shared" si="19"/>
        <v>0.75</v>
      </c>
      <c r="N104">
        <f t="shared" si="24"/>
        <v>2.2527736684138953</v>
      </c>
      <c r="O104">
        <f t="shared" si="20"/>
        <v>1.7878234026298059</v>
      </c>
      <c r="P104">
        <f t="shared" si="21"/>
        <v>0.36499999999999999</v>
      </c>
      <c r="Q104">
        <f t="shared" si="22"/>
        <v>0.70500000000000007</v>
      </c>
      <c r="R104">
        <f t="shared" si="23"/>
        <v>2.0202985355218503</v>
      </c>
    </row>
    <row r="105" spans="1:18" x14ac:dyDescent="0.25">
      <c r="A105">
        <v>124</v>
      </c>
      <c r="B105" s="1">
        <v>7</v>
      </c>
      <c r="C105" s="1">
        <v>7</v>
      </c>
      <c r="D105" s="1">
        <v>3</v>
      </c>
      <c r="E105">
        <f t="shared" si="13"/>
        <v>8</v>
      </c>
      <c r="F105">
        <f t="shared" si="14"/>
        <v>8</v>
      </c>
      <c r="G105">
        <f t="shared" si="15"/>
        <v>4</v>
      </c>
      <c r="H105" t="str">
        <f>INDEX([1]Sheet1!$C$3:$O$15, MATCH(E105, [1]Sheet1!$B$3:$B$15, 0), MATCH(F105,[1]Sheet1!$C$2:$O$2,0))</f>
        <v>0.32, 0.41</v>
      </c>
      <c r="I105" t="str">
        <f>INDEX([2]Sheet1!$C$3:$O$15, MATCH(E105, [2]Sheet1!$C$2:$O$2,0), MATCH(F105, [2]Sheet1!$B$3:$B$15,0))</f>
        <v>0.66, 0.75</v>
      </c>
      <c r="J105" t="str">
        <f t="shared" si="16"/>
        <v>0.32</v>
      </c>
      <c r="K105" t="str">
        <f t="shared" si="17"/>
        <v>0.41</v>
      </c>
      <c r="L105" t="str">
        <f t="shared" si="18"/>
        <v>0.66</v>
      </c>
      <c r="M105" t="str">
        <f t="shared" si="19"/>
        <v>0.75</v>
      </c>
      <c r="N105">
        <f t="shared" si="24"/>
        <v>2.2527736684138953</v>
      </c>
      <c r="O105">
        <f t="shared" si="20"/>
        <v>1.7878234026298059</v>
      </c>
      <c r="P105">
        <f t="shared" si="21"/>
        <v>0.36499999999999999</v>
      </c>
      <c r="Q105">
        <f t="shared" si="22"/>
        <v>0.70500000000000007</v>
      </c>
      <c r="R105">
        <f t="shared" si="23"/>
        <v>2.0202985355218503</v>
      </c>
    </row>
    <row r="106" spans="1:18" x14ac:dyDescent="0.25">
      <c r="A106">
        <v>126</v>
      </c>
      <c r="B106" s="1">
        <v>7</v>
      </c>
      <c r="C106" s="1">
        <v>7</v>
      </c>
      <c r="D106" s="1">
        <v>3</v>
      </c>
      <c r="E106">
        <f t="shared" si="13"/>
        <v>8</v>
      </c>
      <c r="F106">
        <f t="shared" si="14"/>
        <v>8</v>
      </c>
      <c r="G106">
        <f t="shared" si="15"/>
        <v>4</v>
      </c>
      <c r="H106" t="str">
        <f>INDEX([1]Sheet1!$C$3:$O$15, MATCH(E106, [1]Sheet1!$B$3:$B$15, 0), MATCH(F106,[1]Sheet1!$C$2:$O$2,0))</f>
        <v>0.32, 0.41</v>
      </c>
      <c r="I106" t="str">
        <f>INDEX([2]Sheet1!$C$3:$O$15, MATCH(E106, [2]Sheet1!$C$2:$O$2,0), MATCH(F106, [2]Sheet1!$B$3:$B$15,0))</f>
        <v>0.66, 0.75</v>
      </c>
      <c r="J106" t="str">
        <f t="shared" si="16"/>
        <v>0.32</v>
      </c>
      <c r="K106" t="str">
        <f t="shared" si="17"/>
        <v>0.41</v>
      </c>
      <c r="L106" t="str">
        <f t="shared" si="18"/>
        <v>0.66</v>
      </c>
      <c r="M106" t="str">
        <f t="shared" si="19"/>
        <v>0.75</v>
      </c>
      <c r="N106">
        <f t="shared" si="24"/>
        <v>2.2527736684138953</v>
      </c>
      <c r="O106">
        <f t="shared" si="20"/>
        <v>1.7878234026298059</v>
      </c>
      <c r="P106">
        <f t="shared" si="21"/>
        <v>0.36499999999999999</v>
      </c>
      <c r="Q106">
        <f t="shared" si="22"/>
        <v>0.70500000000000007</v>
      </c>
      <c r="R106">
        <f t="shared" si="23"/>
        <v>2.0202985355218503</v>
      </c>
    </row>
    <row r="107" spans="1:18" x14ac:dyDescent="0.25">
      <c r="A107">
        <v>128</v>
      </c>
      <c r="B107" s="1">
        <v>7</v>
      </c>
      <c r="C107" s="1">
        <v>7</v>
      </c>
      <c r="D107" s="1">
        <v>3</v>
      </c>
      <c r="E107">
        <f t="shared" si="13"/>
        <v>8</v>
      </c>
      <c r="F107">
        <f t="shared" si="14"/>
        <v>8</v>
      </c>
      <c r="G107">
        <f t="shared" si="15"/>
        <v>4</v>
      </c>
      <c r="H107" t="str">
        <f>INDEX([1]Sheet1!$C$3:$O$15, MATCH(E107, [1]Sheet1!$B$3:$B$15, 0), MATCH(F107,[1]Sheet1!$C$2:$O$2,0))</f>
        <v>0.32, 0.41</v>
      </c>
      <c r="I107" t="str">
        <f>INDEX([2]Sheet1!$C$3:$O$15, MATCH(E107, [2]Sheet1!$C$2:$O$2,0), MATCH(F107, [2]Sheet1!$B$3:$B$15,0))</f>
        <v>0.66, 0.75</v>
      </c>
      <c r="J107" t="str">
        <f t="shared" si="16"/>
        <v>0.32</v>
      </c>
      <c r="K107" t="str">
        <f t="shared" si="17"/>
        <v>0.41</v>
      </c>
      <c r="L107" t="str">
        <f t="shared" si="18"/>
        <v>0.66</v>
      </c>
      <c r="M107" t="str">
        <f t="shared" si="19"/>
        <v>0.75</v>
      </c>
      <c r="N107">
        <f t="shared" si="24"/>
        <v>2.2527736684138953</v>
      </c>
      <c r="O107">
        <f t="shared" si="20"/>
        <v>1.7878234026298059</v>
      </c>
      <c r="P107">
        <f t="shared" si="21"/>
        <v>0.36499999999999999</v>
      </c>
      <c r="Q107">
        <f t="shared" si="22"/>
        <v>0.70500000000000007</v>
      </c>
      <c r="R107">
        <f t="shared" si="23"/>
        <v>2.0202985355218503</v>
      </c>
    </row>
    <row r="108" spans="1:18" x14ac:dyDescent="0.25">
      <c r="A108">
        <v>129</v>
      </c>
      <c r="B108" s="1">
        <v>7</v>
      </c>
      <c r="C108" s="1">
        <v>7</v>
      </c>
      <c r="D108" s="1">
        <v>3</v>
      </c>
      <c r="E108">
        <f t="shared" si="13"/>
        <v>8</v>
      </c>
      <c r="F108">
        <f t="shared" si="14"/>
        <v>8</v>
      </c>
      <c r="G108">
        <f t="shared" si="15"/>
        <v>4</v>
      </c>
      <c r="H108" t="str">
        <f>INDEX([1]Sheet1!$C$3:$O$15, MATCH(E108, [1]Sheet1!$B$3:$B$15, 0), MATCH(F108,[1]Sheet1!$C$2:$O$2,0))</f>
        <v>0.32, 0.41</v>
      </c>
      <c r="I108" t="str">
        <f>INDEX([2]Sheet1!$C$3:$O$15, MATCH(E108, [2]Sheet1!$C$2:$O$2,0), MATCH(F108, [2]Sheet1!$B$3:$B$15,0))</f>
        <v>0.66, 0.75</v>
      </c>
      <c r="J108" t="str">
        <f t="shared" si="16"/>
        <v>0.32</v>
      </c>
      <c r="K108" t="str">
        <f t="shared" si="17"/>
        <v>0.41</v>
      </c>
      <c r="L108" t="str">
        <f t="shared" si="18"/>
        <v>0.66</v>
      </c>
      <c r="M108" t="str">
        <f t="shared" si="19"/>
        <v>0.75</v>
      </c>
      <c r="N108">
        <f t="shared" si="24"/>
        <v>2.2527736684138953</v>
      </c>
      <c r="O108">
        <f t="shared" si="20"/>
        <v>1.7878234026298059</v>
      </c>
      <c r="P108">
        <f t="shared" si="21"/>
        <v>0.36499999999999999</v>
      </c>
      <c r="Q108">
        <f t="shared" si="22"/>
        <v>0.70500000000000007</v>
      </c>
      <c r="R108">
        <f t="shared" si="23"/>
        <v>2.0202985355218503</v>
      </c>
    </row>
    <row r="109" spans="1:18" x14ac:dyDescent="0.25">
      <c r="A109">
        <v>134</v>
      </c>
      <c r="B109" s="1">
        <v>7</v>
      </c>
      <c r="C109" s="1">
        <v>7</v>
      </c>
      <c r="D109" s="1">
        <v>3</v>
      </c>
      <c r="E109">
        <f t="shared" si="13"/>
        <v>8</v>
      </c>
      <c r="F109">
        <f t="shared" si="14"/>
        <v>8</v>
      </c>
      <c r="G109">
        <f t="shared" si="15"/>
        <v>4</v>
      </c>
      <c r="H109" t="str">
        <f>INDEX([1]Sheet1!$C$3:$O$15, MATCH(E109, [1]Sheet1!$B$3:$B$15, 0), MATCH(F109,[1]Sheet1!$C$2:$O$2,0))</f>
        <v>0.32, 0.41</v>
      </c>
      <c r="I109" t="str">
        <f>INDEX([2]Sheet1!$C$3:$O$15, MATCH(E109, [2]Sheet1!$C$2:$O$2,0), MATCH(F109, [2]Sheet1!$B$3:$B$15,0))</f>
        <v>0.66, 0.75</v>
      </c>
      <c r="J109" t="str">
        <f t="shared" si="16"/>
        <v>0.32</v>
      </c>
      <c r="K109" t="str">
        <f t="shared" si="17"/>
        <v>0.41</v>
      </c>
      <c r="L109" t="str">
        <f t="shared" si="18"/>
        <v>0.66</v>
      </c>
      <c r="M109" t="str">
        <f t="shared" si="19"/>
        <v>0.75</v>
      </c>
      <c r="N109">
        <f t="shared" si="24"/>
        <v>2.2527736684138953</v>
      </c>
      <c r="O109">
        <f t="shared" si="20"/>
        <v>1.7878234026298059</v>
      </c>
      <c r="P109">
        <f t="shared" si="21"/>
        <v>0.36499999999999999</v>
      </c>
      <c r="Q109">
        <f t="shared" si="22"/>
        <v>0.70500000000000007</v>
      </c>
      <c r="R109">
        <f t="shared" si="23"/>
        <v>2.0202985355218503</v>
      </c>
    </row>
    <row r="110" spans="1:18" x14ac:dyDescent="0.25">
      <c r="A110">
        <v>135</v>
      </c>
      <c r="B110" s="1">
        <v>10</v>
      </c>
      <c r="C110" s="1">
        <v>10</v>
      </c>
      <c r="D110" s="1">
        <v>3</v>
      </c>
      <c r="E110">
        <f t="shared" si="13"/>
        <v>11</v>
      </c>
      <c r="F110">
        <f t="shared" si="14"/>
        <v>11</v>
      </c>
      <c r="G110">
        <f t="shared" si="15"/>
        <v>4</v>
      </c>
      <c r="H110" t="str">
        <f>INDEX([1]Sheet1!$C$3:$O$15, MATCH(E110, [1]Sheet1!$B$3:$B$15, 0), MATCH(F110,[1]Sheet1!$C$2:$O$2,0))</f>
        <v>0.58, 1.00</v>
      </c>
      <c r="I110" t="str">
        <f>INDEX([2]Sheet1!$C$3:$O$15, MATCH(E110, [2]Sheet1!$C$2:$O$2,0), MATCH(F110, [2]Sheet1!$B$3:$B$15,0))</f>
        <v>0.65, 1.89</v>
      </c>
      <c r="J110" t="str">
        <f t="shared" si="16"/>
        <v>0.58</v>
      </c>
      <c r="K110" t="str">
        <f t="shared" si="17"/>
        <v>1.00</v>
      </c>
      <c r="L110" t="str">
        <f t="shared" si="18"/>
        <v>0.65</v>
      </c>
      <c r="M110" t="str">
        <f t="shared" si="19"/>
        <v>1.89</v>
      </c>
      <c r="N110">
        <f t="shared" si="24"/>
        <v>2.3061380010742494</v>
      </c>
      <c r="O110">
        <f t="shared" si="20"/>
        <v>1.9380206315147726</v>
      </c>
      <c r="P110">
        <f t="shared" si="21"/>
        <v>0.79</v>
      </c>
      <c r="Q110">
        <f t="shared" si="22"/>
        <v>1.27</v>
      </c>
      <c r="R110">
        <f t="shared" si="23"/>
        <v>2.1220793162945109</v>
      </c>
    </row>
    <row r="111" spans="1:18" x14ac:dyDescent="0.25">
      <c r="A111">
        <v>136</v>
      </c>
      <c r="B111" s="1">
        <v>10</v>
      </c>
      <c r="C111" s="1">
        <v>10</v>
      </c>
      <c r="D111" s="1">
        <v>3</v>
      </c>
      <c r="E111">
        <f t="shared" si="13"/>
        <v>11</v>
      </c>
      <c r="F111">
        <f t="shared" si="14"/>
        <v>11</v>
      </c>
      <c r="G111">
        <f t="shared" si="15"/>
        <v>4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6"/>
        <v>0.58</v>
      </c>
      <c r="K111" t="str">
        <f t="shared" si="17"/>
        <v>1.00</v>
      </c>
      <c r="L111" t="str">
        <f t="shared" si="18"/>
        <v>0.65</v>
      </c>
      <c r="M111" t="str">
        <f t="shared" si="19"/>
        <v>1.89</v>
      </c>
      <c r="N111">
        <f t="shared" si="24"/>
        <v>2.3061380010742494</v>
      </c>
      <c r="O111">
        <f t="shared" si="20"/>
        <v>1.9380206315147726</v>
      </c>
      <c r="P111">
        <f t="shared" si="21"/>
        <v>0.79</v>
      </c>
      <c r="Q111">
        <f t="shared" si="22"/>
        <v>1.27</v>
      </c>
      <c r="R111">
        <f t="shared" si="23"/>
        <v>2.1220793162945109</v>
      </c>
    </row>
    <row r="112" spans="1:18" x14ac:dyDescent="0.25">
      <c r="A112">
        <v>137</v>
      </c>
      <c r="B112" s="1">
        <v>10</v>
      </c>
      <c r="C112" s="1">
        <v>10</v>
      </c>
      <c r="D112" s="1">
        <v>3</v>
      </c>
      <c r="E112">
        <f t="shared" si="13"/>
        <v>11</v>
      </c>
      <c r="F112">
        <f t="shared" si="14"/>
        <v>11</v>
      </c>
      <c r="G112">
        <f t="shared" si="15"/>
        <v>4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6"/>
        <v>0.58</v>
      </c>
      <c r="K112" t="str">
        <f t="shared" si="17"/>
        <v>1.00</v>
      </c>
      <c r="L112" t="str">
        <f t="shared" si="18"/>
        <v>0.65</v>
      </c>
      <c r="M112" t="str">
        <f t="shared" si="19"/>
        <v>1.89</v>
      </c>
      <c r="N112">
        <f t="shared" si="24"/>
        <v>2.3061380010742494</v>
      </c>
      <c r="O112">
        <f t="shared" si="20"/>
        <v>1.9380206315147726</v>
      </c>
      <c r="P112">
        <f t="shared" si="21"/>
        <v>0.79</v>
      </c>
      <c r="Q112">
        <f t="shared" si="22"/>
        <v>1.27</v>
      </c>
      <c r="R112">
        <f t="shared" si="23"/>
        <v>2.1220793162945109</v>
      </c>
    </row>
    <row r="113" spans="1:18" x14ac:dyDescent="0.25">
      <c r="A113">
        <v>138</v>
      </c>
      <c r="B113" s="1">
        <v>10</v>
      </c>
      <c r="C113" s="1">
        <v>10</v>
      </c>
      <c r="D113" s="1">
        <v>3</v>
      </c>
      <c r="E113">
        <f t="shared" si="13"/>
        <v>11</v>
      </c>
      <c r="F113">
        <f t="shared" si="14"/>
        <v>11</v>
      </c>
      <c r="G113">
        <f t="shared" si="15"/>
        <v>4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6"/>
        <v>0.58</v>
      </c>
      <c r="K113" t="str">
        <f t="shared" si="17"/>
        <v>1.00</v>
      </c>
      <c r="L113" t="str">
        <f t="shared" si="18"/>
        <v>0.65</v>
      </c>
      <c r="M113" t="str">
        <f t="shared" si="19"/>
        <v>1.89</v>
      </c>
      <c r="N113">
        <f t="shared" si="24"/>
        <v>2.3061380010742494</v>
      </c>
      <c r="O113">
        <f t="shared" si="20"/>
        <v>1.9380206315147726</v>
      </c>
      <c r="P113">
        <f t="shared" si="21"/>
        <v>0.79</v>
      </c>
      <c r="Q113">
        <f t="shared" si="22"/>
        <v>1.27</v>
      </c>
      <c r="R113">
        <f t="shared" si="23"/>
        <v>2.1220793162945109</v>
      </c>
    </row>
    <row r="114" spans="1:18" x14ac:dyDescent="0.25">
      <c r="A114">
        <v>139</v>
      </c>
      <c r="B114" s="1">
        <v>7</v>
      </c>
      <c r="C114" s="1">
        <v>7</v>
      </c>
      <c r="D114" s="1">
        <v>3</v>
      </c>
      <c r="E114">
        <f t="shared" si="13"/>
        <v>8</v>
      </c>
      <c r="F114">
        <f t="shared" si="14"/>
        <v>8</v>
      </c>
      <c r="G114">
        <f t="shared" si="15"/>
        <v>4</v>
      </c>
      <c r="H114" t="str">
        <f>INDEX([1]Sheet1!$C$3:$O$15, MATCH(E114, [1]Sheet1!$B$3:$B$15, 0), MATCH(F114,[1]Sheet1!$C$2:$O$2,0))</f>
        <v>0.32, 0.41</v>
      </c>
      <c r="I114" t="str">
        <f>INDEX([2]Sheet1!$C$3:$O$15, MATCH(E114, [2]Sheet1!$C$2:$O$2,0), MATCH(F114, [2]Sheet1!$B$3:$B$15,0))</f>
        <v>0.66, 0.75</v>
      </c>
      <c r="J114" t="str">
        <f t="shared" si="16"/>
        <v>0.32</v>
      </c>
      <c r="K114" t="str">
        <f t="shared" si="17"/>
        <v>0.41</v>
      </c>
      <c r="L114" t="str">
        <f t="shared" si="18"/>
        <v>0.66</v>
      </c>
      <c r="M114" t="str">
        <f t="shared" si="19"/>
        <v>0.75</v>
      </c>
      <c r="N114">
        <f t="shared" si="24"/>
        <v>2.2527736684138953</v>
      </c>
      <c r="O114">
        <f t="shared" si="20"/>
        <v>1.7878234026298059</v>
      </c>
      <c r="P114">
        <f t="shared" si="21"/>
        <v>0.36499999999999999</v>
      </c>
      <c r="Q114">
        <f t="shared" si="22"/>
        <v>0.70500000000000007</v>
      </c>
      <c r="R114">
        <f t="shared" si="23"/>
        <v>2.0202985355218503</v>
      </c>
    </row>
    <row r="115" spans="1:18" x14ac:dyDescent="0.25">
      <c r="A115">
        <v>140</v>
      </c>
      <c r="B115" s="1">
        <v>7</v>
      </c>
      <c r="C115" s="1">
        <v>7</v>
      </c>
      <c r="D115" s="1">
        <v>3</v>
      </c>
      <c r="E115">
        <f t="shared" si="13"/>
        <v>8</v>
      </c>
      <c r="F115">
        <f t="shared" si="14"/>
        <v>8</v>
      </c>
      <c r="G115">
        <f t="shared" si="15"/>
        <v>4</v>
      </c>
      <c r="H115" t="str">
        <f>INDEX([1]Sheet1!$C$3:$O$15, MATCH(E115, [1]Sheet1!$B$3:$B$15, 0), MATCH(F115,[1]Sheet1!$C$2:$O$2,0))</f>
        <v>0.32, 0.41</v>
      </c>
      <c r="I115" t="str">
        <f>INDEX([2]Sheet1!$C$3:$O$15, MATCH(E115, [2]Sheet1!$C$2:$O$2,0), MATCH(F115, [2]Sheet1!$B$3:$B$15,0))</f>
        <v>0.66, 0.75</v>
      </c>
      <c r="J115" t="str">
        <f t="shared" si="16"/>
        <v>0.32</v>
      </c>
      <c r="K115" t="str">
        <f t="shared" si="17"/>
        <v>0.41</v>
      </c>
      <c r="L115" t="str">
        <f t="shared" si="18"/>
        <v>0.66</v>
      </c>
      <c r="M115" t="str">
        <f t="shared" si="19"/>
        <v>0.75</v>
      </c>
      <c r="N115">
        <f t="shared" si="24"/>
        <v>2.2527736684138953</v>
      </c>
      <c r="O115">
        <f t="shared" si="20"/>
        <v>1.7878234026298059</v>
      </c>
      <c r="P115">
        <f t="shared" si="21"/>
        <v>0.36499999999999999</v>
      </c>
      <c r="Q115">
        <f t="shared" si="22"/>
        <v>0.70500000000000007</v>
      </c>
      <c r="R115">
        <f t="shared" si="23"/>
        <v>2.0202985355218503</v>
      </c>
    </row>
    <row r="116" spans="1:18" x14ac:dyDescent="0.25">
      <c r="A116">
        <v>141</v>
      </c>
      <c r="B116" s="1">
        <v>7</v>
      </c>
      <c r="C116" s="1">
        <v>7</v>
      </c>
      <c r="D116" s="1">
        <v>3</v>
      </c>
      <c r="E116">
        <f t="shared" si="13"/>
        <v>8</v>
      </c>
      <c r="F116">
        <f t="shared" si="14"/>
        <v>8</v>
      </c>
      <c r="G116">
        <f t="shared" si="15"/>
        <v>4</v>
      </c>
      <c r="H116" t="str">
        <f>INDEX([1]Sheet1!$C$3:$O$15, MATCH(E116, [1]Sheet1!$B$3:$B$15, 0), MATCH(F116,[1]Sheet1!$C$2:$O$2,0))</f>
        <v>0.32, 0.41</v>
      </c>
      <c r="I116" t="str">
        <f>INDEX([2]Sheet1!$C$3:$O$15, MATCH(E116, [2]Sheet1!$C$2:$O$2,0), MATCH(F116, [2]Sheet1!$B$3:$B$15,0))</f>
        <v>0.66, 0.75</v>
      </c>
      <c r="J116" t="str">
        <f t="shared" si="16"/>
        <v>0.32</v>
      </c>
      <c r="K116" t="str">
        <f t="shared" si="17"/>
        <v>0.41</v>
      </c>
      <c r="L116" t="str">
        <f t="shared" si="18"/>
        <v>0.66</v>
      </c>
      <c r="M116" t="str">
        <f t="shared" si="19"/>
        <v>0.75</v>
      </c>
      <c r="N116">
        <f t="shared" si="24"/>
        <v>2.2527736684138953</v>
      </c>
      <c r="O116">
        <f t="shared" si="20"/>
        <v>1.7878234026298059</v>
      </c>
      <c r="P116">
        <f t="shared" si="21"/>
        <v>0.36499999999999999</v>
      </c>
      <c r="Q116">
        <f t="shared" si="22"/>
        <v>0.70500000000000007</v>
      </c>
      <c r="R116">
        <f t="shared" si="23"/>
        <v>2.0202985355218503</v>
      </c>
    </row>
    <row r="117" spans="1:18" x14ac:dyDescent="0.25">
      <c r="A117">
        <v>142</v>
      </c>
      <c r="B117" s="1">
        <v>7</v>
      </c>
      <c r="C117" s="1">
        <v>7</v>
      </c>
      <c r="D117" s="1">
        <v>3</v>
      </c>
      <c r="E117">
        <f t="shared" si="13"/>
        <v>8</v>
      </c>
      <c r="F117">
        <f t="shared" si="14"/>
        <v>8</v>
      </c>
      <c r="G117">
        <f t="shared" si="15"/>
        <v>4</v>
      </c>
      <c r="H117" t="str">
        <f>INDEX([1]Sheet1!$C$3:$O$15, MATCH(E117, [1]Sheet1!$B$3:$B$15, 0), MATCH(F117,[1]Sheet1!$C$2:$O$2,0))</f>
        <v>0.32, 0.41</v>
      </c>
      <c r="I117" t="str">
        <f>INDEX([2]Sheet1!$C$3:$O$15, MATCH(E117, [2]Sheet1!$C$2:$O$2,0), MATCH(F117, [2]Sheet1!$B$3:$B$15,0))</f>
        <v>0.66, 0.75</v>
      </c>
      <c r="J117" t="str">
        <f t="shared" si="16"/>
        <v>0.32</v>
      </c>
      <c r="K117" t="str">
        <f t="shared" si="17"/>
        <v>0.41</v>
      </c>
      <c r="L117" t="str">
        <f t="shared" si="18"/>
        <v>0.66</v>
      </c>
      <c r="M117" t="str">
        <f t="shared" si="19"/>
        <v>0.75</v>
      </c>
      <c r="N117">
        <f t="shared" si="24"/>
        <v>2.2527736684138953</v>
      </c>
      <c r="O117">
        <f t="shared" si="20"/>
        <v>1.7878234026298059</v>
      </c>
      <c r="P117">
        <f t="shared" si="21"/>
        <v>0.36499999999999999</v>
      </c>
      <c r="Q117">
        <f t="shared" si="22"/>
        <v>0.70500000000000007</v>
      </c>
      <c r="R117">
        <f t="shared" si="23"/>
        <v>2.0202985355218503</v>
      </c>
    </row>
    <row r="118" spans="1:18" x14ac:dyDescent="0.25">
      <c r="A118">
        <v>143</v>
      </c>
      <c r="B118" s="1">
        <v>7</v>
      </c>
      <c r="C118" s="1">
        <v>7</v>
      </c>
      <c r="D118" s="1">
        <v>3</v>
      </c>
      <c r="E118">
        <f t="shared" si="13"/>
        <v>8</v>
      </c>
      <c r="F118">
        <f t="shared" si="14"/>
        <v>8</v>
      </c>
      <c r="G118">
        <f t="shared" si="15"/>
        <v>4</v>
      </c>
      <c r="H118" t="str">
        <f>INDEX([1]Sheet1!$C$3:$O$15, MATCH(E118, [1]Sheet1!$B$3:$B$15, 0), MATCH(F118,[1]Sheet1!$C$2:$O$2,0))</f>
        <v>0.32, 0.41</v>
      </c>
      <c r="I118" t="str">
        <f>INDEX([2]Sheet1!$C$3:$O$15, MATCH(E118, [2]Sheet1!$C$2:$O$2,0), MATCH(F118, [2]Sheet1!$B$3:$B$15,0))</f>
        <v>0.66, 0.75</v>
      </c>
      <c r="J118" t="str">
        <f t="shared" si="16"/>
        <v>0.32</v>
      </c>
      <c r="K118" t="str">
        <f t="shared" si="17"/>
        <v>0.41</v>
      </c>
      <c r="L118" t="str">
        <f t="shared" si="18"/>
        <v>0.66</v>
      </c>
      <c r="M118" t="str">
        <f t="shared" si="19"/>
        <v>0.75</v>
      </c>
      <c r="N118">
        <f t="shared" si="24"/>
        <v>2.2527736684138953</v>
      </c>
      <c r="O118">
        <f t="shared" si="20"/>
        <v>1.7878234026298059</v>
      </c>
      <c r="P118">
        <f t="shared" si="21"/>
        <v>0.36499999999999999</v>
      </c>
      <c r="Q118">
        <f t="shared" si="22"/>
        <v>0.70500000000000007</v>
      </c>
      <c r="R118">
        <f t="shared" si="23"/>
        <v>2.0202985355218503</v>
      </c>
    </row>
    <row r="119" spans="1:18" x14ac:dyDescent="0.25">
      <c r="A119">
        <v>144</v>
      </c>
      <c r="B119" s="1">
        <v>7</v>
      </c>
      <c r="C119" s="1">
        <v>7</v>
      </c>
      <c r="D119" s="1">
        <v>3</v>
      </c>
      <c r="E119">
        <f t="shared" si="13"/>
        <v>8</v>
      </c>
      <c r="F119">
        <f t="shared" si="14"/>
        <v>8</v>
      </c>
      <c r="G119">
        <f t="shared" si="15"/>
        <v>4</v>
      </c>
      <c r="H119" t="str">
        <f>INDEX([1]Sheet1!$C$3:$O$15, MATCH(E119, [1]Sheet1!$B$3:$B$15, 0), MATCH(F119,[1]Sheet1!$C$2:$O$2,0))</f>
        <v>0.32, 0.41</v>
      </c>
      <c r="I119" t="str">
        <f>INDEX([2]Sheet1!$C$3:$O$15, MATCH(E119, [2]Sheet1!$C$2:$O$2,0), MATCH(F119, [2]Sheet1!$B$3:$B$15,0))</f>
        <v>0.66, 0.75</v>
      </c>
      <c r="J119" t="str">
        <f t="shared" si="16"/>
        <v>0.32</v>
      </c>
      <c r="K119" t="str">
        <f t="shared" si="17"/>
        <v>0.41</v>
      </c>
      <c r="L119" t="str">
        <f t="shared" si="18"/>
        <v>0.66</v>
      </c>
      <c r="M119" t="str">
        <f t="shared" si="19"/>
        <v>0.75</v>
      </c>
      <c r="N119">
        <f t="shared" si="24"/>
        <v>2.2527736684138953</v>
      </c>
      <c r="O119">
        <f t="shared" si="20"/>
        <v>1.7878234026298059</v>
      </c>
      <c r="P119">
        <f t="shared" si="21"/>
        <v>0.36499999999999999</v>
      </c>
      <c r="Q119">
        <f t="shared" si="22"/>
        <v>0.70500000000000007</v>
      </c>
      <c r="R119">
        <f t="shared" si="23"/>
        <v>2.0202985355218503</v>
      </c>
    </row>
    <row r="120" spans="1:18" x14ac:dyDescent="0.25">
      <c r="A120">
        <v>145</v>
      </c>
      <c r="B120" s="1">
        <v>7</v>
      </c>
      <c r="C120" s="1">
        <v>7</v>
      </c>
      <c r="D120" s="1">
        <v>3</v>
      </c>
      <c r="E120">
        <f t="shared" si="13"/>
        <v>8</v>
      </c>
      <c r="F120">
        <f t="shared" si="14"/>
        <v>8</v>
      </c>
      <c r="G120">
        <f t="shared" si="15"/>
        <v>4</v>
      </c>
      <c r="H120" t="str">
        <f>INDEX([1]Sheet1!$C$3:$O$15, MATCH(E120, [1]Sheet1!$B$3:$B$15, 0), MATCH(F120,[1]Sheet1!$C$2:$O$2,0))</f>
        <v>0.32, 0.41</v>
      </c>
      <c r="I120" t="str">
        <f>INDEX([2]Sheet1!$C$3:$O$15, MATCH(E120, [2]Sheet1!$C$2:$O$2,0), MATCH(F120, [2]Sheet1!$B$3:$B$15,0))</f>
        <v>0.66, 0.75</v>
      </c>
      <c r="J120" t="str">
        <f t="shared" si="16"/>
        <v>0.32</v>
      </c>
      <c r="K120" t="str">
        <f t="shared" si="17"/>
        <v>0.41</v>
      </c>
      <c r="L120" t="str">
        <f t="shared" si="18"/>
        <v>0.66</v>
      </c>
      <c r="M120" t="str">
        <f t="shared" si="19"/>
        <v>0.75</v>
      </c>
      <c r="N120">
        <f t="shared" si="24"/>
        <v>2.2527736684138953</v>
      </c>
      <c r="O120">
        <f t="shared" si="20"/>
        <v>1.7878234026298059</v>
      </c>
      <c r="P120">
        <f t="shared" si="21"/>
        <v>0.36499999999999999</v>
      </c>
      <c r="Q120">
        <f t="shared" si="22"/>
        <v>0.70500000000000007</v>
      </c>
      <c r="R120">
        <f t="shared" si="23"/>
        <v>2.0202985355218503</v>
      </c>
    </row>
    <row r="121" spans="1:18" x14ac:dyDescent="0.25">
      <c r="A121">
        <v>147</v>
      </c>
      <c r="B121" s="1">
        <v>10</v>
      </c>
      <c r="C121" s="1">
        <v>10</v>
      </c>
      <c r="D121" s="1">
        <v>3</v>
      </c>
      <c r="E121">
        <f t="shared" si="13"/>
        <v>11</v>
      </c>
      <c r="F121">
        <f t="shared" si="14"/>
        <v>11</v>
      </c>
      <c r="G121">
        <f t="shared" si="15"/>
        <v>4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6"/>
        <v>0.58</v>
      </c>
      <c r="K121" t="str">
        <f t="shared" si="17"/>
        <v>1.00</v>
      </c>
      <c r="L121" t="str">
        <f t="shared" si="18"/>
        <v>0.65</v>
      </c>
      <c r="M121" t="str">
        <f t="shared" si="19"/>
        <v>1.89</v>
      </c>
      <c r="N121">
        <f t="shared" si="24"/>
        <v>2.3061380010742494</v>
      </c>
      <c r="O121">
        <f t="shared" si="20"/>
        <v>1.9380206315147726</v>
      </c>
      <c r="P121">
        <f t="shared" si="21"/>
        <v>0.79</v>
      </c>
      <c r="Q121">
        <f t="shared" si="22"/>
        <v>1.27</v>
      </c>
      <c r="R121">
        <f t="shared" si="23"/>
        <v>2.1220793162945109</v>
      </c>
    </row>
    <row r="122" spans="1:18" x14ac:dyDescent="0.25">
      <c r="A122">
        <v>148</v>
      </c>
      <c r="B122" s="1">
        <v>10</v>
      </c>
      <c r="C122" s="1">
        <v>10</v>
      </c>
      <c r="D122" s="1">
        <v>3</v>
      </c>
      <c r="E122">
        <f t="shared" si="13"/>
        <v>11</v>
      </c>
      <c r="F122">
        <f t="shared" si="14"/>
        <v>11</v>
      </c>
      <c r="G122">
        <f t="shared" si="15"/>
        <v>4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6"/>
        <v>0.58</v>
      </c>
      <c r="K122" t="str">
        <f t="shared" si="17"/>
        <v>1.00</v>
      </c>
      <c r="L122" t="str">
        <f t="shared" si="18"/>
        <v>0.65</v>
      </c>
      <c r="M122" t="str">
        <f t="shared" si="19"/>
        <v>1.89</v>
      </c>
      <c r="N122">
        <f t="shared" si="24"/>
        <v>2.3061380010742494</v>
      </c>
      <c r="O122">
        <f t="shared" si="20"/>
        <v>1.9380206315147726</v>
      </c>
      <c r="P122">
        <f t="shared" si="21"/>
        <v>0.79</v>
      </c>
      <c r="Q122">
        <f t="shared" si="22"/>
        <v>1.27</v>
      </c>
      <c r="R122">
        <f t="shared" si="23"/>
        <v>2.1220793162945109</v>
      </c>
    </row>
    <row r="123" spans="1:18" x14ac:dyDescent="0.25">
      <c r="A123">
        <v>149</v>
      </c>
      <c r="B123" s="1">
        <v>7</v>
      </c>
      <c r="C123" s="1">
        <v>7</v>
      </c>
      <c r="D123" s="1">
        <v>3</v>
      </c>
      <c r="E123">
        <f t="shared" si="13"/>
        <v>8</v>
      </c>
      <c r="F123">
        <f t="shared" si="14"/>
        <v>8</v>
      </c>
      <c r="G123">
        <f t="shared" si="15"/>
        <v>4</v>
      </c>
      <c r="H123" t="str">
        <f>INDEX([1]Sheet1!$C$3:$O$15, MATCH(E123, [1]Sheet1!$B$3:$B$15, 0), MATCH(F123,[1]Sheet1!$C$2:$O$2,0))</f>
        <v>0.32, 0.41</v>
      </c>
      <c r="I123" t="str">
        <f>INDEX([2]Sheet1!$C$3:$O$15, MATCH(E123, [2]Sheet1!$C$2:$O$2,0), MATCH(F123, [2]Sheet1!$B$3:$B$15,0))</f>
        <v>0.66, 0.75</v>
      </c>
      <c r="J123" t="str">
        <f t="shared" si="16"/>
        <v>0.32</v>
      </c>
      <c r="K123" t="str">
        <f t="shared" si="17"/>
        <v>0.41</v>
      </c>
      <c r="L123" t="str">
        <f t="shared" si="18"/>
        <v>0.66</v>
      </c>
      <c r="M123" t="str">
        <f t="shared" si="19"/>
        <v>0.75</v>
      </c>
      <c r="N123">
        <f t="shared" si="24"/>
        <v>2.2527736684138953</v>
      </c>
      <c r="O123">
        <f t="shared" si="20"/>
        <v>1.7878234026298059</v>
      </c>
      <c r="P123">
        <f t="shared" si="21"/>
        <v>0.36499999999999999</v>
      </c>
      <c r="Q123">
        <f t="shared" si="22"/>
        <v>0.70500000000000007</v>
      </c>
      <c r="R123">
        <f t="shared" si="23"/>
        <v>2.0202985355218503</v>
      </c>
    </row>
    <row r="124" spans="1:18" x14ac:dyDescent="0.25">
      <c r="A124">
        <v>150</v>
      </c>
      <c r="B124" s="1">
        <v>7</v>
      </c>
      <c r="C124" s="1">
        <v>7</v>
      </c>
      <c r="D124" s="1">
        <v>3</v>
      </c>
      <c r="E124">
        <f t="shared" si="13"/>
        <v>8</v>
      </c>
      <c r="F124">
        <f t="shared" si="14"/>
        <v>8</v>
      </c>
      <c r="G124">
        <f t="shared" si="15"/>
        <v>4</v>
      </c>
      <c r="H124" t="str">
        <f>INDEX([1]Sheet1!$C$3:$O$15, MATCH(E124, [1]Sheet1!$B$3:$B$15, 0), MATCH(F124,[1]Sheet1!$C$2:$O$2,0))</f>
        <v>0.32, 0.41</v>
      </c>
      <c r="I124" t="str">
        <f>INDEX([2]Sheet1!$C$3:$O$15, MATCH(E124, [2]Sheet1!$C$2:$O$2,0), MATCH(F124, [2]Sheet1!$B$3:$B$15,0))</f>
        <v>0.66, 0.75</v>
      </c>
      <c r="J124" t="str">
        <f t="shared" si="16"/>
        <v>0.32</v>
      </c>
      <c r="K124" t="str">
        <f t="shared" si="17"/>
        <v>0.41</v>
      </c>
      <c r="L124" t="str">
        <f t="shared" si="18"/>
        <v>0.66</v>
      </c>
      <c r="M124" t="str">
        <f t="shared" si="19"/>
        <v>0.75</v>
      </c>
      <c r="N124">
        <f t="shared" si="24"/>
        <v>2.2527736684138953</v>
      </c>
      <c r="O124">
        <f t="shared" si="20"/>
        <v>1.7878234026298059</v>
      </c>
      <c r="P124">
        <f t="shared" si="21"/>
        <v>0.36499999999999999</v>
      </c>
      <c r="Q124">
        <f t="shared" si="22"/>
        <v>0.70500000000000007</v>
      </c>
      <c r="R124">
        <f t="shared" si="23"/>
        <v>2.0202985355218503</v>
      </c>
    </row>
    <row r="125" spans="1:18" x14ac:dyDescent="0.25">
      <c r="A125">
        <v>151</v>
      </c>
      <c r="B125" s="1">
        <v>7</v>
      </c>
      <c r="C125" s="1">
        <v>13</v>
      </c>
      <c r="D125" s="1">
        <v>3</v>
      </c>
      <c r="E125">
        <f t="shared" si="13"/>
        <v>8</v>
      </c>
      <c r="F125">
        <f t="shared" si="14"/>
        <v>14</v>
      </c>
      <c r="G125">
        <f t="shared" si="15"/>
        <v>4</v>
      </c>
      <c r="H125" t="str">
        <f>INDEX([1]Sheet1!$C$3:$O$15, MATCH(E125, [1]Sheet1!$B$3:$B$15, 0), MATCH(F125,[1]Sheet1!$C$2:$O$2,0))</f>
        <v>0.61, 0.69</v>
      </c>
      <c r="I125" t="str">
        <f>INDEX([2]Sheet1!$C$3:$O$15, MATCH(E125, [2]Sheet1!$C$2:$O$2,0), MATCH(F125, [2]Sheet1!$B$3:$B$15,0))</f>
        <v>0.34, 0.44</v>
      </c>
      <c r="J125" t="str">
        <f t="shared" si="16"/>
        <v>0.61</v>
      </c>
      <c r="K125" t="str">
        <f t="shared" si="17"/>
        <v>0.69</v>
      </c>
      <c r="L125" t="str">
        <f t="shared" si="18"/>
        <v>0.34</v>
      </c>
      <c r="M125" t="str">
        <f t="shared" si="19"/>
        <v>0.44</v>
      </c>
      <c r="N125">
        <f t="shared" si="24"/>
        <v>2.2557261506341932</v>
      </c>
      <c r="O125">
        <f t="shared" si="20"/>
        <v>1.8622299549976085</v>
      </c>
      <c r="P125">
        <f t="shared" si="21"/>
        <v>0.64999999999999991</v>
      </c>
      <c r="Q125">
        <f t="shared" si="22"/>
        <v>0.39</v>
      </c>
      <c r="R125">
        <f t="shared" si="23"/>
        <v>2.0589780528159007</v>
      </c>
    </row>
    <row r="126" spans="1:18" x14ac:dyDescent="0.25">
      <c r="A126">
        <v>152</v>
      </c>
      <c r="B126" s="1">
        <v>7</v>
      </c>
      <c r="C126" s="1">
        <v>7</v>
      </c>
      <c r="D126" s="1">
        <v>3</v>
      </c>
      <c r="E126">
        <f t="shared" si="13"/>
        <v>8</v>
      </c>
      <c r="F126">
        <f t="shared" si="14"/>
        <v>8</v>
      </c>
      <c r="G126">
        <f t="shared" si="15"/>
        <v>4</v>
      </c>
      <c r="H126" t="str">
        <f>INDEX([1]Sheet1!$C$3:$O$15, MATCH(E126, [1]Sheet1!$B$3:$B$15, 0), MATCH(F126,[1]Sheet1!$C$2:$O$2,0))</f>
        <v>0.32, 0.41</v>
      </c>
      <c r="I126" t="str">
        <f>INDEX([2]Sheet1!$C$3:$O$15, MATCH(E126, [2]Sheet1!$C$2:$O$2,0), MATCH(F126, [2]Sheet1!$B$3:$B$15,0))</f>
        <v>0.66, 0.75</v>
      </c>
      <c r="J126" t="str">
        <f t="shared" si="16"/>
        <v>0.32</v>
      </c>
      <c r="K126" t="str">
        <f t="shared" si="17"/>
        <v>0.41</v>
      </c>
      <c r="L126" t="str">
        <f t="shared" si="18"/>
        <v>0.66</v>
      </c>
      <c r="M126" t="str">
        <f t="shared" si="19"/>
        <v>0.75</v>
      </c>
      <c r="N126">
        <f t="shared" si="24"/>
        <v>2.2527736684138953</v>
      </c>
      <c r="O126">
        <f t="shared" si="20"/>
        <v>1.7878234026298059</v>
      </c>
      <c r="P126">
        <f t="shared" si="21"/>
        <v>0.36499999999999999</v>
      </c>
      <c r="Q126">
        <f t="shared" si="22"/>
        <v>0.70500000000000007</v>
      </c>
      <c r="R126">
        <f t="shared" si="23"/>
        <v>2.0202985355218503</v>
      </c>
    </row>
    <row r="127" spans="1:18" x14ac:dyDescent="0.25">
      <c r="A127">
        <v>153</v>
      </c>
      <c r="B127" s="1">
        <v>7</v>
      </c>
      <c r="C127" s="1">
        <v>7</v>
      </c>
      <c r="D127" s="1">
        <v>3</v>
      </c>
      <c r="E127">
        <f t="shared" si="13"/>
        <v>8</v>
      </c>
      <c r="F127">
        <f t="shared" si="14"/>
        <v>8</v>
      </c>
      <c r="G127">
        <f t="shared" si="15"/>
        <v>4</v>
      </c>
      <c r="H127" t="str">
        <f>INDEX([1]Sheet1!$C$3:$O$15, MATCH(E127, [1]Sheet1!$B$3:$B$15, 0), MATCH(F127,[1]Sheet1!$C$2:$O$2,0))</f>
        <v>0.32, 0.41</v>
      </c>
      <c r="I127" t="str">
        <f>INDEX([2]Sheet1!$C$3:$O$15, MATCH(E127, [2]Sheet1!$C$2:$O$2,0), MATCH(F127, [2]Sheet1!$B$3:$B$15,0))</f>
        <v>0.66, 0.75</v>
      </c>
      <c r="J127" t="str">
        <f t="shared" si="16"/>
        <v>0.32</v>
      </c>
      <c r="K127" t="str">
        <f t="shared" si="17"/>
        <v>0.41</v>
      </c>
      <c r="L127" t="str">
        <f t="shared" si="18"/>
        <v>0.66</v>
      </c>
      <c r="M127" t="str">
        <f t="shared" si="19"/>
        <v>0.75</v>
      </c>
      <c r="N127">
        <f t="shared" si="24"/>
        <v>2.2527736684138953</v>
      </c>
      <c r="O127">
        <f t="shared" si="20"/>
        <v>1.7878234026298059</v>
      </c>
      <c r="P127">
        <f t="shared" si="21"/>
        <v>0.36499999999999999</v>
      </c>
      <c r="Q127">
        <f t="shared" si="22"/>
        <v>0.70500000000000007</v>
      </c>
      <c r="R127">
        <f t="shared" si="23"/>
        <v>2.0202985355218503</v>
      </c>
    </row>
    <row r="128" spans="1:18" x14ac:dyDescent="0.25">
      <c r="A128">
        <v>154</v>
      </c>
      <c r="B128" s="1">
        <v>7</v>
      </c>
      <c r="C128" s="1">
        <v>7</v>
      </c>
      <c r="D128" s="1">
        <v>3</v>
      </c>
      <c r="E128">
        <f t="shared" si="13"/>
        <v>8</v>
      </c>
      <c r="F128">
        <f t="shared" si="14"/>
        <v>8</v>
      </c>
      <c r="G128">
        <f t="shared" si="15"/>
        <v>4</v>
      </c>
      <c r="H128" t="str">
        <f>INDEX([1]Sheet1!$C$3:$O$15, MATCH(E128, [1]Sheet1!$B$3:$B$15, 0), MATCH(F128,[1]Sheet1!$C$2:$O$2,0))</f>
        <v>0.32, 0.41</v>
      </c>
      <c r="I128" t="str">
        <f>INDEX([2]Sheet1!$C$3:$O$15, MATCH(E128, [2]Sheet1!$C$2:$O$2,0), MATCH(F128, [2]Sheet1!$B$3:$B$15,0))</f>
        <v>0.66, 0.75</v>
      </c>
      <c r="J128" t="str">
        <f t="shared" si="16"/>
        <v>0.32</v>
      </c>
      <c r="K128" t="str">
        <f t="shared" si="17"/>
        <v>0.41</v>
      </c>
      <c r="L128" t="str">
        <f t="shared" si="18"/>
        <v>0.66</v>
      </c>
      <c r="M128" t="str">
        <f t="shared" si="19"/>
        <v>0.75</v>
      </c>
      <c r="N128">
        <f t="shared" si="24"/>
        <v>2.2527736684138953</v>
      </c>
      <c r="O128">
        <f t="shared" si="20"/>
        <v>1.7878234026298059</v>
      </c>
      <c r="P128">
        <f t="shared" si="21"/>
        <v>0.36499999999999999</v>
      </c>
      <c r="Q128">
        <f t="shared" si="22"/>
        <v>0.70500000000000007</v>
      </c>
      <c r="R128">
        <f t="shared" si="23"/>
        <v>2.0202985355218503</v>
      </c>
    </row>
    <row r="129" spans="1:18" x14ac:dyDescent="0.25">
      <c r="A129">
        <v>155</v>
      </c>
      <c r="B129" s="1">
        <v>7</v>
      </c>
      <c r="C129" s="1">
        <v>7</v>
      </c>
      <c r="D129" s="1">
        <v>3</v>
      </c>
      <c r="E129">
        <f t="shared" si="13"/>
        <v>8</v>
      </c>
      <c r="F129">
        <f t="shared" si="14"/>
        <v>8</v>
      </c>
      <c r="G129">
        <f t="shared" si="15"/>
        <v>4</v>
      </c>
      <c r="H129" t="str">
        <f>INDEX([1]Sheet1!$C$3:$O$15, MATCH(E129, [1]Sheet1!$B$3:$B$15, 0), MATCH(F129,[1]Sheet1!$C$2:$O$2,0))</f>
        <v>0.32, 0.41</v>
      </c>
      <c r="I129" t="str">
        <f>INDEX([2]Sheet1!$C$3:$O$15, MATCH(E129, [2]Sheet1!$C$2:$O$2,0), MATCH(F129, [2]Sheet1!$B$3:$B$15,0))</f>
        <v>0.66, 0.75</v>
      </c>
      <c r="J129" t="str">
        <f t="shared" si="16"/>
        <v>0.32</v>
      </c>
      <c r="K129" t="str">
        <f t="shared" si="17"/>
        <v>0.41</v>
      </c>
      <c r="L129" t="str">
        <f t="shared" si="18"/>
        <v>0.66</v>
      </c>
      <c r="M129" t="str">
        <f t="shared" si="19"/>
        <v>0.75</v>
      </c>
      <c r="N129">
        <f t="shared" si="24"/>
        <v>2.2527736684138953</v>
      </c>
      <c r="O129">
        <f t="shared" si="20"/>
        <v>1.7878234026298059</v>
      </c>
      <c r="P129">
        <f t="shared" si="21"/>
        <v>0.36499999999999999</v>
      </c>
      <c r="Q129">
        <f t="shared" si="22"/>
        <v>0.70500000000000007</v>
      </c>
      <c r="R129">
        <f t="shared" si="23"/>
        <v>2.0202985355218503</v>
      </c>
    </row>
    <row r="130" spans="1:18" x14ac:dyDescent="0.25">
      <c r="A130">
        <v>156</v>
      </c>
      <c r="B130" s="1">
        <v>7</v>
      </c>
      <c r="C130" s="1">
        <v>7</v>
      </c>
      <c r="D130" s="1">
        <v>3</v>
      </c>
      <c r="E130">
        <f t="shared" ref="E130:E193" si="25">B130+1</f>
        <v>8</v>
      </c>
      <c r="F130">
        <f t="shared" ref="F130:F193" si="26">C130+1</f>
        <v>8</v>
      </c>
      <c r="G130">
        <f t="shared" ref="G130:G193" si="27">D130+1</f>
        <v>4</v>
      </c>
      <c r="H130" t="str">
        <f>INDEX([1]Sheet1!$C$3:$O$15, MATCH(E130, [1]Sheet1!$B$3:$B$15, 0), MATCH(F130,[1]Sheet1!$C$2:$O$2,0))</f>
        <v>0.32, 0.41</v>
      </c>
      <c r="I130" t="str">
        <f>INDEX([2]Sheet1!$C$3:$O$15, MATCH(E130, [2]Sheet1!$C$2:$O$2,0), MATCH(F130, [2]Sheet1!$B$3:$B$15,0))</f>
        <v>0.66, 0.75</v>
      </c>
      <c r="J130" t="str">
        <f t="shared" ref="J130:J193" si="28">LEFT(H130,4)</f>
        <v>0.32</v>
      </c>
      <c r="K130" t="str">
        <f t="shared" ref="K130:K193" si="29">RIGHT(H130,4)</f>
        <v>0.41</v>
      </c>
      <c r="L130" t="str">
        <f t="shared" ref="L130:L193" si="30">LEFT(I130,4)</f>
        <v>0.66</v>
      </c>
      <c r="M130" t="str">
        <f t="shared" ref="M130:M193" si="31">RIGHT(I130,4)</f>
        <v>0.75</v>
      </c>
      <c r="N130">
        <f t="shared" si="24"/>
        <v>2.2527736684138953</v>
      </c>
      <c r="O130">
        <f t="shared" ref="O130:O193" si="32">(15^(1-P130)-0.5^(1-P130))/(10^(1-P130)-2^(1-P130))</f>
        <v>1.7878234026298059</v>
      </c>
      <c r="P130">
        <f t="shared" ref="P130:P193" si="33">(J130+K130)/2</f>
        <v>0.36499999999999999</v>
      </c>
      <c r="Q130">
        <f t="shared" ref="Q130:Q193" si="34">(L130+M130)/2</f>
        <v>0.70500000000000007</v>
      </c>
      <c r="R130">
        <f t="shared" ref="R130:R193" si="35">(N130+O130)/2</f>
        <v>2.0202985355218503</v>
      </c>
    </row>
    <row r="131" spans="1:18" x14ac:dyDescent="0.25">
      <c r="A131">
        <v>157</v>
      </c>
      <c r="B131" s="1">
        <v>7</v>
      </c>
      <c r="C131" s="1">
        <v>7</v>
      </c>
      <c r="D131" s="1">
        <v>3</v>
      </c>
      <c r="E131">
        <f t="shared" si="25"/>
        <v>8</v>
      </c>
      <c r="F131">
        <f t="shared" si="26"/>
        <v>8</v>
      </c>
      <c r="G131">
        <f t="shared" si="27"/>
        <v>4</v>
      </c>
      <c r="H131" t="str">
        <f>INDEX([1]Sheet1!$C$3:$O$15, MATCH(E131, [1]Sheet1!$B$3:$B$15, 0), MATCH(F131,[1]Sheet1!$C$2:$O$2,0))</f>
        <v>0.32, 0.41</v>
      </c>
      <c r="I131" t="str">
        <f>INDEX([2]Sheet1!$C$3:$O$15, MATCH(E131, [2]Sheet1!$C$2:$O$2,0), MATCH(F131, [2]Sheet1!$B$3:$B$15,0))</f>
        <v>0.66, 0.75</v>
      </c>
      <c r="J131" t="str">
        <f t="shared" si="28"/>
        <v>0.32</v>
      </c>
      <c r="K131" t="str">
        <f t="shared" si="29"/>
        <v>0.41</v>
      </c>
      <c r="L131" t="str">
        <f t="shared" si="30"/>
        <v>0.66</v>
      </c>
      <c r="M131" t="str">
        <f t="shared" si="31"/>
        <v>0.75</v>
      </c>
      <c r="N131">
        <f t="shared" ref="N131:N194" si="36">(15^(1-P131)-0.5^(1-P131))/(8^(1-P131)-2^(1-P131))</f>
        <v>2.2527736684138953</v>
      </c>
      <c r="O131">
        <f t="shared" si="32"/>
        <v>1.7878234026298059</v>
      </c>
      <c r="P131">
        <f t="shared" si="33"/>
        <v>0.36499999999999999</v>
      </c>
      <c r="Q131">
        <f t="shared" si="34"/>
        <v>0.70500000000000007</v>
      </c>
      <c r="R131">
        <f t="shared" si="35"/>
        <v>2.0202985355218503</v>
      </c>
    </row>
    <row r="132" spans="1:18" x14ac:dyDescent="0.25">
      <c r="A132">
        <v>158</v>
      </c>
      <c r="B132" s="1">
        <v>7</v>
      </c>
      <c r="C132" s="1">
        <v>7</v>
      </c>
      <c r="D132" s="1">
        <v>3</v>
      </c>
      <c r="E132">
        <f t="shared" si="25"/>
        <v>8</v>
      </c>
      <c r="F132">
        <f t="shared" si="26"/>
        <v>8</v>
      </c>
      <c r="G132">
        <f t="shared" si="27"/>
        <v>4</v>
      </c>
      <c r="H132" t="str">
        <f>INDEX([1]Sheet1!$C$3:$O$15, MATCH(E132, [1]Sheet1!$B$3:$B$15, 0), MATCH(F132,[1]Sheet1!$C$2:$O$2,0))</f>
        <v>0.32, 0.41</v>
      </c>
      <c r="I132" t="str">
        <f>INDEX([2]Sheet1!$C$3:$O$15, MATCH(E132, [2]Sheet1!$C$2:$O$2,0), MATCH(F132, [2]Sheet1!$B$3:$B$15,0))</f>
        <v>0.66, 0.75</v>
      </c>
      <c r="J132" t="str">
        <f t="shared" si="28"/>
        <v>0.32</v>
      </c>
      <c r="K132" t="str">
        <f t="shared" si="29"/>
        <v>0.41</v>
      </c>
      <c r="L132" t="str">
        <f t="shared" si="30"/>
        <v>0.66</v>
      </c>
      <c r="M132" t="str">
        <f t="shared" si="31"/>
        <v>0.75</v>
      </c>
      <c r="N132">
        <f t="shared" si="36"/>
        <v>2.2527736684138953</v>
      </c>
      <c r="O132">
        <f t="shared" si="32"/>
        <v>1.7878234026298059</v>
      </c>
      <c r="P132">
        <f t="shared" si="33"/>
        <v>0.36499999999999999</v>
      </c>
      <c r="Q132">
        <f t="shared" si="34"/>
        <v>0.70500000000000007</v>
      </c>
      <c r="R132">
        <f t="shared" si="35"/>
        <v>2.0202985355218503</v>
      </c>
    </row>
    <row r="133" spans="1:18" x14ac:dyDescent="0.25">
      <c r="A133">
        <v>159</v>
      </c>
      <c r="B133" s="1">
        <v>10</v>
      </c>
      <c r="C133" s="1">
        <v>10</v>
      </c>
      <c r="D133" s="1">
        <v>3</v>
      </c>
      <c r="E133">
        <f t="shared" si="25"/>
        <v>11</v>
      </c>
      <c r="F133">
        <f t="shared" si="26"/>
        <v>11</v>
      </c>
      <c r="G133">
        <f t="shared" si="27"/>
        <v>4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8"/>
        <v>0.58</v>
      </c>
      <c r="K133" t="str">
        <f t="shared" si="29"/>
        <v>1.00</v>
      </c>
      <c r="L133" t="str">
        <f t="shared" si="30"/>
        <v>0.65</v>
      </c>
      <c r="M133" t="str">
        <f t="shared" si="31"/>
        <v>1.89</v>
      </c>
      <c r="N133">
        <f t="shared" si="36"/>
        <v>2.3061380010742494</v>
      </c>
      <c r="O133">
        <f t="shared" si="32"/>
        <v>1.9380206315147726</v>
      </c>
      <c r="P133">
        <f t="shared" si="33"/>
        <v>0.79</v>
      </c>
      <c r="Q133">
        <f t="shared" si="34"/>
        <v>1.27</v>
      </c>
      <c r="R133">
        <f t="shared" si="35"/>
        <v>2.1220793162945109</v>
      </c>
    </row>
    <row r="134" spans="1:18" x14ac:dyDescent="0.25">
      <c r="A134">
        <v>160</v>
      </c>
      <c r="B134" s="1">
        <v>7</v>
      </c>
      <c r="C134" s="1">
        <v>7</v>
      </c>
      <c r="D134" s="1">
        <v>3</v>
      </c>
      <c r="E134">
        <f t="shared" si="25"/>
        <v>8</v>
      </c>
      <c r="F134">
        <f t="shared" si="26"/>
        <v>8</v>
      </c>
      <c r="G134">
        <f t="shared" si="27"/>
        <v>4</v>
      </c>
      <c r="H134" t="str">
        <f>INDEX([1]Sheet1!$C$3:$O$15, MATCH(E134, [1]Sheet1!$B$3:$B$15, 0), MATCH(F134,[1]Sheet1!$C$2:$O$2,0))</f>
        <v>0.32, 0.41</v>
      </c>
      <c r="I134" t="str">
        <f>INDEX([2]Sheet1!$C$3:$O$15, MATCH(E134, [2]Sheet1!$C$2:$O$2,0), MATCH(F134, [2]Sheet1!$B$3:$B$15,0))</f>
        <v>0.66, 0.75</v>
      </c>
      <c r="J134" t="str">
        <f t="shared" si="28"/>
        <v>0.32</v>
      </c>
      <c r="K134" t="str">
        <f t="shared" si="29"/>
        <v>0.41</v>
      </c>
      <c r="L134" t="str">
        <f t="shared" si="30"/>
        <v>0.66</v>
      </c>
      <c r="M134" t="str">
        <f t="shared" si="31"/>
        <v>0.75</v>
      </c>
      <c r="N134">
        <f t="shared" si="36"/>
        <v>2.2527736684138953</v>
      </c>
      <c r="O134">
        <f t="shared" si="32"/>
        <v>1.7878234026298059</v>
      </c>
      <c r="P134">
        <f t="shared" si="33"/>
        <v>0.36499999999999999</v>
      </c>
      <c r="Q134">
        <f t="shared" si="34"/>
        <v>0.70500000000000007</v>
      </c>
      <c r="R134">
        <f t="shared" si="35"/>
        <v>2.0202985355218503</v>
      </c>
    </row>
    <row r="135" spans="1:18" x14ac:dyDescent="0.25">
      <c r="A135">
        <v>161</v>
      </c>
      <c r="B135" s="1">
        <v>7</v>
      </c>
      <c r="C135" s="1">
        <v>7</v>
      </c>
      <c r="D135" s="1">
        <v>3</v>
      </c>
      <c r="E135">
        <f t="shared" si="25"/>
        <v>8</v>
      </c>
      <c r="F135">
        <f t="shared" si="26"/>
        <v>8</v>
      </c>
      <c r="G135">
        <f t="shared" si="27"/>
        <v>4</v>
      </c>
      <c r="H135" t="str">
        <f>INDEX([1]Sheet1!$C$3:$O$15, MATCH(E135, [1]Sheet1!$B$3:$B$15, 0), MATCH(F135,[1]Sheet1!$C$2:$O$2,0))</f>
        <v>0.32, 0.41</v>
      </c>
      <c r="I135" t="str">
        <f>INDEX([2]Sheet1!$C$3:$O$15, MATCH(E135, [2]Sheet1!$C$2:$O$2,0), MATCH(F135, [2]Sheet1!$B$3:$B$15,0))</f>
        <v>0.66, 0.75</v>
      </c>
      <c r="J135" t="str">
        <f t="shared" si="28"/>
        <v>0.32</v>
      </c>
      <c r="K135" t="str">
        <f t="shared" si="29"/>
        <v>0.41</v>
      </c>
      <c r="L135" t="str">
        <f t="shared" si="30"/>
        <v>0.66</v>
      </c>
      <c r="M135" t="str">
        <f t="shared" si="31"/>
        <v>0.75</v>
      </c>
      <c r="N135">
        <f t="shared" si="36"/>
        <v>2.2527736684138953</v>
      </c>
      <c r="O135">
        <f t="shared" si="32"/>
        <v>1.7878234026298059</v>
      </c>
      <c r="P135">
        <f t="shared" si="33"/>
        <v>0.36499999999999999</v>
      </c>
      <c r="Q135">
        <f t="shared" si="34"/>
        <v>0.70500000000000007</v>
      </c>
      <c r="R135">
        <f t="shared" si="35"/>
        <v>2.0202985355218503</v>
      </c>
    </row>
    <row r="136" spans="1:18" x14ac:dyDescent="0.25">
      <c r="A136">
        <v>162</v>
      </c>
      <c r="B136" s="1">
        <v>7</v>
      </c>
      <c r="C136" s="1">
        <v>7</v>
      </c>
      <c r="D136" s="1">
        <v>3</v>
      </c>
      <c r="E136">
        <f t="shared" si="25"/>
        <v>8</v>
      </c>
      <c r="F136">
        <f t="shared" si="26"/>
        <v>8</v>
      </c>
      <c r="G136">
        <f t="shared" si="27"/>
        <v>4</v>
      </c>
      <c r="H136" t="str">
        <f>INDEX([1]Sheet1!$C$3:$O$15, MATCH(E136, [1]Sheet1!$B$3:$B$15, 0), MATCH(F136,[1]Sheet1!$C$2:$O$2,0))</f>
        <v>0.32, 0.41</v>
      </c>
      <c r="I136" t="str">
        <f>INDEX([2]Sheet1!$C$3:$O$15, MATCH(E136, [2]Sheet1!$C$2:$O$2,0), MATCH(F136, [2]Sheet1!$B$3:$B$15,0))</f>
        <v>0.66, 0.75</v>
      </c>
      <c r="J136" t="str">
        <f t="shared" si="28"/>
        <v>0.32</v>
      </c>
      <c r="K136" t="str">
        <f t="shared" si="29"/>
        <v>0.41</v>
      </c>
      <c r="L136" t="str">
        <f t="shared" si="30"/>
        <v>0.66</v>
      </c>
      <c r="M136" t="str">
        <f t="shared" si="31"/>
        <v>0.75</v>
      </c>
      <c r="N136">
        <f t="shared" si="36"/>
        <v>2.2527736684138953</v>
      </c>
      <c r="O136">
        <f t="shared" si="32"/>
        <v>1.7878234026298059</v>
      </c>
      <c r="P136">
        <f t="shared" si="33"/>
        <v>0.36499999999999999</v>
      </c>
      <c r="Q136">
        <f t="shared" si="34"/>
        <v>0.70500000000000007</v>
      </c>
      <c r="R136">
        <f t="shared" si="35"/>
        <v>2.0202985355218503</v>
      </c>
    </row>
    <row r="137" spans="1:18" x14ac:dyDescent="0.25">
      <c r="A137">
        <v>163</v>
      </c>
      <c r="B137" s="1">
        <v>10</v>
      </c>
      <c r="C137" s="1">
        <v>10</v>
      </c>
      <c r="D137" s="1">
        <v>3</v>
      </c>
      <c r="E137">
        <f t="shared" si="25"/>
        <v>11</v>
      </c>
      <c r="F137">
        <f t="shared" si="26"/>
        <v>11</v>
      </c>
      <c r="G137">
        <f t="shared" si="27"/>
        <v>4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8"/>
        <v>0.58</v>
      </c>
      <c r="K137" t="str">
        <f t="shared" si="29"/>
        <v>1.00</v>
      </c>
      <c r="L137" t="str">
        <f t="shared" si="30"/>
        <v>0.65</v>
      </c>
      <c r="M137" t="str">
        <f t="shared" si="31"/>
        <v>1.89</v>
      </c>
      <c r="N137">
        <f t="shared" si="36"/>
        <v>2.3061380010742494</v>
      </c>
      <c r="O137">
        <f t="shared" si="32"/>
        <v>1.9380206315147726</v>
      </c>
      <c r="P137">
        <f t="shared" si="33"/>
        <v>0.79</v>
      </c>
      <c r="Q137">
        <f t="shared" si="34"/>
        <v>1.27</v>
      </c>
      <c r="R137">
        <f t="shared" si="35"/>
        <v>2.1220793162945109</v>
      </c>
    </row>
    <row r="138" spans="1:18" x14ac:dyDescent="0.25">
      <c r="A138">
        <v>165</v>
      </c>
      <c r="B138" s="1">
        <v>7</v>
      </c>
      <c r="C138" s="1">
        <v>7</v>
      </c>
      <c r="D138" s="1">
        <v>3</v>
      </c>
      <c r="E138">
        <f t="shared" si="25"/>
        <v>8</v>
      </c>
      <c r="F138">
        <f t="shared" si="26"/>
        <v>8</v>
      </c>
      <c r="G138">
        <f t="shared" si="27"/>
        <v>4</v>
      </c>
      <c r="H138" t="str">
        <f>INDEX([1]Sheet1!$C$3:$O$15, MATCH(E138, [1]Sheet1!$B$3:$B$15, 0), MATCH(F138,[1]Sheet1!$C$2:$O$2,0))</f>
        <v>0.32, 0.41</v>
      </c>
      <c r="I138" t="str">
        <f>INDEX([2]Sheet1!$C$3:$O$15, MATCH(E138, [2]Sheet1!$C$2:$O$2,0), MATCH(F138, [2]Sheet1!$B$3:$B$15,0))</f>
        <v>0.66, 0.75</v>
      </c>
      <c r="J138" t="str">
        <f t="shared" si="28"/>
        <v>0.32</v>
      </c>
      <c r="K138" t="str">
        <f t="shared" si="29"/>
        <v>0.41</v>
      </c>
      <c r="L138" t="str">
        <f t="shared" si="30"/>
        <v>0.66</v>
      </c>
      <c r="M138" t="str">
        <f t="shared" si="31"/>
        <v>0.75</v>
      </c>
      <c r="N138">
        <f t="shared" si="36"/>
        <v>2.2527736684138953</v>
      </c>
      <c r="O138">
        <f t="shared" si="32"/>
        <v>1.7878234026298059</v>
      </c>
      <c r="P138">
        <f t="shared" si="33"/>
        <v>0.36499999999999999</v>
      </c>
      <c r="Q138">
        <f t="shared" si="34"/>
        <v>0.70500000000000007</v>
      </c>
      <c r="R138">
        <f t="shared" si="35"/>
        <v>2.0202985355218503</v>
      </c>
    </row>
    <row r="139" spans="1:18" x14ac:dyDescent="0.25">
      <c r="A139">
        <v>166</v>
      </c>
      <c r="B139" s="1">
        <v>7</v>
      </c>
      <c r="C139" s="1">
        <v>7</v>
      </c>
      <c r="D139" s="1">
        <v>3</v>
      </c>
      <c r="E139">
        <f t="shared" si="25"/>
        <v>8</v>
      </c>
      <c r="F139">
        <f t="shared" si="26"/>
        <v>8</v>
      </c>
      <c r="G139">
        <f t="shared" si="27"/>
        <v>4</v>
      </c>
      <c r="H139" t="str">
        <f>INDEX([1]Sheet1!$C$3:$O$15, MATCH(E139, [1]Sheet1!$B$3:$B$15, 0), MATCH(F139,[1]Sheet1!$C$2:$O$2,0))</f>
        <v>0.32, 0.41</v>
      </c>
      <c r="I139" t="str">
        <f>INDEX([2]Sheet1!$C$3:$O$15, MATCH(E139, [2]Sheet1!$C$2:$O$2,0), MATCH(F139, [2]Sheet1!$B$3:$B$15,0))</f>
        <v>0.66, 0.75</v>
      </c>
      <c r="J139" t="str">
        <f t="shared" si="28"/>
        <v>0.32</v>
      </c>
      <c r="K139" t="str">
        <f t="shared" si="29"/>
        <v>0.41</v>
      </c>
      <c r="L139" t="str">
        <f t="shared" si="30"/>
        <v>0.66</v>
      </c>
      <c r="M139" t="str">
        <f t="shared" si="31"/>
        <v>0.75</v>
      </c>
      <c r="N139">
        <f t="shared" si="36"/>
        <v>2.2527736684138953</v>
      </c>
      <c r="O139">
        <f t="shared" si="32"/>
        <v>1.7878234026298059</v>
      </c>
      <c r="P139">
        <f t="shared" si="33"/>
        <v>0.36499999999999999</v>
      </c>
      <c r="Q139">
        <f t="shared" si="34"/>
        <v>0.70500000000000007</v>
      </c>
      <c r="R139">
        <f t="shared" si="35"/>
        <v>2.0202985355218503</v>
      </c>
    </row>
    <row r="140" spans="1:18" x14ac:dyDescent="0.25">
      <c r="A140">
        <v>167</v>
      </c>
      <c r="B140" s="1">
        <v>7</v>
      </c>
      <c r="C140" s="1">
        <v>7</v>
      </c>
      <c r="D140" s="1">
        <v>3</v>
      </c>
      <c r="E140">
        <f t="shared" si="25"/>
        <v>8</v>
      </c>
      <c r="F140">
        <f t="shared" si="26"/>
        <v>8</v>
      </c>
      <c r="G140">
        <f t="shared" si="27"/>
        <v>4</v>
      </c>
      <c r="H140" t="str">
        <f>INDEX([1]Sheet1!$C$3:$O$15, MATCH(E140, [1]Sheet1!$B$3:$B$15, 0), MATCH(F140,[1]Sheet1!$C$2:$O$2,0))</f>
        <v>0.32, 0.41</v>
      </c>
      <c r="I140" t="str">
        <f>INDEX([2]Sheet1!$C$3:$O$15, MATCH(E140, [2]Sheet1!$C$2:$O$2,0), MATCH(F140, [2]Sheet1!$B$3:$B$15,0))</f>
        <v>0.66, 0.75</v>
      </c>
      <c r="J140" t="str">
        <f t="shared" si="28"/>
        <v>0.32</v>
      </c>
      <c r="K140" t="str">
        <f t="shared" si="29"/>
        <v>0.41</v>
      </c>
      <c r="L140" t="str">
        <f t="shared" si="30"/>
        <v>0.66</v>
      </c>
      <c r="M140" t="str">
        <f t="shared" si="31"/>
        <v>0.75</v>
      </c>
      <c r="N140">
        <f t="shared" si="36"/>
        <v>2.2527736684138953</v>
      </c>
      <c r="O140">
        <f t="shared" si="32"/>
        <v>1.7878234026298059</v>
      </c>
      <c r="P140">
        <f t="shared" si="33"/>
        <v>0.36499999999999999</v>
      </c>
      <c r="Q140">
        <f t="shared" si="34"/>
        <v>0.70500000000000007</v>
      </c>
      <c r="R140">
        <f t="shared" si="35"/>
        <v>2.0202985355218503</v>
      </c>
    </row>
    <row r="141" spans="1:18" x14ac:dyDescent="0.25">
      <c r="A141">
        <v>168</v>
      </c>
      <c r="B141" s="1">
        <v>10</v>
      </c>
      <c r="C141" s="1">
        <v>10</v>
      </c>
      <c r="D141" s="1">
        <v>3</v>
      </c>
      <c r="E141">
        <f t="shared" si="25"/>
        <v>11</v>
      </c>
      <c r="F141">
        <f t="shared" si="26"/>
        <v>11</v>
      </c>
      <c r="G141">
        <f t="shared" si="27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28"/>
        <v>0.58</v>
      </c>
      <c r="K141" t="str">
        <f t="shared" si="29"/>
        <v>1.00</v>
      </c>
      <c r="L141" t="str">
        <f t="shared" si="30"/>
        <v>0.65</v>
      </c>
      <c r="M141" t="str">
        <f t="shared" si="31"/>
        <v>1.89</v>
      </c>
      <c r="N141">
        <f t="shared" si="36"/>
        <v>2.3061380010742494</v>
      </c>
      <c r="O141">
        <f t="shared" si="32"/>
        <v>1.9380206315147726</v>
      </c>
      <c r="P141">
        <f t="shared" si="33"/>
        <v>0.79</v>
      </c>
      <c r="Q141">
        <f t="shared" si="34"/>
        <v>1.27</v>
      </c>
      <c r="R141">
        <f t="shared" si="35"/>
        <v>2.1220793162945109</v>
      </c>
    </row>
    <row r="142" spans="1:18" x14ac:dyDescent="0.25">
      <c r="A142">
        <v>169</v>
      </c>
      <c r="B142" s="1">
        <v>10</v>
      </c>
      <c r="C142" s="1">
        <v>10</v>
      </c>
      <c r="D142" s="1">
        <v>3</v>
      </c>
      <c r="E142">
        <f t="shared" si="25"/>
        <v>11</v>
      </c>
      <c r="F142">
        <f t="shared" si="26"/>
        <v>11</v>
      </c>
      <c r="G142">
        <f t="shared" si="27"/>
        <v>4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8"/>
        <v>0.58</v>
      </c>
      <c r="K142" t="str">
        <f t="shared" si="29"/>
        <v>1.00</v>
      </c>
      <c r="L142" t="str">
        <f t="shared" si="30"/>
        <v>0.65</v>
      </c>
      <c r="M142" t="str">
        <f t="shared" si="31"/>
        <v>1.89</v>
      </c>
      <c r="N142">
        <f t="shared" si="36"/>
        <v>2.3061380010742494</v>
      </c>
      <c r="O142">
        <f t="shared" si="32"/>
        <v>1.9380206315147726</v>
      </c>
      <c r="P142">
        <f t="shared" si="33"/>
        <v>0.79</v>
      </c>
      <c r="Q142">
        <f t="shared" si="34"/>
        <v>1.27</v>
      </c>
      <c r="R142">
        <f t="shared" si="35"/>
        <v>2.1220793162945109</v>
      </c>
    </row>
    <row r="143" spans="1:18" x14ac:dyDescent="0.25">
      <c r="A143">
        <v>170</v>
      </c>
      <c r="B143" s="1">
        <v>7</v>
      </c>
      <c r="C143" s="1">
        <v>7</v>
      </c>
      <c r="D143" s="1">
        <v>3</v>
      </c>
      <c r="E143">
        <f t="shared" si="25"/>
        <v>8</v>
      </c>
      <c r="F143">
        <f t="shared" si="26"/>
        <v>8</v>
      </c>
      <c r="G143">
        <f t="shared" si="27"/>
        <v>4</v>
      </c>
      <c r="H143" t="str">
        <f>INDEX([1]Sheet1!$C$3:$O$15, MATCH(E143, [1]Sheet1!$B$3:$B$15, 0), MATCH(F143,[1]Sheet1!$C$2:$O$2,0))</f>
        <v>0.32, 0.41</v>
      </c>
      <c r="I143" t="str">
        <f>INDEX([2]Sheet1!$C$3:$O$15, MATCH(E143, [2]Sheet1!$C$2:$O$2,0), MATCH(F143, [2]Sheet1!$B$3:$B$15,0))</f>
        <v>0.66, 0.75</v>
      </c>
      <c r="J143" t="str">
        <f t="shared" si="28"/>
        <v>0.32</v>
      </c>
      <c r="K143" t="str">
        <f t="shared" si="29"/>
        <v>0.41</v>
      </c>
      <c r="L143" t="str">
        <f t="shared" si="30"/>
        <v>0.66</v>
      </c>
      <c r="M143" t="str">
        <f t="shared" si="31"/>
        <v>0.75</v>
      </c>
      <c r="N143">
        <f t="shared" si="36"/>
        <v>2.2527736684138953</v>
      </c>
      <c r="O143">
        <f t="shared" si="32"/>
        <v>1.7878234026298059</v>
      </c>
      <c r="P143">
        <f t="shared" si="33"/>
        <v>0.36499999999999999</v>
      </c>
      <c r="Q143">
        <f t="shared" si="34"/>
        <v>0.70500000000000007</v>
      </c>
      <c r="R143">
        <f t="shared" si="35"/>
        <v>2.0202985355218503</v>
      </c>
    </row>
    <row r="144" spans="1:18" x14ac:dyDescent="0.25">
      <c r="A144">
        <v>172</v>
      </c>
      <c r="B144" s="1">
        <v>7</v>
      </c>
      <c r="C144" s="1">
        <v>7</v>
      </c>
      <c r="D144" s="1">
        <v>3</v>
      </c>
      <c r="E144">
        <f t="shared" si="25"/>
        <v>8</v>
      </c>
      <c r="F144">
        <f t="shared" si="26"/>
        <v>8</v>
      </c>
      <c r="G144">
        <f t="shared" si="27"/>
        <v>4</v>
      </c>
      <c r="H144" t="str">
        <f>INDEX([1]Sheet1!$C$3:$O$15, MATCH(E144, [1]Sheet1!$B$3:$B$15, 0), MATCH(F144,[1]Sheet1!$C$2:$O$2,0))</f>
        <v>0.32, 0.41</v>
      </c>
      <c r="I144" t="str">
        <f>INDEX([2]Sheet1!$C$3:$O$15, MATCH(E144, [2]Sheet1!$C$2:$O$2,0), MATCH(F144, [2]Sheet1!$B$3:$B$15,0))</f>
        <v>0.66, 0.75</v>
      </c>
      <c r="J144" t="str">
        <f t="shared" si="28"/>
        <v>0.32</v>
      </c>
      <c r="K144" t="str">
        <f t="shared" si="29"/>
        <v>0.41</v>
      </c>
      <c r="L144" t="str">
        <f t="shared" si="30"/>
        <v>0.66</v>
      </c>
      <c r="M144" t="str">
        <f t="shared" si="31"/>
        <v>0.75</v>
      </c>
      <c r="N144">
        <f t="shared" si="36"/>
        <v>2.2527736684138953</v>
      </c>
      <c r="O144">
        <f t="shared" si="32"/>
        <v>1.7878234026298059</v>
      </c>
      <c r="P144">
        <f t="shared" si="33"/>
        <v>0.36499999999999999</v>
      </c>
      <c r="Q144">
        <f t="shared" si="34"/>
        <v>0.70500000000000007</v>
      </c>
      <c r="R144">
        <f t="shared" si="35"/>
        <v>2.0202985355218503</v>
      </c>
    </row>
    <row r="145" spans="1:18" x14ac:dyDescent="0.25">
      <c r="A145">
        <v>173</v>
      </c>
      <c r="B145" s="1">
        <v>7</v>
      </c>
      <c r="C145" s="1">
        <v>7</v>
      </c>
      <c r="D145" s="1">
        <v>3</v>
      </c>
      <c r="E145">
        <f t="shared" si="25"/>
        <v>8</v>
      </c>
      <c r="F145">
        <f t="shared" si="26"/>
        <v>8</v>
      </c>
      <c r="G145">
        <f t="shared" si="27"/>
        <v>4</v>
      </c>
      <c r="H145" t="str">
        <f>INDEX([1]Sheet1!$C$3:$O$15, MATCH(E145, [1]Sheet1!$B$3:$B$15, 0), MATCH(F145,[1]Sheet1!$C$2:$O$2,0))</f>
        <v>0.32, 0.41</v>
      </c>
      <c r="I145" t="str">
        <f>INDEX([2]Sheet1!$C$3:$O$15, MATCH(E145, [2]Sheet1!$C$2:$O$2,0), MATCH(F145, [2]Sheet1!$B$3:$B$15,0))</f>
        <v>0.66, 0.75</v>
      </c>
      <c r="J145" t="str">
        <f t="shared" si="28"/>
        <v>0.32</v>
      </c>
      <c r="K145" t="str">
        <f t="shared" si="29"/>
        <v>0.41</v>
      </c>
      <c r="L145" t="str">
        <f t="shared" si="30"/>
        <v>0.66</v>
      </c>
      <c r="M145" t="str">
        <f t="shared" si="31"/>
        <v>0.75</v>
      </c>
      <c r="N145">
        <f t="shared" si="36"/>
        <v>2.2527736684138953</v>
      </c>
      <c r="O145">
        <f t="shared" si="32"/>
        <v>1.7878234026298059</v>
      </c>
      <c r="P145">
        <f t="shared" si="33"/>
        <v>0.36499999999999999</v>
      </c>
      <c r="Q145">
        <f t="shared" si="34"/>
        <v>0.70500000000000007</v>
      </c>
      <c r="R145">
        <f t="shared" si="35"/>
        <v>2.0202985355218503</v>
      </c>
    </row>
    <row r="146" spans="1:18" x14ac:dyDescent="0.25">
      <c r="A146">
        <v>174</v>
      </c>
      <c r="B146" s="1">
        <v>7</v>
      </c>
      <c r="C146" s="1">
        <v>7</v>
      </c>
      <c r="D146" s="1">
        <v>3</v>
      </c>
      <c r="E146">
        <f t="shared" si="25"/>
        <v>8</v>
      </c>
      <c r="F146">
        <f t="shared" si="26"/>
        <v>8</v>
      </c>
      <c r="G146">
        <f t="shared" si="27"/>
        <v>4</v>
      </c>
      <c r="H146" t="str">
        <f>INDEX([1]Sheet1!$C$3:$O$15, MATCH(E146, [1]Sheet1!$B$3:$B$15, 0), MATCH(F146,[1]Sheet1!$C$2:$O$2,0))</f>
        <v>0.32, 0.41</v>
      </c>
      <c r="I146" t="str">
        <f>INDEX([2]Sheet1!$C$3:$O$15, MATCH(E146, [2]Sheet1!$C$2:$O$2,0), MATCH(F146, [2]Sheet1!$B$3:$B$15,0))</f>
        <v>0.66, 0.75</v>
      </c>
      <c r="J146" t="str">
        <f t="shared" si="28"/>
        <v>0.32</v>
      </c>
      <c r="K146" t="str">
        <f t="shared" si="29"/>
        <v>0.41</v>
      </c>
      <c r="L146" t="str">
        <f t="shared" si="30"/>
        <v>0.66</v>
      </c>
      <c r="M146" t="str">
        <f t="shared" si="31"/>
        <v>0.75</v>
      </c>
      <c r="N146">
        <f t="shared" si="36"/>
        <v>2.2527736684138953</v>
      </c>
      <c r="O146">
        <f t="shared" si="32"/>
        <v>1.7878234026298059</v>
      </c>
      <c r="P146">
        <f t="shared" si="33"/>
        <v>0.36499999999999999</v>
      </c>
      <c r="Q146">
        <f t="shared" si="34"/>
        <v>0.70500000000000007</v>
      </c>
      <c r="R146">
        <f t="shared" si="35"/>
        <v>2.0202985355218503</v>
      </c>
    </row>
    <row r="147" spans="1:18" x14ac:dyDescent="0.25">
      <c r="A147">
        <v>175</v>
      </c>
      <c r="B147" s="1">
        <v>7</v>
      </c>
      <c r="C147" s="1">
        <v>7</v>
      </c>
      <c r="D147" s="1">
        <v>3</v>
      </c>
      <c r="E147">
        <f t="shared" si="25"/>
        <v>8</v>
      </c>
      <c r="F147">
        <f t="shared" si="26"/>
        <v>8</v>
      </c>
      <c r="G147">
        <f t="shared" si="27"/>
        <v>4</v>
      </c>
      <c r="H147" t="str">
        <f>INDEX([1]Sheet1!$C$3:$O$15, MATCH(E147, [1]Sheet1!$B$3:$B$15, 0), MATCH(F147,[1]Sheet1!$C$2:$O$2,0))</f>
        <v>0.32, 0.41</v>
      </c>
      <c r="I147" t="str">
        <f>INDEX([2]Sheet1!$C$3:$O$15, MATCH(E147, [2]Sheet1!$C$2:$O$2,0), MATCH(F147, [2]Sheet1!$B$3:$B$15,0))</f>
        <v>0.66, 0.75</v>
      </c>
      <c r="J147" t="str">
        <f t="shared" si="28"/>
        <v>0.32</v>
      </c>
      <c r="K147" t="str">
        <f t="shared" si="29"/>
        <v>0.41</v>
      </c>
      <c r="L147" t="str">
        <f t="shared" si="30"/>
        <v>0.66</v>
      </c>
      <c r="M147" t="str">
        <f t="shared" si="31"/>
        <v>0.75</v>
      </c>
      <c r="N147">
        <f t="shared" si="36"/>
        <v>2.2527736684138953</v>
      </c>
      <c r="O147">
        <f t="shared" si="32"/>
        <v>1.7878234026298059</v>
      </c>
      <c r="P147">
        <f t="shared" si="33"/>
        <v>0.36499999999999999</v>
      </c>
      <c r="Q147">
        <f t="shared" si="34"/>
        <v>0.70500000000000007</v>
      </c>
      <c r="R147">
        <f t="shared" si="35"/>
        <v>2.0202985355218503</v>
      </c>
    </row>
    <row r="148" spans="1:18" x14ac:dyDescent="0.25">
      <c r="A148">
        <v>176</v>
      </c>
      <c r="B148" s="1">
        <v>7</v>
      </c>
      <c r="C148" s="1">
        <v>7</v>
      </c>
      <c r="D148" s="1">
        <v>3</v>
      </c>
      <c r="E148">
        <f t="shared" si="25"/>
        <v>8</v>
      </c>
      <c r="F148">
        <f t="shared" si="26"/>
        <v>8</v>
      </c>
      <c r="G148">
        <f t="shared" si="27"/>
        <v>4</v>
      </c>
      <c r="H148" t="str">
        <f>INDEX([1]Sheet1!$C$3:$O$15, MATCH(E148, [1]Sheet1!$B$3:$B$15, 0), MATCH(F148,[1]Sheet1!$C$2:$O$2,0))</f>
        <v>0.32, 0.41</v>
      </c>
      <c r="I148" t="str">
        <f>INDEX([2]Sheet1!$C$3:$O$15, MATCH(E148, [2]Sheet1!$C$2:$O$2,0), MATCH(F148, [2]Sheet1!$B$3:$B$15,0))</f>
        <v>0.66, 0.75</v>
      </c>
      <c r="J148" t="str">
        <f t="shared" si="28"/>
        <v>0.32</v>
      </c>
      <c r="K148" t="str">
        <f t="shared" si="29"/>
        <v>0.41</v>
      </c>
      <c r="L148" t="str">
        <f t="shared" si="30"/>
        <v>0.66</v>
      </c>
      <c r="M148" t="str">
        <f t="shared" si="31"/>
        <v>0.75</v>
      </c>
      <c r="N148">
        <f t="shared" si="36"/>
        <v>2.2527736684138953</v>
      </c>
      <c r="O148">
        <f t="shared" si="32"/>
        <v>1.7878234026298059</v>
      </c>
      <c r="P148">
        <f t="shared" si="33"/>
        <v>0.36499999999999999</v>
      </c>
      <c r="Q148">
        <f t="shared" si="34"/>
        <v>0.70500000000000007</v>
      </c>
      <c r="R148">
        <f t="shared" si="35"/>
        <v>2.0202985355218503</v>
      </c>
    </row>
    <row r="149" spans="1:18" x14ac:dyDescent="0.25">
      <c r="A149">
        <v>177</v>
      </c>
      <c r="B149" s="1">
        <v>7</v>
      </c>
      <c r="C149" s="1">
        <v>7</v>
      </c>
      <c r="D149" s="1">
        <v>3</v>
      </c>
      <c r="E149">
        <f t="shared" si="25"/>
        <v>8</v>
      </c>
      <c r="F149">
        <f t="shared" si="26"/>
        <v>8</v>
      </c>
      <c r="G149">
        <f t="shared" si="27"/>
        <v>4</v>
      </c>
      <c r="H149" t="str">
        <f>INDEX([1]Sheet1!$C$3:$O$15, MATCH(E149, [1]Sheet1!$B$3:$B$15, 0), MATCH(F149,[1]Sheet1!$C$2:$O$2,0))</f>
        <v>0.32, 0.41</v>
      </c>
      <c r="I149" t="str">
        <f>INDEX([2]Sheet1!$C$3:$O$15, MATCH(E149, [2]Sheet1!$C$2:$O$2,0), MATCH(F149, [2]Sheet1!$B$3:$B$15,0))</f>
        <v>0.66, 0.75</v>
      </c>
      <c r="J149" t="str">
        <f t="shared" si="28"/>
        <v>0.32</v>
      </c>
      <c r="K149" t="str">
        <f t="shared" si="29"/>
        <v>0.41</v>
      </c>
      <c r="L149" t="str">
        <f t="shared" si="30"/>
        <v>0.66</v>
      </c>
      <c r="M149" t="str">
        <f t="shared" si="31"/>
        <v>0.75</v>
      </c>
      <c r="N149">
        <f t="shared" si="36"/>
        <v>2.2527736684138953</v>
      </c>
      <c r="O149">
        <f t="shared" si="32"/>
        <v>1.7878234026298059</v>
      </c>
      <c r="P149">
        <f t="shared" si="33"/>
        <v>0.36499999999999999</v>
      </c>
      <c r="Q149">
        <f t="shared" si="34"/>
        <v>0.70500000000000007</v>
      </c>
      <c r="R149">
        <f t="shared" si="35"/>
        <v>2.0202985355218503</v>
      </c>
    </row>
    <row r="150" spans="1:18" x14ac:dyDescent="0.25">
      <c r="A150">
        <v>178</v>
      </c>
      <c r="B150" s="1">
        <v>7</v>
      </c>
      <c r="C150" s="1">
        <v>7</v>
      </c>
      <c r="D150" s="1">
        <v>3</v>
      </c>
      <c r="E150">
        <f t="shared" si="25"/>
        <v>8</v>
      </c>
      <c r="F150">
        <f t="shared" si="26"/>
        <v>8</v>
      </c>
      <c r="G150">
        <f t="shared" si="27"/>
        <v>4</v>
      </c>
      <c r="H150" t="str">
        <f>INDEX([1]Sheet1!$C$3:$O$15, MATCH(E150, [1]Sheet1!$B$3:$B$15, 0), MATCH(F150,[1]Sheet1!$C$2:$O$2,0))</f>
        <v>0.32, 0.41</v>
      </c>
      <c r="I150" t="str">
        <f>INDEX([2]Sheet1!$C$3:$O$15, MATCH(E150, [2]Sheet1!$C$2:$O$2,0), MATCH(F150, [2]Sheet1!$B$3:$B$15,0))</f>
        <v>0.66, 0.75</v>
      </c>
      <c r="J150" t="str">
        <f t="shared" si="28"/>
        <v>0.32</v>
      </c>
      <c r="K150" t="str">
        <f t="shared" si="29"/>
        <v>0.41</v>
      </c>
      <c r="L150" t="str">
        <f t="shared" si="30"/>
        <v>0.66</v>
      </c>
      <c r="M150" t="str">
        <f t="shared" si="31"/>
        <v>0.75</v>
      </c>
      <c r="N150">
        <f t="shared" si="36"/>
        <v>2.2527736684138953</v>
      </c>
      <c r="O150">
        <f t="shared" si="32"/>
        <v>1.7878234026298059</v>
      </c>
      <c r="P150">
        <f t="shared" si="33"/>
        <v>0.36499999999999999</v>
      </c>
      <c r="Q150">
        <f t="shared" si="34"/>
        <v>0.70500000000000007</v>
      </c>
      <c r="R150">
        <f t="shared" si="35"/>
        <v>2.0202985355218503</v>
      </c>
    </row>
    <row r="151" spans="1:18" x14ac:dyDescent="0.25">
      <c r="A151">
        <v>180</v>
      </c>
      <c r="B151" s="1">
        <v>10</v>
      </c>
      <c r="C151" s="1">
        <v>10</v>
      </c>
      <c r="D151" s="1">
        <v>3</v>
      </c>
      <c r="E151">
        <f t="shared" si="25"/>
        <v>11</v>
      </c>
      <c r="F151">
        <f t="shared" si="26"/>
        <v>11</v>
      </c>
      <c r="G151">
        <f t="shared" si="27"/>
        <v>4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8"/>
        <v>0.58</v>
      </c>
      <c r="K151" t="str">
        <f t="shared" si="29"/>
        <v>1.00</v>
      </c>
      <c r="L151" t="str">
        <f t="shared" si="30"/>
        <v>0.65</v>
      </c>
      <c r="M151" t="str">
        <f t="shared" si="31"/>
        <v>1.89</v>
      </c>
      <c r="N151">
        <f t="shared" si="36"/>
        <v>2.3061380010742494</v>
      </c>
      <c r="O151">
        <f t="shared" si="32"/>
        <v>1.9380206315147726</v>
      </c>
      <c r="P151">
        <f t="shared" si="33"/>
        <v>0.79</v>
      </c>
      <c r="Q151">
        <f t="shared" si="34"/>
        <v>1.27</v>
      </c>
      <c r="R151">
        <f t="shared" si="35"/>
        <v>2.1220793162945109</v>
      </c>
    </row>
    <row r="152" spans="1:18" x14ac:dyDescent="0.25">
      <c r="A152">
        <v>181</v>
      </c>
      <c r="B152" s="1">
        <v>10</v>
      </c>
      <c r="C152" s="1">
        <v>10</v>
      </c>
      <c r="D152" s="1">
        <v>3</v>
      </c>
      <c r="E152">
        <f t="shared" si="25"/>
        <v>11</v>
      </c>
      <c r="F152">
        <f t="shared" si="26"/>
        <v>11</v>
      </c>
      <c r="G152">
        <f t="shared" si="27"/>
        <v>4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8"/>
        <v>0.58</v>
      </c>
      <c r="K152" t="str">
        <f t="shared" si="29"/>
        <v>1.00</v>
      </c>
      <c r="L152" t="str">
        <f t="shared" si="30"/>
        <v>0.65</v>
      </c>
      <c r="M152" t="str">
        <f t="shared" si="31"/>
        <v>1.89</v>
      </c>
      <c r="N152">
        <f t="shared" si="36"/>
        <v>2.3061380010742494</v>
      </c>
      <c r="O152">
        <f t="shared" si="32"/>
        <v>1.9380206315147726</v>
      </c>
      <c r="P152">
        <f t="shared" si="33"/>
        <v>0.79</v>
      </c>
      <c r="Q152">
        <f t="shared" si="34"/>
        <v>1.27</v>
      </c>
      <c r="R152">
        <f t="shared" si="35"/>
        <v>2.1220793162945109</v>
      </c>
    </row>
    <row r="153" spans="1:18" x14ac:dyDescent="0.25">
      <c r="A153">
        <v>182</v>
      </c>
      <c r="B153" s="1">
        <v>7</v>
      </c>
      <c r="C153" s="1">
        <v>7</v>
      </c>
      <c r="D153" s="1">
        <v>3</v>
      </c>
      <c r="E153">
        <f t="shared" si="25"/>
        <v>8</v>
      </c>
      <c r="F153">
        <f t="shared" si="26"/>
        <v>8</v>
      </c>
      <c r="G153">
        <f t="shared" si="27"/>
        <v>4</v>
      </c>
      <c r="H153" t="str">
        <f>INDEX([1]Sheet1!$C$3:$O$15, MATCH(E153, [1]Sheet1!$B$3:$B$15, 0), MATCH(F153,[1]Sheet1!$C$2:$O$2,0))</f>
        <v>0.32, 0.41</v>
      </c>
      <c r="I153" t="str">
        <f>INDEX([2]Sheet1!$C$3:$O$15, MATCH(E153, [2]Sheet1!$C$2:$O$2,0), MATCH(F153, [2]Sheet1!$B$3:$B$15,0))</f>
        <v>0.66, 0.75</v>
      </c>
      <c r="J153" t="str">
        <f t="shared" si="28"/>
        <v>0.32</v>
      </c>
      <c r="K153" t="str">
        <f t="shared" si="29"/>
        <v>0.41</v>
      </c>
      <c r="L153" t="str">
        <f t="shared" si="30"/>
        <v>0.66</v>
      </c>
      <c r="M153" t="str">
        <f t="shared" si="31"/>
        <v>0.75</v>
      </c>
      <c r="N153">
        <f t="shared" si="36"/>
        <v>2.2527736684138953</v>
      </c>
      <c r="O153">
        <f t="shared" si="32"/>
        <v>1.7878234026298059</v>
      </c>
      <c r="P153">
        <f t="shared" si="33"/>
        <v>0.36499999999999999</v>
      </c>
      <c r="Q153">
        <f t="shared" si="34"/>
        <v>0.70500000000000007</v>
      </c>
      <c r="R153">
        <f t="shared" si="35"/>
        <v>2.0202985355218503</v>
      </c>
    </row>
    <row r="154" spans="1:18" x14ac:dyDescent="0.25">
      <c r="A154">
        <v>183</v>
      </c>
      <c r="B154" s="1">
        <v>7</v>
      </c>
      <c r="C154" s="1">
        <v>7</v>
      </c>
      <c r="D154" s="1">
        <v>3</v>
      </c>
      <c r="E154">
        <f t="shared" si="25"/>
        <v>8</v>
      </c>
      <c r="F154">
        <f t="shared" si="26"/>
        <v>8</v>
      </c>
      <c r="G154">
        <f t="shared" si="27"/>
        <v>4</v>
      </c>
      <c r="H154" t="str">
        <f>INDEX([1]Sheet1!$C$3:$O$15, MATCH(E154, [1]Sheet1!$B$3:$B$15, 0), MATCH(F154,[1]Sheet1!$C$2:$O$2,0))</f>
        <v>0.32, 0.41</v>
      </c>
      <c r="I154" t="str">
        <f>INDEX([2]Sheet1!$C$3:$O$15, MATCH(E154, [2]Sheet1!$C$2:$O$2,0), MATCH(F154, [2]Sheet1!$B$3:$B$15,0))</f>
        <v>0.66, 0.75</v>
      </c>
      <c r="J154" t="str">
        <f t="shared" si="28"/>
        <v>0.32</v>
      </c>
      <c r="K154" t="str">
        <f t="shared" si="29"/>
        <v>0.41</v>
      </c>
      <c r="L154" t="str">
        <f t="shared" si="30"/>
        <v>0.66</v>
      </c>
      <c r="M154" t="str">
        <f t="shared" si="31"/>
        <v>0.75</v>
      </c>
      <c r="N154">
        <f t="shared" si="36"/>
        <v>2.2527736684138953</v>
      </c>
      <c r="O154">
        <f t="shared" si="32"/>
        <v>1.7878234026298059</v>
      </c>
      <c r="P154">
        <f t="shared" si="33"/>
        <v>0.36499999999999999</v>
      </c>
      <c r="Q154">
        <f t="shared" si="34"/>
        <v>0.70500000000000007</v>
      </c>
      <c r="R154">
        <f t="shared" si="35"/>
        <v>2.0202985355218503</v>
      </c>
    </row>
    <row r="155" spans="1:18" x14ac:dyDescent="0.25">
      <c r="A155">
        <v>185</v>
      </c>
      <c r="B155" s="1">
        <v>7</v>
      </c>
      <c r="C155" s="1">
        <v>7</v>
      </c>
      <c r="D155" s="1">
        <v>3</v>
      </c>
      <c r="E155">
        <f t="shared" si="25"/>
        <v>8</v>
      </c>
      <c r="F155">
        <f t="shared" si="26"/>
        <v>8</v>
      </c>
      <c r="G155">
        <f t="shared" si="27"/>
        <v>4</v>
      </c>
      <c r="H155" t="str">
        <f>INDEX([1]Sheet1!$C$3:$O$15, MATCH(E155, [1]Sheet1!$B$3:$B$15, 0), MATCH(F155,[1]Sheet1!$C$2:$O$2,0))</f>
        <v>0.32, 0.41</v>
      </c>
      <c r="I155" t="str">
        <f>INDEX([2]Sheet1!$C$3:$O$15, MATCH(E155, [2]Sheet1!$C$2:$O$2,0), MATCH(F155, [2]Sheet1!$B$3:$B$15,0))</f>
        <v>0.66, 0.75</v>
      </c>
      <c r="J155" t="str">
        <f t="shared" si="28"/>
        <v>0.32</v>
      </c>
      <c r="K155" t="str">
        <f t="shared" si="29"/>
        <v>0.41</v>
      </c>
      <c r="L155" t="str">
        <f t="shared" si="30"/>
        <v>0.66</v>
      </c>
      <c r="M155" t="str">
        <f t="shared" si="31"/>
        <v>0.75</v>
      </c>
      <c r="N155">
        <f t="shared" si="36"/>
        <v>2.2527736684138953</v>
      </c>
      <c r="O155">
        <f t="shared" si="32"/>
        <v>1.7878234026298059</v>
      </c>
      <c r="P155">
        <f t="shared" si="33"/>
        <v>0.36499999999999999</v>
      </c>
      <c r="Q155">
        <f t="shared" si="34"/>
        <v>0.70500000000000007</v>
      </c>
      <c r="R155">
        <f t="shared" si="35"/>
        <v>2.0202985355218503</v>
      </c>
    </row>
    <row r="156" spans="1:18" x14ac:dyDescent="0.25">
      <c r="A156">
        <v>186</v>
      </c>
      <c r="B156" s="1">
        <v>7</v>
      </c>
      <c r="C156" s="1">
        <v>7</v>
      </c>
      <c r="D156" s="1">
        <v>3</v>
      </c>
      <c r="E156">
        <f t="shared" si="25"/>
        <v>8</v>
      </c>
      <c r="F156">
        <f t="shared" si="26"/>
        <v>8</v>
      </c>
      <c r="G156">
        <f t="shared" si="27"/>
        <v>4</v>
      </c>
      <c r="H156" t="str">
        <f>INDEX([1]Sheet1!$C$3:$O$15, MATCH(E156, [1]Sheet1!$B$3:$B$15, 0), MATCH(F156,[1]Sheet1!$C$2:$O$2,0))</f>
        <v>0.32, 0.41</v>
      </c>
      <c r="I156" t="str">
        <f>INDEX([2]Sheet1!$C$3:$O$15, MATCH(E156, [2]Sheet1!$C$2:$O$2,0), MATCH(F156, [2]Sheet1!$B$3:$B$15,0))</f>
        <v>0.66, 0.75</v>
      </c>
      <c r="J156" t="str">
        <f t="shared" si="28"/>
        <v>0.32</v>
      </c>
      <c r="K156" t="str">
        <f t="shared" si="29"/>
        <v>0.41</v>
      </c>
      <c r="L156" t="str">
        <f t="shared" si="30"/>
        <v>0.66</v>
      </c>
      <c r="M156" t="str">
        <f t="shared" si="31"/>
        <v>0.75</v>
      </c>
      <c r="N156">
        <f t="shared" si="36"/>
        <v>2.2527736684138953</v>
      </c>
      <c r="O156">
        <f t="shared" si="32"/>
        <v>1.7878234026298059</v>
      </c>
      <c r="P156">
        <f t="shared" si="33"/>
        <v>0.36499999999999999</v>
      </c>
      <c r="Q156">
        <f t="shared" si="34"/>
        <v>0.70500000000000007</v>
      </c>
      <c r="R156">
        <f t="shared" si="35"/>
        <v>2.0202985355218503</v>
      </c>
    </row>
    <row r="157" spans="1:18" x14ac:dyDescent="0.25">
      <c r="A157">
        <v>189</v>
      </c>
      <c r="B157" s="1">
        <v>7</v>
      </c>
      <c r="C157" s="1">
        <v>7</v>
      </c>
      <c r="D157" s="1">
        <v>3</v>
      </c>
      <c r="E157">
        <f t="shared" si="25"/>
        <v>8</v>
      </c>
      <c r="F157">
        <f t="shared" si="26"/>
        <v>8</v>
      </c>
      <c r="G157">
        <f t="shared" si="27"/>
        <v>4</v>
      </c>
      <c r="H157" t="str">
        <f>INDEX([1]Sheet1!$C$3:$O$15, MATCH(E157, [1]Sheet1!$B$3:$B$15, 0), MATCH(F157,[1]Sheet1!$C$2:$O$2,0))</f>
        <v>0.32, 0.41</v>
      </c>
      <c r="I157" t="str">
        <f>INDEX([2]Sheet1!$C$3:$O$15, MATCH(E157, [2]Sheet1!$C$2:$O$2,0), MATCH(F157, [2]Sheet1!$B$3:$B$15,0))</f>
        <v>0.66, 0.75</v>
      </c>
      <c r="J157" t="str">
        <f t="shared" si="28"/>
        <v>0.32</v>
      </c>
      <c r="K157" t="str">
        <f t="shared" si="29"/>
        <v>0.41</v>
      </c>
      <c r="L157" t="str">
        <f t="shared" si="30"/>
        <v>0.66</v>
      </c>
      <c r="M157" t="str">
        <f t="shared" si="31"/>
        <v>0.75</v>
      </c>
      <c r="N157">
        <f t="shared" si="36"/>
        <v>2.2527736684138953</v>
      </c>
      <c r="O157">
        <f t="shared" si="32"/>
        <v>1.7878234026298059</v>
      </c>
      <c r="P157">
        <f t="shared" si="33"/>
        <v>0.36499999999999999</v>
      </c>
      <c r="Q157">
        <f t="shared" si="34"/>
        <v>0.70500000000000007</v>
      </c>
      <c r="R157">
        <f t="shared" si="35"/>
        <v>2.0202985355218503</v>
      </c>
    </row>
    <row r="158" spans="1:18" x14ac:dyDescent="0.25">
      <c r="A158">
        <v>190</v>
      </c>
      <c r="B158" s="1">
        <v>7</v>
      </c>
      <c r="C158" s="1">
        <v>7</v>
      </c>
      <c r="D158" s="1">
        <v>3</v>
      </c>
      <c r="E158">
        <f t="shared" si="25"/>
        <v>8</v>
      </c>
      <c r="F158">
        <f t="shared" si="26"/>
        <v>8</v>
      </c>
      <c r="G158">
        <f t="shared" si="27"/>
        <v>4</v>
      </c>
      <c r="H158" t="str">
        <f>INDEX([1]Sheet1!$C$3:$O$15, MATCH(E158, [1]Sheet1!$B$3:$B$15, 0), MATCH(F158,[1]Sheet1!$C$2:$O$2,0))</f>
        <v>0.32, 0.41</v>
      </c>
      <c r="I158" t="str">
        <f>INDEX([2]Sheet1!$C$3:$O$15, MATCH(E158, [2]Sheet1!$C$2:$O$2,0), MATCH(F158, [2]Sheet1!$B$3:$B$15,0))</f>
        <v>0.66, 0.75</v>
      </c>
      <c r="J158" t="str">
        <f t="shared" si="28"/>
        <v>0.32</v>
      </c>
      <c r="K158" t="str">
        <f t="shared" si="29"/>
        <v>0.41</v>
      </c>
      <c r="L158" t="str">
        <f t="shared" si="30"/>
        <v>0.66</v>
      </c>
      <c r="M158" t="str">
        <f t="shared" si="31"/>
        <v>0.75</v>
      </c>
      <c r="N158">
        <f t="shared" si="36"/>
        <v>2.2527736684138953</v>
      </c>
      <c r="O158">
        <f t="shared" si="32"/>
        <v>1.7878234026298059</v>
      </c>
      <c r="P158">
        <f t="shared" si="33"/>
        <v>0.36499999999999999</v>
      </c>
      <c r="Q158">
        <f t="shared" si="34"/>
        <v>0.70500000000000007</v>
      </c>
      <c r="R158">
        <f t="shared" si="35"/>
        <v>2.0202985355218503</v>
      </c>
    </row>
    <row r="159" spans="1:18" x14ac:dyDescent="0.25">
      <c r="A159">
        <v>191</v>
      </c>
      <c r="B159" s="1">
        <v>10</v>
      </c>
      <c r="C159" s="1">
        <v>10</v>
      </c>
      <c r="D159" s="1">
        <v>3</v>
      </c>
      <c r="E159">
        <f t="shared" si="25"/>
        <v>11</v>
      </c>
      <c r="F159">
        <f t="shared" si="26"/>
        <v>11</v>
      </c>
      <c r="G159">
        <f t="shared" si="27"/>
        <v>4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28"/>
        <v>0.58</v>
      </c>
      <c r="K159" t="str">
        <f t="shared" si="29"/>
        <v>1.00</v>
      </c>
      <c r="L159" t="str">
        <f t="shared" si="30"/>
        <v>0.65</v>
      </c>
      <c r="M159" t="str">
        <f t="shared" si="31"/>
        <v>1.89</v>
      </c>
      <c r="N159">
        <f t="shared" si="36"/>
        <v>2.3061380010742494</v>
      </c>
      <c r="O159">
        <f t="shared" si="32"/>
        <v>1.9380206315147726</v>
      </c>
      <c r="P159">
        <f t="shared" si="33"/>
        <v>0.79</v>
      </c>
      <c r="Q159">
        <f t="shared" si="34"/>
        <v>1.27</v>
      </c>
      <c r="R159">
        <f t="shared" si="35"/>
        <v>2.1220793162945109</v>
      </c>
    </row>
    <row r="160" spans="1:18" x14ac:dyDescent="0.25">
      <c r="A160">
        <v>192</v>
      </c>
      <c r="B160" s="1">
        <v>7</v>
      </c>
      <c r="C160" s="1">
        <v>7</v>
      </c>
      <c r="D160" s="1">
        <v>3</v>
      </c>
      <c r="E160">
        <f t="shared" si="25"/>
        <v>8</v>
      </c>
      <c r="F160">
        <f t="shared" si="26"/>
        <v>8</v>
      </c>
      <c r="G160">
        <f t="shared" si="27"/>
        <v>4</v>
      </c>
      <c r="H160" t="str">
        <f>INDEX([1]Sheet1!$C$3:$O$15, MATCH(E160, [1]Sheet1!$B$3:$B$15, 0), MATCH(F160,[1]Sheet1!$C$2:$O$2,0))</f>
        <v>0.32, 0.41</v>
      </c>
      <c r="I160" t="str">
        <f>INDEX([2]Sheet1!$C$3:$O$15, MATCH(E160, [2]Sheet1!$C$2:$O$2,0), MATCH(F160, [2]Sheet1!$B$3:$B$15,0))</f>
        <v>0.66, 0.75</v>
      </c>
      <c r="J160" t="str">
        <f t="shared" si="28"/>
        <v>0.32</v>
      </c>
      <c r="K160" t="str">
        <f t="shared" si="29"/>
        <v>0.41</v>
      </c>
      <c r="L160" t="str">
        <f t="shared" si="30"/>
        <v>0.66</v>
      </c>
      <c r="M160" t="str">
        <f t="shared" si="31"/>
        <v>0.75</v>
      </c>
      <c r="N160">
        <f t="shared" si="36"/>
        <v>2.2527736684138953</v>
      </c>
      <c r="O160">
        <f t="shared" si="32"/>
        <v>1.7878234026298059</v>
      </c>
      <c r="P160">
        <f t="shared" si="33"/>
        <v>0.36499999999999999</v>
      </c>
      <c r="Q160">
        <f t="shared" si="34"/>
        <v>0.70500000000000007</v>
      </c>
      <c r="R160">
        <f t="shared" si="35"/>
        <v>2.0202985355218503</v>
      </c>
    </row>
    <row r="161" spans="1:18" x14ac:dyDescent="0.25">
      <c r="A161">
        <v>193</v>
      </c>
      <c r="B161" s="1">
        <v>7</v>
      </c>
      <c r="C161" s="1">
        <v>7</v>
      </c>
      <c r="D161" s="1">
        <v>3</v>
      </c>
      <c r="E161">
        <f t="shared" si="25"/>
        <v>8</v>
      </c>
      <c r="F161">
        <f t="shared" si="26"/>
        <v>8</v>
      </c>
      <c r="G161">
        <f t="shared" si="27"/>
        <v>4</v>
      </c>
      <c r="H161" t="str">
        <f>INDEX([1]Sheet1!$C$3:$O$15, MATCH(E161, [1]Sheet1!$B$3:$B$15, 0), MATCH(F161,[1]Sheet1!$C$2:$O$2,0))</f>
        <v>0.32, 0.41</v>
      </c>
      <c r="I161" t="str">
        <f>INDEX([2]Sheet1!$C$3:$O$15, MATCH(E161, [2]Sheet1!$C$2:$O$2,0), MATCH(F161, [2]Sheet1!$B$3:$B$15,0))</f>
        <v>0.66, 0.75</v>
      </c>
      <c r="J161" t="str">
        <f t="shared" si="28"/>
        <v>0.32</v>
      </c>
      <c r="K161" t="str">
        <f t="shared" si="29"/>
        <v>0.41</v>
      </c>
      <c r="L161" t="str">
        <f t="shared" si="30"/>
        <v>0.66</v>
      </c>
      <c r="M161" t="str">
        <f t="shared" si="31"/>
        <v>0.75</v>
      </c>
      <c r="N161">
        <f t="shared" si="36"/>
        <v>2.2527736684138953</v>
      </c>
      <c r="O161">
        <f t="shared" si="32"/>
        <v>1.7878234026298059</v>
      </c>
      <c r="P161">
        <f t="shared" si="33"/>
        <v>0.36499999999999999</v>
      </c>
      <c r="Q161">
        <f t="shared" si="34"/>
        <v>0.70500000000000007</v>
      </c>
      <c r="R161">
        <f t="shared" si="35"/>
        <v>2.0202985355218503</v>
      </c>
    </row>
    <row r="162" spans="1:18" x14ac:dyDescent="0.25">
      <c r="A162">
        <v>194</v>
      </c>
      <c r="B162" s="1">
        <v>10</v>
      </c>
      <c r="C162" s="1">
        <v>10</v>
      </c>
      <c r="D162" s="1">
        <v>3</v>
      </c>
      <c r="E162">
        <f t="shared" si="25"/>
        <v>11</v>
      </c>
      <c r="F162">
        <f t="shared" si="26"/>
        <v>11</v>
      </c>
      <c r="G162">
        <f t="shared" si="27"/>
        <v>4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8"/>
        <v>0.58</v>
      </c>
      <c r="K162" t="str">
        <f t="shared" si="29"/>
        <v>1.00</v>
      </c>
      <c r="L162" t="str">
        <f t="shared" si="30"/>
        <v>0.65</v>
      </c>
      <c r="M162" t="str">
        <f t="shared" si="31"/>
        <v>1.89</v>
      </c>
      <c r="N162">
        <f t="shared" si="36"/>
        <v>2.3061380010742494</v>
      </c>
      <c r="O162">
        <f t="shared" si="32"/>
        <v>1.9380206315147726</v>
      </c>
      <c r="P162">
        <f t="shared" si="33"/>
        <v>0.79</v>
      </c>
      <c r="Q162">
        <f t="shared" si="34"/>
        <v>1.27</v>
      </c>
      <c r="R162">
        <f t="shared" si="35"/>
        <v>2.1220793162945109</v>
      </c>
    </row>
    <row r="163" spans="1:18" x14ac:dyDescent="0.25">
      <c r="A163">
        <v>195</v>
      </c>
      <c r="B163" s="1">
        <v>7</v>
      </c>
      <c r="C163" s="1">
        <v>7</v>
      </c>
      <c r="D163" s="1">
        <v>3</v>
      </c>
      <c r="E163">
        <f t="shared" si="25"/>
        <v>8</v>
      </c>
      <c r="F163">
        <f t="shared" si="26"/>
        <v>8</v>
      </c>
      <c r="G163">
        <f t="shared" si="27"/>
        <v>4</v>
      </c>
      <c r="H163" t="str">
        <f>INDEX([1]Sheet1!$C$3:$O$15, MATCH(E163, [1]Sheet1!$B$3:$B$15, 0), MATCH(F163,[1]Sheet1!$C$2:$O$2,0))</f>
        <v>0.32, 0.41</v>
      </c>
      <c r="I163" t="str">
        <f>INDEX([2]Sheet1!$C$3:$O$15, MATCH(E163, [2]Sheet1!$C$2:$O$2,0), MATCH(F163, [2]Sheet1!$B$3:$B$15,0))</f>
        <v>0.66, 0.75</v>
      </c>
      <c r="J163" t="str">
        <f t="shared" si="28"/>
        <v>0.32</v>
      </c>
      <c r="K163" t="str">
        <f t="shared" si="29"/>
        <v>0.41</v>
      </c>
      <c r="L163" t="str">
        <f t="shared" si="30"/>
        <v>0.66</v>
      </c>
      <c r="M163" t="str">
        <f t="shared" si="31"/>
        <v>0.75</v>
      </c>
      <c r="N163">
        <f t="shared" si="36"/>
        <v>2.2527736684138953</v>
      </c>
      <c r="O163">
        <f t="shared" si="32"/>
        <v>1.7878234026298059</v>
      </c>
      <c r="P163">
        <f t="shared" si="33"/>
        <v>0.36499999999999999</v>
      </c>
      <c r="Q163">
        <f t="shared" si="34"/>
        <v>0.70500000000000007</v>
      </c>
      <c r="R163">
        <f t="shared" si="35"/>
        <v>2.0202985355218503</v>
      </c>
    </row>
    <row r="164" spans="1:18" x14ac:dyDescent="0.25">
      <c r="A164">
        <v>196</v>
      </c>
      <c r="B164" s="1">
        <v>7</v>
      </c>
      <c r="C164" s="1">
        <v>7</v>
      </c>
      <c r="D164" s="1">
        <v>3</v>
      </c>
      <c r="E164">
        <f t="shared" si="25"/>
        <v>8</v>
      </c>
      <c r="F164">
        <f t="shared" si="26"/>
        <v>8</v>
      </c>
      <c r="G164">
        <f t="shared" si="27"/>
        <v>4</v>
      </c>
      <c r="H164" t="str">
        <f>INDEX([1]Sheet1!$C$3:$O$15, MATCH(E164, [1]Sheet1!$B$3:$B$15, 0), MATCH(F164,[1]Sheet1!$C$2:$O$2,0))</f>
        <v>0.32, 0.41</v>
      </c>
      <c r="I164" t="str">
        <f>INDEX([2]Sheet1!$C$3:$O$15, MATCH(E164, [2]Sheet1!$C$2:$O$2,0), MATCH(F164, [2]Sheet1!$B$3:$B$15,0))</f>
        <v>0.66, 0.75</v>
      </c>
      <c r="J164" t="str">
        <f t="shared" si="28"/>
        <v>0.32</v>
      </c>
      <c r="K164" t="str">
        <f t="shared" si="29"/>
        <v>0.41</v>
      </c>
      <c r="L164" t="str">
        <f t="shared" si="30"/>
        <v>0.66</v>
      </c>
      <c r="M164" t="str">
        <f t="shared" si="31"/>
        <v>0.75</v>
      </c>
      <c r="N164">
        <f t="shared" si="36"/>
        <v>2.2527736684138953</v>
      </c>
      <c r="O164">
        <f t="shared" si="32"/>
        <v>1.7878234026298059</v>
      </c>
      <c r="P164">
        <f t="shared" si="33"/>
        <v>0.36499999999999999</v>
      </c>
      <c r="Q164">
        <f t="shared" si="34"/>
        <v>0.70500000000000007</v>
      </c>
      <c r="R164">
        <f t="shared" si="35"/>
        <v>2.0202985355218503</v>
      </c>
    </row>
    <row r="165" spans="1:18" x14ac:dyDescent="0.25">
      <c r="A165">
        <v>197</v>
      </c>
      <c r="B165" s="1">
        <v>7</v>
      </c>
      <c r="C165" s="1">
        <v>7</v>
      </c>
      <c r="D165" s="1">
        <v>3</v>
      </c>
      <c r="E165">
        <f t="shared" si="25"/>
        <v>8</v>
      </c>
      <c r="F165">
        <f t="shared" si="26"/>
        <v>8</v>
      </c>
      <c r="G165">
        <f t="shared" si="27"/>
        <v>4</v>
      </c>
      <c r="H165" t="str">
        <f>INDEX([1]Sheet1!$C$3:$O$15, MATCH(E165, [1]Sheet1!$B$3:$B$15, 0), MATCH(F165,[1]Sheet1!$C$2:$O$2,0))</f>
        <v>0.32, 0.41</v>
      </c>
      <c r="I165" t="str">
        <f>INDEX([2]Sheet1!$C$3:$O$15, MATCH(E165, [2]Sheet1!$C$2:$O$2,0), MATCH(F165, [2]Sheet1!$B$3:$B$15,0))</f>
        <v>0.66, 0.75</v>
      </c>
      <c r="J165" t="str">
        <f t="shared" si="28"/>
        <v>0.32</v>
      </c>
      <c r="K165" t="str">
        <f t="shared" si="29"/>
        <v>0.41</v>
      </c>
      <c r="L165" t="str">
        <f t="shared" si="30"/>
        <v>0.66</v>
      </c>
      <c r="M165" t="str">
        <f t="shared" si="31"/>
        <v>0.75</v>
      </c>
      <c r="N165">
        <f t="shared" si="36"/>
        <v>2.2527736684138953</v>
      </c>
      <c r="O165">
        <f t="shared" si="32"/>
        <v>1.7878234026298059</v>
      </c>
      <c r="P165">
        <f t="shared" si="33"/>
        <v>0.36499999999999999</v>
      </c>
      <c r="Q165">
        <f t="shared" si="34"/>
        <v>0.70500000000000007</v>
      </c>
      <c r="R165">
        <f t="shared" si="35"/>
        <v>2.0202985355218503</v>
      </c>
    </row>
    <row r="166" spans="1:18" x14ac:dyDescent="0.25">
      <c r="A166">
        <v>198</v>
      </c>
      <c r="B166" s="1">
        <v>10</v>
      </c>
      <c r="C166" s="1">
        <v>10</v>
      </c>
      <c r="D166" s="1">
        <v>3</v>
      </c>
      <c r="E166">
        <f t="shared" si="25"/>
        <v>11</v>
      </c>
      <c r="F166">
        <f t="shared" si="26"/>
        <v>11</v>
      </c>
      <c r="G166">
        <f t="shared" si="27"/>
        <v>4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8"/>
        <v>0.58</v>
      </c>
      <c r="K166" t="str">
        <f t="shared" si="29"/>
        <v>1.00</v>
      </c>
      <c r="L166" t="str">
        <f t="shared" si="30"/>
        <v>0.65</v>
      </c>
      <c r="M166" t="str">
        <f t="shared" si="31"/>
        <v>1.89</v>
      </c>
      <c r="N166">
        <f t="shared" si="36"/>
        <v>2.3061380010742494</v>
      </c>
      <c r="O166">
        <f t="shared" si="32"/>
        <v>1.9380206315147726</v>
      </c>
      <c r="P166">
        <f t="shared" si="33"/>
        <v>0.79</v>
      </c>
      <c r="Q166">
        <f t="shared" si="34"/>
        <v>1.27</v>
      </c>
      <c r="R166">
        <f t="shared" si="35"/>
        <v>2.1220793162945109</v>
      </c>
    </row>
    <row r="167" spans="1:18" x14ac:dyDescent="0.25">
      <c r="A167">
        <v>200</v>
      </c>
      <c r="B167" s="1">
        <v>10</v>
      </c>
      <c r="C167" s="1">
        <v>10</v>
      </c>
      <c r="D167" s="1">
        <v>3</v>
      </c>
      <c r="E167">
        <f t="shared" si="25"/>
        <v>11</v>
      </c>
      <c r="F167">
        <f t="shared" si="26"/>
        <v>11</v>
      </c>
      <c r="G167">
        <f t="shared" si="27"/>
        <v>4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8"/>
        <v>0.58</v>
      </c>
      <c r="K167" t="str">
        <f t="shared" si="29"/>
        <v>1.00</v>
      </c>
      <c r="L167" t="str">
        <f t="shared" si="30"/>
        <v>0.65</v>
      </c>
      <c r="M167" t="str">
        <f t="shared" si="31"/>
        <v>1.89</v>
      </c>
      <c r="N167">
        <f t="shared" si="36"/>
        <v>2.3061380010742494</v>
      </c>
      <c r="O167">
        <f t="shared" si="32"/>
        <v>1.9380206315147726</v>
      </c>
      <c r="P167">
        <f t="shared" si="33"/>
        <v>0.79</v>
      </c>
      <c r="Q167">
        <f t="shared" si="34"/>
        <v>1.27</v>
      </c>
      <c r="R167">
        <f t="shared" si="35"/>
        <v>2.1220793162945109</v>
      </c>
    </row>
    <row r="168" spans="1:18" x14ac:dyDescent="0.25">
      <c r="A168">
        <v>201</v>
      </c>
      <c r="B168" s="1">
        <v>7</v>
      </c>
      <c r="C168" s="1">
        <v>7</v>
      </c>
      <c r="D168" s="1">
        <v>3</v>
      </c>
      <c r="E168">
        <f t="shared" si="25"/>
        <v>8</v>
      </c>
      <c r="F168">
        <f t="shared" si="26"/>
        <v>8</v>
      </c>
      <c r="G168">
        <f t="shared" si="27"/>
        <v>4</v>
      </c>
      <c r="H168" t="str">
        <f>INDEX([1]Sheet1!$C$3:$O$15, MATCH(E168, [1]Sheet1!$B$3:$B$15, 0), MATCH(F168,[1]Sheet1!$C$2:$O$2,0))</f>
        <v>0.32, 0.41</v>
      </c>
      <c r="I168" t="str">
        <f>INDEX([2]Sheet1!$C$3:$O$15, MATCH(E168, [2]Sheet1!$C$2:$O$2,0), MATCH(F168, [2]Sheet1!$B$3:$B$15,0))</f>
        <v>0.66, 0.75</v>
      </c>
      <c r="J168" t="str">
        <f t="shared" si="28"/>
        <v>0.32</v>
      </c>
      <c r="K168" t="str">
        <f t="shared" si="29"/>
        <v>0.41</v>
      </c>
      <c r="L168" t="str">
        <f t="shared" si="30"/>
        <v>0.66</v>
      </c>
      <c r="M168" t="str">
        <f t="shared" si="31"/>
        <v>0.75</v>
      </c>
      <c r="N168">
        <f t="shared" si="36"/>
        <v>2.2527736684138953</v>
      </c>
      <c r="O168">
        <f t="shared" si="32"/>
        <v>1.7878234026298059</v>
      </c>
      <c r="P168">
        <f t="shared" si="33"/>
        <v>0.36499999999999999</v>
      </c>
      <c r="Q168">
        <f t="shared" si="34"/>
        <v>0.70500000000000007</v>
      </c>
      <c r="R168">
        <f t="shared" si="35"/>
        <v>2.0202985355218503</v>
      </c>
    </row>
    <row r="169" spans="1:18" x14ac:dyDescent="0.25">
      <c r="A169">
        <v>202</v>
      </c>
      <c r="B169" s="1">
        <v>7</v>
      </c>
      <c r="C169" s="1">
        <v>7</v>
      </c>
      <c r="D169" s="1">
        <v>3</v>
      </c>
      <c r="E169">
        <f t="shared" si="25"/>
        <v>8</v>
      </c>
      <c r="F169">
        <f t="shared" si="26"/>
        <v>8</v>
      </c>
      <c r="G169">
        <f t="shared" si="27"/>
        <v>4</v>
      </c>
      <c r="H169" t="str">
        <f>INDEX([1]Sheet1!$C$3:$O$15, MATCH(E169, [1]Sheet1!$B$3:$B$15, 0), MATCH(F169,[1]Sheet1!$C$2:$O$2,0))</f>
        <v>0.32, 0.41</v>
      </c>
      <c r="I169" t="str">
        <f>INDEX([2]Sheet1!$C$3:$O$15, MATCH(E169, [2]Sheet1!$C$2:$O$2,0), MATCH(F169, [2]Sheet1!$B$3:$B$15,0))</f>
        <v>0.66, 0.75</v>
      </c>
      <c r="J169" t="str">
        <f t="shared" si="28"/>
        <v>0.32</v>
      </c>
      <c r="K169" t="str">
        <f t="shared" si="29"/>
        <v>0.41</v>
      </c>
      <c r="L169" t="str">
        <f t="shared" si="30"/>
        <v>0.66</v>
      </c>
      <c r="M169" t="str">
        <f t="shared" si="31"/>
        <v>0.75</v>
      </c>
      <c r="N169">
        <f t="shared" si="36"/>
        <v>2.2527736684138953</v>
      </c>
      <c r="O169">
        <f t="shared" si="32"/>
        <v>1.7878234026298059</v>
      </c>
      <c r="P169">
        <f t="shared" si="33"/>
        <v>0.36499999999999999</v>
      </c>
      <c r="Q169">
        <f t="shared" si="34"/>
        <v>0.70500000000000007</v>
      </c>
      <c r="R169">
        <f t="shared" si="35"/>
        <v>2.0202985355218503</v>
      </c>
    </row>
    <row r="170" spans="1:18" x14ac:dyDescent="0.25">
      <c r="A170">
        <v>205</v>
      </c>
      <c r="B170" s="1">
        <v>7</v>
      </c>
      <c r="C170" s="1">
        <v>7</v>
      </c>
      <c r="D170" s="1">
        <v>3</v>
      </c>
      <c r="E170">
        <f t="shared" si="25"/>
        <v>8</v>
      </c>
      <c r="F170">
        <f t="shared" si="26"/>
        <v>8</v>
      </c>
      <c r="G170">
        <f t="shared" si="27"/>
        <v>4</v>
      </c>
      <c r="H170" t="str">
        <f>INDEX([1]Sheet1!$C$3:$O$15, MATCH(E170, [1]Sheet1!$B$3:$B$15, 0), MATCH(F170,[1]Sheet1!$C$2:$O$2,0))</f>
        <v>0.32, 0.41</v>
      </c>
      <c r="I170" t="str">
        <f>INDEX([2]Sheet1!$C$3:$O$15, MATCH(E170, [2]Sheet1!$C$2:$O$2,0), MATCH(F170, [2]Sheet1!$B$3:$B$15,0))</f>
        <v>0.66, 0.75</v>
      </c>
      <c r="J170" t="str">
        <f t="shared" si="28"/>
        <v>0.32</v>
      </c>
      <c r="K170" t="str">
        <f t="shared" si="29"/>
        <v>0.41</v>
      </c>
      <c r="L170" t="str">
        <f t="shared" si="30"/>
        <v>0.66</v>
      </c>
      <c r="M170" t="str">
        <f t="shared" si="31"/>
        <v>0.75</v>
      </c>
      <c r="N170">
        <f t="shared" si="36"/>
        <v>2.2527736684138953</v>
      </c>
      <c r="O170">
        <f t="shared" si="32"/>
        <v>1.7878234026298059</v>
      </c>
      <c r="P170">
        <f t="shared" si="33"/>
        <v>0.36499999999999999</v>
      </c>
      <c r="Q170">
        <f t="shared" si="34"/>
        <v>0.70500000000000007</v>
      </c>
      <c r="R170">
        <f t="shared" si="35"/>
        <v>2.0202985355218503</v>
      </c>
    </row>
    <row r="171" spans="1:18" x14ac:dyDescent="0.25">
      <c r="A171">
        <v>206</v>
      </c>
      <c r="B171" s="1">
        <v>7</v>
      </c>
      <c r="C171" s="1">
        <v>7</v>
      </c>
      <c r="D171" s="1">
        <v>3</v>
      </c>
      <c r="E171">
        <f t="shared" si="25"/>
        <v>8</v>
      </c>
      <c r="F171">
        <f t="shared" si="26"/>
        <v>8</v>
      </c>
      <c r="G171">
        <f t="shared" si="27"/>
        <v>4</v>
      </c>
      <c r="H171" t="str">
        <f>INDEX([1]Sheet1!$C$3:$O$15, MATCH(E171, [1]Sheet1!$B$3:$B$15, 0), MATCH(F171,[1]Sheet1!$C$2:$O$2,0))</f>
        <v>0.32, 0.41</v>
      </c>
      <c r="I171" t="str">
        <f>INDEX([2]Sheet1!$C$3:$O$15, MATCH(E171, [2]Sheet1!$C$2:$O$2,0), MATCH(F171, [2]Sheet1!$B$3:$B$15,0))</f>
        <v>0.66, 0.75</v>
      </c>
      <c r="J171" t="str">
        <f t="shared" si="28"/>
        <v>0.32</v>
      </c>
      <c r="K171" t="str">
        <f t="shared" si="29"/>
        <v>0.41</v>
      </c>
      <c r="L171" t="str">
        <f t="shared" si="30"/>
        <v>0.66</v>
      </c>
      <c r="M171" t="str">
        <f t="shared" si="31"/>
        <v>0.75</v>
      </c>
      <c r="N171">
        <f t="shared" si="36"/>
        <v>2.2527736684138953</v>
      </c>
      <c r="O171">
        <f t="shared" si="32"/>
        <v>1.7878234026298059</v>
      </c>
      <c r="P171">
        <f t="shared" si="33"/>
        <v>0.36499999999999999</v>
      </c>
      <c r="Q171">
        <f t="shared" si="34"/>
        <v>0.70500000000000007</v>
      </c>
      <c r="R171">
        <f t="shared" si="35"/>
        <v>2.0202985355218503</v>
      </c>
    </row>
    <row r="172" spans="1:18" x14ac:dyDescent="0.25">
      <c r="A172">
        <v>207</v>
      </c>
      <c r="B172" s="1">
        <v>7</v>
      </c>
      <c r="C172" s="1">
        <v>7</v>
      </c>
      <c r="D172" s="1">
        <v>3</v>
      </c>
      <c r="E172">
        <f t="shared" si="25"/>
        <v>8</v>
      </c>
      <c r="F172">
        <f t="shared" si="26"/>
        <v>8</v>
      </c>
      <c r="G172">
        <f t="shared" si="27"/>
        <v>4</v>
      </c>
      <c r="H172" t="str">
        <f>INDEX([1]Sheet1!$C$3:$O$15, MATCH(E172, [1]Sheet1!$B$3:$B$15, 0), MATCH(F172,[1]Sheet1!$C$2:$O$2,0))</f>
        <v>0.32, 0.41</v>
      </c>
      <c r="I172" t="str">
        <f>INDEX([2]Sheet1!$C$3:$O$15, MATCH(E172, [2]Sheet1!$C$2:$O$2,0), MATCH(F172, [2]Sheet1!$B$3:$B$15,0))</f>
        <v>0.66, 0.75</v>
      </c>
      <c r="J172" t="str">
        <f t="shared" si="28"/>
        <v>0.32</v>
      </c>
      <c r="K172" t="str">
        <f t="shared" si="29"/>
        <v>0.41</v>
      </c>
      <c r="L172" t="str">
        <f t="shared" si="30"/>
        <v>0.66</v>
      </c>
      <c r="M172" t="str">
        <f t="shared" si="31"/>
        <v>0.75</v>
      </c>
      <c r="N172">
        <f t="shared" si="36"/>
        <v>2.2527736684138953</v>
      </c>
      <c r="O172">
        <f t="shared" si="32"/>
        <v>1.7878234026298059</v>
      </c>
      <c r="P172">
        <f t="shared" si="33"/>
        <v>0.36499999999999999</v>
      </c>
      <c r="Q172">
        <f t="shared" si="34"/>
        <v>0.70500000000000007</v>
      </c>
      <c r="R172">
        <f t="shared" si="35"/>
        <v>2.0202985355218503</v>
      </c>
    </row>
    <row r="173" spans="1:18" x14ac:dyDescent="0.25">
      <c r="A173">
        <v>208</v>
      </c>
      <c r="B173" s="1">
        <v>7</v>
      </c>
      <c r="C173" s="1">
        <v>7</v>
      </c>
      <c r="D173" s="1">
        <v>3</v>
      </c>
      <c r="E173">
        <f t="shared" si="25"/>
        <v>8</v>
      </c>
      <c r="F173">
        <f t="shared" si="26"/>
        <v>8</v>
      </c>
      <c r="G173">
        <f t="shared" si="27"/>
        <v>4</v>
      </c>
      <c r="H173" t="str">
        <f>INDEX([1]Sheet1!$C$3:$O$15, MATCH(E173, [1]Sheet1!$B$3:$B$15, 0), MATCH(F173,[1]Sheet1!$C$2:$O$2,0))</f>
        <v>0.32, 0.41</v>
      </c>
      <c r="I173" t="str">
        <f>INDEX([2]Sheet1!$C$3:$O$15, MATCH(E173, [2]Sheet1!$C$2:$O$2,0), MATCH(F173, [2]Sheet1!$B$3:$B$15,0))</f>
        <v>0.66, 0.75</v>
      </c>
      <c r="J173" t="str">
        <f t="shared" si="28"/>
        <v>0.32</v>
      </c>
      <c r="K173" t="str">
        <f t="shared" si="29"/>
        <v>0.41</v>
      </c>
      <c r="L173" t="str">
        <f t="shared" si="30"/>
        <v>0.66</v>
      </c>
      <c r="M173" t="str">
        <f t="shared" si="31"/>
        <v>0.75</v>
      </c>
      <c r="N173">
        <f t="shared" si="36"/>
        <v>2.2527736684138953</v>
      </c>
      <c r="O173">
        <f t="shared" si="32"/>
        <v>1.7878234026298059</v>
      </c>
      <c r="P173">
        <f t="shared" si="33"/>
        <v>0.36499999999999999</v>
      </c>
      <c r="Q173">
        <f t="shared" si="34"/>
        <v>0.70500000000000007</v>
      </c>
      <c r="R173">
        <f t="shared" si="35"/>
        <v>2.0202985355218503</v>
      </c>
    </row>
    <row r="174" spans="1:18" x14ac:dyDescent="0.25">
      <c r="A174">
        <v>210</v>
      </c>
      <c r="B174" s="1">
        <v>7</v>
      </c>
      <c r="C174" s="1">
        <v>7</v>
      </c>
      <c r="D174" s="1">
        <v>3</v>
      </c>
      <c r="E174">
        <f t="shared" si="25"/>
        <v>8</v>
      </c>
      <c r="F174">
        <f t="shared" si="26"/>
        <v>8</v>
      </c>
      <c r="G174">
        <f t="shared" si="27"/>
        <v>4</v>
      </c>
      <c r="H174" t="str">
        <f>INDEX([1]Sheet1!$C$3:$O$15, MATCH(E174, [1]Sheet1!$B$3:$B$15, 0), MATCH(F174,[1]Sheet1!$C$2:$O$2,0))</f>
        <v>0.32, 0.41</v>
      </c>
      <c r="I174" t="str">
        <f>INDEX([2]Sheet1!$C$3:$O$15, MATCH(E174, [2]Sheet1!$C$2:$O$2,0), MATCH(F174, [2]Sheet1!$B$3:$B$15,0))</f>
        <v>0.66, 0.75</v>
      </c>
      <c r="J174" t="str">
        <f t="shared" si="28"/>
        <v>0.32</v>
      </c>
      <c r="K174" t="str">
        <f t="shared" si="29"/>
        <v>0.41</v>
      </c>
      <c r="L174" t="str">
        <f t="shared" si="30"/>
        <v>0.66</v>
      </c>
      <c r="M174" t="str">
        <f t="shared" si="31"/>
        <v>0.75</v>
      </c>
      <c r="N174">
        <f t="shared" si="36"/>
        <v>2.2527736684138953</v>
      </c>
      <c r="O174">
        <f t="shared" si="32"/>
        <v>1.7878234026298059</v>
      </c>
      <c r="P174">
        <f t="shared" si="33"/>
        <v>0.36499999999999999</v>
      </c>
      <c r="Q174">
        <f t="shared" si="34"/>
        <v>0.70500000000000007</v>
      </c>
      <c r="R174">
        <f t="shared" si="35"/>
        <v>2.0202985355218503</v>
      </c>
    </row>
    <row r="175" spans="1:18" x14ac:dyDescent="0.25">
      <c r="A175">
        <v>211</v>
      </c>
      <c r="B175" s="1">
        <v>10</v>
      </c>
      <c r="C175" s="1">
        <v>10</v>
      </c>
      <c r="D175" s="1">
        <v>3</v>
      </c>
      <c r="E175">
        <f t="shared" si="25"/>
        <v>11</v>
      </c>
      <c r="F175">
        <f t="shared" si="26"/>
        <v>11</v>
      </c>
      <c r="G175">
        <f t="shared" si="27"/>
        <v>4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8"/>
        <v>0.58</v>
      </c>
      <c r="K175" t="str">
        <f t="shared" si="29"/>
        <v>1.00</v>
      </c>
      <c r="L175" t="str">
        <f t="shared" si="30"/>
        <v>0.65</v>
      </c>
      <c r="M175" t="str">
        <f t="shared" si="31"/>
        <v>1.89</v>
      </c>
      <c r="N175">
        <f t="shared" si="36"/>
        <v>2.3061380010742494</v>
      </c>
      <c r="O175">
        <f t="shared" si="32"/>
        <v>1.9380206315147726</v>
      </c>
      <c r="P175">
        <f t="shared" si="33"/>
        <v>0.79</v>
      </c>
      <c r="Q175">
        <f t="shared" si="34"/>
        <v>1.27</v>
      </c>
      <c r="R175">
        <f t="shared" si="35"/>
        <v>2.1220793162945109</v>
      </c>
    </row>
    <row r="176" spans="1:18" x14ac:dyDescent="0.25">
      <c r="A176">
        <v>212</v>
      </c>
      <c r="B176" s="1">
        <v>10</v>
      </c>
      <c r="C176" s="1">
        <v>10</v>
      </c>
      <c r="D176" s="1">
        <v>3</v>
      </c>
      <c r="E176">
        <f t="shared" si="25"/>
        <v>11</v>
      </c>
      <c r="F176">
        <f t="shared" si="26"/>
        <v>11</v>
      </c>
      <c r="G176">
        <f t="shared" si="27"/>
        <v>4</v>
      </c>
      <c r="H176" t="str">
        <f>INDEX([1]Sheet1!$C$3:$O$15, MATCH(E176, [1]Sheet1!$B$3:$B$15, 0), MATCH(F176,[1]Sheet1!$C$2:$O$2,0))</f>
        <v>0.58, 1.00</v>
      </c>
      <c r="I176" t="str">
        <f>INDEX([2]Sheet1!$C$3:$O$15, MATCH(E176, [2]Sheet1!$C$2:$O$2,0), MATCH(F176, [2]Sheet1!$B$3:$B$15,0))</f>
        <v>0.65, 1.89</v>
      </c>
      <c r="J176" t="str">
        <f t="shared" si="28"/>
        <v>0.58</v>
      </c>
      <c r="K176" t="str">
        <f t="shared" si="29"/>
        <v>1.00</v>
      </c>
      <c r="L176" t="str">
        <f t="shared" si="30"/>
        <v>0.65</v>
      </c>
      <c r="M176" t="str">
        <f t="shared" si="31"/>
        <v>1.89</v>
      </c>
      <c r="N176">
        <f t="shared" si="36"/>
        <v>2.3061380010742494</v>
      </c>
      <c r="O176">
        <f t="shared" si="32"/>
        <v>1.9380206315147726</v>
      </c>
      <c r="P176">
        <f t="shared" si="33"/>
        <v>0.79</v>
      </c>
      <c r="Q176">
        <f t="shared" si="34"/>
        <v>1.27</v>
      </c>
      <c r="R176">
        <f t="shared" si="35"/>
        <v>2.1220793162945109</v>
      </c>
    </row>
    <row r="177" spans="1:18" x14ac:dyDescent="0.25">
      <c r="A177">
        <v>213</v>
      </c>
      <c r="B177" s="1">
        <v>10</v>
      </c>
      <c r="C177" s="1">
        <v>10</v>
      </c>
      <c r="D177" s="1">
        <v>3</v>
      </c>
      <c r="E177">
        <f t="shared" si="25"/>
        <v>11</v>
      </c>
      <c r="F177">
        <f t="shared" si="26"/>
        <v>11</v>
      </c>
      <c r="G177">
        <f t="shared" si="27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8"/>
        <v>0.58</v>
      </c>
      <c r="K177" t="str">
        <f t="shared" si="29"/>
        <v>1.00</v>
      </c>
      <c r="L177" t="str">
        <f t="shared" si="30"/>
        <v>0.65</v>
      </c>
      <c r="M177" t="str">
        <f t="shared" si="31"/>
        <v>1.89</v>
      </c>
      <c r="N177">
        <f t="shared" si="36"/>
        <v>2.3061380010742494</v>
      </c>
      <c r="O177">
        <f t="shared" si="32"/>
        <v>1.9380206315147726</v>
      </c>
      <c r="P177">
        <f t="shared" si="33"/>
        <v>0.79</v>
      </c>
      <c r="Q177">
        <f t="shared" si="34"/>
        <v>1.27</v>
      </c>
      <c r="R177">
        <f t="shared" si="35"/>
        <v>2.1220793162945109</v>
      </c>
    </row>
    <row r="178" spans="1:18" x14ac:dyDescent="0.25">
      <c r="A178">
        <v>214</v>
      </c>
      <c r="B178" s="1">
        <v>7</v>
      </c>
      <c r="C178" s="1">
        <v>7</v>
      </c>
      <c r="D178" s="1">
        <v>3</v>
      </c>
      <c r="E178">
        <f t="shared" si="25"/>
        <v>8</v>
      </c>
      <c r="F178">
        <f t="shared" si="26"/>
        <v>8</v>
      </c>
      <c r="G178">
        <f t="shared" si="27"/>
        <v>4</v>
      </c>
      <c r="H178" t="str">
        <f>INDEX([1]Sheet1!$C$3:$O$15, MATCH(E178, [1]Sheet1!$B$3:$B$15, 0), MATCH(F178,[1]Sheet1!$C$2:$O$2,0))</f>
        <v>0.32, 0.41</v>
      </c>
      <c r="I178" t="str">
        <f>INDEX([2]Sheet1!$C$3:$O$15, MATCH(E178, [2]Sheet1!$C$2:$O$2,0), MATCH(F178, [2]Sheet1!$B$3:$B$15,0))</f>
        <v>0.66, 0.75</v>
      </c>
      <c r="J178" t="str">
        <f t="shared" si="28"/>
        <v>0.32</v>
      </c>
      <c r="K178" t="str">
        <f t="shared" si="29"/>
        <v>0.41</v>
      </c>
      <c r="L178" t="str">
        <f t="shared" si="30"/>
        <v>0.66</v>
      </c>
      <c r="M178" t="str">
        <f t="shared" si="31"/>
        <v>0.75</v>
      </c>
      <c r="N178">
        <f t="shared" si="36"/>
        <v>2.2527736684138953</v>
      </c>
      <c r="O178">
        <f t="shared" si="32"/>
        <v>1.7878234026298059</v>
      </c>
      <c r="P178">
        <f t="shared" si="33"/>
        <v>0.36499999999999999</v>
      </c>
      <c r="Q178">
        <f t="shared" si="34"/>
        <v>0.70500000000000007</v>
      </c>
      <c r="R178">
        <f t="shared" si="35"/>
        <v>2.0202985355218503</v>
      </c>
    </row>
    <row r="179" spans="1:18" x14ac:dyDescent="0.25">
      <c r="A179">
        <v>215</v>
      </c>
      <c r="B179" s="1">
        <v>7</v>
      </c>
      <c r="C179" s="1">
        <v>7</v>
      </c>
      <c r="D179" s="1">
        <v>3</v>
      </c>
      <c r="E179">
        <f t="shared" si="25"/>
        <v>8</v>
      </c>
      <c r="F179">
        <f t="shared" si="26"/>
        <v>8</v>
      </c>
      <c r="G179">
        <f t="shared" si="27"/>
        <v>4</v>
      </c>
      <c r="H179" t="str">
        <f>INDEX([1]Sheet1!$C$3:$O$15, MATCH(E179, [1]Sheet1!$B$3:$B$15, 0), MATCH(F179,[1]Sheet1!$C$2:$O$2,0))</f>
        <v>0.32, 0.41</v>
      </c>
      <c r="I179" t="str">
        <f>INDEX([2]Sheet1!$C$3:$O$15, MATCH(E179, [2]Sheet1!$C$2:$O$2,0), MATCH(F179, [2]Sheet1!$B$3:$B$15,0))</f>
        <v>0.66, 0.75</v>
      </c>
      <c r="J179" t="str">
        <f t="shared" si="28"/>
        <v>0.32</v>
      </c>
      <c r="K179" t="str">
        <f t="shared" si="29"/>
        <v>0.41</v>
      </c>
      <c r="L179" t="str">
        <f t="shared" si="30"/>
        <v>0.66</v>
      </c>
      <c r="M179" t="str">
        <f t="shared" si="31"/>
        <v>0.75</v>
      </c>
      <c r="N179">
        <f t="shared" si="36"/>
        <v>2.2527736684138953</v>
      </c>
      <c r="O179">
        <f t="shared" si="32"/>
        <v>1.7878234026298059</v>
      </c>
      <c r="P179">
        <f t="shared" si="33"/>
        <v>0.36499999999999999</v>
      </c>
      <c r="Q179">
        <f t="shared" si="34"/>
        <v>0.70500000000000007</v>
      </c>
      <c r="R179">
        <f t="shared" si="35"/>
        <v>2.0202985355218503</v>
      </c>
    </row>
    <row r="180" spans="1:18" x14ac:dyDescent="0.25">
      <c r="A180">
        <v>217</v>
      </c>
      <c r="B180" s="1">
        <v>7</v>
      </c>
      <c r="C180" s="1">
        <v>7</v>
      </c>
      <c r="D180" s="1">
        <v>3</v>
      </c>
      <c r="E180">
        <f t="shared" si="25"/>
        <v>8</v>
      </c>
      <c r="F180">
        <f t="shared" si="26"/>
        <v>8</v>
      </c>
      <c r="G180">
        <f t="shared" si="27"/>
        <v>4</v>
      </c>
      <c r="H180" t="str">
        <f>INDEX([1]Sheet1!$C$3:$O$15, MATCH(E180, [1]Sheet1!$B$3:$B$15, 0), MATCH(F180,[1]Sheet1!$C$2:$O$2,0))</f>
        <v>0.32, 0.41</v>
      </c>
      <c r="I180" t="str">
        <f>INDEX([2]Sheet1!$C$3:$O$15, MATCH(E180, [2]Sheet1!$C$2:$O$2,0), MATCH(F180, [2]Sheet1!$B$3:$B$15,0))</f>
        <v>0.66, 0.75</v>
      </c>
      <c r="J180" t="str">
        <f t="shared" si="28"/>
        <v>0.32</v>
      </c>
      <c r="K180" t="str">
        <f t="shared" si="29"/>
        <v>0.41</v>
      </c>
      <c r="L180" t="str">
        <f t="shared" si="30"/>
        <v>0.66</v>
      </c>
      <c r="M180" t="str">
        <f t="shared" si="31"/>
        <v>0.75</v>
      </c>
      <c r="N180">
        <f t="shared" si="36"/>
        <v>2.2527736684138953</v>
      </c>
      <c r="O180">
        <f t="shared" si="32"/>
        <v>1.7878234026298059</v>
      </c>
      <c r="P180">
        <f t="shared" si="33"/>
        <v>0.36499999999999999</v>
      </c>
      <c r="Q180">
        <f t="shared" si="34"/>
        <v>0.70500000000000007</v>
      </c>
      <c r="R180">
        <f t="shared" si="35"/>
        <v>2.0202985355218503</v>
      </c>
    </row>
    <row r="181" spans="1:18" x14ac:dyDescent="0.25">
      <c r="A181">
        <v>218</v>
      </c>
      <c r="B181" s="1">
        <v>7</v>
      </c>
      <c r="C181" s="1">
        <v>7</v>
      </c>
      <c r="D181" s="1">
        <v>3</v>
      </c>
      <c r="E181">
        <f t="shared" si="25"/>
        <v>8</v>
      </c>
      <c r="F181">
        <f t="shared" si="26"/>
        <v>8</v>
      </c>
      <c r="G181">
        <f t="shared" si="27"/>
        <v>4</v>
      </c>
      <c r="H181" t="str">
        <f>INDEX([1]Sheet1!$C$3:$O$15, MATCH(E181, [1]Sheet1!$B$3:$B$15, 0), MATCH(F181,[1]Sheet1!$C$2:$O$2,0))</f>
        <v>0.32, 0.41</v>
      </c>
      <c r="I181" t="str">
        <f>INDEX([2]Sheet1!$C$3:$O$15, MATCH(E181, [2]Sheet1!$C$2:$O$2,0), MATCH(F181, [2]Sheet1!$B$3:$B$15,0))</f>
        <v>0.66, 0.75</v>
      </c>
      <c r="J181" t="str">
        <f t="shared" si="28"/>
        <v>0.32</v>
      </c>
      <c r="K181" t="str">
        <f t="shared" si="29"/>
        <v>0.41</v>
      </c>
      <c r="L181" t="str">
        <f t="shared" si="30"/>
        <v>0.66</v>
      </c>
      <c r="M181" t="str">
        <f t="shared" si="31"/>
        <v>0.75</v>
      </c>
      <c r="N181">
        <f t="shared" si="36"/>
        <v>2.2527736684138953</v>
      </c>
      <c r="O181">
        <f t="shared" si="32"/>
        <v>1.7878234026298059</v>
      </c>
      <c r="P181">
        <f t="shared" si="33"/>
        <v>0.36499999999999999</v>
      </c>
      <c r="Q181">
        <f t="shared" si="34"/>
        <v>0.70500000000000007</v>
      </c>
      <c r="R181">
        <f t="shared" si="35"/>
        <v>2.0202985355218503</v>
      </c>
    </row>
    <row r="182" spans="1:18" x14ac:dyDescent="0.25">
      <c r="A182">
        <v>219</v>
      </c>
      <c r="B182" s="1">
        <v>7</v>
      </c>
      <c r="C182" s="1">
        <v>7</v>
      </c>
      <c r="D182" s="1">
        <v>3</v>
      </c>
      <c r="E182">
        <f t="shared" si="25"/>
        <v>8</v>
      </c>
      <c r="F182">
        <f t="shared" si="26"/>
        <v>8</v>
      </c>
      <c r="G182">
        <f t="shared" si="27"/>
        <v>4</v>
      </c>
      <c r="H182" t="str">
        <f>INDEX([1]Sheet1!$C$3:$O$15, MATCH(E182, [1]Sheet1!$B$3:$B$15, 0), MATCH(F182,[1]Sheet1!$C$2:$O$2,0))</f>
        <v>0.32, 0.41</v>
      </c>
      <c r="I182" t="str">
        <f>INDEX([2]Sheet1!$C$3:$O$15, MATCH(E182, [2]Sheet1!$C$2:$O$2,0), MATCH(F182, [2]Sheet1!$B$3:$B$15,0))</f>
        <v>0.66, 0.75</v>
      </c>
      <c r="J182" t="str">
        <f t="shared" si="28"/>
        <v>0.32</v>
      </c>
      <c r="K182" t="str">
        <f t="shared" si="29"/>
        <v>0.41</v>
      </c>
      <c r="L182" t="str">
        <f t="shared" si="30"/>
        <v>0.66</v>
      </c>
      <c r="M182" t="str">
        <f t="shared" si="31"/>
        <v>0.75</v>
      </c>
      <c r="N182">
        <f t="shared" si="36"/>
        <v>2.2527736684138953</v>
      </c>
      <c r="O182">
        <f t="shared" si="32"/>
        <v>1.7878234026298059</v>
      </c>
      <c r="P182">
        <f t="shared" si="33"/>
        <v>0.36499999999999999</v>
      </c>
      <c r="Q182">
        <f t="shared" si="34"/>
        <v>0.70500000000000007</v>
      </c>
      <c r="R182">
        <f t="shared" si="35"/>
        <v>2.0202985355218503</v>
      </c>
    </row>
    <row r="183" spans="1:18" x14ac:dyDescent="0.25">
      <c r="A183">
        <v>220</v>
      </c>
      <c r="B183" s="1">
        <v>7</v>
      </c>
      <c r="C183" s="1">
        <v>7</v>
      </c>
      <c r="D183" s="1">
        <v>3</v>
      </c>
      <c r="E183">
        <f t="shared" si="25"/>
        <v>8</v>
      </c>
      <c r="F183">
        <f t="shared" si="26"/>
        <v>8</v>
      </c>
      <c r="G183">
        <f t="shared" si="27"/>
        <v>4</v>
      </c>
      <c r="H183" t="str">
        <f>INDEX([1]Sheet1!$C$3:$O$15, MATCH(E183, [1]Sheet1!$B$3:$B$15, 0), MATCH(F183,[1]Sheet1!$C$2:$O$2,0))</f>
        <v>0.32, 0.41</v>
      </c>
      <c r="I183" t="str">
        <f>INDEX([2]Sheet1!$C$3:$O$15, MATCH(E183, [2]Sheet1!$C$2:$O$2,0), MATCH(F183, [2]Sheet1!$B$3:$B$15,0))</f>
        <v>0.66, 0.75</v>
      </c>
      <c r="J183" t="str">
        <f t="shared" si="28"/>
        <v>0.32</v>
      </c>
      <c r="K183" t="str">
        <f t="shared" si="29"/>
        <v>0.41</v>
      </c>
      <c r="L183" t="str">
        <f t="shared" si="30"/>
        <v>0.66</v>
      </c>
      <c r="M183" t="str">
        <f t="shared" si="31"/>
        <v>0.75</v>
      </c>
      <c r="N183">
        <f t="shared" si="36"/>
        <v>2.2527736684138953</v>
      </c>
      <c r="O183">
        <f t="shared" si="32"/>
        <v>1.7878234026298059</v>
      </c>
      <c r="P183">
        <f t="shared" si="33"/>
        <v>0.36499999999999999</v>
      </c>
      <c r="Q183">
        <f t="shared" si="34"/>
        <v>0.70500000000000007</v>
      </c>
      <c r="R183">
        <f t="shared" si="35"/>
        <v>2.0202985355218503</v>
      </c>
    </row>
    <row r="184" spans="1:18" x14ac:dyDescent="0.25">
      <c r="A184">
        <v>221</v>
      </c>
      <c r="B184" s="1">
        <v>7</v>
      </c>
      <c r="C184" s="1">
        <v>7</v>
      </c>
      <c r="D184" s="1">
        <v>3</v>
      </c>
      <c r="E184">
        <f t="shared" si="25"/>
        <v>8</v>
      </c>
      <c r="F184">
        <f t="shared" si="26"/>
        <v>8</v>
      </c>
      <c r="G184">
        <f t="shared" si="27"/>
        <v>4</v>
      </c>
      <c r="H184" t="str">
        <f>INDEX([1]Sheet1!$C$3:$O$15, MATCH(E184, [1]Sheet1!$B$3:$B$15, 0), MATCH(F184,[1]Sheet1!$C$2:$O$2,0))</f>
        <v>0.32, 0.41</v>
      </c>
      <c r="I184" t="str">
        <f>INDEX([2]Sheet1!$C$3:$O$15, MATCH(E184, [2]Sheet1!$C$2:$O$2,0), MATCH(F184, [2]Sheet1!$B$3:$B$15,0))</f>
        <v>0.66, 0.75</v>
      </c>
      <c r="J184" t="str">
        <f t="shared" si="28"/>
        <v>0.32</v>
      </c>
      <c r="K184" t="str">
        <f t="shared" si="29"/>
        <v>0.41</v>
      </c>
      <c r="L184" t="str">
        <f t="shared" si="30"/>
        <v>0.66</v>
      </c>
      <c r="M184" t="str">
        <f t="shared" si="31"/>
        <v>0.75</v>
      </c>
      <c r="N184">
        <f t="shared" si="36"/>
        <v>2.2527736684138953</v>
      </c>
      <c r="O184">
        <f t="shared" si="32"/>
        <v>1.7878234026298059</v>
      </c>
      <c r="P184">
        <f t="shared" si="33"/>
        <v>0.36499999999999999</v>
      </c>
      <c r="Q184">
        <f t="shared" si="34"/>
        <v>0.70500000000000007</v>
      </c>
      <c r="R184">
        <f t="shared" si="35"/>
        <v>2.0202985355218503</v>
      </c>
    </row>
    <row r="185" spans="1:18" x14ac:dyDescent="0.25">
      <c r="A185">
        <v>222</v>
      </c>
      <c r="B185" s="1">
        <v>7</v>
      </c>
      <c r="C185" s="1">
        <v>7</v>
      </c>
      <c r="D185" s="1">
        <v>3</v>
      </c>
      <c r="E185">
        <f t="shared" si="25"/>
        <v>8</v>
      </c>
      <c r="F185">
        <f t="shared" si="26"/>
        <v>8</v>
      </c>
      <c r="G185">
        <f t="shared" si="27"/>
        <v>4</v>
      </c>
      <c r="H185" t="str">
        <f>INDEX([1]Sheet1!$C$3:$O$15, MATCH(E185, [1]Sheet1!$B$3:$B$15, 0), MATCH(F185,[1]Sheet1!$C$2:$O$2,0))</f>
        <v>0.32, 0.41</v>
      </c>
      <c r="I185" t="str">
        <f>INDEX([2]Sheet1!$C$3:$O$15, MATCH(E185, [2]Sheet1!$C$2:$O$2,0), MATCH(F185, [2]Sheet1!$B$3:$B$15,0))</f>
        <v>0.66, 0.75</v>
      </c>
      <c r="J185" t="str">
        <f t="shared" si="28"/>
        <v>0.32</v>
      </c>
      <c r="K185" t="str">
        <f t="shared" si="29"/>
        <v>0.41</v>
      </c>
      <c r="L185" t="str">
        <f t="shared" si="30"/>
        <v>0.66</v>
      </c>
      <c r="M185" t="str">
        <f t="shared" si="31"/>
        <v>0.75</v>
      </c>
      <c r="N185">
        <f t="shared" si="36"/>
        <v>2.2527736684138953</v>
      </c>
      <c r="O185">
        <f t="shared" si="32"/>
        <v>1.7878234026298059</v>
      </c>
      <c r="P185">
        <f t="shared" si="33"/>
        <v>0.36499999999999999</v>
      </c>
      <c r="Q185">
        <f t="shared" si="34"/>
        <v>0.70500000000000007</v>
      </c>
      <c r="R185">
        <f t="shared" si="35"/>
        <v>2.0202985355218503</v>
      </c>
    </row>
    <row r="186" spans="1:18" x14ac:dyDescent="0.25">
      <c r="A186">
        <v>223</v>
      </c>
      <c r="B186" s="1">
        <v>10</v>
      </c>
      <c r="C186" s="1">
        <v>10</v>
      </c>
      <c r="D186" s="1">
        <v>3</v>
      </c>
      <c r="E186">
        <f t="shared" si="25"/>
        <v>11</v>
      </c>
      <c r="F186">
        <f t="shared" si="26"/>
        <v>11</v>
      </c>
      <c r="G186">
        <f t="shared" si="27"/>
        <v>4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28"/>
        <v>0.58</v>
      </c>
      <c r="K186" t="str">
        <f t="shared" si="29"/>
        <v>1.00</v>
      </c>
      <c r="L186" t="str">
        <f t="shared" si="30"/>
        <v>0.65</v>
      </c>
      <c r="M186" t="str">
        <f t="shared" si="31"/>
        <v>1.89</v>
      </c>
      <c r="N186">
        <f t="shared" si="36"/>
        <v>2.3061380010742494</v>
      </c>
      <c r="O186">
        <f t="shared" si="32"/>
        <v>1.9380206315147726</v>
      </c>
      <c r="P186">
        <f t="shared" si="33"/>
        <v>0.79</v>
      </c>
      <c r="Q186">
        <f t="shared" si="34"/>
        <v>1.27</v>
      </c>
      <c r="R186">
        <f t="shared" si="35"/>
        <v>2.1220793162945109</v>
      </c>
    </row>
    <row r="187" spans="1:18" x14ac:dyDescent="0.25">
      <c r="A187">
        <v>224</v>
      </c>
      <c r="B187" s="1">
        <v>7</v>
      </c>
      <c r="C187" s="1">
        <v>7</v>
      </c>
      <c r="D187" s="1">
        <v>3</v>
      </c>
      <c r="E187">
        <f t="shared" si="25"/>
        <v>8</v>
      </c>
      <c r="F187">
        <f t="shared" si="26"/>
        <v>8</v>
      </c>
      <c r="G187">
        <f t="shared" si="27"/>
        <v>4</v>
      </c>
      <c r="H187" t="str">
        <f>INDEX([1]Sheet1!$C$3:$O$15, MATCH(E187, [1]Sheet1!$B$3:$B$15, 0), MATCH(F187,[1]Sheet1!$C$2:$O$2,0))</f>
        <v>0.32, 0.41</v>
      </c>
      <c r="I187" t="str">
        <f>INDEX([2]Sheet1!$C$3:$O$15, MATCH(E187, [2]Sheet1!$C$2:$O$2,0), MATCH(F187, [2]Sheet1!$B$3:$B$15,0))</f>
        <v>0.66, 0.75</v>
      </c>
      <c r="J187" t="str">
        <f t="shared" si="28"/>
        <v>0.32</v>
      </c>
      <c r="K187" t="str">
        <f t="shared" si="29"/>
        <v>0.41</v>
      </c>
      <c r="L187" t="str">
        <f t="shared" si="30"/>
        <v>0.66</v>
      </c>
      <c r="M187" t="str">
        <f t="shared" si="31"/>
        <v>0.75</v>
      </c>
      <c r="N187">
        <f t="shared" si="36"/>
        <v>2.2527736684138953</v>
      </c>
      <c r="O187">
        <f t="shared" si="32"/>
        <v>1.7878234026298059</v>
      </c>
      <c r="P187">
        <f t="shared" si="33"/>
        <v>0.36499999999999999</v>
      </c>
      <c r="Q187">
        <f t="shared" si="34"/>
        <v>0.70500000000000007</v>
      </c>
      <c r="R187">
        <f t="shared" si="35"/>
        <v>2.0202985355218503</v>
      </c>
    </row>
    <row r="188" spans="1:18" x14ac:dyDescent="0.25">
      <c r="A188">
        <v>226</v>
      </c>
      <c r="B188" s="1">
        <v>10</v>
      </c>
      <c r="C188" s="1">
        <v>10</v>
      </c>
      <c r="D188" s="1">
        <v>3</v>
      </c>
      <c r="E188">
        <f t="shared" si="25"/>
        <v>11</v>
      </c>
      <c r="F188">
        <f t="shared" si="26"/>
        <v>11</v>
      </c>
      <c r="G188">
        <f t="shared" si="27"/>
        <v>4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8"/>
        <v>0.58</v>
      </c>
      <c r="K188" t="str">
        <f t="shared" si="29"/>
        <v>1.00</v>
      </c>
      <c r="L188" t="str">
        <f t="shared" si="30"/>
        <v>0.65</v>
      </c>
      <c r="M188" t="str">
        <f t="shared" si="31"/>
        <v>1.89</v>
      </c>
      <c r="N188">
        <f t="shared" si="36"/>
        <v>2.3061380010742494</v>
      </c>
      <c r="O188">
        <f t="shared" si="32"/>
        <v>1.9380206315147726</v>
      </c>
      <c r="P188">
        <f t="shared" si="33"/>
        <v>0.79</v>
      </c>
      <c r="Q188">
        <f t="shared" si="34"/>
        <v>1.27</v>
      </c>
      <c r="R188">
        <f t="shared" si="35"/>
        <v>2.1220793162945109</v>
      </c>
    </row>
    <row r="189" spans="1:18" x14ac:dyDescent="0.25">
      <c r="A189">
        <v>227</v>
      </c>
      <c r="B189" s="1">
        <v>7</v>
      </c>
      <c r="C189" s="1">
        <v>7</v>
      </c>
      <c r="D189" s="1">
        <v>3</v>
      </c>
      <c r="E189">
        <f t="shared" si="25"/>
        <v>8</v>
      </c>
      <c r="F189">
        <f t="shared" si="26"/>
        <v>8</v>
      </c>
      <c r="G189">
        <f t="shared" si="27"/>
        <v>4</v>
      </c>
      <c r="H189" t="str">
        <f>INDEX([1]Sheet1!$C$3:$O$15, MATCH(E189, [1]Sheet1!$B$3:$B$15, 0), MATCH(F189,[1]Sheet1!$C$2:$O$2,0))</f>
        <v>0.32, 0.41</v>
      </c>
      <c r="I189" t="str">
        <f>INDEX([2]Sheet1!$C$3:$O$15, MATCH(E189, [2]Sheet1!$C$2:$O$2,0), MATCH(F189, [2]Sheet1!$B$3:$B$15,0))</f>
        <v>0.66, 0.75</v>
      </c>
      <c r="J189" t="str">
        <f t="shared" si="28"/>
        <v>0.32</v>
      </c>
      <c r="K189" t="str">
        <f t="shared" si="29"/>
        <v>0.41</v>
      </c>
      <c r="L189" t="str">
        <f t="shared" si="30"/>
        <v>0.66</v>
      </c>
      <c r="M189" t="str">
        <f t="shared" si="31"/>
        <v>0.75</v>
      </c>
      <c r="N189">
        <f t="shared" si="36"/>
        <v>2.2527736684138953</v>
      </c>
      <c r="O189">
        <f t="shared" si="32"/>
        <v>1.7878234026298059</v>
      </c>
      <c r="P189">
        <f t="shared" si="33"/>
        <v>0.36499999999999999</v>
      </c>
      <c r="Q189">
        <f t="shared" si="34"/>
        <v>0.70500000000000007</v>
      </c>
      <c r="R189">
        <f t="shared" si="35"/>
        <v>2.0202985355218503</v>
      </c>
    </row>
    <row r="190" spans="1:18" x14ac:dyDescent="0.25">
      <c r="A190">
        <v>228</v>
      </c>
      <c r="B190" s="1">
        <v>7</v>
      </c>
      <c r="C190" s="1">
        <v>7</v>
      </c>
      <c r="D190" s="1">
        <v>3</v>
      </c>
      <c r="E190">
        <f t="shared" si="25"/>
        <v>8</v>
      </c>
      <c r="F190">
        <f t="shared" si="26"/>
        <v>8</v>
      </c>
      <c r="G190">
        <f t="shared" si="27"/>
        <v>4</v>
      </c>
      <c r="H190" t="str">
        <f>INDEX([1]Sheet1!$C$3:$O$15, MATCH(E190, [1]Sheet1!$B$3:$B$15, 0), MATCH(F190,[1]Sheet1!$C$2:$O$2,0))</f>
        <v>0.32, 0.41</v>
      </c>
      <c r="I190" t="str">
        <f>INDEX([2]Sheet1!$C$3:$O$15, MATCH(E190, [2]Sheet1!$C$2:$O$2,0), MATCH(F190, [2]Sheet1!$B$3:$B$15,0))</f>
        <v>0.66, 0.75</v>
      </c>
      <c r="J190" t="str">
        <f t="shared" si="28"/>
        <v>0.32</v>
      </c>
      <c r="K190" t="str">
        <f t="shared" si="29"/>
        <v>0.41</v>
      </c>
      <c r="L190" t="str">
        <f t="shared" si="30"/>
        <v>0.66</v>
      </c>
      <c r="M190" t="str">
        <f t="shared" si="31"/>
        <v>0.75</v>
      </c>
      <c r="N190">
        <f t="shared" si="36"/>
        <v>2.2527736684138953</v>
      </c>
      <c r="O190">
        <f t="shared" si="32"/>
        <v>1.7878234026298059</v>
      </c>
      <c r="P190">
        <f t="shared" si="33"/>
        <v>0.36499999999999999</v>
      </c>
      <c r="Q190">
        <f t="shared" si="34"/>
        <v>0.70500000000000007</v>
      </c>
      <c r="R190">
        <f t="shared" si="35"/>
        <v>2.0202985355218503</v>
      </c>
    </row>
    <row r="191" spans="1:18" x14ac:dyDescent="0.25">
      <c r="A191">
        <v>230</v>
      </c>
      <c r="B191" s="1">
        <v>10</v>
      </c>
      <c r="C191" s="1">
        <v>10</v>
      </c>
      <c r="D191" s="1">
        <v>3</v>
      </c>
      <c r="E191">
        <f t="shared" si="25"/>
        <v>11</v>
      </c>
      <c r="F191">
        <f t="shared" si="26"/>
        <v>11</v>
      </c>
      <c r="G191">
        <f t="shared" si="27"/>
        <v>4</v>
      </c>
      <c r="H191" t="str">
        <f>INDEX([1]Sheet1!$C$3:$O$15, MATCH(E191, [1]Sheet1!$B$3:$B$15, 0), MATCH(F191,[1]Sheet1!$C$2:$O$2,0))</f>
        <v>0.58, 1.00</v>
      </c>
      <c r="I191" t="str">
        <f>INDEX([2]Sheet1!$C$3:$O$15, MATCH(E191, [2]Sheet1!$C$2:$O$2,0), MATCH(F191, [2]Sheet1!$B$3:$B$15,0))</f>
        <v>0.65, 1.89</v>
      </c>
      <c r="J191" t="str">
        <f t="shared" si="28"/>
        <v>0.58</v>
      </c>
      <c r="K191" t="str">
        <f t="shared" si="29"/>
        <v>1.00</v>
      </c>
      <c r="L191" t="str">
        <f t="shared" si="30"/>
        <v>0.65</v>
      </c>
      <c r="M191" t="str">
        <f t="shared" si="31"/>
        <v>1.89</v>
      </c>
      <c r="N191">
        <f t="shared" si="36"/>
        <v>2.3061380010742494</v>
      </c>
      <c r="O191">
        <f t="shared" si="32"/>
        <v>1.9380206315147726</v>
      </c>
      <c r="P191">
        <f t="shared" si="33"/>
        <v>0.79</v>
      </c>
      <c r="Q191">
        <f t="shared" si="34"/>
        <v>1.27</v>
      </c>
      <c r="R191">
        <f t="shared" si="35"/>
        <v>2.1220793162945109</v>
      </c>
    </row>
    <row r="192" spans="1:18" x14ac:dyDescent="0.25">
      <c r="A192">
        <v>231</v>
      </c>
      <c r="B192" s="1">
        <v>7</v>
      </c>
      <c r="C192" s="1">
        <v>7</v>
      </c>
      <c r="D192" s="1">
        <v>3</v>
      </c>
      <c r="E192">
        <f t="shared" si="25"/>
        <v>8</v>
      </c>
      <c r="F192">
        <f t="shared" si="26"/>
        <v>8</v>
      </c>
      <c r="G192">
        <f t="shared" si="27"/>
        <v>4</v>
      </c>
      <c r="H192" t="str">
        <f>INDEX([1]Sheet1!$C$3:$O$15, MATCH(E192, [1]Sheet1!$B$3:$B$15, 0), MATCH(F192,[1]Sheet1!$C$2:$O$2,0))</f>
        <v>0.32, 0.41</v>
      </c>
      <c r="I192" t="str">
        <f>INDEX([2]Sheet1!$C$3:$O$15, MATCH(E192, [2]Sheet1!$C$2:$O$2,0), MATCH(F192, [2]Sheet1!$B$3:$B$15,0))</f>
        <v>0.66, 0.75</v>
      </c>
      <c r="J192" t="str">
        <f t="shared" si="28"/>
        <v>0.32</v>
      </c>
      <c r="K192" t="str">
        <f t="shared" si="29"/>
        <v>0.41</v>
      </c>
      <c r="L192" t="str">
        <f t="shared" si="30"/>
        <v>0.66</v>
      </c>
      <c r="M192" t="str">
        <f t="shared" si="31"/>
        <v>0.75</v>
      </c>
      <c r="N192">
        <f t="shared" si="36"/>
        <v>2.2527736684138953</v>
      </c>
      <c r="O192">
        <f t="shared" si="32"/>
        <v>1.7878234026298059</v>
      </c>
      <c r="P192">
        <f t="shared" si="33"/>
        <v>0.36499999999999999</v>
      </c>
      <c r="Q192">
        <f t="shared" si="34"/>
        <v>0.70500000000000007</v>
      </c>
      <c r="R192">
        <f t="shared" si="35"/>
        <v>2.0202985355218503</v>
      </c>
    </row>
    <row r="193" spans="1:18" x14ac:dyDescent="0.25">
      <c r="A193">
        <v>232</v>
      </c>
      <c r="B193" s="1">
        <v>7</v>
      </c>
      <c r="C193" s="1">
        <v>7</v>
      </c>
      <c r="D193" s="1">
        <v>3</v>
      </c>
      <c r="E193">
        <f t="shared" si="25"/>
        <v>8</v>
      </c>
      <c r="F193">
        <f t="shared" si="26"/>
        <v>8</v>
      </c>
      <c r="G193">
        <f t="shared" si="27"/>
        <v>4</v>
      </c>
      <c r="H193" t="str">
        <f>INDEX([1]Sheet1!$C$3:$O$15, MATCH(E193, [1]Sheet1!$B$3:$B$15, 0), MATCH(F193,[1]Sheet1!$C$2:$O$2,0))</f>
        <v>0.32, 0.41</v>
      </c>
      <c r="I193" t="str">
        <f>INDEX([2]Sheet1!$C$3:$O$15, MATCH(E193, [2]Sheet1!$C$2:$O$2,0), MATCH(F193, [2]Sheet1!$B$3:$B$15,0))</f>
        <v>0.66, 0.75</v>
      </c>
      <c r="J193" t="str">
        <f t="shared" si="28"/>
        <v>0.32</v>
      </c>
      <c r="K193" t="str">
        <f t="shared" si="29"/>
        <v>0.41</v>
      </c>
      <c r="L193" t="str">
        <f t="shared" si="30"/>
        <v>0.66</v>
      </c>
      <c r="M193" t="str">
        <f t="shared" si="31"/>
        <v>0.75</v>
      </c>
      <c r="N193">
        <f t="shared" si="36"/>
        <v>2.2527736684138953</v>
      </c>
      <c r="O193">
        <f t="shared" si="32"/>
        <v>1.7878234026298059</v>
      </c>
      <c r="P193">
        <f t="shared" si="33"/>
        <v>0.36499999999999999</v>
      </c>
      <c r="Q193">
        <f t="shared" si="34"/>
        <v>0.70500000000000007</v>
      </c>
      <c r="R193">
        <f t="shared" si="35"/>
        <v>2.0202985355218503</v>
      </c>
    </row>
    <row r="194" spans="1:18" x14ac:dyDescent="0.25">
      <c r="A194">
        <v>233</v>
      </c>
      <c r="B194" s="1">
        <v>7</v>
      </c>
      <c r="C194" s="1">
        <v>7</v>
      </c>
      <c r="D194" s="1">
        <v>3</v>
      </c>
      <c r="E194">
        <f t="shared" ref="E194:E257" si="37">B194+1</f>
        <v>8</v>
      </c>
      <c r="F194">
        <f t="shared" ref="F194:F257" si="38">C194+1</f>
        <v>8</v>
      </c>
      <c r="G194">
        <f t="shared" ref="G194:G257" si="39">D194+1</f>
        <v>4</v>
      </c>
      <c r="H194" t="str">
        <f>INDEX([1]Sheet1!$C$3:$O$15, MATCH(E194, [1]Sheet1!$B$3:$B$15, 0), MATCH(F194,[1]Sheet1!$C$2:$O$2,0))</f>
        <v>0.32, 0.41</v>
      </c>
      <c r="I194" t="str">
        <f>INDEX([2]Sheet1!$C$3:$O$15, MATCH(E194, [2]Sheet1!$C$2:$O$2,0), MATCH(F194, [2]Sheet1!$B$3:$B$15,0))</f>
        <v>0.66, 0.75</v>
      </c>
      <c r="J194" t="str">
        <f t="shared" ref="J194:J257" si="40">LEFT(H194,4)</f>
        <v>0.32</v>
      </c>
      <c r="K194" t="str">
        <f t="shared" ref="K194:K257" si="41">RIGHT(H194,4)</f>
        <v>0.41</v>
      </c>
      <c r="L194" t="str">
        <f t="shared" ref="L194:L257" si="42">LEFT(I194,4)</f>
        <v>0.66</v>
      </c>
      <c r="M194" t="str">
        <f t="shared" ref="M194:M257" si="43">RIGHT(I194,4)</f>
        <v>0.75</v>
      </c>
      <c r="N194">
        <f t="shared" si="36"/>
        <v>2.2527736684138953</v>
      </c>
      <c r="O194">
        <f t="shared" ref="O194:O254" si="44">(15^(1-P194)-0.5^(1-P194))/(10^(1-P194)-2^(1-P194))</f>
        <v>1.7878234026298059</v>
      </c>
      <c r="P194">
        <f t="shared" ref="P194:P257" si="45">(J194+K194)/2</f>
        <v>0.36499999999999999</v>
      </c>
      <c r="Q194">
        <f t="shared" ref="Q194:Q257" si="46">(L194+M194)/2</f>
        <v>0.70500000000000007</v>
      </c>
      <c r="R194">
        <f t="shared" ref="R194:R257" si="47">(N194+O194)/2</f>
        <v>2.0202985355218503</v>
      </c>
    </row>
    <row r="195" spans="1:18" x14ac:dyDescent="0.25">
      <c r="A195">
        <v>234</v>
      </c>
      <c r="B195" s="1">
        <v>7</v>
      </c>
      <c r="C195" s="1">
        <v>7</v>
      </c>
      <c r="D195" s="1">
        <v>3</v>
      </c>
      <c r="E195">
        <f t="shared" si="37"/>
        <v>8</v>
      </c>
      <c r="F195">
        <f t="shared" si="38"/>
        <v>8</v>
      </c>
      <c r="G195">
        <f t="shared" si="39"/>
        <v>4</v>
      </c>
      <c r="H195" t="str">
        <f>INDEX([1]Sheet1!$C$3:$O$15, MATCH(E195, [1]Sheet1!$B$3:$B$15, 0), MATCH(F195,[1]Sheet1!$C$2:$O$2,0))</f>
        <v>0.32, 0.41</v>
      </c>
      <c r="I195" t="str">
        <f>INDEX([2]Sheet1!$C$3:$O$15, MATCH(E195, [2]Sheet1!$C$2:$O$2,0), MATCH(F195, [2]Sheet1!$B$3:$B$15,0))</f>
        <v>0.66, 0.75</v>
      </c>
      <c r="J195" t="str">
        <f t="shared" si="40"/>
        <v>0.32</v>
      </c>
      <c r="K195" t="str">
        <f t="shared" si="41"/>
        <v>0.41</v>
      </c>
      <c r="L195" t="str">
        <f t="shared" si="42"/>
        <v>0.66</v>
      </c>
      <c r="M195" t="str">
        <f t="shared" si="43"/>
        <v>0.75</v>
      </c>
      <c r="N195">
        <f t="shared" ref="N195:N254" si="48">(15^(1-P195)-0.5^(1-P195))/(8^(1-P195)-2^(1-P195))</f>
        <v>2.2527736684138953</v>
      </c>
      <c r="O195">
        <f t="shared" si="44"/>
        <v>1.7878234026298059</v>
      </c>
      <c r="P195">
        <f t="shared" si="45"/>
        <v>0.36499999999999999</v>
      </c>
      <c r="Q195">
        <f t="shared" si="46"/>
        <v>0.70500000000000007</v>
      </c>
      <c r="R195">
        <f t="shared" si="47"/>
        <v>2.0202985355218503</v>
      </c>
    </row>
    <row r="196" spans="1:18" x14ac:dyDescent="0.25">
      <c r="A196">
        <v>235</v>
      </c>
      <c r="B196" s="1">
        <v>7</v>
      </c>
      <c r="C196" s="1">
        <v>7</v>
      </c>
      <c r="D196" s="1">
        <v>3</v>
      </c>
      <c r="E196">
        <f t="shared" si="37"/>
        <v>8</v>
      </c>
      <c r="F196">
        <f t="shared" si="38"/>
        <v>8</v>
      </c>
      <c r="G196">
        <f t="shared" si="39"/>
        <v>4</v>
      </c>
      <c r="H196" t="str">
        <f>INDEX([1]Sheet1!$C$3:$O$15, MATCH(E196, [1]Sheet1!$B$3:$B$15, 0), MATCH(F196,[1]Sheet1!$C$2:$O$2,0))</f>
        <v>0.32, 0.41</v>
      </c>
      <c r="I196" t="str">
        <f>INDEX([2]Sheet1!$C$3:$O$15, MATCH(E196, [2]Sheet1!$C$2:$O$2,0), MATCH(F196, [2]Sheet1!$B$3:$B$15,0))</f>
        <v>0.66, 0.75</v>
      </c>
      <c r="J196" t="str">
        <f t="shared" si="40"/>
        <v>0.32</v>
      </c>
      <c r="K196" t="str">
        <f t="shared" si="41"/>
        <v>0.41</v>
      </c>
      <c r="L196" t="str">
        <f t="shared" si="42"/>
        <v>0.66</v>
      </c>
      <c r="M196" t="str">
        <f t="shared" si="43"/>
        <v>0.75</v>
      </c>
      <c r="N196">
        <f t="shared" si="48"/>
        <v>2.2527736684138953</v>
      </c>
      <c r="O196">
        <f t="shared" si="44"/>
        <v>1.7878234026298059</v>
      </c>
      <c r="P196">
        <f t="shared" si="45"/>
        <v>0.36499999999999999</v>
      </c>
      <c r="Q196">
        <f t="shared" si="46"/>
        <v>0.70500000000000007</v>
      </c>
      <c r="R196">
        <f t="shared" si="47"/>
        <v>2.0202985355218503</v>
      </c>
    </row>
    <row r="197" spans="1:18" x14ac:dyDescent="0.25">
      <c r="A197">
        <v>236</v>
      </c>
      <c r="B197" s="1">
        <v>10</v>
      </c>
      <c r="C197" s="1">
        <v>10</v>
      </c>
      <c r="D197" s="1">
        <v>3</v>
      </c>
      <c r="E197">
        <f t="shared" si="37"/>
        <v>11</v>
      </c>
      <c r="F197">
        <f t="shared" si="38"/>
        <v>11</v>
      </c>
      <c r="G197">
        <f t="shared" si="39"/>
        <v>4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40"/>
        <v>0.58</v>
      </c>
      <c r="K197" t="str">
        <f t="shared" si="41"/>
        <v>1.00</v>
      </c>
      <c r="L197" t="str">
        <f t="shared" si="42"/>
        <v>0.65</v>
      </c>
      <c r="M197" t="str">
        <f t="shared" si="43"/>
        <v>1.89</v>
      </c>
      <c r="N197">
        <f t="shared" si="48"/>
        <v>2.3061380010742494</v>
      </c>
      <c r="O197">
        <f t="shared" si="44"/>
        <v>1.9380206315147726</v>
      </c>
      <c r="P197">
        <f t="shared" si="45"/>
        <v>0.79</v>
      </c>
      <c r="Q197">
        <f t="shared" si="46"/>
        <v>1.27</v>
      </c>
      <c r="R197">
        <f t="shared" si="47"/>
        <v>2.1220793162945109</v>
      </c>
    </row>
    <row r="198" spans="1:18" x14ac:dyDescent="0.25">
      <c r="A198">
        <v>237</v>
      </c>
      <c r="B198" s="1">
        <v>7</v>
      </c>
      <c r="C198" s="1">
        <v>7</v>
      </c>
      <c r="D198" s="1">
        <v>3</v>
      </c>
      <c r="E198">
        <f t="shared" si="37"/>
        <v>8</v>
      </c>
      <c r="F198">
        <f t="shared" si="38"/>
        <v>8</v>
      </c>
      <c r="G198">
        <f t="shared" si="39"/>
        <v>4</v>
      </c>
      <c r="H198" t="str">
        <f>INDEX([1]Sheet1!$C$3:$O$15, MATCH(E198, [1]Sheet1!$B$3:$B$15, 0), MATCH(F198,[1]Sheet1!$C$2:$O$2,0))</f>
        <v>0.32, 0.41</v>
      </c>
      <c r="I198" t="str">
        <f>INDEX([2]Sheet1!$C$3:$O$15, MATCH(E198, [2]Sheet1!$C$2:$O$2,0), MATCH(F198, [2]Sheet1!$B$3:$B$15,0))</f>
        <v>0.66, 0.75</v>
      </c>
      <c r="J198" t="str">
        <f t="shared" si="40"/>
        <v>0.32</v>
      </c>
      <c r="K198" t="str">
        <f t="shared" si="41"/>
        <v>0.41</v>
      </c>
      <c r="L198" t="str">
        <f t="shared" si="42"/>
        <v>0.66</v>
      </c>
      <c r="M198" t="str">
        <f t="shared" si="43"/>
        <v>0.75</v>
      </c>
      <c r="N198">
        <f t="shared" si="48"/>
        <v>2.2527736684138953</v>
      </c>
      <c r="O198">
        <f t="shared" si="44"/>
        <v>1.7878234026298059</v>
      </c>
      <c r="P198">
        <f t="shared" si="45"/>
        <v>0.36499999999999999</v>
      </c>
      <c r="Q198">
        <f t="shared" si="46"/>
        <v>0.70500000000000007</v>
      </c>
      <c r="R198">
        <f t="shared" si="47"/>
        <v>2.0202985355218503</v>
      </c>
    </row>
    <row r="199" spans="1:18" x14ac:dyDescent="0.25">
      <c r="A199">
        <v>238</v>
      </c>
      <c r="B199" s="1">
        <v>7</v>
      </c>
      <c r="C199" s="1">
        <v>7</v>
      </c>
      <c r="D199" s="1">
        <v>3</v>
      </c>
      <c r="E199">
        <f t="shared" si="37"/>
        <v>8</v>
      </c>
      <c r="F199">
        <f t="shared" si="38"/>
        <v>8</v>
      </c>
      <c r="G199">
        <f t="shared" si="39"/>
        <v>4</v>
      </c>
      <c r="H199" t="str">
        <f>INDEX([1]Sheet1!$C$3:$O$15, MATCH(E199, [1]Sheet1!$B$3:$B$15, 0), MATCH(F199,[1]Sheet1!$C$2:$O$2,0))</f>
        <v>0.32, 0.41</v>
      </c>
      <c r="I199" t="str">
        <f>INDEX([2]Sheet1!$C$3:$O$15, MATCH(E199, [2]Sheet1!$C$2:$O$2,0), MATCH(F199, [2]Sheet1!$B$3:$B$15,0))</f>
        <v>0.66, 0.75</v>
      </c>
      <c r="J199" t="str">
        <f t="shared" si="40"/>
        <v>0.32</v>
      </c>
      <c r="K199" t="str">
        <f t="shared" si="41"/>
        <v>0.41</v>
      </c>
      <c r="L199" t="str">
        <f t="shared" si="42"/>
        <v>0.66</v>
      </c>
      <c r="M199" t="str">
        <f t="shared" si="43"/>
        <v>0.75</v>
      </c>
      <c r="N199">
        <f t="shared" si="48"/>
        <v>2.2527736684138953</v>
      </c>
      <c r="O199">
        <f t="shared" si="44"/>
        <v>1.7878234026298059</v>
      </c>
      <c r="P199">
        <f t="shared" si="45"/>
        <v>0.36499999999999999</v>
      </c>
      <c r="Q199">
        <f t="shared" si="46"/>
        <v>0.70500000000000007</v>
      </c>
      <c r="R199">
        <f t="shared" si="47"/>
        <v>2.0202985355218503</v>
      </c>
    </row>
    <row r="200" spans="1:18" x14ac:dyDescent="0.25">
      <c r="A200">
        <v>240</v>
      </c>
      <c r="B200" s="1">
        <v>7</v>
      </c>
      <c r="C200" s="1">
        <v>7</v>
      </c>
      <c r="D200" s="1">
        <v>3</v>
      </c>
      <c r="E200">
        <f t="shared" si="37"/>
        <v>8</v>
      </c>
      <c r="F200">
        <f t="shared" si="38"/>
        <v>8</v>
      </c>
      <c r="G200">
        <f t="shared" si="39"/>
        <v>4</v>
      </c>
      <c r="H200" t="str">
        <f>INDEX([1]Sheet1!$C$3:$O$15, MATCH(E200, [1]Sheet1!$B$3:$B$15, 0), MATCH(F200,[1]Sheet1!$C$2:$O$2,0))</f>
        <v>0.32, 0.41</v>
      </c>
      <c r="I200" t="str">
        <f>INDEX([2]Sheet1!$C$3:$O$15, MATCH(E200, [2]Sheet1!$C$2:$O$2,0), MATCH(F200, [2]Sheet1!$B$3:$B$15,0))</f>
        <v>0.66, 0.75</v>
      </c>
      <c r="J200" t="str">
        <f t="shared" si="40"/>
        <v>0.32</v>
      </c>
      <c r="K200" t="str">
        <f t="shared" si="41"/>
        <v>0.41</v>
      </c>
      <c r="L200" t="str">
        <f t="shared" si="42"/>
        <v>0.66</v>
      </c>
      <c r="M200" t="str">
        <f t="shared" si="43"/>
        <v>0.75</v>
      </c>
      <c r="N200">
        <f t="shared" si="48"/>
        <v>2.2527736684138953</v>
      </c>
      <c r="O200">
        <f t="shared" si="44"/>
        <v>1.7878234026298059</v>
      </c>
      <c r="P200">
        <f t="shared" si="45"/>
        <v>0.36499999999999999</v>
      </c>
      <c r="Q200">
        <f t="shared" si="46"/>
        <v>0.70500000000000007</v>
      </c>
      <c r="R200">
        <f t="shared" si="47"/>
        <v>2.0202985355218503</v>
      </c>
    </row>
    <row r="201" spans="1:18" x14ac:dyDescent="0.25">
      <c r="A201">
        <v>241</v>
      </c>
      <c r="B201" s="1">
        <v>10</v>
      </c>
      <c r="C201" s="1">
        <v>10</v>
      </c>
      <c r="D201" s="1">
        <v>3</v>
      </c>
      <c r="E201">
        <f t="shared" si="37"/>
        <v>11</v>
      </c>
      <c r="F201">
        <f t="shared" si="38"/>
        <v>11</v>
      </c>
      <c r="G201">
        <f t="shared" si="39"/>
        <v>4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40"/>
        <v>0.58</v>
      </c>
      <c r="K201" t="str">
        <f t="shared" si="41"/>
        <v>1.00</v>
      </c>
      <c r="L201" t="str">
        <f t="shared" si="42"/>
        <v>0.65</v>
      </c>
      <c r="M201" t="str">
        <f t="shared" si="43"/>
        <v>1.89</v>
      </c>
      <c r="N201">
        <f t="shared" si="48"/>
        <v>2.3061380010742494</v>
      </c>
      <c r="O201">
        <f t="shared" si="44"/>
        <v>1.9380206315147726</v>
      </c>
      <c r="P201">
        <f t="shared" si="45"/>
        <v>0.79</v>
      </c>
      <c r="Q201">
        <f t="shared" si="46"/>
        <v>1.27</v>
      </c>
      <c r="R201">
        <f t="shared" si="47"/>
        <v>2.1220793162945109</v>
      </c>
    </row>
    <row r="202" spans="1:18" x14ac:dyDescent="0.25">
      <c r="A202">
        <v>242</v>
      </c>
      <c r="B202" s="1">
        <v>10</v>
      </c>
      <c r="C202" s="1">
        <v>10</v>
      </c>
      <c r="D202" s="1">
        <v>3</v>
      </c>
      <c r="E202">
        <f t="shared" si="37"/>
        <v>11</v>
      </c>
      <c r="F202">
        <f t="shared" si="38"/>
        <v>11</v>
      </c>
      <c r="G202">
        <f t="shared" si="39"/>
        <v>4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40"/>
        <v>0.58</v>
      </c>
      <c r="K202" t="str">
        <f t="shared" si="41"/>
        <v>1.00</v>
      </c>
      <c r="L202" t="str">
        <f t="shared" si="42"/>
        <v>0.65</v>
      </c>
      <c r="M202" t="str">
        <f t="shared" si="43"/>
        <v>1.89</v>
      </c>
      <c r="N202">
        <f t="shared" si="48"/>
        <v>2.3061380010742494</v>
      </c>
      <c r="O202">
        <f t="shared" si="44"/>
        <v>1.9380206315147726</v>
      </c>
      <c r="P202">
        <f t="shared" si="45"/>
        <v>0.79</v>
      </c>
      <c r="Q202">
        <f t="shared" si="46"/>
        <v>1.27</v>
      </c>
      <c r="R202">
        <f t="shared" si="47"/>
        <v>2.1220793162945109</v>
      </c>
    </row>
    <row r="203" spans="1:18" x14ac:dyDescent="0.25">
      <c r="A203">
        <v>243</v>
      </c>
      <c r="B203" s="1">
        <v>7</v>
      </c>
      <c r="C203" s="1">
        <v>7</v>
      </c>
      <c r="D203" s="1">
        <v>3</v>
      </c>
      <c r="E203">
        <f t="shared" si="37"/>
        <v>8</v>
      </c>
      <c r="F203">
        <f t="shared" si="38"/>
        <v>8</v>
      </c>
      <c r="G203">
        <f t="shared" si="39"/>
        <v>4</v>
      </c>
      <c r="H203" t="str">
        <f>INDEX([1]Sheet1!$C$3:$O$15, MATCH(E203, [1]Sheet1!$B$3:$B$15, 0), MATCH(F203,[1]Sheet1!$C$2:$O$2,0))</f>
        <v>0.32, 0.41</v>
      </c>
      <c r="I203" t="str">
        <f>INDEX([2]Sheet1!$C$3:$O$15, MATCH(E203, [2]Sheet1!$C$2:$O$2,0), MATCH(F203, [2]Sheet1!$B$3:$B$15,0))</f>
        <v>0.66, 0.75</v>
      </c>
      <c r="J203" t="str">
        <f t="shared" si="40"/>
        <v>0.32</v>
      </c>
      <c r="K203" t="str">
        <f t="shared" si="41"/>
        <v>0.41</v>
      </c>
      <c r="L203" t="str">
        <f t="shared" si="42"/>
        <v>0.66</v>
      </c>
      <c r="M203" t="str">
        <f t="shared" si="43"/>
        <v>0.75</v>
      </c>
      <c r="N203">
        <f t="shared" si="48"/>
        <v>2.2527736684138953</v>
      </c>
      <c r="O203">
        <f t="shared" si="44"/>
        <v>1.7878234026298059</v>
      </c>
      <c r="P203">
        <f t="shared" si="45"/>
        <v>0.36499999999999999</v>
      </c>
      <c r="Q203">
        <f t="shared" si="46"/>
        <v>0.70500000000000007</v>
      </c>
      <c r="R203">
        <f t="shared" si="47"/>
        <v>2.0202985355218503</v>
      </c>
    </row>
    <row r="204" spans="1:18" x14ac:dyDescent="0.25">
      <c r="A204">
        <v>244</v>
      </c>
      <c r="B204" s="1">
        <v>7</v>
      </c>
      <c r="C204" s="1">
        <v>7</v>
      </c>
      <c r="D204" s="1">
        <v>3</v>
      </c>
      <c r="E204">
        <f t="shared" si="37"/>
        <v>8</v>
      </c>
      <c r="F204">
        <f t="shared" si="38"/>
        <v>8</v>
      </c>
      <c r="G204">
        <f t="shared" si="39"/>
        <v>4</v>
      </c>
      <c r="H204" t="str">
        <f>INDEX([1]Sheet1!$C$3:$O$15, MATCH(E204, [1]Sheet1!$B$3:$B$15, 0), MATCH(F204,[1]Sheet1!$C$2:$O$2,0))</f>
        <v>0.32, 0.41</v>
      </c>
      <c r="I204" t="str">
        <f>INDEX([2]Sheet1!$C$3:$O$15, MATCH(E204, [2]Sheet1!$C$2:$O$2,0), MATCH(F204, [2]Sheet1!$B$3:$B$15,0))</f>
        <v>0.66, 0.75</v>
      </c>
      <c r="J204" t="str">
        <f t="shared" si="40"/>
        <v>0.32</v>
      </c>
      <c r="K204" t="str">
        <f t="shared" si="41"/>
        <v>0.41</v>
      </c>
      <c r="L204" t="str">
        <f t="shared" si="42"/>
        <v>0.66</v>
      </c>
      <c r="M204" t="str">
        <f t="shared" si="43"/>
        <v>0.75</v>
      </c>
      <c r="N204">
        <f t="shared" si="48"/>
        <v>2.2527736684138953</v>
      </c>
      <c r="O204">
        <f t="shared" si="44"/>
        <v>1.7878234026298059</v>
      </c>
      <c r="P204">
        <f t="shared" si="45"/>
        <v>0.36499999999999999</v>
      </c>
      <c r="Q204">
        <f t="shared" si="46"/>
        <v>0.70500000000000007</v>
      </c>
      <c r="R204">
        <f t="shared" si="47"/>
        <v>2.0202985355218503</v>
      </c>
    </row>
    <row r="205" spans="1:18" x14ac:dyDescent="0.25">
      <c r="A205">
        <v>245</v>
      </c>
      <c r="B205" s="1">
        <v>7</v>
      </c>
      <c r="C205" s="1">
        <v>7</v>
      </c>
      <c r="D205" s="1">
        <v>3</v>
      </c>
      <c r="E205">
        <f t="shared" si="37"/>
        <v>8</v>
      </c>
      <c r="F205">
        <f t="shared" si="38"/>
        <v>8</v>
      </c>
      <c r="G205">
        <f t="shared" si="39"/>
        <v>4</v>
      </c>
      <c r="H205" t="str">
        <f>INDEX([1]Sheet1!$C$3:$O$15, MATCH(E205, [1]Sheet1!$B$3:$B$15, 0), MATCH(F205,[1]Sheet1!$C$2:$O$2,0))</f>
        <v>0.32, 0.41</v>
      </c>
      <c r="I205" t="str">
        <f>INDEX([2]Sheet1!$C$3:$O$15, MATCH(E205, [2]Sheet1!$C$2:$O$2,0), MATCH(F205, [2]Sheet1!$B$3:$B$15,0))</f>
        <v>0.66, 0.75</v>
      </c>
      <c r="J205" t="str">
        <f t="shared" si="40"/>
        <v>0.32</v>
      </c>
      <c r="K205" t="str">
        <f t="shared" si="41"/>
        <v>0.41</v>
      </c>
      <c r="L205" t="str">
        <f t="shared" si="42"/>
        <v>0.66</v>
      </c>
      <c r="M205" t="str">
        <f t="shared" si="43"/>
        <v>0.75</v>
      </c>
      <c r="N205">
        <f t="shared" si="48"/>
        <v>2.2527736684138953</v>
      </c>
      <c r="O205">
        <f t="shared" si="44"/>
        <v>1.7878234026298059</v>
      </c>
      <c r="P205">
        <f t="shared" si="45"/>
        <v>0.36499999999999999</v>
      </c>
      <c r="Q205">
        <f t="shared" si="46"/>
        <v>0.70500000000000007</v>
      </c>
      <c r="R205">
        <f t="shared" si="47"/>
        <v>2.0202985355218503</v>
      </c>
    </row>
    <row r="206" spans="1:18" x14ac:dyDescent="0.25">
      <c r="A206">
        <v>246</v>
      </c>
      <c r="B206" s="1">
        <v>7</v>
      </c>
      <c r="C206" s="1">
        <v>7</v>
      </c>
      <c r="D206" s="1">
        <v>3</v>
      </c>
      <c r="E206">
        <f t="shared" si="37"/>
        <v>8</v>
      </c>
      <c r="F206">
        <f t="shared" si="38"/>
        <v>8</v>
      </c>
      <c r="G206">
        <f t="shared" si="39"/>
        <v>4</v>
      </c>
      <c r="H206" t="str">
        <f>INDEX([1]Sheet1!$C$3:$O$15, MATCH(E206, [1]Sheet1!$B$3:$B$15, 0), MATCH(F206,[1]Sheet1!$C$2:$O$2,0))</f>
        <v>0.32, 0.41</v>
      </c>
      <c r="I206" t="str">
        <f>INDEX([2]Sheet1!$C$3:$O$15, MATCH(E206, [2]Sheet1!$C$2:$O$2,0), MATCH(F206, [2]Sheet1!$B$3:$B$15,0))</f>
        <v>0.66, 0.75</v>
      </c>
      <c r="J206" t="str">
        <f t="shared" si="40"/>
        <v>0.32</v>
      </c>
      <c r="K206" t="str">
        <f t="shared" si="41"/>
        <v>0.41</v>
      </c>
      <c r="L206" t="str">
        <f t="shared" si="42"/>
        <v>0.66</v>
      </c>
      <c r="M206" t="str">
        <f t="shared" si="43"/>
        <v>0.75</v>
      </c>
      <c r="N206">
        <f t="shared" si="48"/>
        <v>2.2527736684138953</v>
      </c>
      <c r="O206">
        <f t="shared" si="44"/>
        <v>1.7878234026298059</v>
      </c>
      <c r="P206">
        <f t="shared" si="45"/>
        <v>0.36499999999999999</v>
      </c>
      <c r="Q206">
        <f t="shared" si="46"/>
        <v>0.70500000000000007</v>
      </c>
      <c r="R206">
        <f t="shared" si="47"/>
        <v>2.0202985355218503</v>
      </c>
    </row>
    <row r="207" spans="1:18" x14ac:dyDescent="0.25">
      <c r="A207">
        <v>247</v>
      </c>
      <c r="B207" s="1">
        <v>7</v>
      </c>
      <c r="C207" s="1">
        <v>7</v>
      </c>
      <c r="D207" s="1">
        <v>3</v>
      </c>
      <c r="E207">
        <f t="shared" si="37"/>
        <v>8</v>
      </c>
      <c r="F207">
        <f t="shared" si="38"/>
        <v>8</v>
      </c>
      <c r="G207">
        <f t="shared" si="39"/>
        <v>4</v>
      </c>
      <c r="H207" t="str">
        <f>INDEX([1]Sheet1!$C$3:$O$15, MATCH(E207, [1]Sheet1!$B$3:$B$15, 0), MATCH(F207,[1]Sheet1!$C$2:$O$2,0))</f>
        <v>0.32, 0.41</v>
      </c>
      <c r="I207" t="str">
        <f>INDEX([2]Sheet1!$C$3:$O$15, MATCH(E207, [2]Sheet1!$C$2:$O$2,0), MATCH(F207, [2]Sheet1!$B$3:$B$15,0))</f>
        <v>0.66, 0.75</v>
      </c>
      <c r="J207" t="str">
        <f t="shared" si="40"/>
        <v>0.32</v>
      </c>
      <c r="K207" t="str">
        <f t="shared" si="41"/>
        <v>0.41</v>
      </c>
      <c r="L207" t="str">
        <f t="shared" si="42"/>
        <v>0.66</v>
      </c>
      <c r="M207" t="str">
        <f t="shared" si="43"/>
        <v>0.75</v>
      </c>
      <c r="N207">
        <f t="shared" si="48"/>
        <v>2.2527736684138953</v>
      </c>
      <c r="O207">
        <f t="shared" si="44"/>
        <v>1.7878234026298059</v>
      </c>
      <c r="P207">
        <f t="shared" si="45"/>
        <v>0.36499999999999999</v>
      </c>
      <c r="Q207">
        <f t="shared" si="46"/>
        <v>0.70500000000000007</v>
      </c>
      <c r="R207">
        <f t="shared" si="47"/>
        <v>2.0202985355218503</v>
      </c>
    </row>
    <row r="208" spans="1:18" x14ac:dyDescent="0.25">
      <c r="A208">
        <v>248</v>
      </c>
      <c r="B208" s="1">
        <v>7</v>
      </c>
      <c r="C208" s="1">
        <v>7</v>
      </c>
      <c r="D208" s="1">
        <v>3</v>
      </c>
      <c r="E208">
        <f t="shared" si="37"/>
        <v>8</v>
      </c>
      <c r="F208">
        <f t="shared" si="38"/>
        <v>8</v>
      </c>
      <c r="G208">
        <f t="shared" si="39"/>
        <v>4</v>
      </c>
      <c r="H208" t="str">
        <f>INDEX([1]Sheet1!$C$3:$O$15, MATCH(E208, [1]Sheet1!$B$3:$B$15, 0), MATCH(F208,[1]Sheet1!$C$2:$O$2,0))</f>
        <v>0.32, 0.41</v>
      </c>
      <c r="I208" t="str">
        <f>INDEX([2]Sheet1!$C$3:$O$15, MATCH(E208, [2]Sheet1!$C$2:$O$2,0), MATCH(F208, [2]Sheet1!$B$3:$B$15,0))</f>
        <v>0.66, 0.75</v>
      </c>
      <c r="J208" t="str">
        <f t="shared" si="40"/>
        <v>0.32</v>
      </c>
      <c r="K208" t="str">
        <f t="shared" si="41"/>
        <v>0.41</v>
      </c>
      <c r="L208" t="str">
        <f t="shared" si="42"/>
        <v>0.66</v>
      </c>
      <c r="M208" t="str">
        <f t="shared" si="43"/>
        <v>0.75</v>
      </c>
      <c r="N208">
        <f t="shared" si="48"/>
        <v>2.2527736684138953</v>
      </c>
      <c r="O208">
        <f t="shared" si="44"/>
        <v>1.7878234026298059</v>
      </c>
      <c r="P208">
        <f t="shared" si="45"/>
        <v>0.36499999999999999</v>
      </c>
      <c r="Q208">
        <f t="shared" si="46"/>
        <v>0.70500000000000007</v>
      </c>
      <c r="R208">
        <f t="shared" si="47"/>
        <v>2.0202985355218503</v>
      </c>
    </row>
    <row r="209" spans="1:18" x14ac:dyDescent="0.25">
      <c r="A209">
        <v>249</v>
      </c>
      <c r="B209" s="1">
        <v>7</v>
      </c>
      <c r="C209" s="1">
        <v>7</v>
      </c>
      <c r="D209" s="1">
        <v>3</v>
      </c>
      <c r="E209">
        <f t="shared" si="37"/>
        <v>8</v>
      </c>
      <c r="F209">
        <f t="shared" si="38"/>
        <v>8</v>
      </c>
      <c r="G209">
        <f t="shared" si="39"/>
        <v>4</v>
      </c>
      <c r="H209" t="str">
        <f>INDEX([1]Sheet1!$C$3:$O$15, MATCH(E209, [1]Sheet1!$B$3:$B$15, 0), MATCH(F209,[1]Sheet1!$C$2:$O$2,0))</f>
        <v>0.32, 0.41</v>
      </c>
      <c r="I209" t="str">
        <f>INDEX([2]Sheet1!$C$3:$O$15, MATCH(E209, [2]Sheet1!$C$2:$O$2,0), MATCH(F209, [2]Sheet1!$B$3:$B$15,0))</f>
        <v>0.66, 0.75</v>
      </c>
      <c r="J209" t="str">
        <f t="shared" si="40"/>
        <v>0.32</v>
      </c>
      <c r="K209" t="str">
        <f t="shared" si="41"/>
        <v>0.41</v>
      </c>
      <c r="L209" t="str">
        <f t="shared" si="42"/>
        <v>0.66</v>
      </c>
      <c r="M209" t="str">
        <f t="shared" si="43"/>
        <v>0.75</v>
      </c>
      <c r="N209">
        <f t="shared" si="48"/>
        <v>2.2527736684138953</v>
      </c>
      <c r="O209">
        <f t="shared" si="44"/>
        <v>1.7878234026298059</v>
      </c>
      <c r="P209">
        <f t="shared" si="45"/>
        <v>0.36499999999999999</v>
      </c>
      <c r="Q209">
        <f t="shared" si="46"/>
        <v>0.70500000000000007</v>
      </c>
      <c r="R209">
        <f t="shared" si="47"/>
        <v>2.0202985355218503</v>
      </c>
    </row>
    <row r="210" spans="1:18" x14ac:dyDescent="0.25">
      <c r="A210">
        <v>250</v>
      </c>
      <c r="B210" s="1">
        <v>7</v>
      </c>
      <c r="C210" s="1">
        <v>7</v>
      </c>
      <c r="D210" s="1">
        <v>3</v>
      </c>
      <c r="E210">
        <f t="shared" si="37"/>
        <v>8</v>
      </c>
      <c r="F210">
        <f t="shared" si="38"/>
        <v>8</v>
      </c>
      <c r="G210">
        <f t="shared" si="39"/>
        <v>4</v>
      </c>
      <c r="H210" t="str">
        <f>INDEX([1]Sheet1!$C$3:$O$15, MATCH(E210, [1]Sheet1!$B$3:$B$15, 0), MATCH(F210,[1]Sheet1!$C$2:$O$2,0))</f>
        <v>0.32, 0.41</v>
      </c>
      <c r="I210" t="str">
        <f>INDEX([2]Sheet1!$C$3:$O$15, MATCH(E210, [2]Sheet1!$C$2:$O$2,0), MATCH(F210, [2]Sheet1!$B$3:$B$15,0))</f>
        <v>0.66, 0.75</v>
      </c>
      <c r="J210" t="str">
        <f t="shared" si="40"/>
        <v>0.32</v>
      </c>
      <c r="K210" t="str">
        <f t="shared" si="41"/>
        <v>0.41</v>
      </c>
      <c r="L210" t="str">
        <f t="shared" si="42"/>
        <v>0.66</v>
      </c>
      <c r="M210" t="str">
        <f t="shared" si="43"/>
        <v>0.75</v>
      </c>
      <c r="N210">
        <f t="shared" si="48"/>
        <v>2.2527736684138953</v>
      </c>
      <c r="O210">
        <f t="shared" si="44"/>
        <v>1.7878234026298059</v>
      </c>
      <c r="P210">
        <f t="shared" si="45"/>
        <v>0.36499999999999999</v>
      </c>
      <c r="Q210">
        <f t="shared" si="46"/>
        <v>0.70500000000000007</v>
      </c>
      <c r="R210">
        <f t="shared" si="47"/>
        <v>2.0202985355218503</v>
      </c>
    </row>
    <row r="211" spans="1:18" x14ac:dyDescent="0.25">
      <c r="A211">
        <v>251</v>
      </c>
      <c r="B211" s="1">
        <v>10</v>
      </c>
      <c r="C211" s="1">
        <v>10</v>
      </c>
      <c r="D211" s="1">
        <v>3</v>
      </c>
      <c r="E211">
        <f t="shared" si="37"/>
        <v>11</v>
      </c>
      <c r="F211">
        <f t="shared" si="38"/>
        <v>11</v>
      </c>
      <c r="G211">
        <f t="shared" si="39"/>
        <v>4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40"/>
        <v>0.58</v>
      </c>
      <c r="K211" t="str">
        <f t="shared" si="41"/>
        <v>1.00</v>
      </c>
      <c r="L211" t="str">
        <f t="shared" si="42"/>
        <v>0.65</v>
      </c>
      <c r="M211" t="str">
        <f t="shared" si="43"/>
        <v>1.89</v>
      </c>
      <c r="N211">
        <f t="shared" si="48"/>
        <v>2.3061380010742494</v>
      </c>
      <c r="O211">
        <f t="shared" si="44"/>
        <v>1.9380206315147726</v>
      </c>
      <c r="P211">
        <f t="shared" si="45"/>
        <v>0.79</v>
      </c>
      <c r="Q211">
        <f t="shared" si="46"/>
        <v>1.27</v>
      </c>
      <c r="R211">
        <f t="shared" si="47"/>
        <v>2.1220793162945109</v>
      </c>
    </row>
    <row r="212" spans="1:18" x14ac:dyDescent="0.25">
      <c r="A212">
        <v>252</v>
      </c>
      <c r="B212" s="1">
        <v>7</v>
      </c>
      <c r="C212" s="1">
        <v>7</v>
      </c>
      <c r="D212" s="1">
        <v>3</v>
      </c>
      <c r="E212">
        <f t="shared" si="37"/>
        <v>8</v>
      </c>
      <c r="F212">
        <f t="shared" si="38"/>
        <v>8</v>
      </c>
      <c r="G212">
        <f t="shared" si="39"/>
        <v>4</v>
      </c>
      <c r="H212" t="str">
        <f>INDEX([1]Sheet1!$C$3:$O$15, MATCH(E212, [1]Sheet1!$B$3:$B$15, 0), MATCH(F212,[1]Sheet1!$C$2:$O$2,0))</f>
        <v>0.32, 0.41</v>
      </c>
      <c r="I212" t="str">
        <f>INDEX([2]Sheet1!$C$3:$O$15, MATCH(E212, [2]Sheet1!$C$2:$O$2,0), MATCH(F212, [2]Sheet1!$B$3:$B$15,0))</f>
        <v>0.66, 0.75</v>
      </c>
      <c r="J212" t="str">
        <f t="shared" si="40"/>
        <v>0.32</v>
      </c>
      <c r="K212" t="str">
        <f t="shared" si="41"/>
        <v>0.41</v>
      </c>
      <c r="L212" t="str">
        <f t="shared" si="42"/>
        <v>0.66</v>
      </c>
      <c r="M212" t="str">
        <f t="shared" si="43"/>
        <v>0.75</v>
      </c>
      <c r="N212">
        <f t="shared" si="48"/>
        <v>2.2527736684138953</v>
      </c>
      <c r="O212">
        <f t="shared" si="44"/>
        <v>1.7878234026298059</v>
      </c>
      <c r="P212">
        <f t="shared" si="45"/>
        <v>0.36499999999999999</v>
      </c>
      <c r="Q212">
        <f t="shared" si="46"/>
        <v>0.70500000000000007</v>
      </c>
      <c r="R212">
        <f t="shared" si="47"/>
        <v>2.0202985355218503</v>
      </c>
    </row>
    <row r="213" spans="1:18" x14ac:dyDescent="0.25">
      <c r="A213">
        <v>253</v>
      </c>
      <c r="B213" s="1">
        <v>7</v>
      </c>
      <c r="C213" s="1">
        <v>7</v>
      </c>
      <c r="D213" s="1">
        <v>3</v>
      </c>
      <c r="E213">
        <f t="shared" si="37"/>
        <v>8</v>
      </c>
      <c r="F213">
        <f t="shared" si="38"/>
        <v>8</v>
      </c>
      <c r="G213">
        <f t="shared" si="39"/>
        <v>4</v>
      </c>
      <c r="H213" t="str">
        <f>INDEX([1]Sheet1!$C$3:$O$15, MATCH(E213, [1]Sheet1!$B$3:$B$15, 0), MATCH(F213,[1]Sheet1!$C$2:$O$2,0))</f>
        <v>0.32, 0.41</v>
      </c>
      <c r="I213" t="str">
        <f>INDEX([2]Sheet1!$C$3:$O$15, MATCH(E213, [2]Sheet1!$C$2:$O$2,0), MATCH(F213, [2]Sheet1!$B$3:$B$15,0))</f>
        <v>0.66, 0.75</v>
      </c>
      <c r="J213" t="str">
        <f t="shared" si="40"/>
        <v>0.32</v>
      </c>
      <c r="K213" t="str">
        <f t="shared" si="41"/>
        <v>0.41</v>
      </c>
      <c r="L213" t="str">
        <f t="shared" si="42"/>
        <v>0.66</v>
      </c>
      <c r="M213" t="str">
        <f t="shared" si="43"/>
        <v>0.75</v>
      </c>
      <c r="N213">
        <f t="shared" si="48"/>
        <v>2.2527736684138953</v>
      </c>
      <c r="O213">
        <f t="shared" si="44"/>
        <v>1.7878234026298059</v>
      </c>
      <c r="P213">
        <f t="shared" si="45"/>
        <v>0.36499999999999999</v>
      </c>
      <c r="Q213">
        <f t="shared" si="46"/>
        <v>0.70500000000000007</v>
      </c>
      <c r="R213">
        <f t="shared" si="47"/>
        <v>2.0202985355218503</v>
      </c>
    </row>
    <row r="214" spans="1:18" x14ac:dyDescent="0.25">
      <c r="A214">
        <v>254</v>
      </c>
      <c r="B214" s="1">
        <v>7</v>
      </c>
      <c r="C214" s="1">
        <v>7</v>
      </c>
      <c r="D214" s="1">
        <v>3</v>
      </c>
      <c r="E214">
        <f t="shared" si="37"/>
        <v>8</v>
      </c>
      <c r="F214">
        <f t="shared" si="38"/>
        <v>8</v>
      </c>
      <c r="G214">
        <f t="shared" si="39"/>
        <v>4</v>
      </c>
      <c r="H214" t="str">
        <f>INDEX([1]Sheet1!$C$3:$O$15, MATCH(E214, [1]Sheet1!$B$3:$B$15, 0), MATCH(F214,[1]Sheet1!$C$2:$O$2,0))</f>
        <v>0.32, 0.41</v>
      </c>
      <c r="I214" t="str">
        <f>INDEX([2]Sheet1!$C$3:$O$15, MATCH(E214, [2]Sheet1!$C$2:$O$2,0), MATCH(F214, [2]Sheet1!$B$3:$B$15,0))</f>
        <v>0.66, 0.75</v>
      </c>
      <c r="J214" t="str">
        <f t="shared" si="40"/>
        <v>0.32</v>
      </c>
      <c r="K214" t="str">
        <f t="shared" si="41"/>
        <v>0.41</v>
      </c>
      <c r="L214" t="str">
        <f t="shared" si="42"/>
        <v>0.66</v>
      </c>
      <c r="M214" t="str">
        <f t="shared" si="43"/>
        <v>0.75</v>
      </c>
      <c r="N214">
        <f t="shared" si="48"/>
        <v>2.2527736684138953</v>
      </c>
      <c r="O214">
        <f t="shared" si="44"/>
        <v>1.7878234026298059</v>
      </c>
      <c r="P214">
        <f t="shared" si="45"/>
        <v>0.36499999999999999</v>
      </c>
      <c r="Q214">
        <f t="shared" si="46"/>
        <v>0.70500000000000007</v>
      </c>
      <c r="R214">
        <f t="shared" si="47"/>
        <v>2.0202985355218503</v>
      </c>
    </row>
    <row r="215" spans="1:18" x14ac:dyDescent="0.25">
      <c r="A215">
        <v>255</v>
      </c>
      <c r="B215" s="1">
        <v>7</v>
      </c>
      <c r="C215" s="1">
        <v>7</v>
      </c>
      <c r="D215" s="1">
        <v>3</v>
      </c>
      <c r="E215">
        <f t="shared" si="37"/>
        <v>8</v>
      </c>
      <c r="F215">
        <f t="shared" si="38"/>
        <v>8</v>
      </c>
      <c r="G215">
        <f t="shared" si="39"/>
        <v>4</v>
      </c>
      <c r="H215" t="str">
        <f>INDEX([1]Sheet1!$C$3:$O$15, MATCH(E215, [1]Sheet1!$B$3:$B$15, 0), MATCH(F215,[1]Sheet1!$C$2:$O$2,0))</f>
        <v>0.32, 0.41</v>
      </c>
      <c r="I215" t="str">
        <f>INDEX([2]Sheet1!$C$3:$O$15, MATCH(E215, [2]Sheet1!$C$2:$O$2,0), MATCH(F215, [2]Sheet1!$B$3:$B$15,0))</f>
        <v>0.66, 0.75</v>
      </c>
      <c r="J215" t="str">
        <f t="shared" si="40"/>
        <v>0.32</v>
      </c>
      <c r="K215" t="str">
        <f t="shared" si="41"/>
        <v>0.41</v>
      </c>
      <c r="L215" t="str">
        <f t="shared" si="42"/>
        <v>0.66</v>
      </c>
      <c r="M215" t="str">
        <f t="shared" si="43"/>
        <v>0.75</v>
      </c>
      <c r="N215">
        <f t="shared" si="48"/>
        <v>2.2527736684138953</v>
      </c>
      <c r="O215">
        <f t="shared" si="44"/>
        <v>1.7878234026298059</v>
      </c>
      <c r="P215">
        <f t="shared" si="45"/>
        <v>0.36499999999999999</v>
      </c>
      <c r="Q215">
        <f t="shared" si="46"/>
        <v>0.70500000000000007</v>
      </c>
      <c r="R215">
        <f t="shared" si="47"/>
        <v>2.0202985355218503</v>
      </c>
    </row>
    <row r="216" spans="1:18" x14ac:dyDescent="0.25">
      <c r="A216">
        <v>256</v>
      </c>
      <c r="B216" s="1">
        <v>7</v>
      </c>
      <c r="C216" s="1">
        <v>10</v>
      </c>
      <c r="D216" s="1">
        <v>3</v>
      </c>
      <c r="E216">
        <f t="shared" si="37"/>
        <v>8</v>
      </c>
      <c r="F216">
        <f t="shared" si="38"/>
        <v>11</v>
      </c>
      <c r="G216">
        <f t="shared" si="39"/>
        <v>4</v>
      </c>
      <c r="H216" t="str">
        <f>INDEX([1]Sheet1!$C$3:$O$15, MATCH(E216, [1]Sheet1!$B$3:$B$15, 0), MATCH(F216,[1]Sheet1!$C$2:$O$2,0))</f>
        <v>0.46, 0.55</v>
      </c>
      <c r="I216" t="str">
        <f>INDEX([2]Sheet1!$C$3:$O$15, MATCH(E216, [2]Sheet1!$C$2:$O$2,0), MATCH(F216, [2]Sheet1!$B$3:$B$15,0))</f>
        <v>0.51, 0.60</v>
      </c>
      <c r="J216" t="str">
        <f t="shared" si="40"/>
        <v>0.46</v>
      </c>
      <c r="K216" t="str">
        <f t="shared" si="41"/>
        <v>0.55</v>
      </c>
      <c r="L216" t="str">
        <f t="shared" si="42"/>
        <v>0.51</v>
      </c>
      <c r="M216" t="str">
        <f t="shared" si="43"/>
        <v>0.60</v>
      </c>
      <c r="N216">
        <f t="shared" si="48"/>
        <v>2.2386097440328845</v>
      </c>
      <c r="O216">
        <f t="shared" si="44"/>
        <v>1.8123304674403691</v>
      </c>
      <c r="P216">
        <f t="shared" si="45"/>
        <v>0.505</v>
      </c>
      <c r="Q216">
        <f t="shared" si="46"/>
        <v>0.55499999999999994</v>
      </c>
      <c r="R216">
        <f t="shared" si="47"/>
        <v>2.0254701057366269</v>
      </c>
    </row>
    <row r="217" spans="1:18" x14ac:dyDescent="0.25">
      <c r="A217">
        <v>257</v>
      </c>
      <c r="B217" s="1">
        <v>7</v>
      </c>
      <c r="C217" s="1">
        <v>7</v>
      </c>
      <c r="D217" s="1">
        <v>3</v>
      </c>
      <c r="E217">
        <f t="shared" si="37"/>
        <v>8</v>
      </c>
      <c r="F217">
        <f t="shared" si="38"/>
        <v>8</v>
      </c>
      <c r="G217">
        <f t="shared" si="39"/>
        <v>4</v>
      </c>
      <c r="H217" t="str">
        <f>INDEX([1]Sheet1!$C$3:$O$15, MATCH(E217, [1]Sheet1!$B$3:$B$15, 0), MATCH(F217,[1]Sheet1!$C$2:$O$2,0))</f>
        <v>0.32, 0.41</v>
      </c>
      <c r="I217" t="str">
        <f>INDEX([2]Sheet1!$C$3:$O$15, MATCH(E217, [2]Sheet1!$C$2:$O$2,0), MATCH(F217, [2]Sheet1!$B$3:$B$15,0))</f>
        <v>0.66, 0.75</v>
      </c>
      <c r="J217" t="str">
        <f t="shared" si="40"/>
        <v>0.32</v>
      </c>
      <c r="K217" t="str">
        <f t="shared" si="41"/>
        <v>0.41</v>
      </c>
      <c r="L217" t="str">
        <f t="shared" si="42"/>
        <v>0.66</v>
      </c>
      <c r="M217" t="str">
        <f t="shared" si="43"/>
        <v>0.75</v>
      </c>
      <c r="N217">
        <f t="shared" si="48"/>
        <v>2.2527736684138953</v>
      </c>
      <c r="O217">
        <f t="shared" si="44"/>
        <v>1.7878234026298059</v>
      </c>
      <c r="P217">
        <f t="shared" si="45"/>
        <v>0.36499999999999999</v>
      </c>
      <c r="Q217">
        <f t="shared" si="46"/>
        <v>0.70500000000000007</v>
      </c>
      <c r="R217">
        <f t="shared" si="47"/>
        <v>2.0202985355218503</v>
      </c>
    </row>
    <row r="218" spans="1:18" x14ac:dyDescent="0.25">
      <c r="A218">
        <v>258</v>
      </c>
      <c r="B218" s="1">
        <v>7</v>
      </c>
      <c r="C218" s="1">
        <v>7</v>
      </c>
      <c r="D218" s="1">
        <v>3</v>
      </c>
      <c r="E218">
        <f t="shared" si="37"/>
        <v>8</v>
      </c>
      <c r="F218">
        <f t="shared" si="38"/>
        <v>8</v>
      </c>
      <c r="G218">
        <f t="shared" si="39"/>
        <v>4</v>
      </c>
      <c r="H218" t="str">
        <f>INDEX([1]Sheet1!$C$3:$O$15, MATCH(E218, [1]Sheet1!$B$3:$B$15, 0), MATCH(F218,[1]Sheet1!$C$2:$O$2,0))</f>
        <v>0.32, 0.41</v>
      </c>
      <c r="I218" t="str">
        <f>INDEX([2]Sheet1!$C$3:$O$15, MATCH(E218, [2]Sheet1!$C$2:$O$2,0), MATCH(F218, [2]Sheet1!$B$3:$B$15,0))</f>
        <v>0.66, 0.75</v>
      </c>
      <c r="J218" t="str">
        <f t="shared" si="40"/>
        <v>0.32</v>
      </c>
      <c r="K218" t="str">
        <f t="shared" si="41"/>
        <v>0.41</v>
      </c>
      <c r="L218" t="str">
        <f t="shared" si="42"/>
        <v>0.66</v>
      </c>
      <c r="M218" t="str">
        <f t="shared" si="43"/>
        <v>0.75</v>
      </c>
      <c r="N218">
        <f t="shared" si="48"/>
        <v>2.2527736684138953</v>
      </c>
      <c r="O218">
        <f t="shared" si="44"/>
        <v>1.7878234026298059</v>
      </c>
      <c r="P218">
        <f t="shared" si="45"/>
        <v>0.36499999999999999</v>
      </c>
      <c r="Q218">
        <f t="shared" si="46"/>
        <v>0.70500000000000007</v>
      </c>
      <c r="R218">
        <f t="shared" si="47"/>
        <v>2.0202985355218503</v>
      </c>
    </row>
    <row r="219" spans="1:18" x14ac:dyDescent="0.25">
      <c r="A219">
        <v>260</v>
      </c>
      <c r="B219" s="1">
        <v>7</v>
      </c>
      <c r="C219" s="1">
        <v>7</v>
      </c>
      <c r="D219" s="1">
        <v>3</v>
      </c>
      <c r="E219">
        <f t="shared" si="37"/>
        <v>8</v>
      </c>
      <c r="F219">
        <f t="shared" si="38"/>
        <v>8</v>
      </c>
      <c r="G219">
        <f t="shared" si="39"/>
        <v>4</v>
      </c>
      <c r="H219" t="str">
        <f>INDEX([1]Sheet1!$C$3:$O$15, MATCH(E219, [1]Sheet1!$B$3:$B$15, 0), MATCH(F219,[1]Sheet1!$C$2:$O$2,0))</f>
        <v>0.32, 0.41</v>
      </c>
      <c r="I219" t="str">
        <f>INDEX([2]Sheet1!$C$3:$O$15, MATCH(E219, [2]Sheet1!$C$2:$O$2,0), MATCH(F219, [2]Sheet1!$B$3:$B$15,0))</f>
        <v>0.66, 0.75</v>
      </c>
      <c r="J219" t="str">
        <f t="shared" si="40"/>
        <v>0.32</v>
      </c>
      <c r="K219" t="str">
        <f t="shared" si="41"/>
        <v>0.41</v>
      </c>
      <c r="L219" t="str">
        <f t="shared" si="42"/>
        <v>0.66</v>
      </c>
      <c r="M219" t="str">
        <f t="shared" si="43"/>
        <v>0.75</v>
      </c>
      <c r="N219">
        <f t="shared" si="48"/>
        <v>2.2527736684138953</v>
      </c>
      <c r="O219">
        <f t="shared" si="44"/>
        <v>1.7878234026298059</v>
      </c>
      <c r="P219">
        <f t="shared" si="45"/>
        <v>0.36499999999999999</v>
      </c>
      <c r="Q219">
        <f t="shared" si="46"/>
        <v>0.70500000000000007</v>
      </c>
      <c r="R219">
        <f t="shared" si="47"/>
        <v>2.0202985355218503</v>
      </c>
    </row>
    <row r="220" spans="1:18" x14ac:dyDescent="0.25">
      <c r="A220">
        <v>262</v>
      </c>
      <c r="B220" s="1">
        <v>7</v>
      </c>
      <c r="C220" s="1">
        <v>7</v>
      </c>
      <c r="D220" s="1">
        <v>3</v>
      </c>
      <c r="E220">
        <f t="shared" si="37"/>
        <v>8</v>
      </c>
      <c r="F220">
        <f t="shared" si="38"/>
        <v>8</v>
      </c>
      <c r="G220">
        <f t="shared" si="39"/>
        <v>4</v>
      </c>
      <c r="H220" t="str">
        <f>INDEX([1]Sheet1!$C$3:$O$15, MATCH(E220, [1]Sheet1!$B$3:$B$15, 0), MATCH(F220,[1]Sheet1!$C$2:$O$2,0))</f>
        <v>0.32, 0.41</v>
      </c>
      <c r="I220" t="str">
        <f>INDEX([2]Sheet1!$C$3:$O$15, MATCH(E220, [2]Sheet1!$C$2:$O$2,0), MATCH(F220, [2]Sheet1!$B$3:$B$15,0))</f>
        <v>0.66, 0.75</v>
      </c>
      <c r="J220" t="str">
        <f t="shared" si="40"/>
        <v>0.32</v>
      </c>
      <c r="K220" t="str">
        <f t="shared" si="41"/>
        <v>0.41</v>
      </c>
      <c r="L220" t="str">
        <f t="shared" si="42"/>
        <v>0.66</v>
      </c>
      <c r="M220" t="str">
        <f t="shared" si="43"/>
        <v>0.75</v>
      </c>
      <c r="N220">
        <f t="shared" si="48"/>
        <v>2.2527736684138953</v>
      </c>
      <c r="O220">
        <f t="shared" si="44"/>
        <v>1.7878234026298059</v>
      </c>
      <c r="P220">
        <f t="shared" si="45"/>
        <v>0.36499999999999999</v>
      </c>
      <c r="Q220">
        <f t="shared" si="46"/>
        <v>0.70500000000000007</v>
      </c>
      <c r="R220">
        <f t="shared" si="47"/>
        <v>2.0202985355218503</v>
      </c>
    </row>
    <row r="221" spans="1:18" x14ac:dyDescent="0.25">
      <c r="A221">
        <v>263</v>
      </c>
      <c r="B221" s="1">
        <v>10</v>
      </c>
      <c r="C221" s="1">
        <v>10</v>
      </c>
      <c r="D221" s="1">
        <v>3</v>
      </c>
      <c r="E221">
        <f t="shared" si="37"/>
        <v>11</v>
      </c>
      <c r="F221">
        <f t="shared" si="38"/>
        <v>11</v>
      </c>
      <c r="G221">
        <f t="shared" si="39"/>
        <v>4</v>
      </c>
      <c r="H221" t="str">
        <f>INDEX([1]Sheet1!$C$3:$O$15, MATCH(E221, [1]Sheet1!$B$3:$B$15, 0), MATCH(F221,[1]Sheet1!$C$2:$O$2,0))</f>
        <v>0.58, 1.00</v>
      </c>
      <c r="I221" t="str">
        <f>INDEX([2]Sheet1!$C$3:$O$15, MATCH(E221, [2]Sheet1!$C$2:$O$2,0), MATCH(F221, [2]Sheet1!$B$3:$B$15,0))</f>
        <v>0.65, 1.89</v>
      </c>
      <c r="J221" t="str">
        <f t="shared" si="40"/>
        <v>0.58</v>
      </c>
      <c r="K221" t="str">
        <f t="shared" si="41"/>
        <v>1.00</v>
      </c>
      <c r="L221" t="str">
        <f t="shared" si="42"/>
        <v>0.65</v>
      </c>
      <c r="M221" t="str">
        <f t="shared" si="43"/>
        <v>1.89</v>
      </c>
      <c r="N221">
        <f t="shared" si="48"/>
        <v>2.3061380010742494</v>
      </c>
      <c r="O221">
        <f t="shared" si="44"/>
        <v>1.9380206315147726</v>
      </c>
      <c r="P221">
        <f t="shared" si="45"/>
        <v>0.79</v>
      </c>
      <c r="Q221">
        <f t="shared" si="46"/>
        <v>1.27</v>
      </c>
      <c r="R221">
        <f t="shared" si="47"/>
        <v>2.1220793162945109</v>
      </c>
    </row>
    <row r="222" spans="1:18" x14ac:dyDescent="0.25">
      <c r="A222">
        <v>264</v>
      </c>
      <c r="B222" s="1">
        <v>10</v>
      </c>
      <c r="C222" s="1">
        <v>10</v>
      </c>
      <c r="D222" s="1">
        <v>3</v>
      </c>
      <c r="E222">
        <f t="shared" si="37"/>
        <v>11</v>
      </c>
      <c r="F222">
        <f t="shared" si="38"/>
        <v>11</v>
      </c>
      <c r="G222">
        <f t="shared" si="39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40"/>
        <v>0.58</v>
      </c>
      <c r="K222" t="str">
        <f t="shared" si="41"/>
        <v>1.00</v>
      </c>
      <c r="L222" t="str">
        <f t="shared" si="42"/>
        <v>0.65</v>
      </c>
      <c r="M222" t="str">
        <f t="shared" si="43"/>
        <v>1.89</v>
      </c>
      <c r="N222">
        <f t="shared" si="48"/>
        <v>2.3061380010742494</v>
      </c>
      <c r="O222">
        <f t="shared" si="44"/>
        <v>1.9380206315147726</v>
      </c>
      <c r="P222">
        <f t="shared" si="45"/>
        <v>0.79</v>
      </c>
      <c r="Q222">
        <f t="shared" si="46"/>
        <v>1.27</v>
      </c>
      <c r="R222">
        <f t="shared" si="47"/>
        <v>2.1220793162945109</v>
      </c>
    </row>
    <row r="223" spans="1:18" x14ac:dyDescent="0.25">
      <c r="A223">
        <v>266</v>
      </c>
      <c r="B223" s="1">
        <v>10</v>
      </c>
      <c r="C223" s="1">
        <v>10</v>
      </c>
      <c r="D223" s="1">
        <v>3</v>
      </c>
      <c r="E223">
        <f t="shared" si="37"/>
        <v>11</v>
      </c>
      <c r="F223">
        <f t="shared" si="38"/>
        <v>11</v>
      </c>
      <c r="G223">
        <f t="shared" si="39"/>
        <v>4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40"/>
        <v>0.58</v>
      </c>
      <c r="K223" t="str">
        <f t="shared" si="41"/>
        <v>1.00</v>
      </c>
      <c r="L223" t="str">
        <f t="shared" si="42"/>
        <v>0.65</v>
      </c>
      <c r="M223" t="str">
        <f t="shared" si="43"/>
        <v>1.89</v>
      </c>
      <c r="N223">
        <f t="shared" si="48"/>
        <v>2.3061380010742494</v>
      </c>
      <c r="O223">
        <f t="shared" si="44"/>
        <v>1.9380206315147726</v>
      </c>
      <c r="P223">
        <f t="shared" si="45"/>
        <v>0.79</v>
      </c>
      <c r="Q223">
        <f t="shared" si="46"/>
        <v>1.27</v>
      </c>
      <c r="R223">
        <f t="shared" si="47"/>
        <v>2.1220793162945109</v>
      </c>
    </row>
    <row r="224" spans="1:18" x14ac:dyDescent="0.25">
      <c r="A224">
        <v>267</v>
      </c>
      <c r="B224" s="1">
        <v>7</v>
      </c>
      <c r="C224" s="1">
        <v>7</v>
      </c>
      <c r="D224" s="1">
        <v>3</v>
      </c>
      <c r="E224">
        <f t="shared" si="37"/>
        <v>8</v>
      </c>
      <c r="F224">
        <f t="shared" si="38"/>
        <v>8</v>
      </c>
      <c r="G224">
        <f t="shared" si="39"/>
        <v>4</v>
      </c>
      <c r="H224" t="str">
        <f>INDEX([1]Sheet1!$C$3:$O$15, MATCH(E224, [1]Sheet1!$B$3:$B$15, 0), MATCH(F224,[1]Sheet1!$C$2:$O$2,0))</f>
        <v>0.32, 0.41</v>
      </c>
      <c r="I224" t="str">
        <f>INDEX([2]Sheet1!$C$3:$O$15, MATCH(E224, [2]Sheet1!$C$2:$O$2,0), MATCH(F224, [2]Sheet1!$B$3:$B$15,0))</f>
        <v>0.66, 0.75</v>
      </c>
      <c r="J224" t="str">
        <f t="shared" si="40"/>
        <v>0.32</v>
      </c>
      <c r="K224" t="str">
        <f t="shared" si="41"/>
        <v>0.41</v>
      </c>
      <c r="L224" t="str">
        <f t="shared" si="42"/>
        <v>0.66</v>
      </c>
      <c r="M224" t="str">
        <f t="shared" si="43"/>
        <v>0.75</v>
      </c>
      <c r="N224">
        <f t="shared" si="48"/>
        <v>2.2527736684138953</v>
      </c>
      <c r="O224">
        <f t="shared" si="44"/>
        <v>1.7878234026298059</v>
      </c>
      <c r="P224">
        <f t="shared" si="45"/>
        <v>0.36499999999999999</v>
      </c>
      <c r="Q224">
        <f t="shared" si="46"/>
        <v>0.70500000000000007</v>
      </c>
      <c r="R224">
        <f t="shared" si="47"/>
        <v>2.0202985355218503</v>
      </c>
    </row>
    <row r="225" spans="1:18" x14ac:dyDescent="0.25">
      <c r="A225">
        <v>268</v>
      </c>
      <c r="B225" s="1">
        <v>7</v>
      </c>
      <c r="C225" s="1">
        <v>7</v>
      </c>
      <c r="D225" s="1">
        <v>3</v>
      </c>
      <c r="E225">
        <f t="shared" si="37"/>
        <v>8</v>
      </c>
      <c r="F225">
        <f t="shared" si="38"/>
        <v>8</v>
      </c>
      <c r="G225">
        <f t="shared" si="39"/>
        <v>4</v>
      </c>
      <c r="H225" t="str">
        <f>INDEX([1]Sheet1!$C$3:$O$15, MATCH(E225, [1]Sheet1!$B$3:$B$15, 0), MATCH(F225,[1]Sheet1!$C$2:$O$2,0))</f>
        <v>0.32, 0.41</v>
      </c>
      <c r="I225" t="str">
        <f>INDEX([2]Sheet1!$C$3:$O$15, MATCH(E225, [2]Sheet1!$C$2:$O$2,0), MATCH(F225, [2]Sheet1!$B$3:$B$15,0))</f>
        <v>0.66, 0.75</v>
      </c>
      <c r="J225" t="str">
        <f t="shared" si="40"/>
        <v>0.32</v>
      </c>
      <c r="K225" t="str">
        <f t="shared" si="41"/>
        <v>0.41</v>
      </c>
      <c r="L225" t="str">
        <f t="shared" si="42"/>
        <v>0.66</v>
      </c>
      <c r="M225" t="str">
        <f t="shared" si="43"/>
        <v>0.75</v>
      </c>
      <c r="N225">
        <f t="shared" si="48"/>
        <v>2.2527736684138953</v>
      </c>
      <c r="O225">
        <f t="shared" si="44"/>
        <v>1.7878234026298059</v>
      </c>
      <c r="P225">
        <f t="shared" si="45"/>
        <v>0.36499999999999999</v>
      </c>
      <c r="Q225">
        <f t="shared" si="46"/>
        <v>0.70500000000000007</v>
      </c>
      <c r="R225">
        <f t="shared" si="47"/>
        <v>2.0202985355218503</v>
      </c>
    </row>
    <row r="226" spans="1:18" x14ac:dyDescent="0.25">
      <c r="A226">
        <v>269</v>
      </c>
      <c r="B226" s="1">
        <v>10</v>
      </c>
      <c r="C226" s="1">
        <v>10</v>
      </c>
      <c r="D226" s="1">
        <v>3</v>
      </c>
      <c r="E226">
        <f t="shared" si="37"/>
        <v>11</v>
      </c>
      <c r="F226">
        <f t="shared" si="38"/>
        <v>11</v>
      </c>
      <c r="G226">
        <f t="shared" si="39"/>
        <v>4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40"/>
        <v>0.58</v>
      </c>
      <c r="K226" t="str">
        <f t="shared" si="41"/>
        <v>1.00</v>
      </c>
      <c r="L226" t="str">
        <f t="shared" si="42"/>
        <v>0.65</v>
      </c>
      <c r="M226" t="str">
        <f t="shared" si="43"/>
        <v>1.89</v>
      </c>
      <c r="N226">
        <f t="shared" si="48"/>
        <v>2.3061380010742494</v>
      </c>
      <c r="O226">
        <f t="shared" si="44"/>
        <v>1.9380206315147726</v>
      </c>
      <c r="P226">
        <f t="shared" si="45"/>
        <v>0.79</v>
      </c>
      <c r="Q226">
        <f t="shared" si="46"/>
        <v>1.27</v>
      </c>
      <c r="R226">
        <f t="shared" si="47"/>
        <v>2.1220793162945109</v>
      </c>
    </row>
    <row r="227" spans="1:18" x14ac:dyDescent="0.25">
      <c r="A227">
        <v>270</v>
      </c>
      <c r="B227" s="1">
        <v>7</v>
      </c>
      <c r="C227" s="1">
        <v>7</v>
      </c>
      <c r="D227" s="1">
        <v>3</v>
      </c>
      <c r="E227">
        <f t="shared" si="37"/>
        <v>8</v>
      </c>
      <c r="F227">
        <f t="shared" si="38"/>
        <v>8</v>
      </c>
      <c r="G227">
        <f t="shared" si="39"/>
        <v>4</v>
      </c>
      <c r="H227" t="str">
        <f>INDEX([1]Sheet1!$C$3:$O$15, MATCH(E227, [1]Sheet1!$B$3:$B$15, 0), MATCH(F227,[1]Sheet1!$C$2:$O$2,0))</f>
        <v>0.32, 0.41</v>
      </c>
      <c r="I227" t="str">
        <f>INDEX([2]Sheet1!$C$3:$O$15, MATCH(E227, [2]Sheet1!$C$2:$O$2,0), MATCH(F227, [2]Sheet1!$B$3:$B$15,0))</f>
        <v>0.66, 0.75</v>
      </c>
      <c r="J227" t="str">
        <f t="shared" si="40"/>
        <v>0.32</v>
      </c>
      <c r="K227" t="str">
        <f t="shared" si="41"/>
        <v>0.41</v>
      </c>
      <c r="L227" t="str">
        <f t="shared" si="42"/>
        <v>0.66</v>
      </c>
      <c r="M227" t="str">
        <f t="shared" si="43"/>
        <v>0.75</v>
      </c>
      <c r="N227">
        <f t="shared" si="48"/>
        <v>2.2527736684138953</v>
      </c>
      <c r="O227">
        <f t="shared" si="44"/>
        <v>1.7878234026298059</v>
      </c>
      <c r="P227">
        <f t="shared" si="45"/>
        <v>0.36499999999999999</v>
      </c>
      <c r="Q227">
        <f t="shared" si="46"/>
        <v>0.70500000000000007</v>
      </c>
      <c r="R227">
        <f t="shared" si="47"/>
        <v>2.0202985355218503</v>
      </c>
    </row>
    <row r="228" spans="1:18" x14ac:dyDescent="0.25">
      <c r="A228">
        <v>271</v>
      </c>
      <c r="B228" s="1">
        <v>7</v>
      </c>
      <c r="C228" s="1">
        <v>7</v>
      </c>
      <c r="D228" s="1">
        <v>3</v>
      </c>
      <c r="E228">
        <f t="shared" si="37"/>
        <v>8</v>
      </c>
      <c r="F228">
        <f t="shared" si="38"/>
        <v>8</v>
      </c>
      <c r="G228">
        <f t="shared" si="39"/>
        <v>4</v>
      </c>
      <c r="H228" t="str">
        <f>INDEX([1]Sheet1!$C$3:$O$15, MATCH(E228, [1]Sheet1!$B$3:$B$15, 0), MATCH(F228,[1]Sheet1!$C$2:$O$2,0))</f>
        <v>0.32, 0.41</v>
      </c>
      <c r="I228" t="str">
        <f>INDEX([2]Sheet1!$C$3:$O$15, MATCH(E228, [2]Sheet1!$C$2:$O$2,0), MATCH(F228, [2]Sheet1!$B$3:$B$15,0))</f>
        <v>0.66, 0.75</v>
      </c>
      <c r="J228" t="str">
        <f t="shared" si="40"/>
        <v>0.32</v>
      </c>
      <c r="K228" t="str">
        <f t="shared" si="41"/>
        <v>0.41</v>
      </c>
      <c r="L228" t="str">
        <f t="shared" si="42"/>
        <v>0.66</v>
      </c>
      <c r="M228" t="str">
        <f t="shared" si="43"/>
        <v>0.75</v>
      </c>
      <c r="N228">
        <f t="shared" si="48"/>
        <v>2.2527736684138953</v>
      </c>
      <c r="O228">
        <f t="shared" si="44"/>
        <v>1.7878234026298059</v>
      </c>
      <c r="P228">
        <f t="shared" si="45"/>
        <v>0.36499999999999999</v>
      </c>
      <c r="Q228">
        <f t="shared" si="46"/>
        <v>0.70500000000000007</v>
      </c>
      <c r="R228">
        <f t="shared" si="47"/>
        <v>2.0202985355218503</v>
      </c>
    </row>
    <row r="229" spans="1:18" x14ac:dyDescent="0.25">
      <c r="A229">
        <v>272</v>
      </c>
      <c r="B229" s="1">
        <v>7</v>
      </c>
      <c r="C229" s="1">
        <v>7</v>
      </c>
      <c r="D229" s="1">
        <v>3</v>
      </c>
      <c r="E229">
        <f t="shared" si="37"/>
        <v>8</v>
      </c>
      <c r="F229">
        <f t="shared" si="38"/>
        <v>8</v>
      </c>
      <c r="G229">
        <f t="shared" si="39"/>
        <v>4</v>
      </c>
      <c r="H229" t="str">
        <f>INDEX([1]Sheet1!$C$3:$O$15, MATCH(E229, [1]Sheet1!$B$3:$B$15, 0), MATCH(F229,[1]Sheet1!$C$2:$O$2,0))</f>
        <v>0.32, 0.41</v>
      </c>
      <c r="I229" t="str">
        <f>INDEX([2]Sheet1!$C$3:$O$15, MATCH(E229, [2]Sheet1!$C$2:$O$2,0), MATCH(F229, [2]Sheet1!$B$3:$B$15,0))</f>
        <v>0.66, 0.75</v>
      </c>
      <c r="J229" t="str">
        <f t="shared" si="40"/>
        <v>0.32</v>
      </c>
      <c r="K229" t="str">
        <f t="shared" si="41"/>
        <v>0.41</v>
      </c>
      <c r="L229" t="str">
        <f t="shared" si="42"/>
        <v>0.66</v>
      </c>
      <c r="M229" t="str">
        <f t="shared" si="43"/>
        <v>0.75</v>
      </c>
      <c r="N229">
        <f t="shared" si="48"/>
        <v>2.2527736684138953</v>
      </c>
      <c r="O229">
        <f t="shared" si="44"/>
        <v>1.7878234026298059</v>
      </c>
      <c r="P229">
        <f t="shared" si="45"/>
        <v>0.36499999999999999</v>
      </c>
      <c r="Q229">
        <f t="shared" si="46"/>
        <v>0.70500000000000007</v>
      </c>
      <c r="R229">
        <f t="shared" si="47"/>
        <v>2.0202985355218503</v>
      </c>
    </row>
    <row r="230" spans="1:18" x14ac:dyDescent="0.25">
      <c r="A230">
        <v>273</v>
      </c>
      <c r="B230" s="1">
        <v>7</v>
      </c>
      <c r="C230" s="1">
        <v>7</v>
      </c>
      <c r="D230" s="1">
        <v>3</v>
      </c>
      <c r="E230">
        <f t="shared" si="37"/>
        <v>8</v>
      </c>
      <c r="F230">
        <f t="shared" si="38"/>
        <v>8</v>
      </c>
      <c r="G230">
        <f t="shared" si="39"/>
        <v>4</v>
      </c>
      <c r="H230" t="str">
        <f>INDEX([1]Sheet1!$C$3:$O$15, MATCH(E230, [1]Sheet1!$B$3:$B$15, 0), MATCH(F230,[1]Sheet1!$C$2:$O$2,0))</f>
        <v>0.32, 0.41</v>
      </c>
      <c r="I230" t="str">
        <f>INDEX([2]Sheet1!$C$3:$O$15, MATCH(E230, [2]Sheet1!$C$2:$O$2,0), MATCH(F230, [2]Sheet1!$B$3:$B$15,0))</f>
        <v>0.66, 0.75</v>
      </c>
      <c r="J230" t="str">
        <f t="shared" si="40"/>
        <v>0.32</v>
      </c>
      <c r="K230" t="str">
        <f t="shared" si="41"/>
        <v>0.41</v>
      </c>
      <c r="L230" t="str">
        <f t="shared" si="42"/>
        <v>0.66</v>
      </c>
      <c r="M230" t="str">
        <f t="shared" si="43"/>
        <v>0.75</v>
      </c>
      <c r="N230">
        <f t="shared" si="48"/>
        <v>2.2527736684138953</v>
      </c>
      <c r="O230">
        <f t="shared" si="44"/>
        <v>1.7878234026298059</v>
      </c>
      <c r="P230">
        <f t="shared" si="45"/>
        <v>0.36499999999999999</v>
      </c>
      <c r="Q230">
        <f t="shared" si="46"/>
        <v>0.70500000000000007</v>
      </c>
      <c r="R230">
        <f t="shared" si="47"/>
        <v>2.0202985355218503</v>
      </c>
    </row>
    <row r="231" spans="1:18" x14ac:dyDescent="0.25">
      <c r="A231">
        <v>274</v>
      </c>
      <c r="B231" s="1">
        <v>7</v>
      </c>
      <c r="C231" s="1">
        <v>7</v>
      </c>
      <c r="D231" s="1">
        <v>3</v>
      </c>
      <c r="E231">
        <f t="shared" si="37"/>
        <v>8</v>
      </c>
      <c r="F231">
        <f t="shared" si="38"/>
        <v>8</v>
      </c>
      <c r="G231">
        <f t="shared" si="39"/>
        <v>4</v>
      </c>
      <c r="H231" t="str">
        <f>INDEX([1]Sheet1!$C$3:$O$15, MATCH(E231, [1]Sheet1!$B$3:$B$15, 0), MATCH(F231,[1]Sheet1!$C$2:$O$2,0))</f>
        <v>0.32, 0.41</v>
      </c>
      <c r="I231" t="str">
        <f>INDEX([2]Sheet1!$C$3:$O$15, MATCH(E231, [2]Sheet1!$C$2:$O$2,0), MATCH(F231, [2]Sheet1!$B$3:$B$15,0))</f>
        <v>0.66, 0.75</v>
      </c>
      <c r="J231" t="str">
        <f t="shared" si="40"/>
        <v>0.32</v>
      </c>
      <c r="K231" t="str">
        <f t="shared" si="41"/>
        <v>0.41</v>
      </c>
      <c r="L231" t="str">
        <f t="shared" si="42"/>
        <v>0.66</v>
      </c>
      <c r="M231" t="str">
        <f t="shared" si="43"/>
        <v>0.75</v>
      </c>
      <c r="N231">
        <f t="shared" si="48"/>
        <v>2.2527736684138953</v>
      </c>
      <c r="O231">
        <f t="shared" si="44"/>
        <v>1.7878234026298059</v>
      </c>
      <c r="P231">
        <f t="shared" si="45"/>
        <v>0.36499999999999999</v>
      </c>
      <c r="Q231">
        <f t="shared" si="46"/>
        <v>0.70500000000000007</v>
      </c>
      <c r="R231">
        <f t="shared" si="47"/>
        <v>2.0202985355218503</v>
      </c>
    </row>
    <row r="232" spans="1:18" x14ac:dyDescent="0.25">
      <c r="A232">
        <v>276</v>
      </c>
      <c r="B232" s="1">
        <v>10</v>
      </c>
      <c r="C232" s="1">
        <v>10</v>
      </c>
      <c r="D232" s="1">
        <v>3</v>
      </c>
      <c r="E232">
        <f t="shared" si="37"/>
        <v>11</v>
      </c>
      <c r="F232">
        <f t="shared" si="38"/>
        <v>11</v>
      </c>
      <c r="G232">
        <f t="shared" si="39"/>
        <v>4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40"/>
        <v>0.58</v>
      </c>
      <c r="K232" t="str">
        <f t="shared" si="41"/>
        <v>1.00</v>
      </c>
      <c r="L232" t="str">
        <f t="shared" si="42"/>
        <v>0.65</v>
      </c>
      <c r="M232" t="str">
        <f t="shared" si="43"/>
        <v>1.89</v>
      </c>
      <c r="N232">
        <f t="shared" si="48"/>
        <v>2.3061380010742494</v>
      </c>
      <c r="O232">
        <f t="shared" si="44"/>
        <v>1.9380206315147726</v>
      </c>
      <c r="P232">
        <f t="shared" si="45"/>
        <v>0.79</v>
      </c>
      <c r="Q232">
        <f t="shared" si="46"/>
        <v>1.27</v>
      </c>
      <c r="R232">
        <f t="shared" si="47"/>
        <v>2.1220793162945109</v>
      </c>
    </row>
    <row r="233" spans="1:18" x14ac:dyDescent="0.25">
      <c r="A233">
        <v>277</v>
      </c>
      <c r="B233" s="1">
        <v>10</v>
      </c>
      <c r="C233" s="1">
        <v>10</v>
      </c>
      <c r="D233" s="1">
        <v>3</v>
      </c>
      <c r="E233">
        <f t="shared" si="37"/>
        <v>11</v>
      </c>
      <c r="F233">
        <f t="shared" si="38"/>
        <v>11</v>
      </c>
      <c r="G233">
        <f t="shared" si="39"/>
        <v>4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40"/>
        <v>0.58</v>
      </c>
      <c r="K233" t="str">
        <f t="shared" si="41"/>
        <v>1.00</v>
      </c>
      <c r="L233" t="str">
        <f t="shared" si="42"/>
        <v>0.65</v>
      </c>
      <c r="M233" t="str">
        <f t="shared" si="43"/>
        <v>1.89</v>
      </c>
      <c r="N233">
        <f t="shared" si="48"/>
        <v>2.3061380010742494</v>
      </c>
      <c r="O233">
        <f t="shared" si="44"/>
        <v>1.9380206315147726</v>
      </c>
      <c r="P233">
        <f t="shared" si="45"/>
        <v>0.79</v>
      </c>
      <c r="Q233">
        <f t="shared" si="46"/>
        <v>1.27</v>
      </c>
      <c r="R233">
        <f t="shared" si="47"/>
        <v>2.1220793162945109</v>
      </c>
    </row>
    <row r="234" spans="1:18" x14ac:dyDescent="0.25">
      <c r="A234">
        <v>278</v>
      </c>
      <c r="B234" s="1">
        <v>7</v>
      </c>
      <c r="C234" s="1">
        <v>7</v>
      </c>
      <c r="D234" s="1">
        <v>3</v>
      </c>
      <c r="E234">
        <f t="shared" si="37"/>
        <v>8</v>
      </c>
      <c r="F234">
        <f t="shared" si="38"/>
        <v>8</v>
      </c>
      <c r="G234">
        <f t="shared" si="39"/>
        <v>4</v>
      </c>
      <c r="H234" t="str">
        <f>INDEX([1]Sheet1!$C$3:$O$15, MATCH(E234, [1]Sheet1!$B$3:$B$15, 0), MATCH(F234,[1]Sheet1!$C$2:$O$2,0))</f>
        <v>0.32, 0.41</v>
      </c>
      <c r="I234" t="str">
        <f>INDEX([2]Sheet1!$C$3:$O$15, MATCH(E234, [2]Sheet1!$C$2:$O$2,0), MATCH(F234, [2]Sheet1!$B$3:$B$15,0))</f>
        <v>0.66, 0.75</v>
      </c>
      <c r="J234" t="str">
        <f t="shared" si="40"/>
        <v>0.32</v>
      </c>
      <c r="K234" t="str">
        <f t="shared" si="41"/>
        <v>0.41</v>
      </c>
      <c r="L234" t="str">
        <f t="shared" si="42"/>
        <v>0.66</v>
      </c>
      <c r="M234" t="str">
        <f t="shared" si="43"/>
        <v>0.75</v>
      </c>
      <c r="N234">
        <f t="shared" si="48"/>
        <v>2.2527736684138953</v>
      </c>
      <c r="O234">
        <f t="shared" si="44"/>
        <v>1.7878234026298059</v>
      </c>
      <c r="P234">
        <f t="shared" si="45"/>
        <v>0.36499999999999999</v>
      </c>
      <c r="Q234">
        <f t="shared" si="46"/>
        <v>0.70500000000000007</v>
      </c>
      <c r="R234">
        <f t="shared" si="47"/>
        <v>2.0202985355218503</v>
      </c>
    </row>
    <row r="235" spans="1:18" x14ac:dyDescent="0.25">
      <c r="A235">
        <v>279</v>
      </c>
      <c r="B235" s="1">
        <v>7</v>
      </c>
      <c r="C235" s="1">
        <v>7</v>
      </c>
      <c r="D235" s="1">
        <v>3</v>
      </c>
      <c r="E235">
        <f t="shared" si="37"/>
        <v>8</v>
      </c>
      <c r="F235">
        <f t="shared" si="38"/>
        <v>8</v>
      </c>
      <c r="G235">
        <f t="shared" si="39"/>
        <v>4</v>
      </c>
      <c r="H235" t="str">
        <f>INDEX([1]Sheet1!$C$3:$O$15, MATCH(E235, [1]Sheet1!$B$3:$B$15, 0), MATCH(F235,[1]Sheet1!$C$2:$O$2,0))</f>
        <v>0.32, 0.41</v>
      </c>
      <c r="I235" t="str">
        <f>INDEX([2]Sheet1!$C$3:$O$15, MATCH(E235, [2]Sheet1!$C$2:$O$2,0), MATCH(F235, [2]Sheet1!$B$3:$B$15,0))</f>
        <v>0.66, 0.75</v>
      </c>
      <c r="J235" t="str">
        <f t="shared" si="40"/>
        <v>0.32</v>
      </c>
      <c r="K235" t="str">
        <f t="shared" si="41"/>
        <v>0.41</v>
      </c>
      <c r="L235" t="str">
        <f t="shared" si="42"/>
        <v>0.66</v>
      </c>
      <c r="M235" t="str">
        <f t="shared" si="43"/>
        <v>0.75</v>
      </c>
      <c r="N235">
        <f t="shared" si="48"/>
        <v>2.2527736684138953</v>
      </c>
      <c r="O235">
        <f t="shared" si="44"/>
        <v>1.7878234026298059</v>
      </c>
      <c r="P235">
        <f t="shared" si="45"/>
        <v>0.36499999999999999</v>
      </c>
      <c r="Q235">
        <f t="shared" si="46"/>
        <v>0.70500000000000007</v>
      </c>
      <c r="R235">
        <f t="shared" si="47"/>
        <v>2.0202985355218503</v>
      </c>
    </row>
    <row r="236" spans="1:18" x14ac:dyDescent="0.25">
      <c r="A236">
        <v>280</v>
      </c>
      <c r="B236" s="1">
        <v>7</v>
      </c>
      <c r="C236" s="1">
        <v>7</v>
      </c>
      <c r="D236" s="1">
        <v>3</v>
      </c>
      <c r="E236">
        <f t="shared" si="37"/>
        <v>8</v>
      </c>
      <c r="F236">
        <f t="shared" si="38"/>
        <v>8</v>
      </c>
      <c r="G236">
        <f t="shared" si="39"/>
        <v>4</v>
      </c>
      <c r="H236" t="str">
        <f>INDEX([1]Sheet1!$C$3:$O$15, MATCH(E236, [1]Sheet1!$B$3:$B$15, 0), MATCH(F236,[1]Sheet1!$C$2:$O$2,0))</f>
        <v>0.32, 0.41</v>
      </c>
      <c r="I236" t="str">
        <f>INDEX([2]Sheet1!$C$3:$O$15, MATCH(E236, [2]Sheet1!$C$2:$O$2,0), MATCH(F236, [2]Sheet1!$B$3:$B$15,0))</f>
        <v>0.66, 0.75</v>
      </c>
      <c r="J236" t="str">
        <f t="shared" si="40"/>
        <v>0.32</v>
      </c>
      <c r="K236" t="str">
        <f t="shared" si="41"/>
        <v>0.41</v>
      </c>
      <c r="L236" t="str">
        <f t="shared" si="42"/>
        <v>0.66</v>
      </c>
      <c r="M236" t="str">
        <f t="shared" si="43"/>
        <v>0.75</v>
      </c>
      <c r="N236">
        <f t="shared" si="48"/>
        <v>2.2527736684138953</v>
      </c>
      <c r="O236">
        <f t="shared" si="44"/>
        <v>1.7878234026298059</v>
      </c>
      <c r="P236">
        <f t="shared" si="45"/>
        <v>0.36499999999999999</v>
      </c>
      <c r="Q236">
        <f t="shared" si="46"/>
        <v>0.70500000000000007</v>
      </c>
      <c r="R236">
        <f t="shared" si="47"/>
        <v>2.0202985355218503</v>
      </c>
    </row>
    <row r="237" spans="1:18" x14ac:dyDescent="0.25">
      <c r="A237">
        <v>281</v>
      </c>
      <c r="B237" s="1">
        <v>7</v>
      </c>
      <c r="C237" s="1">
        <v>7</v>
      </c>
      <c r="D237" s="1">
        <v>3</v>
      </c>
      <c r="E237">
        <f t="shared" si="37"/>
        <v>8</v>
      </c>
      <c r="F237">
        <f t="shared" si="38"/>
        <v>8</v>
      </c>
      <c r="G237">
        <f t="shared" si="39"/>
        <v>4</v>
      </c>
      <c r="H237" t="str">
        <f>INDEX([1]Sheet1!$C$3:$O$15, MATCH(E237, [1]Sheet1!$B$3:$B$15, 0), MATCH(F237,[1]Sheet1!$C$2:$O$2,0))</f>
        <v>0.32, 0.41</v>
      </c>
      <c r="I237" t="str">
        <f>INDEX([2]Sheet1!$C$3:$O$15, MATCH(E237, [2]Sheet1!$C$2:$O$2,0), MATCH(F237, [2]Sheet1!$B$3:$B$15,0))</f>
        <v>0.66, 0.75</v>
      </c>
      <c r="J237" t="str">
        <f t="shared" si="40"/>
        <v>0.32</v>
      </c>
      <c r="K237" t="str">
        <f t="shared" si="41"/>
        <v>0.41</v>
      </c>
      <c r="L237" t="str">
        <f t="shared" si="42"/>
        <v>0.66</v>
      </c>
      <c r="M237" t="str">
        <f t="shared" si="43"/>
        <v>0.75</v>
      </c>
      <c r="N237">
        <f t="shared" si="48"/>
        <v>2.2527736684138953</v>
      </c>
      <c r="O237">
        <f t="shared" si="44"/>
        <v>1.7878234026298059</v>
      </c>
      <c r="P237">
        <f t="shared" si="45"/>
        <v>0.36499999999999999</v>
      </c>
      <c r="Q237">
        <f t="shared" si="46"/>
        <v>0.70500000000000007</v>
      </c>
      <c r="R237">
        <f t="shared" si="47"/>
        <v>2.0202985355218503</v>
      </c>
    </row>
    <row r="238" spans="1:18" x14ac:dyDescent="0.25">
      <c r="A238">
        <v>282</v>
      </c>
      <c r="B238" s="1">
        <v>7</v>
      </c>
      <c r="C238" s="1">
        <v>7</v>
      </c>
      <c r="D238" s="1">
        <v>3</v>
      </c>
      <c r="E238">
        <f t="shared" si="37"/>
        <v>8</v>
      </c>
      <c r="F238">
        <f t="shared" si="38"/>
        <v>8</v>
      </c>
      <c r="G238">
        <f t="shared" si="39"/>
        <v>4</v>
      </c>
      <c r="H238" t="str">
        <f>INDEX([1]Sheet1!$C$3:$O$15, MATCH(E238, [1]Sheet1!$B$3:$B$15, 0), MATCH(F238,[1]Sheet1!$C$2:$O$2,0))</f>
        <v>0.32, 0.41</v>
      </c>
      <c r="I238" t="str">
        <f>INDEX([2]Sheet1!$C$3:$O$15, MATCH(E238, [2]Sheet1!$C$2:$O$2,0), MATCH(F238, [2]Sheet1!$B$3:$B$15,0))</f>
        <v>0.66, 0.75</v>
      </c>
      <c r="J238" t="str">
        <f t="shared" si="40"/>
        <v>0.32</v>
      </c>
      <c r="K238" t="str">
        <f t="shared" si="41"/>
        <v>0.41</v>
      </c>
      <c r="L238" t="str">
        <f t="shared" si="42"/>
        <v>0.66</v>
      </c>
      <c r="M238" t="str">
        <f t="shared" si="43"/>
        <v>0.75</v>
      </c>
      <c r="N238">
        <f t="shared" si="48"/>
        <v>2.2527736684138953</v>
      </c>
      <c r="O238">
        <f t="shared" si="44"/>
        <v>1.7878234026298059</v>
      </c>
      <c r="P238">
        <f t="shared" si="45"/>
        <v>0.36499999999999999</v>
      </c>
      <c r="Q238">
        <f t="shared" si="46"/>
        <v>0.70500000000000007</v>
      </c>
      <c r="R238">
        <f t="shared" si="47"/>
        <v>2.0202985355218503</v>
      </c>
    </row>
    <row r="239" spans="1:18" x14ac:dyDescent="0.25">
      <c r="A239">
        <v>283</v>
      </c>
      <c r="B239" s="1">
        <v>7</v>
      </c>
      <c r="C239" s="1">
        <v>7</v>
      </c>
      <c r="D239" s="1">
        <v>3</v>
      </c>
      <c r="E239">
        <f t="shared" si="37"/>
        <v>8</v>
      </c>
      <c r="F239">
        <f t="shared" si="38"/>
        <v>8</v>
      </c>
      <c r="G239">
        <f t="shared" si="39"/>
        <v>4</v>
      </c>
      <c r="H239" t="str">
        <f>INDEX([1]Sheet1!$C$3:$O$15, MATCH(E239, [1]Sheet1!$B$3:$B$15, 0), MATCH(F239,[1]Sheet1!$C$2:$O$2,0))</f>
        <v>0.32, 0.41</v>
      </c>
      <c r="I239" t="str">
        <f>INDEX([2]Sheet1!$C$3:$O$15, MATCH(E239, [2]Sheet1!$C$2:$O$2,0), MATCH(F239, [2]Sheet1!$B$3:$B$15,0))</f>
        <v>0.66, 0.75</v>
      </c>
      <c r="J239" t="str">
        <f t="shared" si="40"/>
        <v>0.32</v>
      </c>
      <c r="K239" t="str">
        <f t="shared" si="41"/>
        <v>0.41</v>
      </c>
      <c r="L239" t="str">
        <f t="shared" si="42"/>
        <v>0.66</v>
      </c>
      <c r="M239" t="str">
        <f t="shared" si="43"/>
        <v>0.75</v>
      </c>
      <c r="N239">
        <f t="shared" si="48"/>
        <v>2.2527736684138953</v>
      </c>
      <c r="O239">
        <f t="shared" si="44"/>
        <v>1.7878234026298059</v>
      </c>
      <c r="P239">
        <f t="shared" si="45"/>
        <v>0.36499999999999999</v>
      </c>
      <c r="Q239">
        <f t="shared" si="46"/>
        <v>0.70500000000000007</v>
      </c>
      <c r="R239">
        <f t="shared" si="47"/>
        <v>2.0202985355218503</v>
      </c>
    </row>
    <row r="240" spans="1:18" x14ac:dyDescent="0.25">
      <c r="A240">
        <v>284</v>
      </c>
      <c r="B240" s="1">
        <v>7</v>
      </c>
      <c r="C240" s="1">
        <v>7</v>
      </c>
      <c r="D240" s="1">
        <v>3</v>
      </c>
      <c r="E240">
        <f t="shared" si="37"/>
        <v>8</v>
      </c>
      <c r="F240">
        <f t="shared" si="38"/>
        <v>8</v>
      </c>
      <c r="G240">
        <f t="shared" si="39"/>
        <v>4</v>
      </c>
      <c r="H240" t="str">
        <f>INDEX([1]Sheet1!$C$3:$O$15, MATCH(E240, [1]Sheet1!$B$3:$B$15, 0), MATCH(F240,[1]Sheet1!$C$2:$O$2,0))</f>
        <v>0.32, 0.41</v>
      </c>
      <c r="I240" t="str">
        <f>INDEX([2]Sheet1!$C$3:$O$15, MATCH(E240, [2]Sheet1!$C$2:$O$2,0), MATCH(F240, [2]Sheet1!$B$3:$B$15,0))</f>
        <v>0.66, 0.75</v>
      </c>
      <c r="J240" t="str">
        <f t="shared" si="40"/>
        <v>0.32</v>
      </c>
      <c r="K240" t="str">
        <f t="shared" si="41"/>
        <v>0.41</v>
      </c>
      <c r="L240" t="str">
        <f t="shared" si="42"/>
        <v>0.66</v>
      </c>
      <c r="M240" t="str">
        <f t="shared" si="43"/>
        <v>0.75</v>
      </c>
      <c r="N240">
        <f t="shared" si="48"/>
        <v>2.2527736684138953</v>
      </c>
      <c r="O240">
        <f t="shared" si="44"/>
        <v>1.7878234026298059</v>
      </c>
      <c r="P240">
        <f t="shared" si="45"/>
        <v>0.36499999999999999</v>
      </c>
      <c r="Q240">
        <f t="shared" si="46"/>
        <v>0.70500000000000007</v>
      </c>
      <c r="R240">
        <f t="shared" si="47"/>
        <v>2.0202985355218503</v>
      </c>
    </row>
    <row r="241" spans="1:18" x14ac:dyDescent="0.25">
      <c r="A241">
        <v>285</v>
      </c>
      <c r="B241" s="1">
        <v>5</v>
      </c>
      <c r="C241" s="1">
        <v>5</v>
      </c>
      <c r="D241" s="1">
        <v>3</v>
      </c>
      <c r="E241">
        <f t="shared" si="37"/>
        <v>6</v>
      </c>
      <c r="F241">
        <f t="shared" si="38"/>
        <v>6</v>
      </c>
      <c r="G241">
        <f t="shared" si="39"/>
        <v>4</v>
      </c>
      <c r="H241" t="str">
        <f>INDEX([1]Sheet1!$C$3:$O$15, MATCH(E241, [1]Sheet1!$B$3:$B$15, 0), MATCH(F241,[1]Sheet1!$C$2:$O$2,0))</f>
        <v>0.10, 0.19</v>
      </c>
      <c r="I241" t="str">
        <f>INDEX([2]Sheet1!$C$3:$O$15, MATCH(E241, [2]Sheet1!$C$2:$O$2,0), MATCH(F241, [2]Sheet1!$B$3:$B$15,0))</f>
        <v>0.65, 0.74</v>
      </c>
      <c r="J241" t="str">
        <f t="shared" si="40"/>
        <v>0.10</v>
      </c>
      <c r="K241" t="str">
        <f t="shared" si="41"/>
        <v>0.19</v>
      </c>
      <c r="L241" t="str">
        <f t="shared" si="42"/>
        <v>0.65</v>
      </c>
      <c r="M241" t="str">
        <f t="shared" si="43"/>
        <v>0.74</v>
      </c>
      <c r="N241">
        <f t="shared" si="48"/>
        <v>2.3305966968630383</v>
      </c>
      <c r="O241">
        <f t="shared" si="44"/>
        <v>1.7889998493908319</v>
      </c>
      <c r="P241">
        <f t="shared" si="45"/>
        <v>0.14500000000000002</v>
      </c>
      <c r="Q241">
        <f t="shared" si="46"/>
        <v>0.69500000000000006</v>
      </c>
      <c r="R241">
        <f t="shared" si="47"/>
        <v>2.0597982731269351</v>
      </c>
    </row>
    <row r="242" spans="1:18" x14ac:dyDescent="0.25">
      <c r="A242">
        <v>286</v>
      </c>
      <c r="B242" s="1">
        <v>7</v>
      </c>
      <c r="C242" s="1">
        <v>7</v>
      </c>
      <c r="D242" s="1">
        <v>3</v>
      </c>
      <c r="E242">
        <f t="shared" si="37"/>
        <v>8</v>
      </c>
      <c r="F242">
        <f t="shared" si="38"/>
        <v>8</v>
      </c>
      <c r="G242">
        <f t="shared" si="39"/>
        <v>4</v>
      </c>
      <c r="H242" t="str">
        <f>INDEX([1]Sheet1!$C$3:$O$15, MATCH(E242, [1]Sheet1!$B$3:$B$15, 0), MATCH(F242,[1]Sheet1!$C$2:$O$2,0))</f>
        <v>0.32, 0.41</v>
      </c>
      <c r="I242" t="str">
        <f>INDEX([2]Sheet1!$C$3:$O$15, MATCH(E242, [2]Sheet1!$C$2:$O$2,0), MATCH(F242, [2]Sheet1!$B$3:$B$15,0))</f>
        <v>0.66, 0.75</v>
      </c>
      <c r="J242" t="str">
        <f t="shared" si="40"/>
        <v>0.32</v>
      </c>
      <c r="K242" t="str">
        <f t="shared" si="41"/>
        <v>0.41</v>
      </c>
      <c r="L242" t="str">
        <f t="shared" si="42"/>
        <v>0.66</v>
      </c>
      <c r="M242" t="str">
        <f t="shared" si="43"/>
        <v>0.75</v>
      </c>
      <c r="N242">
        <f t="shared" si="48"/>
        <v>2.2527736684138953</v>
      </c>
      <c r="O242">
        <f t="shared" si="44"/>
        <v>1.7878234026298059</v>
      </c>
      <c r="P242">
        <f t="shared" si="45"/>
        <v>0.36499999999999999</v>
      </c>
      <c r="Q242">
        <f t="shared" si="46"/>
        <v>0.70500000000000007</v>
      </c>
      <c r="R242">
        <f t="shared" si="47"/>
        <v>2.0202985355218503</v>
      </c>
    </row>
    <row r="243" spans="1:18" x14ac:dyDescent="0.25">
      <c r="A243">
        <v>287</v>
      </c>
      <c r="B243" s="1">
        <v>7</v>
      </c>
      <c r="C243" s="1">
        <v>7</v>
      </c>
      <c r="D243" s="1">
        <v>3</v>
      </c>
      <c r="E243">
        <f t="shared" si="37"/>
        <v>8</v>
      </c>
      <c r="F243">
        <f t="shared" si="38"/>
        <v>8</v>
      </c>
      <c r="G243">
        <f t="shared" si="39"/>
        <v>4</v>
      </c>
      <c r="H243" t="str">
        <f>INDEX([1]Sheet1!$C$3:$O$15, MATCH(E243, [1]Sheet1!$B$3:$B$15, 0), MATCH(F243,[1]Sheet1!$C$2:$O$2,0))</f>
        <v>0.32, 0.41</v>
      </c>
      <c r="I243" t="str">
        <f>INDEX([2]Sheet1!$C$3:$O$15, MATCH(E243, [2]Sheet1!$C$2:$O$2,0), MATCH(F243, [2]Sheet1!$B$3:$B$15,0))</f>
        <v>0.66, 0.75</v>
      </c>
      <c r="J243" t="str">
        <f t="shared" si="40"/>
        <v>0.32</v>
      </c>
      <c r="K243" t="str">
        <f t="shared" si="41"/>
        <v>0.41</v>
      </c>
      <c r="L243" t="str">
        <f t="shared" si="42"/>
        <v>0.66</v>
      </c>
      <c r="M243" t="str">
        <f t="shared" si="43"/>
        <v>0.75</v>
      </c>
      <c r="N243">
        <f t="shared" si="48"/>
        <v>2.2527736684138953</v>
      </c>
      <c r="O243">
        <f t="shared" si="44"/>
        <v>1.7878234026298059</v>
      </c>
      <c r="P243">
        <f t="shared" si="45"/>
        <v>0.36499999999999999</v>
      </c>
      <c r="Q243">
        <f t="shared" si="46"/>
        <v>0.70500000000000007</v>
      </c>
      <c r="R243">
        <f t="shared" si="47"/>
        <v>2.0202985355218503</v>
      </c>
    </row>
    <row r="244" spans="1:18" x14ac:dyDescent="0.25">
      <c r="A244">
        <v>288</v>
      </c>
      <c r="B244" s="1">
        <v>7</v>
      </c>
      <c r="C244" s="1">
        <v>7</v>
      </c>
      <c r="D244" s="1">
        <v>3</v>
      </c>
      <c r="E244">
        <f t="shared" si="37"/>
        <v>8</v>
      </c>
      <c r="F244">
        <f t="shared" si="38"/>
        <v>8</v>
      </c>
      <c r="G244">
        <f t="shared" si="39"/>
        <v>4</v>
      </c>
      <c r="H244" t="str">
        <f>INDEX([1]Sheet1!$C$3:$O$15, MATCH(E244, [1]Sheet1!$B$3:$B$15, 0), MATCH(F244,[1]Sheet1!$C$2:$O$2,0))</f>
        <v>0.32, 0.41</v>
      </c>
      <c r="I244" t="str">
        <f>INDEX([2]Sheet1!$C$3:$O$15, MATCH(E244, [2]Sheet1!$C$2:$O$2,0), MATCH(F244, [2]Sheet1!$B$3:$B$15,0))</f>
        <v>0.66, 0.75</v>
      </c>
      <c r="J244" t="str">
        <f t="shared" si="40"/>
        <v>0.32</v>
      </c>
      <c r="K244" t="str">
        <f t="shared" si="41"/>
        <v>0.41</v>
      </c>
      <c r="L244" t="str">
        <f t="shared" si="42"/>
        <v>0.66</v>
      </c>
      <c r="M244" t="str">
        <f t="shared" si="43"/>
        <v>0.75</v>
      </c>
      <c r="N244">
        <f t="shared" si="48"/>
        <v>2.2527736684138953</v>
      </c>
      <c r="O244">
        <f t="shared" si="44"/>
        <v>1.7878234026298059</v>
      </c>
      <c r="P244">
        <f t="shared" si="45"/>
        <v>0.36499999999999999</v>
      </c>
      <c r="Q244">
        <f t="shared" si="46"/>
        <v>0.70500000000000007</v>
      </c>
      <c r="R244">
        <f t="shared" si="47"/>
        <v>2.0202985355218503</v>
      </c>
    </row>
    <row r="245" spans="1:18" x14ac:dyDescent="0.25">
      <c r="A245">
        <v>289</v>
      </c>
      <c r="B245" s="1">
        <v>10</v>
      </c>
      <c r="C245" s="1">
        <v>10</v>
      </c>
      <c r="D245" s="1">
        <v>3</v>
      </c>
      <c r="E245">
        <f t="shared" si="37"/>
        <v>11</v>
      </c>
      <c r="F245">
        <f t="shared" si="38"/>
        <v>11</v>
      </c>
      <c r="G245">
        <f t="shared" si="39"/>
        <v>4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40"/>
        <v>0.58</v>
      </c>
      <c r="K245" t="str">
        <f t="shared" si="41"/>
        <v>1.00</v>
      </c>
      <c r="L245" t="str">
        <f t="shared" si="42"/>
        <v>0.65</v>
      </c>
      <c r="M245" t="str">
        <f t="shared" si="43"/>
        <v>1.89</v>
      </c>
      <c r="N245">
        <f t="shared" si="48"/>
        <v>2.3061380010742494</v>
      </c>
      <c r="O245">
        <f t="shared" si="44"/>
        <v>1.9380206315147726</v>
      </c>
      <c r="P245">
        <f t="shared" si="45"/>
        <v>0.79</v>
      </c>
      <c r="Q245">
        <f t="shared" si="46"/>
        <v>1.27</v>
      </c>
      <c r="R245">
        <f t="shared" si="47"/>
        <v>2.1220793162945109</v>
      </c>
    </row>
    <row r="246" spans="1:18" x14ac:dyDescent="0.25">
      <c r="A246">
        <v>290</v>
      </c>
      <c r="B246" s="1">
        <v>7</v>
      </c>
      <c r="C246" s="1">
        <v>7</v>
      </c>
      <c r="D246" s="1">
        <v>3</v>
      </c>
      <c r="E246">
        <f t="shared" si="37"/>
        <v>8</v>
      </c>
      <c r="F246">
        <f t="shared" si="38"/>
        <v>8</v>
      </c>
      <c r="G246">
        <f t="shared" si="39"/>
        <v>4</v>
      </c>
      <c r="H246" t="str">
        <f>INDEX([1]Sheet1!$C$3:$O$15, MATCH(E246, [1]Sheet1!$B$3:$B$15, 0), MATCH(F246,[1]Sheet1!$C$2:$O$2,0))</f>
        <v>0.32, 0.41</v>
      </c>
      <c r="I246" t="str">
        <f>INDEX([2]Sheet1!$C$3:$O$15, MATCH(E246, [2]Sheet1!$C$2:$O$2,0), MATCH(F246, [2]Sheet1!$B$3:$B$15,0))</f>
        <v>0.66, 0.75</v>
      </c>
      <c r="J246" t="str">
        <f t="shared" si="40"/>
        <v>0.32</v>
      </c>
      <c r="K246" t="str">
        <f t="shared" si="41"/>
        <v>0.41</v>
      </c>
      <c r="L246" t="str">
        <f t="shared" si="42"/>
        <v>0.66</v>
      </c>
      <c r="M246" t="str">
        <f t="shared" si="43"/>
        <v>0.75</v>
      </c>
      <c r="N246">
        <f t="shared" si="48"/>
        <v>2.2527736684138953</v>
      </c>
      <c r="O246">
        <f t="shared" si="44"/>
        <v>1.7878234026298059</v>
      </c>
      <c r="P246">
        <f t="shared" si="45"/>
        <v>0.36499999999999999</v>
      </c>
      <c r="Q246">
        <f t="shared" si="46"/>
        <v>0.70500000000000007</v>
      </c>
      <c r="R246">
        <f t="shared" si="47"/>
        <v>2.0202985355218503</v>
      </c>
    </row>
    <row r="247" spans="1:18" x14ac:dyDescent="0.25">
      <c r="A247">
        <v>291</v>
      </c>
      <c r="B247" s="1">
        <v>7</v>
      </c>
      <c r="C247" s="1">
        <v>7</v>
      </c>
      <c r="D247" s="1">
        <v>3</v>
      </c>
      <c r="E247">
        <f t="shared" si="37"/>
        <v>8</v>
      </c>
      <c r="F247">
        <f t="shared" si="38"/>
        <v>8</v>
      </c>
      <c r="G247">
        <f t="shared" si="39"/>
        <v>4</v>
      </c>
      <c r="H247" t="str">
        <f>INDEX([1]Sheet1!$C$3:$O$15, MATCH(E247, [1]Sheet1!$B$3:$B$15, 0), MATCH(F247,[1]Sheet1!$C$2:$O$2,0))</f>
        <v>0.32, 0.41</v>
      </c>
      <c r="I247" t="str">
        <f>INDEX([2]Sheet1!$C$3:$O$15, MATCH(E247, [2]Sheet1!$C$2:$O$2,0), MATCH(F247, [2]Sheet1!$B$3:$B$15,0))</f>
        <v>0.66, 0.75</v>
      </c>
      <c r="J247" t="str">
        <f t="shared" si="40"/>
        <v>0.32</v>
      </c>
      <c r="K247" t="str">
        <f t="shared" si="41"/>
        <v>0.41</v>
      </c>
      <c r="L247" t="str">
        <f t="shared" si="42"/>
        <v>0.66</v>
      </c>
      <c r="M247" t="str">
        <f t="shared" si="43"/>
        <v>0.75</v>
      </c>
      <c r="N247">
        <f t="shared" si="48"/>
        <v>2.2527736684138953</v>
      </c>
      <c r="O247">
        <f t="shared" si="44"/>
        <v>1.7878234026298059</v>
      </c>
      <c r="P247">
        <f t="shared" si="45"/>
        <v>0.36499999999999999</v>
      </c>
      <c r="Q247">
        <f t="shared" si="46"/>
        <v>0.70500000000000007</v>
      </c>
      <c r="R247">
        <f t="shared" si="47"/>
        <v>2.0202985355218503</v>
      </c>
    </row>
    <row r="248" spans="1:18" x14ac:dyDescent="0.25">
      <c r="A248">
        <v>292</v>
      </c>
      <c r="B248" s="1">
        <v>10</v>
      </c>
      <c r="C248" s="1">
        <v>10</v>
      </c>
      <c r="D248" s="1">
        <v>3</v>
      </c>
      <c r="E248">
        <f t="shared" si="37"/>
        <v>11</v>
      </c>
      <c r="F248">
        <f t="shared" si="38"/>
        <v>11</v>
      </c>
      <c r="G248">
        <f t="shared" si="39"/>
        <v>4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40"/>
        <v>0.58</v>
      </c>
      <c r="K248" t="str">
        <f t="shared" si="41"/>
        <v>1.00</v>
      </c>
      <c r="L248" t="str">
        <f t="shared" si="42"/>
        <v>0.65</v>
      </c>
      <c r="M248" t="str">
        <f t="shared" si="43"/>
        <v>1.89</v>
      </c>
      <c r="N248">
        <f t="shared" si="48"/>
        <v>2.3061380010742494</v>
      </c>
      <c r="O248">
        <f t="shared" si="44"/>
        <v>1.9380206315147726</v>
      </c>
      <c r="P248">
        <f t="shared" si="45"/>
        <v>0.79</v>
      </c>
      <c r="Q248">
        <f t="shared" si="46"/>
        <v>1.27</v>
      </c>
      <c r="R248">
        <f t="shared" si="47"/>
        <v>2.1220793162945109</v>
      </c>
    </row>
    <row r="249" spans="1:18" x14ac:dyDescent="0.25">
      <c r="A249">
        <v>294</v>
      </c>
      <c r="B249" s="1">
        <v>7</v>
      </c>
      <c r="C249" s="1">
        <v>7</v>
      </c>
      <c r="D249" s="1">
        <v>3</v>
      </c>
      <c r="E249">
        <f t="shared" si="37"/>
        <v>8</v>
      </c>
      <c r="F249">
        <f t="shared" si="38"/>
        <v>8</v>
      </c>
      <c r="G249">
        <f t="shared" si="39"/>
        <v>4</v>
      </c>
      <c r="H249" t="str">
        <f>INDEX([1]Sheet1!$C$3:$O$15, MATCH(E249, [1]Sheet1!$B$3:$B$15, 0), MATCH(F249,[1]Sheet1!$C$2:$O$2,0))</f>
        <v>0.32, 0.41</v>
      </c>
      <c r="I249" t="str">
        <f>INDEX([2]Sheet1!$C$3:$O$15, MATCH(E249, [2]Sheet1!$C$2:$O$2,0), MATCH(F249, [2]Sheet1!$B$3:$B$15,0))</f>
        <v>0.66, 0.75</v>
      </c>
      <c r="J249" t="str">
        <f t="shared" si="40"/>
        <v>0.32</v>
      </c>
      <c r="K249" t="str">
        <f t="shared" si="41"/>
        <v>0.41</v>
      </c>
      <c r="L249" t="str">
        <f t="shared" si="42"/>
        <v>0.66</v>
      </c>
      <c r="M249" t="str">
        <f t="shared" si="43"/>
        <v>0.75</v>
      </c>
      <c r="N249">
        <f t="shared" si="48"/>
        <v>2.2527736684138953</v>
      </c>
      <c r="O249">
        <f t="shared" si="44"/>
        <v>1.7878234026298059</v>
      </c>
      <c r="P249">
        <f t="shared" si="45"/>
        <v>0.36499999999999999</v>
      </c>
      <c r="Q249">
        <f t="shared" si="46"/>
        <v>0.70500000000000007</v>
      </c>
      <c r="R249">
        <f t="shared" si="47"/>
        <v>2.0202985355218503</v>
      </c>
    </row>
    <row r="250" spans="1:18" x14ac:dyDescent="0.25">
      <c r="A250">
        <v>296</v>
      </c>
      <c r="B250" s="1">
        <v>10</v>
      </c>
      <c r="C250" s="1">
        <v>10</v>
      </c>
      <c r="D250" s="1">
        <v>3</v>
      </c>
      <c r="E250">
        <f t="shared" si="37"/>
        <v>11</v>
      </c>
      <c r="F250">
        <f t="shared" si="38"/>
        <v>11</v>
      </c>
      <c r="G250">
        <f t="shared" si="39"/>
        <v>4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40"/>
        <v>0.58</v>
      </c>
      <c r="K250" t="str">
        <f t="shared" si="41"/>
        <v>1.00</v>
      </c>
      <c r="L250" t="str">
        <f t="shared" si="42"/>
        <v>0.65</v>
      </c>
      <c r="M250" t="str">
        <f t="shared" si="43"/>
        <v>1.89</v>
      </c>
      <c r="N250">
        <f t="shared" si="48"/>
        <v>2.3061380010742494</v>
      </c>
      <c r="O250">
        <f t="shared" si="44"/>
        <v>1.9380206315147726</v>
      </c>
      <c r="P250">
        <f t="shared" si="45"/>
        <v>0.79</v>
      </c>
      <c r="Q250">
        <f t="shared" si="46"/>
        <v>1.27</v>
      </c>
      <c r="R250">
        <f t="shared" si="47"/>
        <v>2.1220793162945109</v>
      </c>
    </row>
    <row r="251" spans="1:18" x14ac:dyDescent="0.25">
      <c r="A251">
        <v>297</v>
      </c>
      <c r="B251" s="1">
        <v>7</v>
      </c>
      <c r="C251" s="1">
        <v>7</v>
      </c>
      <c r="D251" s="1">
        <v>3</v>
      </c>
      <c r="E251">
        <f t="shared" si="37"/>
        <v>8</v>
      </c>
      <c r="F251">
        <f t="shared" si="38"/>
        <v>8</v>
      </c>
      <c r="G251">
        <f t="shared" si="39"/>
        <v>4</v>
      </c>
      <c r="H251" t="str">
        <f>INDEX([1]Sheet1!$C$3:$O$15, MATCH(E251, [1]Sheet1!$B$3:$B$15, 0), MATCH(F251,[1]Sheet1!$C$2:$O$2,0))</f>
        <v>0.32, 0.41</v>
      </c>
      <c r="I251" t="str">
        <f>INDEX([2]Sheet1!$C$3:$O$15, MATCH(E251, [2]Sheet1!$C$2:$O$2,0), MATCH(F251, [2]Sheet1!$B$3:$B$15,0))</f>
        <v>0.66, 0.75</v>
      </c>
      <c r="J251" t="str">
        <f t="shared" si="40"/>
        <v>0.32</v>
      </c>
      <c r="K251" t="str">
        <f t="shared" si="41"/>
        <v>0.41</v>
      </c>
      <c r="L251" t="str">
        <f t="shared" si="42"/>
        <v>0.66</v>
      </c>
      <c r="M251" t="str">
        <f t="shared" si="43"/>
        <v>0.75</v>
      </c>
      <c r="N251">
        <f t="shared" si="48"/>
        <v>2.2527736684138953</v>
      </c>
      <c r="O251">
        <f t="shared" si="44"/>
        <v>1.7878234026298059</v>
      </c>
      <c r="P251">
        <f t="shared" si="45"/>
        <v>0.36499999999999999</v>
      </c>
      <c r="Q251">
        <f t="shared" si="46"/>
        <v>0.70500000000000007</v>
      </c>
      <c r="R251">
        <f t="shared" si="47"/>
        <v>2.0202985355218503</v>
      </c>
    </row>
    <row r="252" spans="1:18" x14ac:dyDescent="0.25">
      <c r="A252">
        <v>298</v>
      </c>
      <c r="B252" s="1">
        <v>7</v>
      </c>
      <c r="C252" s="1">
        <v>7</v>
      </c>
      <c r="D252" s="1">
        <v>3</v>
      </c>
      <c r="E252">
        <f t="shared" si="37"/>
        <v>8</v>
      </c>
      <c r="F252">
        <f t="shared" si="38"/>
        <v>8</v>
      </c>
      <c r="G252">
        <f t="shared" si="39"/>
        <v>4</v>
      </c>
      <c r="H252" t="str">
        <f>INDEX([1]Sheet1!$C$3:$O$15, MATCH(E252, [1]Sheet1!$B$3:$B$15, 0), MATCH(F252,[1]Sheet1!$C$2:$O$2,0))</f>
        <v>0.32, 0.41</v>
      </c>
      <c r="I252" t="str">
        <f>INDEX([2]Sheet1!$C$3:$O$15, MATCH(E252, [2]Sheet1!$C$2:$O$2,0), MATCH(F252, [2]Sheet1!$B$3:$B$15,0))</f>
        <v>0.66, 0.75</v>
      </c>
      <c r="J252" t="str">
        <f t="shared" si="40"/>
        <v>0.32</v>
      </c>
      <c r="K252" t="str">
        <f t="shared" si="41"/>
        <v>0.41</v>
      </c>
      <c r="L252" t="str">
        <f t="shared" si="42"/>
        <v>0.66</v>
      </c>
      <c r="M252" t="str">
        <f t="shared" si="43"/>
        <v>0.75</v>
      </c>
      <c r="N252">
        <f t="shared" si="48"/>
        <v>2.2527736684138953</v>
      </c>
      <c r="O252">
        <f t="shared" si="44"/>
        <v>1.7878234026298059</v>
      </c>
      <c r="P252">
        <f t="shared" si="45"/>
        <v>0.36499999999999999</v>
      </c>
      <c r="Q252">
        <f t="shared" si="46"/>
        <v>0.70500000000000007</v>
      </c>
      <c r="R252">
        <f t="shared" si="47"/>
        <v>2.0202985355218503</v>
      </c>
    </row>
    <row r="253" spans="1:18" x14ac:dyDescent="0.25">
      <c r="A253">
        <v>299</v>
      </c>
      <c r="B253" s="1">
        <v>7</v>
      </c>
      <c r="C253" s="1">
        <v>7</v>
      </c>
      <c r="D253" s="1">
        <v>3</v>
      </c>
      <c r="E253">
        <f t="shared" si="37"/>
        <v>8</v>
      </c>
      <c r="F253">
        <f t="shared" si="38"/>
        <v>8</v>
      </c>
      <c r="G253">
        <f t="shared" si="39"/>
        <v>4</v>
      </c>
      <c r="H253" t="str">
        <f>INDEX([1]Sheet1!$C$3:$O$15, MATCH(E253, [1]Sheet1!$B$3:$B$15, 0), MATCH(F253,[1]Sheet1!$C$2:$O$2,0))</f>
        <v>0.32, 0.41</v>
      </c>
      <c r="I253" t="str">
        <f>INDEX([2]Sheet1!$C$3:$O$15, MATCH(E253, [2]Sheet1!$C$2:$O$2,0), MATCH(F253, [2]Sheet1!$B$3:$B$15,0))</f>
        <v>0.66, 0.75</v>
      </c>
      <c r="J253" t="str">
        <f t="shared" si="40"/>
        <v>0.32</v>
      </c>
      <c r="K253" t="str">
        <f t="shared" si="41"/>
        <v>0.41</v>
      </c>
      <c r="L253" t="str">
        <f t="shared" si="42"/>
        <v>0.66</v>
      </c>
      <c r="M253" t="str">
        <f t="shared" si="43"/>
        <v>0.75</v>
      </c>
      <c r="N253">
        <f t="shared" si="48"/>
        <v>2.2527736684138953</v>
      </c>
      <c r="O253">
        <f t="shared" si="44"/>
        <v>1.7878234026298059</v>
      </c>
      <c r="P253">
        <f t="shared" si="45"/>
        <v>0.36499999999999999</v>
      </c>
      <c r="Q253">
        <f t="shared" si="46"/>
        <v>0.70500000000000007</v>
      </c>
      <c r="R253">
        <f t="shared" si="47"/>
        <v>2.0202985355218503</v>
      </c>
    </row>
    <row r="254" spans="1:18" x14ac:dyDescent="0.25">
      <c r="A254">
        <v>300</v>
      </c>
      <c r="B254" s="1">
        <v>7</v>
      </c>
      <c r="C254" s="1">
        <v>7</v>
      </c>
      <c r="D254" s="1">
        <v>3</v>
      </c>
      <c r="E254">
        <f t="shared" si="37"/>
        <v>8</v>
      </c>
      <c r="F254">
        <f t="shared" si="38"/>
        <v>8</v>
      </c>
      <c r="G254">
        <f t="shared" si="39"/>
        <v>4</v>
      </c>
      <c r="H254" t="str">
        <f>INDEX([1]Sheet1!$C$3:$O$15, MATCH(E254, [1]Sheet1!$B$3:$B$15, 0), MATCH(F254,[1]Sheet1!$C$2:$O$2,0))</f>
        <v>0.32, 0.41</v>
      </c>
      <c r="I254" t="str">
        <f>INDEX([2]Sheet1!$C$3:$O$15, MATCH(E254, [2]Sheet1!$C$2:$O$2,0), MATCH(F254, [2]Sheet1!$B$3:$B$15,0))</f>
        <v>0.66, 0.75</v>
      </c>
      <c r="J254" t="str">
        <f t="shared" si="40"/>
        <v>0.32</v>
      </c>
      <c r="K254" t="str">
        <f t="shared" si="41"/>
        <v>0.41</v>
      </c>
      <c r="L254" t="str">
        <f t="shared" si="42"/>
        <v>0.66</v>
      </c>
      <c r="M254" t="str">
        <f t="shared" si="43"/>
        <v>0.75</v>
      </c>
      <c r="N254">
        <f t="shared" si="48"/>
        <v>2.2527736684138953</v>
      </c>
      <c r="O254">
        <f t="shared" si="44"/>
        <v>1.7878234026298059</v>
      </c>
      <c r="P254">
        <f t="shared" si="45"/>
        <v>0.36499999999999999</v>
      </c>
      <c r="Q254">
        <f t="shared" si="46"/>
        <v>0.70500000000000007</v>
      </c>
      <c r="R254">
        <f t="shared" si="47"/>
        <v>2.0202985355218503</v>
      </c>
    </row>
    <row r="255" spans="1:18" x14ac:dyDescent="0.25">
      <c r="A255">
        <v>13</v>
      </c>
      <c r="B255" s="1">
        <v>10</v>
      </c>
      <c r="C255" s="1">
        <v>10</v>
      </c>
      <c r="D255" s="1">
        <v>4</v>
      </c>
      <c r="E255">
        <f t="shared" si="37"/>
        <v>11</v>
      </c>
      <c r="F255">
        <f t="shared" si="38"/>
        <v>11</v>
      </c>
      <c r="G255">
        <f t="shared" si="39"/>
        <v>5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40"/>
        <v>0.58</v>
      </c>
      <c r="K255" t="str">
        <f t="shared" si="41"/>
        <v>1.00</v>
      </c>
      <c r="L255" t="str">
        <f t="shared" si="42"/>
        <v>0.65</v>
      </c>
      <c r="M255" t="str">
        <f t="shared" si="43"/>
        <v>1.89</v>
      </c>
      <c r="N255">
        <f t="shared" ref="N255" si="49">(15^(1-P255)-0.5^(1-P255))/(8^(1-P255)-4^(1-P255))</f>
        <v>4.2998801635368364</v>
      </c>
      <c r="O255">
        <f t="shared" ref="O255:O281" si="50">(15^(1-P255)-0.5^(1-P255))/(8^(1-P255)-2^(1-P255))</f>
        <v>2.3061380010742494</v>
      </c>
      <c r="P255">
        <f t="shared" si="45"/>
        <v>0.79</v>
      </c>
      <c r="Q255">
        <f t="shared" si="46"/>
        <v>1.27</v>
      </c>
      <c r="R255">
        <f t="shared" si="47"/>
        <v>3.3030090823055431</v>
      </c>
    </row>
    <row r="256" spans="1:18" x14ac:dyDescent="0.25">
      <c r="A256">
        <v>14</v>
      </c>
      <c r="B256" s="1">
        <v>10</v>
      </c>
      <c r="C256" s="1">
        <v>10</v>
      </c>
      <c r="D256" s="1">
        <v>4</v>
      </c>
      <c r="E256">
        <f t="shared" si="37"/>
        <v>11</v>
      </c>
      <c r="F256">
        <f t="shared" si="38"/>
        <v>11</v>
      </c>
      <c r="G256">
        <f t="shared" si="39"/>
        <v>5</v>
      </c>
      <c r="H256" t="str">
        <f>INDEX([1]Sheet1!$C$3:$O$15, MATCH(E256, [1]Sheet1!$B$3:$B$15, 0), MATCH(F256,[1]Sheet1!$C$2:$O$2,0))</f>
        <v>0.58, 1.00</v>
      </c>
      <c r="I256" t="str">
        <f>INDEX([2]Sheet1!$C$3:$O$15, MATCH(E256, [2]Sheet1!$C$2:$O$2,0), MATCH(F256, [2]Sheet1!$B$3:$B$15,0))</f>
        <v>0.65, 1.89</v>
      </c>
      <c r="J256" t="str">
        <f t="shared" si="40"/>
        <v>0.58</v>
      </c>
      <c r="K256" t="str">
        <f t="shared" si="41"/>
        <v>1.00</v>
      </c>
      <c r="L256" t="str">
        <f t="shared" si="42"/>
        <v>0.65</v>
      </c>
      <c r="M256" t="str">
        <f t="shared" si="43"/>
        <v>1.89</v>
      </c>
      <c r="N256">
        <f t="shared" ref="N256:N275" si="51">(15^(1-P256)-0.5^(1-P256))/(8^(1-P256)-4^(1-P256))</f>
        <v>4.2998801635368364</v>
      </c>
      <c r="O256">
        <f t="shared" si="50"/>
        <v>2.3061380010742494</v>
      </c>
      <c r="P256">
        <f t="shared" si="45"/>
        <v>0.79</v>
      </c>
      <c r="Q256">
        <f t="shared" si="46"/>
        <v>1.27</v>
      </c>
      <c r="R256">
        <f t="shared" si="47"/>
        <v>3.3030090823055431</v>
      </c>
    </row>
    <row r="257" spans="1:18" x14ac:dyDescent="0.25">
      <c r="A257">
        <v>15</v>
      </c>
      <c r="B257" s="1">
        <v>10</v>
      </c>
      <c r="C257" s="1">
        <v>10</v>
      </c>
      <c r="D257" s="1">
        <v>4</v>
      </c>
      <c r="E257">
        <f t="shared" si="37"/>
        <v>11</v>
      </c>
      <c r="F257">
        <f t="shared" si="38"/>
        <v>11</v>
      </c>
      <c r="G257">
        <f t="shared" si="39"/>
        <v>5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40"/>
        <v>0.58</v>
      </c>
      <c r="K257" t="str">
        <f t="shared" si="41"/>
        <v>1.00</v>
      </c>
      <c r="L257" t="str">
        <f t="shared" si="42"/>
        <v>0.65</v>
      </c>
      <c r="M257" t="str">
        <f t="shared" si="43"/>
        <v>1.89</v>
      </c>
      <c r="N257">
        <f t="shared" si="51"/>
        <v>4.2998801635368364</v>
      </c>
      <c r="O257">
        <f t="shared" si="50"/>
        <v>2.3061380010742494</v>
      </c>
      <c r="P257">
        <f t="shared" si="45"/>
        <v>0.79</v>
      </c>
      <c r="Q257">
        <f t="shared" si="46"/>
        <v>1.27</v>
      </c>
      <c r="R257">
        <f t="shared" si="47"/>
        <v>3.3030090823055431</v>
      </c>
    </row>
    <row r="258" spans="1:18" x14ac:dyDescent="0.25">
      <c r="A258">
        <v>19</v>
      </c>
      <c r="B258" s="1">
        <v>7</v>
      </c>
      <c r="C258" s="1">
        <v>7</v>
      </c>
      <c r="D258" s="1">
        <v>4</v>
      </c>
      <c r="E258">
        <f t="shared" ref="E258:E301" si="52">B258+1</f>
        <v>8</v>
      </c>
      <c r="F258">
        <f t="shared" ref="F258:F301" si="53">C258+1</f>
        <v>8</v>
      </c>
      <c r="G258">
        <f t="shared" ref="G258:G301" si="54">D258+1</f>
        <v>5</v>
      </c>
      <c r="H258" t="str">
        <f>INDEX([1]Sheet1!$C$3:$O$15, MATCH(E258, [1]Sheet1!$B$3:$B$15, 0), MATCH(F258,[1]Sheet1!$C$2:$O$2,0))</f>
        <v>0.32, 0.41</v>
      </c>
      <c r="I258" t="str">
        <f>INDEX([2]Sheet1!$C$3:$O$15, MATCH(E258, [2]Sheet1!$C$2:$O$2,0), MATCH(F258, [2]Sheet1!$B$3:$B$15,0))</f>
        <v>0.66, 0.75</v>
      </c>
      <c r="J258" t="str">
        <f t="shared" ref="J258:J301" si="55">LEFT(H258,4)</f>
        <v>0.32</v>
      </c>
      <c r="K258" t="str">
        <f t="shared" ref="K258:K301" si="56">RIGHT(H258,4)</f>
        <v>0.41</v>
      </c>
      <c r="L258" t="str">
        <f t="shared" ref="L258:L301" si="57">LEFT(I258,4)</f>
        <v>0.66</v>
      </c>
      <c r="M258" t="str">
        <f t="shared" ref="M258:M301" si="58">RIGHT(I258,4)</f>
        <v>0.75</v>
      </c>
      <c r="N258">
        <f t="shared" si="51"/>
        <v>3.7034265799107531</v>
      </c>
      <c r="O258">
        <f t="shared" si="50"/>
        <v>2.2527736684138953</v>
      </c>
      <c r="P258">
        <f t="shared" ref="P258:P301" si="59">(J258+K258)/2</f>
        <v>0.36499999999999999</v>
      </c>
      <c r="Q258">
        <f t="shared" ref="Q258:Q301" si="60">(L258+M258)/2</f>
        <v>0.70500000000000007</v>
      </c>
      <c r="R258">
        <f t="shared" ref="R258:R301" si="61">(N258+O258)/2</f>
        <v>2.9781001241623244</v>
      </c>
    </row>
    <row r="259" spans="1:18" x14ac:dyDescent="0.25">
      <c r="A259">
        <v>22</v>
      </c>
      <c r="B259" s="1">
        <v>7</v>
      </c>
      <c r="C259" s="1">
        <v>7</v>
      </c>
      <c r="D259" s="1">
        <v>4</v>
      </c>
      <c r="E259">
        <f t="shared" si="52"/>
        <v>8</v>
      </c>
      <c r="F259">
        <f t="shared" si="53"/>
        <v>8</v>
      </c>
      <c r="G259">
        <f t="shared" si="54"/>
        <v>5</v>
      </c>
      <c r="H259" t="str">
        <f>INDEX([1]Sheet1!$C$3:$O$15, MATCH(E259, [1]Sheet1!$B$3:$B$15, 0), MATCH(F259,[1]Sheet1!$C$2:$O$2,0))</f>
        <v>0.32, 0.41</v>
      </c>
      <c r="I259" t="str">
        <f>INDEX([2]Sheet1!$C$3:$O$15, MATCH(E259, [2]Sheet1!$C$2:$O$2,0), MATCH(F259, [2]Sheet1!$B$3:$B$15,0))</f>
        <v>0.66, 0.75</v>
      </c>
      <c r="J259" t="str">
        <f t="shared" si="55"/>
        <v>0.32</v>
      </c>
      <c r="K259" t="str">
        <f t="shared" si="56"/>
        <v>0.41</v>
      </c>
      <c r="L259" t="str">
        <f t="shared" si="57"/>
        <v>0.66</v>
      </c>
      <c r="M259" t="str">
        <f t="shared" si="58"/>
        <v>0.75</v>
      </c>
      <c r="N259">
        <f t="shared" si="51"/>
        <v>3.7034265799107531</v>
      </c>
      <c r="O259">
        <f t="shared" si="50"/>
        <v>2.2527736684138953</v>
      </c>
      <c r="P259">
        <f t="shared" si="59"/>
        <v>0.36499999999999999</v>
      </c>
      <c r="Q259">
        <f t="shared" si="60"/>
        <v>0.70500000000000007</v>
      </c>
      <c r="R259">
        <f t="shared" si="61"/>
        <v>2.9781001241623244</v>
      </c>
    </row>
    <row r="260" spans="1:18" x14ac:dyDescent="0.25">
      <c r="A260">
        <v>24</v>
      </c>
      <c r="B260" s="1">
        <v>10</v>
      </c>
      <c r="C260" s="1">
        <v>10</v>
      </c>
      <c r="D260" s="1">
        <v>4</v>
      </c>
      <c r="E260">
        <f t="shared" si="52"/>
        <v>11</v>
      </c>
      <c r="F260">
        <f t="shared" si="53"/>
        <v>11</v>
      </c>
      <c r="G260">
        <f t="shared" si="54"/>
        <v>5</v>
      </c>
      <c r="H260" t="str">
        <f>INDEX([1]Sheet1!$C$3:$O$15, MATCH(E260, [1]Sheet1!$B$3:$B$15, 0), MATCH(F260,[1]Sheet1!$C$2:$O$2,0))</f>
        <v>0.58, 1.00</v>
      </c>
      <c r="I260" t="str">
        <f>INDEX([2]Sheet1!$C$3:$O$15, MATCH(E260, [2]Sheet1!$C$2:$O$2,0), MATCH(F260, [2]Sheet1!$B$3:$B$15,0))</f>
        <v>0.65, 1.89</v>
      </c>
      <c r="J260" t="str">
        <f t="shared" si="55"/>
        <v>0.58</v>
      </c>
      <c r="K260" t="str">
        <f t="shared" si="56"/>
        <v>1.00</v>
      </c>
      <c r="L260" t="str">
        <f t="shared" si="57"/>
        <v>0.65</v>
      </c>
      <c r="M260" t="str">
        <f t="shared" si="58"/>
        <v>1.89</v>
      </c>
      <c r="N260">
        <f t="shared" si="51"/>
        <v>4.2998801635368364</v>
      </c>
      <c r="O260">
        <f t="shared" si="50"/>
        <v>2.3061380010742494</v>
      </c>
      <c r="P260">
        <f t="shared" si="59"/>
        <v>0.79</v>
      </c>
      <c r="Q260">
        <f t="shared" si="60"/>
        <v>1.27</v>
      </c>
      <c r="R260">
        <f t="shared" si="61"/>
        <v>3.3030090823055431</v>
      </c>
    </row>
    <row r="261" spans="1:18" x14ac:dyDescent="0.25">
      <c r="A261">
        <v>46</v>
      </c>
      <c r="B261" s="1">
        <v>10</v>
      </c>
      <c r="C261" s="1">
        <v>10</v>
      </c>
      <c r="D261" s="1">
        <v>4</v>
      </c>
      <c r="E261">
        <f t="shared" si="52"/>
        <v>11</v>
      </c>
      <c r="F261">
        <f t="shared" si="53"/>
        <v>11</v>
      </c>
      <c r="G261">
        <f t="shared" si="54"/>
        <v>5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55"/>
        <v>0.58</v>
      </c>
      <c r="K261" t="str">
        <f t="shared" si="56"/>
        <v>1.00</v>
      </c>
      <c r="L261" t="str">
        <f t="shared" si="57"/>
        <v>0.65</v>
      </c>
      <c r="M261" t="str">
        <f t="shared" si="58"/>
        <v>1.89</v>
      </c>
      <c r="N261">
        <f t="shared" si="51"/>
        <v>4.2998801635368364</v>
      </c>
      <c r="O261">
        <f t="shared" si="50"/>
        <v>2.3061380010742494</v>
      </c>
      <c r="P261">
        <f t="shared" si="59"/>
        <v>0.79</v>
      </c>
      <c r="Q261">
        <f t="shared" si="60"/>
        <v>1.27</v>
      </c>
      <c r="R261">
        <f t="shared" si="61"/>
        <v>3.3030090823055431</v>
      </c>
    </row>
    <row r="262" spans="1:18" x14ac:dyDescent="0.25">
      <c r="A262">
        <v>50</v>
      </c>
      <c r="B262" s="1">
        <v>7</v>
      </c>
      <c r="C262" s="1">
        <v>7</v>
      </c>
      <c r="D262" s="1">
        <v>4</v>
      </c>
      <c r="E262">
        <f t="shared" si="52"/>
        <v>8</v>
      </c>
      <c r="F262">
        <f t="shared" si="53"/>
        <v>8</v>
      </c>
      <c r="G262">
        <f t="shared" si="54"/>
        <v>5</v>
      </c>
      <c r="H262" t="str">
        <f>INDEX([1]Sheet1!$C$3:$O$15, MATCH(E262, [1]Sheet1!$B$3:$B$15, 0), MATCH(F262,[1]Sheet1!$C$2:$O$2,0))</f>
        <v>0.32, 0.41</v>
      </c>
      <c r="I262" t="str">
        <f>INDEX([2]Sheet1!$C$3:$O$15, MATCH(E262, [2]Sheet1!$C$2:$O$2,0), MATCH(F262, [2]Sheet1!$B$3:$B$15,0))</f>
        <v>0.66, 0.75</v>
      </c>
      <c r="J262" t="str">
        <f t="shared" si="55"/>
        <v>0.32</v>
      </c>
      <c r="K262" t="str">
        <f t="shared" si="56"/>
        <v>0.41</v>
      </c>
      <c r="L262" t="str">
        <f t="shared" si="57"/>
        <v>0.66</v>
      </c>
      <c r="M262" t="str">
        <f t="shared" si="58"/>
        <v>0.75</v>
      </c>
      <c r="N262">
        <f t="shared" si="51"/>
        <v>3.7034265799107531</v>
      </c>
      <c r="O262">
        <f t="shared" si="50"/>
        <v>2.2527736684138953</v>
      </c>
      <c r="P262">
        <f t="shared" si="59"/>
        <v>0.36499999999999999</v>
      </c>
      <c r="Q262">
        <f t="shared" si="60"/>
        <v>0.70500000000000007</v>
      </c>
      <c r="R262">
        <f t="shared" si="61"/>
        <v>2.9781001241623244</v>
      </c>
    </row>
    <row r="263" spans="1:18" x14ac:dyDescent="0.25">
      <c r="A263">
        <v>66</v>
      </c>
      <c r="B263" s="1">
        <v>10</v>
      </c>
      <c r="C263" s="1">
        <v>10</v>
      </c>
      <c r="D263" s="1">
        <v>4</v>
      </c>
      <c r="E263">
        <f t="shared" si="52"/>
        <v>11</v>
      </c>
      <c r="F263">
        <f t="shared" si="53"/>
        <v>11</v>
      </c>
      <c r="G263">
        <f t="shared" si="54"/>
        <v>5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55"/>
        <v>0.58</v>
      </c>
      <c r="K263" t="str">
        <f t="shared" si="56"/>
        <v>1.00</v>
      </c>
      <c r="L263" t="str">
        <f t="shared" si="57"/>
        <v>0.65</v>
      </c>
      <c r="M263" t="str">
        <f t="shared" si="58"/>
        <v>1.89</v>
      </c>
      <c r="N263">
        <f t="shared" si="51"/>
        <v>4.2998801635368364</v>
      </c>
      <c r="O263">
        <f t="shared" si="50"/>
        <v>2.3061380010742494</v>
      </c>
      <c r="P263">
        <f t="shared" si="59"/>
        <v>0.79</v>
      </c>
      <c r="Q263">
        <f t="shared" si="60"/>
        <v>1.27</v>
      </c>
      <c r="R263">
        <f t="shared" si="61"/>
        <v>3.3030090823055431</v>
      </c>
    </row>
    <row r="264" spans="1:18" x14ac:dyDescent="0.25">
      <c r="A264">
        <v>83</v>
      </c>
      <c r="B264" s="1">
        <v>10</v>
      </c>
      <c r="C264" s="1">
        <v>10</v>
      </c>
      <c r="D264" s="1">
        <v>4</v>
      </c>
      <c r="E264">
        <f t="shared" si="52"/>
        <v>11</v>
      </c>
      <c r="F264">
        <f t="shared" si="53"/>
        <v>11</v>
      </c>
      <c r="G264">
        <f t="shared" si="54"/>
        <v>5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55"/>
        <v>0.58</v>
      </c>
      <c r="K264" t="str">
        <f t="shared" si="56"/>
        <v>1.00</v>
      </c>
      <c r="L264" t="str">
        <f t="shared" si="57"/>
        <v>0.65</v>
      </c>
      <c r="M264" t="str">
        <f t="shared" si="58"/>
        <v>1.89</v>
      </c>
      <c r="N264">
        <f t="shared" si="51"/>
        <v>4.2998801635368364</v>
      </c>
      <c r="O264">
        <f t="shared" si="50"/>
        <v>2.3061380010742494</v>
      </c>
      <c r="P264">
        <f t="shared" si="59"/>
        <v>0.79</v>
      </c>
      <c r="Q264">
        <f t="shared" si="60"/>
        <v>1.27</v>
      </c>
      <c r="R264">
        <f t="shared" si="61"/>
        <v>3.3030090823055431</v>
      </c>
    </row>
    <row r="265" spans="1:18" x14ac:dyDescent="0.25">
      <c r="A265">
        <v>94</v>
      </c>
      <c r="B265" s="1">
        <v>10</v>
      </c>
      <c r="C265" s="1">
        <v>10</v>
      </c>
      <c r="D265" s="1">
        <v>4</v>
      </c>
      <c r="E265">
        <f t="shared" si="52"/>
        <v>11</v>
      </c>
      <c r="F265">
        <f t="shared" si="53"/>
        <v>11</v>
      </c>
      <c r="G265">
        <f t="shared" si="54"/>
        <v>5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55"/>
        <v>0.58</v>
      </c>
      <c r="K265" t="str">
        <f t="shared" si="56"/>
        <v>1.00</v>
      </c>
      <c r="L265" t="str">
        <f t="shared" si="57"/>
        <v>0.65</v>
      </c>
      <c r="M265" t="str">
        <f t="shared" si="58"/>
        <v>1.89</v>
      </c>
      <c r="N265">
        <f t="shared" si="51"/>
        <v>4.2998801635368364</v>
      </c>
      <c r="O265">
        <f t="shared" si="50"/>
        <v>2.3061380010742494</v>
      </c>
      <c r="P265">
        <f t="shared" si="59"/>
        <v>0.79</v>
      </c>
      <c r="Q265">
        <f t="shared" si="60"/>
        <v>1.27</v>
      </c>
      <c r="R265">
        <f t="shared" si="61"/>
        <v>3.3030090823055431</v>
      </c>
    </row>
    <row r="266" spans="1:18" x14ac:dyDescent="0.25">
      <c r="A266">
        <v>107</v>
      </c>
      <c r="B266" s="1">
        <v>7</v>
      </c>
      <c r="C266" s="1">
        <v>7</v>
      </c>
      <c r="D266" s="1">
        <v>4</v>
      </c>
      <c r="E266">
        <f t="shared" si="52"/>
        <v>8</v>
      </c>
      <c r="F266">
        <f t="shared" si="53"/>
        <v>8</v>
      </c>
      <c r="G266">
        <f t="shared" si="54"/>
        <v>5</v>
      </c>
      <c r="H266" t="str">
        <f>INDEX([1]Sheet1!$C$3:$O$15, MATCH(E266, [1]Sheet1!$B$3:$B$15, 0), MATCH(F266,[1]Sheet1!$C$2:$O$2,0))</f>
        <v>0.32, 0.41</v>
      </c>
      <c r="I266" t="str">
        <f>INDEX([2]Sheet1!$C$3:$O$15, MATCH(E266, [2]Sheet1!$C$2:$O$2,0), MATCH(F266, [2]Sheet1!$B$3:$B$15,0))</f>
        <v>0.66, 0.75</v>
      </c>
      <c r="J266" t="str">
        <f t="shared" si="55"/>
        <v>0.32</v>
      </c>
      <c r="K266" t="str">
        <f t="shared" si="56"/>
        <v>0.41</v>
      </c>
      <c r="L266" t="str">
        <f t="shared" si="57"/>
        <v>0.66</v>
      </c>
      <c r="M266" t="str">
        <f t="shared" si="58"/>
        <v>0.75</v>
      </c>
      <c r="N266">
        <f t="shared" si="51"/>
        <v>3.7034265799107531</v>
      </c>
      <c r="O266">
        <f t="shared" si="50"/>
        <v>2.2527736684138953</v>
      </c>
      <c r="P266">
        <f t="shared" si="59"/>
        <v>0.36499999999999999</v>
      </c>
      <c r="Q266">
        <f t="shared" si="60"/>
        <v>0.70500000000000007</v>
      </c>
      <c r="R266">
        <f t="shared" si="61"/>
        <v>2.9781001241623244</v>
      </c>
    </row>
    <row r="267" spans="1:18" x14ac:dyDescent="0.25">
      <c r="A267">
        <v>112</v>
      </c>
      <c r="B267" s="1">
        <v>10</v>
      </c>
      <c r="C267" s="1">
        <v>10</v>
      </c>
      <c r="D267" s="1">
        <v>4</v>
      </c>
      <c r="E267">
        <f t="shared" si="52"/>
        <v>11</v>
      </c>
      <c r="F267">
        <f t="shared" si="53"/>
        <v>11</v>
      </c>
      <c r="G267">
        <f t="shared" si="54"/>
        <v>5</v>
      </c>
      <c r="H267" t="str">
        <f>INDEX([1]Sheet1!$C$3:$O$15, MATCH(E267, [1]Sheet1!$B$3:$B$15, 0), MATCH(F267,[1]Sheet1!$C$2:$O$2,0))</f>
        <v>0.58, 1.00</v>
      </c>
      <c r="I267" t="str">
        <f>INDEX([2]Sheet1!$C$3:$O$15, MATCH(E267, [2]Sheet1!$C$2:$O$2,0), MATCH(F267, [2]Sheet1!$B$3:$B$15,0))</f>
        <v>0.65, 1.89</v>
      </c>
      <c r="J267" t="str">
        <f t="shared" si="55"/>
        <v>0.58</v>
      </c>
      <c r="K267" t="str">
        <f t="shared" si="56"/>
        <v>1.00</v>
      </c>
      <c r="L267" t="str">
        <f t="shared" si="57"/>
        <v>0.65</v>
      </c>
      <c r="M267" t="str">
        <f t="shared" si="58"/>
        <v>1.89</v>
      </c>
      <c r="N267">
        <f t="shared" si="51"/>
        <v>4.2998801635368364</v>
      </c>
      <c r="O267">
        <f t="shared" si="50"/>
        <v>2.3061380010742494</v>
      </c>
      <c r="P267">
        <f t="shared" si="59"/>
        <v>0.79</v>
      </c>
      <c r="Q267">
        <f t="shared" si="60"/>
        <v>1.27</v>
      </c>
      <c r="R267">
        <f t="shared" si="61"/>
        <v>3.3030090823055431</v>
      </c>
    </row>
    <row r="268" spans="1:18" x14ac:dyDescent="0.25">
      <c r="A268">
        <v>113</v>
      </c>
      <c r="B268" s="1">
        <v>7</v>
      </c>
      <c r="C268" s="1">
        <v>7</v>
      </c>
      <c r="D268" s="1">
        <v>4</v>
      </c>
      <c r="E268">
        <f t="shared" si="52"/>
        <v>8</v>
      </c>
      <c r="F268">
        <f t="shared" si="53"/>
        <v>8</v>
      </c>
      <c r="G268">
        <f t="shared" si="54"/>
        <v>5</v>
      </c>
      <c r="H268" t="str">
        <f>INDEX([1]Sheet1!$C$3:$O$15, MATCH(E268, [1]Sheet1!$B$3:$B$15, 0), MATCH(F268,[1]Sheet1!$C$2:$O$2,0))</f>
        <v>0.32, 0.41</v>
      </c>
      <c r="I268" t="str">
        <f>INDEX([2]Sheet1!$C$3:$O$15, MATCH(E268, [2]Sheet1!$C$2:$O$2,0), MATCH(F268, [2]Sheet1!$B$3:$B$15,0))</f>
        <v>0.66, 0.75</v>
      </c>
      <c r="J268" t="str">
        <f t="shared" si="55"/>
        <v>0.32</v>
      </c>
      <c r="K268" t="str">
        <f t="shared" si="56"/>
        <v>0.41</v>
      </c>
      <c r="L268" t="str">
        <f t="shared" si="57"/>
        <v>0.66</v>
      </c>
      <c r="M268" t="str">
        <f t="shared" si="58"/>
        <v>0.75</v>
      </c>
      <c r="N268">
        <f t="shared" si="51"/>
        <v>3.7034265799107531</v>
      </c>
      <c r="O268">
        <f t="shared" si="50"/>
        <v>2.2527736684138953</v>
      </c>
      <c r="P268">
        <f t="shared" si="59"/>
        <v>0.36499999999999999</v>
      </c>
      <c r="Q268">
        <f t="shared" si="60"/>
        <v>0.70500000000000007</v>
      </c>
      <c r="R268">
        <f t="shared" si="61"/>
        <v>2.9781001241623244</v>
      </c>
    </row>
    <row r="269" spans="1:18" x14ac:dyDescent="0.25">
      <c r="A269">
        <v>119</v>
      </c>
      <c r="B269" s="1">
        <v>10</v>
      </c>
      <c r="C269" s="1">
        <v>10</v>
      </c>
      <c r="D269" s="1">
        <v>4</v>
      </c>
      <c r="E269">
        <f t="shared" si="52"/>
        <v>11</v>
      </c>
      <c r="F269">
        <f t="shared" si="53"/>
        <v>11</v>
      </c>
      <c r="G269">
        <f t="shared" si="54"/>
        <v>5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55"/>
        <v>0.58</v>
      </c>
      <c r="K269" t="str">
        <f t="shared" si="56"/>
        <v>1.00</v>
      </c>
      <c r="L269" t="str">
        <f t="shared" si="57"/>
        <v>0.65</v>
      </c>
      <c r="M269" t="str">
        <f t="shared" si="58"/>
        <v>1.89</v>
      </c>
      <c r="N269">
        <f t="shared" si="51"/>
        <v>4.2998801635368364</v>
      </c>
      <c r="O269">
        <f t="shared" si="50"/>
        <v>2.3061380010742494</v>
      </c>
      <c r="P269">
        <f t="shared" si="59"/>
        <v>0.79</v>
      </c>
      <c r="Q269">
        <f t="shared" si="60"/>
        <v>1.27</v>
      </c>
      <c r="R269">
        <f t="shared" si="61"/>
        <v>3.3030090823055431</v>
      </c>
    </row>
    <row r="270" spans="1:18" x14ac:dyDescent="0.25">
      <c r="A270">
        <v>125</v>
      </c>
      <c r="B270" s="1">
        <v>7</v>
      </c>
      <c r="C270" s="1">
        <v>7</v>
      </c>
      <c r="D270" s="1">
        <v>4</v>
      </c>
      <c r="E270">
        <f t="shared" si="52"/>
        <v>8</v>
      </c>
      <c r="F270">
        <f t="shared" si="53"/>
        <v>8</v>
      </c>
      <c r="G270">
        <f t="shared" si="54"/>
        <v>5</v>
      </c>
      <c r="H270" t="str">
        <f>INDEX([1]Sheet1!$C$3:$O$15, MATCH(E270, [1]Sheet1!$B$3:$B$15, 0), MATCH(F270,[1]Sheet1!$C$2:$O$2,0))</f>
        <v>0.32, 0.41</v>
      </c>
      <c r="I270" t="str">
        <f>INDEX([2]Sheet1!$C$3:$O$15, MATCH(E270, [2]Sheet1!$C$2:$O$2,0), MATCH(F270, [2]Sheet1!$B$3:$B$15,0))</f>
        <v>0.66, 0.75</v>
      </c>
      <c r="J270" t="str">
        <f t="shared" si="55"/>
        <v>0.32</v>
      </c>
      <c r="K270" t="str">
        <f t="shared" si="56"/>
        <v>0.41</v>
      </c>
      <c r="L270" t="str">
        <f t="shared" si="57"/>
        <v>0.66</v>
      </c>
      <c r="M270" t="str">
        <f t="shared" si="58"/>
        <v>0.75</v>
      </c>
      <c r="N270">
        <f t="shared" si="51"/>
        <v>3.7034265799107531</v>
      </c>
      <c r="O270">
        <f t="shared" si="50"/>
        <v>2.2527736684138953</v>
      </c>
      <c r="P270">
        <f t="shared" si="59"/>
        <v>0.36499999999999999</v>
      </c>
      <c r="Q270">
        <f t="shared" si="60"/>
        <v>0.70500000000000007</v>
      </c>
      <c r="R270">
        <f t="shared" si="61"/>
        <v>2.9781001241623244</v>
      </c>
    </row>
    <row r="271" spans="1:18" x14ac:dyDescent="0.25">
      <c r="A271">
        <v>127</v>
      </c>
      <c r="B271" s="1">
        <v>10</v>
      </c>
      <c r="C271" s="1">
        <v>10</v>
      </c>
      <c r="D271" s="1">
        <v>4</v>
      </c>
      <c r="E271">
        <f t="shared" si="52"/>
        <v>11</v>
      </c>
      <c r="F271">
        <f t="shared" si="53"/>
        <v>11</v>
      </c>
      <c r="G271">
        <f t="shared" si="54"/>
        <v>5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55"/>
        <v>0.58</v>
      </c>
      <c r="K271" t="str">
        <f t="shared" si="56"/>
        <v>1.00</v>
      </c>
      <c r="L271" t="str">
        <f t="shared" si="57"/>
        <v>0.65</v>
      </c>
      <c r="M271" t="str">
        <f t="shared" si="58"/>
        <v>1.89</v>
      </c>
      <c r="N271">
        <f t="shared" si="51"/>
        <v>4.2998801635368364</v>
      </c>
      <c r="O271">
        <f t="shared" si="50"/>
        <v>2.3061380010742494</v>
      </c>
      <c r="P271">
        <f t="shared" si="59"/>
        <v>0.79</v>
      </c>
      <c r="Q271">
        <f t="shared" si="60"/>
        <v>1.27</v>
      </c>
      <c r="R271">
        <f t="shared" si="61"/>
        <v>3.3030090823055431</v>
      </c>
    </row>
    <row r="272" spans="1:18" x14ac:dyDescent="0.25">
      <c r="A272">
        <v>131</v>
      </c>
      <c r="B272" s="1">
        <v>7</v>
      </c>
      <c r="C272" s="1">
        <v>7</v>
      </c>
      <c r="D272" s="1">
        <v>4</v>
      </c>
      <c r="E272">
        <f t="shared" si="52"/>
        <v>8</v>
      </c>
      <c r="F272">
        <f t="shared" si="53"/>
        <v>8</v>
      </c>
      <c r="G272">
        <f t="shared" si="54"/>
        <v>5</v>
      </c>
      <c r="H272" t="str">
        <f>INDEX([1]Sheet1!$C$3:$O$15, MATCH(E272, [1]Sheet1!$B$3:$B$15, 0), MATCH(F272,[1]Sheet1!$C$2:$O$2,0))</f>
        <v>0.32, 0.41</v>
      </c>
      <c r="I272" t="str">
        <f>INDEX([2]Sheet1!$C$3:$O$15, MATCH(E272, [2]Sheet1!$C$2:$O$2,0), MATCH(F272, [2]Sheet1!$B$3:$B$15,0))</f>
        <v>0.66, 0.75</v>
      </c>
      <c r="J272" t="str">
        <f t="shared" si="55"/>
        <v>0.32</v>
      </c>
      <c r="K272" t="str">
        <f t="shared" si="56"/>
        <v>0.41</v>
      </c>
      <c r="L272" t="str">
        <f t="shared" si="57"/>
        <v>0.66</v>
      </c>
      <c r="M272" t="str">
        <f t="shared" si="58"/>
        <v>0.75</v>
      </c>
      <c r="N272">
        <f t="shared" si="51"/>
        <v>3.7034265799107531</v>
      </c>
      <c r="O272">
        <f t="shared" si="50"/>
        <v>2.2527736684138953</v>
      </c>
      <c r="P272">
        <f t="shared" si="59"/>
        <v>0.36499999999999999</v>
      </c>
      <c r="Q272">
        <f t="shared" si="60"/>
        <v>0.70500000000000007</v>
      </c>
      <c r="R272">
        <f t="shared" si="61"/>
        <v>2.9781001241623244</v>
      </c>
    </row>
    <row r="273" spans="1:18" x14ac:dyDescent="0.25">
      <c r="A273">
        <v>164</v>
      </c>
      <c r="B273" s="1">
        <v>10</v>
      </c>
      <c r="C273" s="1">
        <v>10</v>
      </c>
      <c r="D273" s="1">
        <v>4</v>
      </c>
      <c r="E273">
        <f t="shared" si="52"/>
        <v>11</v>
      </c>
      <c r="F273">
        <f t="shared" si="53"/>
        <v>11</v>
      </c>
      <c r="G273">
        <f t="shared" si="54"/>
        <v>5</v>
      </c>
      <c r="H273" t="str">
        <f>INDEX([1]Sheet1!$C$3:$O$15, MATCH(E273, [1]Sheet1!$B$3:$B$15, 0), MATCH(F273,[1]Sheet1!$C$2:$O$2,0))</f>
        <v>0.58, 1.00</v>
      </c>
      <c r="I273" t="str">
        <f>INDEX([2]Sheet1!$C$3:$O$15, MATCH(E273, [2]Sheet1!$C$2:$O$2,0), MATCH(F273, [2]Sheet1!$B$3:$B$15,0))</f>
        <v>0.65, 1.89</v>
      </c>
      <c r="J273" t="str">
        <f t="shared" si="55"/>
        <v>0.58</v>
      </c>
      <c r="K273" t="str">
        <f t="shared" si="56"/>
        <v>1.00</v>
      </c>
      <c r="L273" t="str">
        <f t="shared" si="57"/>
        <v>0.65</v>
      </c>
      <c r="M273" t="str">
        <f t="shared" si="58"/>
        <v>1.89</v>
      </c>
      <c r="N273">
        <f t="shared" si="51"/>
        <v>4.2998801635368364</v>
      </c>
      <c r="O273">
        <f t="shared" si="50"/>
        <v>2.3061380010742494</v>
      </c>
      <c r="P273">
        <f t="shared" si="59"/>
        <v>0.79</v>
      </c>
      <c r="Q273">
        <f t="shared" si="60"/>
        <v>1.27</v>
      </c>
      <c r="R273">
        <f t="shared" si="61"/>
        <v>3.3030090823055431</v>
      </c>
    </row>
    <row r="274" spans="1:18" x14ac:dyDescent="0.25">
      <c r="A274">
        <v>171</v>
      </c>
      <c r="B274" s="1">
        <v>10</v>
      </c>
      <c r="C274" s="1">
        <v>10</v>
      </c>
      <c r="D274" s="1">
        <v>4</v>
      </c>
      <c r="E274">
        <f t="shared" si="52"/>
        <v>11</v>
      </c>
      <c r="F274">
        <f t="shared" si="53"/>
        <v>11</v>
      </c>
      <c r="G274">
        <f t="shared" si="54"/>
        <v>5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55"/>
        <v>0.58</v>
      </c>
      <c r="K274" t="str">
        <f t="shared" si="56"/>
        <v>1.00</v>
      </c>
      <c r="L274" t="str">
        <f t="shared" si="57"/>
        <v>0.65</v>
      </c>
      <c r="M274" t="str">
        <f t="shared" si="58"/>
        <v>1.89</v>
      </c>
      <c r="N274">
        <f t="shared" si="51"/>
        <v>4.2998801635368364</v>
      </c>
      <c r="O274">
        <f t="shared" si="50"/>
        <v>2.3061380010742494</v>
      </c>
      <c r="P274">
        <f t="shared" si="59"/>
        <v>0.79</v>
      </c>
      <c r="Q274">
        <f t="shared" si="60"/>
        <v>1.27</v>
      </c>
      <c r="R274">
        <f t="shared" si="61"/>
        <v>3.3030090823055431</v>
      </c>
    </row>
    <row r="275" spans="1:18" x14ac:dyDescent="0.25">
      <c r="A275">
        <v>203</v>
      </c>
      <c r="B275" s="1">
        <v>10</v>
      </c>
      <c r="C275" s="1">
        <v>10</v>
      </c>
      <c r="D275" s="1">
        <v>4</v>
      </c>
      <c r="E275">
        <f t="shared" si="52"/>
        <v>11</v>
      </c>
      <c r="F275">
        <f t="shared" si="53"/>
        <v>11</v>
      </c>
      <c r="G275">
        <f t="shared" si="54"/>
        <v>5</v>
      </c>
      <c r="H275" t="str">
        <f>INDEX([1]Sheet1!$C$3:$O$15, MATCH(E275, [1]Sheet1!$B$3:$B$15, 0), MATCH(F275,[1]Sheet1!$C$2:$O$2,0))</f>
        <v>0.58, 1.00</v>
      </c>
      <c r="I275" t="str">
        <f>INDEX([2]Sheet1!$C$3:$O$15, MATCH(E275, [2]Sheet1!$C$2:$O$2,0), MATCH(F275, [2]Sheet1!$B$3:$B$15,0))</f>
        <v>0.65, 1.89</v>
      </c>
      <c r="J275" t="str">
        <f t="shared" si="55"/>
        <v>0.58</v>
      </c>
      <c r="K275" t="str">
        <f t="shared" si="56"/>
        <v>1.00</v>
      </c>
      <c r="L275" t="str">
        <f t="shared" si="57"/>
        <v>0.65</v>
      </c>
      <c r="M275" t="str">
        <f t="shared" si="58"/>
        <v>1.89</v>
      </c>
      <c r="N275">
        <f t="shared" si="51"/>
        <v>4.2998801635368364</v>
      </c>
      <c r="O275">
        <f t="shared" si="50"/>
        <v>2.3061380010742494</v>
      </c>
      <c r="P275">
        <f t="shared" si="59"/>
        <v>0.79</v>
      </c>
      <c r="Q275">
        <f t="shared" si="60"/>
        <v>1.27</v>
      </c>
      <c r="R275">
        <f t="shared" si="61"/>
        <v>3.3030090823055431</v>
      </c>
    </row>
    <row r="276" spans="1:18" x14ac:dyDescent="0.25">
      <c r="A276">
        <v>225</v>
      </c>
      <c r="B276" s="1">
        <v>10</v>
      </c>
      <c r="C276" s="1">
        <v>10</v>
      </c>
      <c r="D276" s="1">
        <v>4</v>
      </c>
      <c r="E276">
        <f t="shared" si="52"/>
        <v>11</v>
      </c>
      <c r="F276">
        <f t="shared" si="53"/>
        <v>11</v>
      </c>
      <c r="G276">
        <f t="shared" si="54"/>
        <v>5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55"/>
        <v>0.58</v>
      </c>
      <c r="K276" t="str">
        <f t="shared" si="56"/>
        <v>1.00</v>
      </c>
      <c r="L276" t="str">
        <f t="shared" si="57"/>
        <v>0.65</v>
      </c>
      <c r="M276" t="str">
        <f t="shared" si="58"/>
        <v>1.89</v>
      </c>
      <c r="N276">
        <f t="shared" ref="N276:N281" si="62">(15^(1-P276)-0.5^(1-P276))/(8^(1-P276)-4^(1-P276))</f>
        <v>4.2998801635368364</v>
      </c>
      <c r="O276">
        <f t="shared" si="50"/>
        <v>2.3061380010742494</v>
      </c>
      <c r="P276">
        <f t="shared" si="59"/>
        <v>0.79</v>
      </c>
      <c r="Q276">
        <f t="shared" si="60"/>
        <v>1.27</v>
      </c>
      <c r="R276">
        <f t="shared" si="61"/>
        <v>3.3030090823055431</v>
      </c>
    </row>
    <row r="277" spans="1:18" x14ac:dyDescent="0.25">
      <c r="A277">
        <v>239</v>
      </c>
      <c r="B277" s="1">
        <v>10</v>
      </c>
      <c r="C277" s="1">
        <v>10</v>
      </c>
      <c r="D277" s="1">
        <v>4</v>
      </c>
      <c r="E277">
        <f t="shared" si="52"/>
        <v>11</v>
      </c>
      <c r="F277">
        <f t="shared" si="53"/>
        <v>11</v>
      </c>
      <c r="G277">
        <f t="shared" si="54"/>
        <v>5</v>
      </c>
      <c r="H277" t="str">
        <f>INDEX([1]Sheet1!$C$3:$O$15, MATCH(E277, [1]Sheet1!$B$3:$B$15, 0), MATCH(F277,[1]Sheet1!$C$2:$O$2,0))</f>
        <v>0.58, 1.00</v>
      </c>
      <c r="I277" t="str">
        <f>INDEX([2]Sheet1!$C$3:$O$15, MATCH(E277, [2]Sheet1!$C$2:$O$2,0), MATCH(F277, [2]Sheet1!$B$3:$B$15,0))</f>
        <v>0.65, 1.89</v>
      </c>
      <c r="J277" t="str">
        <f t="shared" si="55"/>
        <v>0.58</v>
      </c>
      <c r="K277" t="str">
        <f t="shared" si="56"/>
        <v>1.00</v>
      </c>
      <c r="L277" t="str">
        <f t="shared" si="57"/>
        <v>0.65</v>
      </c>
      <c r="M277" t="str">
        <f t="shared" si="58"/>
        <v>1.89</v>
      </c>
      <c r="N277">
        <f t="shared" si="62"/>
        <v>4.2998801635368364</v>
      </c>
      <c r="O277">
        <f t="shared" si="50"/>
        <v>2.3061380010742494</v>
      </c>
      <c r="P277">
        <f t="shared" si="59"/>
        <v>0.79</v>
      </c>
      <c r="Q277">
        <f t="shared" si="60"/>
        <v>1.27</v>
      </c>
      <c r="R277">
        <f t="shared" si="61"/>
        <v>3.3030090823055431</v>
      </c>
    </row>
    <row r="278" spans="1:18" x14ac:dyDescent="0.25">
      <c r="A278">
        <v>259</v>
      </c>
      <c r="B278" s="1">
        <v>7</v>
      </c>
      <c r="C278" s="1">
        <v>7</v>
      </c>
      <c r="D278" s="1">
        <v>4</v>
      </c>
      <c r="E278">
        <f t="shared" si="52"/>
        <v>8</v>
      </c>
      <c r="F278">
        <f t="shared" si="53"/>
        <v>8</v>
      </c>
      <c r="G278">
        <f t="shared" si="54"/>
        <v>5</v>
      </c>
      <c r="H278" t="str">
        <f>INDEX([1]Sheet1!$C$3:$O$15, MATCH(E278, [1]Sheet1!$B$3:$B$15, 0), MATCH(F278,[1]Sheet1!$C$2:$O$2,0))</f>
        <v>0.32, 0.41</v>
      </c>
      <c r="I278" t="str">
        <f>INDEX([2]Sheet1!$C$3:$O$15, MATCH(E278, [2]Sheet1!$C$2:$O$2,0), MATCH(F278, [2]Sheet1!$B$3:$B$15,0))</f>
        <v>0.66, 0.75</v>
      </c>
      <c r="J278" t="str">
        <f t="shared" si="55"/>
        <v>0.32</v>
      </c>
      <c r="K278" t="str">
        <f t="shared" si="56"/>
        <v>0.41</v>
      </c>
      <c r="L278" t="str">
        <f t="shared" si="57"/>
        <v>0.66</v>
      </c>
      <c r="M278" t="str">
        <f t="shared" si="58"/>
        <v>0.75</v>
      </c>
      <c r="N278">
        <f t="shared" si="62"/>
        <v>3.7034265799107531</v>
      </c>
      <c r="O278">
        <f t="shared" si="50"/>
        <v>2.2527736684138953</v>
      </c>
      <c r="P278">
        <f t="shared" si="59"/>
        <v>0.36499999999999999</v>
      </c>
      <c r="Q278">
        <f t="shared" si="60"/>
        <v>0.70500000000000007</v>
      </c>
      <c r="R278">
        <f t="shared" si="61"/>
        <v>2.9781001241623244</v>
      </c>
    </row>
    <row r="279" spans="1:18" x14ac:dyDescent="0.25">
      <c r="A279">
        <v>275</v>
      </c>
      <c r="B279" s="1">
        <v>10</v>
      </c>
      <c r="C279" s="1">
        <v>10</v>
      </c>
      <c r="D279" s="1">
        <v>4</v>
      </c>
      <c r="E279">
        <f t="shared" si="52"/>
        <v>11</v>
      </c>
      <c r="F279">
        <f t="shared" si="53"/>
        <v>11</v>
      </c>
      <c r="G279">
        <f t="shared" si="54"/>
        <v>5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55"/>
        <v>0.58</v>
      </c>
      <c r="K279" t="str">
        <f t="shared" si="56"/>
        <v>1.00</v>
      </c>
      <c r="L279" t="str">
        <f t="shared" si="57"/>
        <v>0.65</v>
      </c>
      <c r="M279" t="str">
        <f t="shared" si="58"/>
        <v>1.89</v>
      </c>
      <c r="N279">
        <f t="shared" si="62"/>
        <v>4.2998801635368364</v>
      </c>
      <c r="O279">
        <f t="shared" si="50"/>
        <v>2.3061380010742494</v>
      </c>
      <c r="P279">
        <f t="shared" si="59"/>
        <v>0.79</v>
      </c>
      <c r="Q279">
        <f t="shared" si="60"/>
        <v>1.27</v>
      </c>
      <c r="R279">
        <f t="shared" si="61"/>
        <v>3.3030090823055431</v>
      </c>
    </row>
    <row r="280" spans="1:18" x14ac:dyDescent="0.25">
      <c r="A280">
        <v>293</v>
      </c>
      <c r="B280" s="1">
        <v>7</v>
      </c>
      <c r="C280" s="1">
        <v>7</v>
      </c>
      <c r="D280" s="1">
        <v>4</v>
      </c>
      <c r="E280">
        <f t="shared" si="52"/>
        <v>8</v>
      </c>
      <c r="F280">
        <f t="shared" si="53"/>
        <v>8</v>
      </c>
      <c r="G280">
        <f t="shared" si="54"/>
        <v>5</v>
      </c>
      <c r="H280" t="str">
        <f>INDEX([1]Sheet1!$C$3:$O$15, MATCH(E280, [1]Sheet1!$B$3:$B$15, 0), MATCH(F280,[1]Sheet1!$C$2:$O$2,0))</f>
        <v>0.32, 0.41</v>
      </c>
      <c r="I280" t="str">
        <f>INDEX([2]Sheet1!$C$3:$O$15, MATCH(E280, [2]Sheet1!$C$2:$O$2,0), MATCH(F280, [2]Sheet1!$B$3:$B$15,0))</f>
        <v>0.66, 0.75</v>
      </c>
      <c r="J280" t="str">
        <f t="shared" si="55"/>
        <v>0.32</v>
      </c>
      <c r="K280" t="str">
        <f t="shared" si="56"/>
        <v>0.41</v>
      </c>
      <c r="L280" t="str">
        <f t="shared" si="57"/>
        <v>0.66</v>
      </c>
      <c r="M280" t="str">
        <f t="shared" si="58"/>
        <v>0.75</v>
      </c>
      <c r="N280">
        <f t="shared" si="62"/>
        <v>3.7034265799107531</v>
      </c>
      <c r="O280">
        <f t="shared" si="50"/>
        <v>2.2527736684138953</v>
      </c>
      <c r="P280">
        <f t="shared" si="59"/>
        <v>0.36499999999999999</v>
      </c>
      <c r="Q280">
        <f t="shared" si="60"/>
        <v>0.70500000000000007</v>
      </c>
      <c r="R280">
        <f t="shared" si="61"/>
        <v>2.9781001241623244</v>
      </c>
    </row>
    <row r="281" spans="1:18" x14ac:dyDescent="0.25">
      <c r="A281">
        <v>295</v>
      </c>
      <c r="B281" s="1">
        <v>7</v>
      </c>
      <c r="C281" s="1">
        <v>7</v>
      </c>
      <c r="D281" s="1">
        <v>4</v>
      </c>
      <c r="E281">
        <f t="shared" si="52"/>
        <v>8</v>
      </c>
      <c r="F281">
        <f t="shared" si="53"/>
        <v>8</v>
      </c>
      <c r="G281">
        <f t="shared" si="54"/>
        <v>5</v>
      </c>
      <c r="H281" t="str">
        <f>INDEX([1]Sheet1!$C$3:$O$15, MATCH(E281, [1]Sheet1!$B$3:$B$15, 0), MATCH(F281,[1]Sheet1!$C$2:$O$2,0))</f>
        <v>0.32, 0.41</v>
      </c>
      <c r="I281" t="str">
        <f>INDEX([2]Sheet1!$C$3:$O$15, MATCH(E281, [2]Sheet1!$C$2:$O$2,0), MATCH(F281, [2]Sheet1!$B$3:$B$15,0))</f>
        <v>0.66, 0.75</v>
      </c>
      <c r="J281" t="str">
        <f t="shared" si="55"/>
        <v>0.32</v>
      </c>
      <c r="K281" t="str">
        <f t="shared" si="56"/>
        <v>0.41</v>
      </c>
      <c r="L281" t="str">
        <f t="shared" si="57"/>
        <v>0.66</v>
      </c>
      <c r="M281" t="str">
        <f t="shared" si="58"/>
        <v>0.75</v>
      </c>
      <c r="N281">
        <f t="shared" si="62"/>
        <v>3.7034265799107531</v>
      </c>
      <c r="O281">
        <f t="shared" si="50"/>
        <v>2.2527736684138953</v>
      </c>
      <c r="P281">
        <f t="shared" si="59"/>
        <v>0.36499999999999999</v>
      </c>
      <c r="Q281">
        <f t="shared" si="60"/>
        <v>0.70500000000000007</v>
      </c>
      <c r="R281">
        <f t="shared" si="61"/>
        <v>2.9781001241623244</v>
      </c>
    </row>
    <row r="282" spans="1:18" x14ac:dyDescent="0.25">
      <c r="A282">
        <v>20</v>
      </c>
      <c r="B282" s="1">
        <v>10</v>
      </c>
      <c r="C282" s="1">
        <v>10</v>
      </c>
      <c r="D282" s="1">
        <v>5</v>
      </c>
      <c r="E282">
        <f t="shared" si="52"/>
        <v>11</v>
      </c>
      <c r="F282">
        <f t="shared" si="53"/>
        <v>11</v>
      </c>
      <c r="G282">
        <f t="shared" si="54"/>
        <v>6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55"/>
        <v>0.58</v>
      </c>
      <c r="K282" t="str">
        <f t="shared" si="56"/>
        <v>1.00</v>
      </c>
      <c r="L282" t="str">
        <f t="shared" si="57"/>
        <v>0.65</v>
      </c>
      <c r="M282" t="str">
        <f t="shared" si="58"/>
        <v>1.89</v>
      </c>
      <c r="N282">
        <f t="shared" ref="N282" si="63">(15^(1-P282)-0.5^(1-P282))/(7^(1-P282)-4^(1-P282))</f>
        <v>5.4027449362318354</v>
      </c>
      <c r="O282">
        <f t="shared" ref="O282" si="64">(15^(1-P282)-0.5^(1-P282))/(8^(1-P282)-4^(1-P282))</f>
        <v>4.2998801635368364</v>
      </c>
      <c r="P282">
        <f t="shared" si="59"/>
        <v>0.79</v>
      </c>
      <c r="Q282">
        <f t="shared" si="60"/>
        <v>1.27</v>
      </c>
      <c r="R282">
        <f t="shared" si="61"/>
        <v>4.8513125498843355</v>
      </c>
    </row>
    <row r="283" spans="1:18" x14ac:dyDescent="0.25">
      <c r="A283">
        <v>64</v>
      </c>
      <c r="B283" s="1">
        <v>10</v>
      </c>
      <c r="C283" s="1">
        <v>10</v>
      </c>
      <c r="D283" s="1">
        <v>5</v>
      </c>
      <c r="E283">
        <f t="shared" si="52"/>
        <v>11</v>
      </c>
      <c r="F283">
        <f t="shared" si="53"/>
        <v>11</v>
      </c>
      <c r="G283">
        <f t="shared" si="54"/>
        <v>6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55"/>
        <v>0.58</v>
      </c>
      <c r="K283" t="str">
        <f t="shared" si="56"/>
        <v>1.00</v>
      </c>
      <c r="L283" t="str">
        <f t="shared" si="57"/>
        <v>0.65</v>
      </c>
      <c r="M283" t="str">
        <f t="shared" si="58"/>
        <v>1.89</v>
      </c>
      <c r="N283">
        <f t="shared" ref="N283:N301" si="65">(15^(1-P283)-0.5^(1-P283))/(7^(1-P283)-4^(1-P283))</f>
        <v>5.4027449362318354</v>
      </c>
      <c r="O283">
        <f t="shared" ref="O283:O301" si="66">(15^(1-P283)-0.5^(1-P283))/(8^(1-P283)-4^(1-P283))</f>
        <v>4.2998801635368364</v>
      </c>
      <c r="P283">
        <f t="shared" si="59"/>
        <v>0.79</v>
      </c>
      <c r="Q283">
        <f t="shared" si="60"/>
        <v>1.27</v>
      </c>
      <c r="R283">
        <f t="shared" si="61"/>
        <v>4.8513125498843355</v>
      </c>
    </row>
    <row r="284" spans="1:18" x14ac:dyDescent="0.25">
      <c r="A284">
        <v>70</v>
      </c>
      <c r="B284" s="1">
        <v>10</v>
      </c>
      <c r="C284" s="1">
        <v>13</v>
      </c>
      <c r="D284" s="1">
        <v>5</v>
      </c>
      <c r="E284">
        <f t="shared" si="52"/>
        <v>11</v>
      </c>
      <c r="F284">
        <f t="shared" si="53"/>
        <v>14</v>
      </c>
      <c r="G284">
        <f t="shared" si="54"/>
        <v>6</v>
      </c>
      <c r="H284" t="str">
        <f>INDEX([1]Sheet1!$C$3:$O$15, MATCH(E284, [1]Sheet1!$B$3:$B$15, 0), MATCH(F284,[1]Sheet1!$C$2:$O$2,0))</f>
        <v>0.71, 1.00</v>
      </c>
      <c r="I284" t="str">
        <f>INDEX([2]Sheet1!$C$3:$O$15, MATCH(E284, [2]Sheet1!$C$2:$O$2,0), MATCH(F284, [2]Sheet1!$B$3:$B$15,0))</f>
        <v>0.48, 1.89</v>
      </c>
      <c r="J284" t="str">
        <f t="shared" si="55"/>
        <v>0.71</v>
      </c>
      <c r="K284" t="str">
        <f t="shared" si="56"/>
        <v>1.00</v>
      </c>
      <c r="L284" t="str">
        <f t="shared" si="57"/>
        <v>0.48</v>
      </c>
      <c r="M284" t="str">
        <f t="shared" si="58"/>
        <v>1.89</v>
      </c>
      <c r="N284">
        <f t="shared" si="65"/>
        <v>5.57876477884622</v>
      </c>
      <c r="O284">
        <f t="shared" si="66"/>
        <v>4.4599962728400202</v>
      </c>
      <c r="P284">
        <f t="shared" si="59"/>
        <v>0.85499999999999998</v>
      </c>
      <c r="Q284">
        <f t="shared" si="60"/>
        <v>1.1850000000000001</v>
      </c>
      <c r="R284">
        <f t="shared" si="61"/>
        <v>5.0193805258431201</v>
      </c>
    </row>
    <row r="285" spans="1:18" x14ac:dyDescent="0.25">
      <c r="A285">
        <v>78</v>
      </c>
      <c r="B285" s="1">
        <v>10</v>
      </c>
      <c r="C285" s="1">
        <v>10</v>
      </c>
      <c r="D285" s="1">
        <v>5</v>
      </c>
      <c r="E285">
        <f t="shared" si="52"/>
        <v>11</v>
      </c>
      <c r="F285">
        <f t="shared" si="53"/>
        <v>11</v>
      </c>
      <c r="G285">
        <f t="shared" si="54"/>
        <v>6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55"/>
        <v>0.58</v>
      </c>
      <c r="K285" t="str">
        <f t="shared" si="56"/>
        <v>1.00</v>
      </c>
      <c r="L285" t="str">
        <f t="shared" si="57"/>
        <v>0.65</v>
      </c>
      <c r="M285" t="str">
        <f t="shared" si="58"/>
        <v>1.89</v>
      </c>
      <c r="N285">
        <f t="shared" si="65"/>
        <v>5.4027449362318354</v>
      </c>
      <c r="O285">
        <f t="shared" si="66"/>
        <v>4.2998801635368364</v>
      </c>
      <c r="P285">
        <f t="shared" si="59"/>
        <v>0.79</v>
      </c>
      <c r="Q285">
        <f t="shared" si="60"/>
        <v>1.27</v>
      </c>
      <c r="R285">
        <f t="shared" si="61"/>
        <v>4.8513125498843355</v>
      </c>
    </row>
    <row r="286" spans="1:18" x14ac:dyDescent="0.25">
      <c r="A286">
        <v>92</v>
      </c>
      <c r="B286" s="1">
        <v>10</v>
      </c>
      <c r="C286" s="1">
        <v>10</v>
      </c>
      <c r="D286" s="1">
        <v>5</v>
      </c>
      <c r="E286">
        <f t="shared" si="52"/>
        <v>11</v>
      </c>
      <c r="F286">
        <f t="shared" si="53"/>
        <v>11</v>
      </c>
      <c r="G286">
        <f t="shared" si="54"/>
        <v>6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55"/>
        <v>0.58</v>
      </c>
      <c r="K286" t="str">
        <f t="shared" si="56"/>
        <v>1.00</v>
      </c>
      <c r="L286" t="str">
        <f t="shared" si="57"/>
        <v>0.65</v>
      </c>
      <c r="M286" t="str">
        <f t="shared" si="58"/>
        <v>1.89</v>
      </c>
      <c r="N286">
        <f t="shared" si="65"/>
        <v>5.4027449362318354</v>
      </c>
      <c r="O286">
        <f t="shared" si="66"/>
        <v>4.2998801635368364</v>
      </c>
      <c r="P286">
        <f t="shared" si="59"/>
        <v>0.79</v>
      </c>
      <c r="Q286">
        <f t="shared" si="60"/>
        <v>1.27</v>
      </c>
      <c r="R286">
        <f t="shared" si="61"/>
        <v>4.8513125498843355</v>
      </c>
    </row>
    <row r="287" spans="1:18" x14ac:dyDescent="0.25">
      <c r="A287">
        <v>130</v>
      </c>
      <c r="B287" s="1">
        <v>10</v>
      </c>
      <c r="C287" s="1">
        <v>10</v>
      </c>
      <c r="D287" s="1">
        <v>5</v>
      </c>
      <c r="E287">
        <f t="shared" si="52"/>
        <v>11</v>
      </c>
      <c r="F287">
        <f t="shared" si="53"/>
        <v>11</v>
      </c>
      <c r="G287">
        <f t="shared" si="54"/>
        <v>6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55"/>
        <v>0.58</v>
      </c>
      <c r="K287" t="str">
        <f t="shared" si="56"/>
        <v>1.00</v>
      </c>
      <c r="L287" t="str">
        <f t="shared" si="57"/>
        <v>0.65</v>
      </c>
      <c r="M287" t="str">
        <f t="shared" si="58"/>
        <v>1.89</v>
      </c>
      <c r="N287">
        <f t="shared" si="65"/>
        <v>5.4027449362318354</v>
      </c>
      <c r="O287">
        <f t="shared" si="66"/>
        <v>4.2998801635368364</v>
      </c>
      <c r="P287">
        <f t="shared" si="59"/>
        <v>0.79</v>
      </c>
      <c r="Q287">
        <f t="shared" si="60"/>
        <v>1.27</v>
      </c>
      <c r="R287">
        <f t="shared" si="61"/>
        <v>4.8513125498843355</v>
      </c>
    </row>
    <row r="288" spans="1:18" x14ac:dyDescent="0.25">
      <c r="A288">
        <v>132</v>
      </c>
      <c r="B288" s="1">
        <v>10</v>
      </c>
      <c r="C288" s="1">
        <v>10</v>
      </c>
      <c r="D288" s="1">
        <v>5</v>
      </c>
      <c r="E288">
        <f t="shared" si="52"/>
        <v>11</v>
      </c>
      <c r="F288">
        <f t="shared" si="53"/>
        <v>11</v>
      </c>
      <c r="G288">
        <f t="shared" si="54"/>
        <v>6</v>
      </c>
      <c r="H288" t="str">
        <f>INDEX([1]Sheet1!$C$3:$O$15, MATCH(E288, [1]Sheet1!$B$3:$B$15, 0), MATCH(F288,[1]Sheet1!$C$2:$O$2,0))</f>
        <v>0.58, 1.00</v>
      </c>
      <c r="I288" t="str">
        <f>INDEX([2]Sheet1!$C$3:$O$15, MATCH(E288, [2]Sheet1!$C$2:$O$2,0), MATCH(F288, [2]Sheet1!$B$3:$B$15,0))</f>
        <v>0.65, 1.89</v>
      </c>
      <c r="J288" t="str">
        <f t="shared" si="55"/>
        <v>0.58</v>
      </c>
      <c r="K288" t="str">
        <f t="shared" si="56"/>
        <v>1.00</v>
      </c>
      <c r="L288" t="str">
        <f t="shared" si="57"/>
        <v>0.65</v>
      </c>
      <c r="M288" t="str">
        <f t="shared" si="58"/>
        <v>1.89</v>
      </c>
      <c r="N288">
        <f t="shared" si="65"/>
        <v>5.4027449362318354</v>
      </c>
      <c r="O288">
        <f t="shared" si="66"/>
        <v>4.2998801635368364</v>
      </c>
      <c r="P288">
        <f t="shared" si="59"/>
        <v>0.79</v>
      </c>
      <c r="Q288">
        <f t="shared" si="60"/>
        <v>1.27</v>
      </c>
      <c r="R288">
        <f t="shared" si="61"/>
        <v>4.8513125498843355</v>
      </c>
    </row>
    <row r="289" spans="1:18" x14ac:dyDescent="0.25">
      <c r="A289">
        <v>133</v>
      </c>
      <c r="B289" s="1">
        <v>10</v>
      </c>
      <c r="C289" s="1">
        <v>10</v>
      </c>
      <c r="D289" s="1">
        <v>5</v>
      </c>
      <c r="E289">
        <f t="shared" si="52"/>
        <v>11</v>
      </c>
      <c r="F289">
        <f t="shared" si="53"/>
        <v>11</v>
      </c>
      <c r="G289">
        <f t="shared" si="54"/>
        <v>6</v>
      </c>
      <c r="H289" t="str">
        <f>INDEX([1]Sheet1!$C$3:$O$15, MATCH(E289, [1]Sheet1!$B$3:$B$15, 0), MATCH(F289,[1]Sheet1!$C$2:$O$2,0))</f>
        <v>0.58, 1.00</v>
      </c>
      <c r="I289" t="str">
        <f>INDEX([2]Sheet1!$C$3:$O$15, MATCH(E289, [2]Sheet1!$C$2:$O$2,0), MATCH(F289, [2]Sheet1!$B$3:$B$15,0))</f>
        <v>0.65, 1.89</v>
      </c>
      <c r="J289" t="str">
        <f t="shared" si="55"/>
        <v>0.58</v>
      </c>
      <c r="K289" t="str">
        <f t="shared" si="56"/>
        <v>1.00</v>
      </c>
      <c r="L289" t="str">
        <f t="shared" si="57"/>
        <v>0.65</v>
      </c>
      <c r="M289" t="str">
        <f t="shared" si="58"/>
        <v>1.89</v>
      </c>
      <c r="N289">
        <f t="shared" si="65"/>
        <v>5.4027449362318354</v>
      </c>
      <c r="O289">
        <f t="shared" si="66"/>
        <v>4.2998801635368364</v>
      </c>
      <c r="P289">
        <f t="shared" si="59"/>
        <v>0.79</v>
      </c>
      <c r="Q289">
        <f t="shared" si="60"/>
        <v>1.27</v>
      </c>
      <c r="R289">
        <f t="shared" si="61"/>
        <v>4.8513125498843355</v>
      </c>
    </row>
    <row r="290" spans="1:18" x14ac:dyDescent="0.25">
      <c r="A290">
        <v>146</v>
      </c>
      <c r="B290" s="1">
        <v>10</v>
      </c>
      <c r="C290" s="1">
        <v>10</v>
      </c>
      <c r="D290" s="1">
        <v>5</v>
      </c>
      <c r="E290">
        <f t="shared" si="52"/>
        <v>11</v>
      </c>
      <c r="F290">
        <f t="shared" si="53"/>
        <v>11</v>
      </c>
      <c r="G290">
        <f t="shared" si="54"/>
        <v>6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55"/>
        <v>0.58</v>
      </c>
      <c r="K290" t="str">
        <f t="shared" si="56"/>
        <v>1.00</v>
      </c>
      <c r="L290" t="str">
        <f t="shared" si="57"/>
        <v>0.65</v>
      </c>
      <c r="M290" t="str">
        <f t="shared" si="58"/>
        <v>1.89</v>
      </c>
      <c r="N290">
        <f t="shared" si="65"/>
        <v>5.4027449362318354</v>
      </c>
      <c r="O290">
        <f t="shared" si="66"/>
        <v>4.2998801635368364</v>
      </c>
      <c r="P290">
        <f t="shared" si="59"/>
        <v>0.79</v>
      </c>
      <c r="Q290">
        <f t="shared" si="60"/>
        <v>1.27</v>
      </c>
      <c r="R290">
        <f t="shared" si="61"/>
        <v>4.8513125498843355</v>
      </c>
    </row>
    <row r="291" spans="1:18" x14ac:dyDescent="0.25">
      <c r="A291">
        <v>179</v>
      </c>
      <c r="B291" s="1">
        <v>10</v>
      </c>
      <c r="C291" s="1">
        <v>10</v>
      </c>
      <c r="D291" s="1">
        <v>5</v>
      </c>
      <c r="E291">
        <f t="shared" si="52"/>
        <v>11</v>
      </c>
      <c r="F291">
        <f t="shared" si="53"/>
        <v>11</v>
      </c>
      <c r="G291">
        <f t="shared" si="54"/>
        <v>6</v>
      </c>
      <c r="H291" t="str">
        <f>INDEX([1]Sheet1!$C$3:$O$15, MATCH(E291, [1]Sheet1!$B$3:$B$15, 0), MATCH(F291,[1]Sheet1!$C$2:$O$2,0))</f>
        <v>0.58, 1.00</v>
      </c>
      <c r="I291" t="str">
        <f>INDEX([2]Sheet1!$C$3:$O$15, MATCH(E291, [2]Sheet1!$C$2:$O$2,0), MATCH(F291, [2]Sheet1!$B$3:$B$15,0))</f>
        <v>0.65, 1.89</v>
      </c>
      <c r="J291" t="str">
        <f t="shared" si="55"/>
        <v>0.58</v>
      </c>
      <c r="K291" t="str">
        <f t="shared" si="56"/>
        <v>1.00</v>
      </c>
      <c r="L291" t="str">
        <f t="shared" si="57"/>
        <v>0.65</v>
      </c>
      <c r="M291" t="str">
        <f t="shared" si="58"/>
        <v>1.89</v>
      </c>
      <c r="N291">
        <f t="shared" si="65"/>
        <v>5.4027449362318354</v>
      </c>
      <c r="O291">
        <f t="shared" si="66"/>
        <v>4.2998801635368364</v>
      </c>
      <c r="P291">
        <f t="shared" si="59"/>
        <v>0.79</v>
      </c>
      <c r="Q291">
        <f t="shared" si="60"/>
        <v>1.27</v>
      </c>
      <c r="R291">
        <f t="shared" si="61"/>
        <v>4.8513125498843355</v>
      </c>
    </row>
    <row r="292" spans="1:18" x14ac:dyDescent="0.25">
      <c r="A292">
        <v>184</v>
      </c>
      <c r="B292" s="1">
        <v>10</v>
      </c>
      <c r="C292" s="1">
        <v>10</v>
      </c>
      <c r="D292" s="1">
        <v>5</v>
      </c>
      <c r="E292">
        <f t="shared" si="52"/>
        <v>11</v>
      </c>
      <c r="F292">
        <f t="shared" si="53"/>
        <v>11</v>
      </c>
      <c r="G292">
        <f t="shared" si="54"/>
        <v>6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55"/>
        <v>0.58</v>
      </c>
      <c r="K292" t="str">
        <f t="shared" si="56"/>
        <v>1.00</v>
      </c>
      <c r="L292" t="str">
        <f t="shared" si="57"/>
        <v>0.65</v>
      </c>
      <c r="M292" t="str">
        <f t="shared" si="58"/>
        <v>1.89</v>
      </c>
      <c r="N292">
        <f t="shared" si="65"/>
        <v>5.4027449362318354</v>
      </c>
      <c r="O292">
        <f t="shared" si="66"/>
        <v>4.2998801635368364</v>
      </c>
      <c r="P292">
        <f t="shared" si="59"/>
        <v>0.79</v>
      </c>
      <c r="Q292">
        <f t="shared" si="60"/>
        <v>1.27</v>
      </c>
      <c r="R292">
        <f t="shared" si="61"/>
        <v>4.8513125498843355</v>
      </c>
    </row>
    <row r="293" spans="1:18" x14ac:dyDescent="0.25">
      <c r="A293">
        <v>187</v>
      </c>
      <c r="B293" s="1">
        <v>10</v>
      </c>
      <c r="C293" s="1">
        <v>10</v>
      </c>
      <c r="D293" s="1">
        <v>5</v>
      </c>
      <c r="E293">
        <f t="shared" si="52"/>
        <v>11</v>
      </c>
      <c r="F293">
        <f t="shared" si="53"/>
        <v>11</v>
      </c>
      <c r="G293">
        <f t="shared" si="54"/>
        <v>6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55"/>
        <v>0.58</v>
      </c>
      <c r="K293" t="str">
        <f t="shared" si="56"/>
        <v>1.00</v>
      </c>
      <c r="L293" t="str">
        <f t="shared" si="57"/>
        <v>0.65</v>
      </c>
      <c r="M293" t="str">
        <f t="shared" si="58"/>
        <v>1.89</v>
      </c>
      <c r="N293">
        <f t="shared" si="65"/>
        <v>5.4027449362318354</v>
      </c>
      <c r="O293">
        <f t="shared" si="66"/>
        <v>4.2998801635368364</v>
      </c>
      <c r="P293">
        <f t="shared" si="59"/>
        <v>0.79</v>
      </c>
      <c r="Q293">
        <f t="shared" si="60"/>
        <v>1.27</v>
      </c>
      <c r="R293">
        <f t="shared" si="61"/>
        <v>4.8513125498843355</v>
      </c>
    </row>
    <row r="294" spans="1:18" x14ac:dyDescent="0.25">
      <c r="A294">
        <v>188</v>
      </c>
      <c r="B294" s="1">
        <v>10</v>
      </c>
      <c r="C294" s="1">
        <v>10</v>
      </c>
      <c r="D294" s="1">
        <v>5</v>
      </c>
      <c r="E294">
        <f t="shared" si="52"/>
        <v>11</v>
      </c>
      <c r="F294">
        <f t="shared" si="53"/>
        <v>11</v>
      </c>
      <c r="G294">
        <f t="shared" si="54"/>
        <v>6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55"/>
        <v>0.58</v>
      </c>
      <c r="K294" t="str">
        <f t="shared" si="56"/>
        <v>1.00</v>
      </c>
      <c r="L294" t="str">
        <f t="shared" si="57"/>
        <v>0.65</v>
      </c>
      <c r="M294" t="str">
        <f t="shared" si="58"/>
        <v>1.89</v>
      </c>
      <c r="N294">
        <f t="shared" si="65"/>
        <v>5.4027449362318354</v>
      </c>
      <c r="O294">
        <f t="shared" si="66"/>
        <v>4.2998801635368364</v>
      </c>
      <c r="P294">
        <f t="shared" si="59"/>
        <v>0.79</v>
      </c>
      <c r="Q294">
        <f t="shared" si="60"/>
        <v>1.27</v>
      </c>
      <c r="R294">
        <f t="shared" si="61"/>
        <v>4.8513125498843355</v>
      </c>
    </row>
    <row r="295" spans="1:18" x14ac:dyDescent="0.25">
      <c r="A295">
        <v>199</v>
      </c>
      <c r="B295" s="1">
        <v>10</v>
      </c>
      <c r="C295" s="1">
        <v>10</v>
      </c>
      <c r="D295" s="1">
        <v>5</v>
      </c>
      <c r="E295">
        <f t="shared" si="52"/>
        <v>11</v>
      </c>
      <c r="F295">
        <f t="shared" si="53"/>
        <v>11</v>
      </c>
      <c r="G295">
        <f t="shared" si="54"/>
        <v>6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55"/>
        <v>0.58</v>
      </c>
      <c r="K295" t="str">
        <f t="shared" si="56"/>
        <v>1.00</v>
      </c>
      <c r="L295" t="str">
        <f t="shared" si="57"/>
        <v>0.65</v>
      </c>
      <c r="M295" t="str">
        <f t="shared" si="58"/>
        <v>1.89</v>
      </c>
      <c r="N295">
        <f t="shared" si="65"/>
        <v>5.4027449362318354</v>
      </c>
      <c r="O295">
        <f t="shared" si="66"/>
        <v>4.2998801635368364</v>
      </c>
      <c r="P295">
        <f t="shared" si="59"/>
        <v>0.79</v>
      </c>
      <c r="Q295">
        <f t="shared" si="60"/>
        <v>1.27</v>
      </c>
      <c r="R295">
        <f t="shared" si="61"/>
        <v>4.8513125498843355</v>
      </c>
    </row>
    <row r="296" spans="1:18" x14ac:dyDescent="0.25">
      <c r="A296">
        <v>204</v>
      </c>
      <c r="B296" s="1">
        <v>10</v>
      </c>
      <c r="C296" s="1">
        <v>10</v>
      </c>
      <c r="D296" s="1">
        <v>5</v>
      </c>
      <c r="E296">
        <f t="shared" si="52"/>
        <v>11</v>
      </c>
      <c r="F296">
        <f t="shared" si="53"/>
        <v>11</v>
      </c>
      <c r="G296">
        <f t="shared" si="54"/>
        <v>6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55"/>
        <v>0.58</v>
      </c>
      <c r="K296" t="str">
        <f t="shared" si="56"/>
        <v>1.00</v>
      </c>
      <c r="L296" t="str">
        <f t="shared" si="57"/>
        <v>0.65</v>
      </c>
      <c r="M296" t="str">
        <f t="shared" si="58"/>
        <v>1.89</v>
      </c>
      <c r="N296">
        <f t="shared" si="65"/>
        <v>5.4027449362318354</v>
      </c>
      <c r="O296">
        <f t="shared" si="66"/>
        <v>4.2998801635368364</v>
      </c>
      <c r="P296">
        <f t="shared" si="59"/>
        <v>0.79</v>
      </c>
      <c r="Q296">
        <f t="shared" si="60"/>
        <v>1.27</v>
      </c>
      <c r="R296">
        <f t="shared" si="61"/>
        <v>4.8513125498843355</v>
      </c>
    </row>
    <row r="297" spans="1:18" x14ac:dyDescent="0.25">
      <c r="A297">
        <v>209</v>
      </c>
      <c r="B297" s="1">
        <v>10</v>
      </c>
      <c r="C297" s="1">
        <v>10</v>
      </c>
      <c r="D297" s="1">
        <v>5</v>
      </c>
      <c r="E297">
        <f t="shared" si="52"/>
        <v>11</v>
      </c>
      <c r="F297">
        <f t="shared" si="53"/>
        <v>11</v>
      </c>
      <c r="G297">
        <f t="shared" si="54"/>
        <v>6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55"/>
        <v>0.58</v>
      </c>
      <c r="K297" t="str">
        <f t="shared" si="56"/>
        <v>1.00</v>
      </c>
      <c r="L297" t="str">
        <f t="shared" si="57"/>
        <v>0.65</v>
      </c>
      <c r="M297" t="str">
        <f t="shared" si="58"/>
        <v>1.89</v>
      </c>
      <c r="N297">
        <f t="shared" si="65"/>
        <v>5.4027449362318354</v>
      </c>
      <c r="O297">
        <f t="shared" si="66"/>
        <v>4.2998801635368364</v>
      </c>
      <c r="P297">
        <f t="shared" si="59"/>
        <v>0.79</v>
      </c>
      <c r="Q297">
        <f t="shared" si="60"/>
        <v>1.27</v>
      </c>
      <c r="R297">
        <f t="shared" si="61"/>
        <v>4.8513125498843355</v>
      </c>
    </row>
    <row r="298" spans="1:18" x14ac:dyDescent="0.25">
      <c r="A298">
        <v>216</v>
      </c>
      <c r="B298" s="1">
        <v>10</v>
      </c>
      <c r="C298" s="1">
        <v>10</v>
      </c>
      <c r="D298" s="1">
        <v>5</v>
      </c>
      <c r="E298">
        <f t="shared" si="52"/>
        <v>11</v>
      </c>
      <c r="F298">
        <f t="shared" si="53"/>
        <v>11</v>
      </c>
      <c r="G298">
        <f t="shared" si="54"/>
        <v>6</v>
      </c>
      <c r="H298" t="str">
        <f>INDEX([1]Sheet1!$C$3:$O$15, MATCH(E298, [1]Sheet1!$B$3:$B$15, 0), MATCH(F298,[1]Sheet1!$C$2:$O$2,0))</f>
        <v>0.58, 1.00</v>
      </c>
      <c r="I298" t="str">
        <f>INDEX([2]Sheet1!$C$3:$O$15, MATCH(E298, [2]Sheet1!$C$2:$O$2,0), MATCH(F298, [2]Sheet1!$B$3:$B$15,0))</f>
        <v>0.65, 1.89</v>
      </c>
      <c r="J298" t="str">
        <f t="shared" si="55"/>
        <v>0.58</v>
      </c>
      <c r="K298" t="str">
        <f t="shared" si="56"/>
        <v>1.00</v>
      </c>
      <c r="L298" t="str">
        <f t="shared" si="57"/>
        <v>0.65</v>
      </c>
      <c r="M298" t="str">
        <f t="shared" si="58"/>
        <v>1.89</v>
      </c>
      <c r="N298">
        <f t="shared" si="65"/>
        <v>5.4027449362318354</v>
      </c>
      <c r="O298">
        <f t="shared" si="66"/>
        <v>4.2998801635368364</v>
      </c>
      <c r="P298">
        <f t="shared" si="59"/>
        <v>0.79</v>
      </c>
      <c r="Q298">
        <f t="shared" si="60"/>
        <v>1.27</v>
      </c>
      <c r="R298">
        <f t="shared" si="61"/>
        <v>4.8513125498843355</v>
      </c>
    </row>
    <row r="299" spans="1:18" x14ac:dyDescent="0.25">
      <c r="A299">
        <v>229</v>
      </c>
      <c r="B299" s="1">
        <v>10</v>
      </c>
      <c r="C299" s="1">
        <v>10</v>
      </c>
      <c r="D299" s="1">
        <v>5</v>
      </c>
      <c r="E299">
        <f t="shared" si="52"/>
        <v>11</v>
      </c>
      <c r="F299">
        <f t="shared" si="53"/>
        <v>11</v>
      </c>
      <c r="G299">
        <f t="shared" si="54"/>
        <v>6</v>
      </c>
      <c r="H299" t="str">
        <f>INDEX([1]Sheet1!$C$3:$O$15, MATCH(E299, [1]Sheet1!$B$3:$B$15, 0), MATCH(F299,[1]Sheet1!$C$2:$O$2,0))</f>
        <v>0.58, 1.00</v>
      </c>
      <c r="I299" t="str">
        <f>INDEX([2]Sheet1!$C$3:$O$15, MATCH(E299, [2]Sheet1!$C$2:$O$2,0), MATCH(F299, [2]Sheet1!$B$3:$B$15,0))</f>
        <v>0.65, 1.89</v>
      </c>
      <c r="J299" t="str">
        <f t="shared" si="55"/>
        <v>0.58</v>
      </c>
      <c r="K299" t="str">
        <f t="shared" si="56"/>
        <v>1.00</v>
      </c>
      <c r="L299" t="str">
        <f t="shared" si="57"/>
        <v>0.65</v>
      </c>
      <c r="M299" t="str">
        <f t="shared" si="58"/>
        <v>1.89</v>
      </c>
      <c r="N299">
        <f t="shared" si="65"/>
        <v>5.4027449362318354</v>
      </c>
      <c r="O299">
        <f t="shared" si="66"/>
        <v>4.2998801635368364</v>
      </c>
      <c r="P299">
        <f t="shared" si="59"/>
        <v>0.79</v>
      </c>
      <c r="Q299">
        <f t="shared" si="60"/>
        <v>1.27</v>
      </c>
      <c r="R299">
        <f t="shared" si="61"/>
        <v>4.8513125498843355</v>
      </c>
    </row>
    <row r="300" spans="1:18" x14ac:dyDescent="0.25">
      <c r="A300">
        <v>261</v>
      </c>
      <c r="B300" s="1">
        <v>10</v>
      </c>
      <c r="C300" s="1">
        <v>10</v>
      </c>
      <c r="D300" s="1">
        <v>5</v>
      </c>
      <c r="E300">
        <f t="shared" si="52"/>
        <v>11</v>
      </c>
      <c r="F300">
        <f t="shared" si="53"/>
        <v>11</v>
      </c>
      <c r="G300">
        <f t="shared" si="54"/>
        <v>6</v>
      </c>
      <c r="H300" t="str">
        <f>INDEX([1]Sheet1!$C$3:$O$15, MATCH(E300, [1]Sheet1!$B$3:$B$15, 0), MATCH(F300,[1]Sheet1!$C$2:$O$2,0))</f>
        <v>0.58, 1.00</v>
      </c>
      <c r="I300" t="str">
        <f>INDEX([2]Sheet1!$C$3:$O$15, MATCH(E300, [2]Sheet1!$C$2:$O$2,0), MATCH(F300, [2]Sheet1!$B$3:$B$15,0))</f>
        <v>0.65, 1.89</v>
      </c>
      <c r="J300" t="str">
        <f t="shared" si="55"/>
        <v>0.58</v>
      </c>
      <c r="K300" t="str">
        <f t="shared" si="56"/>
        <v>1.00</v>
      </c>
      <c r="L300" t="str">
        <f t="shared" si="57"/>
        <v>0.65</v>
      </c>
      <c r="M300" t="str">
        <f t="shared" si="58"/>
        <v>1.89</v>
      </c>
      <c r="N300">
        <f t="shared" si="65"/>
        <v>5.4027449362318354</v>
      </c>
      <c r="O300">
        <f t="shared" si="66"/>
        <v>4.2998801635368364</v>
      </c>
      <c r="P300">
        <f t="shared" si="59"/>
        <v>0.79</v>
      </c>
      <c r="Q300">
        <f t="shared" si="60"/>
        <v>1.27</v>
      </c>
      <c r="R300">
        <f t="shared" si="61"/>
        <v>4.8513125498843355</v>
      </c>
    </row>
    <row r="301" spans="1:18" x14ac:dyDescent="0.25">
      <c r="A301">
        <v>265</v>
      </c>
      <c r="B301" s="1">
        <v>10</v>
      </c>
      <c r="C301" s="1">
        <v>10</v>
      </c>
      <c r="D301" s="1">
        <v>5</v>
      </c>
      <c r="E301">
        <f t="shared" si="52"/>
        <v>11</v>
      </c>
      <c r="F301">
        <f t="shared" si="53"/>
        <v>11</v>
      </c>
      <c r="G301">
        <f t="shared" si="54"/>
        <v>6</v>
      </c>
      <c r="H301" t="str">
        <f>INDEX([1]Sheet1!$C$3:$O$15, MATCH(E301, [1]Sheet1!$B$3:$B$15, 0), MATCH(F301,[1]Sheet1!$C$2:$O$2,0))</f>
        <v>0.58, 1.00</v>
      </c>
      <c r="I301" t="str">
        <f>INDEX([2]Sheet1!$C$3:$O$15, MATCH(E301, [2]Sheet1!$C$2:$O$2,0), MATCH(F301, [2]Sheet1!$B$3:$B$15,0))</f>
        <v>0.65, 1.89</v>
      </c>
      <c r="J301" t="str">
        <f t="shared" si="55"/>
        <v>0.58</v>
      </c>
      <c r="K301" t="str">
        <f t="shared" si="56"/>
        <v>1.00</v>
      </c>
      <c r="L301" t="str">
        <f t="shared" si="57"/>
        <v>0.65</v>
      </c>
      <c r="M301" t="str">
        <f t="shared" si="58"/>
        <v>1.89</v>
      </c>
      <c r="N301">
        <f t="shared" si="65"/>
        <v>5.4027449362318354</v>
      </c>
      <c r="O301">
        <f t="shared" si="66"/>
        <v>4.2998801635368364</v>
      </c>
      <c r="P301">
        <f t="shared" si="59"/>
        <v>0.79</v>
      </c>
      <c r="Q301">
        <f t="shared" si="60"/>
        <v>1.27</v>
      </c>
      <c r="R301">
        <f t="shared" si="61"/>
        <v>4.8513125498843355</v>
      </c>
    </row>
    <row r="302" spans="1:18" x14ac:dyDescent="0.25">
      <c r="B302" s="1"/>
      <c r="C302" s="1"/>
      <c r="D302" s="1"/>
    </row>
    <row r="303" spans="1:18" x14ac:dyDescent="0.25">
      <c r="B303" s="1"/>
      <c r="C303" s="1"/>
      <c r="D303" s="1"/>
    </row>
    <row r="304" spans="1:18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R1001">
    <sortCondition ref="D1:D100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E76EC-7C19-A441-BA83-9323B289E898}">
  <dimension ref="A1:W996"/>
  <sheetViews>
    <sheetView topLeftCell="G1" zoomScale="132" zoomScaleNormal="132" workbookViewId="0">
      <selection activeCell="S1" sqref="S1:W1048576"/>
    </sheetView>
  </sheetViews>
  <sheetFormatPr defaultColWidth="11" defaultRowHeight="15.75" x14ac:dyDescent="0.25"/>
  <sheetData>
    <row r="1" spans="1:23" x14ac:dyDescent="0.25">
      <c r="A1" s="1" t="s">
        <v>29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1" t="s">
        <v>3</v>
      </c>
      <c r="Q1" s="1" t="s">
        <v>4</v>
      </c>
      <c r="R1" s="1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 s="1">
        <v>1</v>
      </c>
      <c r="B2" s="2">
        <v>8</v>
      </c>
      <c r="C2" s="2">
        <v>6</v>
      </c>
      <c r="D2" s="2">
        <v>3</v>
      </c>
      <c r="E2">
        <f t="shared" ref="E2:E65" si="0">B2+1</f>
        <v>9</v>
      </c>
      <c r="F2">
        <f t="shared" ref="F2:F65" si="1">C2+1</f>
        <v>7</v>
      </c>
      <c r="G2">
        <f t="shared" ref="G2:G65" si="2">D2+1</f>
        <v>4</v>
      </c>
      <c r="H2" t="str">
        <f>INDEX([1]Sheet1!$C$3:$O$15, MATCH(E2, [1]Sheet1!$B$3:$B$15, 0), MATCH(F2,[1]Sheet1!$C$2:$O$2,0))</f>
        <v>0.31, 0.39</v>
      </c>
      <c r="I2" t="str">
        <f>INDEX([2]Sheet1!$C$3:$O$15, MATCH(E2, [2]Sheet1!$C$2:$O$2,0), MATCH(F2, [2]Sheet1!$B$3:$B$15,0))</f>
        <v>0.76, 0.86</v>
      </c>
      <c r="J2" t="str">
        <f t="shared" ref="J2:J65" si="3">LEFT(H2,4)</f>
        <v>0.31</v>
      </c>
      <c r="K2" t="str">
        <f t="shared" ref="K2:K65" si="4">RIGHT(H2,4)</f>
        <v>0.39</v>
      </c>
      <c r="L2" t="str">
        <f t="shared" ref="L2:L65" si="5">LEFT(I2,4)</f>
        <v>0.76</v>
      </c>
      <c r="M2" t="str">
        <f t="shared" ref="M2:M65" si="6">RIGHT(I2,4)</f>
        <v>0.86</v>
      </c>
      <c r="N2">
        <f>(15^(1-P2)-0.5^(1-P2))/(10^(1-P2)-2^(1-P2))</f>
        <v>1.7864399508494773</v>
      </c>
      <c r="O2">
        <f>(15^(1-P2)-2^(1-P2))/(10^(1-P2)-2^(1-P2))</f>
        <v>1.4648406612333555</v>
      </c>
      <c r="P2">
        <f t="shared" ref="P2:P65" si="7">(J2+K2)/2</f>
        <v>0.35</v>
      </c>
      <c r="Q2">
        <f t="shared" ref="Q2:Q65" si="8">(L2+M2)/2</f>
        <v>0.81</v>
      </c>
      <c r="R2">
        <f t="shared" ref="R2:R65" si="9">(N2+O2)/2</f>
        <v>1.6256403060414164</v>
      </c>
      <c r="S2" t="s">
        <v>37</v>
      </c>
      <c r="T2" t="s">
        <v>25</v>
      </c>
      <c r="U2" t="s">
        <v>36</v>
      </c>
      <c r="V2" t="s">
        <v>34</v>
      </c>
      <c r="W2" t="s">
        <v>23</v>
      </c>
    </row>
    <row r="3" spans="1:23" x14ac:dyDescent="0.25">
      <c r="A3" s="1">
        <v>2</v>
      </c>
      <c r="B3" s="2">
        <v>8</v>
      </c>
      <c r="C3" s="2">
        <v>5</v>
      </c>
      <c r="D3" s="2">
        <v>3</v>
      </c>
      <c r="E3">
        <f t="shared" si="0"/>
        <v>9</v>
      </c>
      <c r="F3">
        <f t="shared" si="1"/>
        <v>6</v>
      </c>
      <c r="G3">
        <f t="shared" si="2"/>
        <v>4</v>
      </c>
      <c r="H3" t="str">
        <f>INDEX([1]Sheet1!$C$3:$O$15, MATCH(E3, [1]Sheet1!$B$3:$B$15, 0), MATCH(F3,[1]Sheet1!$C$2:$O$2,0))</f>
        <v>0.27, 0.34</v>
      </c>
      <c r="I3" t="str">
        <f>INDEX([2]Sheet1!$C$3:$O$15, MATCH(E3, [2]Sheet1!$C$2:$O$2,0), MATCH(F3, [2]Sheet1!$B$3:$B$15,0))</f>
        <v>0.82, 0.89</v>
      </c>
      <c r="J3" t="str">
        <f t="shared" si="3"/>
        <v>0.27</v>
      </c>
      <c r="K3" t="str">
        <f t="shared" si="4"/>
        <v>0.34</v>
      </c>
      <c r="L3" t="str">
        <f t="shared" si="5"/>
        <v>0.82</v>
      </c>
      <c r="M3" t="str">
        <f t="shared" si="6"/>
        <v>0.89</v>
      </c>
      <c r="N3">
        <f>(15^(1-P3)-0.5^(1-P3))/(10^(1-P3)-2^(1-P3))</f>
        <v>1.7836394157458579</v>
      </c>
      <c r="O3">
        <f>(15^(1-P3)-2^(1-P3))/(10^(1-P3)-2^(1-P3))</f>
        <v>1.4834925547676119</v>
      </c>
      <c r="P3">
        <f t="shared" si="7"/>
        <v>0.30500000000000005</v>
      </c>
      <c r="Q3">
        <f t="shared" si="8"/>
        <v>0.85499999999999998</v>
      </c>
      <c r="R3">
        <f t="shared" si="9"/>
        <v>1.6335659852567348</v>
      </c>
      <c r="S3" t="s">
        <v>44</v>
      </c>
      <c r="T3" t="s">
        <v>25</v>
      </c>
      <c r="U3" t="s">
        <v>33</v>
      </c>
      <c r="V3" t="s">
        <v>34</v>
      </c>
      <c r="W3" t="s">
        <v>23</v>
      </c>
    </row>
    <row r="4" spans="1:23" x14ac:dyDescent="0.25">
      <c r="A4" s="1">
        <v>3</v>
      </c>
      <c r="B4" s="2">
        <v>7</v>
      </c>
      <c r="C4" s="2">
        <v>11</v>
      </c>
      <c r="D4" s="2">
        <v>3</v>
      </c>
      <c r="E4">
        <f t="shared" si="0"/>
        <v>8</v>
      </c>
      <c r="F4">
        <f t="shared" si="1"/>
        <v>12</v>
      </c>
      <c r="G4">
        <f t="shared" si="2"/>
        <v>4</v>
      </c>
      <c r="H4" t="str">
        <f>INDEX([1]Sheet1!$C$3:$O$15, MATCH(E4, [1]Sheet1!$B$3:$B$15, 0), MATCH(F4,[1]Sheet1!$C$2:$O$2,0))</f>
        <v>0.51, 0.60</v>
      </c>
      <c r="I4" t="str">
        <f>INDEX([2]Sheet1!$C$3:$O$15, MATCH(E4, [2]Sheet1!$C$2:$O$2,0), MATCH(F4, [2]Sheet1!$B$3:$B$15,0))</f>
        <v>0.45, 0.55</v>
      </c>
      <c r="J4" t="str">
        <f t="shared" si="3"/>
        <v>0.51</v>
      </c>
      <c r="K4" t="str">
        <f t="shared" si="4"/>
        <v>0.60</v>
      </c>
      <c r="L4" t="str">
        <f t="shared" si="5"/>
        <v>0.45</v>
      </c>
      <c r="M4" t="str">
        <f t="shared" si="6"/>
        <v>0.55</v>
      </c>
      <c r="N4">
        <f>(15^(1-P4)-0.5^(1-P4))/(10^(1-P4)-2^(1-P4))</f>
        <v>1.8265276802856525</v>
      </c>
      <c r="O4">
        <f>(15^(1-P4)-2^(1-P4))/(10^(1-P4)-2^(1-P4))</f>
        <v>1.3866577351423679</v>
      </c>
      <c r="P4">
        <f t="shared" si="7"/>
        <v>0.55499999999999994</v>
      </c>
      <c r="Q4">
        <f t="shared" si="8"/>
        <v>0.5</v>
      </c>
      <c r="R4">
        <f t="shared" si="9"/>
        <v>1.6065927077140101</v>
      </c>
      <c r="S4" t="s">
        <v>40</v>
      </c>
      <c r="T4" t="s">
        <v>18</v>
      </c>
      <c r="U4" t="s">
        <v>42</v>
      </c>
      <c r="V4" t="s">
        <v>28</v>
      </c>
      <c r="W4" t="s">
        <v>21</v>
      </c>
    </row>
    <row r="5" spans="1:23" x14ac:dyDescent="0.25">
      <c r="A5" s="1">
        <v>4</v>
      </c>
      <c r="B5" s="2">
        <v>6</v>
      </c>
      <c r="C5" s="2">
        <v>4</v>
      </c>
      <c r="D5" s="2">
        <v>3</v>
      </c>
      <c r="E5">
        <f t="shared" si="0"/>
        <v>7</v>
      </c>
      <c r="F5">
        <f t="shared" si="1"/>
        <v>5</v>
      </c>
      <c r="G5">
        <f t="shared" si="2"/>
        <v>4</v>
      </c>
      <c r="H5" t="str">
        <f>INDEX([1]Sheet1!$C$3:$O$15, MATCH(E5, [1]Sheet1!$B$3:$B$15, 0), MATCH(F5,[1]Sheet1!$C$2:$O$2,0))</f>
        <v>0.11, 0.21</v>
      </c>
      <c r="I5" t="str">
        <f>INDEX([2]Sheet1!$C$3:$O$15, MATCH(E5, [2]Sheet1!$C$2:$O$2,0), MATCH(F5, [2]Sheet1!$B$3:$B$15,0))</f>
        <v>0.74, 0.84</v>
      </c>
      <c r="J5" t="str">
        <f t="shared" si="3"/>
        <v>0.11</v>
      </c>
      <c r="K5" t="str">
        <f t="shared" si="4"/>
        <v>0.21</v>
      </c>
      <c r="L5" t="str">
        <f t="shared" si="5"/>
        <v>0.74</v>
      </c>
      <c r="M5" t="str">
        <f t="shared" si="6"/>
        <v>0.84</v>
      </c>
      <c r="N5">
        <f>(15^(1-P5)-0.5^(1-P5))/(10^(1-P5)-2^(1-P5))</f>
        <v>1.7875386370046384</v>
      </c>
      <c r="O5">
        <f>(15^(1-P5)-2^(1-P5))/(10^(1-P5)-2^(1-P5))</f>
        <v>1.5474169043482437</v>
      </c>
      <c r="P5">
        <f t="shared" si="7"/>
        <v>0.16</v>
      </c>
      <c r="Q5">
        <f t="shared" si="8"/>
        <v>0.79</v>
      </c>
      <c r="R5">
        <f t="shared" si="9"/>
        <v>1.6674777706764412</v>
      </c>
      <c r="S5" t="s">
        <v>38</v>
      </c>
      <c r="T5" t="s">
        <v>25</v>
      </c>
      <c r="U5" t="s">
        <v>36</v>
      </c>
      <c r="V5" t="s">
        <v>34</v>
      </c>
      <c r="W5" t="s">
        <v>21</v>
      </c>
    </row>
    <row r="6" spans="1:23" x14ac:dyDescent="0.25">
      <c r="A6" s="1">
        <v>5</v>
      </c>
      <c r="B6" s="2">
        <v>7</v>
      </c>
      <c r="C6" s="2">
        <v>10</v>
      </c>
      <c r="D6" s="2">
        <v>1</v>
      </c>
      <c r="E6">
        <f t="shared" si="0"/>
        <v>8</v>
      </c>
      <c r="F6">
        <f t="shared" si="1"/>
        <v>11</v>
      </c>
      <c r="G6">
        <f t="shared" si="2"/>
        <v>2</v>
      </c>
      <c r="H6" t="str">
        <f>INDEX([1]Sheet1!$C$3:$O$15, MATCH(E6, [1]Sheet1!$B$3:$B$15, 0), MATCH(F6,[1]Sheet1!$C$2:$O$2,0))</f>
        <v>0.46, 0.55</v>
      </c>
      <c r="I6" t="str">
        <f>INDEX([2]Sheet1!$C$3:$O$15, MATCH(E6, [2]Sheet1!$C$2:$O$2,0), MATCH(F6, [2]Sheet1!$B$3:$B$15,0))</f>
        <v>0.51, 0.60</v>
      </c>
      <c r="J6" t="str">
        <f t="shared" si="3"/>
        <v>0.46</v>
      </c>
      <c r="K6" t="str">
        <f t="shared" si="4"/>
        <v>0.55</v>
      </c>
      <c r="L6" t="str">
        <f t="shared" si="5"/>
        <v>0.51</v>
      </c>
      <c r="M6" t="str">
        <f t="shared" si="6"/>
        <v>0.60</v>
      </c>
      <c r="N6">
        <f>(15^(1-P6)-2^(1-P6))/(10^(1-P6)-2^(1-P6))</f>
        <v>1.4047256520878011</v>
      </c>
      <c r="O6">
        <f>(15^(1-P6)-12^(1-P6))/(10^(1-P6)-2^(1-P6))</f>
        <v>0.23274534492663021</v>
      </c>
      <c r="P6">
        <f t="shared" si="7"/>
        <v>0.505</v>
      </c>
      <c r="Q6">
        <f t="shared" si="8"/>
        <v>0.55499999999999994</v>
      </c>
      <c r="R6">
        <f t="shared" si="9"/>
        <v>0.81873549850721561</v>
      </c>
      <c r="S6" t="s">
        <v>37</v>
      </c>
      <c r="T6" t="s">
        <v>18</v>
      </c>
      <c r="U6" t="s">
        <v>42</v>
      </c>
      <c r="V6" t="s">
        <v>20</v>
      </c>
      <c r="W6" t="s">
        <v>21</v>
      </c>
    </row>
    <row r="7" spans="1:23" x14ac:dyDescent="0.25">
      <c r="A7" s="1">
        <v>6</v>
      </c>
      <c r="B7" s="2">
        <v>5</v>
      </c>
      <c r="C7" s="2">
        <v>2</v>
      </c>
      <c r="D7" s="2">
        <v>3</v>
      </c>
      <c r="E7">
        <f t="shared" si="0"/>
        <v>6</v>
      </c>
      <c r="F7">
        <f t="shared" si="1"/>
        <v>3</v>
      </c>
      <c r="G7">
        <f t="shared" si="2"/>
        <v>4</v>
      </c>
      <c r="H7" t="str">
        <f>INDEX([1]Sheet1!$C$3:$O$15, MATCH(E7, [1]Sheet1!$B$3:$B$15, 0), MATCH(F7,[1]Sheet1!$C$2:$O$2,0))</f>
        <v>-0.07, 0.05</v>
      </c>
      <c r="I7" t="str">
        <f>INDEX([2]Sheet1!$C$3:$O$15, MATCH(E7, [2]Sheet1!$C$2:$O$2,0), MATCH(F7, [2]Sheet1!$B$3:$B$15,0))</f>
        <v>0.77, 0.87</v>
      </c>
      <c r="J7" t="str">
        <f t="shared" si="3"/>
        <v>-0.0</v>
      </c>
      <c r="K7" t="str">
        <f t="shared" si="4"/>
        <v>0.05</v>
      </c>
      <c r="L7" t="str">
        <f t="shared" si="5"/>
        <v>0.77</v>
      </c>
      <c r="M7" t="str">
        <f t="shared" si="6"/>
        <v>0.87</v>
      </c>
      <c r="N7">
        <f>(15^(1-P7)-0.5^(1-P7))/(10^(1-P7)-2^(1-P7))</f>
        <v>1.8072793424799096</v>
      </c>
      <c r="O7">
        <f>(15^(1-P7)-2^(1-P7))/(10^(1-P7)-2^(1-P7))</f>
        <v>1.6123753060114476</v>
      </c>
      <c r="P7">
        <f t="shared" si="7"/>
        <v>2.5000000000000001E-2</v>
      </c>
      <c r="Q7">
        <f t="shared" si="8"/>
        <v>0.82000000000000006</v>
      </c>
      <c r="R7">
        <f t="shared" si="9"/>
        <v>1.7098273242456785</v>
      </c>
      <c r="S7" t="s">
        <v>44</v>
      </c>
      <c r="T7" t="s">
        <v>25</v>
      </c>
      <c r="U7" t="s">
        <v>39</v>
      </c>
      <c r="V7" t="s">
        <v>34</v>
      </c>
      <c r="W7" t="s">
        <v>21</v>
      </c>
    </row>
    <row r="8" spans="1:23" x14ac:dyDescent="0.25">
      <c r="A8" s="1">
        <v>7</v>
      </c>
      <c r="B8" s="2">
        <v>7</v>
      </c>
      <c r="C8" s="2">
        <v>14</v>
      </c>
      <c r="D8" s="2">
        <v>3</v>
      </c>
      <c r="E8">
        <f t="shared" si="0"/>
        <v>8</v>
      </c>
      <c r="F8">
        <f t="shared" si="1"/>
        <v>15</v>
      </c>
      <c r="G8">
        <f t="shared" si="2"/>
        <v>4</v>
      </c>
      <c r="H8" t="e">
        <f>INDEX([1]Sheet1!$C$3:$O$15, MATCH(E8, [1]Sheet1!$B$3:$B$15, 0), MATCH(F8,[1]Sheet1!$C$2:$O$2,0))</f>
        <v>#N/A</v>
      </c>
      <c r="I8" t="e">
        <f>INDEX([2]Sheet1!$C$3:$O$15, MATCH(E8, [2]Sheet1!$C$2:$O$2,0), MATCH(F8, [2]Sheet1!$B$3:$B$15,0))</f>
        <v>#N/A</v>
      </c>
      <c r="J8" t="e">
        <f t="shared" si="3"/>
        <v>#N/A</v>
      </c>
      <c r="K8" t="e">
        <f t="shared" si="4"/>
        <v>#N/A</v>
      </c>
      <c r="L8" t="e">
        <f t="shared" si="5"/>
        <v>#N/A</v>
      </c>
      <c r="M8" t="e">
        <f t="shared" si="6"/>
        <v>#N/A</v>
      </c>
      <c r="N8" t="e">
        <f>(15^(1-P8)-0.5^(1-P8))/(10^(1-P8)-2^(1-P8))</f>
        <v>#N/A</v>
      </c>
      <c r="O8" t="e">
        <f>(15^(1-P8)-2^(1-P8))/(10^(1-P8)-2^(1-P8))</f>
        <v>#N/A</v>
      </c>
      <c r="P8" t="e">
        <f t="shared" si="7"/>
        <v>#N/A</v>
      </c>
      <c r="Q8" t="e">
        <f t="shared" si="8"/>
        <v>#N/A</v>
      </c>
      <c r="R8" t="e">
        <f t="shared" si="9"/>
        <v>#N/A</v>
      </c>
      <c r="S8" t="s">
        <v>32</v>
      </c>
      <c r="T8" t="s">
        <v>25</v>
      </c>
      <c r="U8" t="s">
        <v>43</v>
      </c>
      <c r="V8" t="s">
        <v>34</v>
      </c>
      <c r="W8" t="s">
        <v>21</v>
      </c>
    </row>
    <row r="9" spans="1:23" x14ac:dyDescent="0.25">
      <c r="A9" s="1">
        <v>8</v>
      </c>
      <c r="B9" s="2">
        <v>5</v>
      </c>
      <c r="C9" s="2">
        <v>3</v>
      </c>
      <c r="D9" s="2">
        <v>1</v>
      </c>
      <c r="E9">
        <f t="shared" si="0"/>
        <v>6</v>
      </c>
      <c r="F9">
        <f t="shared" si="1"/>
        <v>4</v>
      </c>
      <c r="G9">
        <f t="shared" si="2"/>
        <v>2</v>
      </c>
      <c r="H9" t="str">
        <f>INDEX([1]Sheet1!$C$3:$O$15, MATCH(E9, [1]Sheet1!$B$3:$B$15, 0), MATCH(F9,[1]Sheet1!$C$2:$O$2,0))</f>
        <v>-0.00, 0.10</v>
      </c>
      <c r="I9" t="str">
        <f>INDEX([2]Sheet1!$C$3:$O$15, MATCH(E9, [2]Sheet1!$C$2:$O$2,0), MATCH(F9, [2]Sheet1!$B$3:$B$15,0))</f>
        <v>0.73, 0.82</v>
      </c>
      <c r="J9" t="str">
        <f t="shared" si="3"/>
        <v>-0.0</v>
      </c>
      <c r="K9" t="str">
        <f t="shared" si="4"/>
        <v>0.10</v>
      </c>
      <c r="L9" t="str">
        <f t="shared" si="5"/>
        <v>0.73</v>
      </c>
      <c r="M9" t="str">
        <f t="shared" si="6"/>
        <v>0.82</v>
      </c>
      <c r="N9">
        <f>(15^(1-P9)-2^(1-P9))/(10^(1-P9)-2^(1-P9))</f>
        <v>1.5999388493905962</v>
      </c>
      <c r="O9">
        <f>(15^(1-P9)-12^(1-P9))/(10^(1-P9)-2^(1-P9))</f>
        <v>0.35849262697561285</v>
      </c>
      <c r="P9">
        <f t="shared" si="7"/>
        <v>0.05</v>
      </c>
      <c r="Q9">
        <f t="shared" si="8"/>
        <v>0.77499999999999991</v>
      </c>
      <c r="R9">
        <f t="shared" si="9"/>
        <v>0.97921573818310448</v>
      </c>
      <c r="S9" t="s">
        <v>32</v>
      </c>
      <c r="T9" t="s">
        <v>18</v>
      </c>
      <c r="U9" t="s">
        <v>42</v>
      </c>
      <c r="V9" t="s">
        <v>28</v>
      </c>
      <c r="W9" t="s">
        <v>23</v>
      </c>
    </row>
    <row r="10" spans="1:23" x14ac:dyDescent="0.25">
      <c r="A10" s="1">
        <v>9</v>
      </c>
      <c r="B10" s="2">
        <v>7</v>
      </c>
      <c r="C10" s="2">
        <v>3</v>
      </c>
      <c r="D10" s="2">
        <v>1</v>
      </c>
      <c r="E10">
        <f t="shared" si="0"/>
        <v>8</v>
      </c>
      <c r="F10">
        <f t="shared" si="1"/>
        <v>4</v>
      </c>
      <c r="G10">
        <f t="shared" si="2"/>
        <v>2</v>
      </c>
      <c r="H10" t="str">
        <f>INDEX([1]Sheet1!$C$3:$O$15, MATCH(E10, [1]Sheet1!$B$3:$B$15, 0), MATCH(F10,[1]Sheet1!$C$2:$O$2,0))</f>
        <v>0.12, 0.22</v>
      </c>
      <c r="I10" t="str">
        <f>INDEX([2]Sheet1!$C$3:$O$15, MATCH(E10, [2]Sheet1!$C$2:$O$2,0), MATCH(F10, [2]Sheet1!$B$3:$B$15,0))</f>
        <v>0.84, 0.94</v>
      </c>
      <c r="J10" t="str">
        <f t="shared" si="3"/>
        <v>0.12</v>
      </c>
      <c r="K10" t="str">
        <f t="shared" si="4"/>
        <v>0.22</v>
      </c>
      <c r="L10" t="str">
        <f t="shared" si="5"/>
        <v>0.84</v>
      </c>
      <c r="M10" t="str">
        <f t="shared" si="6"/>
        <v>0.94</v>
      </c>
      <c r="N10">
        <f>(15^(1-P10)-2^(1-P10))/(10^(1-P10)-2^(1-P10))</f>
        <v>1.5428170679014381</v>
      </c>
      <c r="O10">
        <f>(15^(1-P10)-12^(1-P10))/(10^(1-P10)-2^(1-P10))</f>
        <v>0.32115715120300509</v>
      </c>
      <c r="P10">
        <f t="shared" si="7"/>
        <v>0.16999999999999998</v>
      </c>
      <c r="Q10">
        <f t="shared" si="8"/>
        <v>0.8899999999999999</v>
      </c>
      <c r="R10">
        <f t="shared" si="9"/>
        <v>0.93198710955222164</v>
      </c>
      <c r="S10" t="s">
        <v>37</v>
      </c>
      <c r="T10" t="s">
        <v>18</v>
      </c>
      <c r="U10" t="s">
        <v>41</v>
      </c>
      <c r="V10" t="s">
        <v>24</v>
      </c>
      <c r="W10" t="s">
        <v>23</v>
      </c>
    </row>
    <row r="11" spans="1:23" x14ac:dyDescent="0.25">
      <c r="A11" s="1">
        <v>10</v>
      </c>
      <c r="B11" s="2">
        <v>7</v>
      </c>
      <c r="C11" s="2">
        <v>5</v>
      </c>
      <c r="D11" s="2">
        <v>3</v>
      </c>
      <c r="E11">
        <f t="shared" si="0"/>
        <v>8</v>
      </c>
      <c r="F11">
        <f t="shared" si="1"/>
        <v>6</v>
      </c>
      <c r="G11">
        <f t="shared" si="2"/>
        <v>4</v>
      </c>
      <c r="H11" t="str">
        <f>INDEX([1]Sheet1!$C$3:$O$15, MATCH(E11, [1]Sheet1!$B$3:$B$15, 0), MATCH(F11,[1]Sheet1!$C$2:$O$2,0))</f>
        <v>0.22, 0.30</v>
      </c>
      <c r="I11" t="str">
        <f>INDEX([2]Sheet1!$C$3:$O$15, MATCH(E11, [2]Sheet1!$C$2:$O$2,0), MATCH(F11, [2]Sheet1!$B$3:$B$15,0))</f>
        <v>0.77, 0.85</v>
      </c>
      <c r="J11" t="str">
        <f t="shared" si="3"/>
        <v>0.22</v>
      </c>
      <c r="K11" t="str">
        <f t="shared" si="4"/>
        <v>0.30</v>
      </c>
      <c r="L11" t="str">
        <f t="shared" si="5"/>
        <v>0.77</v>
      </c>
      <c r="M11" t="str">
        <f t="shared" si="6"/>
        <v>0.85</v>
      </c>
      <c r="N11">
        <f t="shared" ref="N11:N16" si="10">(15^(1-P11)-0.5^(1-P11))/(10^(1-P11)-2^(1-P11))</f>
        <v>1.7827971391785058</v>
      </c>
      <c r="O11">
        <f t="shared" ref="O11:O16" si="11">(15^(1-P11)-2^(1-P11))/(10^(1-P11)-2^(1-P11))</f>
        <v>1.5027000798266845</v>
      </c>
      <c r="P11">
        <f t="shared" si="7"/>
        <v>0.26</v>
      </c>
      <c r="Q11">
        <f t="shared" si="8"/>
        <v>0.81</v>
      </c>
      <c r="R11">
        <f t="shared" si="9"/>
        <v>1.6427486095025952</v>
      </c>
      <c r="S11" t="s">
        <v>40</v>
      </c>
      <c r="T11" t="s">
        <v>18</v>
      </c>
      <c r="U11" t="s">
        <v>41</v>
      </c>
      <c r="V11" t="s">
        <v>24</v>
      </c>
      <c r="W11" t="s">
        <v>21</v>
      </c>
    </row>
    <row r="12" spans="1:23" x14ac:dyDescent="0.25">
      <c r="A12" s="1">
        <v>11</v>
      </c>
      <c r="B12" s="2">
        <v>7</v>
      </c>
      <c r="C12" s="2">
        <v>5</v>
      </c>
      <c r="D12" s="2">
        <v>3</v>
      </c>
      <c r="E12">
        <f t="shared" si="0"/>
        <v>8</v>
      </c>
      <c r="F12">
        <f t="shared" si="1"/>
        <v>6</v>
      </c>
      <c r="G12">
        <f t="shared" si="2"/>
        <v>4</v>
      </c>
      <c r="H12" t="str">
        <f>INDEX([1]Sheet1!$C$3:$O$15, MATCH(E12, [1]Sheet1!$B$3:$B$15, 0), MATCH(F12,[1]Sheet1!$C$2:$O$2,0))</f>
        <v>0.22, 0.30</v>
      </c>
      <c r="I12" t="str">
        <f>INDEX([2]Sheet1!$C$3:$O$15, MATCH(E12, [2]Sheet1!$C$2:$O$2,0), MATCH(F12, [2]Sheet1!$B$3:$B$15,0))</f>
        <v>0.77, 0.85</v>
      </c>
      <c r="J12" t="str">
        <f t="shared" si="3"/>
        <v>0.22</v>
      </c>
      <c r="K12" t="str">
        <f t="shared" si="4"/>
        <v>0.30</v>
      </c>
      <c r="L12" t="str">
        <f t="shared" si="5"/>
        <v>0.77</v>
      </c>
      <c r="M12" t="str">
        <f t="shared" si="6"/>
        <v>0.85</v>
      </c>
      <c r="N12">
        <f t="shared" si="10"/>
        <v>1.7827971391785058</v>
      </c>
      <c r="O12">
        <f t="shared" si="11"/>
        <v>1.5027000798266845</v>
      </c>
      <c r="P12">
        <f t="shared" si="7"/>
        <v>0.26</v>
      </c>
      <c r="Q12">
        <f t="shared" si="8"/>
        <v>0.81</v>
      </c>
      <c r="R12">
        <f t="shared" si="9"/>
        <v>1.6427486095025952</v>
      </c>
      <c r="S12" t="s">
        <v>44</v>
      </c>
      <c r="T12" t="s">
        <v>25</v>
      </c>
      <c r="U12" t="s">
        <v>33</v>
      </c>
      <c r="V12" t="s">
        <v>24</v>
      </c>
      <c r="W12" t="s">
        <v>21</v>
      </c>
    </row>
    <row r="13" spans="1:23" x14ac:dyDescent="0.25">
      <c r="A13" s="1">
        <v>12</v>
      </c>
      <c r="B13" s="2">
        <v>8</v>
      </c>
      <c r="C13" s="2">
        <v>7</v>
      </c>
      <c r="D13" s="2">
        <v>3</v>
      </c>
      <c r="E13">
        <f t="shared" si="0"/>
        <v>9</v>
      </c>
      <c r="F13">
        <f t="shared" si="1"/>
        <v>8</v>
      </c>
      <c r="G13">
        <f t="shared" si="2"/>
        <v>4</v>
      </c>
      <c r="H13" t="str">
        <f>INDEX([1]Sheet1!$C$3:$O$15, MATCH(E13, [1]Sheet1!$B$3:$B$15, 0), MATCH(F13,[1]Sheet1!$C$2:$O$2,0))</f>
        <v>0.36, 0.44</v>
      </c>
      <c r="I13" t="str">
        <f>INDEX([2]Sheet1!$C$3:$O$15, MATCH(E13, [2]Sheet1!$C$2:$O$2,0), MATCH(F13, [2]Sheet1!$B$3:$B$15,0))</f>
        <v>0.71, 0.80</v>
      </c>
      <c r="J13" t="str">
        <f t="shared" si="3"/>
        <v>0.36</v>
      </c>
      <c r="K13" t="str">
        <f t="shared" si="4"/>
        <v>0.44</v>
      </c>
      <c r="L13" t="str">
        <f t="shared" si="5"/>
        <v>0.71</v>
      </c>
      <c r="M13" t="str">
        <f t="shared" si="6"/>
        <v>0.80</v>
      </c>
      <c r="N13">
        <f t="shared" si="10"/>
        <v>1.7919537703395045</v>
      </c>
      <c r="O13">
        <f t="shared" si="11"/>
        <v>1.4447572964624733</v>
      </c>
      <c r="P13">
        <f t="shared" si="7"/>
        <v>0.4</v>
      </c>
      <c r="Q13">
        <f t="shared" si="8"/>
        <v>0.755</v>
      </c>
      <c r="R13">
        <f t="shared" si="9"/>
        <v>1.6183555334009889</v>
      </c>
      <c r="S13" t="s">
        <v>37</v>
      </c>
      <c r="T13" t="s">
        <v>25</v>
      </c>
      <c r="U13" t="s">
        <v>42</v>
      </c>
      <c r="V13" t="s">
        <v>24</v>
      </c>
      <c r="W13" t="s">
        <v>23</v>
      </c>
    </row>
    <row r="14" spans="1:23" x14ac:dyDescent="0.25">
      <c r="A14" s="1">
        <v>13</v>
      </c>
      <c r="B14" s="2">
        <v>7</v>
      </c>
      <c r="C14" s="2">
        <v>4</v>
      </c>
      <c r="D14" s="2">
        <v>3</v>
      </c>
      <c r="E14">
        <f t="shared" si="0"/>
        <v>8</v>
      </c>
      <c r="F14">
        <f t="shared" si="1"/>
        <v>5</v>
      </c>
      <c r="G14">
        <f t="shared" si="2"/>
        <v>4</v>
      </c>
      <c r="H14" t="str">
        <f>INDEX([1]Sheet1!$C$3:$O$15, MATCH(E14, [1]Sheet1!$B$3:$B$15, 0), MATCH(F14,[1]Sheet1!$C$2:$O$2,0))</f>
        <v>0.17, 0.26</v>
      </c>
      <c r="I14" t="str">
        <f>INDEX([2]Sheet1!$C$3:$O$15, MATCH(E14, [2]Sheet1!$C$2:$O$2,0), MATCH(F14, [2]Sheet1!$B$3:$B$15,0))</f>
        <v>0.80, 0.89</v>
      </c>
      <c r="J14" t="str">
        <f t="shared" si="3"/>
        <v>0.17</v>
      </c>
      <c r="K14" t="str">
        <f t="shared" si="4"/>
        <v>0.26</v>
      </c>
      <c r="L14" t="str">
        <f t="shared" si="5"/>
        <v>0.80</v>
      </c>
      <c r="M14" t="str">
        <f t="shared" si="6"/>
        <v>0.89</v>
      </c>
      <c r="N14">
        <f t="shared" si="10"/>
        <v>1.7838324927020326</v>
      </c>
      <c r="O14">
        <f t="shared" si="11"/>
        <v>1.5224720041213451</v>
      </c>
      <c r="P14">
        <f t="shared" si="7"/>
        <v>0.21500000000000002</v>
      </c>
      <c r="Q14">
        <f t="shared" si="8"/>
        <v>0.84499999999999997</v>
      </c>
      <c r="R14">
        <f t="shared" si="9"/>
        <v>1.653152248411689</v>
      </c>
      <c r="S14" t="s">
        <v>35</v>
      </c>
      <c r="T14" t="s">
        <v>18</v>
      </c>
      <c r="U14" t="s">
        <v>36</v>
      </c>
      <c r="V14" t="s">
        <v>24</v>
      </c>
      <c r="W14" t="s">
        <v>23</v>
      </c>
    </row>
    <row r="15" spans="1:23" x14ac:dyDescent="0.25">
      <c r="A15" s="1">
        <v>14</v>
      </c>
      <c r="B15" s="2">
        <v>7</v>
      </c>
      <c r="C15" s="2">
        <v>6</v>
      </c>
      <c r="D15" s="2">
        <v>3</v>
      </c>
      <c r="E15">
        <f t="shared" si="0"/>
        <v>8</v>
      </c>
      <c r="F15">
        <f t="shared" si="1"/>
        <v>7</v>
      </c>
      <c r="G15">
        <f t="shared" si="2"/>
        <v>4</v>
      </c>
      <c r="H15" t="str">
        <f>INDEX([1]Sheet1!$C$3:$O$15, MATCH(E15, [1]Sheet1!$B$3:$B$15, 0), MATCH(F15,[1]Sheet1!$C$2:$O$2,0))</f>
        <v>0.25, 0.36</v>
      </c>
      <c r="I15" t="str">
        <f>INDEX([2]Sheet1!$C$3:$O$15, MATCH(E15, [2]Sheet1!$C$2:$O$2,0), MATCH(F15, [2]Sheet1!$B$3:$B$15,0))</f>
        <v>0.71, 0.82</v>
      </c>
      <c r="J15" t="str">
        <f t="shared" si="3"/>
        <v>0.25</v>
      </c>
      <c r="K15" t="str">
        <f t="shared" si="4"/>
        <v>0.36</v>
      </c>
      <c r="L15" t="str">
        <f t="shared" si="5"/>
        <v>0.71</v>
      </c>
      <c r="M15" t="str">
        <f t="shared" si="6"/>
        <v>0.82</v>
      </c>
      <c r="N15">
        <f t="shared" si="10"/>
        <v>1.7836394157458582</v>
      </c>
      <c r="O15">
        <f t="shared" si="11"/>
        <v>1.4834925547676123</v>
      </c>
      <c r="P15">
        <f t="shared" si="7"/>
        <v>0.30499999999999999</v>
      </c>
      <c r="Q15">
        <f t="shared" si="8"/>
        <v>0.7649999999999999</v>
      </c>
      <c r="R15">
        <f t="shared" si="9"/>
        <v>1.6335659852567352</v>
      </c>
      <c r="S15" t="s">
        <v>40</v>
      </c>
      <c r="T15" t="s">
        <v>18</v>
      </c>
      <c r="U15" t="s">
        <v>42</v>
      </c>
      <c r="V15" t="s">
        <v>34</v>
      </c>
      <c r="W15" t="s">
        <v>23</v>
      </c>
    </row>
    <row r="16" spans="1:23" x14ac:dyDescent="0.25">
      <c r="A16" s="1">
        <v>15</v>
      </c>
      <c r="B16" s="2">
        <v>7</v>
      </c>
      <c r="C16" s="2">
        <v>5</v>
      </c>
      <c r="D16" s="2">
        <v>3</v>
      </c>
      <c r="E16">
        <f t="shared" si="0"/>
        <v>8</v>
      </c>
      <c r="F16">
        <f t="shared" si="1"/>
        <v>6</v>
      </c>
      <c r="G16">
        <f t="shared" si="2"/>
        <v>4</v>
      </c>
      <c r="H16" t="str">
        <f>INDEX([1]Sheet1!$C$3:$O$15, MATCH(E16, [1]Sheet1!$B$3:$B$15, 0), MATCH(F16,[1]Sheet1!$C$2:$O$2,0))</f>
        <v>0.22, 0.30</v>
      </c>
      <c r="I16" t="str">
        <f>INDEX([2]Sheet1!$C$3:$O$15, MATCH(E16, [2]Sheet1!$C$2:$O$2,0), MATCH(F16, [2]Sheet1!$B$3:$B$15,0))</f>
        <v>0.77, 0.85</v>
      </c>
      <c r="J16" t="str">
        <f t="shared" si="3"/>
        <v>0.22</v>
      </c>
      <c r="K16" t="str">
        <f t="shared" si="4"/>
        <v>0.30</v>
      </c>
      <c r="L16" t="str">
        <f t="shared" si="5"/>
        <v>0.77</v>
      </c>
      <c r="M16" t="str">
        <f t="shared" si="6"/>
        <v>0.85</v>
      </c>
      <c r="N16">
        <f t="shared" si="10"/>
        <v>1.7827971391785058</v>
      </c>
      <c r="O16">
        <f t="shared" si="11"/>
        <v>1.5027000798266845</v>
      </c>
      <c r="P16">
        <f t="shared" si="7"/>
        <v>0.26</v>
      </c>
      <c r="Q16">
        <f t="shared" si="8"/>
        <v>0.81</v>
      </c>
      <c r="R16">
        <f t="shared" si="9"/>
        <v>1.6427486095025952</v>
      </c>
      <c r="S16" t="s">
        <v>44</v>
      </c>
      <c r="T16" t="s">
        <v>25</v>
      </c>
      <c r="U16" t="s">
        <v>43</v>
      </c>
      <c r="V16" t="s">
        <v>20</v>
      </c>
      <c r="W16" t="s">
        <v>21</v>
      </c>
    </row>
    <row r="17" spans="1:23" x14ac:dyDescent="0.25">
      <c r="A17" s="1">
        <v>16</v>
      </c>
      <c r="B17" s="2">
        <v>7</v>
      </c>
      <c r="C17" s="2">
        <v>3</v>
      </c>
      <c r="D17" s="2">
        <v>1</v>
      </c>
      <c r="E17">
        <f t="shared" si="0"/>
        <v>8</v>
      </c>
      <c r="F17">
        <f t="shared" si="1"/>
        <v>4</v>
      </c>
      <c r="G17">
        <f t="shared" si="2"/>
        <v>2</v>
      </c>
      <c r="H17" t="str">
        <f>INDEX([1]Sheet1!$C$3:$O$15, MATCH(E17, [1]Sheet1!$B$3:$B$15, 0), MATCH(F17,[1]Sheet1!$C$2:$O$2,0))</f>
        <v>0.12, 0.22</v>
      </c>
      <c r="I17" t="str">
        <f>INDEX([2]Sheet1!$C$3:$O$15, MATCH(E17, [2]Sheet1!$C$2:$O$2,0), MATCH(F17, [2]Sheet1!$B$3:$B$15,0))</f>
        <v>0.84, 0.94</v>
      </c>
      <c r="J17" t="str">
        <f t="shared" si="3"/>
        <v>0.12</v>
      </c>
      <c r="K17" t="str">
        <f t="shared" si="4"/>
        <v>0.22</v>
      </c>
      <c r="L17" t="str">
        <f t="shared" si="5"/>
        <v>0.84</v>
      </c>
      <c r="M17" t="str">
        <f t="shared" si="6"/>
        <v>0.94</v>
      </c>
      <c r="N17">
        <f>(15^(1-P17)-2^(1-P17))/(10^(1-P17)-2^(1-P17))</f>
        <v>1.5428170679014381</v>
      </c>
      <c r="O17">
        <f>(15^(1-P17)-12^(1-P17))/(10^(1-P17)-2^(1-P17))</f>
        <v>0.32115715120300509</v>
      </c>
      <c r="P17">
        <f t="shared" si="7"/>
        <v>0.16999999999999998</v>
      </c>
      <c r="Q17">
        <f t="shared" si="8"/>
        <v>0.8899999999999999</v>
      </c>
      <c r="R17">
        <f t="shared" si="9"/>
        <v>0.93198710955222164</v>
      </c>
      <c r="S17" t="s">
        <v>40</v>
      </c>
      <c r="T17" t="s">
        <v>18</v>
      </c>
      <c r="U17" t="s">
        <v>43</v>
      </c>
      <c r="V17" t="s">
        <v>34</v>
      </c>
      <c r="W17" t="s">
        <v>23</v>
      </c>
    </row>
    <row r="18" spans="1:23" x14ac:dyDescent="0.25">
      <c r="A18" s="1">
        <v>17</v>
      </c>
      <c r="B18" s="2">
        <v>6</v>
      </c>
      <c r="C18" s="2">
        <v>4</v>
      </c>
      <c r="D18" s="2">
        <v>3</v>
      </c>
      <c r="E18">
        <f t="shared" si="0"/>
        <v>7</v>
      </c>
      <c r="F18">
        <f t="shared" si="1"/>
        <v>5</v>
      </c>
      <c r="G18">
        <f t="shared" si="2"/>
        <v>4</v>
      </c>
      <c r="H18" t="str">
        <f>INDEX([1]Sheet1!$C$3:$O$15, MATCH(E18, [1]Sheet1!$B$3:$B$15, 0), MATCH(F18,[1]Sheet1!$C$2:$O$2,0))</f>
        <v>0.11, 0.21</v>
      </c>
      <c r="I18" t="str">
        <f>INDEX([2]Sheet1!$C$3:$O$15, MATCH(E18, [2]Sheet1!$C$2:$O$2,0), MATCH(F18, [2]Sheet1!$B$3:$B$15,0))</f>
        <v>0.74, 0.84</v>
      </c>
      <c r="J18" t="str">
        <f t="shared" si="3"/>
        <v>0.11</v>
      </c>
      <c r="K18" t="str">
        <f t="shared" si="4"/>
        <v>0.21</v>
      </c>
      <c r="L18" t="str">
        <f t="shared" si="5"/>
        <v>0.74</v>
      </c>
      <c r="M18" t="str">
        <f t="shared" si="6"/>
        <v>0.84</v>
      </c>
      <c r="N18">
        <f t="shared" ref="N18:N24" si="12">(15^(1-P18)-0.5^(1-P18))/(10^(1-P18)-2^(1-P18))</f>
        <v>1.7875386370046384</v>
      </c>
      <c r="O18">
        <f t="shared" ref="O18:O24" si="13">(15^(1-P18)-2^(1-P18))/(10^(1-P18)-2^(1-P18))</f>
        <v>1.5474169043482437</v>
      </c>
      <c r="P18">
        <f t="shared" si="7"/>
        <v>0.16</v>
      </c>
      <c r="Q18">
        <f t="shared" si="8"/>
        <v>0.79</v>
      </c>
      <c r="R18">
        <f t="shared" si="9"/>
        <v>1.6674777706764412</v>
      </c>
      <c r="S18" t="s">
        <v>38</v>
      </c>
      <c r="T18" t="s">
        <v>25</v>
      </c>
      <c r="U18" t="s">
        <v>41</v>
      </c>
      <c r="V18" t="s">
        <v>34</v>
      </c>
      <c r="W18" t="s">
        <v>21</v>
      </c>
    </row>
    <row r="19" spans="1:23" x14ac:dyDescent="0.25">
      <c r="A19" s="1">
        <v>18</v>
      </c>
      <c r="B19" s="2">
        <v>7</v>
      </c>
      <c r="C19" s="2">
        <v>4</v>
      </c>
      <c r="D19" s="2">
        <v>3</v>
      </c>
      <c r="E19">
        <f t="shared" si="0"/>
        <v>8</v>
      </c>
      <c r="F19">
        <f t="shared" si="1"/>
        <v>5</v>
      </c>
      <c r="G19">
        <f t="shared" si="2"/>
        <v>4</v>
      </c>
      <c r="H19" t="str">
        <f>INDEX([1]Sheet1!$C$3:$O$15, MATCH(E19, [1]Sheet1!$B$3:$B$15, 0), MATCH(F19,[1]Sheet1!$C$2:$O$2,0))</f>
        <v>0.17, 0.26</v>
      </c>
      <c r="I19" t="str">
        <f>INDEX([2]Sheet1!$C$3:$O$15, MATCH(E19, [2]Sheet1!$C$2:$O$2,0), MATCH(F19, [2]Sheet1!$B$3:$B$15,0))</f>
        <v>0.80, 0.89</v>
      </c>
      <c r="J19" t="str">
        <f t="shared" si="3"/>
        <v>0.17</v>
      </c>
      <c r="K19" t="str">
        <f t="shared" si="4"/>
        <v>0.26</v>
      </c>
      <c r="L19" t="str">
        <f t="shared" si="5"/>
        <v>0.80</v>
      </c>
      <c r="M19" t="str">
        <f t="shared" si="6"/>
        <v>0.89</v>
      </c>
      <c r="N19">
        <f t="shared" si="12"/>
        <v>1.7838324927020326</v>
      </c>
      <c r="O19">
        <f t="shared" si="13"/>
        <v>1.5224720041213451</v>
      </c>
      <c r="P19">
        <f t="shared" si="7"/>
        <v>0.21500000000000002</v>
      </c>
      <c r="Q19">
        <f t="shared" si="8"/>
        <v>0.84499999999999997</v>
      </c>
      <c r="R19">
        <f t="shared" si="9"/>
        <v>1.653152248411689</v>
      </c>
      <c r="S19" t="s">
        <v>35</v>
      </c>
      <c r="T19" t="s">
        <v>18</v>
      </c>
      <c r="U19" t="s">
        <v>36</v>
      </c>
      <c r="V19" t="s">
        <v>24</v>
      </c>
      <c r="W19" t="s">
        <v>21</v>
      </c>
    </row>
    <row r="20" spans="1:23" x14ac:dyDescent="0.25">
      <c r="A20" s="1">
        <v>19</v>
      </c>
      <c r="B20" s="2">
        <v>6</v>
      </c>
      <c r="C20" s="2">
        <v>0</v>
      </c>
      <c r="D20" s="2">
        <v>3</v>
      </c>
      <c r="E20">
        <f t="shared" si="0"/>
        <v>7</v>
      </c>
      <c r="F20">
        <f t="shared" si="1"/>
        <v>1</v>
      </c>
      <c r="G20">
        <f t="shared" si="2"/>
        <v>4</v>
      </c>
      <c r="H20" t="e">
        <f>INDEX([1]Sheet1!$C$3:$O$15, MATCH(E20, [1]Sheet1!$B$3:$B$15, 0), MATCH(F20,[1]Sheet1!$C$2:$O$2,0))</f>
        <v>#N/A</v>
      </c>
      <c r="I20" t="e">
        <f>INDEX([2]Sheet1!$C$3:$O$15, MATCH(E20, [2]Sheet1!$C$2:$O$2,0), MATCH(F20, [2]Sheet1!$B$3:$B$15,0))</f>
        <v>#N/A</v>
      </c>
      <c r="J20" t="e">
        <f t="shared" si="3"/>
        <v>#N/A</v>
      </c>
      <c r="K20" t="e">
        <f t="shared" si="4"/>
        <v>#N/A</v>
      </c>
      <c r="L20" t="e">
        <f t="shared" si="5"/>
        <v>#N/A</v>
      </c>
      <c r="M20" t="e">
        <f t="shared" si="6"/>
        <v>#N/A</v>
      </c>
      <c r="N20" t="e">
        <f t="shared" si="12"/>
        <v>#N/A</v>
      </c>
      <c r="O20" t="e">
        <f t="shared" si="13"/>
        <v>#N/A</v>
      </c>
      <c r="P20" t="e">
        <f t="shared" si="7"/>
        <v>#N/A</v>
      </c>
      <c r="Q20" t="e">
        <f t="shared" si="8"/>
        <v>#N/A</v>
      </c>
      <c r="R20" t="e">
        <f t="shared" si="9"/>
        <v>#N/A</v>
      </c>
      <c r="S20" t="s">
        <v>35</v>
      </c>
      <c r="T20" t="s">
        <v>25</v>
      </c>
      <c r="U20" t="s">
        <v>33</v>
      </c>
      <c r="V20" t="s">
        <v>20</v>
      </c>
      <c r="W20" t="s">
        <v>23</v>
      </c>
    </row>
    <row r="21" spans="1:23" x14ac:dyDescent="0.25">
      <c r="A21" s="1">
        <v>20</v>
      </c>
      <c r="B21" s="2">
        <v>7</v>
      </c>
      <c r="C21" s="2">
        <v>4</v>
      </c>
      <c r="D21" s="2">
        <v>3</v>
      </c>
      <c r="E21">
        <f t="shared" si="0"/>
        <v>8</v>
      </c>
      <c r="F21">
        <f t="shared" si="1"/>
        <v>5</v>
      </c>
      <c r="G21">
        <f t="shared" si="2"/>
        <v>4</v>
      </c>
      <c r="H21" t="str">
        <f>INDEX([1]Sheet1!$C$3:$O$15, MATCH(E21, [1]Sheet1!$B$3:$B$15, 0), MATCH(F21,[1]Sheet1!$C$2:$O$2,0))</f>
        <v>0.17, 0.26</v>
      </c>
      <c r="I21" t="str">
        <f>INDEX([2]Sheet1!$C$3:$O$15, MATCH(E21, [2]Sheet1!$C$2:$O$2,0), MATCH(F21, [2]Sheet1!$B$3:$B$15,0))</f>
        <v>0.80, 0.89</v>
      </c>
      <c r="J21" t="str">
        <f t="shared" si="3"/>
        <v>0.17</v>
      </c>
      <c r="K21" t="str">
        <f t="shared" si="4"/>
        <v>0.26</v>
      </c>
      <c r="L21" t="str">
        <f t="shared" si="5"/>
        <v>0.80</v>
      </c>
      <c r="M21" t="str">
        <f t="shared" si="6"/>
        <v>0.89</v>
      </c>
      <c r="N21">
        <f t="shared" si="12"/>
        <v>1.7838324927020326</v>
      </c>
      <c r="O21">
        <f t="shared" si="13"/>
        <v>1.5224720041213451</v>
      </c>
      <c r="P21">
        <f t="shared" si="7"/>
        <v>0.21500000000000002</v>
      </c>
      <c r="Q21">
        <f t="shared" si="8"/>
        <v>0.84499999999999997</v>
      </c>
      <c r="R21">
        <f t="shared" si="9"/>
        <v>1.653152248411689</v>
      </c>
      <c r="S21" t="s">
        <v>35</v>
      </c>
      <c r="T21" t="s">
        <v>25</v>
      </c>
      <c r="U21" t="s">
        <v>41</v>
      </c>
      <c r="V21" t="s">
        <v>20</v>
      </c>
      <c r="W21" t="s">
        <v>23</v>
      </c>
    </row>
    <row r="22" spans="1:23" x14ac:dyDescent="0.25">
      <c r="A22" s="1">
        <v>21</v>
      </c>
      <c r="B22" s="2">
        <v>7</v>
      </c>
      <c r="C22" s="2">
        <v>3</v>
      </c>
      <c r="D22" s="2">
        <v>3</v>
      </c>
      <c r="E22">
        <f t="shared" si="0"/>
        <v>8</v>
      </c>
      <c r="F22">
        <f t="shared" si="1"/>
        <v>4</v>
      </c>
      <c r="G22">
        <f t="shared" si="2"/>
        <v>4</v>
      </c>
      <c r="H22" t="str">
        <f>INDEX([1]Sheet1!$C$3:$O$15, MATCH(E22, [1]Sheet1!$B$3:$B$15, 0), MATCH(F22,[1]Sheet1!$C$2:$O$2,0))</f>
        <v>0.12, 0.22</v>
      </c>
      <c r="I22" t="str">
        <f>INDEX([2]Sheet1!$C$3:$O$15, MATCH(E22, [2]Sheet1!$C$2:$O$2,0), MATCH(F22, [2]Sheet1!$B$3:$B$15,0))</f>
        <v>0.84, 0.94</v>
      </c>
      <c r="J22" t="str">
        <f t="shared" si="3"/>
        <v>0.12</v>
      </c>
      <c r="K22" t="str">
        <f t="shared" si="4"/>
        <v>0.22</v>
      </c>
      <c r="L22" t="str">
        <f t="shared" si="5"/>
        <v>0.84</v>
      </c>
      <c r="M22" t="str">
        <f t="shared" si="6"/>
        <v>0.94</v>
      </c>
      <c r="N22">
        <f t="shared" si="12"/>
        <v>1.7866703509891912</v>
      </c>
      <c r="O22">
        <f t="shared" si="13"/>
        <v>1.5428170679014381</v>
      </c>
      <c r="P22">
        <f t="shared" si="7"/>
        <v>0.16999999999999998</v>
      </c>
      <c r="Q22">
        <f t="shared" si="8"/>
        <v>0.8899999999999999</v>
      </c>
      <c r="R22">
        <f t="shared" si="9"/>
        <v>1.6647437094453146</v>
      </c>
      <c r="S22" t="s">
        <v>40</v>
      </c>
      <c r="T22" t="s">
        <v>18</v>
      </c>
      <c r="U22" t="s">
        <v>36</v>
      </c>
      <c r="V22" t="s">
        <v>24</v>
      </c>
      <c r="W22" t="s">
        <v>23</v>
      </c>
    </row>
    <row r="23" spans="1:23" x14ac:dyDescent="0.25">
      <c r="A23" s="1">
        <v>22</v>
      </c>
      <c r="B23" s="2">
        <v>8</v>
      </c>
      <c r="C23" s="2">
        <v>6</v>
      </c>
      <c r="D23" s="2">
        <v>3</v>
      </c>
      <c r="E23">
        <f t="shared" si="0"/>
        <v>9</v>
      </c>
      <c r="F23">
        <f t="shared" si="1"/>
        <v>7</v>
      </c>
      <c r="G23">
        <f t="shared" si="2"/>
        <v>4</v>
      </c>
      <c r="H23" t="str">
        <f>INDEX([1]Sheet1!$C$3:$O$15, MATCH(E23, [1]Sheet1!$B$3:$B$15, 0), MATCH(F23,[1]Sheet1!$C$2:$O$2,0))</f>
        <v>0.31, 0.39</v>
      </c>
      <c r="I23" t="str">
        <f>INDEX([2]Sheet1!$C$3:$O$15, MATCH(E23, [2]Sheet1!$C$2:$O$2,0), MATCH(F23, [2]Sheet1!$B$3:$B$15,0))</f>
        <v>0.76, 0.86</v>
      </c>
      <c r="J23" t="str">
        <f t="shared" si="3"/>
        <v>0.31</v>
      </c>
      <c r="K23" t="str">
        <f t="shared" si="4"/>
        <v>0.39</v>
      </c>
      <c r="L23" t="str">
        <f t="shared" si="5"/>
        <v>0.76</v>
      </c>
      <c r="M23" t="str">
        <f t="shared" si="6"/>
        <v>0.86</v>
      </c>
      <c r="N23">
        <f t="shared" si="12"/>
        <v>1.7864399508494773</v>
      </c>
      <c r="O23">
        <f t="shared" si="13"/>
        <v>1.4648406612333555</v>
      </c>
      <c r="P23">
        <f t="shared" si="7"/>
        <v>0.35</v>
      </c>
      <c r="Q23">
        <f t="shared" si="8"/>
        <v>0.81</v>
      </c>
      <c r="R23">
        <f t="shared" si="9"/>
        <v>1.6256403060414164</v>
      </c>
      <c r="S23" t="s">
        <v>44</v>
      </c>
      <c r="T23" t="s">
        <v>25</v>
      </c>
      <c r="U23" t="s">
        <v>36</v>
      </c>
      <c r="V23" t="s">
        <v>28</v>
      </c>
      <c r="W23" t="s">
        <v>21</v>
      </c>
    </row>
    <row r="24" spans="1:23" x14ac:dyDescent="0.25">
      <c r="A24" s="1">
        <v>23</v>
      </c>
      <c r="B24" s="2">
        <v>7</v>
      </c>
      <c r="C24" s="2">
        <v>4</v>
      </c>
      <c r="D24" s="2">
        <v>3</v>
      </c>
      <c r="E24">
        <f t="shared" si="0"/>
        <v>8</v>
      </c>
      <c r="F24">
        <f t="shared" si="1"/>
        <v>5</v>
      </c>
      <c r="G24">
        <f t="shared" si="2"/>
        <v>4</v>
      </c>
      <c r="H24" t="str">
        <f>INDEX([1]Sheet1!$C$3:$O$15, MATCH(E24, [1]Sheet1!$B$3:$B$15, 0), MATCH(F24,[1]Sheet1!$C$2:$O$2,0))</f>
        <v>0.17, 0.26</v>
      </c>
      <c r="I24" t="str">
        <f>INDEX([2]Sheet1!$C$3:$O$15, MATCH(E24, [2]Sheet1!$C$2:$O$2,0), MATCH(F24, [2]Sheet1!$B$3:$B$15,0))</f>
        <v>0.80, 0.89</v>
      </c>
      <c r="J24" t="str">
        <f t="shared" si="3"/>
        <v>0.17</v>
      </c>
      <c r="K24" t="str">
        <f t="shared" si="4"/>
        <v>0.26</v>
      </c>
      <c r="L24" t="str">
        <f t="shared" si="5"/>
        <v>0.80</v>
      </c>
      <c r="M24" t="str">
        <f t="shared" si="6"/>
        <v>0.89</v>
      </c>
      <c r="N24">
        <f t="shared" si="12"/>
        <v>1.7838324927020326</v>
      </c>
      <c r="O24">
        <f t="shared" si="13"/>
        <v>1.5224720041213451</v>
      </c>
      <c r="P24">
        <f t="shared" si="7"/>
        <v>0.21500000000000002</v>
      </c>
      <c r="Q24">
        <f t="shared" si="8"/>
        <v>0.84499999999999997</v>
      </c>
      <c r="R24">
        <f t="shared" si="9"/>
        <v>1.653152248411689</v>
      </c>
      <c r="S24" t="s">
        <v>35</v>
      </c>
      <c r="T24" t="s">
        <v>25</v>
      </c>
      <c r="U24" t="s">
        <v>36</v>
      </c>
      <c r="V24" t="s">
        <v>20</v>
      </c>
      <c r="W24" t="s">
        <v>21</v>
      </c>
    </row>
    <row r="25" spans="1:23" x14ac:dyDescent="0.25">
      <c r="A25" s="1">
        <v>24</v>
      </c>
      <c r="B25" s="2">
        <v>7</v>
      </c>
      <c r="C25" s="2">
        <v>5</v>
      </c>
      <c r="D25" s="2">
        <v>1</v>
      </c>
      <c r="E25">
        <f t="shared" si="0"/>
        <v>8</v>
      </c>
      <c r="F25">
        <f t="shared" si="1"/>
        <v>6</v>
      </c>
      <c r="G25">
        <f t="shared" si="2"/>
        <v>2</v>
      </c>
      <c r="H25" t="str">
        <f>INDEX([1]Sheet1!$C$3:$O$15, MATCH(E25, [1]Sheet1!$B$3:$B$15, 0), MATCH(F25,[1]Sheet1!$C$2:$O$2,0))</f>
        <v>0.22, 0.30</v>
      </c>
      <c r="I25" t="str">
        <f>INDEX([2]Sheet1!$C$3:$O$15, MATCH(E25, [2]Sheet1!$C$2:$O$2,0), MATCH(F25, [2]Sheet1!$B$3:$B$15,0))</f>
        <v>0.77, 0.85</v>
      </c>
      <c r="J25" t="str">
        <f t="shared" si="3"/>
        <v>0.22</v>
      </c>
      <c r="K25" t="str">
        <f t="shared" si="4"/>
        <v>0.30</v>
      </c>
      <c r="L25" t="str">
        <f t="shared" si="5"/>
        <v>0.77</v>
      </c>
      <c r="M25" t="str">
        <f t="shared" si="6"/>
        <v>0.85</v>
      </c>
      <c r="N25">
        <f>(15^(1-P25)-2^(1-P25))/(10^(1-P25)-2^(1-P25))</f>
        <v>1.5027000798266845</v>
      </c>
      <c r="O25">
        <f>(15^(1-P25)-12^(1-P25))/(10^(1-P25)-2^(1-P25))</f>
        <v>0.29519044764838848</v>
      </c>
      <c r="P25">
        <f t="shared" si="7"/>
        <v>0.26</v>
      </c>
      <c r="Q25">
        <f t="shared" si="8"/>
        <v>0.81</v>
      </c>
      <c r="R25">
        <f t="shared" si="9"/>
        <v>0.89894526373753647</v>
      </c>
      <c r="S25" t="s">
        <v>38</v>
      </c>
      <c r="T25" t="s">
        <v>25</v>
      </c>
      <c r="U25" t="s">
        <v>42</v>
      </c>
      <c r="V25" t="s">
        <v>28</v>
      </c>
      <c r="W25" t="s">
        <v>23</v>
      </c>
    </row>
    <row r="26" spans="1:23" x14ac:dyDescent="0.25">
      <c r="A26" s="1">
        <v>25</v>
      </c>
      <c r="B26" s="2">
        <v>8</v>
      </c>
      <c r="C26" s="2">
        <v>3</v>
      </c>
      <c r="D26" s="2">
        <v>3</v>
      </c>
      <c r="E26">
        <f t="shared" si="0"/>
        <v>9</v>
      </c>
      <c r="F26">
        <f t="shared" si="1"/>
        <v>4</v>
      </c>
      <c r="G26">
        <f t="shared" si="2"/>
        <v>4</v>
      </c>
      <c r="H26" t="str">
        <f>INDEX([1]Sheet1!$C$3:$O$15, MATCH(E26, [1]Sheet1!$B$3:$B$15, 0), MATCH(F26,[1]Sheet1!$C$2:$O$2,0))</f>
        <v>0.18, 0.26</v>
      </c>
      <c r="I26" t="str">
        <f>INDEX([2]Sheet1!$C$3:$O$15, MATCH(E26, [2]Sheet1!$C$2:$O$2,0), MATCH(F26, [2]Sheet1!$B$3:$B$15,0))</f>
        <v>0.90, 0.98</v>
      </c>
      <c r="J26" t="str">
        <f t="shared" si="3"/>
        <v>0.18</v>
      </c>
      <c r="K26" t="str">
        <f t="shared" si="4"/>
        <v>0.26</v>
      </c>
      <c r="L26" t="str">
        <f t="shared" si="5"/>
        <v>0.90</v>
      </c>
      <c r="M26" t="str">
        <f t="shared" si="6"/>
        <v>0.98</v>
      </c>
      <c r="N26">
        <f>(15^(1-P26)-0.5^(1-P26))/(10^(1-P26)-2^(1-P26))</f>
        <v>1.7836271126714716</v>
      </c>
      <c r="O26">
        <f>(15^(1-P26)-2^(1-P26))/(10^(1-P26)-2^(1-P26))</f>
        <v>1.5202469801099703</v>
      </c>
      <c r="P26">
        <f t="shared" si="7"/>
        <v>0.22</v>
      </c>
      <c r="Q26">
        <f t="shared" si="8"/>
        <v>0.94</v>
      </c>
      <c r="R26">
        <f t="shared" si="9"/>
        <v>1.6519370463907208</v>
      </c>
      <c r="S26" t="s">
        <v>40</v>
      </c>
      <c r="T26" t="s">
        <v>18</v>
      </c>
      <c r="U26" t="s">
        <v>39</v>
      </c>
      <c r="V26" t="s">
        <v>28</v>
      </c>
      <c r="W26" t="s">
        <v>23</v>
      </c>
    </row>
    <row r="27" spans="1:23" x14ac:dyDescent="0.25">
      <c r="A27" s="1">
        <v>26</v>
      </c>
      <c r="B27" s="2">
        <v>7</v>
      </c>
      <c r="C27" s="2">
        <v>4</v>
      </c>
      <c r="D27" s="2">
        <v>1</v>
      </c>
      <c r="E27">
        <f t="shared" si="0"/>
        <v>8</v>
      </c>
      <c r="F27">
        <f t="shared" si="1"/>
        <v>5</v>
      </c>
      <c r="G27">
        <f t="shared" si="2"/>
        <v>2</v>
      </c>
      <c r="H27" t="str">
        <f>INDEX([1]Sheet1!$C$3:$O$15, MATCH(E27, [1]Sheet1!$B$3:$B$15, 0), MATCH(F27,[1]Sheet1!$C$2:$O$2,0))</f>
        <v>0.17, 0.26</v>
      </c>
      <c r="I27" t="str">
        <f>INDEX([2]Sheet1!$C$3:$O$15, MATCH(E27, [2]Sheet1!$C$2:$O$2,0), MATCH(F27, [2]Sheet1!$B$3:$B$15,0))</f>
        <v>0.80, 0.89</v>
      </c>
      <c r="J27" t="str">
        <f t="shared" si="3"/>
        <v>0.17</v>
      </c>
      <c r="K27" t="str">
        <f t="shared" si="4"/>
        <v>0.26</v>
      </c>
      <c r="L27" t="str">
        <f t="shared" si="5"/>
        <v>0.80</v>
      </c>
      <c r="M27" t="str">
        <f t="shared" si="6"/>
        <v>0.89</v>
      </c>
      <c r="N27">
        <f>(15^(1-P27)-2^(1-P27))/(10^(1-P27)-2^(1-P27))</f>
        <v>1.5224720041213451</v>
      </c>
      <c r="O27">
        <f>(15^(1-P27)-12^(1-P27))/(10^(1-P27)-2^(1-P27))</f>
        <v>0.30796114113426326</v>
      </c>
      <c r="P27">
        <f t="shared" si="7"/>
        <v>0.21500000000000002</v>
      </c>
      <c r="Q27">
        <f t="shared" si="8"/>
        <v>0.84499999999999997</v>
      </c>
      <c r="R27">
        <f t="shared" si="9"/>
        <v>0.9152165726278042</v>
      </c>
      <c r="S27" t="s">
        <v>38</v>
      </c>
      <c r="T27" t="s">
        <v>25</v>
      </c>
      <c r="U27" t="s">
        <v>33</v>
      </c>
      <c r="V27" t="s">
        <v>28</v>
      </c>
      <c r="W27" t="s">
        <v>21</v>
      </c>
    </row>
    <row r="28" spans="1:23" x14ac:dyDescent="0.25">
      <c r="A28" s="1">
        <v>27</v>
      </c>
      <c r="B28" s="2">
        <v>7</v>
      </c>
      <c r="C28" s="2">
        <v>4</v>
      </c>
      <c r="D28" s="2">
        <v>3</v>
      </c>
      <c r="E28">
        <f t="shared" si="0"/>
        <v>8</v>
      </c>
      <c r="F28">
        <f t="shared" si="1"/>
        <v>5</v>
      </c>
      <c r="G28">
        <f t="shared" si="2"/>
        <v>4</v>
      </c>
      <c r="H28" t="str">
        <f>INDEX([1]Sheet1!$C$3:$O$15, MATCH(E28, [1]Sheet1!$B$3:$B$15, 0), MATCH(F28,[1]Sheet1!$C$2:$O$2,0))</f>
        <v>0.17, 0.26</v>
      </c>
      <c r="I28" t="str">
        <f>INDEX([2]Sheet1!$C$3:$O$15, MATCH(E28, [2]Sheet1!$C$2:$O$2,0), MATCH(F28, [2]Sheet1!$B$3:$B$15,0))</f>
        <v>0.80, 0.89</v>
      </c>
      <c r="J28" t="str">
        <f t="shared" si="3"/>
        <v>0.17</v>
      </c>
      <c r="K28" t="str">
        <f t="shared" si="4"/>
        <v>0.26</v>
      </c>
      <c r="L28" t="str">
        <f t="shared" si="5"/>
        <v>0.80</v>
      </c>
      <c r="M28" t="str">
        <f t="shared" si="6"/>
        <v>0.89</v>
      </c>
      <c r="N28">
        <f>(15^(1-P28)-0.5^(1-P28))/(10^(1-P28)-2^(1-P28))</f>
        <v>1.7838324927020326</v>
      </c>
      <c r="O28">
        <f>(15^(1-P28)-2^(1-P28))/(10^(1-P28)-2^(1-P28))</f>
        <v>1.5224720041213451</v>
      </c>
      <c r="P28">
        <f t="shared" si="7"/>
        <v>0.21500000000000002</v>
      </c>
      <c r="Q28">
        <f t="shared" si="8"/>
        <v>0.84499999999999997</v>
      </c>
      <c r="R28">
        <f t="shared" si="9"/>
        <v>1.653152248411689</v>
      </c>
      <c r="S28" t="s">
        <v>38</v>
      </c>
      <c r="T28" t="s">
        <v>18</v>
      </c>
      <c r="U28" t="s">
        <v>39</v>
      </c>
      <c r="V28" t="s">
        <v>24</v>
      </c>
      <c r="W28" t="s">
        <v>23</v>
      </c>
    </row>
    <row r="29" spans="1:23" x14ac:dyDescent="0.25">
      <c r="A29" s="1">
        <v>28</v>
      </c>
      <c r="B29" s="2">
        <v>9</v>
      </c>
      <c r="C29" s="2">
        <v>4</v>
      </c>
      <c r="D29" s="2">
        <v>3</v>
      </c>
      <c r="E29">
        <f t="shared" si="0"/>
        <v>10</v>
      </c>
      <c r="F29">
        <f t="shared" si="1"/>
        <v>5</v>
      </c>
      <c r="G29">
        <f t="shared" si="2"/>
        <v>4</v>
      </c>
      <c r="H29" t="str">
        <f>INDEX([1]Sheet1!$C$3:$O$15, MATCH(E29, [1]Sheet1!$B$3:$B$15, 0), MATCH(F29,[1]Sheet1!$C$2:$O$2,0))</f>
        <v>0.27, 1.00</v>
      </c>
      <c r="I29" t="str">
        <f>INDEX([2]Sheet1!$C$3:$O$15, MATCH(E29, [2]Sheet1!$C$2:$O$2,0), MATCH(F29, [2]Sheet1!$B$3:$B$15,0))</f>
        <v>0.75, 1.89</v>
      </c>
      <c r="J29" t="str">
        <f t="shared" si="3"/>
        <v>0.27</v>
      </c>
      <c r="K29" t="str">
        <f t="shared" si="4"/>
        <v>1.00</v>
      </c>
      <c r="L29" t="str">
        <f t="shared" si="5"/>
        <v>0.75</v>
      </c>
      <c r="M29" t="str">
        <f t="shared" si="6"/>
        <v>1.89</v>
      </c>
      <c r="N29">
        <f>(15^(1-P29)-0.5^(1-P29))/(10^(1-P29)-2^(1-P29))</f>
        <v>1.8557958972017696</v>
      </c>
      <c r="O29">
        <f>(15^(1-P29)-2^(1-P29))/(10^(1-P29)-2^(1-P29))</f>
        <v>1.3590437975722294</v>
      </c>
      <c r="P29">
        <f t="shared" si="7"/>
        <v>0.63500000000000001</v>
      </c>
      <c r="Q29">
        <f t="shared" si="8"/>
        <v>1.3199999999999998</v>
      </c>
      <c r="R29">
        <f t="shared" si="9"/>
        <v>1.6074198473869994</v>
      </c>
      <c r="S29" t="s">
        <v>44</v>
      </c>
      <c r="T29" t="s">
        <v>18</v>
      </c>
      <c r="U29" t="s">
        <v>39</v>
      </c>
      <c r="V29" t="s">
        <v>34</v>
      </c>
      <c r="W29" t="s">
        <v>23</v>
      </c>
    </row>
    <row r="30" spans="1:23" x14ac:dyDescent="0.25">
      <c r="A30" s="1">
        <v>29</v>
      </c>
      <c r="B30" s="2">
        <v>7</v>
      </c>
      <c r="C30" s="2">
        <v>4</v>
      </c>
      <c r="D30" s="2">
        <v>3</v>
      </c>
      <c r="E30">
        <f t="shared" si="0"/>
        <v>8</v>
      </c>
      <c r="F30">
        <f t="shared" si="1"/>
        <v>5</v>
      </c>
      <c r="G30">
        <f t="shared" si="2"/>
        <v>4</v>
      </c>
      <c r="H30" t="str">
        <f>INDEX([1]Sheet1!$C$3:$O$15, MATCH(E30, [1]Sheet1!$B$3:$B$15, 0), MATCH(F30,[1]Sheet1!$C$2:$O$2,0))</f>
        <v>0.17, 0.26</v>
      </c>
      <c r="I30" t="str">
        <f>INDEX([2]Sheet1!$C$3:$O$15, MATCH(E30, [2]Sheet1!$C$2:$O$2,0), MATCH(F30, [2]Sheet1!$B$3:$B$15,0))</f>
        <v>0.80, 0.89</v>
      </c>
      <c r="J30" t="str">
        <f t="shared" si="3"/>
        <v>0.17</v>
      </c>
      <c r="K30" t="str">
        <f t="shared" si="4"/>
        <v>0.26</v>
      </c>
      <c r="L30" t="str">
        <f t="shared" si="5"/>
        <v>0.80</v>
      </c>
      <c r="M30" t="str">
        <f t="shared" si="6"/>
        <v>0.89</v>
      </c>
      <c r="N30">
        <f>(15^(1-P30)-0.5^(1-P30))/(10^(1-P30)-2^(1-P30))</f>
        <v>1.7838324927020326</v>
      </c>
      <c r="O30">
        <f>(15^(1-P30)-2^(1-P30))/(10^(1-P30)-2^(1-P30))</f>
        <v>1.5224720041213451</v>
      </c>
      <c r="P30">
        <f t="shared" si="7"/>
        <v>0.21500000000000002</v>
      </c>
      <c r="Q30">
        <f t="shared" si="8"/>
        <v>0.84499999999999997</v>
      </c>
      <c r="R30">
        <f t="shared" si="9"/>
        <v>1.653152248411689</v>
      </c>
      <c r="S30" t="s">
        <v>35</v>
      </c>
      <c r="T30" t="s">
        <v>18</v>
      </c>
      <c r="U30" t="s">
        <v>43</v>
      </c>
      <c r="V30" t="s">
        <v>28</v>
      </c>
      <c r="W30" t="s">
        <v>21</v>
      </c>
    </row>
    <row r="31" spans="1:23" x14ac:dyDescent="0.25">
      <c r="A31" s="1">
        <v>30</v>
      </c>
      <c r="B31" s="2">
        <v>10</v>
      </c>
      <c r="C31" s="2">
        <v>5</v>
      </c>
      <c r="D31" s="2">
        <v>1</v>
      </c>
      <c r="E31">
        <f t="shared" si="0"/>
        <v>11</v>
      </c>
      <c r="F31">
        <f t="shared" si="1"/>
        <v>6</v>
      </c>
      <c r="G31">
        <f t="shared" si="2"/>
        <v>2</v>
      </c>
      <c r="H31" t="str">
        <f>INDEX([1]Sheet1!$C$3:$O$15, MATCH(E31, [1]Sheet1!$B$3:$B$15, 0), MATCH(F31,[1]Sheet1!$C$2:$O$2,0))</f>
        <v>0.37, 0.44</v>
      </c>
      <c r="I31" t="str">
        <f>INDEX([2]Sheet1!$C$3:$O$15, MATCH(E31, [2]Sheet1!$C$2:$O$2,0), MATCH(F31, [2]Sheet1!$B$3:$B$15,0))</f>
        <v>0.93, 1.00</v>
      </c>
      <c r="J31" t="str">
        <f t="shared" si="3"/>
        <v>0.37</v>
      </c>
      <c r="K31" t="str">
        <f t="shared" si="4"/>
        <v>0.44</v>
      </c>
      <c r="L31" t="str">
        <f t="shared" si="5"/>
        <v>0.93</v>
      </c>
      <c r="M31" t="str">
        <f t="shared" si="6"/>
        <v>1.00</v>
      </c>
      <c r="N31">
        <f>(15^(1-P31)-2^(1-P31))/(10^(1-P31)-2^(1-P31))</f>
        <v>1.4427856240759738</v>
      </c>
      <c r="O31">
        <f>(15^(1-P31)-12^(1-P31))/(10^(1-P31)-2^(1-P31))</f>
        <v>0.25683075649579162</v>
      </c>
      <c r="P31">
        <f t="shared" si="7"/>
        <v>0.40500000000000003</v>
      </c>
      <c r="Q31">
        <f t="shared" si="8"/>
        <v>0.96500000000000008</v>
      </c>
      <c r="R31">
        <f t="shared" si="9"/>
        <v>0.84980819028588273</v>
      </c>
      <c r="S31" t="s">
        <v>35</v>
      </c>
      <c r="T31" t="s">
        <v>18</v>
      </c>
      <c r="U31" t="s">
        <v>39</v>
      </c>
      <c r="V31" t="s">
        <v>24</v>
      </c>
      <c r="W31" t="s">
        <v>23</v>
      </c>
    </row>
    <row r="32" spans="1:23" x14ac:dyDescent="0.25">
      <c r="A32" s="1">
        <v>31</v>
      </c>
      <c r="B32" s="2">
        <v>10</v>
      </c>
      <c r="C32" s="2">
        <v>7</v>
      </c>
      <c r="D32" s="2">
        <v>3</v>
      </c>
      <c r="E32">
        <f t="shared" si="0"/>
        <v>11</v>
      </c>
      <c r="F32">
        <f t="shared" si="1"/>
        <v>8</v>
      </c>
      <c r="G32">
        <f t="shared" si="2"/>
        <v>4</v>
      </c>
      <c r="H32" t="str">
        <f>INDEX([1]Sheet1!$C$3:$O$15, MATCH(E32, [1]Sheet1!$B$3:$B$15, 0), MATCH(F32,[1]Sheet1!$C$2:$O$2,0))</f>
        <v>0.46, 1.00</v>
      </c>
      <c r="I32" t="str">
        <f>INDEX([2]Sheet1!$C$3:$O$15, MATCH(E32, [2]Sheet1!$C$2:$O$2,0), MATCH(F32, [2]Sheet1!$B$3:$B$15,0))</f>
        <v>0.75, 1.89</v>
      </c>
      <c r="J32" t="str">
        <f t="shared" si="3"/>
        <v>0.46</v>
      </c>
      <c r="K32" t="str">
        <f t="shared" si="4"/>
        <v>1.00</v>
      </c>
      <c r="L32" t="str">
        <f t="shared" si="5"/>
        <v>0.75</v>
      </c>
      <c r="M32" t="str">
        <f t="shared" si="6"/>
        <v>1.89</v>
      </c>
      <c r="N32">
        <f>(15^(1-P32)-0.5^(1-P32))/(10^(1-P32)-2^(1-P32))</f>
        <v>1.9019306171180508</v>
      </c>
      <c r="O32">
        <f>(15^(1-P32)-2^(1-P32))/(10^(1-P32)-2^(1-P32))</f>
        <v>1.3282598084710571</v>
      </c>
      <c r="P32">
        <f t="shared" si="7"/>
        <v>0.73</v>
      </c>
      <c r="Q32">
        <f t="shared" si="8"/>
        <v>1.3199999999999998</v>
      </c>
      <c r="R32">
        <f t="shared" si="9"/>
        <v>1.6150952127945539</v>
      </c>
      <c r="S32" t="s">
        <v>40</v>
      </c>
      <c r="T32" t="s">
        <v>25</v>
      </c>
      <c r="U32" t="s">
        <v>42</v>
      </c>
      <c r="V32" t="s">
        <v>24</v>
      </c>
      <c r="W32" t="s">
        <v>21</v>
      </c>
    </row>
    <row r="33" spans="1:23" x14ac:dyDescent="0.25">
      <c r="A33" s="1">
        <v>32</v>
      </c>
      <c r="B33" s="2">
        <v>9</v>
      </c>
      <c r="C33" s="2">
        <v>4</v>
      </c>
      <c r="D33" s="2">
        <v>3</v>
      </c>
      <c r="E33">
        <f t="shared" si="0"/>
        <v>10</v>
      </c>
      <c r="F33">
        <f t="shared" si="1"/>
        <v>5</v>
      </c>
      <c r="G33">
        <f t="shared" si="2"/>
        <v>4</v>
      </c>
      <c r="H33" t="str">
        <f>INDEX([1]Sheet1!$C$3:$O$15, MATCH(E33, [1]Sheet1!$B$3:$B$15, 0), MATCH(F33,[1]Sheet1!$C$2:$O$2,0))</f>
        <v>0.27, 1.00</v>
      </c>
      <c r="I33" t="str">
        <f>INDEX([2]Sheet1!$C$3:$O$15, MATCH(E33, [2]Sheet1!$C$2:$O$2,0), MATCH(F33, [2]Sheet1!$B$3:$B$15,0))</f>
        <v>0.75, 1.89</v>
      </c>
      <c r="J33" t="str">
        <f t="shared" si="3"/>
        <v>0.27</v>
      </c>
      <c r="K33" t="str">
        <f t="shared" si="4"/>
        <v>1.00</v>
      </c>
      <c r="L33" t="str">
        <f t="shared" si="5"/>
        <v>0.75</v>
      </c>
      <c r="M33" t="str">
        <f t="shared" si="6"/>
        <v>1.89</v>
      </c>
      <c r="N33">
        <f>(15^(1-P33)-0.5^(1-P33))/(10^(1-P33)-2^(1-P33))</f>
        <v>1.8557958972017696</v>
      </c>
      <c r="O33">
        <f>(15^(1-P33)-2^(1-P33))/(10^(1-P33)-2^(1-P33))</f>
        <v>1.3590437975722294</v>
      </c>
      <c r="P33">
        <f t="shared" si="7"/>
        <v>0.63500000000000001</v>
      </c>
      <c r="Q33">
        <f t="shared" si="8"/>
        <v>1.3199999999999998</v>
      </c>
      <c r="R33">
        <f t="shared" si="9"/>
        <v>1.6074198473869994</v>
      </c>
      <c r="S33" t="s">
        <v>38</v>
      </c>
      <c r="T33" t="s">
        <v>25</v>
      </c>
      <c r="U33" t="s">
        <v>41</v>
      </c>
      <c r="V33" t="s">
        <v>28</v>
      </c>
      <c r="W33" t="s">
        <v>23</v>
      </c>
    </row>
    <row r="34" spans="1:23" x14ac:dyDescent="0.25">
      <c r="A34" s="1">
        <v>33</v>
      </c>
      <c r="B34" s="2">
        <v>7</v>
      </c>
      <c r="C34" s="2">
        <v>3</v>
      </c>
      <c r="D34" s="2">
        <v>3</v>
      </c>
      <c r="E34">
        <f t="shared" si="0"/>
        <v>8</v>
      </c>
      <c r="F34">
        <f t="shared" si="1"/>
        <v>4</v>
      </c>
      <c r="G34">
        <f t="shared" si="2"/>
        <v>4</v>
      </c>
      <c r="H34" t="str">
        <f>INDEX([1]Sheet1!$C$3:$O$15, MATCH(E34, [1]Sheet1!$B$3:$B$15, 0), MATCH(F34,[1]Sheet1!$C$2:$O$2,0))</f>
        <v>0.12, 0.22</v>
      </c>
      <c r="I34" t="str">
        <f>INDEX([2]Sheet1!$C$3:$O$15, MATCH(E34, [2]Sheet1!$C$2:$O$2,0), MATCH(F34, [2]Sheet1!$B$3:$B$15,0))</f>
        <v>0.84, 0.94</v>
      </c>
      <c r="J34" t="str">
        <f t="shared" si="3"/>
        <v>0.12</v>
      </c>
      <c r="K34" t="str">
        <f t="shared" si="4"/>
        <v>0.22</v>
      </c>
      <c r="L34" t="str">
        <f t="shared" si="5"/>
        <v>0.84</v>
      </c>
      <c r="M34" t="str">
        <f t="shared" si="6"/>
        <v>0.94</v>
      </c>
      <c r="N34">
        <f>(15^(1-P34)-0.5^(1-P34))/(10^(1-P34)-2^(1-P34))</f>
        <v>1.7866703509891912</v>
      </c>
      <c r="O34">
        <f>(15^(1-P34)-2^(1-P34))/(10^(1-P34)-2^(1-P34))</f>
        <v>1.5428170679014381</v>
      </c>
      <c r="P34">
        <f t="shared" si="7"/>
        <v>0.16999999999999998</v>
      </c>
      <c r="Q34">
        <f t="shared" si="8"/>
        <v>0.8899999999999999</v>
      </c>
      <c r="R34">
        <f t="shared" si="9"/>
        <v>1.6647437094453146</v>
      </c>
      <c r="S34" t="s">
        <v>35</v>
      </c>
      <c r="T34" t="s">
        <v>18</v>
      </c>
      <c r="U34" t="s">
        <v>39</v>
      </c>
      <c r="V34" t="s">
        <v>24</v>
      </c>
      <c r="W34" t="s">
        <v>23</v>
      </c>
    </row>
    <row r="35" spans="1:23" x14ac:dyDescent="0.25">
      <c r="A35" s="1">
        <v>34</v>
      </c>
      <c r="B35" s="2">
        <v>8</v>
      </c>
      <c r="C35" s="2">
        <v>4</v>
      </c>
      <c r="D35" s="2">
        <v>3</v>
      </c>
      <c r="E35">
        <f t="shared" si="0"/>
        <v>9</v>
      </c>
      <c r="F35">
        <f t="shared" si="1"/>
        <v>5</v>
      </c>
      <c r="G35">
        <f t="shared" si="2"/>
        <v>4</v>
      </c>
      <c r="H35" t="str">
        <f>INDEX([1]Sheet1!$C$3:$O$15, MATCH(E35, [1]Sheet1!$B$3:$B$15, 0), MATCH(F35,[1]Sheet1!$C$2:$O$2,0))</f>
        <v>0.23, 0.30</v>
      </c>
      <c r="I35" t="str">
        <f>INDEX([2]Sheet1!$C$3:$O$15, MATCH(E35, [2]Sheet1!$C$2:$O$2,0), MATCH(F35, [2]Sheet1!$B$3:$B$15,0))</f>
        <v>0.86, 0.93</v>
      </c>
      <c r="J35" t="str">
        <f t="shared" si="3"/>
        <v>0.23</v>
      </c>
      <c r="K35" t="str">
        <f t="shared" si="4"/>
        <v>0.30</v>
      </c>
      <c r="L35" t="str">
        <f t="shared" si="5"/>
        <v>0.86</v>
      </c>
      <c r="M35" t="str">
        <f t="shared" si="6"/>
        <v>0.93</v>
      </c>
      <c r="N35">
        <f>(15^(1-P35)-0.5^(1-P35))/(10^(1-P35)-2^(1-P35))</f>
        <v>1.7827965770637564</v>
      </c>
      <c r="O35">
        <f>(15^(1-P35)-2^(1-P35))/(10^(1-P35)-2^(1-P35))</f>
        <v>1.5005381989108644</v>
      </c>
      <c r="P35">
        <f t="shared" si="7"/>
        <v>0.26500000000000001</v>
      </c>
      <c r="Q35">
        <f t="shared" si="8"/>
        <v>0.89500000000000002</v>
      </c>
      <c r="R35">
        <f t="shared" si="9"/>
        <v>1.6416673879873103</v>
      </c>
      <c r="S35" t="s">
        <v>40</v>
      </c>
      <c r="T35" t="s">
        <v>18</v>
      </c>
      <c r="U35" t="s">
        <v>42</v>
      </c>
      <c r="V35" t="s">
        <v>28</v>
      </c>
      <c r="W35" t="s">
        <v>21</v>
      </c>
    </row>
    <row r="36" spans="1:23" x14ac:dyDescent="0.25">
      <c r="A36" s="1">
        <v>35</v>
      </c>
      <c r="B36" s="2">
        <v>7</v>
      </c>
      <c r="C36" s="2">
        <v>3</v>
      </c>
      <c r="D36" s="2">
        <v>1</v>
      </c>
      <c r="E36">
        <f t="shared" si="0"/>
        <v>8</v>
      </c>
      <c r="F36">
        <f t="shared" si="1"/>
        <v>4</v>
      </c>
      <c r="G36">
        <f t="shared" si="2"/>
        <v>2</v>
      </c>
      <c r="H36" t="str">
        <f>INDEX([1]Sheet1!$C$3:$O$15, MATCH(E36, [1]Sheet1!$B$3:$B$15, 0), MATCH(F36,[1]Sheet1!$C$2:$O$2,0))</f>
        <v>0.12, 0.22</v>
      </c>
      <c r="I36" t="str">
        <f>INDEX([2]Sheet1!$C$3:$O$15, MATCH(E36, [2]Sheet1!$C$2:$O$2,0), MATCH(F36, [2]Sheet1!$B$3:$B$15,0))</f>
        <v>0.84, 0.94</v>
      </c>
      <c r="J36" t="str">
        <f t="shared" si="3"/>
        <v>0.12</v>
      </c>
      <c r="K36" t="str">
        <f t="shared" si="4"/>
        <v>0.22</v>
      </c>
      <c r="L36" t="str">
        <f t="shared" si="5"/>
        <v>0.84</v>
      </c>
      <c r="M36" t="str">
        <f t="shared" si="6"/>
        <v>0.94</v>
      </c>
      <c r="N36">
        <f>(15^(1-P36)-2^(1-P36))/(10^(1-P36)-2^(1-P36))</f>
        <v>1.5428170679014381</v>
      </c>
      <c r="O36">
        <f>(15^(1-P36)-12^(1-P36))/(10^(1-P36)-2^(1-P36))</f>
        <v>0.32115715120300509</v>
      </c>
      <c r="P36">
        <f t="shared" si="7"/>
        <v>0.16999999999999998</v>
      </c>
      <c r="Q36">
        <f t="shared" si="8"/>
        <v>0.8899999999999999</v>
      </c>
      <c r="R36">
        <f t="shared" si="9"/>
        <v>0.93198710955222164</v>
      </c>
      <c r="S36" t="s">
        <v>37</v>
      </c>
      <c r="T36" t="s">
        <v>25</v>
      </c>
      <c r="U36" t="s">
        <v>33</v>
      </c>
      <c r="V36" t="s">
        <v>20</v>
      </c>
      <c r="W36" t="s">
        <v>23</v>
      </c>
    </row>
    <row r="37" spans="1:23" x14ac:dyDescent="0.25">
      <c r="A37" s="1">
        <v>36</v>
      </c>
      <c r="B37" s="2">
        <v>7</v>
      </c>
      <c r="C37" s="2">
        <v>6</v>
      </c>
      <c r="D37" s="2">
        <v>3</v>
      </c>
      <c r="E37">
        <f t="shared" si="0"/>
        <v>8</v>
      </c>
      <c r="F37">
        <f t="shared" si="1"/>
        <v>7</v>
      </c>
      <c r="G37">
        <f t="shared" si="2"/>
        <v>4</v>
      </c>
      <c r="H37" t="str">
        <f>INDEX([1]Sheet1!$C$3:$O$15, MATCH(E37, [1]Sheet1!$B$3:$B$15, 0), MATCH(F37,[1]Sheet1!$C$2:$O$2,0))</f>
        <v>0.25, 0.36</v>
      </c>
      <c r="I37" t="str">
        <f>INDEX([2]Sheet1!$C$3:$O$15, MATCH(E37, [2]Sheet1!$C$2:$O$2,0), MATCH(F37, [2]Sheet1!$B$3:$B$15,0))</f>
        <v>0.71, 0.82</v>
      </c>
      <c r="J37" t="str">
        <f t="shared" si="3"/>
        <v>0.25</v>
      </c>
      <c r="K37" t="str">
        <f t="shared" si="4"/>
        <v>0.36</v>
      </c>
      <c r="L37" t="str">
        <f t="shared" si="5"/>
        <v>0.71</v>
      </c>
      <c r="M37" t="str">
        <f t="shared" si="6"/>
        <v>0.82</v>
      </c>
      <c r="N37">
        <f t="shared" ref="N37:N43" si="14">(15^(1-P37)-0.5^(1-P37))/(10^(1-P37)-2^(1-P37))</f>
        <v>1.7836394157458582</v>
      </c>
      <c r="O37">
        <f t="shared" ref="O37:O43" si="15">(15^(1-P37)-2^(1-P37))/(10^(1-P37)-2^(1-P37))</f>
        <v>1.4834925547676123</v>
      </c>
      <c r="P37">
        <f t="shared" si="7"/>
        <v>0.30499999999999999</v>
      </c>
      <c r="Q37">
        <f t="shared" si="8"/>
        <v>0.7649999999999999</v>
      </c>
      <c r="R37">
        <f t="shared" si="9"/>
        <v>1.6335659852567352</v>
      </c>
      <c r="S37" t="s">
        <v>38</v>
      </c>
      <c r="T37" t="s">
        <v>18</v>
      </c>
      <c r="U37" t="s">
        <v>41</v>
      </c>
      <c r="V37" t="s">
        <v>24</v>
      </c>
      <c r="W37" t="s">
        <v>23</v>
      </c>
    </row>
    <row r="38" spans="1:23" x14ac:dyDescent="0.25">
      <c r="A38" s="1">
        <v>37</v>
      </c>
      <c r="B38" s="2">
        <v>7</v>
      </c>
      <c r="C38" s="2">
        <v>4</v>
      </c>
      <c r="D38" s="2">
        <v>3</v>
      </c>
      <c r="E38">
        <f t="shared" si="0"/>
        <v>8</v>
      </c>
      <c r="F38">
        <f t="shared" si="1"/>
        <v>5</v>
      </c>
      <c r="G38">
        <f t="shared" si="2"/>
        <v>4</v>
      </c>
      <c r="H38" t="str">
        <f>INDEX([1]Sheet1!$C$3:$O$15, MATCH(E38, [1]Sheet1!$B$3:$B$15, 0), MATCH(F38,[1]Sheet1!$C$2:$O$2,0))</f>
        <v>0.17, 0.26</v>
      </c>
      <c r="I38" t="str">
        <f>INDEX([2]Sheet1!$C$3:$O$15, MATCH(E38, [2]Sheet1!$C$2:$O$2,0), MATCH(F38, [2]Sheet1!$B$3:$B$15,0))</f>
        <v>0.80, 0.89</v>
      </c>
      <c r="J38" t="str">
        <f t="shared" si="3"/>
        <v>0.17</v>
      </c>
      <c r="K38" t="str">
        <f t="shared" si="4"/>
        <v>0.26</v>
      </c>
      <c r="L38" t="str">
        <f t="shared" si="5"/>
        <v>0.80</v>
      </c>
      <c r="M38" t="str">
        <f t="shared" si="6"/>
        <v>0.89</v>
      </c>
      <c r="N38">
        <f t="shared" si="14"/>
        <v>1.7838324927020326</v>
      </c>
      <c r="O38">
        <f t="shared" si="15"/>
        <v>1.5224720041213451</v>
      </c>
      <c r="P38">
        <f t="shared" si="7"/>
        <v>0.21500000000000002</v>
      </c>
      <c r="Q38">
        <f t="shared" si="8"/>
        <v>0.84499999999999997</v>
      </c>
      <c r="R38">
        <f t="shared" si="9"/>
        <v>1.653152248411689</v>
      </c>
      <c r="S38" t="s">
        <v>37</v>
      </c>
      <c r="T38" t="s">
        <v>18</v>
      </c>
      <c r="U38" t="s">
        <v>42</v>
      </c>
      <c r="V38" t="s">
        <v>34</v>
      </c>
      <c r="W38" t="s">
        <v>21</v>
      </c>
    </row>
    <row r="39" spans="1:23" x14ac:dyDescent="0.25">
      <c r="A39" s="1">
        <v>38</v>
      </c>
      <c r="B39" s="2">
        <v>7</v>
      </c>
      <c r="C39" s="2">
        <v>3</v>
      </c>
      <c r="D39" s="2">
        <v>3</v>
      </c>
      <c r="E39">
        <f t="shared" si="0"/>
        <v>8</v>
      </c>
      <c r="F39">
        <f t="shared" si="1"/>
        <v>4</v>
      </c>
      <c r="G39">
        <f t="shared" si="2"/>
        <v>4</v>
      </c>
      <c r="H39" t="str">
        <f>INDEX([1]Sheet1!$C$3:$O$15, MATCH(E39, [1]Sheet1!$B$3:$B$15, 0), MATCH(F39,[1]Sheet1!$C$2:$O$2,0))</f>
        <v>0.12, 0.22</v>
      </c>
      <c r="I39" t="str">
        <f>INDEX([2]Sheet1!$C$3:$O$15, MATCH(E39, [2]Sheet1!$C$2:$O$2,0), MATCH(F39, [2]Sheet1!$B$3:$B$15,0))</f>
        <v>0.84, 0.94</v>
      </c>
      <c r="J39" t="str">
        <f t="shared" si="3"/>
        <v>0.12</v>
      </c>
      <c r="K39" t="str">
        <f t="shared" si="4"/>
        <v>0.22</v>
      </c>
      <c r="L39" t="str">
        <f t="shared" si="5"/>
        <v>0.84</v>
      </c>
      <c r="M39" t="str">
        <f t="shared" si="6"/>
        <v>0.94</v>
      </c>
      <c r="N39">
        <f t="shared" si="14"/>
        <v>1.7866703509891912</v>
      </c>
      <c r="O39">
        <f t="shared" si="15"/>
        <v>1.5428170679014381</v>
      </c>
      <c r="P39">
        <f t="shared" si="7"/>
        <v>0.16999999999999998</v>
      </c>
      <c r="Q39">
        <f t="shared" si="8"/>
        <v>0.8899999999999999</v>
      </c>
      <c r="R39">
        <f t="shared" si="9"/>
        <v>1.6647437094453146</v>
      </c>
      <c r="S39" t="s">
        <v>38</v>
      </c>
      <c r="T39" t="s">
        <v>25</v>
      </c>
      <c r="U39" t="s">
        <v>36</v>
      </c>
      <c r="V39" t="s">
        <v>28</v>
      </c>
      <c r="W39" t="s">
        <v>23</v>
      </c>
    </row>
    <row r="40" spans="1:23" x14ac:dyDescent="0.25">
      <c r="A40" s="1">
        <v>39</v>
      </c>
      <c r="B40" s="2">
        <v>7</v>
      </c>
      <c r="C40" s="2">
        <v>4</v>
      </c>
      <c r="D40" s="2">
        <v>3</v>
      </c>
      <c r="E40">
        <f t="shared" si="0"/>
        <v>8</v>
      </c>
      <c r="F40">
        <f t="shared" si="1"/>
        <v>5</v>
      </c>
      <c r="G40">
        <f t="shared" si="2"/>
        <v>4</v>
      </c>
      <c r="H40" t="str">
        <f>INDEX([1]Sheet1!$C$3:$O$15, MATCH(E40, [1]Sheet1!$B$3:$B$15, 0), MATCH(F40,[1]Sheet1!$C$2:$O$2,0))</f>
        <v>0.17, 0.26</v>
      </c>
      <c r="I40" t="str">
        <f>INDEX([2]Sheet1!$C$3:$O$15, MATCH(E40, [2]Sheet1!$C$2:$O$2,0), MATCH(F40, [2]Sheet1!$B$3:$B$15,0))</f>
        <v>0.80, 0.89</v>
      </c>
      <c r="J40" t="str">
        <f t="shared" si="3"/>
        <v>0.17</v>
      </c>
      <c r="K40" t="str">
        <f t="shared" si="4"/>
        <v>0.26</v>
      </c>
      <c r="L40" t="str">
        <f t="shared" si="5"/>
        <v>0.80</v>
      </c>
      <c r="M40" t="str">
        <f t="shared" si="6"/>
        <v>0.89</v>
      </c>
      <c r="N40">
        <f t="shared" si="14"/>
        <v>1.7838324927020326</v>
      </c>
      <c r="O40">
        <f t="shared" si="15"/>
        <v>1.5224720041213451</v>
      </c>
      <c r="P40">
        <f t="shared" si="7"/>
        <v>0.21500000000000002</v>
      </c>
      <c r="Q40">
        <f t="shared" si="8"/>
        <v>0.84499999999999997</v>
      </c>
      <c r="R40">
        <f t="shared" si="9"/>
        <v>1.653152248411689</v>
      </c>
      <c r="S40" t="s">
        <v>40</v>
      </c>
      <c r="T40" t="s">
        <v>25</v>
      </c>
      <c r="U40" t="s">
        <v>36</v>
      </c>
      <c r="V40" t="s">
        <v>20</v>
      </c>
      <c r="W40" t="s">
        <v>23</v>
      </c>
    </row>
    <row r="41" spans="1:23" x14ac:dyDescent="0.25">
      <c r="A41" s="1">
        <v>40</v>
      </c>
      <c r="B41" s="2">
        <v>7</v>
      </c>
      <c r="C41" s="2">
        <v>10</v>
      </c>
      <c r="D41" s="2">
        <v>3</v>
      </c>
      <c r="E41">
        <f t="shared" si="0"/>
        <v>8</v>
      </c>
      <c r="F41">
        <f t="shared" si="1"/>
        <v>11</v>
      </c>
      <c r="G41">
        <f t="shared" si="2"/>
        <v>4</v>
      </c>
      <c r="H41" t="str">
        <f>INDEX([1]Sheet1!$C$3:$O$15, MATCH(E41, [1]Sheet1!$B$3:$B$15, 0), MATCH(F41,[1]Sheet1!$C$2:$O$2,0))</f>
        <v>0.46, 0.55</v>
      </c>
      <c r="I41" t="str">
        <f>INDEX([2]Sheet1!$C$3:$O$15, MATCH(E41, [2]Sheet1!$C$2:$O$2,0), MATCH(F41, [2]Sheet1!$B$3:$B$15,0))</f>
        <v>0.51, 0.60</v>
      </c>
      <c r="J41" t="str">
        <f t="shared" si="3"/>
        <v>0.46</v>
      </c>
      <c r="K41" t="str">
        <f t="shared" si="4"/>
        <v>0.55</v>
      </c>
      <c r="L41" t="str">
        <f t="shared" si="5"/>
        <v>0.51</v>
      </c>
      <c r="M41" t="str">
        <f t="shared" si="6"/>
        <v>0.60</v>
      </c>
      <c r="N41">
        <f t="shared" si="14"/>
        <v>1.8123304674403691</v>
      </c>
      <c r="O41">
        <f t="shared" si="15"/>
        <v>1.4047256520878011</v>
      </c>
      <c r="P41">
        <f t="shared" si="7"/>
        <v>0.505</v>
      </c>
      <c r="Q41">
        <f t="shared" si="8"/>
        <v>0.55499999999999994</v>
      </c>
      <c r="R41">
        <f t="shared" si="9"/>
        <v>1.608528059764085</v>
      </c>
      <c r="S41" t="s">
        <v>35</v>
      </c>
      <c r="T41" t="s">
        <v>25</v>
      </c>
      <c r="U41" t="s">
        <v>41</v>
      </c>
      <c r="V41" t="s">
        <v>24</v>
      </c>
      <c r="W41" t="s">
        <v>21</v>
      </c>
    </row>
    <row r="42" spans="1:23" x14ac:dyDescent="0.25">
      <c r="A42" s="1">
        <v>41</v>
      </c>
      <c r="B42" s="2">
        <v>7</v>
      </c>
      <c r="C42" s="2">
        <v>4</v>
      </c>
      <c r="D42" s="2">
        <v>3</v>
      </c>
      <c r="E42">
        <f t="shared" si="0"/>
        <v>8</v>
      </c>
      <c r="F42">
        <f t="shared" si="1"/>
        <v>5</v>
      </c>
      <c r="G42">
        <f t="shared" si="2"/>
        <v>4</v>
      </c>
      <c r="H42" t="str">
        <f>INDEX([1]Sheet1!$C$3:$O$15, MATCH(E42, [1]Sheet1!$B$3:$B$15, 0), MATCH(F42,[1]Sheet1!$C$2:$O$2,0))</f>
        <v>0.17, 0.26</v>
      </c>
      <c r="I42" t="str">
        <f>INDEX([2]Sheet1!$C$3:$O$15, MATCH(E42, [2]Sheet1!$C$2:$O$2,0), MATCH(F42, [2]Sheet1!$B$3:$B$15,0))</f>
        <v>0.80, 0.89</v>
      </c>
      <c r="J42" t="str">
        <f t="shared" si="3"/>
        <v>0.17</v>
      </c>
      <c r="K42" t="str">
        <f t="shared" si="4"/>
        <v>0.26</v>
      </c>
      <c r="L42" t="str">
        <f t="shared" si="5"/>
        <v>0.80</v>
      </c>
      <c r="M42" t="str">
        <f t="shared" si="6"/>
        <v>0.89</v>
      </c>
      <c r="N42">
        <f t="shared" si="14"/>
        <v>1.7838324927020326</v>
      </c>
      <c r="O42">
        <f t="shared" si="15"/>
        <v>1.5224720041213451</v>
      </c>
      <c r="P42">
        <f t="shared" si="7"/>
        <v>0.21500000000000002</v>
      </c>
      <c r="Q42">
        <f t="shared" si="8"/>
        <v>0.84499999999999997</v>
      </c>
      <c r="R42">
        <f t="shared" si="9"/>
        <v>1.653152248411689</v>
      </c>
      <c r="S42" t="s">
        <v>44</v>
      </c>
      <c r="T42" t="s">
        <v>25</v>
      </c>
      <c r="U42" t="s">
        <v>42</v>
      </c>
      <c r="V42" t="s">
        <v>28</v>
      </c>
      <c r="W42" t="s">
        <v>23</v>
      </c>
    </row>
    <row r="43" spans="1:23" x14ac:dyDescent="0.25">
      <c r="A43" s="1">
        <v>42</v>
      </c>
      <c r="B43" s="2">
        <v>7</v>
      </c>
      <c r="C43" s="2">
        <v>2</v>
      </c>
      <c r="D43" s="2">
        <v>3</v>
      </c>
      <c r="E43">
        <f t="shared" si="0"/>
        <v>8</v>
      </c>
      <c r="F43">
        <f t="shared" si="1"/>
        <v>3</v>
      </c>
      <c r="G43">
        <f t="shared" si="2"/>
        <v>4</v>
      </c>
      <c r="H43" t="str">
        <f>INDEX([1]Sheet1!$C$3:$O$15, MATCH(E43, [1]Sheet1!$B$3:$B$15, 0), MATCH(F43,[1]Sheet1!$C$2:$O$2,0))</f>
        <v>0.06, 0.17</v>
      </c>
      <c r="I43" t="str">
        <f>INDEX([2]Sheet1!$C$3:$O$15, MATCH(E43, [2]Sheet1!$C$2:$O$2,0), MATCH(F43, [2]Sheet1!$B$3:$B$15,0))</f>
        <v>0.89, 0.99</v>
      </c>
      <c r="J43" t="str">
        <f t="shared" si="3"/>
        <v>0.06</v>
      </c>
      <c r="K43" t="str">
        <f t="shared" si="4"/>
        <v>0.17</v>
      </c>
      <c r="L43" t="str">
        <f t="shared" si="5"/>
        <v>0.89</v>
      </c>
      <c r="M43" t="str">
        <f t="shared" si="6"/>
        <v>0.99</v>
      </c>
      <c r="N43">
        <f t="shared" si="14"/>
        <v>1.7924850605966762</v>
      </c>
      <c r="O43">
        <f t="shared" si="15"/>
        <v>1.5684743107525587</v>
      </c>
      <c r="P43">
        <f t="shared" si="7"/>
        <v>0.115</v>
      </c>
      <c r="Q43">
        <f t="shared" si="8"/>
        <v>0.94</v>
      </c>
      <c r="R43">
        <f t="shared" si="9"/>
        <v>1.6804796856746176</v>
      </c>
      <c r="S43" t="s">
        <v>37</v>
      </c>
      <c r="T43" t="s">
        <v>25</v>
      </c>
      <c r="U43" t="s">
        <v>43</v>
      </c>
      <c r="V43" t="s">
        <v>20</v>
      </c>
      <c r="W43" t="s">
        <v>21</v>
      </c>
    </row>
    <row r="44" spans="1:23" x14ac:dyDescent="0.25">
      <c r="A44" s="1">
        <v>43</v>
      </c>
      <c r="B44" s="2">
        <v>7</v>
      </c>
      <c r="C44" s="2">
        <v>3</v>
      </c>
      <c r="D44" s="2">
        <v>1</v>
      </c>
      <c r="E44">
        <f t="shared" si="0"/>
        <v>8</v>
      </c>
      <c r="F44">
        <f t="shared" si="1"/>
        <v>4</v>
      </c>
      <c r="G44">
        <f t="shared" si="2"/>
        <v>2</v>
      </c>
      <c r="H44" t="str">
        <f>INDEX([1]Sheet1!$C$3:$O$15, MATCH(E44, [1]Sheet1!$B$3:$B$15, 0), MATCH(F44,[1]Sheet1!$C$2:$O$2,0))</f>
        <v>0.12, 0.22</v>
      </c>
      <c r="I44" t="str">
        <f>INDEX([2]Sheet1!$C$3:$O$15, MATCH(E44, [2]Sheet1!$C$2:$O$2,0), MATCH(F44, [2]Sheet1!$B$3:$B$15,0))</f>
        <v>0.84, 0.94</v>
      </c>
      <c r="J44" t="str">
        <f t="shared" si="3"/>
        <v>0.12</v>
      </c>
      <c r="K44" t="str">
        <f t="shared" si="4"/>
        <v>0.22</v>
      </c>
      <c r="L44" t="str">
        <f t="shared" si="5"/>
        <v>0.84</v>
      </c>
      <c r="M44" t="str">
        <f t="shared" si="6"/>
        <v>0.94</v>
      </c>
      <c r="N44">
        <f>(15^(1-P44)-2^(1-P44))/(10^(1-P44)-2^(1-P44))</f>
        <v>1.5428170679014381</v>
      </c>
      <c r="O44">
        <f>(15^(1-P44)-12^(1-P44))/(10^(1-P44)-2^(1-P44))</f>
        <v>0.32115715120300509</v>
      </c>
      <c r="P44">
        <f t="shared" si="7"/>
        <v>0.16999999999999998</v>
      </c>
      <c r="Q44">
        <f t="shared" si="8"/>
        <v>0.8899999999999999</v>
      </c>
      <c r="R44">
        <f t="shared" si="9"/>
        <v>0.93198710955222164</v>
      </c>
      <c r="S44" t="s">
        <v>32</v>
      </c>
      <c r="T44" t="s">
        <v>25</v>
      </c>
      <c r="U44" t="s">
        <v>43</v>
      </c>
      <c r="V44" t="s">
        <v>24</v>
      </c>
      <c r="W44" t="s">
        <v>21</v>
      </c>
    </row>
    <row r="45" spans="1:23" x14ac:dyDescent="0.25">
      <c r="A45" s="1">
        <v>44</v>
      </c>
      <c r="B45" s="2">
        <v>4</v>
      </c>
      <c r="C45" s="2">
        <v>7</v>
      </c>
      <c r="D45" s="2">
        <v>1</v>
      </c>
      <c r="E45">
        <f t="shared" si="0"/>
        <v>5</v>
      </c>
      <c r="F45">
        <f t="shared" si="1"/>
        <v>8</v>
      </c>
      <c r="G45">
        <f t="shared" si="2"/>
        <v>2</v>
      </c>
      <c r="H45" t="str">
        <f>INDEX([1]Sheet1!$C$3:$O$15, MATCH(E45, [1]Sheet1!$B$3:$B$15, 0), MATCH(F45,[1]Sheet1!$C$2:$O$2,0))</f>
        <v>0.15, 0.26</v>
      </c>
      <c r="I45" t="str">
        <f>INDEX([2]Sheet1!$C$3:$O$15, MATCH(E45, [2]Sheet1!$C$2:$O$2,0), MATCH(F45, [2]Sheet1!$B$3:$B$15,0))</f>
        <v>0.49, 0.59</v>
      </c>
      <c r="J45" t="str">
        <f t="shared" si="3"/>
        <v>0.15</v>
      </c>
      <c r="K45" t="str">
        <f t="shared" si="4"/>
        <v>0.26</v>
      </c>
      <c r="L45" t="str">
        <f t="shared" si="5"/>
        <v>0.49</v>
      </c>
      <c r="M45" t="str">
        <f t="shared" si="6"/>
        <v>0.59</v>
      </c>
      <c r="N45">
        <f>(15^(1-P45)-2^(1-P45))/(10^(1-P45)-2^(1-P45))</f>
        <v>1.5269432915687906</v>
      </c>
      <c r="O45">
        <f>(15^(1-P45)-12^(1-P45))/(10^(1-P45)-2^(1-P45))</f>
        <v>0.31085652437045852</v>
      </c>
      <c r="P45">
        <f t="shared" si="7"/>
        <v>0.20500000000000002</v>
      </c>
      <c r="Q45">
        <f t="shared" si="8"/>
        <v>0.54</v>
      </c>
      <c r="R45">
        <f t="shared" si="9"/>
        <v>0.91889990796962451</v>
      </c>
      <c r="S45" t="s">
        <v>44</v>
      </c>
      <c r="T45" t="s">
        <v>18</v>
      </c>
      <c r="U45" t="s">
        <v>36</v>
      </c>
      <c r="V45" t="s">
        <v>34</v>
      </c>
      <c r="W45" t="s">
        <v>21</v>
      </c>
    </row>
    <row r="46" spans="1:23" x14ac:dyDescent="0.25">
      <c r="A46" s="1">
        <v>45</v>
      </c>
      <c r="B46" s="2">
        <v>6</v>
      </c>
      <c r="C46" s="2">
        <v>7</v>
      </c>
      <c r="D46" s="2">
        <v>3</v>
      </c>
      <c r="E46">
        <f t="shared" si="0"/>
        <v>7</v>
      </c>
      <c r="F46">
        <f t="shared" si="1"/>
        <v>8</v>
      </c>
      <c r="G46">
        <f t="shared" si="2"/>
        <v>4</v>
      </c>
      <c r="H46" t="str">
        <f>INDEX([1]Sheet1!$C$3:$O$15, MATCH(E46, [1]Sheet1!$B$3:$B$15, 0), MATCH(F46,[1]Sheet1!$C$2:$O$2,0))</f>
        <v>0.26, 0.36</v>
      </c>
      <c r="I46" t="str">
        <f>INDEX([2]Sheet1!$C$3:$O$15, MATCH(E46, [2]Sheet1!$C$2:$O$2,0), MATCH(F46, [2]Sheet1!$B$3:$B$15,0))</f>
        <v>0.60, 0.70</v>
      </c>
      <c r="J46" t="str">
        <f t="shared" si="3"/>
        <v>0.26</v>
      </c>
      <c r="K46" t="str">
        <f t="shared" si="4"/>
        <v>0.36</v>
      </c>
      <c r="L46" t="str">
        <f t="shared" si="5"/>
        <v>0.60</v>
      </c>
      <c r="M46" t="str">
        <f t="shared" si="6"/>
        <v>0.70</v>
      </c>
      <c r="N46">
        <f t="shared" ref="N46:N53" si="16">(15^(1-P46)-0.5^(1-P46))/(10^(1-P46)-2^(1-P46))</f>
        <v>1.7838523523333853</v>
      </c>
      <c r="O46">
        <f t="shared" ref="O46:O53" si="17">(15^(1-P46)-2^(1-P46))/(10^(1-P46)-2^(1-P46))</f>
        <v>1.4813928442183284</v>
      </c>
      <c r="P46">
        <f t="shared" si="7"/>
        <v>0.31</v>
      </c>
      <c r="Q46">
        <f t="shared" si="8"/>
        <v>0.64999999999999991</v>
      </c>
      <c r="R46">
        <f t="shared" si="9"/>
        <v>1.6326225982758569</v>
      </c>
      <c r="S46" t="s">
        <v>37</v>
      </c>
      <c r="T46" t="s">
        <v>25</v>
      </c>
      <c r="U46" t="s">
        <v>33</v>
      </c>
      <c r="V46" t="s">
        <v>34</v>
      </c>
      <c r="W46" t="s">
        <v>23</v>
      </c>
    </row>
    <row r="47" spans="1:23" x14ac:dyDescent="0.25">
      <c r="A47" s="1">
        <v>46</v>
      </c>
      <c r="B47" s="2">
        <v>9</v>
      </c>
      <c r="C47" s="2">
        <v>5</v>
      </c>
      <c r="D47" s="2">
        <v>3</v>
      </c>
      <c r="E47">
        <f t="shared" si="0"/>
        <v>10</v>
      </c>
      <c r="F47">
        <f t="shared" si="1"/>
        <v>6</v>
      </c>
      <c r="G47">
        <f t="shared" si="2"/>
        <v>4</v>
      </c>
      <c r="H47" t="str">
        <f>INDEX([1]Sheet1!$C$3:$O$15, MATCH(E47, [1]Sheet1!$B$3:$B$15, 0), MATCH(F47,[1]Sheet1!$C$2:$O$2,0))</f>
        <v>0.31, 0.40</v>
      </c>
      <c r="I47" t="str">
        <f>INDEX([2]Sheet1!$C$3:$O$15, MATCH(E47, [2]Sheet1!$C$2:$O$2,0), MATCH(F47, [2]Sheet1!$B$3:$B$15,0))</f>
        <v>0.87, 0.96</v>
      </c>
      <c r="J47" t="str">
        <f t="shared" si="3"/>
        <v>0.31</v>
      </c>
      <c r="K47" t="str">
        <f t="shared" si="4"/>
        <v>0.40</v>
      </c>
      <c r="L47" t="str">
        <f t="shared" si="5"/>
        <v>0.87</v>
      </c>
      <c r="M47" t="str">
        <f t="shared" si="6"/>
        <v>0.96</v>
      </c>
      <c r="N47">
        <f t="shared" si="16"/>
        <v>1.7868756994468782</v>
      </c>
      <c r="O47">
        <f t="shared" si="17"/>
        <v>1.4628021449231399</v>
      </c>
      <c r="P47">
        <f t="shared" si="7"/>
        <v>0.35499999999999998</v>
      </c>
      <c r="Q47">
        <f t="shared" si="8"/>
        <v>0.91500000000000004</v>
      </c>
      <c r="R47">
        <f t="shared" si="9"/>
        <v>1.624838922185009</v>
      </c>
      <c r="S47" t="s">
        <v>40</v>
      </c>
      <c r="T47" t="s">
        <v>25</v>
      </c>
      <c r="U47" t="s">
        <v>43</v>
      </c>
      <c r="V47" t="s">
        <v>34</v>
      </c>
      <c r="W47" t="s">
        <v>21</v>
      </c>
    </row>
    <row r="48" spans="1:23" x14ac:dyDescent="0.25">
      <c r="A48" s="1">
        <v>47</v>
      </c>
      <c r="B48" s="2">
        <v>8</v>
      </c>
      <c r="C48" s="2">
        <v>3</v>
      </c>
      <c r="D48" s="2">
        <v>3</v>
      </c>
      <c r="E48">
        <f t="shared" si="0"/>
        <v>9</v>
      </c>
      <c r="F48">
        <f t="shared" si="1"/>
        <v>4</v>
      </c>
      <c r="G48">
        <f t="shared" si="2"/>
        <v>4</v>
      </c>
      <c r="H48" t="str">
        <f>INDEX([1]Sheet1!$C$3:$O$15, MATCH(E48, [1]Sheet1!$B$3:$B$15, 0), MATCH(F48,[1]Sheet1!$C$2:$O$2,0))</f>
        <v>0.18, 0.26</v>
      </c>
      <c r="I48" t="str">
        <f>INDEX([2]Sheet1!$C$3:$O$15, MATCH(E48, [2]Sheet1!$C$2:$O$2,0), MATCH(F48, [2]Sheet1!$B$3:$B$15,0))</f>
        <v>0.90, 0.98</v>
      </c>
      <c r="J48" t="str">
        <f t="shared" si="3"/>
        <v>0.18</v>
      </c>
      <c r="K48" t="str">
        <f t="shared" si="4"/>
        <v>0.26</v>
      </c>
      <c r="L48" t="str">
        <f t="shared" si="5"/>
        <v>0.90</v>
      </c>
      <c r="M48" t="str">
        <f t="shared" si="6"/>
        <v>0.98</v>
      </c>
      <c r="N48">
        <f t="shared" si="16"/>
        <v>1.7836271126714716</v>
      </c>
      <c r="O48">
        <f t="shared" si="17"/>
        <v>1.5202469801099703</v>
      </c>
      <c r="P48">
        <f t="shared" si="7"/>
        <v>0.22</v>
      </c>
      <c r="Q48">
        <f t="shared" si="8"/>
        <v>0.94</v>
      </c>
      <c r="R48">
        <f t="shared" si="9"/>
        <v>1.6519370463907208</v>
      </c>
      <c r="S48" t="s">
        <v>40</v>
      </c>
      <c r="T48" t="s">
        <v>18</v>
      </c>
      <c r="U48" t="s">
        <v>33</v>
      </c>
      <c r="V48" t="s">
        <v>34</v>
      </c>
      <c r="W48" t="s">
        <v>23</v>
      </c>
    </row>
    <row r="49" spans="1:23" x14ac:dyDescent="0.25">
      <c r="A49" s="1">
        <v>48</v>
      </c>
      <c r="B49" s="2">
        <v>7</v>
      </c>
      <c r="C49" s="2">
        <v>10</v>
      </c>
      <c r="D49" s="2">
        <v>3</v>
      </c>
      <c r="E49">
        <f t="shared" si="0"/>
        <v>8</v>
      </c>
      <c r="F49">
        <f t="shared" si="1"/>
        <v>11</v>
      </c>
      <c r="G49">
        <f t="shared" si="2"/>
        <v>4</v>
      </c>
      <c r="H49" t="str">
        <f>INDEX([1]Sheet1!$C$3:$O$15, MATCH(E49, [1]Sheet1!$B$3:$B$15, 0), MATCH(F49,[1]Sheet1!$C$2:$O$2,0))</f>
        <v>0.46, 0.55</v>
      </c>
      <c r="I49" t="str">
        <f>INDEX([2]Sheet1!$C$3:$O$15, MATCH(E49, [2]Sheet1!$C$2:$O$2,0), MATCH(F49, [2]Sheet1!$B$3:$B$15,0))</f>
        <v>0.51, 0.60</v>
      </c>
      <c r="J49" t="str">
        <f t="shared" si="3"/>
        <v>0.46</v>
      </c>
      <c r="K49" t="str">
        <f t="shared" si="4"/>
        <v>0.55</v>
      </c>
      <c r="L49" t="str">
        <f t="shared" si="5"/>
        <v>0.51</v>
      </c>
      <c r="M49" t="str">
        <f t="shared" si="6"/>
        <v>0.60</v>
      </c>
      <c r="N49">
        <f t="shared" si="16"/>
        <v>1.8123304674403691</v>
      </c>
      <c r="O49">
        <f t="shared" si="17"/>
        <v>1.4047256520878011</v>
      </c>
      <c r="P49">
        <f t="shared" si="7"/>
        <v>0.505</v>
      </c>
      <c r="Q49">
        <f t="shared" si="8"/>
        <v>0.55499999999999994</v>
      </c>
      <c r="R49">
        <f t="shared" si="9"/>
        <v>1.608528059764085</v>
      </c>
      <c r="S49" t="s">
        <v>38</v>
      </c>
      <c r="T49" t="s">
        <v>18</v>
      </c>
      <c r="U49" t="s">
        <v>33</v>
      </c>
      <c r="V49" t="s">
        <v>24</v>
      </c>
      <c r="W49" t="s">
        <v>23</v>
      </c>
    </row>
    <row r="50" spans="1:23" x14ac:dyDescent="0.25">
      <c r="A50" s="1">
        <v>49</v>
      </c>
      <c r="B50" s="2">
        <v>10</v>
      </c>
      <c r="C50" s="2">
        <v>6</v>
      </c>
      <c r="D50" s="2">
        <v>3</v>
      </c>
      <c r="E50">
        <f t="shared" si="0"/>
        <v>11</v>
      </c>
      <c r="F50">
        <f t="shared" si="1"/>
        <v>7</v>
      </c>
      <c r="G50">
        <f t="shared" si="2"/>
        <v>4</v>
      </c>
      <c r="H50" t="str">
        <f>INDEX([1]Sheet1!$C$3:$O$15, MATCH(E50, [1]Sheet1!$B$3:$B$15, 0), MATCH(F50,[1]Sheet1!$C$2:$O$2,0))</f>
        <v>0.40, 1.00</v>
      </c>
      <c r="I50" t="str">
        <f>INDEX([2]Sheet1!$C$3:$O$15, MATCH(E50, [2]Sheet1!$C$2:$O$2,0), MATCH(F50, [2]Sheet1!$B$3:$B$15,0))</f>
        <v>0.75, 1.89</v>
      </c>
      <c r="J50" t="str">
        <f t="shared" si="3"/>
        <v>0.40</v>
      </c>
      <c r="K50" t="str">
        <f t="shared" si="4"/>
        <v>1.00</v>
      </c>
      <c r="L50" t="str">
        <f t="shared" si="5"/>
        <v>0.75</v>
      </c>
      <c r="M50" t="str">
        <f t="shared" si="6"/>
        <v>1.89</v>
      </c>
      <c r="N50">
        <f t="shared" si="16"/>
        <v>1.8859537008931477</v>
      </c>
      <c r="O50">
        <f t="shared" si="17"/>
        <v>1.3377503201080376</v>
      </c>
      <c r="P50">
        <f t="shared" si="7"/>
        <v>0.7</v>
      </c>
      <c r="Q50">
        <f t="shared" si="8"/>
        <v>1.3199999999999998</v>
      </c>
      <c r="R50">
        <f t="shared" si="9"/>
        <v>1.6118520105005927</v>
      </c>
      <c r="S50" t="s">
        <v>32</v>
      </c>
      <c r="T50" t="s">
        <v>25</v>
      </c>
      <c r="U50" t="s">
        <v>43</v>
      </c>
      <c r="V50" t="s">
        <v>28</v>
      </c>
      <c r="W50" t="s">
        <v>23</v>
      </c>
    </row>
    <row r="51" spans="1:23" x14ac:dyDescent="0.25">
      <c r="A51" s="1">
        <v>50</v>
      </c>
      <c r="B51" s="2">
        <v>8</v>
      </c>
      <c r="C51" s="2">
        <v>7</v>
      </c>
      <c r="D51" s="2">
        <v>3</v>
      </c>
      <c r="E51">
        <f t="shared" si="0"/>
        <v>9</v>
      </c>
      <c r="F51">
        <f t="shared" si="1"/>
        <v>8</v>
      </c>
      <c r="G51">
        <f t="shared" si="2"/>
        <v>4</v>
      </c>
      <c r="H51" t="str">
        <f>INDEX([1]Sheet1!$C$3:$O$15, MATCH(E51, [1]Sheet1!$B$3:$B$15, 0), MATCH(F51,[1]Sheet1!$C$2:$O$2,0))</f>
        <v>0.36, 0.44</v>
      </c>
      <c r="I51" t="str">
        <f>INDEX([2]Sheet1!$C$3:$O$15, MATCH(E51, [2]Sheet1!$C$2:$O$2,0), MATCH(F51, [2]Sheet1!$B$3:$B$15,0))</f>
        <v>0.71, 0.80</v>
      </c>
      <c r="J51" t="str">
        <f t="shared" si="3"/>
        <v>0.36</v>
      </c>
      <c r="K51" t="str">
        <f t="shared" si="4"/>
        <v>0.44</v>
      </c>
      <c r="L51" t="str">
        <f t="shared" si="5"/>
        <v>0.71</v>
      </c>
      <c r="M51" t="str">
        <f t="shared" si="6"/>
        <v>0.80</v>
      </c>
      <c r="N51">
        <f t="shared" si="16"/>
        <v>1.7919537703395045</v>
      </c>
      <c r="O51">
        <f t="shared" si="17"/>
        <v>1.4447572964624733</v>
      </c>
      <c r="P51">
        <f t="shared" si="7"/>
        <v>0.4</v>
      </c>
      <c r="Q51">
        <f t="shared" si="8"/>
        <v>0.755</v>
      </c>
      <c r="R51">
        <f t="shared" si="9"/>
        <v>1.6183555334009889</v>
      </c>
      <c r="S51" t="s">
        <v>35</v>
      </c>
      <c r="T51" t="s">
        <v>25</v>
      </c>
      <c r="U51" t="s">
        <v>33</v>
      </c>
      <c r="V51" t="s">
        <v>24</v>
      </c>
      <c r="W51" t="s">
        <v>23</v>
      </c>
    </row>
    <row r="52" spans="1:23" x14ac:dyDescent="0.25">
      <c r="A52" s="1">
        <v>51</v>
      </c>
      <c r="B52" s="2">
        <v>7</v>
      </c>
      <c r="C52" s="2">
        <v>3</v>
      </c>
      <c r="D52" s="2">
        <v>3</v>
      </c>
      <c r="E52">
        <f t="shared" si="0"/>
        <v>8</v>
      </c>
      <c r="F52">
        <f t="shared" si="1"/>
        <v>4</v>
      </c>
      <c r="G52">
        <f t="shared" si="2"/>
        <v>4</v>
      </c>
      <c r="H52" t="str">
        <f>INDEX([1]Sheet1!$C$3:$O$15, MATCH(E52, [1]Sheet1!$B$3:$B$15, 0), MATCH(F52,[1]Sheet1!$C$2:$O$2,0))</f>
        <v>0.12, 0.22</v>
      </c>
      <c r="I52" t="str">
        <f>INDEX([2]Sheet1!$C$3:$O$15, MATCH(E52, [2]Sheet1!$C$2:$O$2,0), MATCH(F52, [2]Sheet1!$B$3:$B$15,0))</f>
        <v>0.84, 0.94</v>
      </c>
      <c r="J52" t="str">
        <f t="shared" si="3"/>
        <v>0.12</v>
      </c>
      <c r="K52" t="str">
        <f t="shared" si="4"/>
        <v>0.22</v>
      </c>
      <c r="L52" t="str">
        <f t="shared" si="5"/>
        <v>0.84</v>
      </c>
      <c r="M52" t="str">
        <f t="shared" si="6"/>
        <v>0.94</v>
      </c>
      <c r="N52">
        <f t="shared" si="16"/>
        <v>1.7866703509891912</v>
      </c>
      <c r="O52">
        <f t="shared" si="17"/>
        <v>1.5428170679014381</v>
      </c>
      <c r="P52">
        <f t="shared" si="7"/>
        <v>0.16999999999999998</v>
      </c>
      <c r="Q52">
        <f t="shared" si="8"/>
        <v>0.8899999999999999</v>
      </c>
      <c r="R52">
        <f t="shared" si="9"/>
        <v>1.6647437094453146</v>
      </c>
      <c r="S52" t="s">
        <v>40</v>
      </c>
      <c r="T52" t="s">
        <v>25</v>
      </c>
      <c r="U52" t="s">
        <v>36</v>
      </c>
      <c r="V52" t="s">
        <v>34</v>
      </c>
      <c r="W52" t="s">
        <v>23</v>
      </c>
    </row>
    <row r="53" spans="1:23" x14ac:dyDescent="0.25">
      <c r="A53" s="1">
        <v>52</v>
      </c>
      <c r="B53" s="2">
        <v>7</v>
      </c>
      <c r="C53" s="2">
        <v>4</v>
      </c>
      <c r="D53" s="2">
        <v>3</v>
      </c>
      <c r="E53">
        <f t="shared" si="0"/>
        <v>8</v>
      </c>
      <c r="F53">
        <f t="shared" si="1"/>
        <v>5</v>
      </c>
      <c r="G53">
        <f t="shared" si="2"/>
        <v>4</v>
      </c>
      <c r="H53" t="str">
        <f>INDEX([1]Sheet1!$C$3:$O$15, MATCH(E53, [1]Sheet1!$B$3:$B$15, 0), MATCH(F53,[1]Sheet1!$C$2:$O$2,0))</f>
        <v>0.17, 0.26</v>
      </c>
      <c r="I53" t="str">
        <f>INDEX([2]Sheet1!$C$3:$O$15, MATCH(E53, [2]Sheet1!$C$2:$O$2,0), MATCH(F53, [2]Sheet1!$B$3:$B$15,0))</f>
        <v>0.80, 0.89</v>
      </c>
      <c r="J53" t="str">
        <f t="shared" si="3"/>
        <v>0.17</v>
      </c>
      <c r="K53" t="str">
        <f t="shared" si="4"/>
        <v>0.26</v>
      </c>
      <c r="L53" t="str">
        <f t="shared" si="5"/>
        <v>0.80</v>
      </c>
      <c r="M53" t="str">
        <f t="shared" si="6"/>
        <v>0.89</v>
      </c>
      <c r="N53">
        <f t="shared" si="16"/>
        <v>1.7838324927020326</v>
      </c>
      <c r="O53">
        <f t="shared" si="17"/>
        <v>1.5224720041213451</v>
      </c>
      <c r="P53">
        <f t="shared" si="7"/>
        <v>0.21500000000000002</v>
      </c>
      <c r="Q53">
        <f t="shared" si="8"/>
        <v>0.84499999999999997</v>
      </c>
      <c r="R53">
        <f t="shared" si="9"/>
        <v>1.653152248411689</v>
      </c>
      <c r="S53" t="s">
        <v>40</v>
      </c>
      <c r="T53" t="s">
        <v>25</v>
      </c>
      <c r="U53" t="s">
        <v>43</v>
      </c>
      <c r="V53" t="s">
        <v>24</v>
      </c>
      <c r="W53" t="s">
        <v>23</v>
      </c>
    </row>
    <row r="54" spans="1:23" x14ac:dyDescent="0.25">
      <c r="A54" s="1">
        <v>53</v>
      </c>
      <c r="B54" s="2">
        <v>7</v>
      </c>
      <c r="C54" s="2">
        <v>4</v>
      </c>
      <c r="D54" s="2">
        <v>1</v>
      </c>
      <c r="E54">
        <f t="shared" si="0"/>
        <v>8</v>
      </c>
      <c r="F54">
        <f t="shared" si="1"/>
        <v>5</v>
      </c>
      <c r="G54">
        <f t="shared" si="2"/>
        <v>2</v>
      </c>
      <c r="H54" t="str">
        <f>INDEX([1]Sheet1!$C$3:$O$15, MATCH(E54, [1]Sheet1!$B$3:$B$15, 0), MATCH(F54,[1]Sheet1!$C$2:$O$2,0))</f>
        <v>0.17, 0.26</v>
      </c>
      <c r="I54" t="str">
        <f>INDEX([2]Sheet1!$C$3:$O$15, MATCH(E54, [2]Sheet1!$C$2:$O$2,0), MATCH(F54, [2]Sheet1!$B$3:$B$15,0))</f>
        <v>0.80, 0.89</v>
      </c>
      <c r="J54" t="str">
        <f t="shared" si="3"/>
        <v>0.17</v>
      </c>
      <c r="K54" t="str">
        <f t="shared" si="4"/>
        <v>0.26</v>
      </c>
      <c r="L54" t="str">
        <f t="shared" si="5"/>
        <v>0.80</v>
      </c>
      <c r="M54" t="str">
        <f t="shared" si="6"/>
        <v>0.89</v>
      </c>
      <c r="N54">
        <f>(15^(1-P54)-2^(1-P54))/(10^(1-P54)-2^(1-P54))</f>
        <v>1.5224720041213451</v>
      </c>
      <c r="O54">
        <f>(15^(1-P54)-12^(1-P54))/(10^(1-P54)-2^(1-P54))</f>
        <v>0.30796114113426326</v>
      </c>
      <c r="P54">
        <f t="shared" si="7"/>
        <v>0.21500000000000002</v>
      </c>
      <c r="Q54">
        <f t="shared" si="8"/>
        <v>0.84499999999999997</v>
      </c>
      <c r="R54">
        <f t="shared" si="9"/>
        <v>0.9152165726278042</v>
      </c>
      <c r="S54" t="s">
        <v>44</v>
      </c>
      <c r="T54" t="s">
        <v>25</v>
      </c>
      <c r="U54" t="s">
        <v>41</v>
      </c>
      <c r="V54" t="s">
        <v>34</v>
      </c>
      <c r="W54" t="s">
        <v>21</v>
      </c>
    </row>
    <row r="55" spans="1:23" x14ac:dyDescent="0.25">
      <c r="A55" s="1">
        <v>54</v>
      </c>
      <c r="B55" s="2">
        <v>7</v>
      </c>
      <c r="C55" s="2">
        <v>5</v>
      </c>
      <c r="D55" s="2">
        <v>3</v>
      </c>
      <c r="E55">
        <f t="shared" si="0"/>
        <v>8</v>
      </c>
      <c r="F55">
        <f t="shared" si="1"/>
        <v>6</v>
      </c>
      <c r="G55">
        <f t="shared" si="2"/>
        <v>4</v>
      </c>
      <c r="H55" t="str">
        <f>INDEX([1]Sheet1!$C$3:$O$15, MATCH(E55, [1]Sheet1!$B$3:$B$15, 0), MATCH(F55,[1]Sheet1!$C$2:$O$2,0))</f>
        <v>0.22, 0.30</v>
      </c>
      <c r="I55" t="str">
        <f>INDEX([2]Sheet1!$C$3:$O$15, MATCH(E55, [2]Sheet1!$C$2:$O$2,0), MATCH(F55, [2]Sheet1!$B$3:$B$15,0))</f>
        <v>0.77, 0.85</v>
      </c>
      <c r="J55" t="str">
        <f t="shared" si="3"/>
        <v>0.22</v>
      </c>
      <c r="K55" t="str">
        <f t="shared" si="4"/>
        <v>0.30</v>
      </c>
      <c r="L55" t="str">
        <f t="shared" si="5"/>
        <v>0.77</v>
      </c>
      <c r="M55" t="str">
        <f t="shared" si="6"/>
        <v>0.85</v>
      </c>
      <c r="N55">
        <f>(15^(1-P55)-0.5^(1-P55))/(10^(1-P55)-2^(1-P55))</f>
        <v>1.7827971391785058</v>
      </c>
      <c r="O55">
        <f>(15^(1-P55)-2^(1-P55))/(10^(1-P55)-2^(1-P55))</f>
        <v>1.5027000798266845</v>
      </c>
      <c r="P55">
        <f t="shared" si="7"/>
        <v>0.26</v>
      </c>
      <c r="Q55">
        <f t="shared" si="8"/>
        <v>0.81</v>
      </c>
      <c r="R55">
        <f t="shared" si="9"/>
        <v>1.6427486095025952</v>
      </c>
      <c r="S55" t="s">
        <v>40</v>
      </c>
      <c r="T55" t="s">
        <v>18</v>
      </c>
      <c r="U55" t="s">
        <v>39</v>
      </c>
      <c r="V55" t="s">
        <v>34</v>
      </c>
      <c r="W55" t="s">
        <v>21</v>
      </c>
    </row>
    <row r="56" spans="1:23" x14ac:dyDescent="0.25">
      <c r="A56" s="1">
        <v>55</v>
      </c>
      <c r="B56" s="2">
        <v>7</v>
      </c>
      <c r="C56" s="2">
        <v>2</v>
      </c>
      <c r="D56" s="2">
        <v>1</v>
      </c>
      <c r="E56">
        <f t="shared" si="0"/>
        <v>8</v>
      </c>
      <c r="F56">
        <f t="shared" si="1"/>
        <v>3</v>
      </c>
      <c r="G56">
        <f t="shared" si="2"/>
        <v>2</v>
      </c>
      <c r="H56" t="str">
        <f>INDEX([1]Sheet1!$C$3:$O$15, MATCH(E56, [1]Sheet1!$B$3:$B$15, 0), MATCH(F56,[1]Sheet1!$C$2:$O$2,0))</f>
        <v>0.06, 0.17</v>
      </c>
      <c r="I56" t="str">
        <f>INDEX([2]Sheet1!$C$3:$O$15, MATCH(E56, [2]Sheet1!$C$2:$O$2,0), MATCH(F56, [2]Sheet1!$B$3:$B$15,0))</f>
        <v>0.89, 0.99</v>
      </c>
      <c r="J56" t="str">
        <f t="shared" si="3"/>
        <v>0.06</v>
      </c>
      <c r="K56" t="str">
        <f t="shared" si="4"/>
        <v>0.17</v>
      </c>
      <c r="L56" t="str">
        <f t="shared" si="5"/>
        <v>0.89</v>
      </c>
      <c r="M56" t="str">
        <f t="shared" si="6"/>
        <v>0.99</v>
      </c>
      <c r="N56">
        <f>(15^(1-P56)-2^(1-P56))/(10^(1-P56)-2^(1-P56))</f>
        <v>1.5684743107525587</v>
      </c>
      <c r="O56">
        <f>(15^(1-P56)-12^(1-P56))/(10^(1-P56)-2^(1-P56))</f>
        <v>0.33787598152107534</v>
      </c>
      <c r="P56">
        <f t="shared" si="7"/>
        <v>0.115</v>
      </c>
      <c r="Q56">
        <f t="shared" si="8"/>
        <v>0.94</v>
      </c>
      <c r="R56">
        <f t="shared" si="9"/>
        <v>0.95317514613681698</v>
      </c>
      <c r="S56" t="s">
        <v>35</v>
      </c>
      <c r="T56" t="s">
        <v>25</v>
      </c>
      <c r="U56" t="s">
        <v>42</v>
      </c>
      <c r="V56" t="s">
        <v>28</v>
      </c>
      <c r="W56" t="s">
        <v>21</v>
      </c>
    </row>
    <row r="57" spans="1:23" x14ac:dyDescent="0.25">
      <c r="A57" s="1">
        <v>56</v>
      </c>
      <c r="B57" s="2">
        <v>7</v>
      </c>
      <c r="C57" s="2">
        <v>3</v>
      </c>
      <c r="D57" s="2">
        <v>1</v>
      </c>
      <c r="E57">
        <f t="shared" si="0"/>
        <v>8</v>
      </c>
      <c r="F57">
        <f t="shared" si="1"/>
        <v>4</v>
      </c>
      <c r="G57">
        <f t="shared" si="2"/>
        <v>2</v>
      </c>
      <c r="H57" t="str">
        <f>INDEX([1]Sheet1!$C$3:$O$15, MATCH(E57, [1]Sheet1!$B$3:$B$15, 0), MATCH(F57,[1]Sheet1!$C$2:$O$2,0))</f>
        <v>0.12, 0.22</v>
      </c>
      <c r="I57" t="str">
        <f>INDEX([2]Sheet1!$C$3:$O$15, MATCH(E57, [2]Sheet1!$C$2:$O$2,0), MATCH(F57, [2]Sheet1!$B$3:$B$15,0))</f>
        <v>0.84, 0.94</v>
      </c>
      <c r="J57" t="str">
        <f t="shared" si="3"/>
        <v>0.12</v>
      </c>
      <c r="K57" t="str">
        <f t="shared" si="4"/>
        <v>0.22</v>
      </c>
      <c r="L57" t="str">
        <f t="shared" si="5"/>
        <v>0.84</v>
      </c>
      <c r="M57" t="str">
        <f t="shared" si="6"/>
        <v>0.94</v>
      </c>
      <c r="N57">
        <f>(15^(1-P57)-2^(1-P57))/(10^(1-P57)-2^(1-P57))</f>
        <v>1.5428170679014381</v>
      </c>
      <c r="O57">
        <f>(15^(1-P57)-12^(1-P57))/(10^(1-P57)-2^(1-P57))</f>
        <v>0.32115715120300509</v>
      </c>
      <c r="P57">
        <f t="shared" si="7"/>
        <v>0.16999999999999998</v>
      </c>
      <c r="Q57">
        <f t="shared" si="8"/>
        <v>0.8899999999999999</v>
      </c>
      <c r="R57">
        <f t="shared" si="9"/>
        <v>0.93198710955222164</v>
      </c>
      <c r="S57" t="s">
        <v>35</v>
      </c>
      <c r="T57" t="s">
        <v>25</v>
      </c>
      <c r="U57" t="s">
        <v>43</v>
      </c>
      <c r="V57" t="s">
        <v>20</v>
      </c>
      <c r="W57" t="s">
        <v>21</v>
      </c>
    </row>
    <row r="58" spans="1:23" x14ac:dyDescent="0.25">
      <c r="A58" s="1">
        <v>57</v>
      </c>
      <c r="B58" s="2">
        <v>7</v>
      </c>
      <c r="C58" s="2">
        <v>4</v>
      </c>
      <c r="D58" s="2">
        <v>3</v>
      </c>
      <c r="E58">
        <f t="shared" si="0"/>
        <v>8</v>
      </c>
      <c r="F58">
        <f t="shared" si="1"/>
        <v>5</v>
      </c>
      <c r="G58">
        <f t="shared" si="2"/>
        <v>4</v>
      </c>
      <c r="H58" t="str">
        <f>INDEX([1]Sheet1!$C$3:$O$15, MATCH(E58, [1]Sheet1!$B$3:$B$15, 0), MATCH(F58,[1]Sheet1!$C$2:$O$2,0))</f>
        <v>0.17, 0.26</v>
      </c>
      <c r="I58" t="str">
        <f>INDEX([2]Sheet1!$C$3:$O$15, MATCH(E58, [2]Sheet1!$C$2:$O$2,0), MATCH(F58, [2]Sheet1!$B$3:$B$15,0))</f>
        <v>0.80, 0.89</v>
      </c>
      <c r="J58" t="str">
        <f t="shared" si="3"/>
        <v>0.17</v>
      </c>
      <c r="K58" t="str">
        <f t="shared" si="4"/>
        <v>0.26</v>
      </c>
      <c r="L58" t="str">
        <f t="shared" si="5"/>
        <v>0.80</v>
      </c>
      <c r="M58" t="str">
        <f t="shared" si="6"/>
        <v>0.89</v>
      </c>
      <c r="N58">
        <f>(15^(1-P58)-0.5^(1-P58))/(10^(1-P58)-2^(1-P58))</f>
        <v>1.7838324927020326</v>
      </c>
      <c r="O58">
        <f>(15^(1-P58)-2^(1-P58))/(10^(1-P58)-2^(1-P58))</f>
        <v>1.5224720041213451</v>
      </c>
      <c r="P58">
        <f t="shared" si="7"/>
        <v>0.21500000000000002</v>
      </c>
      <c r="Q58">
        <f t="shared" si="8"/>
        <v>0.84499999999999997</v>
      </c>
      <c r="R58">
        <f t="shared" si="9"/>
        <v>1.653152248411689</v>
      </c>
      <c r="S58" t="s">
        <v>44</v>
      </c>
      <c r="T58" t="s">
        <v>25</v>
      </c>
      <c r="U58" t="s">
        <v>33</v>
      </c>
      <c r="V58" t="s">
        <v>24</v>
      </c>
      <c r="W58" t="s">
        <v>21</v>
      </c>
    </row>
    <row r="59" spans="1:23" x14ac:dyDescent="0.25">
      <c r="A59" s="1">
        <v>58</v>
      </c>
      <c r="B59" s="2">
        <v>7</v>
      </c>
      <c r="C59" s="2">
        <v>6</v>
      </c>
      <c r="D59" s="2">
        <v>3</v>
      </c>
      <c r="E59">
        <f t="shared" si="0"/>
        <v>8</v>
      </c>
      <c r="F59">
        <f t="shared" si="1"/>
        <v>7</v>
      </c>
      <c r="G59">
        <f t="shared" si="2"/>
        <v>4</v>
      </c>
      <c r="H59" t="str">
        <f>INDEX([1]Sheet1!$C$3:$O$15, MATCH(E59, [1]Sheet1!$B$3:$B$15, 0), MATCH(F59,[1]Sheet1!$C$2:$O$2,0))</f>
        <v>0.25, 0.36</v>
      </c>
      <c r="I59" t="str">
        <f>INDEX([2]Sheet1!$C$3:$O$15, MATCH(E59, [2]Sheet1!$C$2:$O$2,0), MATCH(F59, [2]Sheet1!$B$3:$B$15,0))</f>
        <v>0.71, 0.82</v>
      </c>
      <c r="J59" t="str">
        <f t="shared" si="3"/>
        <v>0.25</v>
      </c>
      <c r="K59" t="str">
        <f t="shared" si="4"/>
        <v>0.36</v>
      </c>
      <c r="L59" t="str">
        <f t="shared" si="5"/>
        <v>0.71</v>
      </c>
      <c r="M59" t="str">
        <f t="shared" si="6"/>
        <v>0.82</v>
      </c>
      <c r="N59">
        <f>(15^(1-P59)-0.5^(1-P59))/(10^(1-P59)-2^(1-P59))</f>
        <v>1.7836394157458582</v>
      </c>
      <c r="O59">
        <f>(15^(1-P59)-2^(1-P59))/(10^(1-P59)-2^(1-P59))</f>
        <v>1.4834925547676123</v>
      </c>
      <c r="P59">
        <f t="shared" si="7"/>
        <v>0.30499999999999999</v>
      </c>
      <c r="Q59">
        <f t="shared" si="8"/>
        <v>0.7649999999999999</v>
      </c>
      <c r="R59">
        <f t="shared" si="9"/>
        <v>1.6335659852567352</v>
      </c>
      <c r="S59" t="s">
        <v>32</v>
      </c>
      <c r="T59" t="s">
        <v>18</v>
      </c>
      <c r="U59" t="s">
        <v>41</v>
      </c>
      <c r="V59" t="s">
        <v>28</v>
      </c>
      <c r="W59" t="s">
        <v>23</v>
      </c>
    </row>
    <row r="60" spans="1:23" x14ac:dyDescent="0.25">
      <c r="A60" s="1">
        <v>59</v>
      </c>
      <c r="B60" s="2">
        <v>7</v>
      </c>
      <c r="C60" s="2">
        <v>3</v>
      </c>
      <c r="D60" s="2">
        <v>1</v>
      </c>
      <c r="E60">
        <f t="shared" si="0"/>
        <v>8</v>
      </c>
      <c r="F60">
        <f t="shared" si="1"/>
        <v>4</v>
      </c>
      <c r="G60">
        <f t="shared" si="2"/>
        <v>2</v>
      </c>
      <c r="H60" t="str">
        <f>INDEX([1]Sheet1!$C$3:$O$15, MATCH(E60, [1]Sheet1!$B$3:$B$15, 0), MATCH(F60,[1]Sheet1!$C$2:$O$2,0))</f>
        <v>0.12, 0.22</v>
      </c>
      <c r="I60" t="str">
        <f>INDEX([2]Sheet1!$C$3:$O$15, MATCH(E60, [2]Sheet1!$C$2:$O$2,0), MATCH(F60, [2]Sheet1!$B$3:$B$15,0))</f>
        <v>0.84, 0.94</v>
      </c>
      <c r="J60" t="str">
        <f t="shared" si="3"/>
        <v>0.12</v>
      </c>
      <c r="K60" t="str">
        <f t="shared" si="4"/>
        <v>0.22</v>
      </c>
      <c r="L60" t="str">
        <f t="shared" si="5"/>
        <v>0.84</v>
      </c>
      <c r="M60" t="str">
        <f t="shared" si="6"/>
        <v>0.94</v>
      </c>
      <c r="N60">
        <f>(15^(1-P60)-2^(1-P60))/(10^(1-P60)-2^(1-P60))</f>
        <v>1.5428170679014381</v>
      </c>
      <c r="O60">
        <f>(15^(1-P60)-12^(1-P60))/(10^(1-P60)-2^(1-P60))</f>
        <v>0.32115715120300509</v>
      </c>
      <c r="P60">
        <f t="shared" si="7"/>
        <v>0.16999999999999998</v>
      </c>
      <c r="Q60">
        <f t="shared" si="8"/>
        <v>0.8899999999999999</v>
      </c>
      <c r="R60">
        <f t="shared" si="9"/>
        <v>0.93198710955222164</v>
      </c>
      <c r="S60" t="s">
        <v>40</v>
      </c>
      <c r="T60" t="s">
        <v>25</v>
      </c>
      <c r="U60" t="s">
        <v>42</v>
      </c>
      <c r="V60" t="s">
        <v>20</v>
      </c>
      <c r="W60" t="s">
        <v>23</v>
      </c>
    </row>
    <row r="61" spans="1:23" x14ac:dyDescent="0.25">
      <c r="A61" s="1">
        <v>60</v>
      </c>
      <c r="B61" s="2">
        <v>6</v>
      </c>
      <c r="C61" s="2">
        <v>4</v>
      </c>
      <c r="D61" s="2">
        <v>1</v>
      </c>
      <c r="E61">
        <f t="shared" si="0"/>
        <v>7</v>
      </c>
      <c r="F61">
        <f t="shared" si="1"/>
        <v>5</v>
      </c>
      <c r="G61">
        <f t="shared" si="2"/>
        <v>2</v>
      </c>
      <c r="H61" t="str">
        <f>INDEX([1]Sheet1!$C$3:$O$15, MATCH(E61, [1]Sheet1!$B$3:$B$15, 0), MATCH(F61,[1]Sheet1!$C$2:$O$2,0))</f>
        <v>0.11, 0.21</v>
      </c>
      <c r="I61" t="str">
        <f>INDEX([2]Sheet1!$C$3:$O$15, MATCH(E61, [2]Sheet1!$C$2:$O$2,0), MATCH(F61, [2]Sheet1!$B$3:$B$15,0))</f>
        <v>0.74, 0.84</v>
      </c>
      <c r="J61" t="str">
        <f t="shared" si="3"/>
        <v>0.11</v>
      </c>
      <c r="K61" t="str">
        <f t="shared" si="4"/>
        <v>0.21</v>
      </c>
      <c r="L61" t="str">
        <f t="shared" si="5"/>
        <v>0.74</v>
      </c>
      <c r="M61" t="str">
        <f t="shared" si="6"/>
        <v>0.84</v>
      </c>
      <c r="N61">
        <f>(15^(1-P61)-2^(1-P61))/(10^(1-P61)-2^(1-P61))</f>
        <v>1.5474169043482437</v>
      </c>
      <c r="O61">
        <f>(15^(1-P61)-12^(1-P61))/(10^(1-P61)-2^(1-P61))</f>
        <v>0.32414823726928443</v>
      </c>
      <c r="P61">
        <f t="shared" si="7"/>
        <v>0.16</v>
      </c>
      <c r="Q61">
        <f t="shared" si="8"/>
        <v>0.79</v>
      </c>
      <c r="R61">
        <f t="shared" si="9"/>
        <v>0.93578257080876415</v>
      </c>
      <c r="S61" t="s">
        <v>35</v>
      </c>
      <c r="T61" t="s">
        <v>18</v>
      </c>
      <c r="U61" t="s">
        <v>39</v>
      </c>
      <c r="V61" t="s">
        <v>34</v>
      </c>
      <c r="W61" t="s">
        <v>21</v>
      </c>
    </row>
    <row r="62" spans="1:23" x14ac:dyDescent="0.25">
      <c r="A62" s="1">
        <v>61</v>
      </c>
      <c r="B62" s="2">
        <v>7</v>
      </c>
      <c r="C62" s="2">
        <v>4</v>
      </c>
      <c r="D62" s="2">
        <v>3</v>
      </c>
      <c r="E62">
        <f t="shared" si="0"/>
        <v>8</v>
      </c>
      <c r="F62">
        <f t="shared" si="1"/>
        <v>5</v>
      </c>
      <c r="G62">
        <f t="shared" si="2"/>
        <v>4</v>
      </c>
      <c r="H62" t="str">
        <f>INDEX([1]Sheet1!$C$3:$O$15, MATCH(E62, [1]Sheet1!$B$3:$B$15, 0), MATCH(F62,[1]Sheet1!$C$2:$O$2,0))</f>
        <v>0.17, 0.26</v>
      </c>
      <c r="I62" t="str">
        <f>INDEX([2]Sheet1!$C$3:$O$15, MATCH(E62, [2]Sheet1!$C$2:$O$2,0), MATCH(F62, [2]Sheet1!$B$3:$B$15,0))</f>
        <v>0.80, 0.89</v>
      </c>
      <c r="J62" t="str">
        <f t="shared" si="3"/>
        <v>0.17</v>
      </c>
      <c r="K62" t="str">
        <f t="shared" si="4"/>
        <v>0.26</v>
      </c>
      <c r="L62" t="str">
        <f t="shared" si="5"/>
        <v>0.80</v>
      </c>
      <c r="M62" t="str">
        <f t="shared" si="6"/>
        <v>0.89</v>
      </c>
      <c r="N62">
        <f>(15^(1-P62)-0.5^(1-P62))/(10^(1-P62)-2^(1-P62))</f>
        <v>1.7838324927020326</v>
      </c>
      <c r="O62">
        <f>(15^(1-P62)-2^(1-P62))/(10^(1-P62)-2^(1-P62))</f>
        <v>1.5224720041213451</v>
      </c>
      <c r="P62">
        <f t="shared" si="7"/>
        <v>0.21500000000000002</v>
      </c>
      <c r="Q62">
        <f t="shared" si="8"/>
        <v>0.84499999999999997</v>
      </c>
      <c r="R62">
        <f t="shared" si="9"/>
        <v>1.653152248411689</v>
      </c>
      <c r="S62" t="s">
        <v>40</v>
      </c>
      <c r="T62" t="s">
        <v>25</v>
      </c>
      <c r="U62" t="s">
        <v>41</v>
      </c>
      <c r="V62" t="s">
        <v>34</v>
      </c>
      <c r="W62" t="s">
        <v>21</v>
      </c>
    </row>
    <row r="63" spans="1:23" x14ac:dyDescent="0.25">
      <c r="A63" s="1">
        <v>62</v>
      </c>
      <c r="B63" s="2">
        <v>7</v>
      </c>
      <c r="C63" s="2">
        <v>3</v>
      </c>
      <c r="D63" s="2">
        <v>3</v>
      </c>
      <c r="E63">
        <f t="shared" si="0"/>
        <v>8</v>
      </c>
      <c r="F63">
        <f t="shared" si="1"/>
        <v>4</v>
      </c>
      <c r="G63">
        <f t="shared" si="2"/>
        <v>4</v>
      </c>
      <c r="H63" t="str">
        <f>INDEX([1]Sheet1!$C$3:$O$15, MATCH(E63, [1]Sheet1!$B$3:$B$15, 0), MATCH(F63,[1]Sheet1!$C$2:$O$2,0))</f>
        <v>0.12, 0.22</v>
      </c>
      <c r="I63" t="str">
        <f>INDEX([2]Sheet1!$C$3:$O$15, MATCH(E63, [2]Sheet1!$C$2:$O$2,0), MATCH(F63, [2]Sheet1!$B$3:$B$15,0))</f>
        <v>0.84, 0.94</v>
      </c>
      <c r="J63" t="str">
        <f t="shared" si="3"/>
        <v>0.12</v>
      </c>
      <c r="K63" t="str">
        <f t="shared" si="4"/>
        <v>0.22</v>
      </c>
      <c r="L63" t="str">
        <f t="shared" si="5"/>
        <v>0.84</v>
      </c>
      <c r="M63" t="str">
        <f t="shared" si="6"/>
        <v>0.94</v>
      </c>
      <c r="N63">
        <f>(15^(1-P63)-0.5^(1-P63))/(10^(1-P63)-2^(1-P63))</f>
        <v>1.7866703509891912</v>
      </c>
      <c r="O63">
        <f>(15^(1-P63)-2^(1-P63))/(10^(1-P63)-2^(1-P63))</f>
        <v>1.5428170679014381</v>
      </c>
      <c r="P63">
        <f t="shared" si="7"/>
        <v>0.16999999999999998</v>
      </c>
      <c r="Q63">
        <f t="shared" si="8"/>
        <v>0.8899999999999999</v>
      </c>
      <c r="R63">
        <f t="shared" si="9"/>
        <v>1.6647437094453146</v>
      </c>
      <c r="S63" t="s">
        <v>40</v>
      </c>
      <c r="T63" t="s">
        <v>18</v>
      </c>
      <c r="U63" t="s">
        <v>43</v>
      </c>
      <c r="V63" t="s">
        <v>24</v>
      </c>
      <c r="W63" t="s">
        <v>21</v>
      </c>
    </row>
    <row r="64" spans="1:23" x14ac:dyDescent="0.25">
      <c r="A64" s="1">
        <v>63</v>
      </c>
      <c r="B64" s="2">
        <v>8</v>
      </c>
      <c r="C64" s="2">
        <v>5</v>
      </c>
      <c r="D64" s="2">
        <v>3</v>
      </c>
      <c r="E64">
        <f t="shared" si="0"/>
        <v>9</v>
      </c>
      <c r="F64">
        <f t="shared" si="1"/>
        <v>6</v>
      </c>
      <c r="G64">
        <f t="shared" si="2"/>
        <v>4</v>
      </c>
      <c r="H64" t="str">
        <f>INDEX([1]Sheet1!$C$3:$O$15, MATCH(E64, [1]Sheet1!$B$3:$B$15, 0), MATCH(F64,[1]Sheet1!$C$2:$O$2,0))</f>
        <v>0.27, 0.34</v>
      </c>
      <c r="I64" t="str">
        <f>INDEX([2]Sheet1!$C$3:$O$15, MATCH(E64, [2]Sheet1!$C$2:$O$2,0), MATCH(F64, [2]Sheet1!$B$3:$B$15,0))</f>
        <v>0.82, 0.89</v>
      </c>
      <c r="J64" t="str">
        <f t="shared" si="3"/>
        <v>0.27</v>
      </c>
      <c r="K64" t="str">
        <f t="shared" si="4"/>
        <v>0.34</v>
      </c>
      <c r="L64" t="str">
        <f t="shared" si="5"/>
        <v>0.82</v>
      </c>
      <c r="M64" t="str">
        <f t="shared" si="6"/>
        <v>0.89</v>
      </c>
      <c r="N64">
        <f>(15^(1-P64)-0.5^(1-P64))/(10^(1-P64)-2^(1-P64))</f>
        <v>1.7836394157458579</v>
      </c>
      <c r="O64">
        <f>(15^(1-P64)-2^(1-P64))/(10^(1-P64)-2^(1-P64))</f>
        <v>1.4834925547676119</v>
      </c>
      <c r="P64">
        <f t="shared" si="7"/>
        <v>0.30500000000000005</v>
      </c>
      <c r="Q64">
        <f t="shared" si="8"/>
        <v>0.85499999999999998</v>
      </c>
      <c r="R64">
        <f t="shared" si="9"/>
        <v>1.6335659852567348</v>
      </c>
      <c r="S64" t="s">
        <v>44</v>
      </c>
      <c r="T64" t="s">
        <v>18</v>
      </c>
      <c r="U64" t="s">
        <v>41</v>
      </c>
      <c r="V64" t="s">
        <v>28</v>
      </c>
      <c r="W64" t="s">
        <v>23</v>
      </c>
    </row>
    <row r="65" spans="1:23" x14ac:dyDescent="0.25">
      <c r="A65" s="1">
        <v>64</v>
      </c>
      <c r="B65" s="2">
        <v>7</v>
      </c>
      <c r="C65" s="2">
        <v>5</v>
      </c>
      <c r="D65" s="2">
        <v>3</v>
      </c>
      <c r="E65">
        <f t="shared" si="0"/>
        <v>8</v>
      </c>
      <c r="F65">
        <f t="shared" si="1"/>
        <v>6</v>
      </c>
      <c r="G65">
        <f t="shared" si="2"/>
        <v>4</v>
      </c>
      <c r="H65" t="str">
        <f>INDEX([1]Sheet1!$C$3:$O$15, MATCH(E65, [1]Sheet1!$B$3:$B$15, 0), MATCH(F65,[1]Sheet1!$C$2:$O$2,0))</f>
        <v>0.22, 0.30</v>
      </c>
      <c r="I65" t="str">
        <f>INDEX([2]Sheet1!$C$3:$O$15, MATCH(E65, [2]Sheet1!$C$2:$O$2,0), MATCH(F65, [2]Sheet1!$B$3:$B$15,0))</f>
        <v>0.77, 0.85</v>
      </c>
      <c r="J65" t="str">
        <f t="shared" si="3"/>
        <v>0.22</v>
      </c>
      <c r="K65" t="str">
        <f t="shared" si="4"/>
        <v>0.30</v>
      </c>
      <c r="L65" t="str">
        <f t="shared" si="5"/>
        <v>0.77</v>
      </c>
      <c r="M65" t="str">
        <f t="shared" si="6"/>
        <v>0.85</v>
      </c>
      <c r="N65">
        <f>(15^(1-P65)-0.5^(1-P65))/(10^(1-P65)-2^(1-P65))</f>
        <v>1.7827971391785058</v>
      </c>
      <c r="O65">
        <f>(15^(1-P65)-2^(1-P65))/(10^(1-P65)-2^(1-P65))</f>
        <v>1.5027000798266845</v>
      </c>
      <c r="P65">
        <f t="shared" si="7"/>
        <v>0.26</v>
      </c>
      <c r="Q65">
        <f t="shared" si="8"/>
        <v>0.81</v>
      </c>
      <c r="R65">
        <f t="shared" si="9"/>
        <v>1.6427486095025952</v>
      </c>
      <c r="S65" t="s">
        <v>35</v>
      </c>
      <c r="T65" t="s">
        <v>18</v>
      </c>
      <c r="U65" t="s">
        <v>41</v>
      </c>
      <c r="V65" t="s">
        <v>24</v>
      </c>
      <c r="W65" t="s">
        <v>23</v>
      </c>
    </row>
    <row r="66" spans="1:23" x14ac:dyDescent="0.25">
      <c r="A66" s="1">
        <v>65</v>
      </c>
      <c r="B66" s="2">
        <v>6</v>
      </c>
      <c r="C66" s="2">
        <v>4</v>
      </c>
      <c r="D66" s="2">
        <v>1</v>
      </c>
      <c r="E66">
        <f t="shared" ref="E66:E129" si="18">B66+1</f>
        <v>7</v>
      </c>
      <c r="F66">
        <f t="shared" ref="F66:F129" si="19">C66+1</f>
        <v>5</v>
      </c>
      <c r="G66">
        <f t="shared" ref="G66:G129" si="20">D66+1</f>
        <v>2</v>
      </c>
      <c r="H66" t="str">
        <f>INDEX([1]Sheet1!$C$3:$O$15, MATCH(E66, [1]Sheet1!$B$3:$B$15, 0), MATCH(F66,[1]Sheet1!$C$2:$O$2,0))</f>
        <v>0.11, 0.21</v>
      </c>
      <c r="I66" t="str">
        <f>INDEX([2]Sheet1!$C$3:$O$15, MATCH(E66, [2]Sheet1!$C$2:$O$2,0), MATCH(F66, [2]Sheet1!$B$3:$B$15,0))</f>
        <v>0.74, 0.84</v>
      </c>
      <c r="J66" t="str">
        <f t="shared" ref="J66:J129" si="21">LEFT(H66,4)</f>
        <v>0.11</v>
      </c>
      <c r="K66" t="str">
        <f t="shared" ref="K66:K129" si="22">RIGHT(H66,4)</f>
        <v>0.21</v>
      </c>
      <c r="L66" t="str">
        <f t="shared" ref="L66:L129" si="23">LEFT(I66,4)</f>
        <v>0.74</v>
      </c>
      <c r="M66" t="str">
        <f t="shared" ref="M66:M129" si="24">RIGHT(I66,4)</f>
        <v>0.84</v>
      </c>
      <c r="N66">
        <f>(15^(1-P66)-2^(1-P66))/(10^(1-P66)-2^(1-P66))</f>
        <v>1.5474169043482437</v>
      </c>
      <c r="O66">
        <f>(15^(1-P66)-12^(1-P66))/(10^(1-P66)-2^(1-P66))</f>
        <v>0.32414823726928443</v>
      </c>
      <c r="P66">
        <f t="shared" ref="P66:P129" si="25">(J66+K66)/2</f>
        <v>0.16</v>
      </c>
      <c r="Q66">
        <f t="shared" ref="Q66:Q129" si="26">(L66+M66)/2</f>
        <v>0.79</v>
      </c>
      <c r="R66">
        <f t="shared" ref="R66:R129" si="27">(N66+O66)/2</f>
        <v>0.93578257080876415</v>
      </c>
      <c r="S66" t="s">
        <v>38</v>
      </c>
      <c r="T66" t="s">
        <v>25</v>
      </c>
      <c r="U66" t="s">
        <v>39</v>
      </c>
      <c r="V66" t="s">
        <v>20</v>
      </c>
      <c r="W66" t="s">
        <v>23</v>
      </c>
    </row>
    <row r="67" spans="1:23" x14ac:dyDescent="0.25">
      <c r="A67" s="1">
        <v>66</v>
      </c>
      <c r="B67" s="2">
        <v>7</v>
      </c>
      <c r="C67" s="2">
        <v>4</v>
      </c>
      <c r="D67" s="2">
        <v>2</v>
      </c>
      <c r="E67">
        <f t="shared" si="18"/>
        <v>8</v>
      </c>
      <c r="F67">
        <f t="shared" si="19"/>
        <v>5</v>
      </c>
      <c r="G67">
        <f t="shared" si="20"/>
        <v>3</v>
      </c>
      <c r="H67" t="str">
        <f>INDEX([1]Sheet1!$C$3:$O$15, MATCH(E67, [1]Sheet1!$B$3:$B$15, 0), MATCH(F67,[1]Sheet1!$C$2:$O$2,0))</f>
        <v>0.17, 0.26</v>
      </c>
      <c r="I67" t="str">
        <f>INDEX([2]Sheet1!$C$3:$O$15, MATCH(E67, [2]Sheet1!$C$2:$O$2,0), MATCH(F67, [2]Sheet1!$B$3:$B$15,0))</f>
        <v>0.80, 0.89</v>
      </c>
      <c r="J67" t="str">
        <f t="shared" si="21"/>
        <v>0.17</v>
      </c>
      <c r="K67" t="str">
        <f t="shared" si="22"/>
        <v>0.26</v>
      </c>
      <c r="L67" t="str">
        <f t="shared" si="23"/>
        <v>0.80</v>
      </c>
      <c r="M67" t="str">
        <f t="shared" si="24"/>
        <v>0.89</v>
      </c>
      <c r="N67">
        <f>(15^(1-P67)-0.5^(1-P67))/(10^(1-P67)-2^(1-P67))</f>
        <v>1.7838324927020326</v>
      </c>
      <c r="O67">
        <f>(15^(1-P67)-2^(1-P67))/(10^(1-P67)-2^(1-P67))</f>
        <v>1.5224720041213451</v>
      </c>
      <c r="P67">
        <f t="shared" si="25"/>
        <v>0.21500000000000002</v>
      </c>
      <c r="Q67">
        <f t="shared" si="26"/>
        <v>0.84499999999999997</v>
      </c>
      <c r="R67">
        <f t="shared" si="27"/>
        <v>1.653152248411689</v>
      </c>
      <c r="S67" t="s">
        <v>37</v>
      </c>
      <c r="T67" t="s">
        <v>25</v>
      </c>
      <c r="U67" t="s">
        <v>36</v>
      </c>
      <c r="V67" t="s">
        <v>34</v>
      </c>
      <c r="W67" t="s">
        <v>23</v>
      </c>
    </row>
    <row r="68" spans="1:23" x14ac:dyDescent="0.25">
      <c r="A68" s="1">
        <v>67</v>
      </c>
      <c r="B68" s="2">
        <v>5</v>
      </c>
      <c r="C68" s="2">
        <v>3</v>
      </c>
      <c r="D68" s="2">
        <v>3</v>
      </c>
      <c r="E68">
        <f t="shared" si="18"/>
        <v>6</v>
      </c>
      <c r="F68">
        <f t="shared" si="19"/>
        <v>4</v>
      </c>
      <c r="G68">
        <f t="shared" si="20"/>
        <v>4</v>
      </c>
      <c r="H68" t="str">
        <f>INDEX([1]Sheet1!$C$3:$O$15, MATCH(E68, [1]Sheet1!$B$3:$B$15, 0), MATCH(F68,[1]Sheet1!$C$2:$O$2,0))</f>
        <v>-0.00, 0.10</v>
      </c>
      <c r="I68" t="str">
        <f>INDEX([2]Sheet1!$C$3:$O$15, MATCH(E68, [2]Sheet1!$C$2:$O$2,0), MATCH(F68, [2]Sheet1!$B$3:$B$15,0))</f>
        <v>0.73, 0.82</v>
      </c>
      <c r="J68" t="str">
        <f t="shared" si="21"/>
        <v>-0.0</v>
      </c>
      <c r="K68" t="str">
        <f t="shared" si="22"/>
        <v>0.10</v>
      </c>
      <c r="L68" t="str">
        <f t="shared" si="23"/>
        <v>0.73</v>
      </c>
      <c r="M68" t="str">
        <f t="shared" si="24"/>
        <v>0.82</v>
      </c>
      <c r="N68">
        <f>(15^(1-P68)-0.5^(1-P68))/(10^(1-P68)-2^(1-P68))</f>
        <v>1.8025335770564128</v>
      </c>
      <c r="O68">
        <f>(15^(1-P68)-2^(1-P68))/(10^(1-P68)-2^(1-P68))</f>
        <v>1.5999388493905962</v>
      </c>
      <c r="P68">
        <f t="shared" si="25"/>
        <v>0.05</v>
      </c>
      <c r="Q68">
        <f t="shared" si="26"/>
        <v>0.77499999999999991</v>
      </c>
      <c r="R68">
        <f t="shared" si="27"/>
        <v>1.7012362132235044</v>
      </c>
      <c r="S68" t="s">
        <v>32</v>
      </c>
      <c r="T68" t="s">
        <v>18</v>
      </c>
      <c r="U68" t="s">
        <v>41</v>
      </c>
      <c r="V68" t="s">
        <v>20</v>
      </c>
      <c r="W68" t="s">
        <v>23</v>
      </c>
    </row>
    <row r="69" spans="1:23" x14ac:dyDescent="0.25">
      <c r="A69" s="1">
        <v>68</v>
      </c>
      <c r="B69" s="2">
        <v>7</v>
      </c>
      <c r="C69" s="2">
        <v>4</v>
      </c>
      <c r="D69" s="2">
        <v>1</v>
      </c>
      <c r="E69">
        <f t="shared" si="18"/>
        <v>8</v>
      </c>
      <c r="F69">
        <f t="shared" si="19"/>
        <v>5</v>
      </c>
      <c r="G69">
        <f t="shared" si="20"/>
        <v>2</v>
      </c>
      <c r="H69" t="str">
        <f>INDEX([1]Sheet1!$C$3:$O$15, MATCH(E69, [1]Sheet1!$B$3:$B$15, 0), MATCH(F69,[1]Sheet1!$C$2:$O$2,0))</f>
        <v>0.17, 0.26</v>
      </c>
      <c r="I69" t="str">
        <f>INDEX([2]Sheet1!$C$3:$O$15, MATCH(E69, [2]Sheet1!$C$2:$O$2,0), MATCH(F69, [2]Sheet1!$B$3:$B$15,0))</f>
        <v>0.80, 0.89</v>
      </c>
      <c r="J69" t="str">
        <f t="shared" si="21"/>
        <v>0.17</v>
      </c>
      <c r="K69" t="str">
        <f t="shared" si="22"/>
        <v>0.26</v>
      </c>
      <c r="L69" t="str">
        <f t="shared" si="23"/>
        <v>0.80</v>
      </c>
      <c r="M69" t="str">
        <f t="shared" si="24"/>
        <v>0.89</v>
      </c>
      <c r="N69">
        <f>(15^(1-P69)-2^(1-P69))/(10^(1-P69)-2^(1-P69))</f>
        <v>1.5224720041213451</v>
      </c>
      <c r="O69">
        <f>(15^(1-P69)-12^(1-P69))/(10^(1-P69)-2^(1-P69))</f>
        <v>0.30796114113426326</v>
      </c>
      <c r="P69">
        <f t="shared" si="25"/>
        <v>0.21500000000000002</v>
      </c>
      <c r="Q69">
        <f t="shared" si="26"/>
        <v>0.84499999999999997</v>
      </c>
      <c r="R69">
        <f t="shared" si="27"/>
        <v>0.9152165726278042</v>
      </c>
      <c r="S69" t="s">
        <v>35</v>
      </c>
      <c r="T69" t="s">
        <v>25</v>
      </c>
      <c r="U69" t="s">
        <v>39</v>
      </c>
      <c r="V69" t="s">
        <v>20</v>
      </c>
      <c r="W69" t="s">
        <v>21</v>
      </c>
    </row>
    <row r="70" spans="1:23" x14ac:dyDescent="0.25">
      <c r="A70" s="1">
        <v>69</v>
      </c>
      <c r="B70" s="2">
        <v>7</v>
      </c>
      <c r="C70" s="2">
        <v>4</v>
      </c>
      <c r="D70" s="2">
        <v>3</v>
      </c>
      <c r="E70">
        <f t="shared" si="18"/>
        <v>8</v>
      </c>
      <c r="F70">
        <f t="shared" si="19"/>
        <v>5</v>
      </c>
      <c r="G70">
        <f t="shared" si="20"/>
        <v>4</v>
      </c>
      <c r="H70" t="str">
        <f>INDEX([1]Sheet1!$C$3:$O$15, MATCH(E70, [1]Sheet1!$B$3:$B$15, 0), MATCH(F70,[1]Sheet1!$C$2:$O$2,0))</f>
        <v>0.17, 0.26</v>
      </c>
      <c r="I70" t="str">
        <f>INDEX([2]Sheet1!$C$3:$O$15, MATCH(E70, [2]Sheet1!$C$2:$O$2,0), MATCH(F70, [2]Sheet1!$B$3:$B$15,0))</f>
        <v>0.80, 0.89</v>
      </c>
      <c r="J70" t="str">
        <f t="shared" si="21"/>
        <v>0.17</v>
      </c>
      <c r="K70" t="str">
        <f t="shared" si="22"/>
        <v>0.26</v>
      </c>
      <c r="L70" t="str">
        <f t="shared" si="23"/>
        <v>0.80</v>
      </c>
      <c r="M70" t="str">
        <f t="shared" si="24"/>
        <v>0.89</v>
      </c>
      <c r="N70">
        <f>(15^(1-P70)-0.5^(1-P70))/(10^(1-P70)-2^(1-P70))</f>
        <v>1.7838324927020326</v>
      </c>
      <c r="O70">
        <f>(15^(1-P70)-2^(1-P70))/(10^(1-P70)-2^(1-P70))</f>
        <v>1.5224720041213451</v>
      </c>
      <c r="P70">
        <f t="shared" si="25"/>
        <v>0.21500000000000002</v>
      </c>
      <c r="Q70">
        <f t="shared" si="26"/>
        <v>0.84499999999999997</v>
      </c>
      <c r="R70">
        <f t="shared" si="27"/>
        <v>1.653152248411689</v>
      </c>
      <c r="S70" t="s">
        <v>37</v>
      </c>
      <c r="T70" t="s">
        <v>25</v>
      </c>
      <c r="U70" t="s">
        <v>36</v>
      </c>
      <c r="V70" t="s">
        <v>24</v>
      </c>
      <c r="W70" t="s">
        <v>23</v>
      </c>
    </row>
    <row r="71" spans="1:23" x14ac:dyDescent="0.25">
      <c r="A71" s="1">
        <v>70</v>
      </c>
      <c r="B71" s="2">
        <v>7</v>
      </c>
      <c r="C71" s="2">
        <v>4</v>
      </c>
      <c r="D71" s="2">
        <v>3</v>
      </c>
      <c r="E71">
        <f t="shared" si="18"/>
        <v>8</v>
      </c>
      <c r="F71">
        <f t="shared" si="19"/>
        <v>5</v>
      </c>
      <c r="G71">
        <f t="shared" si="20"/>
        <v>4</v>
      </c>
      <c r="H71" t="str">
        <f>INDEX([1]Sheet1!$C$3:$O$15, MATCH(E71, [1]Sheet1!$B$3:$B$15, 0), MATCH(F71,[1]Sheet1!$C$2:$O$2,0))</f>
        <v>0.17, 0.26</v>
      </c>
      <c r="I71" t="str">
        <f>INDEX([2]Sheet1!$C$3:$O$15, MATCH(E71, [2]Sheet1!$C$2:$O$2,0), MATCH(F71, [2]Sheet1!$B$3:$B$15,0))</f>
        <v>0.80, 0.89</v>
      </c>
      <c r="J71" t="str">
        <f t="shared" si="21"/>
        <v>0.17</v>
      </c>
      <c r="K71" t="str">
        <f t="shared" si="22"/>
        <v>0.26</v>
      </c>
      <c r="L71" t="str">
        <f t="shared" si="23"/>
        <v>0.80</v>
      </c>
      <c r="M71" t="str">
        <f t="shared" si="24"/>
        <v>0.89</v>
      </c>
      <c r="N71">
        <f>(15^(1-P71)-0.5^(1-P71))/(10^(1-P71)-2^(1-P71))</f>
        <v>1.7838324927020326</v>
      </c>
      <c r="O71">
        <f>(15^(1-P71)-2^(1-P71))/(10^(1-P71)-2^(1-P71))</f>
        <v>1.5224720041213451</v>
      </c>
      <c r="P71">
        <f t="shared" si="25"/>
        <v>0.21500000000000002</v>
      </c>
      <c r="Q71">
        <f t="shared" si="26"/>
        <v>0.84499999999999997</v>
      </c>
      <c r="R71">
        <f t="shared" si="27"/>
        <v>1.653152248411689</v>
      </c>
      <c r="S71" t="s">
        <v>40</v>
      </c>
      <c r="T71" t="s">
        <v>18</v>
      </c>
      <c r="U71" t="s">
        <v>43</v>
      </c>
      <c r="V71" t="s">
        <v>28</v>
      </c>
      <c r="W71" t="s">
        <v>23</v>
      </c>
    </row>
    <row r="72" spans="1:23" x14ac:dyDescent="0.25">
      <c r="A72" s="1">
        <v>71</v>
      </c>
      <c r="B72" s="2">
        <v>8</v>
      </c>
      <c r="C72" s="2">
        <v>7</v>
      </c>
      <c r="D72" s="2">
        <v>1</v>
      </c>
      <c r="E72">
        <f t="shared" si="18"/>
        <v>9</v>
      </c>
      <c r="F72">
        <f t="shared" si="19"/>
        <v>8</v>
      </c>
      <c r="G72">
        <f t="shared" si="20"/>
        <v>2</v>
      </c>
      <c r="H72" t="str">
        <f>INDEX([1]Sheet1!$C$3:$O$15, MATCH(E72, [1]Sheet1!$B$3:$B$15, 0), MATCH(F72,[1]Sheet1!$C$2:$O$2,0))</f>
        <v>0.36, 0.44</v>
      </c>
      <c r="I72" t="str">
        <f>INDEX([2]Sheet1!$C$3:$O$15, MATCH(E72, [2]Sheet1!$C$2:$O$2,0), MATCH(F72, [2]Sheet1!$B$3:$B$15,0))</f>
        <v>0.71, 0.80</v>
      </c>
      <c r="J72" t="str">
        <f t="shared" si="21"/>
        <v>0.36</v>
      </c>
      <c r="K72" t="str">
        <f t="shared" si="22"/>
        <v>0.44</v>
      </c>
      <c r="L72" t="str">
        <f t="shared" si="23"/>
        <v>0.71</v>
      </c>
      <c r="M72" t="str">
        <f t="shared" si="24"/>
        <v>0.80</v>
      </c>
      <c r="N72">
        <f>(15^(1-P72)-2^(1-P72))/(10^(1-P72)-2^(1-P72))</f>
        <v>1.4447572964624733</v>
      </c>
      <c r="O72">
        <f>(15^(1-P72)-12^(1-P72))/(10^(1-P72)-2^(1-P72))</f>
        <v>0.25808465160654687</v>
      </c>
      <c r="P72">
        <f t="shared" si="25"/>
        <v>0.4</v>
      </c>
      <c r="Q72">
        <f t="shared" si="26"/>
        <v>0.755</v>
      </c>
      <c r="R72">
        <f t="shared" si="27"/>
        <v>0.85142097403451011</v>
      </c>
      <c r="S72" t="s">
        <v>32</v>
      </c>
      <c r="T72" t="s">
        <v>18</v>
      </c>
      <c r="U72" t="s">
        <v>42</v>
      </c>
      <c r="V72" t="s">
        <v>28</v>
      </c>
      <c r="W72" t="s">
        <v>21</v>
      </c>
    </row>
    <row r="73" spans="1:23" x14ac:dyDescent="0.25">
      <c r="A73" s="1">
        <v>72</v>
      </c>
      <c r="B73" s="2">
        <v>7</v>
      </c>
      <c r="C73" s="2">
        <v>4</v>
      </c>
      <c r="D73" s="2">
        <v>3</v>
      </c>
      <c r="E73">
        <f t="shared" si="18"/>
        <v>8</v>
      </c>
      <c r="F73">
        <f t="shared" si="19"/>
        <v>5</v>
      </c>
      <c r="G73">
        <f t="shared" si="20"/>
        <v>4</v>
      </c>
      <c r="H73" t="str">
        <f>INDEX([1]Sheet1!$C$3:$O$15, MATCH(E73, [1]Sheet1!$B$3:$B$15, 0), MATCH(F73,[1]Sheet1!$C$2:$O$2,0))</f>
        <v>0.17, 0.26</v>
      </c>
      <c r="I73" t="str">
        <f>INDEX([2]Sheet1!$C$3:$O$15, MATCH(E73, [2]Sheet1!$C$2:$O$2,0), MATCH(F73, [2]Sheet1!$B$3:$B$15,0))</f>
        <v>0.80, 0.89</v>
      </c>
      <c r="J73" t="str">
        <f t="shared" si="21"/>
        <v>0.17</v>
      </c>
      <c r="K73" t="str">
        <f t="shared" si="22"/>
        <v>0.26</v>
      </c>
      <c r="L73" t="str">
        <f t="shared" si="23"/>
        <v>0.80</v>
      </c>
      <c r="M73" t="str">
        <f t="shared" si="24"/>
        <v>0.89</v>
      </c>
      <c r="N73">
        <f>(15^(1-P73)-0.5^(1-P73))/(10^(1-P73)-2^(1-P73))</f>
        <v>1.7838324927020326</v>
      </c>
      <c r="O73">
        <f>(15^(1-P73)-2^(1-P73))/(10^(1-P73)-2^(1-P73))</f>
        <v>1.5224720041213451</v>
      </c>
      <c r="P73">
        <f t="shared" si="25"/>
        <v>0.21500000000000002</v>
      </c>
      <c r="Q73">
        <f t="shared" si="26"/>
        <v>0.84499999999999997</v>
      </c>
      <c r="R73">
        <f t="shared" si="27"/>
        <v>1.653152248411689</v>
      </c>
      <c r="S73" t="s">
        <v>40</v>
      </c>
      <c r="T73" t="s">
        <v>25</v>
      </c>
      <c r="U73" t="s">
        <v>42</v>
      </c>
      <c r="V73" t="s">
        <v>28</v>
      </c>
      <c r="W73" t="s">
        <v>23</v>
      </c>
    </row>
    <row r="74" spans="1:23" x14ac:dyDescent="0.25">
      <c r="A74" s="1">
        <v>73</v>
      </c>
      <c r="B74" s="2">
        <v>7</v>
      </c>
      <c r="C74" s="2">
        <v>4</v>
      </c>
      <c r="D74" s="2">
        <v>3</v>
      </c>
      <c r="E74">
        <f t="shared" si="18"/>
        <v>8</v>
      </c>
      <c r="F74">
        <f t="shared" si="19"/>
        <v>5</v>
      </c>
      <c r="G74">
        <f t="shared" si="20"/>
        <v>4</v>
      </c>
      <c r="H74" t="str">
        <f>INDEX([1]Sheet1!$C$3:$O$15, MATCH(E74, [1]Sheet1!$B$3:$B$15, 0), MATCH(F74,[1]Sheet1!$C$2:$O$2,0))</f>
        <v>0.17, 0.26</v>
      </c>
      <c r="I74" t="str">
        <f>INDEX([2]Sheet1!$C$3:$O$15, MATCH(E74, [2]Sheet1!$C$2:$O$2,0), MATCH(F74, [2]Sheet1!$B$3:$B$15,0))</f>
        <v>0.80, 0.89</v>
      </c>
      <c r="J74" t="str">
        <f t="shared" si="21"/>
        <v>0.17</v>
      </c>
      <c r="K74" t="str">
        <f t="shared" si="22"/>
        <v>0.26</v>
      </c>
      <c r="L74" t="str">
        <f t="shared" si="23"/>
        <v>0.80</v>
      </c>
      <c r="M74" t="str">
        <f t="shared" si="24"/>
        <v>0.89</v>
      </c>
      <c r="N74">
        <f>(15^(1-P74)-0.5^(1-P74))/(10^(1-P74)-2^(1-P74))</f>
        <v>1.7838324927020326</v>
      </c>
      <c r="O74">
        <f>(15^(1-P74)-2^(1-P74))/(10^(1-P74)-2^(1-P74))</f>
        <v>1.5224720041213451</v>
      </c>
      <c r="P74">
        <f t="shared" si="25"/>
        <v>0.21500000000000002</v>
      </c>
      <c r="Q74">
        <f t="shared" si="26"/>
        <v>0.84499999999999997</v>
      </c>
      <c r="R74">
        <f t="shared" si="27"/>
        <v>1.653152248411689</v>
      </c>
      <c r="S74" t="s">
        <v>35</v>
      </c>
      <c r="T74" t="s">
        <v>18</v>
      </c>
      <c r="U74" t="s">
        <v>33</v>
      </c>
      <c r="V74" t="s">
        <v>20</v>
      </c>
      <c r="W74" t="s">
        <v>23</v>
      </c>
    </row>
    <row r="75" spans="1:23" x14ac:dyDescent="0.25">
      <c r="A75" s="1">
        <v>74</v>
      </c>
      <c r="B75" s="2">
        <v>8</v>
      </c>
      <c r="C75" s="2">
        <v>7</v>
      </c>
      <c r="D75" s="2">
        <v>3</v>
      </c>
      <c r="E75">
        <f t="shared" si="18"/>
        <v>9</v>
      </c>
      <c r="F75">
        <f t="shared" si="19"/>
        <v>8</v>
      </c>
      <c r="G75">
        <f t="shared" si="20"/>
        <v>4</v>
      </c>
      <c r="H75" t="str">
        <f>INDEX([1]Sheet1!$C$3:$O$15, MATCH(E75, [1]Sheet1!$B$3:$B$15, 0), MATCH(F75,[1]Sheet1!$C$2:$O$2,0))</f>
        <v>0.36, 0.44</v>
      </c>
      <c r="I75" t="str">
        <f>INDEX([2]Sheet1!$C$3:$O$15, MATCH(E75, [2]Sheet1!$C$2:$O$2,0), MATCH(F75, [2]Sheet1!$B$3:$B$15,0))</f>
        <v>0.71, 0.80</v>
      </c>
      <c r="J75" t="str">
        <f t="shared" si="21"/>
        <v>0.36</v>
      </c>
      <c r="K75" t="str">
        <f t="shared" si="22"/>
        <v>0.44</v>
      </c>
      <c r="L75" t="str">
        <f t="shared" si="23"/>
        <v>0.71</v>
      </c>
      <c r="M75" t="str">
        <f t="shared" si="24"/>
        <v>0.80</v>
      </c>
      <c r="N75">
        <f>(15^(1-P75)-0.5^(1-P75))/(10^(1-P75)-2^(1-P75))</f>
        <v>1.7919537703395045</v>
      </c>
      <c r="O75">
        <f>(15^(1-P75)-2^(1-P75))/(10^(1-P75)-2^(1-P75))</f>
        <v>1.4447572964624733</v>
      </c>
      <c r="P75">
        <f t="shared" si="25"/>
        <v>0.4</v>
      </c>
      <c r="Q75">
        <f t="shared" si="26"/>
        <v>0.755</v>
      </c>
      <c r="R75">
        <f t="shared" si="27"/>
        <v>1.6183555334009889</v>
      </c>
      <c r="S75" t="s">
        <v>35</v>
      </c>
      <c r="T75" t="s">
        <v>25</v>
      </c>
      <c r="U75" t="s">
        <v>43</v>
      </c>
      <c r="V75" t="s">
        <v>20</v>
      </c>
      <c r="W75" t="s">
        <v>21</v>
      </c>
    </row>
    <row r="76" spans="1:23" x14ac:dyDescent="0.25">
      <c r="A76" s="1">
        <v>75</v>
      </c>
      <c r="B76" s="2">
        <v>7</v>
      </c>
      <c r="C76" s="2">
        <v>7</v>
      </c>
      <c r="D76" s="2">
        <v>3</v>
      </c>
      <c r="E76">
        <f t="shared" si="18"/>
        <v>8</v>
      </c>
      <c r="F76">
        <f t="shared" si="19"/>
        <v>8</v>
      </c>
      <c r="G76">
        <f t="shared" si="20"/>
        <v>4</v>
      </c>
      <c r="H76" t="str">
        <f>INDEX([1]Sheet1!$C$3:$O$15, MATCH(E76, [1]Sheet1!$B$3:$B$15, 0), MATCH(F76,[1]Sheet1!$C$2:$O$2,0))</f>
        <v>0.32, 0.41</v>
      </c>
      <c r="I76" t="str">
        <f>INDEX([2]Sheet1!$C$3:$O$15, MATCH(E76, [2]Sheet1!$C$2:$O$2,0), MATCH(F76, [2]Sheet1!$B$3:$B$15,0))</f>
        <v>0.66, 0.75</v>
      </c>
      <c r="J76" t="str">
        <f t="shared" si="21"/>
        <v>0.32</v>
      </c>
      <c r="K76" t="str">
        <f t="shared" si="22"/>
        <v>0.41</v>
      </c>
      <c r="L76" t="str">
        <f t="shared" si="23"/>
        <v>0.66</v>
      </c>
      <c r="M76" t="str">
        <f t="shared" si="24"/>
        <v>0.75</v>
      </c>
      <c r="N76">
        <f>(15^(1-P76)-0.5^(1-P76))/(10^(1-P76)-2^(1-P76))</f>
        <v>1.7878234026298059</v>
      </c>
      <c r="O76">
        <f>(15^(1-P76)-2^(1-P76))/(10^(1-P76)-2^(1-P76))</f>
        <v>1.4587453170116256</v>
      </c>
      <c r="P76">
        <f t="shared" si="25"/>
        <v>0.36499999999999999</v>
      </c>
      <c r="Q76">
        <f t="shared" si="26"/>
        <v>0.70500000000000007</v>
      </c>
      <c r="R76">
        <f t="shared" si="27"/>
        <v>1.6232843598207158</v>
      </c>
      <c r="S76" t="s">
        <v>37</v>
      </c>
      <c r="T76" t="s">
        <v>18</v>
      </c>
      <c r="U76" t="s">
        <v>41</v>
      </c>
      <c r="V76" t="s">
        <v>34</v>
      </c>
      <c r="W76" t="s">
        <v>23</v>
      </c>
    </row>
    <row r="77" spans="1:23" x14ac:dyDescent="0.25">
      <c r="A77" s="1">
        <v>76</v>
      </c>
      <c r="B77" s="2">
        <v>6</v>
      </c>
      <c r="C77" s="2">
        <v>3</v>
      </c>
      <c r="D77" s="2">
        <v>1</v>
      </c>
      <c r="E77">
        <f t="shared" si="18"/>
        <v>7</v>
      </c>
      <c r="F77">
        <f t="shared" si="19"/>
        <v>4</v>
      </c>
      <c r="G77">
        <f t="shared" si="20"/>
        <v>2</v>
      </c>
      <c r="H77" t="str">
        <f>INDEX([1]Sheet1!$C$3:$O$15, MATCH(E77, [1]Sheet1!$B$3:$B$15, 0), MATCH(F77,[1]Sheet1!$C$2:$O$2,0))</f>
        <v>0.06, 0.16</v>
      </c>
      <c r="I77" t="str">
        <f>INDEX([2]Sheet1!$C$3:$O$15, MATCH(E77, [2]Sheet1!$C$2:$O$2,0), MATCH(F77, [2]Sheet1!$B$3:$B$15,0))</f>
        <v>0.78, 0.88</v>
      </c>
      <c r="J77" t="str">
        <f t="shared" si="21"/>
        <v>0.06</v>
      </c>
      <c r="K77" t="str">
        <f t="shared" si="22"/>
        <v>0.16</v>
      </c>
      <c r="L77" t="str">
        <f t="shared" si="23"/>
        <v>0.78</v>
      </c>
      <c r="M77" t="str">
        <f t="shared" si="24"/>
        <v>0.88</v>
      </c>
      <c r="N77">
        <f>(15^(1-P77)-2^(1-P77))/(10^(1-P77)-2^(1-P77))</f>
        <v>1.5708504372974055</v>
      </c>
      <c r="O77">
        <f>(15^(1-P77)-12^(1-P77))/(10^(1-P77)-2^(1-P77))</f>
        <v>0.33942858472368509</v>
      </c>
      <c r="P77">
        <f t="shared" si="25"/>
        <v>0.11</v>
      </c>
      <c r="Q77">
        <f t="shared" si="26"/>
        <v>0.83000000000000007</v>
      </c>
      <c r="R77">
        <f t="shared" si="27"/>
        <v>0.95513951101054528</v>
      </c>
      <c r="S77" t="s">
        <v>40</v>
      </c>
      <c r="T77" t="s">
        <v>25</v>
      </c>
      <c r="U77" t="s">
        <v>42</v>
      </c>
      <c r="V77" t="s">
        <v>20</v>
      </c>
      <c r="W77" t="s">
        <v>23</v>
      </c>
    </row>
    <row r="78" spans="1:23" x14ac:dyDescent="0.25">
      <c r="A78" s="1">
        <v>77</v>
      </c>
      <c r="B78" s="2">
        <v>5</v>
      </c>
      <c r="C78" s="2">
        <v>7</v>
      </c>
      <c r="D78" s="2">
        <v>3</v>
      </c>
      <c r="E78">
        <f t="shared" si="18"/>
        <v>6</v>
      </c>
      <c r="F78">
        <f t="shared" si="19"/>
        <v>8</v>
      </c>
      <c r="G78">
        <f t="shared" si="20"/>
        <v>4</v>
      </c>
      <c r="H78" t="str">
        <f>INDEX([1]Sheet1!$C$3:$O$15, MATCH(E78, [1]Sheet1!$B$3:$B$15, 0), MATCH(F78,[1]Sheet1!$C$2:$O$2,0))</f>
        <v>0.21, 0.31</v>
      </c>
      <c r="I78" t="str">
        <f>INDEX([2]Sheet1!$C$3:$O$15, MATCH(E78, [2]Sheet1!$C$2:$O$2,0), MATCH(F78, [2]Sheet1!$B$3:$B$15,0))</f>
        <v>0.55, 0.64</v>
      </c>
      <c r="J78" t="str">
        <f t="shared" si="21"/>
        <v>0.21</v>
      </c>
      <c r="K78" t="str">
        <f t="shared" si="22"/>
        <v>0.31</v>
      </c>
      <c r="L78" t="str">
        <f t="shared" si="23"/>
        <v>0.55</v>
      </c>
      <c r="M78" t="str">
        <f t="shared" si="24"/>
        <v>0.64</v>
      </c>
      <c r="N78">
        <f>(15^(1-P78)-0.5^(1-P78))/(10^(1-P78)-2^(1-P78))</f>
        <v>1.7827971391785058</v>
      </c>
      <c r="O78">
        <f>(15^(1-P78)-2^(1-P78))/(10^(1-P78)-2^(1-P78))</f>
        <v>1.5027000798266845</v>
      </c>
      <c r="P78">
        <f t="shared" si="25"/>
        <v>0.26</v>
      </c>
      <c r="Q78">
        <f t="shared" si="26"/>
        <v>0.59499999999999997</v>
      </c>
      <c r="R78">
        <f t="shared" si="27"/>
        <v>1.6427486095025952</v>
      </c>
      <c r="S78" t="s">
        <v>32</v>
      </c>
      <c r="T78" t="s">
        <v>18</v>
      </c>
      <c r="U78" t="s">
        <v>42</v>
      </c>
      <c r="V78" t="s">
        <v>28</v>
      </c>
      <c r="W78" t="s">
        <v>23</v>
      </c>
    </row>
    <row r="79" spans="1:23" x14ac:dyDescent="0.25">
      <c r="A79" s="1">
        <v>78</v>
      </c>
      <c r="B79" s="2">
        <v>7</v>
      </c>
      <c r="C79" s="2">
        <v>5</v>
      </c>
      <c r="D79" s="2">
        <v>3</v>
      </c>
      <c r="E79">
        <f t="shared" si="18"/>
        <v>8</v>
      </c>
      <c r="F79">
        <f t="shared" si="19"/>
        <v>6</v>
      </c>
      <c r="G79">
        <f t="shared" si="20"/>
        <v>4</v>
      </c>
      <c r="H79" t="str">
        <f>INDEX([1]Sheet1!$C$3:$O$15, MATCH(E79, [1]Sheet1!$B$3:$B$15, 0), MATCH(F79,[1]Sheet1!$C$2:$O$2,0))</f>
        <v>0.22, 0.30</v>
      </c>
      <c r="I79" t="str">
        <f>INDEX([2]Sheet1!$C$3:$O$15, MATCH(E79, [2]Sheet1!$C$2:$O$2,0), MATCH(F79, [2]Sheet1!$B$3:$B$15,0))</f>
        <v>0.77, 0.85</v>
      </c>
      <c r="J79" t="str">
        <f t="shared" si="21"/>
        <v>0.22</v>
      </c>
      <c r="K79" t="str">
        <f t="shared" si="22"/>
        <v>0.30</v>
      </c>
      <c r="L79" t="str">
        <f t="shared" si="23"/>
        <v>0.77</v>
      </c>
      <c r="M79" t="str">
        <f t="shared" si="24"/>
        <v>0.85</v>
      </c>
      <c r="N79">
        <f>(15^(1-P79)-0.5^(1-P79))/(10^(1-P79)-2^(1-P79))</f>
        <v>1.7827971391785058</v>
      </c>
      <c r="O79">
        <f>(15^(1-P79)-2^(1-P79))/(10^(1-P79)-2^(1-P79))</f>
        <v>1.5027000798266845</v>
      </c>
      <c r="P79">
        <f t="shared" si="25"/>
        <v>0.26</v>
      </c>
      <c r="Q79">
        <f t="shared" si="26"/>
        <v>0.81</v>
      </c>
      <c r="R79">
        <f t="shared" si="27"/>
        <v>1.6427486095025952</v>
      </c>
      <c r="S79" t="s">
        <v>32</v>
      </c>
      <c r="T79" t="s">
        <v>25</v>
      </c>
      <c r="U79" t="s">
        <v>43</v>
      </c>
      <c r="V79" t="s">
        <v>20</v>
      </c>
      <c r="W79" t="s">
        <v>21</v>
      </c>
    </row>
    <row r="80" spans="1:23" x14ac:dyDescent="0.25">
      <c r="A80" s="1">
        <v>79</v>
      </c>
      <c r="B80" s="2">
        <v>7</v>
      </c>
      <c r="C80" s="2">
        <v>3</v>
      </c>
      <c r="D80" s="2">
        <v>4</v>
      </c>
      <c r="E80">
        <f t="shared" si="18"/>
        <v>8</v>
      </c>
      <c r="F80">
        <f t="shared" si="19"/>
        <v>4</v>
      </c>
      <c r="G80">
        <f t="shared" si="20"/>
        <v>5</v>
      </c>
      <c r="H80" t="str">
        <f>INDEX([1]Sheet1!$C$3:$O$15, MATCH(E80, [1]Sheet1!$B$3:$B$15, 0), MATCH(F80,[1]Sheet1!$C$2:$O$2,0))</f>
        <v>0.12, 0.22</v>
      </c>
      <c r="I80" t="str">
        <f>INDEX([2]Sheet1!$C$3:$O$15, MATCH(E80, [2]Sheet1!$C$2:$O$2,0), MATCH(F80, [2]Sheet1!$B$3:$B$15,0))</f>
        <v>0.84, 0.94</v>
      </c>
      <c r="J80" t="str">
        <f t="shared" si="21"/>
        <v>0.12</v>
      </c>
      <c r="K80" t="str">
        <f t="shared" si="22"/>
        <v>0.22</v>
      </c>
      <c r="L80" t="str">
        <f t="shared" si="23"/>
        <v>0.84</v>
      </c>
      <c r="M80" t="str">
        <f t="shared" si="24"/>
        <v>0.94</v>
      </c>
      <c r="N80">
        <f>(15^(1-P80)-0.5^(1-P80))/(8^(1-P80)-4^(1-P80))</f>
        <v>3.6227151267643265</v>
      </c>
      <c r="O80">
        <f>(15^(1-P80)-0.5^(1-P80))/(8^(1-P80)-2^(1-P80))</f>
        <v>2.3184942902757055</v>
      </c>
      <c r="P80">
        <f t="shared" si="25"/>
        <v>0.16999999999999998</v>
      </c>
      <c r="Q80">
        <f t="shared" si="26"/>
        <v>0.8899999999999999</v>
      </c>
      <c r="R80">
        <f t="shared" si="27"/>
        <v>2.9706047085200158</v>
      </c>
      <c r="S80" t="s">
        <v>38</v>
      </c>
      <c r="T80" t="s">
        <v>18</v>
      </c>
      <c r="U80" t="s">
        <v>41</v>
      </c>
      <c r="V80" t="s">
        <v>28</v>
      </c>
      <c r="W80" t="s">
        <v>23</v>
      </c>
    </row>
    <row r="81" spans="1:23" x14ac:dyDescent="0.25">
      <c r="A81" s="1">
        <v>80</v>
      </c>
      <c r="B81" s="2">
        <v>7</v>
      </c>
      <c r="C81" s="2">
        <v>4</v>
      </c>
      <c r="D81" s="2">
        <v>3</v>
      </c>
      <c r="E81">
        <f t="shared" si="18"/>
        <v>8</v>
      </c>
      <c r="F81">
        <f t="shared" si="19"/>
        <v>5</v>
      </c>
      <c r="G81">
        <f t="shared" si="20"/>
        <v>4</v>
      </c>
      <c r="H81" t="str">
        <f>INDEX([1]Sheet1!$C$3:$O$15, MATCH(E81, [1]Sheet1!$B$3:$B$15, 0), MATCH(F81,[1]Sheet1!$C$2:$O$2,0))</f>
        <v>0.17, 0.26</v>
      </c>
      <c r="I81" t="str">
        <f>INDEX([2]Sheet1!$C$3:$O$15, MATCH(E81, [2]Sheet1!$C$2:$O$2,0), MATCH(F81, [2]Sheet1!$B$3:$B$15,0))</f>
        <v>0.80, 0.89</v>
      </c>
      <c r="J81" t="str">
        <f t="shared" si="21"/>
        <v>0.17</v>
      </c>
      <c r="K81" t="str">
        <f t="shared" si="22"/>
        <v>0.26</v>
      </c>
      <c r="L81" t="str">
        <f t="shared" si="23"/>
        <v>0.80</v>
      </c>
      <c r="M81" t="str">
        <f t="shared" si="24"/>
        <v>0.89</v>
      </c>
      <c r="N81">
        <f>(15^(1-P81)-0.5^(1-P81))/(10^(1-P81)-2^(1-P81))</f>
        <v>1.7838324927020326</v>
      </c>
      <c r="O81">
        <f>(15^(1-P81)-2^(1-P81))/(10^(1-P81)-2^(1-P81))</f>
        <v>1.5224720041213451</v>
      </c>
      <c r="P81">
        <f t="shared" si="25"/>
        <v>0.21500000000000002</v>
      </c>
      <c r="Q81">
        <f t="shared" si="26"/>
        <v>0.84499999999999997</v>
      </c>
      <c r="R81">
        <f t="shared" si="27"/>
        <v>1.653152248411689</v>
      </c>
      <c r="S81" t="s">
        <v>40</v>
      </c>
      <c r="T81" t="s">
        <v>18</v>
      </c>
      <c r="U81" t="s">
        <v>42</v>
      </c>
      <c r="V81" t="s">
        <v>24</v>
      </c>
      <c r="W81" t="s">
        <v>21</v>
      </c>
    </row>
    <row r="82" spans="1:23" x14ac:dyDescent="0.25">
      <c r="A82" s="1">
        <v>81</v>
      </c>
      <c r="B82" s="2">
        <v>6</v>
      </c>
      <c r="C82" s="2">
        <v>3</v>
      </c>
      <c r="D82" s="2">
        <v>1</v>
      </c>
      <c r="E82">
        <f t="shared" si="18"/>
        <v>7</v>
      </c>
      <c r="F82">
        <f t="shared" si="19"/>
        <v>4</v>
      </c>
      <c r="G82">
        <f t="shared" si="20"/>
        <v>2</v>
      </c>
      <c r="H82" t="str">
        <f>INDEX([1]Sheet1!$C$3:$O$15, MATCH(E82, [1]Sheet1!$B$3:$B$15, 0), MATCH(F82,[1]Sheet1!$C$2:$O$2,0))</f>
        <v>0.06, 0.16</v>
      </c>
      <c r="I82" t="str">
        <f>INDEX([2]Sheet1!$C$3:$O$15, MATCH(E82, [2]Sheet1!$C$2:$O$2,0), MATCH(F82, [2]Sheet1!$B$3:$B$15,0))</f>
        <v>0.78, 0.88</v>
      </c>
      <c r="J82" t="str">
        <f t="shared" si="21"/>
        <v>0.06</v>
      </c>
      <c r="K82" t="str">
        <f t="shared" si="22"/>
        <v>0.16</v>
      </c>
      <c r="L82" t="str">
        <f t="shared" si="23"/>
        <v>0.78</v>
      </c>
      <c r="M82" t="str">
        <f t="shared" si="24"/>
        <v>0.88</v>
      </c>
      <c r="N82">
        <f>(15^(1-P82)-2^(1-P82))/(10^(1-P82)-2^(1-P82))</f>
        <v>1.5708504372974055</v>
      </c>
      <c r="O82">
        <f>(15^(1-P82)-12^(1-P82))/(10^(1-P82)-2^(1-P82))</f>
        <v>0.33942858472368509</v>
      </c>
      <c r="P82">
        <f t="shared" si="25"/>
        <v>0.11</v>
      </c>
      <c r="Q82">
        <f t="shared" si="26"/>
        <v>0.83000000000000007</v>
      </c>
      <c r="R82">
        <f t="shared" si="27"/>
        <v>0.95513951101054528</v>
      </c>
      <c r="S82" t="s">
        <v>40</v>
      </c>
      <c r="T82" t="s">
        <v>25</v>
      </c>
      <c r="U82" t="s">
        <v>39</v>
      </c>
      <c r="V82" t="s">
        <v>24</v>
      </c>
      <c r="W82" t="s">
        <v>21</v>
      </c>
    </row>
    <row r="83" spans="1:23" x14ac:dyDescent="0.25">
      <c r="A83" s="1">
        <v>82</v>
      </c>
      <c r="B83" s="2">
        <v>7</v>
      </c>
      <c r="C83" s="2">
        <v>4</v>
      </c>
      <c r="D83" s="2">
        <v>3</v>
      </c>
      <c r="E83">
        <f t="shared" si="18"/>
        <v>8</v>
      </c>
      <c r="F83">
        <f t="shared" si="19"/>
        <v>5</v>
      </c>
      <c r="G83">
        <f t="shared" si="20"/>
        <v>4</v>
      </c>
      <c r="H83" t="str">
        <f>INDEX([1]Sheet1!$C$3:$O$15, MATCH(E83, [1]Sheet1!$B$3:$B$15, 0), MATCH(F83,[1]Sheet1!$C$2:$O$2,0))</f>
        <v>0.17, 0.26</v>
      </c>
      <c r="I83" t="str">
        <f>INDEX([2]Sheet1!$C$3:$O$15, MATCH(E83, [2]Sheet1!$C$2:$O$2,0), MATCH(F83, [2]Sheet1!$B$3:$B$15,0))</f>
        <v>0.80, 0.89</v>
      </c>
      <c r="J83" t="str">
        <f t="shared" si="21"/>
        <v>0.17</v>
      </c>
      <c r="K83" t="str">
        <f t="shared" si="22"/>
        <v>0.26</v>
      </c>
      <c r="L83" t="str">
        <f t="shared" si="23"/>
        <v>0.80</v>
      </c>
      <c r="M83" t="str">
        <f t="shared" si="24"/>
        <v>0.89</v>
      </c>
      <c r="N83">
        <f>(15^(1-P83)-0.5^(1-P83))/(10^(1-P83)-2^(1-P83))</f>
        <v>1.7838324927020326</v>
      </c>
      <c r="O83">
        <f>(15^(1-P83)-2^(1-P83))/(10^(1-P83)-2^(1-P83))</f>
        <v>1.5224720041213451</v>
      </c>
      <c r="P83">
        <f t="shared" si="25"/>
        <v>0.21500000000000002</v>
      </c>
      <c r="Q83">
        <f t="shared" si="26"/>
        <v>0.84499999999999997</v>
      </c>
      <c r="R83">
        <f t="shared" si="27"/>
        <v>1.653152248411689</v>
      </c>
      <c r="S83" t="s">
        <v>35</v>
      </c>
      <c r="T83" t="s">
        <v>18</v>
      </c>
      <c r="U83" t="s">
        <v>43</v>
      </c>
      <c r="V83" t="s">
        <v>20</v>
      </c>
      <c r="W83" t="s">
        <v>23</v>
      </c>
    </row>
    <row r="84" spans="1:23" x14ac:dyDescent="0.25">
      <c r="A84" s="1">
        <v>83</v>
      </c>
      <c r="B84" s="2">
        <v>7</v>
      </c>
      <c r="C84" s="2">
        <v>5</v>
      </c>
      <c r="D84" s="2">
        <v>3</v>
      </c>
      <c r="E84">
        <f t="shared" si="18"/>
        <v>8</v>
      </c>
      <c r="F84">
        <f t="shared" si="19"/>
        <v>6</v>
      </c>
      <c r="G84">
        <f t="shared" si="20"/>
        <v>4</v>
      </c>
      <c r="H84" t="str">
        <f>INDEX([1]Sheet1!$C$3:$O$15, MATCH(E84, [1]Sheet1!$B$3:$B$15, 0), MATCH(F84,[1]Sheet1!$C$2:$O$2,0))</f>
        <v>0.22, 0.30</v>
      </c>
      <c r="I84" t="str">
        <f>INDEX([2]Sheet1!$C$3:$O$15, MATCH(E84, [2]Sheet1!$C$2:$O$2,0), MATCH(F84, [2]Sheet1!$B$3:$B$15,0))</f>
        <v>0.77, 0.85</v>
      </c>
      <c r="J84" t="str">
        <f t="shared" si="21"/>
        <v>0.22</v>
      </c>
      <c r="K84" t="str">
        <f t="shared" si="22"/>
        <v>0.30</v>
      </c>
      <c r="L84" t="str">
        <f t="shared" si="23"/>
        <v>0.77</v>
      </c>
      <c r="M84" t="str">
        <f t="shared" si="24"/>
        <v>0.85</v>
      </c>
      <c r="N84">
        <f>(15^(1-P84)-0.5^(1-P84))/(10^(1-P84)-2^(1-P84))</f>
        <v>1.7827971391785058</v>
      </c>
      <c r="O84">
        <f>(15^(1-P84)-2^(1-P84))/(10^(1-P84)-2^(1-P84))</f>
        <v>1.5027000798266845</v>
      </c>
      <c r="P84">
        <f t="shared" si="25"/>
        <v>0.26</v>
      </c>
      <c r="Q84">
        <f t="shared" si="26"/>
        <v>0.81</v>
      </c>
      <c r="R84">
        <f t="shared" si="27"/>
        <v>1.6427486095025952</v>
      </c>
      <c r="S84" t="s">
        <v>44</v>
      </c>
      <c r="T84" t="s">
        <v>25</v>
      </c>
      <c r="U84" t="s">
        <v>41</v>
      </c>
      <c r="V84" t="s">
        <v>34</v>
      </c>
      <c r="W84" t="s">
        <v>21</v>
      </c>
    </row>
    <row r="85" spans="1:23" x14ac:dyDescent="0.25">
      <c r="A85" s="1">
        <v>84</v>
      </c>
      <c r="B85" s="2">
        <v>7</v>
      </c>
      <c r="C85" s="2">
        <v>4</v>
      </c>
      <c r="D85" s="2">
        <v>3</v>
      </c>
      <c r="E85">
        <f t="shared" si="18"/>
        <v>8</v>
      </c>
      <c r="F85">
        <f t="shared" si="19"/>
        <v>5</v>
      </c>
      <c r="G85">
        <f t="shared" si="20"/>
        <v>4</v>
      </c>
      <c r="H85" t="str">
        <f>INDEX([1]Sheet1!$C$3:$O$15, MATCH(E85, [1]Sheet1!$B$3:$B$15, 0), MATCH(F85,[1]Sheet1!$C$2:$O$2,0))</f>
        <v>0.17, 0.26</v>
      </c>
      <c r="I85" t="str">
        <f>INDEX([2]Sheet1!$C$3:$O$15, MATCH(E85, [2]Sheet1!$C$2:$O$2,0), MATCH(F85, [2]Sheet1!$B$3:$B$15,0))</f>
        <v>0.80, 0.89</v>
      </c>
      <c r="J85" t="str">
        <f t="shared" si="21"/>
        <v>0.17</v>
      </c>
      <c r="K85" t="str">
        <f t="shared" si="22"/>
        <v>0.26</v>
      </c>
      <c r="L85" t="str">
        <f t="shared" si="23"/>
        <v>0.80</v>
      </c>
      <c r="M85" t="str">
        <f t="shared" si="24"/>
        <v>0.89</v>
      </c>
      <c r="N85">
        <f>(15^(1-P85)-0.5^(1-P85))/(10^(1-P85)-2^(1-P85))</f>
        <v>1.7838324927020326</v>
      </c>
      <c r="O85">
        <f>(15^(1-P85)-2^(1-P85))/(10^(1-P85)-2^(1-P85))</f>
        <v>1.5224720041213451</v>
      </c>
      <c r="P85">
        <f t="shared" si="25"/>
        <v>0.21500000000000002</v>
      </c>
      <c r="Q85">
        <f t="shared" si="26"/>
        <v>0.84499999999999997</v>
      </c>
      <c r="R85">
        <f t="shared" si="27"/>
        <v>1.653152248411689</v>
      </c>
      <c r="S85" t="s">
        <v>40</v>
      </c>
      <c r="T85" t="s">
        <v>18</v>
      </c>
      <c r="U85" t="s">
        <v>41</v>
      </c>
      <c r="V85" t="s">
        <v>34</v>
      </c>
      <c r="W85" t="s">
        <v>23</v>
      </c>
    </row>
    <row r="86" spans="1:23" x14ac:dyDescent="0.25">
      <c r="A86" s="1">
        <v>85</v>
      </c>
      <c r="B86" s="2">
        <v>7</v>
      </c>
      <c r="C86" s="2">
        <v>4</v>
      </c>
      <c r="D86" s="2">
        <v>3</v>
      </c>
      <c r="E86">
        <f t="shared" si="18"/>
        <v>8</v>
      </c>
      <c r="F86">
        <f t="shared" si="19"/>
        <v>5</v>
      </c>
      <c r="G86">
        <f t="shared" si="20"/>
        <v>4</v>
      </c>
      <c r="H86" t="str">
        <f>INDEX([1]Sheet1!$C$3:$O$15, MATCH(E86, [1]Sheet1!$B$3:$B$15, 0), MATCH(F86,[1]Sheet1!$C$2:$O$2,0))</f>
        <v>0.17, 0.26</v>
      </c>
      <c r="I86" t="str">
        <f>INDEX([2]Sheet1!$C$3:$O$15, MATCH(E86, [2]Sheet1!$C$2:$O$2,0), MATCH(F86, [2]Sheet1!$B$3:$B$15,0))</f>
        <v>0.80, 0.89</v>
      </c>
      <c r="J86" t="str">
        <f t="shared" si="21"/>
        <v>0.17</v>
      </c>
      <c r="K86" t="str">
        <f t="shared" si="22"/>
        <v>0.26</v>
      </c>
      <c r="L86" t="str">
        <f t="shared" si="23"/>
        <v>0.80</v>
      </c>
      <c r="M86" t="str">
        <f t="shared" si="24"/>
        <v>0.89</v>
      </c>
      <c r="N86">
        <f>(15^(1-P86)-0.5^(1-P86))/(10^(1-P86)-2^(1-P86))</f>
        <v>1.7838324927020326</v>
      </c>
      <c r="O86">
        <f>(15^(1-P86)-2^(1-P86))/(10^(1-P86)-2^(1-P86))</f>
        <v>1.5224720041213451</v>
      </c>
      <c r="P86">
        <f t="shared" si="25"/>
        <v>0.21500000000000002</v>
      </c>
      <c r="Q86">
        <f t="shared" si="26"/>
        <v>0.84499999999999997</v>
      </c>
      <c r="R86">
        <f t="shared" si="27"/>
        <v>1.653152248411689</v>
      </c>
      <c r="S86" t="s">
        <v>32</v>
      </c>
      <c r="T86" t="s">
        <v>25</v>
      </c>
      <c r="U86" t="s">
        <v>41</v>
      </c>
      <c r="V86" t="s">
        <v>34</v>
      </c>
      <c r="W86" t="s">
        <v>23</v>
      </c>
    </row>
    <row r="87" spans="1:23" x14ac:dyDescent="0.25">
      <c r="A87" s="1">
        <v>86</v>
      </c>
      <c r="B87" s="2">
        <v>7</v>
      </c>
      <c r="C87" s="2">
        <v>4</v>
      </c>
      <c r="D87" s="2">
        <v>3</v>
      </c>
      <c r="E87">
        <f t="shared" si="18"/>
        <v>8</v>
      </c>
      <c r="F87">
        <f t="shared" si="19"/>
        <v>5</v>
      </c>
      <c r="G87">
        <f t="shared" si="20"/>
        <v>4</v>
      </c>
      <c r="H87" t="str">
        <f>INDEX([1]Sheet1!$C$3:$O$15, MATCH(E87, [1]Sheet1!$B$3:$B$15, 0), MATCH(F87,[1]Sheet1!$C$2:$O$2,0))</f>
        <v>0.17, 0.26</v>
      </c>
      <c r="I87" t="str">
        <f>INDEX([2]Sheet1!$C$3:$O$15, MATCH(E87, [2]Sheet1!$C$2:$O$2,0), MATCH(F87, [2]Sheet1!$B$3:$B$15,0))</f>
        <v>0.80, 0.89</v>
      </c>
      <c r="J87" t="str">
        <f t="shared" si="21"/>
        <v>0.17</v>
      </c>
      <c r="K87" t="str">
        <f t="shared" si="22"/>
        <v>0.26</v>
      </c>
      <c r="L87" t="str">
        <f t="shared" si="23"/>
        <v>0.80</v>
      </c>
      <c r="M87" t="str">
        <f t="shared" si="24"/>
        <v>0.89</v>
      </c>
      <c r="N87">
        <f>(15^(1-P87)-0.5^(1-P87))/(10^(1-P87)-2^(1-P87))</f>
        <v>1.7838324927020326</v>
      </c>
      <c r="O87">
        <f>(15^(1-P87)-2^(1-P87))/(10^(1-P87)-2^(1-P87))</f>
        <v>1.5224720041213451</v>
      </c>
      <c r="P87">
        <f t="shared" si="25"/>
        <v>0.21500000000000002</v>
      </c>
      <c r="Q87">
        <f t="shared" si="26"/>
        <v>0.84499999999999997</v>
      </c>
      <c r="R87">
        <f t="shared" si="27"/>
        <v>1.653152248411689</v>
      </c>
      <c r="S87" t="s">
        <v>44</v>
      </c>
      <c r="T87" t="s">
        <v>25</v>
      </c>
      <c r="U87" t="s">
        <v>43</v>
      </c>
      <c r="V87" t="s">
        <v>20</v>
      </c>
      <c r="W87" t="s">
        <v>21</v>
      </c>
    </row>
    <row r="88" spans="1:23" x14ac:dyDescent="0.25">
      <c r="A88" s="1">
        <v>87</v>
      </c>
      <c r="B88" s="2">
        <v>7</v>
      </c>
      <c r="C88" s="2">
        <v>6</v>
      </c>
      <c r="D88" s="2">
        <v>1</v>
      </c>
      <c r="E88">
        <f t="shared" si="18"/>
        <v>8</v>
      </c>
      <c r="F88">
        <f t="shared" si="19"/>
        <v>7</v>
      </c>
      <c r="G88">
        <f t="shared" si="20"/>
        <v>2</v>
      </c>
      <c r="H88" t="str">
        <f>INDEX([1]Sheet1!$C$3:$O$15, MATCH(E88, [1]Sheet1!$B$3:$B$15, 0), MATCH(F88,[1]Sheet1!$C$2:$O$2,0))</f>
        <v>0.25, 0.36</v>
      </c>
      <c r="I88" t="str">
        <f>INDEX([2]Sheet1!$C$3:$O$15, MATCH(E88, [2]Sheet1!$C$2:$O$2,0), MATCH(F88, [2]Sheet1!$B$3:$B$15,0))</f>
        <v>0.71, 0.82</v>
      </c>
      <c r="J88" t="str">
        <f t="shared" si="21"/>
        <v>0.25</v>
      </c>
      <c r="K88" t="str">
        <f t="shared" si="22"/>
        <v>0.36</v>
      </c>
      <c r="L88" t="str">
        <f t="shared" si="23"/>
        <v>0.71</v>
      </c>
      <c r="M88" t="str">
        <f t="shared" si="24"/>
        <v>0.82</v>
      </c>
      <c r="N88">
        <f>(15^(1-P88)-2^(1-P88))/(10^(1-P88)-2^(1-P88))</f>
        <v>1.4834925547676123</v>
      </c>
      <c r="O88">
        <f>(15^(1-P88)-12^(1-P88))/(10^(1-P88)-2^(1-P88))</f>
        <v>0.2828363575313933</v>
      </c>
      <c r="P88">
        <f t="shared" si="25"/>
        <v>0.30499999999999999</v>
      </c>
      <c r="Q88">
        <f t="shared" si="26"/>
        <v>0.7649999999999999</v>
      </c>
      <c r="R88">
        <f t="shared" si="27"/>
        <v>0.88316445614950279</v>
      </c>
      <c r="S88" t="s">
        <v>44</v>
      </c>
      <c r="T88" t="s">
        <v>18</v>
      </c>
      <c r="U88" t="s">
        <v>36</v>
      </c>
      <c r="V88" t="s">
        <v>34</v>
      </c>
      <c r="W88" t="s">
        <v>23</v>
      </c>
    </row>
    <row r="89" spans="1:23" x14ac:dyDescent="0.25">
      <c r="A89" s="1">
        <v>88</v>
      </c>
      <c r="B89" s="2">
        <v>9</v>
      </c>
      <c r="C89" s="2">
        <v>3</v>
      </c>
      <c r="D89" s="2">
        <v>1</v>
      </c>
      <c r="E89">
        <f t="shared" si="18"/>
        <v>10</v>
      </c>
      <c r="F89">
        <f t="shared" si="19"/>
        <v>4</v>
      </c>
      <c r="G89">
        <f t="shared" si="20"/>
        <v>2</v>
      </c>
      <c r="H89" t="str">
        <f>INDEX([1]Sheet1!$C$3:$O$15, MATCH(E89, [1]Sheet1!$B$3:$B$15, 0), MATCH(F89,[1]Sheet1!$C$2:$O$2,0))</f>
        <v>0.22, 1.00</v>
      </c>
      <c r="I89" t="str">
        <f>INDEX([2]Sheet1!$C$3:$O$15, MATCH(E89, [2]Sheet1!$C$2:$O$2,0), MATCH(F89, [2]Sheet1!$B$3:$B$15,0))</f>
        <v>0.75, 1.89</v>
      </c>
      <c r="J89" t="str">
        <f t="shared" si="21"/>
        <v>0.22</v>
      </c>
      <c r="K89" t="str">
        <f t="shared" si="22"/>
        <v>1.00</v>
      </c>
      <c r="L89" t="str">
        <f t="shared" si="23"/>
        <v>0.75</v>
      </c>
      <c r="M89" t="str">
        <f t="shared" si="24"/>
        <v>1.89</v>
      </c>
      <c r="N89">
        <f>(15^(1-P89)-2^(1-P89))/(10^(1-P89)-2^(1-P89))</f>
        <v>1.3675043642636073</v>
      </c>
      <c r="O89">
        <f>(15^(1-P89)-12^(1-P89))/(10^(1-P89)-2^(1-P89))</f>
        <v>0.20942008899313011</v>
      </c>
      <c r="P89">
        <f t="shared" si="25"/>
        <v>0.61</v>
      </c>
      <c r="Q89">
        <f t="shared" si="26"/>
        <v>1.3199999999999998</v>
      </c>
      <c r="R89">
        <f t="shared" si="27"/>
        <v>0.78846222662836873</v>
      </c>
      <c r="S89" t="s">
        <v>37</v>
      </c>
      <c r="T89" t="s">
        <v>18</v>
      </c>
      <c r="U89" t="s">
        <v>39</v>
      </c>
      <c r="V89" t="s">
        <v>34</v>
      </c>
      <c r="W89" t="s">
        <v>23</v>
      </c>
    </row>
    <row r="90" spans="1:23" x14ac:dyDescent="0.25">
      <c r="A90" s="1">
        <v>89</v>
      </c>
      <c r="B90" s="2">
        <v>7</v>
      </c>
      <c r="C90" s="2">
        <v>3</v>
      </c>
      <c r="D90" s="2">
        <v>4</v>
      </c>
      <c r="E90">
        <f t="shared" si="18"/>
        <v>8</v>
      </c>
      <c r="F90">
        <f t="shared" si="19"/>
        <v>4</v>
      </c>
      <c r="G90">
        <f t="shared" si="20"/>
        <v>5</v>
      </c>
      <c r="H90" t="str">
        <f>INDEX([1]Sheet1!$C$3:$O$15, MATCH(E90, [1]Sheet1!$B$3:$B$15, 0), MATCH(F90,[1]Sheet1!$C$2:$O$2,0))</f>
        <v>0.12, 0.22</v>
      </c>
      <c r="I90" t="str">
        <f>INDEX([2]Sheet1!$C$3:$O$15, MATCH(E90, [2]Sheet1!$C$2:$O$2,0), MATCH(F90, [2]Sheet1!$B$3:$B$15,0))</f>
        <v>0.84, 0.94</v>
      </c>
      <c r="J90" t="str">
        <f t="shared" si="21"/>
        <v>0.12</v>
      </c>
      <c r="K90" t="str">
        <f t="shared" si="22"/>
        <v>0.22</v>
      </c>
      <c r="L90" t="str">
        <f t="shared" si="23"/>
        <v>0.84</v>
      </c>
      <c r="M90" t="str">
        <f t="shared" si="24"/>
        <v>0.94</v>
      </c>
      <c r="N90">
        <f>(15^(1-P90)-0.5^(1-P90))/(8^(1-P90)-4^(1-P90))</f>
        <v>3.6227151267643265</v>
      </c>
      <c r="O90">
        <f>(15^(1-P90)-0.5^(1-P90))/(8^(1-P90)-2^(1-P90))</f>
        <v>2.3184942902757055</v>
      </c>
      <c r="P90">
        <f t="shared" si="25"/>
        <v>0.16999999999999998</v>
      </c>
      <c r="Q90">
        <f t="shared" si="26"/>
        <v>0.8899999999999999</v>
      </c>
      <c r="R90">
        <f t="shared" si="27"/>
        <v>2.9706047085200158</v>
      </c>
      <c r="S90" t="s">
        <v>35</v>
      </c>
      <c r="T90" t="s">
        <v>18</v>
      </c>
      <c r="U90" t="s">
        <v>43</v>
      </c>
      <c r="V90" t="s">
        <v>34</v>
      </c>
      <c r="W90" t="s">
        <v>23</v>
      </c>
    </row>
    <row r="91" spans="1:23" x14ac:dyDescent="0.25">
      <c r="A91" s="1">
        <v>90</v>
      </c>
      <c r="B91" s="2">
        <v>7</v>
      </c>
      <c r="C91" s="2">
        <v>3</v>
      </c>
      <c r="D91" s="2">
        <v>1</v>
      </c>
      <c r="E91">
        <f t="shared" si="18"/>
        <v>8</v>
      </c>
      <c r="F91">
        <f t="shared" si="19"/>
        <v>4</v>
      </c>
      <c r="G91">
        <f t="shared" si="20"/>
        <v>2</v>
      </c>
      <c r="H91" t="str">
        <f>INDEX([1]Sheet1!$C$3:$O$15, MATCH(E91, [1]Sheet1!$B$3:$B$15, 0), MATCH(F91,[1]Sheet1!$C$2:$O$2,0))</f>
        <v>0.12, 0.22</v>
      </c>
      <c r="I91" t="str">
        <f>INDEX([2]Sheet1!$C$3:$O$15, MATCH(E91, [2]Sheet1!$C$2:$O$2,0), MATCH(F91, [2]Sheet1!$B$3:$B$15,0))</f>
        <v>0.84, 0.94</v>
      </c>
      <c r="J91" t="str">
        <f t="shared" si="21"/>
        <v>0.12</v>
      </c>
      <c r="K91" t="str">
        <f t="shared" si="22"/>
        <v>0.22</v>
      </c>
      <c r="L91" t="str">
        <f t="shared" si="23"/>
        <v>0.84</v>
      </c>
      <c r="M91" t="str">
        <f t="shared" si="24"/>
        <v>0.94</v>
      </c>
      <c r="N91">
        <f>(15^(1-P91)-2^(1-P91))/(10^(1-P91)-2^(1-P91))</f>
        <v>1.5428170679014381</v>
      </c>
      <c r="O91">
        <f>(15^(1-P91)-12^(1-P91))/(10^(1-P91)-2^(1-P91))</f>
        <v>0.32115715120300509</v>
      </c>
      <c r="P91">
        <f t="shared" si="25"/>
        <v>0.16999999999999998</v>
      </c>
      <c r="Q91">
        <f t="shared" si="26"/>
        <v>0.8899999999999999</v>
      </c>
      <c r="R91">
        <f t="shared" si="27"/>
        <v>0.93198710955222164</v>
      </c>
      <c r="S91" t="s">
        <v>32</v>
      </c>
      <c r="T91" t="s">
        <v>25</v>
      </c>
      <c r="U91" t="s">
        <v>42</v>
      </c>
      <c r="V91" t="s">
        <v>28</v>
      </c>
      <c r="W91" t="s">
        <v>21</v>
      </c>
    </row>
    <row r="92" spans="1:23" x14ac:dyDescent="0.25">
      <c r="A92" s="1">
        <v>91</v>
      </c>
      <c r="B92" s="2">
        <v>7</v>
      </c>
      <c r="C92" s="2">
        <v>4</v>
      </c>
      <c r="D92" s="2">
        <v>3</v>
      </c>
      <c r="E92">
        <f t="shared" si="18"/>
        <v>8</v>
      </c>
      <c r="F92">
        <f t="shared" si="19"/>
        <v>5</v>
      </c>
      <c r="G92">
        <f t="shared" si="20"/>
        <v>4</v>
      </c>
      <c r="H92" t="str">
        <f>INDEX([1]Sheet1!$C$3:$O$15, MATCH(E92, [1]Sheet1!$B$3:$B$15, 0), MATCH(F92,[1]Sheet1!$C$2:$O$2,0))</f>
        <v>0.17, 0.26</v>
      </c>
      <c r="I92" t="str">
        <f>INDEX([2]Sheet1!$C$3:$O$15, MATCH(E92, [2]Sheet1!$C$2:$O$2,0), MATCH(F92, [2]Sheet1!$B$3:$B$15,0))</f>
        <v>0.80, 0.89</v>
      </c>
      <c r="J92" t="str">
        <f t="shared" si="21"/>
        <v>0.17</v>
      </c>
      <c r="K92" t="str">
        <f t="shared" si="22"/>
        <v>0.26</v>
      </c>
      <c r="L92" t="str">
        <f t="shared" si="23"/>
        <v>0.80</v>
      </c>
      <c r="M92" t="str">
        <f t="shared" si="24"/>
        <v>0.89</v>
      </c>
      <c r="N92">
        <f>(15^(1-P92)-0.5^(1-P92))/(10^(1-P92)-2^(1-P92))</f>
        <v>1.7838324927020326</v>
      </c>
      <c r="O92">
        <f>(15^(1-P92)-2^(1-P92))/(10^(1-P92)-2^(1-P92))</f>
        <v>1.5224720041213451</v>
      </c>
      <c r="P92">
        <f t="shared" si="25"/>
        <v>0.21500000000000002</v>
      </c>
      <c r="Q92">
        <f t="shared" si="26"/>
        <v>0.84499999999999997</v>
      </c>
      <c r="R92">
        <f t="shared" si="27"/>
        <v>1.653152248411689</v>
      </c>
      <c r="S92" t="s">
        <v>32</v>
      </c>
      <c r="T92" t="s">
        <v>25</v>
      </c>
      <c r="U92" t="s">
        <v>33</v>
      </c>
      <c r="V92" t="s">
        <v>24</v>
      </c>
      <c r="W92" t="s">
        <v>23</v>
      </c>
    </row>
    <row r="93" spans="1:23" x14ac:dyDescent="0.25">
      <c r="A93" s="1">
        <v>92</v>
      </c>
      <c r="B93" s="2">
        <v>7</v>
      </c>
      <c r="C93" s="2">
        <v>4</v>
      </c>
      <c r="D93" s="2">
        <v>3</v>
      </c>
      <c r="E93">
        <f t="shared" si="18"/>
        <v>8</v>
      </c>
      <c r="F93">
        <f t="shared" si="19"/>
        <v>5</v>
      </c>
      <c r="G93">
        <f t="shared" si="20"/>
        <v>4</v>
      </c>
      <c r="H93" t="str">
        <f>INDEX([1]Sheet1!$C$3:$O$15, MATCH(E93, [1]Sheet1!$B$3:$B$15, 0), MATCH(F93,[1]Sheet1!$C$2:$O$2,0))</f>
        <v>0.17, 0.26</v>
      </c>
      <c r="I93" t="str">
        <f>INDEX([2]Sheet1!$C$3:$O$15, MATCH(E93, [2]Sheet1!$C$2:$O$2,0), MATCH(F93, [2]Sheet1!$B$3:$B$15,0))</f>
        <v>0.80, 0.89</v>
      </c>
      <c r="J93" t="str">
        <f t="shared" si="21"/>
        <v>0.17</v>
      </c>
      <c r="K93" t="str">
        <f t="shared" si="22"/>
        <v>0.26</v>
      </c>
      <c r="L93" t="str">
        <f t="shared" si="23"/>
        <v>0.80</v>
      </c>
      <c r="M93" t="str">
        <f t="shared" si="24"/>
        <v>0.89</v>
      </c>
      <c r="N93">
        <f>(15^(1-P93)-0.5^(1-P93))/(10^(1-P93)-2^(1-P93))</f>
        <v>1.7838324927020326</v>
      </c>
      <c r="O93">
        <f>(15^(1-P93)-2^(1-P93))/(10^(1-P93)-2^(1-P93))</f>
        <v>1.5224720041213451</v>
      </c>
      <c r="P93">
        <f t="shared" si="25"/>
        <v>0.21500000000000002</v>
      </c>
      <c r="Q93">
        <f t="shared" si="26"/>
        <v>0.84499999999999997</v>
      </c>
      <c r="R93">
        <f t="shared" si="27"/>
        <v>1.653152248411689</v>
      </c>
      <c r="S93" t="s">
        <v>40</v>
      </c>
      <c r="T93" t="s">
        <v>18</v>
      </c>
      <c r="U93" t="s">
        <v>42</v>
      </c>
      <c r="V93" t="s">
        <v>20</v>
      </c>
      <c r="W93" t="s">
        <v>21</v>
      </c>
    </row>
    <row r="94" spans="1:23" x14ac:dyDescent="0.25">
      <c r="A94" s="1">
        <v>93</v>
      </c>
      <c r="B94" s="2">
        <v>7</v>
      </c>
      <c r="C94" s="2">
        <v>5</v>
      </c>
      <c r="D94" s="2">
        <v>3</v>
      </c>
      <c r="E94">
        <f t="shared" si="18"/>
        <v>8</v>
      </c>
      <c r="F94">
        <f t="shared" si="19"/>
        <v>6</v>
      </c>
      <c r="G94">
        <f t="shared" si="20"/>
        <v>4</v>
      </c>
      <c r="H94" t="str">
        <f>INDEX([1]Sheet1!$C$3:$O$15, MATCH(E94, [1]Sheet1!$B$3:$B$15, 0), MATCH(F94,[1]Sheet1!$C$2:$O$2,0))</f>
        <v>0.22, 0.30</v>
      </c>
      <c r="I94" t="str">
        <f>INDEX([2]Sheet1!$C$3:$O$15, MATCH(E94, [2]Sheet1!$C$2:$O$2,0), MATCH(F94, [2]Sheet1!$B$3:$B$15,0))</f>
        <v>0.77, 0.85</v>
      </c>
      <c r="J94" t="str">
        <f t="shared" si="21"/>
        <v>0.22</v>
      </c>
      <c r="K94" t="str">
        <f t="shared" si="22"/>
        <v>0.30</v>
      </c>
      <c r="L94" t="str">
        <f t="shared" si="23"/>
        <v>0.77</v>
      </c>
      <c r="M94" t="str">
        <f t="shared" si="24"/>
        <v>0.85</v>
      </c>
      <c r="N94">
        <f>(15^(1-P94)-0.5^(1-P94))/(10^(1-P94)-2^(1-P94))</f>
        <v>1.7827971391785058</v>
      </c>
      <c r="O94">
        <f>(15^(1-P94)-2^(1-P94))/(10^(1-P94)-2^(1-P94))</f>
        <v>1.5027000798266845</v>
      </c>
      <c r="P94">
        <f t="shared" si="25"/>
        <v>0.26</v>
      </c>
      <c r="Q94">
        <f t="shared" si="26"/>
        <v>0.81</v>
      </c>
      <c r="R94">
        <f t="shared" si="27"/>
        <v>1.6427486095025952</v>
      </c>
      <c r="S94" t="s">
        <v>32</v>
      </c>
      <c r="T94" t="s">
        <v>18</v>
      </c>
      <c r="U94" t="s">
        <v>43</v>
      </c>
      <c r="V94" t="s">
        <v>34</v>
      </c>
      <c r="W94" t="s">
        <v>23</v>
      </c>
    </row>
    <row r="95" spans="1:23" x14ac:dyDescent="0.25">
      <c r="A95" s="1">
        <v>94</v>
      </c>
      <c r="B95" s="2">
        <v>7</v>
      </c>
      <c r="C95" s="2">
        <v>4</v>
      </c>
      <c r="D95" s="2">
        <v>3</v>
      </c>
      <c r="E95">
        <f t="shared" si="18"/>
        <v>8</v>
      </c>
      <c r="F95">
        <f t="shared" si="19"/>
        <v>5</v>
      </c>
      <c r="G95">
        <f t="shared" si="20"/>
        <v>4</v>
      </c>
      <c r="H95" t="str">
        <f>INDEX([1]Sheet1!$C$3:$O$15, MATCH(E95, [1]Sheet1!$B$3:$B$15, 0), MATCH(F95,[1]Sheet1!$C$2:$O$2,0))</f>
        <v>0.17, 0.26</v>
      </c>
      <c r="I95" t="str">
        <f>INDEX([2]Sheet1!$C$3:$O$15, MATCH(E95, [2]Sheet1!$C$2:$O$2,0), MATCH(F95, [2]Sheet1!$B$3:$B$15,0))</f>
        <v>0.80, 0.89</v>
      </c>
      <c r="J95" t="str">
        <f t="shared" si="21"/>
        <v>0.17</v>
      </c>
      <c r="K95" t="str">
        <f t="shared" si="22"/>
        <v>0.26</v>
      </c>
      <c r="L95" t="str">
        <f t="shared" si="23"/>
        <v>0.80</v>
      </c>
      <c r="M95" t="str">
        <f t="shared" si="24"/>
        <v>0.89</v>
      </c>
      <c r="N95">
        <f>(15^(1-P95)-0.5^(1-P95))/(10^(1-P95)-2^(1-P95))</f>
        <v>1.7838324927020326</v>
      </c>
      <c r="O95">
        <f>(15^(1-P95)-2^(1-P95))/(10^(1-P95)-2^(1-P95))</f>
        <v>1.5224720041213451</v>
      </c>
      <c r="P95">
        <f t="shared" si="25"/>
        <v>0.21500000000000002</v>
      </c>
      <c r="Q95">
        <f t="shared" si="26"/>
        <v>0.84499999999999997</v>
      </c>
      <c r="R95">
        <f t="shared" si="27"/>
        <v>1.653152248411689</v>
      </c>
      <c r="S95" t="s">
        <v>35</v>
      </c>
      <c r="T95" t="s">
        <v>25</v>
      </c>
      <c r="U95" t="s">
        <v>39</v>
      </c>
      <c r="V95" t="s">
        <v>24</v>
      </c>
      <c r="W95" t="s">
        <v>23</v>
      </c>
    </row>
    <row r="96" spans="1:23" x14ac:dyDescent="0.25">
      <c r="A96" s="1">
        <v>95</v>
      </c>
      <c r="B96" s="2">
        <v>9</v>
      </c>
      <c r="C96" s="2">
        <v>6</v>
      </c>
      <c r="D96" s="2">
        <v>1</v>
      </c>
      <c r="E96">
        <f t="shared" si="18"/>
        <v>10</v>
      </c>
      <c r="F96">
        <f t="shared" si="19"/>
        <v>7</v>
      </c>
      <c r="G96">
        <f t="shared" si="20"/>
        <v>2</v>
      </c>
      <c r="H96" t="str">
        <f>INDEX([1]Sheet1!$C$3:$O$15, MATCH(E96, [1]Sheet1!$B$3:$B$15, 0), MATCH(F96,[1]Sheet1!$C$2:$O$2,0))</f>
        <v>0.34, 1.00</v>
      </c>
      <c r="I96" t="str">
        <f>INDEX([2]Sheet1!$C$3:$O$15, MATCH(E96, [2]Sheet1!$C$2:$O$2,0), MATCH(F96, [2]Sheet1!$B$3:$B$15,0))</f>
        <v>0.75, 1.89</v>
      </c>
      <c r="J96" t="str">
        <f t="shared" si="21"/>
        <v>0.34</v>
      </c>
      <c r="K96" t="str">
        <f t="shared" si="22"/>
        <v>1.00</v>
      </c>
      <c r="L96" t="str">
        <f t="shared" si="23"/>
        <v>0.75</v>
      </c>
      <c r="M96" t="str">
        <f t="shared" si="24"/>
        <v>1.89</v>
      </c>
      <c r="N96">
        <f>(15^(1-P96)-2^(1-P96))/(10^(1-P96)-2^(1-P96))</f>
        <v>1.3474527734026915</v>
      </c>
      <c r="O96">
        <f>(15^(1-P96)-12^(1-P96))/(10^(1-P96)-2^(1-P96))</f>
        <v>0.19695442185941398</v>
      </c>
      <c r="P96">
        <f t="shared" si="25"/>
        <v>0.67</v>
      </c>
      <c r="Q96">
        <f t="shared" si="26"/>
        <v>1.3199999999999998</v>
      </c>
      <c r="R96">
        <f t="shared" si="27"/>
        <v>0.77220359763105273</v>
      </c>
      <c r="S96" t="s">
        <v>38</v>
      </c>
      <c r="T96" t="s">
        <v>25</v>
      </c>
      <c r="U96" t="s">
        <v>36</v>
      </c>
      <c r="V96" t="s">
        <v>20</v>
      </c>
      <c r="W96" t="s">
        <v>21</v>
      </c>
    </row>
    <row r="97" spans="1:23" x14ac:dyDescent="0.25">
      <c r="A97" s="1">
        <v>96</v>
      </c>
      <c r="B97" s="2">
        <v>6</v>
      </c>
      <c r="C97" s="2">
        <v>4</v>
      </c>
      <c r="D97" s="2">
        <v>3</v>
      </c>
      <c r="E97">
        <f t="shared" si="18"/>
        <v>7</v>
      </c>
      <c r="F97">
        <f t="shared" si="19"/>
        <v>5</v>
      </c>
      <c r="G97">
        <f t="shared" si="20"/>
        <v>4</v>
      </c>
      <c r="H97" t="str">
        <f>INDEX([1]Sheet1!$C$3:$O$15, MATCH(E97, [1]Sheet1!$B$3:$B$15, 0), MATCH(F97,[1]Sheet1!$C$2:$O$2,0))</f>
        <v>0.11, 0.21</v>
      </c>
      <c r="I97" t="str">
        <f>INDEX([2]Sheet1!$C$3:$O$15, MATCH(E97, [2]Sheet1!$C$2:$O$2,0), MATCH(F97, [2]Sheet1!$B$3:$B$15,0))</f>
        <v>0.74, 0.84</v>
      </c>
      <c r="J97" t="str">
        <f t="shared" si="21"/>
        <v>0.11</v>
      </c>
      <c r="K97" t="str">
        <f t="shared" si="22"/>
        <v>0.21</v>
      </c>
      <c r="L97" t="str">
        <f t="shared" si="23"/>
        <v>0.74</v>
      </c>
      <c r="M97" t="str">
        <f t="shared" si="24"/>
        <v>0.84</v>
      </c>
      <c r="N97">
        <f>(15^(1-P97)-0.5^(1-P97))/(10^(1-P97)-2^(1-P97))</f>
        <v>1.7875386370046384</v>
      </c>
      <c r="O97">
        <f>(15^(1-P97)-2^(1-P97))/(10^(1-P97)-2^(1-P97))</f>
        <v>1.5474169043482437</v>
      </c>
      <c r="P97">
        <f t="shared" si="25"/>
        <v>0.16</v>
      </c>
      <c r="Q97">
        <f t="shared" si="26"/>
        <v>0.79</v>
      </c>
      <c r="R97">
        <f t="shared" si="27"/>
        <v>1.6674777706764412</v>
      </c>
      <c r="S97" t="s">
        <v>38</v>
      </c>
      <c r="T97" t="s">
        <v>18</v>
      </c>
      <c r="U97" t="s">
        <v>36</v>
      </c>
      <c r="V97" t="s">
        <v>20</v>
      </c>
      <c r="W97" t="s">
        <v>21</v>
      </c>
    </row>
    <row r="98" spans="1:23" x14ac:dyDescent="0.25">
      <c r="A98" s="1">
        <v>97</v>
      </c>
      <c r="B98" s="2">
        <v>7</v>
      </c>
      <c r="C98" s="2">
        <v>3</v>
      </c>
      <c r="D98" s="2">
        <v>1</v>
      </c>
      <c r="E98">
        <f t="shared" si="18"/>
        <v>8</v>
      </c>
      <c r="F98">
        <f t="shared" si="19"/>
        <v>4</v>
      </c>
      <c r="G98">
        <f t="shared" si="20"/>
        <v>2</v>
      </c>
      <c r="H98" t="str">
        <f>INDEX([1]Sheet1!$C$3:$O$15, MATCH(E98, [1]Sheet1!$B$3:$B$15, 0), MATCH(F98,[1]Sheet1!$C$2:$O$2,0))</f>
        <v>0.12, 0.22</v>
      </c>
      <c r="I98" t="str">
        <f>INDEX([2]Sheet1!$C$3:$O$15, MATCH(E98, [2]Sheet1!$C$2:$O$2,0), MATCH(F98, [2]Sheet1!$B$3:$B$15,0))</f>
        <v>0.84, 0.94</v>
      </c>
      <c r="J98" t="str">
        <f t="shared" si="21"/>
        <v>0.12</v>
      </c>
      <c r="K98" t="str">
        <f t="shared" si="22"/>
        <v>0.22</v>
      </c>
      <c r="L98" t="str">
        <f t="shared" si="23"/>
        <v>0.84</v>
      </c>
      <c r="M98" t="str">
        <f t="shared" si="24"/>
        <v>0.94</v>
      </c>
      <c r="N98">
        <f>(15^(1-P98)-2^(1-P98))/(10^(1-P98)-2^(1-P98))</f>
        <v>1.5428170679014381</v>
      </c>
      <c r="O98">
        <f>(15^(1-P98)-12^(1-P98))/(10^(1-P98)-2^(1-P98))</f>
        <v>0.32115715120300509</v>
      </c>
      <c r="P98">
        <f t="shared" si="25"/>
        <v>0.16999999999999998</v>
      </c>
      <c r="Q98">
        <f t="shared" si="26"/>
        <v>0.8899999999999999</v>
      </c>
      <c r="R98">
        <f t="shared" si="27"/>
        <v>0.93198710955222164</v>
      </c>
      <c r="S98" t="s">
        <v>37</v>
      </c>
      <c r="T98" t="s">
        <v>18</v>
      </c>
      <c r="U98" t="s">
        <v>42</v>
      </c>
      <c r="V98" t="s">
        <v>20</v>
      </c>
      <c r="W98" t="s">
        <v>23</v>
      </c>
    </row>
    <row r="99" spans="1:23" x14ac:dyDescent="0.25">
      <c r="A99" s="1">
        <v>98</v>
      </c>
      <c r="B99" s="2">
        <v>7</v>
      </c>
      <c r="C99" s="2">
        <v>4</v>
      </c>
      <c r="D99" s="2">
        <v>3</v>
      </c>
      <c r="E99">
        <f t="shared" si="18"/>
        <v>8</v>
      </c>
      <c r="F99">
        <f t="shared" si="19"/>
        <v>5</v>
      </c>
      <c r="G99">
        <f t="shared" si="20"/>
        <v>4</v>
      </c>
      <c r="H99" t="str">
        <f>INDEX([1]Sheet1!$C$3:$O$15, MATCH(E99, [1]Sheet1!$B$3:$B$15, 0), MATCH(F99,[1]Sheet1!$C$2:$O$2,0))</f>
        <v>0.17, 0.26</v>
      </c>
      <c r="I99" t="str">
        <f>INDEX([2]Sheet1!$C$3:$O$15, MATCH(E99, [2]Sheet1!$C$2:$O$2,0), MATCH(F99, [2]Sheet1!$B$3:$B$15,0))</f>
        <v>0.80, 0.89</v>
      </c>
      <c r="J99" t="str">
        <f t="shared" si="21"/>
        <v>0.17</v>
      </c>
      <c r="K99" t="str">
        <f t="shared" si="22"/>
        <v>0.26</v>
      </c>
      <c r="L99" t="str">
        <f t="shared" si="23"/>
        <v>0.80</v>
      </c>
      <c r="M99" t="str">
        <f t="shared" si="24"/>
        <v>0.89</v>
      </c>
      <c r="N99">
        <f>(15^(1-P99)-0.5^(1-P99))/(10^(1-P99)-2^(1-P99))</f>
        <v>1.7838324927020326</v>
      </c>
      <c r="O99">
        <f>(15^(1-P99)-2^(1-P99))/(10^(1-P99)-2^(1-P99))</f>
        <v>1.5224720041213451</v>
      </c>
      <c r="P99">
        <f t="shared" si="25"/>
        <v>0.21500000000000002</v>
      </c>
      <c r="Q99">
        <f t="shared" si="26"/>
        <v>0.84499999999999997</v>
      </c>
      <c r="R99">
        <f t="shared" si="27"/>
        <v>1.653152248411689</v>
      </c>
      <c r="S99" t="s">
        <v>38</v>
      </c>
      <c r="T99" t="s">
        <v>18</v>
      </c>
      <c r="U99" t="s">
        <v>33</v>
      </c>
      <c r="V99" t="s">
        <v>34</v>
      </c>
      <c r="W99" t="s">
        <v>21</v>
      </c>
    </row>
    <row r="100" spans="1:23" x14ac:dyDescent="0.25">
      <c r="A100" s="1">
        <v>99</v>
      </c>
      <c r="B100" s="2">
        <v>6</v>
      </c>
      <c r="C100" s="2">
        <v>3</v>
      </c>
      <c r="D100" s="2">
        <v>1</v>
      </c>
      <c r="E100">
        <f t="shared" si="18"/>
        <v>7</v>
      </c>
      <c r="F100">
        <f t="shared" si="19"/>
        <v>4</v>
      </c>
      <c r="G100">
        <f t="shared" si="20"/>
        <v>2</v>
      </c>
      <c r="H100" t="str">
        <f>INDEX([1]Sheet1!$C$3:$O$15, MATCH(E100, [1]Sheet1!$B$3:$B$15, 0), MATCH(F100,[1]Sheet1!$C$2:$O$2,0))</f>
        <v>0.06, 0.16</v>
      </c>
      <c r="I100" t="str">
        <f>INDEX([2]Sheet1!$C$3:$O$15, MATCH(E100, [2]Sheet1!$C$2:$O$2,0), MATCH(F100, [2]Sheet1!$B$3:$B$15,0))</f>
        <v>0.78, 0.88</v>
      </c>
      <c r="J100" t="str">
        <f t="shared" si="21"/>
        <v>0.06</v>
      </c>
      <c r="K100" t="str">
        <f t="shared" si="22"/>
        <v>0.16</v>
      </c>
      <c r="L100" t="str">
        <f t="shared" si="23"/>
        <v>0.78</v>
      </c>
      <c r="M100" t="str">
        <f t="shared" si="24"/>
        <v>0.88</v>
      </c>
      <c r="N100">
        <f>(15^(1-P100)-2^(1-P100))/(10^(1-P100)-2^(1-P100))</f>
        <v>1.5708504372974055</v>
      </c>
      <c r="O100">
        <f>(15^(1-P100)-12^(1-P100))/(10^(1-P100)-2^(1-P100))</f>
        <v>0.33942858472368509</v>
      </c>
      <c r="P100">
        <f t="shared" si="25"/>
        <v>0.11</v>
      </c>
      <c r="Q100">
        <f t="shared" si="26"/>
        <v>0.83000000000000007</v>
      </c>
      <c r="R100">
        <f t="shared" si="27"/>
        <v>0.95513951101054528</v>
      </c>
      <c r="S100" t="s">
        <v>38</v>
      </c>
      <c r="T100" t="s">
        <v>25</v>
      </c>
      <c r="U100" t="s">
        <v>36</v>
      </c>
      <c r="V100" t="s">
        <v>28</v>
      </c>
      <c r="W100" t="s">
        <v>23</v>
      </c>
    </row>
    <row r="101" spans="1:23" x14ac:dyDescent="0.25">
      <c r="A101" s="1">
        <v>100</v>
      </c>
      <c r="B101" s="2">
        <v>7</v>
      </c>
      <c r="C101" s="2">
        <v>6</v>
      </c>
      <c r="D101" s="2">
        <v>3</v>
      </c>
      <c r="E101">
        <f t="shared" si="18"/>
        <v>8</v>
      </c>
      <c r="F101">
        <f t="shared" si="19"/>
        <v>7</v>
      </c>
      <c r="G101">
        <f t="shared" si="20"/>
        <v>4</v>
      </c>
      <c r="H101" t="str">
        <f>INDEX([1]Sheet1!$C$3:$O$15, MATCH(E101, [1]Sheet1!$B$3:$B$15, 0), MATCH(F101,[1]Sheet1!$C$2:$O$2,0))</f>
        <v>0.25, 0.36</v>
      </c>
      <c r="I101" t="str">
        <f>INDEX([2]Sheet1!$C$3:$O$15, MATCH(E101, [2]Sheet1!$C$2:$O$2,0), MATCH(F101, [2]Sheet1!$B$3:$B$15,0))</f>
        <v>0.71, 0.82</v>
      </c>
      <c r="J101" t="str">
        <f t="shared" si="21"/>
        <v>0.25</v>
      </c>
      <c r="K101" t="str">
        <f t="shared" si="22"/>
        <v>0.36</v>
      </c>
      <c r="L101" t="str">
        <f t="shared" si="23"/>
        <v>0.71</v>
      </c>
      <c r="M101" t="str">
        <f t="shared" si="24"/>
        <v>0.82</v>
      </c>
      <c r="N101">
        <f>(15^(1-P101)-0.5^(1-P101))/(10^(1-P101)-2^(1-P101))</f>
        <v>1.7836394157458582</v>
      </c>
      <c r="O101">
        <f>(15^(1-P101)-2^(1-P101))/(10^(1-P101)-2^(1-P101))</f>
        <v>1.4834925547676123</v>
      </c>
      <c r="P101">
        <f t="shared" si="25"/>
        <v>0.30499999999999999</v>
      </c>
      <c r="Q101">
        <f t="shared" si="26"/>
        <v>0.7649999999999999</v>
      </c>
      <c r="R101">
        <f t="shared" si="27"/>
        <v>1.6335659852567352</v>
      </c>
      <c r="S101" t="s">
        <v>37</v>
      </c>
      <c r="T101" t="s">
        <v>25</v>
      </c>
      <c r="U101" t="s">
        <v>43</v>
      </c>
      <c r="V101" t="s">
        <v>34</v>
      </c>
      <c r="W101" t="s">
        <v>21</v>
      </c>
    </row>
    <row r="102" spans="1:23" x14ac:dyDescent="0.25">
      <c r="A102" s="1">
        <v>101</v>
      </c>
      <c r="B102" s="2">
        <v>5</v>
      </c>
      <c r="C102" s="2">
        <v>3</v>
      </c>
      <c r="D102" s="2">
        <v>1</v>
      </c>
      <c r="E102">
        <f t="shared" si="18"/>
        <v>6</v>
      </c>
      <c r="F102">
        <f t="shared" si="19"/>
        <v>4</v>
      </c>
      <c r="G102">
        <f t="shared" si="20"/>
        <v>2</v>
      </c>
      <c r="H102" t="str">
        <f>INDEX([1]Sheet1!$C$3:$O$15, MATCH(E102, [1]Sheet1!$B$3:$B$15, 0), MATCH(F102,[1]Sheet1!$C$2:$O$2,0))</f>
        <v>-0.00, 0.10</v>
      </c>
      <c r="I102" t="str">
        <f>INDEX([2]Sheet1!$C$3:$O$15, MATCH(E102, [2]Sheet1!$C$2:$O$2,0), MATCH(F102, [2]Sheet1!$B$3:$B$15,0))</f>
        <v>0.73, 0.82</v>
      </c>
      <c r="J102" t="str">
        <f t="shared" si="21"/>
        <v>-0.0</v>
      </c>
      <c r="K102" t="str">
        <f t="shared" si="22"/>
        <v>0.10</v>
      </c>
      <c r="L102" t="str">
        <f t="shared" si="23"/>
        <v>0.73</v>
      </c>
      <c r="M102" t="str">
        <f t="shared" si="24"/>
        <v>0.82</v>
      </c>
      <c r="N102">
        <f>(15^(1-P102)-2^(1-P102))/(10^(1-P102)-2^(1-P102))</f>
        <v>1.5999388493905962</v>
      </c>
      <c r="O102">
        <f>(15^(1-P102)-12^(1-P102))/(10^(1-P102)-2^(1-P102))</f>
        <v>0.35849262697561285</v>
      </c>
      <c r="P102">
        <f t="shared" si="25"/>
        <v>0.05</v>
      </c>
      <c r="Q102">
        <f t="shared" si="26"/>
        <v>0.77499999999999991</v>
      </c>
      <c r="R102">
        <f t="shared" si="27"/>
        <v>0.97921573818310448</v>
      </c>
      <c r="S102" t="s">
        <v>32</v>
      </c>
      <c r="T102" t="s">
        <v>25</v>
      </c>
      <c r="U102" t="s">
        <v>42</v>
      </c>
      <c r="V102" t="s">
        <v>20</v>
      </c>
      <c r="W102" t="s">
        <v>23</v>
      </c>
    </row>
    <row r="103" spans="1:23" x14ac:dyDescent="0.25">
      <c r="A103" s="1">
        <v>102</v>
      </c>
      <c r="B103" s="2">
        <v>7</v>
      </c>
      <c r="C103" s="2">
        <v>4</v>
      </c>
      <c r="D103" s="2">
        <v>1</v>
      </c>
      <c r="E103">
        <f t="shared" si="18"/>
        <v>8</v>
      </c>
      <c r="F103">
        <f t="shared" si="19"/>
        <v>5</v>
      </c>
      <c r="G103">
        <f t="shared" si="20"/>
        <v>2</v>
      </c>
      <c r="H103" t="str">
        <f>INDEX([1]Sheet1!$C$3:$O$15, MATCH(E103, [1]Sheet1!$B$3:$B$15, 0), MATCH(F103,[1]Sheet1!$C$2:$O$2,0))</f>
        <v>0.17, 0.26</v>
      </c>
      <c r="I103" t="str">
        <f>INDEX([2]Sheet1!$C$3:$O$15, MATCH(E103, [2]Sheet1!$C$2:$O$2,0), MATCH(F103, [2]Sheet1!$B$3:$B$15,0))</f>
        <v>0.80, 0.89</v>
      </c>
      <c r="J103" t="str">
        <f t="shared" si="21"/>
        <v>0.17</v>
      </c>
      <c r="K103" t="str">
        <f t="shared" si="22"/>
        <v>0.26</v>
      </c>
      <c r="L103" t="str">
        <f t="shared" si="23"/>
        <v>0.80</v>
      </c>
      <c r="M103" t="str">
        <f t="shared" si="24"/>
        <v>0.89</v>
      </c>
      <c r="N103">
        <f>(15^(1-P103)-2^(1-P103))/(10^(1-P103)-2^(1-P103))</f>
        <v>1.5224720041213451</v>
      </c>
      <c r="O103">
        <f>(15^(1-P103)-12^(1-P103))/(10^(1-P103)-2^(1-P103))</f>
        <v>0.30796114113426326</v>
      </c>
      <c r="P103">
        <f t="shared" si="25"/>
        <v>0.21500000000000002</v>
      </c>
      <c r="Q103">
        <f t="shared" si="26"/>
        <v>0.84499999999999997</v>
      </c>
      <c r="R103">
        <f t="shared" si="27"/>
        <v>0.9152165726278042</v>
      </c>
      <c r="S103" t="s">
        <v>44</v>
      </c>
      <c r="T103" t="s">
        <v>25</v>
      </c>
      <c r="U103" t="s">
        <v>39</v>
      </c>
      <c r="V103" t="s">
        <v>34</v>
      </c>
      <c r="W103" t="s">
        <v>23</v>
      </c>
    </row>
    <row r="104" spans="1:23" x14ac:dyDescent="0.25">
      <c r="A104" s="1">
        <v>103</v>
      </c>
      <c r="B104" s="2">
        <v>7</v>
      </c>
      <c r="C104" s="2">
        <v>4</v>
      </c>
      <c r="D104" s="2">
        <v>1</v>
      </c>
      <c r="E104">
        <f t="shared" si="18"/>
        <v>8</v>
      </c>
      <c r="F104">
        <f t="shared" si="19"/>
        <v>5</v>
      </c>
      <c r="G104">
        <f t="shared" si="20"/>
        <v>2</v>
      </c>
      <c r="H104" t="str">
        <f>INDEX([1]Sheet1!$C$3:$O$15, MATCH(E104, [1]Sheet1!$B$3:$B$15, 0), MATCH(F104,[1]Sheet1!$C$2:$O$2,0))</f>
        <v>0.17, 0.26</v>
      </c>
      <c r="I104" t="str">
        <f>INDEX([2]Sheet1!$C$3:$O$15, MATCH(E104, [2]Sheet1!$C$2:$O$2,0), MATCH(F104, [2]Sheet1!$B$3:$B$15,0))</f>
        <v>0.80, 0.89</v>
      </c>
      <c r="J104" t="str">
        <f t="shared" si="21"/>
        <v>0.17</v>
      </c>
      <c r="K104" t="str">
        <f t="shared" si="22"/>
        <v>0.26</v>
      </c>
      <c r="L104" t="str">
        <f t="shared" si="23"/>
        <v>0.80</v>
      </c>
      <c r="M104" t="str">
        <f t="shared" si="24"/>
        <v>0.89</v>
      </c>
      <c r="N104">
        <f>(15^(1-P104)-2^(1-P104))/(10^(1-P104)-2^(1-P104))</f>
        <v>1.5224720041213451</v>
      </c>
      <c r="O104">
        <f>(15^(1-P104)-12^(1-P104))/(10^(1-P104)-2^(1-P104))</f>
        <v>0.30796114113426326</v>
      </c>
      <c r="P104">
        <f t="shared" si="25"/>
        <v>0.21500000000000002</v>
      </c>
      <c r="Q104">
        <f t="shared" si="26"/>
        <v>0.84499999999999997</v>
      </c>
      <c r="R104">
        <f t="shared" si="27"/>
        <v>0.9152165726278042</v>
      </c>
      <c r="S104" t="s">
        <v>35</v>
      </c>
      <c r="T104" t="s">
        <v>25</v>
      </c>
      <c r="U104" t="s">
        <v>43</v>
      </c>
      <c r="V104" t="s">
        <v>20</v>
      </c>
      <c r="W104" t="s">
        <v>21</v>
      </c>
    </row>
    <row r="105" spans="1:23" x14ac:dyDescent="0.25">
      <c r="A105" s="1">
        <v>104</v>
      </c>
      <c r="B105" s="2">
        <v>7</v>
      </c>
      <c r="C105" s="2">
        <v>4</v>
      </c>
      <c r="D105" s="2">
        <v>3</v>
      </c>
      <c r="E105">
        <f t="shared" si="18"/>
        <v>8</v>
      </c>
      <c r="F105">
        <f t="shared" si="19"/>
        <v>5</v>
      </c>
      <c r="G105">
        <f t="shared" si="20"/>
        <v>4</v>
      </c>
      <c r="H105" t="str">
        <f>INDEX([1]Sheet1!$C$3:$O$15, MATCH(E105, [1]Sheet1!$B$3:$B$15, 0), MATCH(F105,[1]Sheet1!$C$2:$O$2,0))</f>
        <v>0.17, 0.26</v>
      </c>
      <c r="I105" t="str">
        <f>INDEX([2]Sheet1!$C$3:$O$15, MATCH(E105, [2]Sheet1!$C$2:$O$2,0), MATCH(F105, [2]Sheet1!$B$3:$B$15,0))</f>
        <v>0.80, 0.89</v>
      </c>
      <c r="J105" t="str">
        <f t="shared" si="21"/>
        <v>0.17</v>
      </c>
      <c r="K105" t="str">
        <f t="shared" si="22"/>
        <v>0.26</v>
      </c>
      <c r="L105" t="str">
        <f t="shared" si="23"/>
        <v>0.80</v>
      </c>
      <c r="M105" t="str">
        <f t="shared" si="24"/>
        <v>0.89</v>
      </c>
      <c r="N105">
        <f>(15^(1-P105)-0.5^(1-P105))/(10^(1-P105)-2^(1-P105))</f>
        <v>1.7838324927020326</v>
      </c>
      <c r="O105">
        <f>(15^(1-P105)-2^(1-P105))/(10^(1-P105)-2^(1-P105))</f>
        <v>1.5224720041213451</v>
      </c>
      <c r="P105">
        <f t="shared" si="25"/>
        <v>0.21500000000000002</v>
      </c>
      <c r="Q105">
        <f t="shared" si="26"/>
        <v>0.84499999999999997</v>
      </c>
      <c r="R105">
        <f t="shared" si="27"/>
        <v>1.653152248411689</v>
      </c>
      <c r="S105" t="s">
        <v>38</v>
      </c>
      <c r="T105" t="s">
        <v>25</v>
      </c>
      <c r="U105" t="s">
        <v>36</v>
      </c>
      <c r="V105" t="s">
        <v>28</v>
      </c>
      <c r="W105" t="s">
        <v>21</v>
      </c>
    </row>
    <row r="106" spans="1:23" x14ac:dyDescent="0.25">
      <c r="A106" s="1">
        <v>105</v>
      </c>
      <c r="B106" s="2">
        <v>7</v>
      </c>
      <c r="C106" s="2">
        <v>5</v>
      </c>
      <c r="D106" s="2">
        <v>3</v>
      </c>
      <c r="E106">
        <f t="shared" si="18"/>
        <v>8</v>
      </c>
      <c r="F106">
        <f t="shared" si="19"/>
        <v>6</v>
      </c>
      <c r="G106">
        <f t="shared" si="20"/>
        <v>4</v>
      </c>
      <c r="H106" t="str">
        <f>INDEX([1]Sheet1!$C$3:$O$15, MATCH(E106, [1]Sheet1!$B$3:$B$15, 0), MATCH(F106,[1]Sheet1!$C$2:$O$2,0))</f>
        <v>0.22, 0.30</v>
      </c>
      <c r="I106" t="str">
        <f>INDEX([2]Sheet1!$C$3:$O$15, MATCH(E106, [2]Sheet1!$C$2:$O$2,0), MATCH(F106, [2]Sheet1!$B$3:$B$15,0))</f>
        <v>0.77, 0.85</v>
      </c>
      <c r="J106" t="str">
        <f t="shared" si="21"/>
        <v>0.22</v>
      </c>
      <c r="K106" t="str">
        <f t="shared" si="22"/>
        <v>0.30</v>
      </c>
      <c r="L106" t="str">
        <f t="shared" si="23"/>
        <v>0.77</v>
      </c>
      <c r="M106" t="str">
        <f t="shared" si="24"/>
        <v>0.85</v>
      </c>
      <c r="N106">
        <f>(15^(1-P106)-0.5^(1-P106))/(10^(1-P106)-2^(1-P106))</f>
        <v>1.7827971391785058</v>
      </c>
      <c r="O106">
        <f>(15^(1-P106)-2^(1-P106))/(10^(1-P106)-2^(1-P106))</f>
        <v>1.5027000798266845</v>
      </c>
      <c r="P106">
        <f t="shared" si="25"/>
        <v>0.26</v>
      </c>
      <c r="Q106">
        <f t="shared" si="26"/>
        <v>0.81</v>
      </c>
      <c r="R106">
        <f t="shared" si="27"/>
        <v>1.6427486095025952</v>
      </c>
      <c r="S106" t="s">
        <v>38</v>
      </c>
      <c r="T106" t="s">
        <v>18</v>
      </c>
      <c r="U106" t="s">
        <v>42</v>
      </c>
      <c r="V106" t="s">
        <v>24</v>
      </c>
      <c r="W106" t="s">
        <v>23</v>
      </c>
    </row>
    <row r="107" spans="1:23" x14ac:dyDescent="0.25">
      <c r="A107" s="1">
        <v>106</v>
      </c>
      <c r="B107" s="2">
        <v>9</v>
      </c>
      <c r="C107" s="2">
        <v>5</v>
      </c>
      <c r="D107" s="2">
        <v>3</v>
      </c>
      <c r="E107">
        <f t="shared" si="18"/>
        <v>10</v>
      </c>
      <c r="F107">
        <f t="shared" si="19"/>
        <v>6</v>
      </c>
      <c r="G107">
        <f t="shared" si="20"/>
        <v>4</v>
      </c>
      <c r="H107" t="str">
        <f>INDEX([1]Sheet1!$C$3:$O$15, MATCH(E107, [1]Sheet1!$B$3:$B$15, 0), MATCH(F107,[1]Sheet1!$C$2:$O$2,0))</f>
        <v>0.31, 0.40</v>
      </c>
      <c r="I107" t="str">
        <f>INDEX([2]Sheet1!$C$3:$O$15, MATCH(E107, [2]Sheet1!$C$2:$O$2,0), MATCH(F107, [2]Sheet1!$B$3:$B$15,0))</f>
        <v>0.87, 0.96</v>
      </c>
      <c r="J107" t="str">
        <f t="shared" si="21"/>
        <v>0.31</v>
      </c>
      <c r="K107" t="str">
        <f t="shared" si="22"/>
        <v>0.40</v>
      </c>
      <c r="L107" t="str">
        <f t="shared" si="23"/>
        <v>0.87</v>
      </c>
      <c r="M107" t="str">
        <f t="shared" si="24"/>
        <v>0.96</v>
      </c>
      <c r="N107">
        <f>(15^(1-P107)-0.5^(1-P107))/(10^(1-P107)-2^(1-P107))</f>
        <v>1.7868756994468782</v>
      </c>
      <c r="O107">
        <f>(15^(1-P107)-2^(1-P107))/(10^(1-P107)-2^(1-P107))</f>
        <v>1.4628021449231399</v>
      </c>
      <c r="P107">
        <f t="shared" si="25"/>
        <v>0.35499999999999998</v>
      </c>
      <c r="Q107">
        <f t="shared" si="26"/>
        <v>0.91500000000000004</v>
      </c>
      <c r="R107">
        <f t="shared" si="27"/>
        <v>1.624838922185009</v>
      </c>
      <c r="S107" t="s">
        <v>38</v>
      </c>
      <c r="T107" t="s">
        <v>25</v>
      </c>
      <c r="U107" t="s">
        <v>41</v>
      </c>
      <c r="V107" t="s">
        <v>34</v>
      </c>
      <c r="W107" t="s">
        <v>21</v>
      </c>
    </row>
    <row r="108" spans="1:23" x14ac:dyDescent="0.25">
      <c r="A108" s="1">
        <v>107</v>
      </c>
      <c r="B108" s="2">
        <v>6</v>
      </c>
      <c r="C108" s="2">
        <v>3</v>
      </c>
      <c r="D108" s="2">
        <v>1</v>
      </c>
      <c r="E108">
        <f t="shared" si="18"/>
        <v>7</v>
      </c>
      <c r="F108">
        <f t="shared" si="19"/>
        <v>4</v>
      </c>
      <c r="G108">
        <f t="shared" si="20"/>
        <v>2</v>
      </c>
      <c r="H108" t="str">
        <f>INDEX([1]Sheet1!$C$3:$O$15, MATCH(E108, [1]Sheet1!$B$3:$B$15, 0), MATCH(F108,[1]Sheet1!$C$2:$O$2,0))</f>
        <v>0.06, 0.16</v>
      </c>
      <c r="I108" t="str">
        <f>INDEX([2]Sheet1!$C$3:$O$15, MATCH(E108, [2]Sheet1!$C$2:$O$2,0), MATCH(F108, [2]Sheet1!$B$3:$B$15,0))</f>
        <v>0.78, 0.88</v>
      </c>
      <c r="J108" t="str">
        <f t="shared" si="21"/>
        <v>0.06</v>
      </c>
      <c r="K108" t="str">
        <f t="shared" si="22"/>
        <v>0.16</v>
      </c>
      <c r="L108" t="str">
        <f t="shared" si="23"/>
        <v>0.78</v>
      </c>
      <c r="M108" t="str">
        <f t="shared" si="24"/>
        <v>0.88</v>
      </c>
      <c r="N108">
        <f>(15^(1-P108)-2^(1-P108))/(10^(1-P108)-2^(1-P108))</f>
        <v>1.5708504372974055</v>
      </c>
      <c r="O108">
        <f>(15^(1-P108)-12^(1-P108))/(10^(1-P108)-2^(1-P108))</f>
        <v>0.33942858472368509</v>
      </c>
      <c r="P108">
        <f t="shared" si="25"/>
        <v>0.11</v>
      </c>
      <c r="Q108">
        <f t="shared" si="26"/>
        <v>0.83000000000000007</v>
      </c>
      <c r="R108">
        <f t="shared" si="27"/>
        <v>0.95513951101054528</v>
      </c>
      <c r="S108" t="s">
        <v>37</v>
      </c>
      <c r="T108" t="s">
        <v>25</v>
      </c>
      <c r="U108" t="s">
        <v>42</v>
      </c>
      <c r="V108" t="s">
        <v>34</v>
      </c>
      <c r="W108" t="s">
        <v>23</v>
      </c>
    </row>
    <row r="109" spans="1:23" x14ac:dyDescent="0.25">
      <c r="A109" s="1">
        <v>108</v>
      </c>
      <c r="B109" s="2">
        <v>7</v>
      </c>
      <c r="C109" s="2">
        <v>4</v>
      </c>
      <c r="D109" s="2">
        <v>3</v>
      </c>
      <c r="E109">
        <f t="shared" si="18"/>
        <v>8</v>
      </c>
      <c r="F109">
        <f t="shared" si="19"/>
        <v>5</v>
      </c>
      <c r="G109">
        <f t="shared" si="20"/>
        <v>4</v>
      </c>
      <c r="H109" t="str">
        <f>INDEX([1]Sheet1!$C$3:$O$15, MATCH(E109, [1]Sheet1!$B$3:$B$15, 0), MATCH(F109,[1]Sheet1!$C$2:$O$2,0))</f>
        <v>0.17, 0.26</v>
      </c>
      <c r="I109" t="str">
        <f>INDEX([2]Sheet1!$C$3:$O$15, MATCH(E109, [2]Sheet1!$C$2:$O$2,0), MATCH(F109, [2]Sheet1!$B$3:$B$15,0))</f>
        <v>0.80, 0.89</v>
      </c>
      <c r="J109" t="str">
        <f t="shared" si="21"/>
        <v>0.17</v>
      </c>
      <c r="K109" t="str">
        <f t="shared" si="22"/>
        <v>0.26</v>
      </c>
      <c r="L109" t="str">
        <f t="shared" si="23"/>
        <v>0.80</v>
      </c>
      <c r="M109" t="str">
        <f t="shared" si="24"/>
        <v>0.89</v>
      </c>
      <c r="N109">
        <f>(15^(1-P109)-0.5^(1-P109))/(10^(1-P109)-2^(1-P109))</f>
        <v>1.7838324927020326</v>
      </c>
      <c r="O109">
        <f>(15^(1-P109)-2^(1-P109))/(10^(1-P109)-2^(1-P109))</f>
        <v>1.5224720041213451</v>
      </c>
      <c r="P109">
        <f t="shared" si="25"/>
        <v>0.21500000000000002</v>
      </c>
      <c r="Q109">
        <f t="shared" si="26"/>
        <v>0.84499999999999997</v>
      </c>
      <c r="R109">
        <f t="shared" si="27"/>
        <v>1.653152248411689</v>
      </c>
      <c r="S109" t="s">
        <v>40</v>
      </c>
      <c r="T109" t="s">
        <v>25</v>
      </c>
      <c r="U109" t="s">
        <v>43</v>
      </c>
      <c r="V109" t="s">
        <v>24</v>
      </c>
      <c r="W109" t="s">
        <v>23</v>
      </c>
    </row>
    <row r="110" spans="1:23" x14ac:dyDescent="0.25">
      <c r="A110" s="1">
        <v>109</v>
      </c>
      <c r="B110" s="2">
        <v>6</v>
      </c>
      <c r="C110" s="2">
        <v>4</v>
      </c>
      <c r="D110" s="2">
        <v>1</v>
      </c>
      <c r="E110">
        <f t="shared" si="18"/>
        <v>7</v>
      </c>
      <c r="F110">
        <f t="shared" si="19"/>
        <v>5</v>
      </c>
      <c r="G110">
        <f t="shared" si="20"/>
        <v>2</v>
      </c>
      <c r="H110" t="str">
        <f>INDEX([1]Sheet1!$C$3:$O$15, MATCH(E110, [1]Sheet1!$B$3:$B$15, 0), MATCH(F110,[1]Sheet1!$C$2:$O$2,0))</f>
        <v>0.11, 0.21</v>
      </c>
      <c r="I110" t="str">
        <f>INDEX([2]Sheet1!$C$3:$O$15, MATCH(E110, [2]Sheet1!$C$2:$O$2,0), MATCH(F110, [2]Sheet1!$B$3:$B$15,0))</f>
        <v>0.74, 0.84</v>
      </c>
      <c r="J110" t="str">
        <f t="shared" si="21"/>
        <v>0.11</v>
      </c>
      <c r="K110" t="str">
        <f t="shared" si="22"/>
        <v>0.21</v>
      </c>
      <c r="L110" t="str">
        <f t="shared" si="23"/>
        <v>0.74</v>
      </c>
      <c r="M110" t="str">
        <f t="shared" si="24"/>
        <v>0.84</v>
      </c>
      <c r="N110">
        <f>(15^(1-P110)-2^(1-P110))/(10^(1-P110)-2^(1-P110))</f>
        <v>1.5474169043482437</v>
      </c>
      <c r="O110">
        <f>(15^(1-P110)-12^(1-P110))/(10^(1-P110)-2^(1-P110))</f>
        <v>0.32414823726928443</v>
      </c>
      <c r="P110">
        <f t="shared" si="25"/>
        <v>0.16</v>
      </c>
      <c r="Q110">
        <f t="shared" si="26"/>
        <v>0.79</v>
      </c>
      <c r="R110">
        <f t="shared" si="27"/>
        <v>0.93578257080876415</v>
      </c>
      <c r="S110" t="s">
        <v>35</v>
      </c>
      <c r="T110" t="s">
        <v>25</v>
      </c>
      <c r="U110" t="s">
        <v>33</v>
      </c>
      <c r="V110" t="s">
        <v>20</v>
      </c>
      <c r="W110" t="s">
        <v>23</v>
      </c>
    </row>
    <row r="111" spans="1:23" x14ac:dyDescent="0.25">
      <c r="A111" s="1">
        <v>110</v>
      </c>
      <c r="B111" s="2">
        <v>7</v>
      </c>
      <c r="C111" s="2">
        <v>3</v>
      </c>
      <c r="D111" s="2">
        <v>3</v>
      </c>
      <c r="E111">
        <f t="shared" si="18"/>
        <v>8</v>
      </c>
      <c r="F111">
        <f t="shared" si="19"/>
        <v>4</v>
      </c>
      <c r="G111">
        <f t="shared" si="20"/>
        <v>4</v>
      </c>
      <c r="H111" t="str">
        <f>INDEX([1]Sheet1!$C$3:$O$15, MATCH(E111, [1]Sheet1!$B$3:$B$15, 0), MATCH(F111,[1]Sheet1!$C$2:$O$2,0))</f>
        <v>0.12, 0.22</v>
      </c>
      <c r="I111" t="str">
        <f>INDEX([2]Sheet1!$C$3:$O$15, MATCH(E111, [2]Sheet1!$C$2:$O$2,0), MATCH(F111, [2]Sheet1!$B$3:$B$15,0))</f>
        <v>0.84, 0.94</v>
      </c>
      <c r="J111" t="str">
        <f t="shared" si="21"/>
        <v>0.12</v>
      </c>
      <c r="K111" t="str">
        <f t="shared" si="22"/>
        <v>0.22</v>
      </c>
      <c r="L111" t="str">
        <f t="shared" si="23"/>
        <v>0.84</v>
      </c>
      <c r="M111" t="str">
        <f t="shared" si="24"/>
        <v>0.94</v>
      </c>
      <c r="N111">
        <f>(15^(1-P111)-0.5^(1-P111))/(10^(1-P111)-2^(1-P111))</f>
        <v>1.7866703509891912</v>
      </c>
      <c r="O111">
        <f>(15^(1-P111)-2^(1-P111))/(10^(1-P111)-2^(1-P111))</f>
        <v>1.5428170679014381</v>
      </c>
      <c r="P111">
        <f t="shared" si="25"/>
        <v>0.16999999999999998</v>
      </c>
      <c r="Q111">
        <f t="shared" si="26"/>
        <v>0.8899999999999999</v>
      </c>
      <c r="R111">
        <f t="shared" si="27"/>
        <v>1.6647437094453146</v>
      </c>
      <c r="S111" t="s">
        <v>37</v>
      </c>
      <c r="T111" t="s">
        <v>25</v>
      </c>
      <c r="U111" t="s">
        <v>42</v>
      </c>
      <c r="V111" t="s">
        <v>34</v>
      </c>
      <c r="W111" t="s">
        <v>21</v>
      </c>
    </row>
    <row r="112" spans="1:23" x14ac:dyDescent="0.25">
      <c r="A112" s="1">
        <v>111</v>
      </c>
      <c r="B112" s="2">
        <v>7</v>
      </c>
      <c r="C112" s="2">
        <v>5</v>
      </c>
      <c r="D112" s="2">
        <v>3</v>
      </c>
      <c r="E112">
        <f t="shared" si="18"/>
        <v>8</v>
      </c>
      <c r="F112">
        <f t="shared" si="19"/>
        <v>6</v>
      </c>
      <c r="G112">
        <f t="shared" si="20"/>
        <v>4</v>
      </c>
      <c r="H112" t="str">
        <f>INDEX([1]Sheet1!$C$3:$O$15, MATCH(E112, [1]Sheet1!$B$3:$B$15, 0), MATCH(F112,[1]Sheet1!$C$2:$O$2,0))</f>
        <v>0.22, 0.30</v>
      </c>
      <c r="I112" t="str">
        <f>INDEX([2]Sheet1!$C$3:$O$15, MATCH(E112, [2]Sheet1!$C$2:$O$2,0), MATCH(F112, [2]Sheet1!$B$3:$B$15,0))</f>
        <v>0.77, 0.85</v>
      </c>
      <c r="J112" t="str">
        <f t="shared" si="21"/>
        <v>0.22</v>
      </c>
      <c r="K112" t="str">
        <f t="shared" si="22"/>
        <v>0.30</v>
      </c>
      <c r="L112" t="str">
        <f t="shared" si="23"/>
        <v>0.77</v>
      </c>
      <c r="M112" t="str">
        <f t="shared" si="24"/>
        <v>0.85</v>
      </c>
      <c r="N112">
        <f>(15^(1-P112)-0.5^(1-P112))/(10^(1-P112)-2^(1-P112))</f>
        <v>1.7827971391785058</v>
      </c>
      <c r="O112">
        <f>(15^(1-P112)-2^(1-P112))/(10^(1-P112)-2^(1-P112))</f>
        <v>1.5027000798266845</v>
      </c>
      <c r="P112">
        <f t="shared" si="25"/>
        <v>0.26</v>
      </c>
      <c r="Q112">
        <f t="shared" si="26"/>
        <v>0.81</v>
      </c>
      <c r="R112">
        <f t="shared" si="27"/>
        <v>1.6427486095025952</v>
      </c>
      <c r="S112" t="s">
        <v>37</v>
      </c>
      <c r="T112" t="s">
        <v>18</v>
      </c>
      <c r="U112" t="s">
        <v>42</v>
      </c>
      <c r="V112" t="s">
        <v>28</v>
      </c>
      <c r="W112" t="s">
        <v>21</v>
      </c>
    </row>
    <row r="113" spans="1:23" x14ac:dyDescent="0.25">
      <c r="A113" s="1">
        <v>112</v>
      </c>
      <c r="B113" s="2">
        <v>7</v>
      </c>
      <c r="C113" s="2">
        <v>6</v>
      </c>
      <c r="D113" s="2">
        <v>3</v>
      </c>
      <c r="E113">
        <f t="shared" si="18"/>
        <v>8</v>
      </c>
      <c r="F113">
        <f t="shared" si="19"/>
        <v>7</v>
      </c>
      <c r="G113">
        <f t="shared" si="20"/>
        <v>4</v>
      </c>
      <c r="H113" t="str">
        <f>INDEX([1]Sheet1!$C$3:$O$15, MATCH(E113, [1]Sheet1!$B$3:$B$15, 0), MATCH(F113,[1]Sheet1!$C$2:$O$2,0))</f>
        <v>0.25, 0.36</v>
      </c>
      <c r="I113" t="str">
        <f>INDEX([2]Sheet1!$C$3:$O$15, MATCH(E113, [2]Sheet1!$C$2:$O$2,0), MATCH(F113, [2]Sheet1!$B$3:$B$15,0))</f>
        <v>0.71, 0.82</v>
      </c>
      <c r="J113" t="str">
        <f t="shared" si="21"/>
        <v>0.25</v>
      </c>
      <c r="K113" t="str">
        <f t="shared" si="22"/>
        <v>0.36</v>
      </c>
      <c r="L113" t="str">
        <f t="shared" si="23"/>
        <v>0.71</v>
      </c>
      <c r="M113" t="str">
        <f t="shared" si="24"/>
        <v>0.82</v>
      </c>
      <c r="N113">
        <f>(15^(1-P113)-0.5^(1-P113))/(10^(1-P113)-2^(1-P113))</f>
        <v>1.7836394157458582</v>
      </c>
      <c r="O113">
        <f>(15^(1-P113)-2^(1-P113))/(10^(1-P113)-2^(1-P113))</f>
        <v>1.4834925547676123</v>
      </c>
      <c r="P113">
        <f t="shared" si="25"/>
        <v>0.30499999999999999</v>
      </c>
      <c r="Q113">
        <f t="shared" si="26"/>
        <v>0.7649999999999999</v>
      </c>
      <c r="R113">
        <f t="shared" si="27"/>
        <v>1.6335659852567352</v>
      </c>
      <c r="S113" t="s">
        <v>38</v>
      </c>
      <c r="T113" t="s">
        <v>18</v>
      </c>
      <c r="U113" t="s">
        <v>39</v>
      </c>
      <c r="V113" t="s">
        <v>24</v>
      </c>
      <c r="W113" t="s">
        <v>21</v>
      </c>
    </row>
    <row r="114" spans="1:23" x14ac:dyDescent="0.25">
      <c r="A114" s="1">
        <v>113</v>
      </c>
      <c r="B114" s="2">
        <v>6</v>
      </c>
      <c r="C114" s="2">
        <v>3</v>
      </c>
      <c r="D114" s="2">
        <v>1</v>
      </c>
      <c r="E114">
        <f t="shared" si="18"/>
        <v>7</v>
      </c>
      <c r="F114">
        <f t="shared" si="19"/>
        <v>4</v>
      </c>
      <c r="G114">
        <f t="shared" si="20"/>
        <v>2</v>
      </c>
      <c r="H114" t="str">
        <f>INDEX([1]Sheet1!$C$3:$O$15, MATCH(E114, [1]Sheet1!$B$3:$B$15, 0), MATCH(F114,[1]Sheet1!$C$2:$O$2,0))</f>
        <v>0.06, 0.16</v>
      </c>
      <c r="I114" t="str">
        <f>INDEX([2]Sheet1!$C$3:$O$15, MATCH(E114, [2]Sheet1!$C$2:$O$2,0), MATCH(F114, [2]Sheet1!$B$3:$B$15,0))</f>
        <v>0.78, 0.88</v>
      </c>
      <c r="J114" t="str">
        <f t="shared" si="21"/>
        <v>0.06</v>
      </c>
      <c r="K114" t="str">
        <f t="shared" si="22"/>
        <v>0.16</v>
      </c>
      <c r="L114" t="str">
        <f t="shared" si="23"/>
        <v>0.78</v>
      </c>
      <c r="M114" t="str">
        <f t="shared" si="24"/>
        <v>0.88</v>
      </c>
      <c r="N114">
        <f>(15^(1-P114)-2^(1-P114))/(10^(1-P114)-2^(1-P114))</f>
        <v>1.5708504372974055</v>
      </c>
      <c r="O114">
        <f>(15^(1-P114)-12^(1-P114))/(10^(1-P114)-2^(1-P114))</f>
        <v>0.33942858472368509</v>
      </c>
      <c r="P114">
        <f t="shared" si="25"/>
        <v>0.11</v>
      </c>
      <c r="Q114">
        <f t="shared" si="26"/>
        <v>0.83000000000000007</v>
      </c>
      <c r="R114">
        <f t="shared" si="27"/>
        <v>0.95513951101054528</v>
      </c>
      <c r="S114" t="s">
        <v>32</v>
      </c>
      <c r="T114" t="s">
        <v>25</v>
      </c>
      <c r="U114" t="s">
        <v>36</v>
      </c>
      <c r="V114" t="s">
        <v>20</v>
      </c>
      <c r="W114" t="s">
        <v>23</v>
      </c>
    </row>
    <row r="115" spans="1:23" x14ac:dyDescent="0.25">
      <c r="A115" s="1">
        <v>114</v>
      </c>
      <c r="B115" s="2">
        <v>7</v>
      </c>
      <c r="C115" s="2">
        <v>4</v>
      </c>
      <c r="D115" s="2">
        <v>3</v>
      </c>
      <c r="E115">
        <f t="shared" si="18"/>
        <v>8</v>
      </c>
      <c r="F115">
        <f t="shared" si="19"/>
        <v>5</v>
      </c>
      <c r="G115">
        <f t="shared" si="20"/>
        <v>4</v>
      </c>
      <c r="H115" t="str">
        <f>INDEX([1]Sheet1!$C$3:$O$15, MATCH(E115, [1]Sheet1!$B$3:$B$15, 0), MATCH(F115,[1]Sheet1!$C$2:$O$2,0))</f>
        <v>0.17, 0.26</v>
      </c>
      <c r="I115" t="str">
        <f>INDEX([2]Sheet1!$C$3:$O$15, MATCH(E115, [2]Sheet1!$C$2:$O$2,0), MATCH(F115, [2]Sheet1!$B$3:$B$15,0))</f>
        <v>0.80, 0.89</v>
      </c>
      <c r="J115" t="str">
        <f t="shared" si="21"/>
        <v>0.17</v>
      </c>
      <c r="K115" t="str">
        <f t="shared" si="22"/>
        <v>0.26</v>
      </c>
      <c r="L115" t="str">
        <f t="shared" si="23"/>
        <v>0.80</v>
      </c>
      <c r="M115" t="str">
        <f t="shared" si="24"/>
        <v>0.89</v>
      </c>
      <c r="N115">
        <f>(15^(1-P115)-0.5^(1-P115))/(10^(1-P115)-2^(1-P115))</f>
        <v>1.7838324927020326</v>
      </c>
      <c r="O115">
        <f>(15^(1-P115)-2^(1-P115))/(10^(1-P115)-2^(1-P115))</f>
        <v>1.5224720041213451</v>
      </c>
      <c r="P115">
        <f t="shared" si="25"/>
        <v>0.21500000000000002</v>
      </c>
      <c r="Q115">
        <f t="shared" si="26"/>
        <v>0.84499999999999997</v>
      </c>
      <c r="R115">
        <f t="shared" si="27"/>
        <v>1.653152248411689</v>
      </c>
      <c r="S115" t="s">
        <v>38</v>
      </c>
      <c r="T115" t="s">
        <v>18</v>
      </c>
      <c r="U115" t="s">
        <v>39</v>
      </c>
      <c r="V115" t="s">
        <v>34</v>
      </c>
      <c r="W115" t="s">
        <v>23</v>
      </c>
    </row>
    <row r="116" spans="1:23" x14ac:dyDescent="0.25">
      <c r="A116" s="1">
        <v>115</v>
      </c>
      <c r="B116" s="2">
        <v>7</v>
      </c>
      <c r="C116" s="2">
        <v>4</v>
      </c>
      <c r="D116" s="2">
        <v>3</v>
      </c>
      <c r="E116">
        <f t="shared" si="18"/>
        <v>8</v>
      </c>
      <c r="F116">
        <f t="shared" si="19"/>
        <v>5</v>
      </c>
      <c r="G116">
        <f t="shared" si="20"/>
        <v>4</v>
      </c>
      <c r="H116" t="str">
        <f>INDEX([1]Sheet1!$C$3:$O$15, MATCH(E116, [1]Sheet1!$B$3:$B$15, 0), MATCH(F116,[1]Sheet1!$C$2:$O$2,0))</f>
        <v>0.17, 0.26</v>
      </c>
      <c r="I116" t="str">
        <f>INDEX([2]Sheet1!$C$3:$O$15, MATCH(E116, [2]Sheet1!$C$2:$O$2,0), MATCH(F116, [2]Sheet1!$B$3:$B$15,0))</f>
        <v>0.80, 0.89</v>
      </c>
      <c r="J116" t="str">
        <f t="shared" si="21"/>
        <v>0.17</v>
      </c>
      <c r="K116" t="str">
        <f t="shared" si="22"/>
        <v>0.26</v>
      </c>
      <c r="L116" t="str">
        <f t="shared" si="23"/>
        <v>0.80</v>
      </c>
      <c r="M116" t="str">
        <f t="shared" si="24"/>
        <v>0.89</v>
      </c>
      <c r="N116">
        <f>(15^(1-P116)-0.5^(1-P116))/(10^(1-P116)-2^(1-P116))</f>
        <v>1.7838324927020326</v>
      </c>
      <c r="O116">
        <f>(15^(1-P116)-2^(1-P116))/(10^(1-P116)-2^(1-P116))</f>
        <v>1.5224720041213451</v>
      </c>
      <c r="P116">
        <f t="shared" si="25"/>
        <v>0.21500000000000002</v>
      </c>
      <c r="Q116">
        <f t="shared" si="26"/>
        <v>0.84499999999999997</v>
      </c>
      <c r="R116">
        <f t="shared" si="27"/>
        <v>1.653152248411689</v>
      </c>
      <c r="S116" t="s">
        <v>38</v>
      </c>
      <c r="T116" t="s">
        <v>25</v>
      </c>
      <c r="U116" t="s">
        <v>41</v>
      </c>
      <c r="V116" t="s">
        <v>24</v>
      </c>
      <c r="W116" t="s">
        <v>23</v>
      </c>
    </row>
    <row r="117" spans="1:23" x14ac:dyDescent="0.25">
      <c r="A117" s="1">
        <v>116</v>
      </c>
      <c r="B117" s="2">
        <v>7</v>
      </c>
      <c r="C117" s="2">
        <v>3</v>
      </c>
      <c r="D117" s="2">
        <v>3</v>
      </c>
      <c r="E117">
        <f t="shared" si="18"/>
        <v>8</v>
      </c>
      <c r="F117">
        <f t="shared" si="19"/>
        <v>4</v>
      </c>
      <c r="G117">
        <f t="shared" si="20"/>
        <v>4</v>
      </c>
      <c r="H117" t="str">
        <f>INDEX([1]Sheet1!$C$3:$O$15, MATCH(E117, [1]Sheet1!$B$3:$B$15, 0), MATCH(F117,[1]Sheet1!$C$2:$O$2,0))</f>
        <v>0.12, 0.22</v>
      </c>
      <c r="I117" t="str">
        <f>INDEX([2]Sheet1!$C$3:$O$15, MATCH(E117, [2]Sheet1!$C$2:$O$2,0), MATCH(F117, [2]Sheet1!$B$3:$B$15,0))</f>
        <v>0.84, 0.94</v>
      </c>
      <c r="J117" t="str">
        <f t="shared" si="21"/>
        <v>0.12</v>
      </c>
      <c r="K117" t="str">
        <f t="shared" si="22"/>
        <v>0.22</v>
      </c>
      <c r="L117" t="str">
        <f t="shared" si="23"/>
        <v>0.84</v>
      </c>
      <c r="M117" t="str">
        <f t="shared" si="24"/>
        <v>0.94</v>
      </c>
      <c r="N117">
        <f>(15^(1-P117)-0.5^(1-P117))/(10^(1-P117)-2^(1-P117))</f>
        <v>1.7866703509891912</v>
      </c>
      <c r="O117">
        <f>(15^(1-P117)-2^(1-P117))/(10^(1-P117)-2^(1-P117))</f>
        <v>1.5428170679014381</v>
      </c>
      <c r="P117">
        <f t="shared" si="25"/>
        <v>0.16999999999999998</v>
      </c>
      <c r="Q117">
        <f t="shared" si="26"/>
        <v>0.8899999999999999</v>
      </c>
      <c r="R117">
        <f t="shared" si="27"/>
        <v>1.6647437094453146</v>
      </c>
      <c r="S117" t="s">
        <v>44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 s="1">
        <v>117</v>
      </c>
      <c r="B118" s="2">
        <v>7</v>
      </c>
      <c r="C118" s="2">
        <v>3</v>
      </c>
      <c r="D118" s="2">
        <v>4</v>
      </c>
      <c r="E118">
        <f t="shared" si="18"/>
        <v>8</v>
      </c>
      <c r="F118">
        <f t="shared" si="19"/>
        <v>4</v>
      </c>
      <c r="G118">
        <f t="shared" si="20"/>
        <v>5</v>
      </c>
      <c r="H118" t="str">
        <f>INDEX([1]Sheet1!$C$3:$O$15, MATCH(E118, [1]Sheet1!$B$3:$B$15, 0), MATCH(F118,[1]Sheet1!$C$2:$O$2,0))</f>
        <v>0.12, 0.22</v>
      </c>
      <c r="I118" t="str">
        <f>INDEX([2]Sheet1!$C$3:$O$15, MATCH(E118, [2]Sheet1!$C$2:$O$2,0), MATCH(F118, [2]Sheet1!$B$3:$B$15,0))</f>
        <v>0.84, 0.94</v>
      </c>
      <c r="J118" t="str">
        <f t="shared" si="21"/>
        <v>0.12</v>
      </c>
      <c r="K118" t="str">
        <f t="shared" si="22"/>
        <v>0.22</v>
      </c>
      <c r="L118" t="str">
        <f t="shared" si="23"/>
        <v>0.84</v>
      </c>
      <c r="M118" t="str">
        <f t="shared" si="24"/>
        <v>0.94</v>
      </c>
      <c r="N118">
        <f>(15^(1-P118)-0.5^(1-P118))/(8^(1-P118)-4^(1-P118))</f>
        <v>3.6227151267643265</v>
      </c>
      <c r="O118">
        <f>(15^(1-P118)-0.5^(1-P118))/(8^(1-P118)-2^(1-P118))</f>
        <v>2.3184942902757055</v>
      </c>
      <c r="P118">
        <f t="shared" si="25"/>
        <v>0.16999999999999998</v>
      </c>
      <c r="Q118">
        <f t="shared" si="26"/>
        <v>0.8899999999999999</v>
      </c>
      <c r="R118">
        <f t="shared" si="27"/>
        <v>2.9706047085200158</v>
      </c>
      <c r="S118" t="s">
        <v>37</v>
      </c>
      <c r="T118" t="s">
        <v>18</v>
      </c>
      <c r="U118" t="s">
        <v>39</v>
      </c>
      <c r="V118" t="s">
        <v>24</v>
      </c>
      <c r="W118" t="s">
        <v>21</v>
      </c>
    </row>
    <row r="119" spans="1:23" x14ac:dyDescent="0.25">
      <c r="A119" s="1">
        <v>118</v>
      </c>
      <c r="B119" s="2">
        <v>4</v>
      </c>
      <c r="C119" s="2">
        <v>3</v>
      </c>
      <c r="D119" s="2">
        <v>1</v>
      </c>
      <c r="E119">
        <f t="shared" si="18"/>
        <v>5</v>
      </c>
      <c r="F119">
        <f t="shared" si="19"/>
        <v>4</v>
      </c>
      <c r="G119">
        <f t="shared" si="20"/>
        <v>2</v>
      </c>
      <c r="H119" t="str">
        <f>INDEX([1]Sheet1!$C$3:$O$15, MATCH(E119, [1]Sheet1!$B$3:$B$15, 0), MATCH(F119,[1]Sheet1!$C$2:$O$2,0))</f>
        <v>-0.07, 0.04</v>
      </c>
      <c r="I119" t="str">
        <f>INDEX([2]Sheet1!$C$3:$O$15, MATCH(E119, [2]Sheet1!$C$2:$O$2,0), MATCH(F119, [2]Sheet1!$B$3:$B$15,0))</f>
        <v>0.67, 0.76</v>
      </c>
      <c r="J119" t="str">
        <f t="shared" si="21"/>
        <v>-0.0</v>
      </c>
      <c r="K119" t="str">
        <f t="shared" si="22"/>
        <v>0.04</v>
      </c>
      <c r="L119" t="str">
        <f t="shared" si="23"/>
        <v>0.67</v>
      </c>
      <c r="M119" t="str">
        <f t="shared" si="24"/>
        <v>0.76</v>
      </c>
      <c r="N119">
        <f>(15^(1-P119)-2^(1-P119))/(10^(1-P119)-2^(1-P119))</f>
        <v>1.6148851380740066</v>
      </c>
      <c r="O119">
        <f>(15^(1-P119)-12^(1-P119))/(10^(1-P119)-2^(1-P119))</f>
        <v>0.36832845813228648</v>
      </c>
      <c r="P119">
        <f t="shared" si="25"/>
        <v>0.02</v>
      </c>
      <c r="Q119">
        <f t="shared" si="26"/>
        <v>0.71500000000000008</v>
      </c>
      <c r="R119">
        <f t="shared" si="27"/>
        <v>0.99160679810314656</v>
      </c>
      <c r="S119" t="s">
        <v>44</v>
      </c>
      <c r="T119" t="s">
        <v>18</v>
      </c>
      <c r="U119" t="s">
        <v>42</v>
      </c>
      <c r="V119" t="s">
        <v>34</v>
      </c>
      <c r="W119" t="s">
        <v>21</v>
      </c>
    </row>
    <row r="120" spans="1:23" x14ac:dyDescent="0.25">
      <c r="A120" s="1">
        <v>119</v>
      </c>
      <c r="B120" s="2">
        <v>7</v>
      </c>
      <c r="C120" s="2">
        <v>3</v>
      </c>
      <c r="D120" s="2">
        <v>3</v>
      </c>
      <c r="E120">
        <f t="shared" si="18"/>
        <v>8</v>
      </c>
      <c r="F120">
        <f t="shared" si="19"/>
        <v>4</v>
      </c>
      <c r="G120">
        <f t="shared" si="20"/>
        <v>4</v>
      </c>
      <c r="H120" t="str">
        <f>INDEX([1]Sheet1!$C$3:$O$15, MATCH(E120, [1]Sheet1!$B$3:$B$15, 0), MATCH(F120,[1]Sheet1!$C$2:$O$2,0))</f>
        <v>0.12, 0.22</v>
      </c>
      <c r="I120" t="str">
        <f>INDEX([2]Sheet1!$C$3:$O$15, MATCH(E120, [2]Sheet1!$C$2:$O$2,0), MATCH(F120, [2]Sheet1!$B$3:$B$15,0))</f>
        <v>0.84, 0.94</v>
      </c>
      <c r="J120" t="str">
        <f t="shared" si="21"/>
        <v>0.12</v>
      </c>
      <c r="K120" t="str">
        <f t="shared" si="22"/>
        <v>0.22</v>
      </c>
      <c r="L120" t="str">
        <f t="shared" si="23"/>
        <v>0.84</v>
      </c>
      <c r="M120" t="str">
        <f t="shared" si="24"/>
        <v>0.94</v>
      </c>
      <c r="N120">
        <f>(15^(1-P120)-0.5^(1-P120))/(10^(1-P120)-2^(1-P120))</f>
        <v>1.7866703509891912</v>
      </c>
      <c r="O120">
        <f>(15^(1-P120)-2^(1-P120))/(10^(1-P120)-2^(1-P120))</f>
        <v>1.5428170679014381</v>
      </c>
      <c r="P120">
        <f t="shared" si="25"/>
        <v>0.16999999999999998</v>
      </c>
      <c r="Q120">
        <f t="shared" si="26"/>
        <v>0.8899999999999999</v>
      </c>
      <c r="R120">
        <f t="shared" si="27"/>
        <v>1.6647437094453146</v>
      </c>
      <c r="S120" t="s">
        <v>38</v>
      </c>
      <c r="T120" t="s">
        <v>18</v>
      </c>
      <c r="U120" t="s">
        <v>36</v>
      </c>
      <c r="V120" t="s">
        <v>24</v>
      </c>
      <c r="W120" t="s">
        <v>23</v>
      </c>
    </row>
    <row r="121" spans="1:23" x14ac:dyDescent="0.25">
      <c r="A121" s="1">
        <v>120</v>
      </c>
      <c r="B121" s="2">
        <v>9</v>
      </c>
      <c r="C121" s="2">
        <v>7</v>
      </c>
      <c r="D121" s="2">
        <v>3</v>
      </c>
      <c r="E121">
        <f t="shared" si="18"/>
        <v>10</v>
      </c>
      <c r="F121">
        <f t="shared" si="19"/>
        <v>8</v>
      </c>
      <c r="G121">
        <f t="shared" si="20"/>
        <v>4</v>
      </c>
      <c r="H121" t="str">
        <f>INDEX([1]Sheet1!$C$3:$O$15, MATCH(E121, [1]Sheet1!$B$3:$B$15, 0), MATCH(F121,[1]Sheet1!$C$2:$O$2,0))</f>
        <v>0.40, 1.00</v>
      </c>
      <c r="I121" t="str">
        <f>INDEX([2]Sheet1!$C$3:$O$15, MATCH(E121, [2]Sheet1!$C$2:$O$2,0), MATCH(F121, [2]Sheet1!$B$3:$B$15,0))</f>
        <v>0.75, 1.89</v>
      </c>
      <c r="J121" t="str">
        <f t="shared" si="21"/>
        <v>0.40</v>
      </c>
      <c r="K121" t="str">
        <f t="shared" si="22"/>
        <v>1.00</v>
      </c>
      <c r="L121" t="str">
        <f t="shared" si="23"/>
        <v>0.75</v>
      </c>
      <c r="M121" t="str">
        <f t="shared" si="24"/>
        <v>1.89</v>
      </c>
      <c r="N121">
        <f>(15^(1-P121)-0.5^(1-P121))/(10^(1-P121)-2^(1-P121))</f>
        <v>1.8859537008931477</v>
      </c>
      <c r="O121">
        <f>(15^(1-P121)-2^(1-P121))/(10^(1-P121)-2^(1-P121))</f>
        <v>1.3377503201080376</v>
      </c>
      <c r="P121">
        <f t="shared" si="25"/>
        <v>0.7</v>
      </c>
      <c r="Q121">
        <f t="shared" si="26"/>
        <v>1.3199999999999998</v>
      </c>
      <c r="R121">
        <f t="shared" si="27"/>
        <v>1.6118520105005927</v>
      </c>
      <c r="S121" t="s">
        <v>40</v>
      </c>
      <c r="T121" t="s">
        <v>25</v>
      </c>
      <c r="U121" t="s">
        <v>43</v>
      </c>
      <c r="V121" t="s">
        <v>28</v>
      </c>
      <c r="W121" t="s">
        <v>21</v>
      </c>
    </row>
    <row r="122" spans="1:23" x14ac:dyDescent="0.25">
      <c r="A122" s="1">
        <v>121</v>
      </c>
      <c r="B122" s="2">
        <v>7</v>
      </c>
      <c r="C122" s="2">
        <v>3</v>
      </c>
      <c r="D122" s="2">
        <v>1</v>
      </c>
      <c r="E122">
        <f t="shared" si="18"/>
        <v>8</v>
      </c>
      <c r="F122">
        <f t="shared" si="19"/>
        <v>4</v>
      </c>
      <c r="G122">
        <f t="shared" si="20"/>
        <v>2</v>
      </c>
      <c r="H122" t="str">
        <f>INDEX([1]Sheet1!$C$3:$O$15, MATCH(E122, [1]Sheet1!$B$3:$B$15, 0), MATCH(F122,[1]Sheet1!$C$2:$O$2,0))</f>
        <v>0.12, 0.22</v>
      </c>
      <c r="I122" t="str">
        <f>INDEX([2]Sheet1!$C$3:$O$15, MATCH(E122, [2]Sheet1!$C$2:$O$2,0), MATCH(F122, [2]Sheet1!$B$3:$B$15,0))</f>
        <v>0.84, 0.94</v>
      </c>
      <c r="J122" t="str">
        <f t="shared" si="21"/>
        <v>0.12</v>
      </c>
      <c r="K122" t="str">
        <f t="shared" si="22"/>
        <v>0.22</v>
      </c>
      <c r="L122" t="str">
        <f t="shared" si="23"/>
        <v>0.84</v>
      </c>
      <c r="M122" t="str">
        <f t="shared" si="24"/>
        <v>0.94</v>
      </c>
      <c r="N122">
        <f>(15^(1-P122)-2^(1-P122))/(10^(1-P122)-2^(1-P122))</f>
        <v>1.5428170679014381</v>
      </c>
      <c r="O122">
        <f>(15^(1-P122)-12^(1-P122))/(10^(1-P122)-2^(1-P122))</f>
        <v>0.32115715120300509</v>
      </c>
      <c r="P122">
        <f t="shared" si="25"/>
        <v>0.16999999999999998</v>
      </c>
      <c r="Q122">
        <f t="shared" si="26"/>
        <v>0.8899999999999999</v>
      </c>
      <c r="R122">
        <f t="shared" si="27"/>
        <v>0.93198710955222164</v>
      </c>
      <c r="S122" t="s">
        <v>32</v>
      </c>
      <c r="T122" t="s">
        <v>25</v>
      </c>
      <c r="U122" t="s">
        <v>42</v>
      </c>
      <c r="V122" t="s">
        <v>28</v>
      </c>
      <c r="W122" t="s">
        <v>21</v>
      </c>
    </row>
    <row r="123" spans="1:23" x14ac:dyDescent="0.25">
      <c r="A123" s="1">
        <v>122</v>
      </c>
      <c r="B123" s="2">
        <v>7</v>
      </c>
      <c r="C123" s="2">
        <v>4</v>
      </c>
      <c r="D123" s="2">
        <v>3</v>
      </c>
      <c r="E123">
        <f t="shared" si="18"/>
        <v>8</v>
      </c>
      <c r="F123">
        <f t="shared" si="19"/>
        <v>5</v>
      </c>
      <c r="G123">
        <f t="shared" si="20"/>
        <v>4</v>
      </c>
      <c r="H123" t="str">
        <f>INDEX([1]Sheet1!$C$3:$O$15, MATCH(E123, [1]Sheet1!$B$3:$B$15, 0), MATCH(F123,[1]Sheet1!$C$2:$O$2,0))</f>
        <v>0.17, 0.26</v>
      </c>
      <c r="I123" t="str">
        <f>INDEX([2]Sheet1!$C$3:$O$15, MATCH(E123, [2]Sheet1!$C$2:$O$2,0), MATCH(F123, [2]Sheet1!$B$3:$B$15,0))</f>
        <v>0.80, 0.89</v>
      </c>
      <c r="J123" t="str">
        <f t="shared" si="21"/>
        <v>0.17</v>
      </c>
      <c r="K123" t="str">
        <f t="shared" si="22"/>
        <v>0.26</v>
      </c>
      <c r="L123" t="str">
        <f t="shared" si="23"/>
        <v>0.80</v>
      </c>
      <c r="M123" t="str">
        <f t="shared" si="24"/>
        <v>0.89</v>
      </c>
      <c r="N123">
        <f>(15^(1-P123)-0.5^(1-P123))/(10^(1-P123)-2^(1-P123))</f>
        <v>1.7838324927020326</v>
      </c>
      <c r="O123">
        <f>(15^(1-P123)-2^(1-P123))/(10^(1-P123)-2^(1-P123))</f>
        <v>1.5224720041213451</v>
      </c>
      <c r="P123">
        <f t="shared" si="25"/>
        <v>0.21500000000000002</v>
      </c>
      <c r="Q123">
        <f t="shared" si="26"/>
        <v>0.84499999999999997</v>
      </c>
      <c r="R123">
        <f t="shared" si="27"/>
        <v>1.653152248411689</v>
      </c>
      <c r="S123" t="s">
        <v>37</v>
      </c>
      <c r="T123" t="s">
        <v>18</v>
      </c>
      <c r="U123" t="s">
        <v>39</v>
      </c>
      <c r="V123" t="s">
        <v>20</v>
      </c>
      <c r="W123" t="s">
        <v>21</v>
      </c>
    </row>
    <row r="124" spans="1:23" x14ac:dyDescent="0.25">
      <c r="A124" s="1">
        <v>123</v>
      </c>
      <c r="B124" s="2">
        <v>8</v>
      </c>
      <c r="C124" s="2">
        <v>6</v>
      </c>
      <c r="D124" s="2">
        <v>3</v>
      </c>
      <c r="E124">
        <f t="shared" si="18"/>
        <v>9</v>
      </c>
      <c r="F124">
        <f t="shared" si="19"/>
        <v>7</v>
      </c>
      <c r="G124">
        <f t="shared" si="20"/>
        <v>4</v>
      </c>
      <c r="H124" t="str">
        <f>INDEX([1]Sheet1!$C$3:$O$15, MATCH(E124, [1]Sheet1!$B$3:$B$15, 0), MATCH(F124,[1]Sheet1!$C$2:$O$2,0))</f>
        <v>0.31, 0.39</v>
      </c>
      <c r="I124" t="str">
        <f>INDEX([2]Sheet1!$C$3:$O$15, MATCH(E124, [2]Sheet1!$C$2:$O$2,0), MATCH(F124, [2]Sheet1!$B$3:$B$15,0))</f>
        <v>0.76, 0.86</v>
      </c>
      <c r="J124" t="str">
        <f t="shared" si="21"/>
        <v>0.31</v>
      </c>
      <c r="K124" t="str">
        <f t="shared" si="22"/>
        <v>0.39</v>
      </c>
      <c r="L124" t="str">
        <f t="shared" si="23"/>
        <v>0.76</v>
      </c>
      <c r="M124" t="str">
        <f t="shared" si="24"/>
        <v>0.86</v>
      </c>
      <c r="N124">
        <f>(15^(1-P124)-0.5^(1-P124))/(10^(1-P124)-2^(1-P124))</f>
        <v>1.7864399508494773</v>
      </c>
      <c r="O124">
        <f>(15^(1-P124)-2^(1-P124))/(10^(1-P124)-2^(1-P124))</f>
        <v>1.4648406612333555</v>
      </c>
      <c r="P124">
        <f t="shared" si="25"/>
        <v>0.35</v>
      </c>
      <c r="Q124">
        <f t="shared" si="26"/>
        <v>0.81</v>
      </c>
      <c r="R124">
        <f t="shared" si="27"/>
        <v>1.6256403060414164</v>
      </c>
      <c r="S124" t="s">
        <v>35</v>
      </c>
      <c r="T124" t="s">
        <v>18</v>
      </c>
      <c r="U124" t="s">
        <v>41</v>
      </c>
      <c r="V124" t="s">
        <v>20</v>
      </c>
      <c r="W124" t="s">
        <v>23</v>
      </c>
    </row>
    <row r="125" spans="1:23" x14ac:dyDescent="0.25">
      <c r="A125" s="1">
        <v>124</v>
      </c>
      <c r="B125" s="2">
        <v>9</v>
      </c>
      <c r="C125" s="2">
        <v>7</v>
      </c>
      <c r="D125" s="2">
        <v>1</v>
      </c>
      <c r="E125">
        <f t="shared" si="18"/>
        <v>10</v>
      </c>
      <c r="F125">
        <f t="shared" si="19"/>
        <v>8</v>
      </c>
      <c r="G125">
        <f t="shared" si="20"/>
        <v>2</v>
      </c>
      <c r="H125" t="str">
        <f>INDEX([1]Sheet1!$C$3:$O$15, MATCH(E125, [1]Sheet1!$B$3:$B$15, 0), MATCH(F125,[1]Sheet1!$C$2:$O$2,0))</f>
        <v>0.40, 1.00</v>
      </c>
      <c r="I125" t="str">
        <f>INDEX([2]Sheet1!$C$3:$O$15, MATCH(E125, [2]Sheet1!$C$2:$O$2,0), MATCH(F125, [2]Sheet1!$B$3:$B$15,0))</f>
        <v>0.75, 1.89</v>
      </c>
      <c r="J125" t="str">
        <f t="shared" si="21"/>
        <v>0.40</v>
      </c>
      <c r="K125" t="str">
        <f t="shared" si="22"/>
        <v>1.00</v>
      </c>
      <c r="L125" t="str">
        <f t="shared" si="23"/>
        <v>0.75</v>
      </c>
      <c r="M125" t="str">
        <f t="shared" si="24"/>
        <v>1.89</v>
      </c>
      <c r="N125">
        <f>(15^(1-P125)-2^(1-P125))/(10^(1-P125)-2^(1-P125))</f>
        <v>1.3377503201080376</v>
      </c>
      <c r="O125">
        <f>(15^(1-P125)-12^(1-P125))/(10^(1-P125)-2^(1-P125))</f>
        <v>0.19094891140240286</v>
      </c>
      <c r="P125">
        <f t="shared" si="25"/>
        <v>0.7</v>
      </c>
      <c r="Q125">
        <f t="shared" si="26"/>
        <v>1.3199999999999998</v>
      </c>
      <c r="R125">
        <f t="shared" si="27"/>
        <v>0.7643496157552202</v>
      </c>
      <c r="S125" t="s">
        <v>32</v>
      </c>
      <c r="T125" t="s">
        <v>18</v>
      </c>
      <c r="U125" t="s">
        <v>36</v>
      </c>
      <c r="V125" t="s">
        <v>34</v>
      </c>
      <c r="W125" t="s">
        <v>21</v>
      </c>
    </row>
    <row r="126" spans="1:23" x14ac:dyDescent="0.25">
      <c r="A126" s="1">
        <v>125</v>
      </c>
      <c r="B126" s="2">
        <v>7</v>
      </c>
      <c r="C126" s="2">
        <v>4</v>
      </c>
      <c r="D126" s="2">
        <v>3</v>
      </c>
      <c r="E126">
        <f t="shared" si="18"/>
        <v>8</v>
      </c>
      <c r="F126">
        <f t="shared" si="19"/>
        <v>5</v>
      </c>
      <c r="G126">
        <f t="shared" si="20"/>
        <v>4</v>
      </c>
      <c r="H126" t="str">
        <f>INDEX([1]Sheet1!$C$3:$O$15, MATCH(E126, [1]Sheet1!$B$3:$B$15, 0), MATCH(F126,[1]Sheet1!$C$2:$O$2,0))</f>
        <v>0.17, 0.26</v>
      </c>
      <c r="I126" t="str">
        <f>INDEX([2]Sheet1!$C$3:$O$15, MATCH(E126, [2]Sheet1!$C$2:$O$2,0), MATCH(F126, [2]Sheet1!$B$3:$B$15,0))</f>
        <v>0.80, 0.89</v>
      </c>
      <c r="J126" t="str">
        <f t="shared" si="21"/>
        <v>0.17</v>
      </c>
      <c r="K126" t="str">
        <f t="shared" si="22"/>
        <v>0.26</v>
      </c>
      <c r="L126" t="str">
        <f t="shared" si="23"/>
        <v>0.80</v>
      </c>
      <c r="M126" t="str">
        <f t="shared" si="24"/>
        <v>0.89</v>
      </c>
      <c r="N126">
        <f>(15^(1-P126)-0.5^(1-P126))/(10^(1-P126)-2^(1-P126))</f>
        <v>1.7838324927020326</v>
      </c>
      <c r="O126">
        <f>(15^(1-P126)-2^(1-P126))/(10^(1-P126)-2^(1-P126))</f>
        <v>1.5224720041213451</v>
      </c>
      <c r="P126">
        <f t="shared" si="25"/>
        <v>0.21500000000000002</v>
      </c>
      <c r="Q126">
        <f t="shared" si="26"/>
        <v>0.84499999999999997</v>
      </c>
      <c r="R126">
        <f t="shared" si="27"/>
        <v>1.653152248411689</v>
      </c>
      <c r="S126" t="s">
        <v>40</v>
      </c>
      <c r="T126" t="s">
        <v>25</v>
      </c>
      <c r="U126" t="s">
        <v>41</v>
      </c>
      <c r="V126" t="s">
        <v>20</v>
      </c>
      <c r="W126" t="s">
        <v>23</v>
      </c>
    </row>
    <row r="127" spans="1:23" x14ac:dyDescent="0.25">
      <c r="A127" s="1">
        <v>126</v>
      </c>
      <c r="B127" s="2">
        <v>7</v>
      </c>
      <c r="C127" s="2">
        <v>4</v>
      </c>
      <c r="D127" s="2">
        <v>3</v>
      </c>
      <c r="E127">
        <f t="shared" si="18"/>
        <v>8</v>
      </c>
      <c r="F127">
        <f t="shared" si="19"/>
        <v>5</v>
      </c>
      <c r="G127">
        <f t="shared" si="20"/>
        <v>4</v>
      </c>
      <c r="H127" t="str">
        <f>INDEX([1]Sheet1!$C$3:$O$15, MATCH(E127, [1]Sheet1!$B$3:$B$15, 0), MATCH(F127,[1]Sheet1!$C$2:$O$2,0))</f>
        <v>0.17, 0.26</v>
      </c>
      <c r="I127" t="str">
        <f>INDEX([2]Sheet1!$C$3:$O$15, MATCH(E127, [2]Sheet1!$C$2:$O$2,0), MATCH(F127, [2]Sheet1!$B$3:$B$15,0))</f>
        <v>0.80, 0.89</v>
      </c>
      <c r="J127" t="str">
        <f t="shared" si="21"/>
        <v>0.17</v>
      </c>
      <c r="K127" t="str">
        <f t="shared" si="22"/>
        <v>0.26</v>
      </c>
      <c r="L127" t="str">
        <f t="shared" si="23"/>
        <v>0.80</v>
      </c>
      <c r="M127" t="str">
        <f t="shared" si="24"/>
        <v>0.89</v>
      </c>
      <c r="N127">
        <f>(15^(1-P127)-0.5^(1-P127))/(10^(1-P127)-2^(1-P127))</f>
        <v>1.7838324927020326</v>
      </c>
      <c r="O127">
        <f>(15^(1-P127)-2^(1-P127))/(10^(1-P127)-2^(1-P127))</f>
        <v>1.5224720041213451</v>
      </c>
      <c r="P127">
        <f t="shared" si="25"/>
        <v>0.21500000000000002</v>
      </c>
      <c r="Q127">
        <f t="shared" si="26"/>
        <v>0.84499999999999997</v>
      </c>
      <c r="R127">
        <f t="shared" si="27"/>
        <v>1.653152248411689</v>
      </c>
      <c r="S127" t="s">
        <v>38</v>
      </c>
      <c r="T127" t="s">
        <v>25</v>
      </c>
      <c r="U127" t="s">
        <v>42</v>
      </c>
      <c r="V127" t="s">
        <v>24</v>
      </c>
      <c r="W127" t="s">
        <v>23</v>
      </c>
    </row>
    <row r="128" spans="1:23" x14ac:dyDescent="0.25">
      <c r="A128" s="1">
        <v>127</v>
      </c>
      <c r="B128" s="2">
        <v>7</v>
      </c>
      <c r="C128" s="2">
        <v>4</v>
      </c>
      <c r="D128" s="2">
        <v>3</v>
      </c>
      <c r="E128">
        <f t="shared" si="18"/>
        <v>8</v>
      </c>
      <c r="F128">
        <f t="shared" si="19"/>
        <v>5</v>
      </c>
      <c r="G128">
        <f t="shared" si="20"/>
        <v>4</v>
      </c>
      <c r="H128" t="str">
        <f>INDEX([1]Sheet1!$C$3:$O$15, MATCH(E128, [1]Sheet1!$B$3:$B$15, 0), MATCH(F128,[1]Sheet1!$C$2:$O$2,0))</f>
        <v>0.17, 0.26</v>
      </c>
      <c r="I128" t="str">
        <f>INDEX([2]Sheet1!$C$3:$O$15, MATCH(E128, [2]Sheet1!$C$2:$O$2,0), MATCH(F128, [2]Sheet1!$B$3:$B$15,0))</f>
        <v>0.80, 0.89</v>
      </c>
      <c r="J128" t="str">
        <f t="shared" si="21"/>
        <v>0.17</v>
      </c>
      <c r="K128" t="str">
        <f t="shared" si="22"/>
        <v>0.26</v>
      </c>
      <c r="L128" t="str">
        <f t="shared" si="23"/>
        <v>0.80</v>
      </c>
      <c r="M128" t="str">
        <f t="shared" si="24"/>
        <v>0.89</v>
      </c>
      <c r="N128">
        <f>(15^(1-P128)-0.5^(1-P128))/(10^(1-P128)-2^(1-P128))</f>
        <v>1.7838324927020326</v>
      </c>
      <c r="O128">
        <f>(15^(1-P128)-2^(1-P128))/(10^(1-P128)-2^(1-P128))</f>
        <v>1.5224720041213451</v>
      </c>
      <c r="P128">
        <f t="shared" si="25"/>
        <v>0.21500000000000002</v>
      </c>
      <c r="Q128">
        <f t="shared" si="26"/>
        <v>0.84499999999999997</v>
      </c>
      <c r="R128">
        <f t="shared" si="27"/>
        <v>1.653152248411689</v>
      </c>
      <c r="S128" t="s">
        <v>32</v>
      </c>
      <c r="T128" t="s">
        <v>25</v>
      </c>
      <c r="U128" t="s">
        <v>42</v>
      </c>
      <c r="V128" t="s">
        <v>20</v>
      </c>
      <c r="W128" t="s">
        <v>21</v>
      </c>
    </row>
    <row r="129" spans="1:23" x14ac:dyDescent="0.25">
      <c r="A129" s="1">
        <v>128</v>
      </c>
      <c r="B129" s="2">
        <v>7</v>
      </c>
      <c r="C129" s="2">
        <v>5</v>
      </c>
      <c r="D129" s="2">
        <v>1</v>
      </c>
      <c r="E129">
        <f t="shared" si="18"/>
        <v>8</v>
      </c>
      <c r="F129">
        <f t="shared" si="19"/>
        <v>6</v>
      </c>
      <c r="G129">
        <f t="shared" si="20"/>
        <v>2</v>
      </c>
      <c r="H129" t="str">
        <f>INDEX([1]Sheet1!$C$3:$O$15, MATCH(E129, [1]Sheet1!$B$3:$B$15, 0), MATCH(F129,[1]Sheet1!$C$2:$O$2,0))</f>
        <v>0.22, 0.30</v>
      </c>
      <c r="I129" t="str">
        <f>INDEX([2]Sheet1!$C$3:$O$15, MATCH(E129, [2]Sheet1!$C$2:$O$2,0), MATCH(F129, [2]Sheet1!$B$3:$B$15,0))</f>
        <v>0.77, 0.85</v>
      </c>
      <c r="J129" t="str">
        <f t="shared" si="21"/>
        <v>0.22</v>
      </c>
      <c r="K129" t="str">
        <f t="shared" si="22"/>
        <v>0.30</v>
      </c>
      <c r="L129" t="str">
        <f t="shared" si="23"/>
        <v>0.77</v>
      </c>
      <c r="M129" t="str">
        <f t="shared" si="24"/>
        <v>0.85</v>
      </c>
      <c r="N129">
        <f>(15^(1-P129)-2^(1-P129))/(10^(1-P129)-2^(1-P129))</f>
        <v>1.5027000798266845</v>
      </c>
      <c r="O129">
        <f>(15^(1-P129)-12^(1-P129))/(10^(1-P129)-2^(1-P129))</f>
        <v>0.29519044764838848</v>
      </c>
      <c r="P129">
        <f t="shared" si="25"/>
        <v>0.26</v>
      </c>
      <c r="Q129">
        <f t="shared" si="26"/>
        <v>0.81</v>
      </c>
      <c r="R129">
        <f t="shared" si="27"/>
        <v>0.89894526373753647</v>
      </c>
      <c r="S129" t="s">
        <v>38</v>
      </c>
      <c r="T129" t="s">
        <v>25</v>
      </c>
      <c r="U129" t="s">
        <v>41</v>
      </c>
      <c r="V129" t="s">
        <v>34</v>
      </c>
      <c r="W129" t="s">
        <v>21</v>
      </c>
    </row>
    <row r="130" spans="1:23" x14ac:dyDescent="0.25">
      <c r="A130" s="1">
        <v>129</v>
      </c>
      <c r="B130" s="2">
        <v>7</v>
      </c>
      <c r="C130" s="2">
        <v>5</v>
      </c>
      <c r="D130" s="2">
        <v>3</v>
      </c>
      <c r="E130">
        <f t="shared" ref="E130:E193" si="28">B130+1</f>
        <v>8</v>
      </c>
      <c r="F130">
        <f t="shared" ref="F130:F193" si="29">C130+1</f>
        <v>6</v>
      </c>
      <c r="G130">
        <f t="shared" ref="G130:G193" si="30">D130+1</f>
        <v>4</v>
      </c>
      <c r="H130" t="str">
        <f>INDEX([1]Sheet1!$C$3:$O$15, MATCH(E130, [1]Sheet1!$B$3:$B$15, 0), MATCH(F130,[1]Sheet1!$C$2:$O$2,0))</f>
        <v>0.22, 0.30</v>
      </c>
      <c r="I130" t="str">
        <f>INDEX([2]Sheet1!$C$3:$O$15, MATCH(E130, [2]Sheet1!$C$2:$O$2,0), MATCH(F130, [2]Sheet1!$B$3:$B$15,0))</f>
        <v>0.77, 0.85</v>
      </c>
      <c r="J130" t="str">
        <f t="shared" ref="J130:J193" si="31">LEFT(H130,4)</f>
        <v>0.22</v>
      </c>
      <c r="K130" t="str">
        <f t="shared" ref="K130:K193" si="32">RIGHT(H130,4)</f>
        <v>0.30</v>
      </c>
      <c r="L130" t="str">
        <f t="shared" ref="L130:L193" si="33">LEFT(I130,4)</f>
        <v>0.77</v>
      </c>
      <c r="M130" t="str">
        <f t="shared" ref="M130:M193" si="34">RIGHT(I130,4)</f>
        <v>0.85</v>
      </c>
      <c r="N130">
        <f>(15^(1-P130)-0.5^(1-P130))/(10^(1-P130)-2^(1-P130))</f>
        <v>1.7827971391785058</v>
      </c>
      <c r="O130">
        <f>(15^(1-P130)-2^(1-P130))/(10^(1-P130)-2^(1-P130))</f>
        <v>1.5027000798266845</v>
      </c>
      <c r="P130">
        <f t="shared" ref="P130:P193" si="35">(J130+K130)/2</f>
        <v>0.26</v>
      </c>
      <c r="Q130">
        <f t="shared" ref="Q130:Q193" si="36">(L130+M130)/2</f>
        <v>0.81</v>
      </c>
      <c r="R130">
        <f t="shared" ref="R130:R193" si="37">(N130+O130)/2</f>
        <v>1.6427486095025952</v>
      </c>
      <c r="S130" t="s">
        <v>44</v>
      </c>
      <c r="T130" t="s">
        <v>18</v>
      </c>
      <c r="U130" t="s">
        <v>36</v>
      </c>
      <c r="V130" t="s">
        <v>34</v>
      </c>
      <c r="W130" t="s">
        <v>23</v>
      </c>
    </row>
    <row r="131" spans="1:23" x14ac:dyDescent="0.25">
      <c r="A131" s="1">
        <v>130</v>
      </c>
      <c r="B131" s="2">
        <v>7</v>
      </c>
      <c r="C131" s="2">
        <v>6</v>
      </c>
      <c r="D131" s="2">
        <v>3</v>
      </c>
      <c r="E131">
        <f t="shared" si="28"/>
        <v>8</v>
      </c>
      <c r="F131">
        <f t="shared" si="29"/>
        <v>7</v>
      </c>
      <c r="G131">
        <f t="shared" si="30"/>
        <v>4</v>
      </c>
      <c r="H131" t="str">
        <f>INDEX([1]Sheet1!$C$3:$O$15, MATCH(E131, [1]Sheet1!$B$3:$B$15, 0), MATCH(F131,[1]Sheet1!$C$2:$O$2,0))</f>
        <v>0.25, 0.36</v>
      </c>
      <c r="I131" t="str">
        <f>INDEX([2]Sheet1!$C$3:$O$15, MATCH(E131, [2]Sheet1!$C$2:$O$2,0), MATCH(F131, [2]Sheet1!$B$3:$B$15,0))</f>
        <v>0.71, 0.82</v>
      </c>
      <c r="J131" t="str">
        <f t="shared" si="31"/>
        <v>0.25</v>
      </c>
      <c r="K131" t="str">
        <f t="shared" si="32"/>
        <v>0.36</v>
      </c>
      <c r="L131" t="str">
        <f t="shared" si="33"/>
        <v>0.71</v>
      </c>
      <c r="M131" t="str">
        <f t="shared" si="34"/>
        <v>0.82</v>
      </c>
      <c r="N131">
        <f>(15^(1-P131)-0.5^(1-P131))/(10^(1-P131)-2^(1-P131))</f>
        <v>1.7836394157458582</v>
      </c>
      <c r="O131">
        <f>(15^(1-P131)-2^(1-P131))/(10^(1-P131)-2^(1-P131))</f>
        <v>1.4834925547676123</v>
      </c>
      <c r="P131">
        <f t="shared" si="35"/>
        <v>0.30499999999999999</v>
      </c>
      <c r="Q131">
        <f t="shared" si="36"/>
        <v>0.7649999999999999</v>
      </c>
      <c r="R131">
        <f t="shared" si="37"/>
        <v>1.6335659852567352</v>
      </c>
      <c r="S131" t="s">
        <v>40</v>
      </c>
      <c r="T131" t="s">
        <v>25</v>
      </c>
      <c r="U131" t="s">
        <v>41</v>
      </c>
      <c r="V131" t="s">
        <v>34</v>
      </c>
      <c r="W131" t="s">
        <v>21</v>
      </c>
    </row>
    <row r="132" spans="1:23" x14ac:dyDescent="0.25">
      <c r="A132" s="1">
        <v>131</v>
      </c>
      <c r="B132" s="2">
        <v>7</v>
      </c>
      <c r="C132" s="2">
        <v>13</v>
      </c>
      <c r="D132" s="2">
        <v>1</v>
      </c>
      <c r="E132">
        <f t="shared" si="28"/>
        <v>8</v>
      </c>
      <c r="F132">
        <f t="shared" si="29"/>
        <v>14</v>
      </c>
      <c r="G132">
        <f t="shared" si="30"/>
        <v>2</v>
      </c>
      <c r="H132" t="str">
        <f>INDEX([1]Sheet1!$C$3:$O$15, MATCH(E132, [1]Sheet1!$B$3:$B$15, 0), MATCH(F132,[1]Sheet1!$C$2:$O$2,0))</f>
        <v>0.61, 0.69</v>
      </c>
      <c r="I132" t="str">
        <f>INDEX([2]Sheet1!$C$3:$O$15, MATCH(E132, [2]Sheet1!$C$2:$O$2,0), MATCH(F132, [2]Sheet1!$B$3:$B$15,0))</f>
        <v>0.34, 0.44</v>
      </c>
      <c r="J132" t="str">
        <f t="shared" si="31"/>
        <v>0.61</v>
      </c>
      <c r="K132" t="str">
        <f t="shared" si="32"/>
        <v>0.69</v>
      </c>
      <c r="L132" t="str">
        <f t="shared" si="33"/>
        <v>0.34</v>
      </c>
      <c r="M132" t="str">
        <f t="shared" si="34"/>
        <v>0.44</v>
      </c>
      <c r="N132">
        <f>(15^(1-P132)-2^(1-P132))/(10^(1-P132)-2^(1-P132))</f>
        <v>1.3540401632504409</v>
      </c>
      <c r="O132">
        <f>(15^(1-P132)-12^(1-P132))/(10^(1-P132)-2^(1-P132))</f>
        <v>0.20104167974887266</v>
      </c>
      <c r="P132">
        <f t="shared" si="35"/>
        <v>0.64999999999999991</v>
      </c>
      <c r="Q132">
        <f t="shared" si="36"/>
        <v>0.39</v>
      </c>
      <c r="R132">
        <f t="shared" si="37"/>
        <v>0.7775409214996567</v>
      </c>
      <c r="S132" t="s">
        <v>35</v>
      </c>
      <c r="T132" t="s">
        <v>18</v>
      </c>
      <c r="U132" t="s">
        <v>33</v>
      </c>
      <c r="V132" t="s">
        <v>24</v>
      </c>
      <c r="W132" t="s">
        <v>21</v>
      </c>
    </row>
    <row r="133" spans="1:23" x14ac:dyDescent="0.25">
      <c r="A133" s="1">
        <v>132</v>
      </c>
      <c r="B133" s="2">
        <v>7</v>
      </c>
      <c r="C133" s="2">
        <v>4</v>
      </c>
      <c r="D133" s="2">
        <v>3</v>
      </c>
      <c r="E133">
        <f t="shared" si="28"/>
        <v>8</v>
      </c>
      <c r="F133">
        <f t="shared" si="29"/>
        <v>5</v>
      </c>
      <c r="G133">
        <f t="shared" si="30"/>
        <v>4</v>
      </c>
      <c r="H133" t="str">
        <f>INDEX([1]Sheet1!$C$3:$O$15, MATCH(E133, [1]Sheet1!$B$3:$B$15, 0), MATCH(F133,[1]Sheet1!$C$2:$O$2,0))</f>
        <v>0.17, 0.26</v>
      </c>
      <c r="I133" t="str">
        <f>INDEX([2]Sheet1!$C$3:$O$15, MATCH(E133, [2]Sheet1!$C$2:$O$2,0), MATCH(F133, [2]Sheet1!$B$3:$B$15,0))</f>
        <v>0.80, 0.89</v>
      </c>
      <c r="J133" t="str">
        <f t="shared" si="31"/>
        <v>0.17</v>
      </c>
      <c r="K133" t="str">
        <f t="shared" si="32"/>
        <v>0.26</v>
      </c>
      <c r="L133" t="str">
        <f t="shared" si="33"/>
        <v>0.80</v>
      </c>
      <c r="M133" t="str">
        <f t="shared" si="34"/>
        <v>0.89</v>
      </c>
      <c r="N133">
        <f>(15^(1-P133)-0.5^(1-P133))/(10^(1-P133)-2^(1-P133))</f>
        <v>1.7838324927020326</v>
      </c>
      <c r="O133">
        <f>(15^(1-P133)-2^(1-P133))/(10^(1-P133)-2^(1-P133))</f>
        <v>1.5224720041213451</v>
      </c>
      <c r="P133">
        <f t="shared" si="35"/>
        <v>0.21500000000000002</v>
      </c>
      <c r="Q133">
        <f t="shared" si="36"/>
        <v>0.84499999999999997</v>
      </c>
      <c r="R133">
        <f t="shared" si="37"/>
        <v>1.653152248411689</v>
      </c>
      <c r="S133" t="s">
        <v>44</v>
      </c>
      <c r="T133" t="s">
        <v>25</v>
      </c>
      <c r="U133" t="s">
        <v>39</v>
      </c>
      <c r="V133" t="s">
        <v>34</v>
      </c>
      <c r="W133" t="s">
        <v>23</v>
      </c>
    </row>
    <row r="134" spans="1:23" x14ac:dyDescent="0.25">
      <c r="A134" s="1">
        <v>133</v>
      </c>
      <c r="B134" s="2">
        <v>7</v>
      </c>
      <c r="C134" s="2">
        <v>5</v>
      </c>
      <c r="D134" s="2">
        <v>4</v>
      </c>
      <c r="E134">
        <f t="shared" si="28"/>
        <v>8</v>
      </c>
      <c r="F134">
        <f t="shared" si="29"/>
        <v>6</v>
      </c>
      <c r="G134">
        <f t="shared" si="30"/>
        <v>5</v>
      </c>
      <c r="H134" t="str">
        <f>INDEX([1]Sheet1!$C$3:$O$15, MATCH(E134, [1]Sheet1!$B$3:$B$15, 0), MATCH(F134,[1]Sheet1!$C$2:$O$2,0))</f>
        <v>0.22, 0.30</v>
      </c>
      <c r="I134" t="str">
        <f>INDEX([2]Sheet1!$C$3:$O$15, MATCH(E134, [2]Sheet1!$C$2:$O$2,0), MATCH(F134, [2]Sheet1!$B$3:$B$15,0))</f>
        <v>0.77, 0.85</v>
      </c>
      <c r="J134" t="str">
        <f t="shared" si="31"/>
        <v>0.22</v>
      </c>
      <c r="K134" t="str">
        <f t="shared" si="32"/>
        <v>0.30</v>
      </c>
      <c r="L134" t="str">
        <f t="shared" si="33"/>
        <v>0.77</v>
      </c>
      <c r="M134" t="str">
        <f t="shared" si="34"/>
        <v>0.85</v>
      </c>
      <c r="N134">
        <f>(15^(1-P134)-0.5^(1-P134))/(8^(1-P134)-4^(1-P134))</f>
        <v>3.6479312985375878</v>
      </c>
      <c r="O134">
        <f>(15^(1-P134)-0.5^(1-P134))/(8^(1-P134)-2^(1-P134))</f>
        <v>2.281754867213317</v>
      </c>
      <c r="P134">
        <f t="shared" si="35"/>
        <v>0.26</v>
      </c>
      <c r="Q134">
        <f t="shared" si="36"/>
        <v>0.81</v>
      </c>
      <c r="R134">
        <f t="shared" si="37"/>
        <v>2.9648430828754524</v>
      </c>
      <c r="S134" t="s">
        <v>44</v>
      </c>
      <c r="T134" t="s">
        <v>25</v>
      </c>
      <c r="U134" t="s">
        <v>42</v>
      </c>
      <c r="V134" t="s">
        <v>20</v>
      </c>
      <c r="W134" t="s">
        <v>21</v>
      </c>
    </row>
    <row r="135" spans="1:23" x14ac:dyDescent="0.25">
      <c r="A135" s="1">
        <v>134</v>
      </c>
      <c r="B135" s="2">
        <v>5</v>
      </c>
      <c r="C135" s="2">
        <v>7</v>
      </c>
      <c r="D135" s="2">
        <v>1</v>
      </c>
      <c r="E135">
        <f t="shared" si="28"/>
        <v>6</v>
      </c>
      <c r="F135">
        <f t="shared" si="29"/>
        <v>8</v>
      </c>
      <c r="G135">
        <f t="shared" si="30"/>
        <v>2</v>
      </c>
      <c r="H135" t="str">
        <f>INDEX([1]Sheet1!$C$3:$O$15, MATCH(E135, [1]Sheet1!$B$3:$B$15, 0), MATCH(F135,[1]Sheet1!$C$2:$O$2,0))</f>
        <v>0.21, 0.31</v>
      </c>
      <c r="I135" t="str">
        <f>INDEX([2]Sheet1!$C$3:$O$15, MATCH(E135, [2]Sheet1!$C$2:$O$2,0), MATCH(F135, [2]Sheet1!$B$3:$B$15,0))</f>
        <v>0.55, 0.64</v>
      </c>
      <c r="J135" t="str">
        <f t="shared" si="31"/>
        <v>0.21</v>
      </c>
      <c r="K135" t="str">
        <f t="shared" si="32"/>
        <v>0.31</v>
      </c>
      <c r="L135" t="str">
        <f t="shared" si="33"/>
        <v>0.55</v>
      </c>
      <c r="M135" t="str">
        <f t="shared" si="34"/>
        <v>0.64</v>
      </c>
      <c r="N135">
        <f>(15^(1-P135)-2^(1-P135))/(10^(1-P135)-2^(1-P135))</f>
        <v>1.5027000798266845</v>
      </c>
      <c r="O135">
        <f>(15^(1-P135)-12^(1-P135))/(10^(1-P135)-2^(1-P135))</f>
        <v>0.29519044764838848</v>
      </c>
      <c r="P135">
        <f t="shared" si="35"/>
        <v>0.26</v>
      </c>
      <c r="Q135">
        <f t="shared" si="36"/>
        <v>0.59499999999999997</v>
      </c>
      <c r="R135">
        <f t="shared" si="37"/>
        <v>0.89894526373753647</v>
      </c>
      <c r="S135" t="s">
        <v>37</v>
      </c>
      <c r="T135" t="s">
        <v>25</v>
      </c>
      <c r="U135" t="s">
        <v>33</v>
      </c>
      <c r="V135" t="s">
        <v>24</v>
      </c>
      <c r="W135" t="s">
        <v>21</v>
      </c>
    </row>
    <row r="136" spans="1:23" x14ac:dyDescent="0.25">
      <c r="A136" s="1">
        <v>135</v>
      </c>
      <c r="B136" s="2">
        <v>6</v>
      </c>
      <c r="C136" s="2">
        <v>3</v>
      </c>
      <c r="D136" s="2">
        <v>1</v>
      </c>
      <c r="E136">
        <f t="shared" si="28"/>
        <v>7</v>
      </c>
      <c r="F136">
        <f t="shared" si="29"/>
        <v>4</v>
      </c>
      <c r="G136">
        <f t="shared" si="30"/>
        <v>2</v>
      </c>
      <c r="H136" t="str">
        <f>INDEX([1]Sheet1!$C$3:$O$15, MATCH(E136, [1]Sheet1!$B$3:$B$15, 0), MATCH(F136,[1]Sheet1!$C$2:$O$2,0))</f>
        <v>0.06, 0.16</v>
      </c>
      <c r="I136" t="str">
        <f>INDEX([2]Sheet1!$C$3:$O$15, MATCH(E136, [2]Sheet1!$C$2:$O$2,0), MATCH(F136, [2]Sheet1!$B$3:$B$15,0))</f>
        <v>0.78, 0.88</v>
      </c>
      <c r="J136" t="str">
        <f t="shared" si="31"/>
        <v>0.06</v>
      </c>
      <c r="K136" t="str">
        <f t="shared" si="32"/>
        <v>0.16</v>
      </c>
      <c r="L136" t="str">
        <f t="shared" si="33"/>
        <v>0.78</v>
      </c>
      <c r="M136" t="str">
        <f t="shared" si="34"/>
        <v>0.88</v>
      </c>
      <c r="N136">
        <f>(15^(1-P136)-2^(1-P136))/(10^(1-P136)-2^(1-P136))</f>
        <v>1.5708504372974055</v>
      </c>
      <c r="O136">
        <f>(15^(1-P136)-12^(1-P136))/(10^(1-P136)-2^(1-P136))</f>
        <v>0.33942858472368509</v>
      </c>
      <c r="P136">
        <f t="shared" si="35"/>
        <v>0.11</v>
      </c>
      <c r="Q136">
        <f t="shared" si="36"/>
        <v>0.83000000000000007</v>
      </c>
      <c r="R136">
        <f t="shared" si="37"/>
        <v>0.95513951101054528</v>
      </c>
      <c r="S136" t="s">
        <v>38</v>
      </c>
      <c r="T136" t="s">
        <v>25</v>
      </c>
      <c r="U136" t="s">
        <v>36</v>
      </c>
      <c r="V136" t="s">
        <v>34</v>
      </c>
      <c r="W136" t="s">
        <v>23</v>
      </c>
    </row>
    <row r="137" spans="1:23" x14ac:dyDescent="0.25">
      <c r="A137" s="1">
        <v>136</v>
      </c>
      <c r="B137" s="2">
        <v>7</v>
      </c>
      <c r="C137" s="2">
        <v>2</v>
      </c>
      <c r="D137" s="2">
        <v>3</v>
      </c>
      <c r="E137">
        <f t="shared" si="28"/>
        <v>8</v>
      </c>
      <c r="F137">
        <f t="shared" si="29"/>
        <v>3</v>
      </c>
      <c r="G137">
        <f t="shared" si="30"/>
        <v>4</v>
      </c>
      <c r="H137" t="str">
        <f>INDEX([1]Sheet1!$C$3:$O$15, MATCH(E137, [1]Sheet1!$B$3:$B$15, 0), MATCH(F137,[1]Sheet1!$C$2:$O$2,0))</f>
        <v>0.06, 0.17</v>
      </c>
      <c r="I137" t="str">
        <f>INDEX([2]Sheet1!$C$3:$O$15, MATCH(E137, [2]Sheet1!$C$2:$O$2,0), MATCH(F137, [2]Sheet1!$B$3:$B$15,0))</f>
        <v>0.89, 0.99</v>
      </c>
      <c r="J137" t="str">
        <f t="shared" si="31"/>
        <v>0.06</v>
      </c>
      <c r="K137" t="str">
        <f t="shared" si="32"/>
        <v>0.17</v>
      </c>
      <c r="L137" t="str">
        <f t="shared" si="33"/>
        <v>0.89</v>
      </c>
      <c r="M137" t="str">
        <f t="shared" si="34"/>
        <v>0.99</v>
      </c>
      <c r="N137">
        <f t="shared" ref="N137:N143" si="38">(15^(1-P137)-0.5^(1-P137))/(10^(1-P137)-2^(1-P137))</f>
        <v>1.7924850605966762</v>
      </c>
      <c r="O137">
        <f t="shared" ref="O137:O143" si="39">(15^(1-P137)-2^(1-P137))/(10^(1-P137)-2^(1-P137))</f>
        <v>1.5684743107525587</v>
      </c>
      <c r="P137">
        <f t="shared" si="35"/>
        <v>0.115</v>
      </c>
      <c r="Q137">
        <f t="shared" si="36"/>
        <v>0.94</v>
      </c>
      <c r="R137">
        <f t="shared" si="37"/>
        <v>1.6804796856746176</v>
      </c>
      <c r="S137" t="s">
        <v>35</v>
      </c>
      <c r="T137" t="s">
        <v>25</v>
      </c>
      <c r="U137" t="s">
        <v>41</v>
      </c>
      <c r="V137" t="s">
        <v>34</v>
      </c>
      <c r="W137" t="s">
        <v>21</v>
      </c>
    </row>
    <row r="138" spans="1:23" x14ac:dyDescent="0.25">
      <c r="A138" s="1">
        <v>137</v>
      </c>
      <c r="B138" s="2">
        <v>7</v>
      </c>
      <c r="C138" s="2">
        <v>4</v>
      </c>
      <c r="D138" s="2">
        <v>3</v>
      </c>
      <c r="E138">
        <f t="shared" si="28"/>
        <v>8</v>
      </c>
      <c r="F138">
        <f t="shared" si="29"/>
        <v>5</v>
      </c>
      <c r="G138">
        <f t="shared" si="30"/>
        <v>4</v>
      </c>
      <c r="H138" t="str">
        <f>INDEX([1]Sheet1!$C$3:$O$15, MATCH(E138, [1]Sheet1!$B$3:$B$15, 0), MATCH(F138,[1]Sheet1!$C$2:$O$2,0))</f>
        <v>0.17, 0.26</v>
      </c>
      <c r="I138" t="str">
        <f>INDEX([2]Sheet1!$C$3:$O$15, MATCH(E138, [2]Sheet1!$C$2:$O$2,0), MATCH(F138, [2]Sheet1!$B$3:$B$15,0))</f>
        <v>0.80, 0.89</v>
      </c>
      <c r="J138" t="str">
        <f t="shared" si="31"/>
        <v>0.17</v>
      </c>
      <c r="K138" t="str">
        <f t="shared" si="32"/>
        <v>0.26</v>
      </c>
      <c r="L138" t="str">
        <f t="shared" si="33"/>
        <v>0.80</v>
      </c>
      <c r="M138" t="str">
        <f t="shared" si="34"/>
        <v>0.89</v>
      </c>
      <c r="N138">
        <f t="shared" si="38"/>
        <v>1.7838324927020326</v>
      </c>
      <c r="O138">
        <f t="shared" si="39"/>
        <v>1.5224720041213451</v>
      </c>
      <c r="P138">
        <f t="shared" si="35"/>
        <v>0.21500000000000002</v>
      </c>
      <c r="Q138">
        <f t="shared" si="36"/>
        <v>0.84499999999999997</v>
      </c>
      <c r="R138">
        <f t="shared" si="37"/>
        <v>1.653152248411689</v>
      </c>
      <c r="S138" t="s">
        <v>37</v>
      </c>
      <c r="T138" t="s">
        <v>25</v>
      </c>
      <c r="U138" t="s">
        <v>42</v>
      </c>
      <c r="V138" t="s">
        <v>34</v>
      </c>
      <c r="W138" t="s">
        <v>21</v>
      </c>
    </row>
    <row r="139" spans="1:23" x14ac:dyDescent="0.25">
      <c r="A139" s="1">
        <v>138</v>
      </c>
      <c r="B139" s="2">
        <v>6</v>
      </c>
      <c r="C139" s="2">
        <v>4</v>
      </c>
      <c r="D139" s="2">
        <v>3</v>
      </c>
      <c r="E139">
        <f t="shared" si="28"/>
        <v>7</v>
      </c>
      <c r="F139">
        <f t="shared" si="29"/>
        <v>5</v>
      </c>
      <c r="G139">
        <f t="shared" si="30"/>
        <v>4</v>
      </c>
      <c r="H139" t="str">
        <f>INDEX([1]Sheet1!$C$3:$O$15, MATCH(E139, [1]Sheet1!$B$3:$B$15, 0), MATCH(F139,[1]Sheet1!$C$2:$O$2,0))</f>
        <v>0.11, 0.21</v>
      </c>
      <c r="I139" t="str">
        <f>INDEX([2]Sheet1!$C$3:$O$15, MATCH(E139, [2]Sheet1!$C$2:$O$2,0), MATCH(F139, [2]Sheet1!$B$3:$B$15,0))</f>
        <v>0.74, 0.84</v>
      </c>
      <c r="J139" t="str">
        <f t="shared" si="31"/>
        <v>0.11</v>
      </c>
      <c r="K139" t="str">
        <f t="shared" si="32"/>
        <v>0.21</v>
      </c>
      <c r="L139" t="str">
        <f t="shared" si="33"/>
        <v>0.74</v>
      </c>
      <c r="M139" t="str">
        <f t="shared" si="34"/>
        <v>0.84</v>
      </c>
      <c r="N139">
        <f t="shared" si="38"/>
        <v>1.7875386370046384</v>
      </c>
      <c r="O139">
        <f t="shared" si="39"/>
        <v>1.5474169043482437</v>
      </c>
      <c r="P139">
        <f t="shared" si="35"/>
        <v>0.16</v>
      </c>
      <c r="Q139">
        <f t="shared" si="36"/>
        <v>0.79</v>
      </c>
      <c r="R139">
        <f t="shared" si="37"/>
        <v>1.6674777706764412</v>
      </c>
      <c r="S139" t="s">
        <v>40</v>
      </c>
      <c r="T139" t="s">
        <v>25</v>
      </c>
      <c r="U139" t="s">
        <v>33</v>
      </c>
      <c r="V139" t="s">
        <v>20</v>
      </c>
      <c r="W139" t="s">
        <v>21</v>
      </c>
    </row>
    <row r="140" spans="1:23" x14ac:dyDescent="0.25">
      <c r="A140" s="1">
        <v>139</v>
      </c>
      <c r="B140" s="2">
        <v>9</v>
      </c>
      <c r="C140" s="2">
        <v>6</v>
      </c>
      <c r="D140" s="2">
        <v>3</v>
      </c>
      <c r="E140">
        <f t="shared" si="28"/>
        <v>10</v>
      </c>
      <c r="F140">
        <f t="shared" si="29"/>
        <v>7</v>
      </c>
      <c r="G140">
        <f t="shared" si="30"/>
        <v>4</v>
      </c>
      <c r="H140" t="str">
        <f>INDEX([1]Sheet1!$C$3:$O$15, MATCH(E140, [1]Sheet1!$B$3:$B$15, 0), MATCH(F140,[1]Sheet1!$C$2:$O$2,0))</f>
        <v>0.34, 1.00</v>
      </c>
      <c r="I140" t="str">
        <f>INDEX([2]Sheet1!$C$3:$O$15, MATCH(E140, [2]Sheet1!$C$2:$O$2,0), MATCH(F140, [2]Sheet1!$B$3:$B$15,0))</f>
        <v>0.75, 1.89</v>
      </c>
      <c r="J140" t="str">
        <f t="shared" si="31"/>
        <v>0.34</v>
      </c>
      <c r="K140" t="str">
        <f t="shared" si="32"/>
        <v>1.00</v>
      </c>
      <c r="L140" t="str">
        <f t="shared" si="33"/>
        <v>0.75</v>
      </c>
      <c r="M140" t="str">
        <f t="shared" si="34"/>
        <v>1.89</v>
      </c>
      <c r="N140">
        <f t="shared" si="38"/>
        <v>1.8712935860624558</v>
      </c>
      <c r="O140">
        <f t="shared" si="39"/>
        <v>1.3474527734026915</v>
      </c>
      <c r="P140">
        <f t="shared" si="35"/>
        <v>0.67</v>
      </c>
      <c r="Q140">
        <f t="shared" si="36"/>
        <v>1.3199999999999998</v>
      </c>
      <c r="R140">
        <f t="shared" si="37"/>
        <v>1.6093731797325737</v>
      </c>
      <c r="S140" t="s">
        <v>44</v>
      </c>
      <c r="T140" t="s">
        <v>18</v>
      </c>
      <c r="U140" t="s">
        <v>42</v>
      </c>
      <c r="V140" t="s">
        <v>34</v>
      </c>
      <c r="W140" t="s">
        <v>23</v>
      </c>
    </row>
    <row r="141" spans="1:23" x14ac:dyDescent="0.25">
      <c r="A141" s="1">
        <v>140</v>
      </c>
      <c r="B141" s="2">
        <v>7</v>
      </c>
      <c r="C141" s="2">
        <v>4</v>
      </c>
      <c r="D141" s="2">
        <v>3</v>
      </c>
      <c r="E141">
        <f t="shared" si="28"/>
        <v>8</v>
      </c>
      <c r="F141">
        <f t="shared" si="29"/>
        <v>5</v>
      </c>
      <c r="G141">
        <f t="shared" si="30"/>
        <v>4</v>
      </c>
      <c r="H141" t="str">
        <f>INDEX([1]Sheet1!$C$3:$O$15, MATCH(E141, [1]Sheet1!$B$3:$B$15, 0), MATCH(F141,[1]Sheet1!$C$2:$O$2,0))</f>
        <v>0.17, 0.26</v>
      </c>
      <c r="I141" t="str">
        <f>INDEX([2]Sheet1!$C$3:$O$15, MATCH(E141, [2]Sheet1!$C$2:$O$2,0), MATCH(F141, [2]Sheet1!$B$3:$B$15,0))</f>
        <v>0.80, 0.89</v>
      </c>
      <c r="J141" t="str">
        <f t="shared" si="31"/>
        <v>0.17</v>
      </c>
      <c r="K141" t="str">
        <f t="shared" si="32"/>
        <v>0.26</v>
      </c>
      <c r="L141" t="str">
        <f t="shared" si="33"/>
        <v>0.80</v>
      </c>
      <c r="M141" t="str">
        <f t="shared" si="34"/>
        <v>0.89</v>
      </c>
      <c r="N141">
        <f t="shared" si="38"/>
        <v>1.7838324927020326</v>
      </c>
      <c r="O141">
        <f t="shared" si="39"/>
        <v>1.5224720041213451</v>
      </c>
      <c r="P141">
        <f t="shared" si="35"/>
        <v>0.21500000000000002</v>
      </c>
      <c r="Q141">
        <f t="shared" si="36"/>
        <v>0.84499999999999997</v>
      </c>
      <c r="R141">
        <f t="shared" si="37"/>
        <v>1.653152248411689</v>
      </c>
      <c r="S141" t="s">
        <v>38</v>
      </c>
      <c r="T141" t="s">
        <v>18</v>
      </c>
      <c r="U141" t="s">
        <v>33</v>
      </c>
      <c r="V141" t="s">
        <v>34</v>
      </c>
      <c r="W141" t="s">
        <v>23</v>
      </c>
    </row>
    <row r="142" spans="1:23" x14ac:dyDescent="0.25">
      <c r="A142" s="1">
        <v>141</v>
      </c>
      <c r="B142" s="2">
        <v>9</v>
      </c>
      <c r="C142" s="2">
        <v>5</v>
      </c>
      <c r="D142" s="2">
        <v>3</v>
      </c>
      <c r="E142">
        <f t="shared" si="28"/>
        <v>10</v>
      </c>
      <c r="F142">
        <f t="shared" si="29"/>
        <v>6</v>
      </c>
      <c r="G142">
        <f t="shared" si="30"/>
        <v>4</v>
      </c>
      <c r="H142" t="str">
        <f>INDEX([1]Sheet1!$C$3:$O$15, MATCH(E142, [1]Sheet1!$B$3:$B$15, 0), MATCH(F142,[1]Sheet1!$C$2:$O$2,0))</f>
        <v>0.31, 0.40</v>
      </c>
      <c r="I142" t="str">
        <f>INDEX([2]Sheet1!$C$3:$O$15, MATCH(E142, [2]Sheet1!$C$2:$O$2,0), MATCH(F142, [2]Sheet1!$B$3:$B$15,0))</f>
        <v>0.87, 0.96</v>
      </c>
      <c r="J142" t="str">
        <f t="shared" si="31"/>
        <v>0.31</v>
      </c>
      <c r="K142" t="str">
        <f t="shared" si="32"/>
        <v>0.40</v>
      </c>
      <c r="L142" t="str">
        <f t="shared" si="33"/>
        <v>0.87</v>
      </c>
      <c r="M142" t="str">
        <f t="shared" si="34"/>
        <v>0.96</v>
      </c>
      <c r="N142">
        <f t="shared" si="38"/>
        <v>1.7868756994468782</v>
      </c>
      <c r="O142">
        <f t="shared" si="39"/>
        <v>1.4628021449231399</v>
      </c>
      <c r="P142">
        <f t="shared" si="35"/>
        <v>0.35499999999999998</v>
      </c>
      <c r="Q142">
        <f t="shared" si="36"/>
        <v>0.91500000000000004</v>
      </c>
      <c r="R142">
        <f t="shared" si="37"/>
        <v>1.624838922185009</v>
      </c>
      <c r="S142" t="s">
        <v>40</v>
      </c>
      <c r="T142" t="s">
        <v>18</v>
      </c>
      <c r="U142" t="s">
        <v>36</v>
      </c>
      <c r="V142" t="s">
        <v>24</v>
      </c>
      <c r="W142" t="s">
        <v>21</v>
      </c>
    </row>
    <row r="143" spans="1:23" x14ac:dyDescent="0.25">
      <c r="A143" s="1">
        <v>142</v>
      </c>
      <c r="B143" s="2">
        <v>7</v>
      </c>
      <c r="C143" s="2">
        <v>4</v>
      </c>
      <c r="D143" s="2">
        <v>3</v>
      </c>
      <c r="E143">
        <f t="shared" si="28"/>
        <v>8</v>
      </c>
      <c r="F143">
        <f t="shared" si="29"/>
        <v>5</v>
      </c>
      <c r="G143">
        <f t="shared" si="30"/>
        <v>4</v>
      </c>
      <c r="H143" t="str">
        <f>INDEX([1]Sheet1!$C$3:$O$15, MATCH(E143, [1]Sheet1!$B$3:$B$15, 0), MATCH(F143,[1]Sheet1!$C$2:$O$2,0))</f>
        <v>0.17, 0.26</v>
      </c>
      <c r="I143" t="str">
        <f>INDEX([2]Sheet1!$C$3:$O$15, MATCH(E143, [2]Sheet1!$C$2:$O$2,0), MATCH(F143, [2]Sheet1!$B$3:$B$15,0))</f>
        <v>0.80, 0.89</v>
      </c>
      <c r="J143" t="str">
        <f t="shared" si="31"/>
        <v>0.17</v>
      </c>
      <c r="K143" t="str">
        <f t="shared" si="32"/>
        <v>0.26</v>
      </c>
      <c r="L143" t="str">
        <f t="shared" si="33"/>
        <v>0.80</v>
      </c>
      <c r="M143" t="str">
        <f t="shared" si="34"/>
        <v>0.89</v>
      </c>
      <c r="N143">
        <f t="shared" si="38"/>
        <v>1.7838324927020326</v>
      </c>
      <c r="O143">
        <f t="shared" si="39"/>
        <v>1.5224720041213451</v>
      </c>
      <c r="P143">
        <f t="shared" si="35"/>
        <v>0.21500000000000002</v>
      </c>
      <c r="Q143">
        <f t="shared" si="36"/>
        <v>0.84499999999999997</v>
      </c>
      <c r="R143">
        <f t="shared" si="37"/>
        <v>1.653152248411689</v>
      </c>
      <c r="S143" t="s">
        <v>40</v>
      </c>
      <c r="T143" t="s">
        <v>25</v>
      </c>
      <c r="U143" t="s">
        <v>36</v>
      </c>
      <c r="V143" t="s">
        <v>28</v>
      </c>
      <c r="W143" t="s">
        <v>21</v>
      </c>
    </row>
    <row r="144" spans="1:23" x14ac:dyDescent="0.25">
      <c r="A144" s="1">
        <v>143</v>
      </c>
      <c r="B144" s="2">
        <v>6</v>
      </c>
      <c r="C144" s="2">
        <v>5</v>
      </c>
      <c r="D144" s="2">
        <v>1</v>
      </c>
      <c r="E144">
        <f t="shared" si="28"/>
        <v>7</v>
      </c>
      <c r="F144">
        <f t="shared" si="29"/>
        <v>6</v>
      </c>
      <c r="G144">
        <f t="shared" si="30"/>
        <v>2</v>
      </c>
      <c r="H144" t="str">
        <f>INDEX([1]Sheet1!$C$3:$O$15, MATCH(E144, [1]Sheet1!$B$3:$B$15, 0), MATCH(F144,[1]Sheet1!$C$2:$O$2,0))</f>
        <v>0.16, 0.24</v>
      </c>
      <c r="I144" t="str">
        <f>INDEX([2]Sheet1!$C$3:$O$15, MATCH(E144, [2]Sheet1!$C$2:$O$2,0), MATCH(F144, [2]Sheet1!$B$3:$B$15,0))</f>
        <v>0.71, 0.80</v>
      </c>
      <c r="J144" t="str">
        <f t="shared" si="31"/>
        <v>0.16</v>
      </c>
      <c r="K144" t="str">
        <f t="shared" si="32"/>
        <v>0.24</v>
      </c>
      <c r="L144" t="str">
        <f t="shared" si="33"/>
        <v>0.71</v>
      </c>
      <c r="M144" t="str">
        <f t="shared" si="34"/>
        <v>0.80</v>
      </c>
      <c r="N144">
        <f>(15^(1-P144)-2^(1-P144))/(10^(1-P144)-2^(1-P144))</f>
        <v>1.5291895789434931</v>
      </c>
      <c r="O144">
        <f>(15^(1-P144)-12^(1-P144))/(10^(1-P144)-2^(1-P144))</f>
        <v>0.31231212212553988</v>
      </c>
      <c r="P144">
        <f t="shared" si="35"/>
        <v>0.2</v>
      </c>
      <c r="Q144">
        <f t="shared" si="36"/>
        <v>0.755</v>
      </c>
      <c r="R144">
        <f t="shared" si="37"/>
        <v>0.92075085053451644</v>
      </c>
      <c r="S144" t="s">
        <v>32</v>
      </c>
      <c r="T144" t="s">
        <v>25</v>
      </c>
      <c r="U144" t="s">
        <v>33</v>
      </c>
      <c r="V144" t="s">
        <v>24</v>
      </c>
      <c r="W144" t="s">
        <v>23</v>
      </c>
    </row>
    <row r="145" spans="1:23" x14ac:dyDescent="0.25">
      <c r="A145" s="1">
        <v>144</v>
      </c>
      <c r="B145" s="2">
        <v>7</v>
      </c>
      <c r="C145" s="2">
        <v>2</v>
      </c>
      <c r="D145" s="2">
        <v>3</v>
      </c>
      <c r="E145">
        <f t="shared" si="28"/>
        <v>8</v>
      </c>
      <c r="F145">
        <f t="shared" si="29"/>
        <v>3</v>
      </c>
      <c r="G145">
        <f t="shared" si="30"/>
        <v>4</v>
      </c>
      <c r="H145" t="str">
        <f>INDEX([1]Sheet1!$C$3:$O$15, MATCH(E145, [1]Sheet1!$B$3:$B$15, 0), MATCH(F145,[1]Sheet1!$C$2:$O$2,0))</f>
        <v>0.06, 0.17</v>
      </c>
      <c r="I145" t="str">
        <f>INDEX([2]Sheet1!$C$3:$O$15, MATCH(E145, [2]Sheet1!$C$2:$O$2,0), MATCH(F145, [2]Sheet1!$B$3:$B$15,0))</f>
        <v>0.89, 0.99</v>
      </c>
      <c r="J145" t="str">
        <f t="shared" si="31"/>
        <v>0.06</v>
      </c>
      <c r="K145" t="str">
        <f t="shared" si="32"/>
        <v>0.17</v>
      </c>
      <c r="L145" t="str">
        <f t="shared" si="33"/>
        <v>0.89</v>
      </c>
      <c r="M145" t="str">
        <f t="shared" si="34"/>
        <v>0.99</v>
      </c>
      <c r="N145">
        <f>(15^(1-P145)-0.5^(1-P145))/(10^(1-P145)-2^(1-P145))</f>
        <v>1.7924850605966762</v>
      </c>
      <c r="O145">
        <f>(15^(1-P145)-2^(1-P145))/(10^(1-P145)-2^(1-P145))</f>
        <v>1.5684743107525587</v>
      </c>
      <c r="P145">
        <f t="shared" si="35"/>
        <v>0.115</v>
      </c>
      <c r="Q145">
        <f t="shared" si="36"/>
        <v>0.94</v>
      </c>
      <c r="R145">
        <f t="shared" si="37"/>
        <v>1.6804796856746176</v>
      </c>
      <c r="S145" t="s">
        <v>44</v>
      </c>
      <c r="T145" t="s">
        <v>25</v>
      </c>
      <c r="U145" t="s">
        <v>39</v>
      </c>
      <c r="V145" t="s">
        <v>28</v>
      </c>
      <c r="W145" t="s">
        <v>21</v>
      </c>
    </row>
    <row r="146" spans="1:23" x14ac:dyDescent="0.25">
      <c r="A146" s="1">
        <v>145</v>
      </c>
      <c r="B146" s="2">
        <v>8</v>
      </c>
      <c r="C146" s="2">
        <v>4</v>
      </c>
      <c r="D146" s="2">
        <v>3</v>
      </c>
      <c r="E146">
        <f t="shared" si="28"/>
        <v>9</v>
      </c>
      <c r="F146">
        <f t="shared" si="29"/>
        <v>5</v>
      </c>
      <c r="G146">
        <f t="shared" si="30"/>
        <v>4</v>
      </c>
      <c r="H146" t="str">
        <f>INDEX([1]Sheet1!$C$3:$O$15, MATCH(E146, [1]Sheet1!$B$3:$B$15, 0), MATCH(F146,[1]Sheet1!$C$2:$O$2,0))</f>
        <v>0.23, 0.30</v>
      </c>
      <c r="I146" t="str">
        <f>INDEX([2]Sheet1!$C$3:$O$15, MATCH(E146, [2]Sheet1!$C$2:$O$2,0), MATCH(F146, [2]Sheet1!$B$3:$B$15,0))</f>
        <v>0.86, 0.93</v>
      </c>
      <c r="J146" t="str">
        <f t="shared" si="31"/>
        <v>0.23</v>
      </c>
      <c r="K146" t="str">
        <f t="shared" si="32"/>
        <v>0.30</v>
      </c>
      <c r="L146" t="str">
        <f t="shared" si="33"/>
        <v>0.86</v>
      </c>
      <c r="M146" t="str">
        <f t="shared" si="34"/>
        <v>0.93</v>
      </c>
      <c r="N146">
        <f>(15^(1-P146)-0.5^(1-P146))/(10^(1-P146)-2^(1-P146))</f>
        <v>1.7827965770637564</v>
      </c>
      <c r="O146">
        <f>(15^(1-P146)-2^(1-P146))/(10^(1-P146)-2^(1-P146))</f>
        <v>1.5005381989108644</v>
      </c>
      <c r="P146">
        <f t="shared" si="35"/>
        <v>0.26500000000000001</v>
      </c>
      <c r="Q146">
        <f t="shared" si="36"/>
        <v>0.89500000000000002</v>
      </c>
      <c r="R146">
        <f t="shared" si="37"/>
        <v>1.6416673879873103</v>
      </c>
      <c r="S146" t="s">
        <v>40</v>
      </c>
      <c r="T146" t="s">
        <v>18</v>
      </c>
      <c r="U146" t="s">
        <v>43</v>
      </c>
      <c r="V146" t="s">
        <v>24</v>
      </c>
      <c r="W146" t="s">
        <v>21</v>
      </c>
    </row>
    <row r="147" spans="1:23" x14ac:dyDescent="0.25">
      <c r="A147" s="1">
        <v>146</v>
      </c>
      <c r="B147" s="2">
        <v>7</v>
      </c>
      <c r="C147" s="2">
        <v>5</v>
      </c>
      <c r="D147" s="2">
        <v>3</v>
      </c>
      <c r="E147">
        <f t="shared" si="28"/>
        <v>8</v>
      </c>
      <c r="F147">
        <f t="shared" si="29"/>
        <v>6</v>
      </c>
      <c r="G147">
        <f t="shared" si="30"/>
        <v>4</v>
      </c>
      <c r="H147" t="str">
        <f>INDEX([1]Sheet1!$C$3:$O$15, MATCH(E147, [1]Sheet1!$B$3:$B$15, 0), MATCH(F147,[1]Sheet1!$C$2:$O$2,0))</f>
        <v>0.22, 0.30</v>
      </c>
      <c r="I147" t="str">
        <f>INDEX([2]Sheet1!$C$3:$O$15, MATCH(E147, [2]Sheet1!$C$2:$O$2,0), MATCH(F147, [2]Sheet1!$B$3:$B$15,0))</f>
        <v>0.77, 0.85</v>
      </c>
      <c r="J147" t="str">
        <f t="shared" si="31"/>
        <v>0.22</v>
      </c>
      <c r="K147" t="str">
        <f t="shared" si="32"/>
        <v>0.30</v>
      </c>
      <c r="L147" t="str">
        <f t="shared" si="33"/>
        <v>0.77</v>
      </c>
      <c r="M147" t="str">
        <f t="shared" si="34"/>
        <v>0.85</v>
      </c>
      <c r="N147">
        <f>(15^(1-P147)-0.5^(1-P147))/(10^(1-P147)-2^(1-P147))</f>
        <v>1.7827971391785058</v>
      </c>
      <c r="O147">
        <f>(15^(1-P147)-2^(1-P147))/(10^(1-P147)-2^(1-P147))</f>
        <v>1.5027000798266845</v>
      </c>
      <c r="P147">
        <f t="shared" si="35"/>
        <v>0.26</v>
      </c>
      <c r="Q147">
        <f t="shared" si="36"/>
        <v>0.81</v>
      </c>
      <c r="R147">
        <f t="shared" si="37"/>
        <v>1.6427486095025952</v>
      </c>
      <c r="S147" t="s">
        <v>40</v>
      </c>
      <c r="T147" t="s">
        <v>18</v>
      </c>
      <c r="U147" t="s">
        <v>36</v>
      </c>
      <c r="V147" t="s">
        <v>20</v>
      </c>
      <c r="W147" t="s">
        <v>23</v>
      </c>
    </row>
    <row r="148" spans="1:23" x14ac:dyDescent="0.25">
      <c r="A148" s="1">
        <v>147</v>
      </c>
      <c r="B148" s="2">
        <v>7</v>
      </c>
      <c r="C148" s="2">
        <v>4</v>
      </c>
      <c r="D148" s="2">
        <v>3</v>
      </c>
      <c r="E148">
        <f t="shared" si="28"/>
        <v>8</v>
      </c>
      <c r="F148">
        <f t="shared" si="29"/>
        <v>5</v>
      </c>
      <c r="G148">
        <f t="shared" si="30"/>
        <v>4</v>
      </c>
      <c r="H148" t="str">
        <f>INDEX([1]Sheet1!$C$3:$O$15, MATCH(E148, [1]Sheet1!$B$3:$B$15, 0), MATCH(F148,[1]Sheet1!$C$2:$O$2,0))</f>
        <v>0.17, 0.26</v>
      </c>
      <c r="I148" t="str">
        <f>INDEX([2]Sheet1!$C$3:$O$15, MATCH(E148, [2]Sheet1!$C$2:$O$2,0), MATCH(F148, [2]Sheet1!$B$3:$B$15,0))</f>
        <v>0.80, 0.89</v>
      </c>
      <c r="J148" t="str">
        <f t="shared" si="31"/>
        <v>0.17</v>
      </c>
      <c r="K148" t="str">
        <f t="shared" si="32"/>
        <v>0.26</v>
      </c>
      <c r="L148" t="str">
        <f t="shared" si="33"/>
        <v>0.80</v>
      </c>
      <c r="M148" t="str">
        <f t="shared" si="34"/>
        <v>0.89</v>
      </c>
      <c r="N148">
        <f>(15^(1-P148)-0.5^(1-P148))/(10^(1-P148)-2^(1-P148))</f>
        <v>1.7838324927020326</v>
      </c>
      <c r="O148">
        <f>(15^(1-P148)-2^(1-P148))/(10^(1-P148)-2^(1-P148))</f>
        <v>1.5224720041213451</v>
      </c>
      <c r="P148">
        <f t="shared" si="35"/>
        <v>0.21500000000000002</v>
      </c>
      <c r="Q148">
        <f t="shared" si="36"/>
        <v>0.84499999999999997</v>
      </c>
      <c r="R148">
        <f t="shared" si="37"/>
        <v>1.653152248411689</v>
      </c>
      <c r="S148" t="s">
        <v>32</v>
      </c>
      <c r="T148" t="s">
        <v>25</v>
      </c>
      <c r="U148" t="s">
        <v>33</v>
      </c>
      <c r="V148" t="s">
        <v>34</v>
      </c>
      <c r="W148" t="s">
        <v>23</v>
      </c>
    </row>
    <row r="149" spans="1:23" x14ac:dyDescent="0.25">
      <c r="A149" s="1">
        <v>148</v>
      </c>
      <c r="B149" s="2">
        <v>7</v>
      </c>
      <c r="C149" s="2">
        <v>4</v>
      </c>
      <c r="D149" s="2">
        <v>1</v>
      </c>
      <c r="E149">
        <f t="shared" si="28"/>
        <v>8</v>
      </c>
      <c r="F149">
        <f t="shared" si="29"/>
        <v>5</v>
      </c>
      <c r="G149">
        <f t="shared" si="30"/>
        <v>2</v>
      </c>
      <c r="H149" t="str">
        <f>INDEX([1]Sheet1!$C$3:$O$15, MATCH(E149, [1]Sheet1!$B$3:$B$15, 0), MATCH(F149,[1]Sheet1!$C$2:$O$2,0))</f>
        <v>0.17, 0.26</v>
      </c>
      <c r="I149" t="str">
        <f>INDEX([2]Sheet1!$C$3:$O$15, MATCH(E149, [2]Sheet1!$C$2:$O$2,0), MATCH(F149, [2]Sheet1!$B$3:$B$15,0))</f>
        <v>0.80, 0.89</v>
      </c>
      <c r="J149" t="str">
        <f t="shared" si="31"/>
        <v>0.17</v>
      </c>
      <c r="K149" t="str">
        <f t="shared" si="32"/>
        <v>0.26</v>
      </c>
      <c r="L149" t="str">
        <f t="shared" si="33"/>
        <v>0.80</v>
      </c>
      <c r="M149" t="str">
        <f t="shared" si="34"/>
        <v>0.89</v>
      </c>
      <c r="N149">
        <f>(15^(1-P149)-2^(1-P149))/(10^(1-P149)-2^(1-P149))</f>
        <v>1.5224720041213451</v>
      </c>
      <c r="O149">
        <f>(15^(1-P149)-12^(1-P149))/(10^(1-P149)-2^(1-P149))</f>
        <v>0.30796114113426326</v>
      </c>
      <c r="P149">
        <f t="shared" si="35"/>
        <v>0.21500000000000002</v>
      </c>
      <c r="Q149">
        <f t="shared" si="36"/>
        <v>0.84499999999999997</v>
      </c>
      <c r="R149">
        <f t="shared" si="37"/>
        <v>0.9152165726278042</v>
      </c>
      <c r="S149" t="s">
        <v>38</v>
      </c>
      <c r="T149" t="s">
        <v>18</v>
      </c>
      <c r="U149" t="s">
        <v>43</v>
      </c>
      <c r="V149" t="s">
        <v>24</v>
      </c>
      <c r="W149" t="s">
        <v>21</v>
      </c>
    </row>
    <row r="150" spans="1:23" x14ac:dyDescent="0.25">
      <c r="A150" s="1">
        <v>149</v>
      </c>
      <c r="B150" s="2">
        <v>7</v>
      </c>
      <c r="C150" s="2">
        <v>0</v>
      </c>
      <c r="D150" s="2">
        <v>1</v>
      </c>
      <c r="E150">
        <f t="shared" si="28"/>
        <v>8</v>
      </c>
      <c r="F150">
        <f t="shared" si="29"/>
        <v>1</v>
      </c>
      <c r="G150">
        <f t="shared" si="30"/>
        <v>2</v>
      </c>
      <c r="H150" t="e">
        <f>INDEX([1]Sheet1!$C$3:$O$15, MATCH(E150, [1]Sheet1!$B$3:$B$15, 0), MATCH(F150,[1]Sheet1!$C$2:$O$2,0))</f>
        <v>#N/A</v>
      </c>
      <c r="I150" t="e">
        <f>INDEX([2]Sheet1!$C$3:$O$15, MATCH(E150, [2]Sheet1!$C$2:$O$2,0), MATCH(F150, [2]Sheet1!$B$3:$B$15,0))</f>
        <v>#N/A</v>
      </c>
      <c r="J150" t="e">
        <f t="shared" si="31"/>
        <v>#N/A</v>
      </c>
      <c r="K150" t="e">
        <f t="shared" si="32"/>
        <v>#N/A</v>
      </c>
      <c r="L150" t="e">
        <f t="shared" si="33"/>
        <v>#N/A</v>
      </c>
      <c r="M150" t="e">
        <f t="shared" si="34"/>
        <v>#N/A</v>
      </c>
      <c r="N150" t="e">
        <f>(15^(1-P150)-2^(1-P150))/(10^(1-P150)-2^(1-P150))</f>
        <v>#N/A</v>
      </c>
      <c r="O150" t="e">
        <f>(15^(1-P150)-12^(1-P150))/(10^(1-P150)-2^(1-P150))</f>
        <v>#N/A</v>
      </c>
      <c r="P150" t="e">
        <f t="shared" si="35"/>
        <v>#N/A</v>
      </c>
      <c r="Q150" t="e">
        <f t="shared" si="36"/>
        <v>#N/A</v>
      </c>
      <c r="R150" t="e">
        <f t="shared" si="37"/>
        <v>#N/A</v>
      </c>
      <c r="S150" t="s">
        <v>37</v>
      </c>
      <c r="T150" t="s">
        <v>25</v>
      </c>
      <c r="U150" t="s">
        <v>42</v>
      </c>
      <c r="V150" t="s">
        <v>34</v>
      </c>
      <c r="W150" t="s">
        <v>23</v>
      </c>
    </row>
    <row r="151" spans="1:23" x14ac:dyDescent="0.25">
      <c r="A151" s="1">
        <v>150</v>
      </c>
      <c r="B151" s="2">
        <v>7</v>
      </c>
      <c r="C151" s="2">
        <v>3</v>
      </c>
      <c r="D151" s="2">
        <v>1</v>
      </c>
      <c r="E151">
        <f t="shared" si="28"/>
        <v>8</v>
      </c>
      <c r="F151">
        <f t="shared" si="29"/>
        <v>4</v>
      </c>
      <c r="G151">
        <f t="shared" si="30"/>
        <v>2</v>
      </c>
      <c r="H151" t="str">
        <f>INDEX([1]Sheet1!$C$3:$O$15, MATCH(E151, [1]Sheet1!$B$3:$B$15, 0), MATCH(F151,[1]Sheet1!$C$2:$O$2,0))</f>
        <v>0.12, 0.22</v>
      </c>
      <c r="I151" t="str">
        <f>INDEX([2]Sheet1!$C$3:$O$15, MATCH(E151, [2]Sheet1!$C$2:$O$2,0), MATCH(F151, [2]Sheet1!$B$3:$B$15,0))</f>
        <v>0.84, 0.94</v>
      </c>
      <c r="J151" t="str">
        <f t="shared" si="31"/>
        <v>0.12</v>
      </c>
      <c r="K151" t="str">
        <f t="shared" si="32"/>
        <v>0.22</v>
      </c>
      <c r="L151" t="str">
        <f t="shared" si="33"/>
        <v>0.84</v>
      </c>
      <c r="M151" t="str">
        <f t="shared" si="34"/>
        <v>0.94</v>
      </c>
      <c r="N151">
        <f>(15^(1-P151)-2^(1-P151))/(10^(1-P151)-2^(1-P151))</f>
        <v>1.5428170679014381</v>
      </c>
      <c r="O151">
        <f>(15^(1-P151)-12^(1-P151))/(10^(1-P151)-2^(1-P151))</f>
        <v>0.32115715120300509</v>
      </c>
      <c r="P151">
        <f t="shared" si="35"/>
        <v>0.16999999999999998</v>
      </c>
      <c r="Q151">
        <f t="shared" si="36"/>
        <v>0.8899999999999999</v>
      </c>
      <c r="R151">
        <f t="shared" si="37"/>
        <v>0.93198710955222164</v>
      </c>
      <c r="S151" t="s">
        <v>37</v>
      </c>
      <c r="T151" t="s">
        <v>18</v>
      </c>
      <c r="U151" t="s">
        <v>42</v>
      </c>
      <c r="V151" t="s">
        <v>24</v>
      </c>
      <c r="W151" t="s">
        <v>23</v>
      </c>
    </row>
    <row r="152" spans="1:23" x14ac:dyDescent="0.25">
      <c r="A152" s="1">
        <v>151</v>
      </c>
      <c r="B152" s="2">
        <v>8</v>
      </c>
      <c r="C152" s="2">
        <v>5</v>
      </c>
      <c r="D152" s="2">
        <v>3</v>
      </c>
      <c r="E152">
        <f t="shared" si="28"/>
        <v>9</v>
      </c>
      <c r="F152">
        <f t="shared" si="29"/>
        <v>6</v>
      </c>
      <c r="G152">
        <f t="shared" si="30"/>
        <v>4</v>
      </c>
      <c r="H152" t="str">
        <f>INDEX([1]Sheet1!$C$3:$O$15, MATCH(E152, [1]Sheet1!$B$3:$B$15, 0), MATCH(F152,[1]Sheet1!$C$2:$O$2,0))</f>
        <v>0.27, 0.34</v>
      </c>
      <c r="I152" t="str">
        <f>INDEX([2]Sheet1!$C$3:$O$15, MATCH(E152, [2]Sheet1!$C$2:$O$2,0), MATCH(F152, [2]Sheet1!$B$3:$B$15,0))</f>
        <v>0.82, 0.89</v>
      </c>
      <c r="J152" t="str">
        <f t="shared" si="31"/>
        <v>0.27</v>
      </c>
      <c r="K152" t="str">
        <f t="shared" si="32"/>
        <v>0.34</v>
      </c>
      <c r="L152" t="str">
        <f t="shared" si="33"/>
        <v>0.82</v>
      </c>
      <c r="M152" t="str">
        <f t="shared" si="34"/>
        <v>0.89</v>
      </c>
      <c r="N152">
        <f>(15^(1-P152)-0.5^(1-P152))/(10^(1-P152)-2^(1-P152))</f>
        <v>1.7836394157458579</v>
      </c>
      <c r="O152">
        <f>(15^(1-P152)-2^(1-P152))/(10^(1-P152)-2^(1-P152))</f>
        <v>1.4834925547676119</v>
      </c>
      <c r="P152">
        <f t="shared" si="35"/>
        <v>0.30500000000000005</v>
      </c>
      <c r="Q152">
        <f t="shared" si="36"/>
        <v>0.85499999999999998</v>
      </c>
      <c r="R152">
        <f t="shared" si="37"/>
        <v>1.6335659852567348</v>
      </c>
      <c r="S152" t="s">
        <v>32</v>
      </c>
      <c r="T152" t="s">
        <v>25</v>
      </c>
      <c r="U152" t="s">
        <v>42</v>
      </c>
      <c r="V152" t="s">
        <v>28</v>
      </c>
      <c r="W152" t="s">
        <v>23</v>
      </c>
    </row>
    <row r="153" spans="1:23" x14ac:dyDescent="0.25">
      <c r="A153" s="1">
        <v>152</v>
      </c>
      <c r="B153" s="2">
        <v>6</v>
      </c>
      <c r="C153" s="2">
        <v>4</v>
      </c>
      <c r="D153" s="2">
        <v>1</v>
      </c>
      <c r="E153">
        <f t="shared" si="28"/>
        <v>7</v>
      </c>
      <c r="F153">
        <f t="shared" si="29"/>
        <v>5</v>
      </c>
      <c r="G153">
        <f t="shared" si="30"/>
        <v>2</v>
      </c>
      <c r="H153" t="str">
        <f>INDEX([1]Sheet1!$C$3:$O$15, MATCH(E153, [1]Sheet1!$B$3:$B$15, 0), MATCH(F153,[1]Sheet1!$C$2:$O$2,0))</f>
        <v>0.11, 0.21</v>
      </c>
      <c r="I153" t="str">
        <f>INDEX([2]Sheet1!$C$3:$O$15, MATCH(E153, [2]Sheet1!$C$2:$O$2,0), MATCH(F153, [2]Sheet1!$B$3:$B$15,0))</f>
        <v>0.74, 0.84</v>
      </c>
      <c r="J153" t="str">
        <f t="shared" si="31"/>
        <v>0.11</v>
      </c>
      <c r="K153" t="str">
        <f t="shared" si="32"/>
        <v>0.21</v>
      </c>
      <c r="L153" t="str">
        <f t="shared" si="33"/>
        <v>0.74</v>
      </c>
      <c r="M153" t="str">
        <f t="shared" si="34"/>
        <v>0.84</v>
      </c>
      <c r="N153">
        <f>(15^(1-P153)-2^(1-P153))/(10^(1-P153)-2^(1-P153))</f>
        <v>1.5474169043482437</v>
      </c>
      <c r="O153">
        <f>(15^(1-P153)-12^(1-P153))/(10^(1-P153)-2^(1-P153))</f>
        <v>0.32414823726928443</v>
      </c>
      <c r="P153">
        <f t="shared" si="35"/>
        <v>0.16</v>
      </c>
      <c r="Q153">
        <f t="shared" si="36"/>
        <v>0.79</v>
      </c>
      <c r="R153">
        <f t="shared" si="37"/>
        <v>0.93578257080876415</v>
      </c>
      <c r="S153" t="s">
        <v>38</v>
      </c>
      <c r="T153" t="s">
        <v>25</v>
      </c>
      <c r="U153" t="s">
        <v>41</v>
      </c>
      <c r="V153" t="s">
        <v>24</v>
      </c>
      <c r="W153" t="s">
        <v>21</v>
      </c>
    </row>
    <row r="154" spans="1:23" x14ac:dyDescent="0.25">
      <c r="A154" s="1">
        <v>153</v>
      </c>
      <c r="B154" s="2">
        <v>7</v>
      </c>
      <c r="C154" s="2">
        <v>4</v>
      </c>
      <c r="D154" s="2">
        <v>1</v>
      </c>
      <c r="E154">
        <f t="shared" si="28"/>
        <v>8</v>
      </c>
      <c r="F154">
        <f t="shared" si="29"/>
        <v>5</v>
      </c>
      <c r="G154">
        <f t="shared" si="30"/>
        <v>2</v>
      </c>
      <c r="H154" t="str">
        <f>INDEX([1]Sheet1!$C$3:$O$15, MATCH(E154, [1]Sheet1!$B$3:$B$15, 0), MATCH(F154,[1]Sheet1!$C$2:$O$2,0))</f>
        <v>0.17, 0.26</v>
      </c>
      <c r="I154" t="str">
        <f>INDEX([2]Sheet1!$C$3:$O$15, MATCH(E154, [2]Sheet1!$C$2:$O$2,0), MATCH(F154, [2]Sheet1!$B$3:$B$15,0))</f>
        <v>0.80, 0.89</v>
      </c>
      <c r="J154" t="str">
        <f t="shared" si="31"/>
        <v>0.17</v>
      </c>
      <c r="K154" t="str">
        <f t="shared" si="32"/>
        <v>0.26</v>
      </c>
      <c r="L154" t="str">
        <f t="shared" si="33"/>
        <v>0.80</v>
      </c>
      <c r="M154" t="str">
        <f t="shared" si="34"/>
        <v>0.89</v>
      </c>
      <c r="N154">
        <f>(15^(1-P154)-2^(1-P154))/(10^(1-P154)-2^(1-P154))</f>
        <v>1.5224720041213451</v>
      </c>
      <c r="O154">
        <f>(15^(1-P154)-12^(1-P154))/(10^(1-P154)-2^(1-P154))</f>
        <v>0.30796114113426326</v>
      </c>
      <c r="P154">
        <f t="shared" si="35"/>
        <v>0.21500000000000002</v>
      </c>
      <c r="Q154">
        <f t="shared" si="36"/>
        <v>0.84499999999999997</v>
      </c>
      <c r="R154">
        <f t="shared" si="37"/>
        <v>0.9152165726278042</v>
      </c>
      <c r="S154" t="s">
        <v>40</v>
      </c>
      <c r="T154" t="s">
        <v>25</v>
      </c>
      <c r="U154" t="s">
        <v>39</v>
      </c>
      <c r="V154" t="s">
        <v>24</v>
      </c>
      <c r="W154" t="s">
        <v>23</v>
      </c>
    </row>
    <row r="155" spans="1:23" x14ac:dyDescent="0.25">
      <c r="A155" s="1">
        <v>154</v>
      </c>
      <c r="B155" s="2">
        <v>7</v>
      </c>
      <c r="C155" s="2">
        <v>3</v>
      </c>
      <c r="D155" s="2">
        <v>3</v>
      </c>
      <c r="E155">
        <f t="shared" si="28"/>
        <v>8</v>
      </c>
      <c r="F155">
        <f t="shared" si="29"/>
        <v>4</v>
      </c>
      <c r="G155">
        <f t="shared" si="30"/>
        <v>4</v>
      </c>
      <c r="H155" t="str">
        <f>INDEX([1]Sheet1!$C$3:$O$15, MATCH(E155, [1]Sheet1!$B$3:$B$15, 0), MATCH(F155,[1]Sheet1!$C$2:$O$2,0))</f>
        <v>0.12, 0.22</v>
      </c>
      <c r="I155" t="str">
        <f>INDEX([2]Sheet1!$C$3:$O$15, MATCH(E155, [2]Sheet1!$C$2:$O$2,0), MATCH(F155, [2]Sheet1!$B$3:$B$15,0))</f>
        <v>0.84, 0.94</v>
      </c>
      <c r="J155" t="str">
        <f t="shared" si="31"/>
        <v>0.12</v>
      </c>
      <c r="K155" t="str">
        <f t="shared" si="32"/>
        <v>0.22</v>
      </c>
      <c r="L155" t="str">
        <f t="shared" si="33"/>
        <v>0.84</v>
      </c>
      <c r="M155" t="str">
        <f t="shared" si="34"/>
        <v>0.94</v>
      </c>
      <c r="N155">
        <f>(15^(1-P155)-0.5^(1-P155))/(10^(1-P155)-2^(1-P155))</f>
        <v>1.7866703509891912</v>
      </c>
      <c r="O155">
        <f>(15^(1-P155)-2^(1-P155))/(10^(1-P155)-2^(1-P155))</f>
        <v>1.5428170679014381</v>
      </c>
      <c r="P155">
        <f t="shared" si="35"/>
        <v>0.16999999999999998</v>
      </c>
      <c r="Q155">
        <f t="shared" si="36"/>
        <v>0.8899999999999999</v>
      </c>
      <c r="R155">
        <f t="shared" si="37"/>
        <v>1.6647437094453146</v>
      </c>
      <c r="S155" t="s">
        <v>35</v>
      </c>
      <c r="T155" t="s">
        <v>25</v>
      </c>
      <c r="U155" t="s">
        <v>42</v>
      </c>
      <c r="V155" t="s">
        <v>24</v>
      </c>
      <c r="W155" t="s">
        <v>21</v>
      </c>
    </row>
    <row r="156" spans="1:23" x14ac:dyDescent="0.25">
      <c r="A156" s="1">
        <v>155</v>
      </c>
      <c r="B156" s="2">
        <v>7</v>
      </c>
      <c r="C156" s="2">
        <v>4</v>
      </c>
      <c r="D156" s="2">
        <v>3</v>
      </c>
      <c r="E156">
        <f t="shared" si="28"/>
        <v>8</v>
      </c>
      <c r="F156">
        <f t="shared" si="29"/>
        <v>5</v>
      </c>
      <c r="G156">
        <f t="shared" si="30"/>
        <v>4</v>
      </c>
      <c r="H156" t="str">
        <f>INDEX([1]Sheet1!$C$3:$O$15, MATCH(E156, [1]Sheet1!$B$3:$B$15, 0), MATCH(F156,[1]Sheet1!$C$2:$O$2,0))</f>
        <v>0.17, 0.26</v>
      </c>
      <c r="I156" t="str">
        <f>INDEX([2]Sheet1!$C$3:$O$15, MATCH(E156, [2]Sheet1!$C$2:$O$2,0), MATCH(F156, [2]Sheet1!$B$3:$B$15,0))</f>
        <v>0.80, 0.89</v>
      </c>
      <c r="J156" t="str">
        <f t="shared" si="31"/>
        <v>0.17</v>
      </c>
      <c r="K156" t="str">
        <f t="shared" si="32"/>
        <v>0.26</v>
      </c>
      <c r="L156" t="str">
        <f t="shared" si="33"/>
        <v>0.80</v>
      </c>
      <c r="M156" t="str">
        <f t="shared" si="34"/>
        <v>0.89</v>
      </c>
      <c r="N156">
        <f>(15^(1-P156)-0.5^(1-P156))/(10^(1-P156)-2^(1-P156))</f>
        <v>1.7838324927020326</v>
      </c>
      <c r="O156">
        <f>(15^(1-P156)-2^(1-P156))/(10^(1-P156)-2^(1-P156))</f>
        <v>1.5224720041213451</v>
      </c>
      <c r="P156">
        <f t="shared" si="35"/>
        <v>0.21500000000000002</v>
      </c>
      <c r="Q156">
        <f t="shared" si="36"/>
        <v>0.84499999999999997</v>
      </c>
      <c r="R156">
        <f t="shared" si="37"/>
        <v>1.653152248411689</v>
      </c>
      <c r="S156" t="s">
        <v>38</v>
      </c>
      <c r="T156" t="s">
        <v>25</v>
      </c>
      <c r="U156" t="s">
        <v>42</v>
      </c>
      <c r="V156" t="s">
        <v>28</v>
      </c>
      <c r="W156" t="s">
        <v>21</v>
      </c>
    </row>
    <row r="157" spans="1:23" x14ac:dyDescent="0.25">
      <c r="A157" s="1">
        <v>156</v>
      </c>
      <c r="B157" s="2">
        <v>8</v>
      </c>
      <c r="C157" s="2">
        <v>6</v>
      </c>
      <c r="D157" s="2">
        <v>3</v>
      </c>
      <c r="E157">
        <f t="shared" si="28"/>
        <v>9</v>
      </c>
      <c r="F157">
        <f t="shared" si="29"/>
        <v>7</v>
      </c>
      <c r="G157">
        <f t="shared" si="30"/>
        <v>4</v>
      </c>
      <c r="H157" t="str">
        <f>INDEX([1]Sheet1!$C$3:$O$15, MATCH(E157, [1]Sheet1!$B$3:$B$15, 0), MATCH(F157,[1]Sheet1!$C$2:$O$2,0))</f>
        <v>0.31, 0.39</v>
      </c>
      <c r="I157" t="str">
        <f>INDEX([2]Sheet1!$C$3:$O$15, MATCH(E157, [2]Sheet1!$C$2:$O$2,0), MATCH(F157, [2]Sheet1!$B$3:$B$15,0))</f>
        <v>0.76, 0.86</v>
      </c>
      <c r="J157" t="str">
        <f t="shared" si="31"/>
        <v>0.31</v>
      </c>
      <c r="K157" t="str">
        <f t="shared" si="32"/>
        <v>0.39</v>
      </c>
      <c r="L157" t="str">
        <f t="shared" si="33"/>
        <v>0.76</v>
      </c>
      <c r="M157" t="str">
        <f t="shared" si="34"/>
        <v>0.86</v>
      </c>
      <c r="N157">
        <f>(15^(1-P157)-0.5^(1-P157))/(10^(1-P157)-2^(1-P157))</f>
        <v>1.7864399508494773</v>
      </c>
      <c r="O157">
        <f>(15^(1-P157)-2^(1-P157))/(10^(1-P157)-2^(1-P157))</f>
        <v>1.4648406612333555</v>
      </c>
      <c r="P157">
        <f t="shared" si="35"/>
        <v>0.35</v>
      </c>
      <c r="Q157">
        <f t="shared" si="36"/>
        <v>0.81</v>
      </c>
      <c r="R157">
        <f t="shared" si="37"/>
        <v>1.6256403060414164</v>
      </c>
      <c r="S157" t="s">
        <v>32</v>
      </c>
      <c r="T157" t="s">
        <v>25</v>
      </c>
      <c r="U157" t="s">
        <v>39</v>
      </c>
      <c r="V157" t="s">
        <v>34</v>
      </c>
      <c r="W157" t="s">
        <v>23</v>
      </c>
    </row>
    <row r="158" spans="1:23" x14ac:dyDescent="0.25">
      <c r="A158" s="1">
        <v>157</v>
      </c>
      <c r="B158" s="2">
        <v>9</v>
      </c>
      <c r="C158" s="2">
        <v>3</v>
      </c>
      <c r="D158" s="2">
        <v>3</v>
      </c>
      <c r="E158">
        <f t="shared" si="28"/>
        <v>10</v>
      </c>
      <c r="F158">
        <f t="shared" si="29"/>
        <v>4</v>
      </c>
      <c r="G158">
        <f t="shared" si="30"/>
        <v>4</v>
      </c>
      <c r="H158" t="str">
        <f>INDEX([1]Sheet1!$C$3:$O$15, MATCH(E158, [1]Sheet1!$B$3:$B$15, 0), MATCH(F158,[1]Sheet1!$C$2:$O$2,0))</f>
        <v>0.22, 1.00</v>
      </c>
      <c r="I158" t="str">
        <f>INDEX([2]Sheet1!$C$3:$O$15, MATCH(E158, [2]Sheet1!$C$2:$O$2,0), MATCH(F158, [2]Sheet1!$B$3:$B$15,0))</f>
        <v>0.75, 1.89</v>
      </c>
      <c r="J158" t="str">
        <f t="shared" si="31"/>
        <v>0.22</v>
      </c>
      <c r="K158" t="str">
        <f t="shared" si="32"/>
        <v>1.00</v>
      </c>
      <c r="L158" t="str">
        <f t="shared" si="33"/>
        <v>0.75</v>
      </c>
      <c r="M158" t="str">
        <f t="shared" si="34"/>
        <v>1.89</v>
      </c>
      <c r="N158">
        <f>(15^(1-P158)-0.5^(1-P158))/(10^(1-P158)-2^(1-P158))</f>
        <v>1.8457499125604122</v>
      </c>
      <c r="O158">
        <f>(15^(1-P158)-2^(1-P158))/(10^(1-P158)-2^(1-P158))</f>
        <v>1.3675043642636073</v>
      </c>
      <c r="P158">
        <f t="shared" si="35"/>
        <v>0.61</v>
      </c>
      <c r="Q158">
        <f t="shared" si="36"/>
        <v>1.3199999999999998</v>
      </c>
      <c r="R158">
        <f t="shared" si="37"/>
        <v>1.6066271384120099</v>
      </c>
      <c r="S158" t="s">
        <v>35</v>
      </c>
      <c r="T158" t="s">
        <v>18</v>
      </c>
      <c r="U158" t="s">
        <v>41</v>
      </c>
      <c r="V158" t="s">
        <v>20</v>
      </c>
      <c r="W158" t="s">
        <v>23</v>
      </c>
    </row>
    <row r="159" spans="1:23" x14ac:dyDescent="0.25">
      <c r="A159" s="1">
        <v>158</v>
      </c>
      <c r="B159" s="2">
        <v>6</v>
      </c>
      <c r="C159" s="2">
        <v>4</v>
      </c>
      <c r="D159" s="2">
        <v>3</v>
      </c>
      <c r="E159">
        <f t="shared" si="28"/>
        <v>7</v>
      </c>
      <c r="F159">
        <f t="shared" si="29"/>
        <v>5</v>
      </c>
      <c r="G159">
        <f t="shared" si="30"/>
        <v>4</v>
      </c>
      <c r="H159" t="str">
        <f>INDEX([1]Sheet1!$C$3:$O$15, MATCH(E159, [1]Sheet1!$B$3:$B$15, 0), MATCH(F159,[1]Sheet1!$C$2:$O$2,0))</f>
        <v>0.11, 0.21</v>
      </c>
      <c r="I159" t="str">
        <f>INDEX([2]Sheet1!$C$3:$O$15, MATCH(E159, [2]Sheet1!$C$2:$O$2,0), MATCH(F159, [2]Sheet1!$B$3:$B$15,0))</f>
        <v>0.74, 0.84</v>
      </c>
      <c r="J159" t="str">
        <f t="shared" si="31"/>
        <v>0.11</v>
      </c>
      <c r="K159" t="str">
        <f t="shared" si="32"/>
        <v>0.21</v>
      </c>
      <c r="L159" t="str">
        <f t="shared" si="33"/>
        <v>0.74</v>
      </c>
      <c r="M159" t="str">
        <f t="shared" si="34"/>
        <v>0.84</v>
      </c>
      <c r="N159">
        <f>(15^(1-P159)-0.5^(1-P159))/(10^(1-P159)-2^(1-P159))</f>
        <v>1.7875386370046384</v>
      </c>
      <c r="O159">
        <f>(15^(1-P159)-2^(1-P159))/(10^(1-P159)-2^(1-P159))</f>
        <v>1.5474169043482437</v>
      </c>
      <c r="P159">
        <f t="shared" si="35"/>
        <v>0.16</v>
      </c>
      <c r="Q159">
        <f t="shared" si="36"/>
        <v>0.79</v>
      </c>
      <c r="R159">
        <f t="shared" si="37"/>
        <v>1.6674777706764412</v>
      </c>
      <c r="S159" t="s">
        <v>40</v>
      </c>
      <c r="T159" t="s">
        <v>18</v>
      </c>
      <c r="U159" t="s">
        <v>42</v>
      </c>
      <c r="V159" t="s">
        <v>24</v>
      </c>
      <c r="W159" t="s">
        <v>21</v>
      </c>
    </row>
    <row r="160" spans="1:23" x14ac:dyDescent="0.25">
      <c r="A160" s="1">
        <v>159</v>
      </c>
      <c r="B160" s="2">
        <v>7</v>
      </c>
      <c r="C160" s="2">
        <v>5</v>
      </c>
      <c r="D160" s="2">
        <v>1</v>
      </c>
      <c r="E160">
        <f t="shared" si="28"/>
        <v>8</v>
      </c>
      <c r="F160">
        <f t="shared" si="29"/>
        <v>6</v>
      </c>
      <c r="G160">
        <f t="shared" si="30"/>
        <v>2</v>
      </c>
      <c r="H160" t="str">
        <f>INDEX([1]Sheet1!$C$3:$O$15, MATCH(E160, [1]Sheet1!$B$3:$B$15, 0), MATCH(F160,[1]Sheet1!$C$2:$O$2,0))</f>
        <v>0.22, 0.30</v>
      </c>
      <c r="I160" t="str">
        <f>INDEX([2]Sheet1!$C$3:$O$15, MATCH(E160, [2]Sheet1!$C$2:$O$2,0), MATCH(F160, [2]Sheet1!$B$3:$B$15,0))</f>
        <v>0.77, 0.85</v>
      </c>
      <c r="J160" t="str">
        <f t="shared" si="31"/>
        <v>0.22</v>
      </c>
      <c r="K160" t="str">
        <f t="shared" si="32"/>
        <v>0.30</v>
      </c>
      <c r="L160" t="str">
        <f t="shared" si="33"/>
        <v>0.77</v>
      </c>
      <c r="M160" t="str">
        <f t="shared" si="34"/>
        <v>0.85</v>
      </c>
      <c r="N160">
        <f>(15^(1-P160)-2^(1-P160))/(10^(1-P160)-2^(1-P160))</f>
        <v>1.5027000798266845</v>
      </c>
      <c r="O160">
        <f>(15^(1-P160)-12^(1-P160))/(10^(1-P160)-2^(1-P160))</f>
        <v>0.29519044764838848</v>
      </c>
      <c r="P160">
        <f t="shared" si="35"/>
        <v>0.26</v>
      </c>
      <c r="Q160">
        <f t="shared" si="36"/>
        <v>0.81</v>
      </c>
      <c r="R160">
        <f t="shared" si="37"/>
        <v>0.89894526373753647</v>
      </c>
      <c r="S160" t="s">
        <v>35</v>
      </c>
      <c r="T160" t="s">
        <v>18</v>
      </c>
      <c r="U160" t="s">
        <v>43</v>
      </c>
      <c r="V160" t="s">
        <v>34</v>
      </c>
      <c r="W160" t="s">
        <v>23</v>
      </c>
    </row>
    <row r="161" spans="1:23" x14ac:dyDescent="0.25">
      <c r="A161" s="1">
        <v>160</v>
      </c>
      <c r="B161" s="2">
        <v>8</v>
      </c>
      <c r="C161" s="2">
        <v>5</v>
      </c>
      <c r="D161" s="2">
        <v>1</v>
      </c>
      <c r="E161">
        <f t="shared" si="28"/>
        <v>9</v>
      </c>
      <c r="F161">
        <f t="shared" si="29"/>
        <v>6</v>
      </c>
      <c r="G161">
        <f t="shared" si="30"/>
        <v>2</v>
      </c>
      <c r="H161" t="str">
        <f>INDEX([1]Sheet1!$C$3:$O$15, MATCH(E161, [1]Sheet1!$B$3:$B$15, 0), MATCH(F161,[1]Sheet1!$C$2:$O$2,0))</f>
        <v>0.27, 0.34</v>
      </c>
      <c r="I161" t="str">
        <f>INDEX([2]Sheet1!$C$3:$O$15, MATCH(E161, [2]Sheet1!$C$2:$O$2,0), MATCH(F161, [2]Sheet1!$B$3:$B$15,0))</f>
        <v>0.82, 0.89</v>
      </c>
      <c r="J161" t="str">
        <f t="shared" si="31"/>
        <v>0.27</v>
      </c>
      <c r="K161" t="str">
        <f t="shared" si="32"/>
        <v>0.34</v>
      </c>
      <c r="L161" t="str">
        <f t="shared" si="33"/>
        <v>0.82</v>
      </c>
      <c r="M161" t="str">
        <f t="shared" si="34"/>
        <v>0.89</v>
      </c>
      <c r="N161">
        <f>(15^(1-P161)-2^(1-P161))/(10^(1-P161)-2^(1-P161))</f>
        <v>1.4834925547676119</v>
      </c>
      <c r="O161">
        <f>(15^(1-P161)-12^(1-P161))/(10^(1-P161)-2^(1-P161))</f>
        <v>0.28283635753139308</v>
      </c>
      <c r="P161">
        <f t="shared" si="35"/>
        <v>0.30500000000000005</v>
      </c>
      <c r="Q161">
        <f t="shared" si="36"/>
        <v>0.85499999999999998</v>
      </c>
      <c r="R161">
        <f t="shared" si="37"/>
        <v>0.88316445614950245</v>
      </c>
      <c r="S161" t="s">
        <v>37</v>
      </c>
      <c r="T161" t="s">
        <v>18</v>
      </c>
      <c r="U161" t="s">
        <v>43</v>
      </c>
      <c r="V161" t="s">
        <v>28</v>
      </c>
      <c r="W161" t="s">
        <v>23</v>
      </c>
    </row>
    <row r="162" spans="1:23" x14ac:dyDescent="0.25">
      <c r="A162" s="1">
        <v>161</v>
      </c>
      <c r="B162" s="2">
        <v>7</v>
      </c>
      <c r="C162" s="2">
        <v>3</v>
      </c>
      <c r="D162" s="2">
        <v>3</v>
      </c>
      <c r="E162">
        <f t="shared" si="28"/>
        <v>8</v>
      </c>
      <c r="F162">
        <f t="shared" si="29"/>
        <v>4</v>
      </c>
      <c r="G162">
        <f t="shared" si="30"/>
        <v>4</v>
      </c>
      <c r="H162" t="str">
        <f>INDEX([1]Sheet1!$C$3:$O$15, MATCH(E162, [1]Sheet1!$B$3:$B$15, 0), MATCH(F162,[1]Sheet1!$C$2:$O$2,0))</f>
        <v>0.12, 0.22</v>
      </c>
      <c r="I162" t="str">
        <f>INDEX([2]Sheet1!$C$3:$O$15, MATCH(E162, [2]Sheet1!$C$2:$O$2,0), MATCH(F162, [2]Sheet1!$B$3:$B$15,0))</f>
        <v>0.84, 0.94</v>
      </c>
      <c r="J162" t="str">
        <f t="shared" si="31"/>
        <v>0.12</v>
      </c>
      <c r="K162" t="str">
        <f t="shared" si="32"/>
        <v>0.22</v>
      </c>
      <c r="L162" t="str">
        <f t="shared" si="33"/>
        <v>0.84</v>
      </c>
      <c r="M162" t="str">
        <f t="shared" si="34"/>
        <v>0.94</v>
      </c>
      <c r="N162">
        <f>(15^(1-P162)-0.5^(1-P162))/(10^(1-P162)-2^(1-P162))</f>
        <v>1.7866703509891912</v>
      </c>
      <c r="O162">
        <f>(15^(1-P162)-2^(1-P162))/(10^(1-P162)-2^(1-P162))</f>
        <v>1.5428170679014381</v>
      </c>
      <c r="P162">
        <f t="shared" si="35"/>
        <v>0.16999999999999998</v>
      </c>
      <c r="Q162">
        <f t="shared" si="36"/>
        <v>0.8899999999999999</v>
      </c>
      <c r="R162">
        <f t="shared" si="37"/>
        <v>1.6647437094453146</v>
      </c>
      <c r="S162" t="s">
        <v>32</v>
      </c>
      <c r="T162" t="s">
        <v>18</v>
      </c>
      <c r="U162" t="s">
        <v>43</v>
      </c>
      <c r="V162" t="s">
        <v>28</v>
      </c>
      <c r="W162" t="s">
        <v>23</v>
      </c>
    </row>
    <row r="163" spans="1:23" x14ac:dyDescent="0.25">
      <c r="A163" s="1">
        <v>162</v>
      </c>
      <c r="B163" s="2">
        <v>7</v>
      </c>
      <c r="C163" s="2">
        <v>4</v>
      </c>
      <c r="D163" s="2">
        <v>1</v>
      </c>
      <c r="E163">
        <f t="shared" si="28"/>
        <v>8</v>
      </c>
      <c r="F163">
        <f t="shared" si="29"/>
        <v>5</v>
      </c>
      <c r="G163">
        <f t="shared" si="30"/>
        <v>2</v>
      </c>
      <c r="H163" t="str">
        <f>INDEX([1]Sheet1!$C$3:$O$15, MATCH(E163, [1]Sheet1!$B$3:$B$15, 0), MATCH(F163,[1]Sheet1!$C$2:$O$2,0))</f>
        <v>0.17, 0.26</v>
      </c>
      <c r="I163" t="str">
        <f>INDEX([2]Sheet1!$C$3:$O$15, MATCH(E163, [2]Sheet1!$C$2:$O$2,0), MATCH(F163, [2]Sheet1!$B$3:$B$15,0))</f>
        <v>0.80, 0.89</v>
      </c>
      <c r="J163" t="str">
        <f t="shared" si="31"/>
        <v>0.17</v>
      </c>
      <c r="K163" t="str">
        <f t="shared" si="32"/>
        <v>0.26</v>
      </c>
      <c r="L163" t="str">
        <f t="shared" si="33"/>
        <v>0.80</v>
      </c>
      <c r="M163" t="str">
        <f t="shared" si="34"/>
        <v>0.89</v>
      </c>
      <c r="N163">
        <f>(15^(1-P163)-2^(1-P163))/(10^(1-P163)-2^(1-P163))</f>
        <v>1.5224720041213451</v>
      </c>
      <c r="O163">
        <f>(15^(1-P163)-12^(1-P163))/(10^(1-P163)-2^(1-P163))</f>
        <v>0.30796114113426326</v>
      </c>
      <c r="P163">
        <f t="shared" si="35"/>
        <v>0.21500000000000002</v>
      </c>
      <c r="Q163">
        <f t="shared" si="36"/>
        <v>0.84499999999999997</v>
      </c>
      <c r="R163">
        <f t="shared" si="37"/>
        <v>0.9152165726278042</v>
      </c>
      <c r="S163" t="s">
        <v>40</v>
      </c>
      <c r="T163" t="s">
        <v>25</v>
      </c>
      <c r="U163" t="s">
        <v>39</v>
      </c>
      <c r="V163" t="s">
        <v>24</v>
      </c>
      <c r="W163" t="s">
        <v>21</v>
      </c>
    </row>
    <row r="164" spans="1:23" x14ac:dyDescent="0.25">
      <c r="A164" s="1">
        <v>163</v>
      </c>
      <c r="B164" s="2">
        <v>8</v>
      </c>
      <c r="C164" s="2">
        <v>5</v>
      </c>
      <c r="D164" s="2">
        <v>3</v>
      </c>
      <c r="E164">
        <f t="shared" si="28"/>
        <v>9</v>
      </c>
      <c r="F164">
        <f t="shared" si="29"/>
        <v>6</v>
      </c>
      <c r="G164">
        <f t="shared" si="30"/>
        <v>4</v>
      </c>
      <c r="H164" t="str">
        <f>INDEX([1]Sheet1!$C$3:$O$15, MATCH(E164, [1]Sheet1!$B$3:$B$15, 0), MATCH(F164,[1]Sheet1!$C$2:$O$2,0))</f>
        <v>0.27, 0.34</v>
      </c>
      <c r="I164" t="str">
        <f>INDEX([2]Sheet1!$C$3:$O$15, MATCH(E164, [2]Sheet1!$C$2:$O$2,0), MATCH(F164, [2]Sheet1!$B$3:$B$15,0))</f>
        <v>0.82, 0.89</v>
      </c>
      <c r="J164" t="str">
        <f t="shared" si="31"/>
        <v>0.27</v>
      </c>
      <c r="K164" t="str">
        <f t="shared" si="32"/>
        <v>0.34</v>
      </c>
      <c r="L164" t="str">
        <f t="shared" si="33"/>
        <v>0.82</v>
      </c>
      <c r="M164" t="str">
        <f t="shared" si="34"/>
        <v>0.89</v>
      </c>
      <c r="N164">
        <f>(15^(1-P164)-0.5^(1-P164))/(10^(1-P164)-2^(1-P164))</f>
        <v>1.7836394157458579</v>
      </c>
      <c r="O164">
        <f>(15^(1-P164)-2^(1-P164))/(10^(1-P164)-2^(1-P164))</f>
        <v>1.4834925547676119</v>
      </c>
      <c r="P164">
        <f t="shared" si="35"/>
        <v>0.30500000000000005</v>
      </c>
      <c r="Q164">
        <f t="shared" si="36"/>
        <v>0.85499999999999998</v>
      </c>
      <c r="R164">
        <f t="shared" si="37"/>
        <v>1.6335659852567348</v>
      </c>
      <c r="S164" t="s">
        <v>38</v>
      </c>
      <c r="T164" t="s">
        <v>18</v>
      </c>
      <c r="U164" t="s">
        <v>33</v>
      </c>
      <c r="V164" t="s">
        <v>28</v>
      </c>
      <c r="W164" t="s">
        <v>21</v>
      </c>
    </row>
    <row r="165" spans="1:23" x14ac:dyDescent="0.25">
      <c r="A165" s="1">
        <v>164</v>
      </c>
      <c r="B165" s="2">
        <v>6</v>
      </c>
      <c r="C165" s="2">
        <v>4</v>
      </c>
      <c r="D165" s="2">
        <v>3</v>
      </c>
      <c r="E165">
        <f t="shared" si="28"/>
        <v>7</v>
      </c>
      <c r="F165">
        <f t="shared" si="29"/>
        <v>5</v>
      </c>
      <c r="G165">
        <f t="shared" si="30"/>
        <v>4</v>
      </c>
      <c r="H165" t="str">
        <f>INDEX([1]Sheet1!$C$3:$O$15, MATCH(E165, [1]Sheet1!$B$3:$B$15, 0), MATCH(F165,[1]Sheet1!$C$2:$O$2,0))</f>
        <v>0.11, 0.21</v>
      </c>
      <c r="I165" t="str">
        <f>INDEX([2]Sheet1!$C$3:$O$15, MATCH(E165, [2]Sheet1!$C$2:$O$2,0), MATCH(F165, [2]Sheet1!$B$3:$B$15,0))</f>
        <v>0.74, 0.84</v>
      </c>
      <c r="J165" t="str">
        <f t="shared" si="31"/>
        <v>0.11</v>
      </c>
      <c r="K165" t="str">
        <f t="shared" si="32"/>
        <v>0.21</v>
      </c>
      <c r="L165" t="str">
        <f t="shared" si="33"/>
        <v>0.74</v>
      </c>
      <c r="M165" t="str">
        <f t="shared" si="34"/>
        <v>0.84</v>
      </c>
      <c r="N165">
        <f>(15^(1-P165)-0.5^(1-P165))/(10^(1-P165)-2^(1-P165))</f>
        <v>1.7875386370046384</v>
      </c>
      <c r="O165">
        <f>(15^(1-P165)-2^(1-P165))/(10^(1-P165)-2^(1-P165))</f>
        <v>1.5474169043482437</v>
      </c>
      <c r="P165">
        <f t="shared" si="35"/>
        <v>0.16</v>
      </c>
      <c r="Q165">
        <f t="shared" si="36"/>
        <v>0.79</v>
      </c>
      <c r="R165">
        <f t="shared" si="37"/>
        <v>1.6674777706764412</v>
      </c>
      <c r="S165" t="s">
        <v>38</v>
      </c>
      <c r="T165" t="s">
        <v>18</v>
      </c>
      <c r="U165" t="s">
        <v>33</v>
      </c>
      <c r="V165" t="s">
        <v>20</v>
      </c>
      <c r="W165" t="s">
        <v>23</v>
      </c>
    </row>
    <row r="166" spans="1:23" x14ac:dyDescent="0.25">
      <c r="A166" s="1">
        <v>165</v>
      </c>
      <c r="B166" s="2">
        <v>6</v>
      </c>
      <c r="C166" s="2">
        <v>7</v>
      </c>
      <c r="D166" s="2">
        <v>3</v>
      </c>
      <c r="E166">
        <f t="shared" si="28"/>
        <v>7</v>
      </c>
      <c r="F166">
        <f t="shared" si="29"/>
        <v>8</v>
      </c>
      <c r="G166">
        <f t="shared" si="30"/>
        <v>4</v>
      </c>
      <c r="H166" t="str">
        <f>INDEX([1]Sheet1!$C$3:$O$15, MATCH(E166, [1]Sheet1!$B$3:$B$15, 0), MATCH(F166,[1]Sheet1!$C$2:$O$2,0))</f>
        <v>0.26, 0.36</v>
      </c>
      <c r="I166" t="str">
        <f>INDEX([2]Sheet1!$C$3:$O$15, MATCH(E166, [2]Sheet1!$C$2:$O$2,0), MATCH(F166, [2]Sheet1!$B$3:$B$15,0))</f>
        <v>0.60, 0.70</v>
      </c>
      <c r="J166" t="str">
        <f t="shared" si="31"/>
        <v>0.26</v>
      </c>
      <c r="K166" t="str">
        <f t="shared" si="32"/>
        <v>0.36</v>
      </c>
      <c r="L166" t="str">
        <f t="shared" si="33"/>
        <v>0.60</v>
      </c>
      <c r="M166" t="str">
        <f t="shared" si="34"/>
        <v>0.70</v>
      </c>
      <c r="N166">
        <f>(15^(1-P166)-0.5^(1-P166))/(10^(1-P166)-2^(1-P166))</f>
        <v>1.7838523523333853</v>
      </c>
      <c r="O166">
        <f>(15^(1-P166)-2^(1-P166))/(10^(1-P166)-2^(1-P166))</f>
        <v>1.4813928442183284</v>
      </c>
      <c r="P166">
        <f t="shared" si="35"/>
        <v>0.31</v>
      </c>
      <c r="Q166">
        <f t="shared" si="36"/>
        <v>0.64999999999999991</v>
      </c>
      <c r="R166">
        <f t="shared" si="37"/>
        <v>1.6326225982758569</v>
      </c>
      <c r="S166" t="s">
        <v>32</v>
      </c>
      <c r="T166" t="s">
        <v>18</v>
      </c>
      <c r="U166" t="s">
        <v>39</v>
      </c>
      <c r="V166" t="s">
        <v>20</v>
      </c>
      <c r="W166" t="s">
        <v>21</v>
      </c>
    </row>
    <row r="167" spans="1:23" x14ac:dyDescent="0.25">
      <c r="A167" s="1">
        <v>166</v>
      </c>
      <c r="B167" s="2">
        <v>7</v>
      </c>
      <c r="C167" s="2">
        <v>3</v>
      </c>
      <c r="D167" s="2">
        <v>3</v>
      </c>
      <c r="E167">
        <f t="shared" si="28"/>
        <v>8</v>
      </c>
      <c r="F167">
        <f t="shared" si="29"/>
        <v>4</v>
      </c>
      <c r="G167">
        <f t="shared" si="30"/>
        <v>4</v>
      </c>
      <c r="H167" t="str">
        <f>INDEX([1]Sheet1!$C$3:$O$15, MATCH(E167, [1]Sheet1!$B$3:$B$15, 0), MATCH(F167,[1]Sheet1!$C$2:$O$2,0))</f>
        <v>0.12, 0.22</v>
      </c>
      <c r="I167" t="str">
        <f>INDEX([2]Sheet1!$C$3:$O$15, MATCH(E167, [2]Sheet1!$C$2:$O$2,0), MATCH(F167, [2]Sheet1!$B$3:$B$15,0))</f>
        <v>0.84, 0.94</v>
      </c>
      <c r="J167" t="str">
        <f t="shared" si="31"/>
        <v>0.12</v>
      </c>
      <c r="K167" t="str">
        <f t="shared" si="32"/>
        <v>0.22</v>
      </c>
      <c r="L167" t="str">
        <f t="shared" si="33"/>
        <v>0.84</v>
      </c>
      <c r="M167" t="str">
        <f t="shared" si="34"/>
        <v>0.94</v>
      </c>
      <c r="N167">
        <f>(15^(1-P167)-0.5^(1-P167))/(10^(1-P167)-2^(1-P167))</f>
        <v>1.7866703509891912</v>
      </c>
      <c r="O167">
        <f>(15^(1-P167)-2^(1-P167))/(10^(1-P167)-2^(1-P167))</f>
        <v>1.5428170679014381</v>
      </c>
      <c r="P167">
        <f t="shared" si="35"/>
        <v>0.16999999999999998</v>
      </c>
      <c r="Q167">
        <f t="shared" si="36"/>
        <v>0.8899999999999999</v>
      </c>
      <c r="R167">
        <f t="shared" si="37"/>
        <v>1.6647437094453146</v>
      </c>
      <c r="S167" t="s">
        <v>38</v>
      </c>
      <c r="T167" t="s">
        <v>18</v>
      </c>
      <c r="U167" t="s">
        <v>33</v>
      </c>
      <c r="V167" t="s">
        <v>28</v>
      </c>
      <c r="W167" t="s">
        <v>23</v>
      </c>
    </row>
    <row r="168" spans="1:23" x14ac:dyDescent="0.25">
      <c r="A168" s="1">
        <v>167</v>
      </c>
      <c r="B168" s="2">
        <v>6</v>
      </c>
      <c r="C168" s="2">
        <v>3</v>
      </c>
      <c r="D168" s="2">
        <v>3</v>
      </c>
      <c r="E168">
        <f t="shared" si="28"/>
        <v>7</v>
      </c>
      <c r="F168">
        <f t="shared" si="29"/>
        <v>4</v>
      </c>
      <c r="G168">
        <f t="shared" si="30"/>
        <v>4</v>
      </c>
      <c r="H168" t="str">
        <f>INDEX([1]Sheet1!$C$3:$O$15, MATCH(E168, [1]Sheet1!$B$3:$B$15, 0), MATCH(F168,[1]Sheet1!$C$2:$O$2,0))</f>
        <v>0.06, 0.16</v>
      </c>
      <c r="I168" t="str">
        <f>INDEX([2]Sheet1!$C$3:$O$15, MATCH(E168, [2]Sheet1!$C$2:$O$2,0), MATCH(F168, [2]Sheet1!$B$3:$B$15,0))</f>
        <v>0.78, 0.88</v>
      </c>
      <c r="J168" t="str">
        <f t="shared" si="31"/>
        <v>0.06</v>
      </c>
      <c r="K168" t="str">
        <f t="shared" si="32"/>
        <v>0.16</v>
      </c>
      <c r="L168" t="str">
        <f t="shared" si="33"/>
        <v>0.78</v>
      </c>
      <c r="M168" t="str">
        <f t="shared" si="34"/>
        <v>0.88</v>
      </c>
      <c r="N168">
        <f>(15^(1-P168)-0.5^(1-P168))/(10^(1-P168)-2^(1-P168))</f>
        <v>1.7931378668604818</v>
      </c>
      <c r="O168">
        <f>(15^(1-P168)-2^(1-P168))/(10^(1-P168)-2^(1-P168))</f>
        <v>1.5708504372974055</v>
      </c>
      <c r="P168">
        <f t="shared" si="35"/>
        <v>0.11</v>
      </c>
      <c r="Q168">
        <f t="shared" si="36"/>
        <v>0.83000000000000007</v>
      </c>
      <c r="R168">
        <f t="shared" si="37"/>
        <v>1.6819941520789436</v>
      </c>
      <c r="S168" t="s">
        <v>44</v>
      </c>
      <c r="T168" t="s">
        <v>18</v>
      </c>
      <c r="U168" t="s">
        <v>36</v>
      </c>
      <c r="V168" t="s">
        <v>20</v>
      </c>
      <c r="W168" t="s">
        <v>23</v>
      </c>
    </row>
    <row r="169" spans="1:23" x14ac:dyDescent="0.25">
      <c r="A169" s="1">
        <v>168</v>
      </c>
      <c r="B169" s="2">
        <v>7</v>
      </c>
      <c r="C169" s="2">
        <v>3</v>
      </c>
      <c r="D169" s="2">
        <v>1</v>
      </c>
      <c r="E169">
        <f t="shared" si="28"/>
        <v>8</v>
      </c>
      <c r="F169">
        <f t="shared" si="29"/>
        <v>4</v>
      </c>
      <c r="G169">
        <f t="shared" si="30"/>
        <v>2</v>
      </c>
      <c r="H169" t="str">
        <f>INDEX([1]Sheet1!$C$3:$O$15, MATCH(E169, [1]Sheet1!$B$3:$B$15, 0), MATCH(F169,[1]Sheet1!$C$2:$O$2,0))</f>
        <v>0.12, 0.22</v>
      </c>
      <c r="I169" t="str">
        <f>INDEX([2]Sheet1!$C$3:$O$15, MATCH(E169, [2]Sheet1!$C$2:$O$2,0), MATCH(F169, [2]Sheet1!$B$3:$B$15,0))</f>
        <v>0.84, 0.94</v>
      </c>
      <c r="J169" t="str">
        <f t="shared" si="31"/>
        <v>0.12</v>
      </c>
      <c r="K169" t="str">
        <f t="shared" si="32"/>
        <v>0.22</v>
      </c>
      <c r="L169" t="str">
        <f t="shared" si="33"/>
        <v>0.84</v>
      </c>
      <c r="M169" t="str">
        <f t="shared" si="34"/>
        <v>0.94</v>
      </c>
      <c r="N169">
        <f>(15^(1-P169)-2^(1-P169))/(10^(1-P169)-2^(1-P169))</f>
        <v>1.5428170679014381</v>
      </c>
      <c r="O169">
        <f>(15^(1-P169)-12^(1-P169))/(10^(1-P169)-2^(1-P169))</f>
        <v>0.32115715120300509</v>
      </c>
      <c r="P169">
        <f t="shared" si="35"/>
        <v>0.16999999999999998</v>
      </c>
      <c r="Q169">
        <f t="shared" si="36"/>
        <v>0.8899999999999999</v>
      </c>
      <c r="R169">
        <f t="shared" si="37"/>
        <v>0.93198710955222164</v>
      </c>
      <c r="S169" t="s">
        <v>35</v>
      </c>
      <c r="T169" t="s">
        <v>25</v>
      </c>
      <c r="U169" t="s">
        <v>43</v>
      </c>
      <c r="V169" t="s">
        <v>20</v>
      </c>
      <c r="W169" t="s">
        <v>23</v>
      </c>
    </row>
    <row r="170" spans="1:23" x14ac:dyDescent="0.25">
      <c r="A170" s="1">
        <v>169</v>
      </c>
      <c r="B170" s="2">
        <v>6</v>
      </c>
      <c r="C170" s="2">
        <v>0</v>
      </c>
      <c r="D170" s="2">
        <v>3</v>
      </c>
      <c r="E170">
        <f t="shared" si="28"/>
        <v>7</v>
      </c>
      <c r="F170">
        <f t="shared" si="29"/>
        <v>1</v>
      </c>
      <c r="G170">
        <f t="shared" si="30"/>
        <v>4</v>
      </c>
      <c r="H170" t="e">
        <f>INDEX([1]Sheet1!$C$3:$O$15, MATCH(E170, [1]Sheet1!$B$3:$B$15, 0), MATCH(F170,[1]Sheet1!$C$2:$O$2,0))</f>
        <v>#N/A</v>
      </c>
      <c r="I170" t="e">
        <f>INDEX([2]Sheet1!$C$3:$O$15, MATCH(E170, [2]Sheet1!$C$2:$O$2,0), MATCH(F170, [2]Sheet1!$B$3:$B$15,0))</f>
        <v>#N/A</v>
      </c>
      <c r="J170" t="e">
        <f t="shared" si="31"/>
        <v>#N/A</v>
      </c>
      <c r="K170" t="e">
        <f t="shared" si="32"/>
        <v>#N/A</v>
      </c>
      <c r="L170" t="e">
        <f t="shared" si="33"/>
        <v>#N/A</v>
      </c>
      <c r="M170" t="e">
        <f t="shared" si="34"/>
        <v>#N/A</v>
      </c>
      <c r="N170" t="e">
        <f>(15^(1-P170)-0.5^(1-P170))/(10^(1-P170)-2^(1-P170))</f>
        <v>#N/A</v>
      </c>
      <c r="O170" t="e">
        <f>(15^(1-P170)-2^(1-P170))/(10^(1-P170)-2^(1-P170))</f>
        <v>#N/A</v>
      </c>
      <c r="P170" t="e">
        <f t="shared" si="35"/>
        <v>#N/A</v>
      </c>
      <c r="Q170" t="e">
        <f t="shared" si="36"/>
        <v>#N/A</v>
      </c>
      <c r="R170" t="e">
        <f t="shared" si="37"/>
        <v>#N/A</v>
      </c>
      <c r="S170" t="s">
        <v>35</v>
      </c>
      <c r="T170" t="s">
        <v>18</v>
      </c>
      <c r="U170" t="s">
        <v>43</v>
      </c>
      <c r="V170" t="s">
        <v>28</v>
      </c>
      <c r="W170" t="s">
        <v>23</v>
      </c>
    </row>
    <row r="171" spans="1:23" x14ac:dyDescent="0.25">
      <c r="A171" s="1">
        <v>170</v>
      </c>
      <c r="B171" s="2">
        <v>7</v>
      </c>
      <c r="C171" s="2">
        <v>4</v>
      </c>
      <c r="D171" s="2">
        <v>3</v>
      </c>
      <c r="E171">
        <f t="shared" si="28"/>
        <v>8</v>
      </c>
      <c r="F171">
        <f t="shared" si="29"/>
        <v>5</v>
      </c>
      <c r="G171">
        <f t="shared" si="30"/>
        <v>4</v>
      </c>
      <c r="H171" t="str">
        <f>INDEX([1]Sheet1!$C$3:$O$15, MATCH(E171, [1]Sheet1!$B$3:$B$15, 0), MATCH(F171,[1]Sheet1!$C$2:$O$2,0))</f>
        <v>0.17, 0.26</v>
      </c>
      <c r="I171" t="str">
        <f>INDEX([2]Sheet1!$C$3:$O$15, MATCH(E171, [2]Sheet1!$C$2:$O$2,0), MATCH(F171, [2]Sheet1!$B$3:$B$15,0))</f>
        <v>0.80, 0.89</v>
      </c>
      <c r="J171" t="str">
        <f t="shared" si="31"/>
        <v>0.17</v>
      </c>
      <c r="K171" t="str">
        <f t="shared" si="32"/>
        <v>0.26</v>
      </c>
      <c r="L171" t="str">
        <f t="shared" si="33"/>
        <v>0.80</v>
      </c>
      <c r="M171" t="str">
        <f t="shared" si="34"/>
        <v>0.89</v>
      </c>
      <c r="N171">
        <f>(15^(1-P171)-0.5^(1-P171))/(10^(1-P171)-2^(1-P171))</f>
        <v>1.7838324927020326</v>
      </c>
      <c r="O171">
        <f>(15^(1-P171)-2^(1-P171))/(10^(1-P171)-2^(1-P171))</f>
        <v>1.5224720041213451</v>
      </c>
      <c r="P171">
        <f t="shared" si="35"/>
        <v>0.21500000000000002</v>
      </c>
      <c r="Q171">
        <f t="shared" si="36"/>
        <v>0.84499999999999997</v>
      </c>
      <c r="R171">
        <f t="shared" si="37"/>
        <v>1.653152248411689</v>
      </c>
      <c r="S171" t="s">
        <v>37</v>
      </c>
      <c r="T171" t="s">
        <v>18</v>
      </c>
      <c r="U171" t="s">
        <v>39</v>
      </c>
      <c r="V171" t="s">
        <v>20</v>
      </c>
      <c r="W171" t="s">
        <v>23</v>
      </c>
    </row>
    <row r="172" spans="1:23" x14ac:dyDescent="0.25">
      <c r="A172" s="1">
        <v>171</v>
      </c>
      <c r="B172" s="2">
        <v>8</v>
      </c>
      <c r="C172" s="2">
        <v>6</v>
      </c>
      <c r="D172" s="2">
        <v>3</v>
      </c>
      <c r="E172">
        <f t="shared" si="28"/>
        <v>9</v>
      </c>
      <c r="F172">
        <f t="shared" si="29"/>
        <v>7</v>
      </c>
      <c r="G172">
        <f t="shared" si="30"/>
        <v>4</v>
      </c>
      <c r="H172" t="str">
        <f>INDEX([1]Sheet1!$C$3:$O$15, MATCH(E172, [1]Sheet1!$B$3:$B$15, 0), MATCH(F172,[1]Sheet1!$C$2:$O$2,0))</f>
        <v>0.31, 0.39</v>
      </c>
      <c r="I172" t="str">
        <f>INDEX([2]Sheet1!$C$3:$O$15, MATCH(E172, [2]Sheet1!$C$2:$O$2,0), MATCH(F172, [2]Sheet1!$B$3:$B$15,0))</f>
        <v>0.76, 0.86</v>
      </c>
      <c r="J172" t="str">
        <f t="shared" si="31"/>
        <v>0.31</v>
      </c>
      <c r="K172" t="str">
        <f t="shared" si="32"/>
        <v>0.39</v>
      </c>
      <c r="L172" t="str">
        <f t="shared" si="33"/>
        <v>0.76</v>
      </c>
      <c r="M172" t="str">
        <f t="shared" si="34"/>
        <v>0.86</v>
      </c>
      <c r="N172">
        <f>(15^(1-P172)-0.5^(1-P172))/(10^(1-P172)-2^(1-P172))</f>
        <v>1.7864399508494773</v>
      </c>
      <c r="O172">
        <f>(15^(1-P172)-2^(1-P172))/(10^(1-P172)-2^(1-P172))</f>
        <v>1.4648406612333555</v>
      </c>
      <c r="P172">
        <f t="shared" si="35"/>
        <v>0.35</v>
      </c>
      <c r="Q172">
        <f t="shared" si="36"/>
        <v>0.81</v>
      </c>
      <c r="R172">
        <f t="shared" si="37"/>
        <v>1.6256403060414164</v>
      </c>
      <c r="S172" t="s">
        <v>40</v>
      </c>
      <c r="T172" t="s">
        <v>25</v>
      </c>
      <c r="U172" t="s">
        <v>36</v>
      </c>
      <c r="V172" t="s">
        <v>24</v>
      </c>
      <c r="W172" t="s">
        <v>21</v>
      </c>
    </row>
    <row r="173" spans="1:23" x14ac:dyDescent="0.25">
      <c r="A173" s="1">
        <v>172</v>
      </c>
      <c r="B173" s="2">
        <v>7</v>
      </c>
      <c r="C173" s="2">
        <v>3</v>
      </c>
      <c r="D173" s="2">
        <v>1</v>
      </c>
      <c r="E173">
        <f t="shared" si="28"/>
        <v>8</v>
      </c>
      <c r="F173">
        <f t="shared" si="29"/>
        <v>4</v>
      </c>
      <c r="G173">
        <f t="shared" si="30"/>
        <v>2</v>
      </c>
      <c r="H173" t="str">
        <f>INDEX([1]Sheet1!$C$3:$O$15, MATCH(E173, [1]Sheet1!$B$3:$B$15, 0), MATCH(F173,[1]Sheet1!$C$2:$O$2,0))</f>
        <v>0.12, 0.22</v>
      </c>
      <c r="I173" t="str">
        <f>INDEX([2]Sheet1!$C$3:$O$15, MATCH(E173, [2]Sheet1!$C$2:$O$2,0), MATCH(F173, [2]Sheet1!$B$3:$B$15,0))</f>
        <v>0.84, 0.94</v>
      </c>
      <c r="J173" t="str">
        <f t="shared" si="31"/>
        <v>0.12</v>
      </c>
      <c r="K173" t="str">
        <f t="shared" si="32"/>
        <v>0.22</v>
      </c>
      <c r="L173" t="str">
        <f t="shared" si="33"/>
        <v>0.84</v>
      </c>
      <c r="M173" t="str">
        <f t="shared" si="34"/>
        <v>0.94</v>
      </c>
      <c r="N173">
        <f>(15^(1-P173)-2^(1-P173))/(10^(1-P173)-2^(1-P173))</f>
        <v>1.5428170679014381</v>
      </c>
      <c r="O173">
        <f>(15^(1-P173)-12^(1-P173))/(10^(1-P173)-2^(1-P173))</f>
        <v>0.32115715120300509</v>
      </c>
      <c r="P173">
        <f t="shared" si="35"/>
        <v>0.16999999999999998</v>
      </c>
      <c r="Q173">
        <f t="shared" si="36"/>
        <v>0.8899999999999999</v>
      </c>
      <c r="R173">
        <f t="shared" si="37"/>
        <v>0.93198710955222164</v>
      </c>
      <c r="S173" t="s">
        <v>32</v>
      </c>
      <c r="T173" t="s">
        <v>25</v>
      </c>
      <c r="U173" t="s">
        <v>41</v>
      </c>
      <c r="V173" t="s">
        <v>20</v>
      </c>
      <c r="W173" t="s">
        <v>21</v>
      </c>
    </row>
    <row r="174" spans="1:23" x14ac:dyDescent="0.25">
      <c r="A174" s="1">
        <v>173</v>
      </c>
      <c r="B174" s="2">
        <v>7</v>
      </c>
      <c r="C174" s="2">
        <v>3</v>
      </c>
      <c r="D174" s="2">
        <v>3</v>
      </c>
      <c r="E174">
        <f t="shared" si="28"/>
        <v>8</v>
      </c>
      <c r="F174">
        <f t="shared" si="29"/>
        <v>4</v>
      </c>
      <c r="G174">
        <f t="shared" si="30"/>
        <v>4</v>
      </c>
      <c r="H174" t="str">
        <f>INDEX([1]Sheet1!$C$3:$O$15, MATCH(E174, [1]Sheet1!$B$3:$B$15, 0), MATCH(F174,[1]Sheet1!$C$2:$O$2,0))</f>
        <v>0.12, 0.22</v>
      </c>
      <c r="I174" t="str">
        <f>INDEX([2]Sheet1!$C$3:$O$15, MATCH(E174, [2]Sheet1!$C$2:$O$2,0), MATCH(F174, [2]Sheet1!$B$3:$B$15,0))</f>
        <v>0.84, 0.94</v>
      </c>
      <c r="J174" t="str">
        <f t="shared" si="31"/>
        <v>0.12</v>
      </c>
      <c r="K174" t="str">
        <f t="shared" si="32"/>
        <v>0.22</v>
      </c>
      <c r="L174" t="str">
        <f t="shared" si="33"/>
        <v>0.84</v>
      </c>
      <c r="M174" t="str">
        <f t="shared" si="34"/>
        <v>0.94</v>
      </c>
      <c r="N174">
        <f>(15^(1-P174)-0.5^(1-P174))/(10^(1-P174)-2^(1-P174))</f>
        <v>1.7866703509891912</v>
      </c>
      <c r="O174">
        <f>(15^(1-P174)-2^(1-P174))/(10^(1-P174)-2^(1-P174))</f>
        <v>1.5428170679014381</v>
      </c>
      <c r="P174">
        <f t="shared" si="35"/>
        <v>0.16999999999999998</v>
      </c>
      <c r="Q174">
        <f t="shared" si="36"/>
        <v>0.8899999999999999</v>
      </c>
      <c r="R174">
        <f t="shared" si="37"/>
        <v>1.6647437094453146</v>
      </c>
      <c r="S174" t="s">
        <v>32</v>
      </c>
      <c r="T174" t="s">
        <v>18</v>
      </c>
      <c r="U174" t="s">
        <v>41</v>
      </c>
      <c r="V174" t="s">
        <v>24</v>
      </c>
      <c r="W174" t="s">
        <v>21</v>
      </c>
    </row>
    <row r="175" spans="1:23" x14ac:dyDescent="0.25">
      <c r="A175" s="1">
        <v>174</v>
      </c>
      <c r="B175" s="2">
        <v>9</v>
      </c>
      <c r="C175" s="2">
        <v>6</v>
      </c>
      <c r="D175" s="2">
        <v>3</v>
      </c>
      <c r="E175">
        <f t="shared" si="28"/>
        <v>10</v>
      </c>
      <c r="F175">
        <f t="shared" si="29"/>
        <v>7</v>
      </c>
      <c r="G175">
        <f t="shared" si="30"/>
        <v>4</v>
      </c>
      <c r="H175" t="str">
        <f>INDEX([1]Sheet1!$C$3:$O$15, MATCH(E175, [1]Sheet1!$B$3:$B$15, 0), MATCH(F175,[1]Sheet1!$C$2:$O$2,0))</f>
        <v>0.34, 1.00</v>
      </c>
      <c r="I175" t="str">
        <f>INDEX([2]Sheet1!$C$3:$O$15, MATCH(E175, [2]Sheet1!$C$2:$O$2,0), MATCH(F175, [2]Sheet1!$B$3:$B$15,0))</f>
        <v>0.75, 1.89</v>
      </c>
      <c r="J175" t="str">
        <f t="shared" si="31"/>
        <v>0.34</v>
      </c>
      <c r="K175" t="str">
        <f t="shared" si="32"/>
        <v>1.00</v>
      </c>
      <c r="L175" t="str">
        <f t="shared" si="33"/>
        <v>0.75</v>
      </c>
      <c r="M175" t="str">
        <f t="shared" si="34"/>
        <v>1.89</v>
      </c>
      <c r="N175">
        <f>(15^(1-P175)-0.5^(1-P175))/(10^(1-P175)-2^(1-P175))</f>
        <v>1.8712935860624558</v>
      </c>
      <c r="O175">
        <f>(15^(1-P175)-2^(1-P175))/(10^(1-P175)-2^(1-P175))</f>
        <v>1.3474527734026915</v>
      </c>
      <c r="P175">
        <f t="shared" si="35"/>
        <v>0.67</v>
      </c>
      <c r="Q175">
        <f t="shared" si="36"/>
        <v>1.3199999999999998</v>
      </c>
      <c r="R175">
        <f t="shared" si="37"/>
        <v>1.6093731797325737</v>
      </c>
      <c r="S175" t="s">
        <v>38</v>
      </c>
      <c r="T175" t="s">
        <v>18</v>
      </c>
      <c r="U175" t="s">
        <v>39</v>
      </c>
      <c r="V175" t="s">
        <v>28</v>
      </c>
      <c r="W175" t="s">
        <v>21</v>
      </c>
    </row>
    <row r="176" spans="1:23" x14ac:dyDescent="0.25">
      <c r="A176" s="1">
        <v>175</v>
      </c>
      <c r="B176" s="2">
        <v>7</v>
      </c>
      <c r="C176" s="2">
        <v>3</v>
      </c>
      <c r="D176" s="2">
        <v>1</v>
      </c>
      <c r="E176">
        <f t="shared" si="28"/>
        <v>8</v>
      </c>
      <c r="F176">
        <f t="shared" si="29"/>
        <v>4</v>
      </c>
      <c r="G176">
        <f t="shared" si="30"/>
        <v>2</v>
      </c>
      <c r="H176" t="str">
        <f>INDEX([1]Sheet1!$C$3:$O$15, MATCH(E176, [1]Sheet1!$B$3:$B$15, 0), MATCH(F176,[1]Sheet1!$C$2:$O$2,0))</f>
        <v>0.12, 0.22</v>
      </c>
      <c r="I176" t="str">
        <f>INDEX([2]Sheet1!$C$3:$O$15, MATCH(E176, [2]Sheet1!$C$2:$O$2,0), MATCH(F176, [2]Sheet1!$B$3:$B$15,0))</f>
        <v>0.84, 0.94</v>
      </c>
      <c r="J176" t="str">
        <f t="shared" si="31"/>
        <v>0.12</v>
      </c>
      <c r="K176" t="str">
        <f t="shared" si="32"/>
        <v>0.22</v>
      </c>
      <c r="L176" t="str">
        <f t="shared" si="33"/>
        <v>0.84</v>
      </c>
      <c r="M176" t="str">
        <f t="shared" si="34"/>
        <v>0.94</v>
      </c>
      <c r="N176">
        <f>(15^(1-P176)-2^(1-P176))/(10^(1-P176)-2^(1-P176))</f>
        <v>1.5428170679014381</v>
      </c>
      <c r="O176">
        <f>(15^(1-P176)-12^(1-P176))/(10^(1-P176)-2^(1-P176))</f>
        <v>0.32115715120300509</v>
      </c>
      <c r="P176">
        <f t="shared" si="35"/>
        <v>0.16999999999999998</v>
      </c>
      <c r="Q176">
        <f t="shared" si="36"/>
        <v>0.8899999999999999</v>
      </c>
      <c r="R176">
        <f t="shared" si="37"/>
        <v>0.93198710955222164</v>
      </c>
      <c r="S176" t="s">
        <v>32</v>
      </c>
      <c r="T176" t="s">
        <v>18</v>
      </c>
      <c r="U176" t="s">
        <v>41</v>
      </c>
      <c r="V176" t="s">
        <v>20</v>
      </c>
      <c r="W176" t="s">
        <v>23</v>
      </c>
    </row>
    <row r="177" spans="1:23" x14ac:dyDescent="0.25">
      <c r="A177" s="1">
        <v>176</v>
      </c>
      <c r="B177" s="2">
        <v>7</v>
      </c>
      <c r="C177" s="2">
        <v>3</v>
      </c>
      <c r="D177" s="2">
        <v>1</v>
      </c>
      <c r="E177">
        <f t="shared" si="28"/>
        <v>8</v>
      </c>
      <c r="F177">
        <f t="shared" si="29"/>
        <v>4</v>
      </c>
      <c r="G177">
        <f t="shared" si="30"/>
        <v>2</v>
      </c>
      <c r="H177" t="str">
        <f>INDEX([1]Sheet1!$C$3:$O$15, MATCH(E177, [1]Sheet1!$B$3:$B$15, 0), MATCH(F177,[1]Sheet1!$C$2:$O$2,0))</f>
        <v>0.12, 0.22</v>
      </c>
      <c r="I177" t="str">
        <f>INDEX([2]Sheet1!$C$3:$O$15, MATCH(E177, [2]Sheet1!$C$2:$O$2,0), MATCH(F177, [2]Sheet1!$B$3:$B$15,0))</f>
        <v>0.84, 0.94</v>
      </c>
      <c r="J177" t="str">
        <f t="shared" si="31"/>
        <v>0.12</v>
      </c>
      <c r="K177" t="str">
        <f t="shared" si="32"/>
        <v>0.22</v>
      </c>
      <c r="L177" t="str">
        <f t="shared" si="33"/>
        <v>0.84</v>
      </c>
      <c r="M177" t="str">
        <f t="shared" si="34"/>
        <v>0.94</v>
      </c>
      <c r="N177">
        <f>(15^(1-P177)-2^(1-P177))/(10^(1-P177)-2^(1-P177))</f>
        <v>1.5428170679014381</v>
      </c>
      <c r="O177">
        <f>(15^(1-P177)-12^(1-P177))/(10^(1-P177)-2^(1-P177))</f>
        <v>0.32115715120300509</v>
      </c>
      <c r="P177">
        <f t="shared" si="35"/>
        <v>0.16999999999999998</v>
      </c>
      <c r="Q177">
        <f t="shared" si="36"/>
        <v>0.8899999999999999</v>
      </c>
      <c r="R177">
        <f t="shared" si="37"/>
        <v>0.93198710955222164</v>
      </c>
      <c r="S177" t="s">
        <v>40</v>
      </c>
      <c r="T177" t="s">
        <v>25</v>
      </c>
      <c r="U177" t="s">
        <v>39</v>
      </c>
      <c r="V177" t="s">
        <v>34</v>
      </c>
      <c r="W177" t="s">
        <v>21</v>
      </c>
    </row>
    <row r="178" spans="1:23" x14ac:dyDescent="0.25">
      <c r="A178" s="1">
        <v>177</v>
      </c>
      <c r="B178" s="2">
        <v>7</v>
      </c>
      <c r="C178" s="2">
        <v>4</v>
      </c>
      <c r="D178" s="2">
        <v>3</v>
      </c>
      <c r="E178">
        <f t="shared" si="28"/>
        <v>8</v>
      </c>
      <c r="F178">
        <f t="shared" si="29"/>
        <v>5</v>
      </c>
      <c r="G178">
        <f t="shared" si="30"/>
        <v>4</v>
      </c>
      <c r="H178" t="str">
        <f>INDEX([1]Sheet1!$C$3:$O$15, MATCH(E178, [1]Sheet1!$B$3:$B$15, 0), MATCH(F178,[1]Sheet1!$C$2:$O$2,0))</f>
        <v>0.17, 0.26</v>
      </c>
      <c r="I178" t="str">
        <f>INDEX([2]Sheet1!$C$3:$O$15, MATCH(E178, [2]Sheet1!$C$2:$O$2,0), MATCH(F178, [2]Sheet1!$B$3:$B$15,0))</f>
        <v>0.80, 0.89</v>
      </c>
      <c r="J178" t="str">
        <f t="shared" si="31"/>
        <v>0.17</v>
      </c>
      <c r="K178" t="str">
        <f t="shared" si="32"/>
        <v>0.26</v>
      </c>
      <c r="L178" t="str">
        <f t="shared" si="33"/>
        <v>0.80</v>
      </c>
      <c r="M178" t="str">
        <f t="shared" si="34"/>
        <v>0.89</v>
      </c>
      <c r="N178">
        <f t="shared" ref="N178:N185" si="40">(15^(1-P178)-0.5^(1-P178))/(10^(1-P178)-2^(1-P178))</f>
        <v>1.7838324927020326</v>
      </c>
      <c r="O178">
        <f t="shared" ref="O178:O185" si="41">(15^(1-P178)-2^(1-P178))/(10^(1-P178)-2^(1-P178))</f>
        <v>1.5224720041213451</v>
      </c>
      <c r="P178">
        <f t="shared" si="35"/>
        <v>0.21500000000000002</v>
      </c>
      <c r="Q178">
        <f t="shared" si="36"/>
        <v>0.84499999999999997</v>
      </c>
      <c r="R178">
        <f t="shared" si="37"/>
        <v>1.653152248411689</v>
      </c>
      <c r="S178" t="s">
        <v>35</v>
      </c>
      <c r="T178" t="s">
        <v>18</v>
      </c>
      <c r="U178" t="s">
        <v>43</v>
      </c>
      <c r="V178" t="s">
        <v>34</v>
      </c>
      <c r="W178" t="s">
        <v>21</v>
      </c>
    </row>
    <row r="179" spans="1:23" x14ac:dyDescent="0.25">
      <c r="A179" s="1">
        <v>178</v>
      </c>
      <c r="B179" s="2">
        <v>5</v>
      </c>
      <c r="C179" s="2">
        <v>6</v>
      </c>
      <c r="D179" s="2">
        <v>3</v>
      </c>
      <c r="E179">
        <f t="shared" si="28"/>
        <v>6</v>
      </c>
      <c r="F179">
        <f t="shared" si="29"/>
        <v>7</v>
      </c>
      <c r="G179">
        <f t="shared" si="30"/>
        <v>4</v>
      </c>
      <c r="H179" t="str">
        <f>INDEX([1]Sheet1!$C$3:$O$15, MATCH(E179, [1]Sheet1!$B$3:$B$15, 0), MATCH(F179,[1]Sheet1!$C$2:$O$2,0))</f>
        <v>0.14, 0.25</v>
      </c>
      <c r="I179" t="str">
        <f>INDEX([2]Sheet1!$C$3:$O$15, MATCH(E179, [2]Sheet1!$C$2:$O$2,0), MATCH(F179, [2]Sheet1!$B$3:$B$15,0))</f>
        <v>0.60, 0.70</v>
      </c>
      <c r="J179" t="str">
        <f t="shared" si="31"/>
        <v>0.14</v>
      </c>
      <c r="K179" t="str">
        <f t="shared" si="32"/>
        <v>0.25</v>
      </c>
      <c r="L179" t="str">
        <f t="shared" si="33"/>
        <v>0.60</v>
      </c>
      <c r="M179" t="str">
        <f t="shared" si="34"/>
        <v>0.70</v>
      </c>
      <c r="N179">
        <f t="shared" si="40"/>
        <v>1.7848755056056724</v>
      </c>
      <c r="O179">
        <f t="shared" si="41"/>
        <v>1.5314429780394336</v>
      </c>
      <c r="P179">
        <f t="shared" si="35"/>
        <v>0.19500000000000001</v>
      </c>
      <c r="Q179">
        <f t="shared" si="36"/>
        <v>0.64999999999999991</v>
      </c>
      <c r="R179">
        <f t="shared" si="37"/>
        <v>1.658159241822553</v>
      </c>
      <c r="S179" t="s">
        <v>44</v>
      </c>
      <c r="T179" t="s">
        <v>25</v>
      </c>
      <c r="U179" t="s">
        <v>42</v>
      </c>
      <c r="V179" t="s">
        <v>28</v>
      </c>
      <c r="W179" t="s">
        <v>21</v>
      </c>
    </row>
    <row r="180" spans="1:23" x14ac:dyDescent="0.25">
      <c r="A180" s="1">
        <v>179</v>
      </c>
      <c r="B180" s="2">
        <v>7</v>
      </c>
      <c r="C180" s="2">
        <v>5</v>
      </c>
      <c r="D180" s="2">
        <v>3</v>
      </c>
      <c r="E180">
        <f t="shared" si="28"/>
        <v>8</v>
      </c>
      <c r="F180">
        <f t="shared" si="29"/>
        <v>6</v>
      </c>
      <c r="G180">
        <f t="shared" si="30"/>
        <v>4</v>
      </c>
      <c r="H180" t="str">
        <f>INDEX([1]Sheet1!$C$3:$O$15, MATCH(E180, [1]Sheet1!$B$3:$B$15, 0), MATCH(F180,[1]Sheet1!$C$2:$O$2,0))</f>
        <v>0.22, 0.30</v>
      </c>
      <c r="I180" t="str">
        <f>INDEX([2]Sheet1!$C$3:$O$15, MATCH(E180, [2]Sheet1!$C$2:$O$2,0), MATCH(F180, [2]Sheet1!$B$3:$B$15,0))</f>
        <v>0.77, 0.85</v>
      </c>
      <c r="J180" t="str">
        <f t="shared" si="31"/>
        <v>0.22</v>
      </c>
      <c r="K180" t="str">
        <f t="shared" si="32"/>
        <v>0.30</v>
      </c>
      <c r="L180" t="str">
        <f t="shared" si="33"/>
        <v>0.77</v>
      </c>
      <c r="M180" t="str">
        <f t="shared" si="34"/>
        <v>0.85</v>
      </c>
      <c r="N180">
        <f t="shared" si="40"/>
        <v>1.7827971391785058</v>
      </c>
      <c r="O180">
        <f t="shared" si="41"/>
        <v>1.5027000798266845</v>
      </c>
      <c r="P180">
        <f t="shared" si="35"/>
        <v>0.26</v>
      </c>
      <c r="Q180">
        <f t="shared" si="36"/>
        <v>0.81</v>
      </c>
      <c r="R180">
        <f t="shared" si="37"/>
        <v>1.6427486095025952</v>
      </c>
      <c r="S180" t="s">
        <v>44</v>
      </c>
      <c r="T180" t="s">
        <v>18</v>
      </c>
      <c r="U180" t="s">
        <v>43</v>
      </c>
      <c r="V180" t="s">
        <v>28</v>
      </c>
      <c r="W180" t="s">
        <v>23</v>
      </c>
    </row>
    <row r="181" spans="1:23" x14ac:dyDescent="0.25">
      <c r="A181" s="1">
        <v>180</v>
      </c>
      <c r="B181" s="2">
        <v>6</v>
      </c>
      <c r="C181" s="2">
        <v>4</v>
      </c>
      <c r="D181" s="2">
        <v>3</v>
      </c>
      <c r="E181">
        <f t="shared" si="28"/>
        <v>7</v>
      </c>
      <c r="F181">
        <f t="shared" si="29"/>
        <v>5</v>
      </c>
      <c r="G181">
        <f t="shared" si="30"/>
        <v>4</v>
      </c>
      <c r="H181" t="str">
        <f>INDEX([1]Sheet1!$C$3:$O$15, MATCH(E181, [1]Sheet1!$B$3:$B$15, 0), MATCH(F181,[1]Sheet1!$C$2:$O$2,0))</f>
        <v>0.11, 0.21</v>
      </c>
      <c r="I181" t="str">
        <f>INDEX([2]Sheet1!$C$3:$O$15, MATCH(E181, [2]Sheet1!$C$2:$O$2,0), MATCH(F181, [2]Sheet1!$B$3:$B$15,0))</f>
        <v>0.74, 0.84</v>
      </c>
      <c r="J181" t="str">
        <f t="shared" si="31"/>
        <v>0.11</v>
      </c>
      <c r="K181" t="str">
        <f t="shared" si="32"/>
        <v>0.21</v>
      </c>
      <c r="L181" t="str">
        <f t="shared" si="33"/>
        <v>0.74</v>
      </c>
      <c r="M181" t="str">
        <f t="shared" si="34"/>
        <v>0.84</v>
      </c>
      <c r="N181">
        <f t="shared" si="40"/>
        <v>1.7875386370046384</v>
      </c>
      <c r="O181">
        <f t="shared" si="41"/>
        <v>1.5474169043482437</v>
      </c>
      <c r="P181">
        <f t="shared" si="35"/>
        <v>0.16</v>
      </c>
      <c r="Q181">
        <f t="shared" si="36"/>
        <v>0.79</v>
      </c>
      <c r="R181">
        <f t="shared" si="37"/>
        <v>1.6674777706764412</v>
      </c>
      <c r="S181" t="s">
        <v>40</v>
      </c>
      <c r="T181" t="s">
        <v>18</v>
      </c>
      <c r="U181" t="s">
        <v>43</v>
      </c>
      <c r="V181" t="s">
        <v>28</v>
      </c>
      <c r="W181" t="s">
        <v>23</v>
      </c>
    </row>
    <row r="182" spans="1:23" x14ac:dyDescent="0.25">
      <c r="A182" s="1">
        <v>181</v>
      </c>
      <c r="B182" s="2">
        <v>7</v>
      </c>
      <c r="C182" s="2">
        <v>1</v>
      </c>
      <c r="D182" s="2">
        <v>3</v>
      </c>
      <c r="E182">
        <f t="shared" si="28"/>
        <v>8</v>
      </c>
      <c r="F182">
        <f t="shared" si="29"/>
        <v>2</v>
      </c>
      <c r="G182">
        <f t="shared" si="30"/>
        <v>4</v>
      </c>
      <c r="H182" t="str">
        <f>INDEX([1]Sheet1!$C$3:$O$15, MATCH(E182, [1]Sheet1!$B$3:$B$15, 0), MATCH(F182,[1]Sheet1!$C$2:$O$2,0))</f>
        <v>-0.01, 0.12</v>
      </c>
      <c r="I182" t="str">
        <f>INDEX([2]Sheet1!$C$3:$O$15, MATCH(E182, [2]Sheet1!$C$2:$O$2,0), MATCH(F182, [2]Sheet1!$B$3:$B$15,0))</f>
        <v>0.94, 1.05</v>
      </c>
      <c r="J182" t="str">
        <f t="shared" si="31"/>
        <v>-0.0</v>
      </c>
      <c r="K182" t="str">
        <f t="shared" si="32"/>
        <v>0.12</v>
      </c>
      <c r="L182" t="str">
        <f t="shared" si="33"/>
        <v>0.94</v>
      </c>
      <c r="M182" t="str">
        <f t="shared" si="34"/>
        <v>1.05</v>
      </c>
      <c r="N182">
        <f t="shared" si="40"/>
        <v>1.8007703140164795</v>
      </c>
      <c r="O182">
        <f t="shared" si="41"/>
        <v>1.5950166390640381</v>
      </c>
      <c r="P182">
        <f t="shared" si="35"/>
        <v>0.06</v>
      </c>
      <c r="Q182">
        <f t="shared" si="36"/>
        <v>0.995</v>
      </c>
      <c r="R182">
        <f t="shared" si="37"/>
        <v>1.6978934765402589</v>
      </c>
      <c r="S182" t="s">
        <v>40</v>
      </c>
      <c r="T182" t="s">
        <v>18</v>
      </c>
      <c r="U182" t="s">
        <v>36</v>
      </c>
      <c r="V182" t="s">
        <v>24</v>
      </c>
      <c r="W182" t="s">
        <v>23</v>
      </c>
    </row>
    <row r="183" spans="1:23" x14ac:dyDescent="0.25">
      <c r="A183" s="1">
        <v>182</v>
      </c>
      <c r="B183" s="2">
        <v>7</v>
      </c>
      <c r="C183" s="2">
        <v>4</v>
      </c>
      <c r="D183" s="2">
        <v>3</v>
      </c>
      <c r="E183">
        <f t="shared" si="28"/>
        <v>8</v>
      </c>
      <c r="F183">
        <f t="shared" si="29"/>
        <v>5</v>
      </c>
      <c r="G183">
        <f t="shared" si="30"/>
        <v>4</v>
      </c>
      <c r="H183" t="str">
        <f>INDEX([1]Sheet1!$C$3:$O$15, MATCH(E183, [1]Sheet1!$B$3:$B$15, 0), MATCH(F183,[1]Sheet1!$C$2:$O$2,0))</f>
        <v>0.17, 0.26</v>
      </c>
      <c r="I183" t="str">
        <f>INDEX([2]Sheet1!$C$3:$O$15, MATCH(E183, [2]Sheet1!$C$2:$O$2,0), MATCH(F183, [2]Sheet1!$B$3:$B$15,0))</f>
        <v>0.80, 0.89</v>
      </c>
      <c r="J183" t="str">
        <f t="shared" si="31"/>
        <v>0.17</v>
      </c>
      <c r="K183" t="str">
        <f t="shared" si="32"/>
        <v>0.26</v>
      </c>
      <c r="L183" t="str">
        <f t="shared" si="33"/>
        <v>0.80</v>
      </c>
      <c r="M183" t="str">
        <f t="shared" si="34"/>
        <v>0.89</v>
      </c>
      <c r="N183">
        <f t="shared" si="40"/>
        <v>1.7838324927020326</v>
      </c>
      <c r="O183">
        <f t="shared" si="41"/>
        <v>1.5224720041213451</v>
      </c>
      <c r="P183">
        <f t="shared" si="35"/>
        <v>0.21500000000000002</v>
      </c>
      <c r="Q183">
        <f t="shared" si="36"/>
        <v>0.84499999999999997</v>
      </c>
      <c r="R183">
        <f t="shared" si="37"/>
        <v>1.653152248411689</v>
      </c>
      <c r="S183" t="s">
        <v>40</v>
      </c>
      <c r="T183" t="s">
        <v>25</v>
      </c>
      <c r="U183" t="s">
        <v>39</v>
      </c>
      <c r="V183" t="s">
        <v>34</v>
      </c>
      <c r="W183" t="s">
        <v>23</v>
      </c>
    </row>
    <row r="184" spans="1:23" x14ac:dyDescent="0.25">
      <c r="A184" s="1">
        <v>183</v>
      </c>
      <c r="B184" s="2">
        <v>6</v>
      </c>
      <c r="C184" s="2">
        <v>3</v>
      </c>
      <c r="D184" s="2">
        <v>3</v>
      </c>
      <c r="E184">
        <f t="shared" si="28"/>
        <v>7</v>
      </c>
      <c r="F184">
        <f t="shared" si="29"/>
        <v>4</v>
      </c>
      <c r="G184">
        <f t="shared" si="30"/>
        <v>4</v>
      </c>
      <c r="H184" t="str">
        <f>INDEX([1]Sheet1!$C$3:$O$15, MATCH(E184, [1]Sheet1!$B$3:$B$15, 0), MATCH(F184,[1]Sheet1!$C$2:$O$2,0))</f>
        <v>0.06, 0.16</v>
      </c>
      <c r="I184" t="str">
        <f>INDEX([2]Sheet1!$C$3:$O$15, MATCH(E184, [2]Sheet1!$C$2:$O$2,0), MATCH(F184, [2]Sheet1!$B$3:$B$15,0))</f>
        <v>0.78, 0.88</v>
      </c>
      <c r="J184" t="str">
        <f t="shared" si="31"/>
        <v>0.06</v>
      </c>
      <c r="K184" t="str">
        <f t="shared" si="32"/>
        <v>0.16</v>
      </c>
      <c r="L184" t="str">
        <f t="shared" si="33"/>
        <v>0.78</v>
      </c>
      <c r="M184" t="str">
        <f t="shared" si="34"/>
        <v>0.88</v>
      </c>
      <c r="N184">
        <f t="shared" si="40"/>
        <v>1.7931378668604818</v>
      </c>
      <c r="O184">
        <f t="shared" si="41"/>
        <v>1.5708504372974055</v>
      </c>
      <c r="P184">
        <f t="shared" si="35"/>
        <v>0.11</v>
      </c>
      <c r="Q184">
        <f t="shared" si="36"/>
        <v>0.83000000000000007</v>
      </c>
      <c r="R184">
        <f t="shared" si="37"/>
        <v>1.6819941520789436</v>
      </c>
      <c r="S184" t="s">
        <v>35</v>
      </c>
      <c r="T184" t="s">
        <v>18</v>
      </c>
      <c r="U184" t="s">
        <v>41</v>
      </c>
      <c r="V184" t="s">
        <v>20</v>
      </c>
      <c r="W184" t="s">
        <v>21</v>
      </c>
    </row>
    <row r="185" spans="1:23" x14ac:dyDescent="0.25">
      <c r="A185" s="1">
        <v>184</v>
      </c>
      <c r="B185" s="2">
        <v>4</v>
      </c>
      <c r="C185" s="2">
        <v>10</v>
      </c>
      <c r="D185" s="2">
        <v>3</v>
      </c>
      <c r="E185">
        <f t="shared" si="28"/>
        <v>5</v>
      </c>
      <c r="F185">
        <f t="shared" si="29"/>
        <v>11</v>
      </c>
      <c r="G185">
        <f t="shared" si="30"/>
        <v>4</v>
      </c>
      <c r="H185" t="str">
        <f>INDEX([1]Sheet1!$C$3:$O$15, MATCH(E185, [1]Sheet1!$B$3:$B$15, 0), MATCH(F185,[1]Sheet1!$C$2:$O$2,0))</f>
        <v>0.32, 0.42</v>
      </c>
      <c r="I185" t="str">
        <f>INDEX([2]Sheet1!$C$3:$O$15, MATCH(E185, [2]Sheet1!$C$2:$O$2,0), MATCH(F185, [2]Sheet1!$B$3:$B$15,0))</f>
        <v>0.34, 0.45</v>
      </c>
      <c r="J185" t="str">
        <f t="shared" si="31"/>
        <v>0.32</v>
      </c>
      <c r="K185" t="str">
        <f t="shared" si="32"/>
        <v>0.42</v>
      </c>
      <c r="L185" t="str">
        <f t="shared" si="33"/>
        <v>0.34</v>
      </c>
      <c r="M185" t="str">
        <f t="shared" si="34"/>
        <v>0.45</v>
      </c>
      <c r="N185">
        <f t="shared" si="40"/>
        <v>1.7883356065622169</v>
      </c>
      <c r="O185">
        <f t="shared" si="41"/>
        <v>1.4567269811940393</v>
      </c>
      <c r="P185">
        <f t="shared" si="35"/>
        <v>0.37</v>
      </c>
      <c r="Q185">
        <f t="shared" si="36"/>
        <v>0.39500000000000002</v>
      </c>
      <c r="R185">
        <f t="shared" si="37"/>
        <v>1.622531293878128</v>
      </c>
      <c r="S185" t="s">
        <v>38</v>
      </c>
      <c r="T185" t="s">
        <v>25</v>
      </c>
      <c r="U185" t="s">
        <v>33</v>
      </c>
      <c r="V185" t="s">
        <v>20</v>
      </c>
      <c r="W185" t="s">
        <v>23</v>
      </c>
    </row>
    <row r="186" spans="1:23" x14ac:dyDescent="0.25">
      <c r="A186" s="1">
        <v>185</v>
      </c>
      <c r="B186" s="2">
        <v>7</v>
      </c>
      <c r="C186" s="2">
        <v>3</v>
      </c>
      <c r="D186" s="2">
        <v>1</v>
      </c>
      <c r="E186">
        <f t="shared" si="28"/>
        <v>8</v>
      </c>
      <c r="F186">
        <f t="shared" si="29"/>
        <v>4</v>
      </c>
      <c r="G186">
        <f t="shared" si="30"/>
        <v>2</v>
      </c>
      <c r="H186" t="str">
        <f>INDEX([1]Sheet1!$C$3:$O$15, MATCH(E186, [1]Sheet1!$B$3:$B$15, 0), MATCH(F186,[1]Sheet1!$C$2:$O$2,0))</f>
        <v>0.12, 0.22</v>
      </c>
      <c r="I186" t="str">
        <f>INDEX([2]Sheet1!$C$3:$O$15, MATCH(E186, [2]Sheet1!$C$2:$O$2,0), MATCH(F186, [2]Sheet1!$B$3:$B$15,0))</f>
        <v>0.84, 0.94</v>
      </c>
      <c r="J186" t="str">
        <f t="shared" si="31"/>
        <v>0.12</v>
      </c>
      <c r="K186" t="str">
        <f t="shared" si="32"/>
        <v>0.22</v>
      </c>
      <c r="L186" t="str">
        <f t="shared" si="33"/>
        <v>0.84</v>
      </c>
      <c r="M186" t="str">
        <f t="shared" si="34"/>
        <v>0.94</v>
      </c>
      <c r="N186">
        <f>(15^(1-P186)-2^(1-P186))/(10^(1-P186)-2^(1-P186))</f>
        <v>1.5428170679014381</v>
      </c>
      <c r="O186">
        <f>(15^(1-P186)-12^(1-P186))/(10^(1-P186)-2^(1-P186))</f>
        <v>0.32115715120300509</v>
      </c>
      <c r="P186">
        <f t="shared" si="35"/>
        <v>0.16999999999999998</v>
      </c>
      <c r="Q186">
        <f t="shared" si="36"/>
        <v>0.8899999999999999</v>
      </c>
      <c r="R186">
        <f t="shared" si="37"/>
        <v>0.93198710955222164</v>
      </c>
      <c r="S186" t="s">
        <v>32</v>
      </c>
      <c r="T186" t="s">
        <v>25</v>
      </c>
      <c r="U186" t="s">
        <v>41</v>
      </c>
      <c r="V186" t="s">
        <v>34</v>
      </c>
      <c r="W186" t="s">
        <v>21</v>
      </c>
    </row>
    <row r="187" spans="1:23" x14ac:dyDescent="0.25">
      <c r="A187" s="1">
        <v>186</v>
      </c>
      <c r="B187" s="2">
        <v>8</v>
      </c>
      <c r="C187" s="2">
        <v>7</v>
      </c>
      <c r="D187" s="2">
        <v>3</v>
      </c>
      <c r="E187">
        <f t="shared" si="28"/>
        <v>9</v>
      </c>
      <c r="F187">
        <f t="shared" si="29"/>
        <v>8</v>
      </c>
      <c r="G187">
        <f t="shared" si="30"/>
        <v>4</v>
      </c>
      <c r="H187" t="str">
        <f>INDEX([1]Sheet1!$C$3:$O$15, MATCH(E187, [1]Sheet1!$B$3:$B$15, 0), MATCH(F187,[1]Sheet1!$C$2:$O$2,0))</f>
        <v>0.36, 0.44</v>
      </c>
      <c r="I187" t="str">
        <f>INDEX([2]Sheet1!$C$3:$O$15, MATCH(E187, [2]Sheet1!$C$2:$O$2,0), MATCH(F187, [2]Sheet1!$B$3:$B$15,0))</f>
        <v>0.71, 0.80</v>
      </c>
      <c r="J187" t="str">
        <f t="shared" si="31"/>
        <v>0.36</v>
      </c>
      <c r="K187" t="str">
        <f t="shared" si="32"/>
        <v>0.44</v>
      </c>
      <c r="L187" t="str">
        <f t="shared" si="33"/>
        <v>0.71</v>
      </c>
      <c r="M187" t="str">
        <f t="shared" si="34"/>
        <v>0.80</v>
      </c>
      <c r="N187">
        <f>(15^(1-P187)-0.5^(1-P187))/(10^(1-P187)-2^(1-P187))</f>
        <v>1.7919537703395045</v>
      </c>
      <c r="O187">
        <f>(15^(1-P187)-2^(1-P187))/(10^(1-P187)-2^(1-P187))</f>
        <v>1.4447572964624733</v>
      </c>
      <c r="P187">
        <f t="shared" si="35"/>
        <v>0.4</v>
      </c>
      <c r="Q187">
        <f t="shared" si="36"/>
        <v>0.755</v>
      </c>
      <c r="R187">
        <f t="shared" si="37"/>
        <v>1.6183555334009889</v>
      </c>
      <c r="S187" t="s">
        <v>44</v>
      </c>
      <c r="T187" t="s">
        <v>25</v>
      </c>
      <c r="U187" t="s">
        <v>41</v>
      </c>
      <c r="V187" t="s">
        <v>28</v>
      </c>
      <c r="W187" t="s">
        <v>23</v>
      </c>
    </row>
    <row r="188" spans="1:23" x14ac:dyDescent="0.25">
      <c r="A188" s="1">
        <v>187</v>
      </c>
      <c r="B188" s="2">
        <v>9</v>
      </c>
      <c r="C188" s="2">
        <v>3</v>
      </c>
      <c r="D188" s="2">
        <v>1</v>
      </c>
      <c r="E188">
        <f t="shared" si="28"/>
        <v>10</v>
      </c>
      <c r="F188">
        <f t="shared" si="29"/>
        <v>4</v>
      </c>
      <c r="G188">
        <f t="shared" si="30"/>
        <v>2</v>
      </c>
      <c r="H188" t="str">
        <f>INDEX([1]Sheet1!$C$3:$O$15, MATCH(E188, [1]Sheet1!$B$3:$B$15, 0), MATCH(F188,[1]Sheet1!$C$2:$O$2,0))</f>
        <v>0.22, 1.00</v>
      </c>
      <c r="I188" t="str">
        <f>INDEX([2]Sheet1!$C$3:$O$15, MATCH(E188, [2]Sheet1!$C$2:$O$2,0), MATCH(F188, [2]Sheet1!$B$3:$B$15,0))</f>
        <v>0.75, 1.89</v>
      </c>
      <c r="J188" t="str">
        <f t="shared" si="31"/>
        <v>0.22</v>
      </c>
      <c r="K188" t="str">
        <f t="shared" si="32"/>
        <v>1.00</v>
      </c>
      <c r="L188" t="str">
        <f t="shared" si="33"/>
        <v>0.75</v>
      </c>
      <c r="M188" t="str">
        <f t="shared" si="34"/>
        <v>1.89</v>
      </c>
      <c r="N188">
        <f>(15^(1-P188)-2^(1-P188))/(10^(1-P188)-2^(1-P188))</f>
        <v>1.3675043642636073</v>
      </c>
      <c r="O188">
        <f>(15^(1-P188)-12^(1-P188))/(10^(1-P188)-2^(1-P188))</f>
        <v>0.20942008899313011</v>
      </c>
      <c r="P188">
        <f t="shared" si="35"/>
        <v>0.61</v>
      </c>
      <c r="Q188">
        <f t="shared" si="36"/>
        <v>1.3199999999999998</v>
      </c>
      <c r="R188">
        <f t="shared" si="37"/>
        <v>0.78846222662836873</v>
      </c>
      <c r="S188" t="s">
        <v>35</v>
      </c>
      <c r="T188" t="s">
        <v>18</v>
      </c>
      <c r="U188" t="s">
        <v>36</v>
      </c>
      <c r="V188" t="s">
        <v>20</v>
      </c>
      <c r="W188" t="s">
        <v>21</v>
      </c>
    </row>
    <row r="189" spans="1:23" x14ac:dyDescent="0.25">
      <c r="A189" s="1">
        <v>188</v>
      </c>
      <c r="B189" s="2">
        <v>7</v>
      </c>
      <c r="C189" s="2">
        <v>4</v>
      </c>
      <c r="D189" s="2">
        <v>3</v>
      </c>
      <c r="E189">
        <f t="shared" si="28"/>
        <v>8</v>
      </c>
      <c r="F189">
        <f t="shared" si="29"/>
        <v>5</v>
      </c>
      <c r="G189">
        <f t="shared" si="30"/>
        <v>4</v>
      </c>
      <c r="H189" t="str">
        <f>INDEX([1]Sheet1!$C$3:$O$15, MATCH(E189, [1]Sheet1!$B$3:$B$15, 0), MATCH(F189,[1]Sheet1!$C$2:$O$2,0))</f>
        <v>0.17, 0.26</v>
      </c>
      <c r="I189" t="str">
        <f>INDEX([2]Sheet1!$C$3:$O$15, MATCH(E189, [2]Sheet1!$C$2:$O$2,0), MATCH(F189, [2]Sheet1!$B$3:$B$15,0))</f>
        <v>0.80, 0.89</v>
      </c>
      <c r="J189" t="str">
        <f t="shared" si="31"/>
        <v>0.17</v>
      </c>
      <c r="K189" t="str">
        <f t="shared" si="32"/>
        <v>0.26</v>
      </c>
      <c r="L189" t="str">
        <f t="shared" si="33"/>
        <v>0.80</v>
      </c>
      <c r="M189" t="str">
        <f t="shared" si="34"/>
        <v>0.89</v>
      </c>
      <c r="N189">
        <f>(15^(1-P189)-0.5^(1-P189))/(10^(1-P189)-2^(1-P189))</f>
        <v>1.7838324927020326</v>
      </c>
      <c r="O189">
        <f>(15^(1-P189)-2^(1-P189))/(10^(1-P189)-2^(1-P189))</f>
        <v>1.5224720041213451</v>
      </c>
      <c r="P189">
        <f t="shared" si="35"/>
        <v>0.21500000000000002</v>
      </c>
      <c r="Q189">
        <f t="shared" si="36"/>
        <v>0.84499999999999997</v>
      </c>
      <c r="R189">
        <f t="shared" si="37"/>
        <v>1.653152248411689</v>
      </c>
      <c r="S189" t="s">
        <v>35</v>
      </c>
      <c r="T189" t="s">
        <v>18</v>
      </c>
      <c r="U189" t="s">
        <v>39</v>
      </c>
      <c r="V189" t="s">
        <v>20</v>
      </c>
      <c r="W189" t="s">
        <v>21</v>
      </c>
    </row>
    <row r="190" spans="1:23" x14ac:dyDescent="0.25">
      <c r="A190" s="1">
        <v>189</v>
      </c>
      <c r="B190" s="2">
        <v>7</v>
      </c>
      <c r="C190" s="2">
        <v>6</v>
      </c>
      <c r="D190" s="2">
        <v>3</v>
      </c>
      <c r="E190">
        <f t="shared" si="28"/>
        <v>8</v>
      </c>
      <c r="F190">
        <f t="shared" si="29"/>
        <v>7</v>
      </c>
      <c r="G190">
        <f t="shared" si="30"/>
        <v>4</v>
      </c>
      <c r="H190" t="str">
        <f>INDEX([1]Sheet1!$C$3:$O$15, MATCH(E190, [1]Sheet1!$B$3:$B$15, 0), MATCH(F190,[1]Sheet1!$C$2:$O$2,0))</f>
        <v>0.25, 0.36</v>
      </c>
      <c r="I190" t="str">
        <f>INDEX([2]Sheet1!$C$3:$O$15, MATCH(E190, [2]Sheet1!$C$2:$O$2,0), MATCH(F190, [2]Sheet1!$B$3:$B$15,0))</f>
        <v>0.71, 0.82</v>
      </c>
      <c r="J190" t="str">
        <f t="shared" si="31"/>
        <v>0.25</v>
      </c>
      <c r="K190" t="str">
        <f t="shared" si="32"/>
        <v>0.36</v>
      </c>
      <c r="L190" t="str">
        <f t="shared" si="33"/>
        <v>0.71</v>
      </c>
      <c r="M190" t="str">
        <f t="shared" si="34"/>
        <v>0.82</v>
      </c>
      <c r="N190">
        <f>(15^(1-P190)-0.5^(1-P190))/(10^(1-P190)-2^(1-P190))</f>
        <v>1.7836394157458582</v>
      </c>
      <c r="O190">
        <f>(15^(1-P190)-2^(1-P190))/(10^(1-P190)-2^(1-P190))</f>
        <v>1.4834925547676123</v>
      </c>
      <c r="P190">
        <f t="shared" si="35"/>
        <v>0.30499999999999999</v>
      </c>
      <c r="Q190">
        <f t="shared" si="36"/>
        <v>0.7649999999999999</v>
      </c>
      <c r="R190">
        <f t="shared" si="37"/>
        <v>1.6335659852567352</v>
      </c>
      <c r="S190" t="s">
        <v>44</v>
      </c>
      <c r="T190" t="s">
        <v>25</v>
      </c>
      <c r="U190" t="s">
        <v>39</v>
      </c>
      <c r="V190" t="s">
        <v>28</v>
      </c>
      <c r="W190" t="s">
        <v>23</v>
      </c>
    </row>
    <row r="191" spans="1:23" x14ac:dyDescent="0.25">
      <c r="A191" s="1">
        <v>190</v>
      </c>
      <c r="B191" s="2">
        <v>7</v>
      </c>
      <c r="C191" s="2">
        <v>5</v>
      </c>
      <c r="D191" s="2">
        <v>1</v>
      </c>
      <c r="E191">
        <f t="shared" si="28"/>
        <v>8</v>
      </c>
      <c r="F191">
        <f t="shared" si="29"/>
        <v>6</v>
      </c>
      <c r="G191">
        <f t="shared" si="30"/>
        <v>2</v>
      </c>
      <c r="H191" t="str">
        <f>INDEX([1]Sheet1!$C$3:$O$15, MATCH(E191, [1]Sheet1!$B$3:$B$15, 0), MATCH(F191,[1]Sheet1!$C$2:$O$2,0))</f>
        <v>0.22, 0.30</v>
      </c>
      <c r="I191" t="str">
        <f>INDEX([2]Sheet1!$C$3:$O$15, MATCH(E191, [2]Sheet1!$C$2:$O$2,0), MATCH(F191, [2]Sheet1!$B$3:$B$15,0))</f>
        <v>0.77, 0.85</v>
      </c>
      <c r="J191" t="str">
        <f t="shared" si="31"/>
        <v>0.22</v>
      </c>
      <c r="K191" t="str">
        <f t="shared" si="32"/>
        <v>0.30</v>
      </c>
      <c r="L191" t="str">
        <f t="shared" si="33"/>
        <v>0.77</v>
      </c>
      <c r="M191" t="str">
        <f t="shared" si="34"/>
        <v>0.85</v>
      </c>
      <c r="N191">
        <f>(15^(1-P191)-2^(1-P191))/(10^(1-P191)-2^(1-P191))</f>
        <v>1.5027000798266845</v>
      </c>
      <c r="O191">
        <f>(15^(1-P191)-12^(1-P191))/(10^(1-P191)-2^(1-P191))</f>
        <v>0.29519044764838848</v>
      </c>
      <c r="P191">
        <f t="shared" si="35"/>
        <v>0.26</v>
      </c>
      <c r="Q191">
        <f t="shared" si="36"/>
        <v>0.81</v>
      </c>
      <c r="R191">
        <f t="shared" si="37"/>
        <v>0.89894526373753647</v>
      </c>
      <c r="S191" t="s">
        <v>40</v>
      </c>
      <c r="T191" t="s">
        <v>18</v>
      </c>
      <c r="U191" t="s">
        <v>43</v>
      </c>
      <c r="V191" t="s">
        <v>24</v>
      </c>
      <c r="W191" t="s">
        <v>21</v>
      </c>
    </row>
    <row r="192" spans="1:23" x14ac:dyDescent="0.25">
      <c r="A192" s="1">
        <v>191</v>
      </c>
      <c r="B192" s="2">
        <v>8</v>
      </c>
      <c r="C192" s="2">
        <v>7</v>
      </c>
      <c r="D192" s="2">
        <v>3</v>
      </c>
      <c r="E192">
        <f t="shared" si="28"/>
        <v>9</v>
      </c>
      <c r="F192">
        <f t="shared" si="29"/>
        <v>8</v>
      </c>
      <c r="G192">
        <f t="shared" si="30"/>
        <v>4</v>
      </c>
      <c r="H192" t="str">
        <f>INDEX([1]Sheet1!$C$3:$O$15, MATCH(E192, [1]Sheet1!$B$3:$B$15, 0), MATCH(F192,[1]Sheet1!$C$2:$O$2,0))</f>
        <v>0.36, 0.44</v>
      </c>
      <c r="I192" t="str">
        <f>INDEX([2]Sheet1!$C$3:$O$15, MATCH(E192, [2]Sheet1!$C$2:$O$2,0), MATCH(F192, [2]Sheet1!$B$3:$B$15,0))</f>
        <v>0.71, 0.80</v>
      </c>
      <c r="J192" t="str">
        <f t="shared" si="31"/>
        <v>0.36</v>
      </c>
      <c r="K192" t="str">
        <f t="shared" si="32"/>
        <v>0.44</v>
      </c>
      <c r="L192" t="str">
        <f t="shared" si="33"/>
        <v>0.71</v>
      </c>
      <c r="M192" t="str">
        <f t="shared" si="34"/>
        <v>0.80</v>
      </c>
      <c r="N192">
        <f>(15^(1-P192)-0.5^(1-P192))/(10^(1-P192)-2^(1-P192))</f>
        <v>1.7919537703395045</v>
      </c>
      <c r="O192">
        <f>(15^(1-P192)-2^(1-P192))/(10^(1-P192)-2^(1-P192))</f>
        <v>1.4447572964624733</v>
      </c>
      <c r="P192">
        <f t="shared" si="35"/>
        <v>0.4</v>
      </c>
      <c r="Q192">
        <f t="shared" si="36"/>
        <v>0.755</v>
      </c>
      <c r="R192">
        <f t="shared" si="37"/>
        <v>1.6183555334009889</v>
      </c>
      <c r="S192" t="s">
        <v>38</v>
      </c>
      <c r="T192" t="s">
        <v>18</v>
      </c>
      <c r="U192" t="s">
        <v>33</v>
      </c>
      <c r="V192" t="s">
        <v>28</v>
      </c>
      <c r="W192" t="s">
        <v>21</v>
      </c>
    </row>
    <row r="193" spans="1:23" x14ac:dyDescent="0.25">
      <c r="A193" s="1">
        <v>192</v>
      </c>
      <c r="B193" s="2">
        <v>6</v>
      </c>
      <c r="C193" s="2">
        <v>4</v>
      </c>
      <c r="D193" s="2">
        <v>3</v>
      </c>
      <c r="E193">
        <f t="shared" si="28"/>
        <v>7</v>
      </c>
      <c r="F193">
        <f t="shared" si="29"/>
        <v>5</v>
      </c>
      <c r="G193">
        <f t="shared" si="30"/>
        <v>4</v>
      </c>
      <c r="H193" t="str">
        <f>INDEX([1]Sheet1!$C$3:$O$15, MATCH(E193, [1]Sheet1!$B$3:$B$15, 0), MATCH(F193,[1]Sheet1!$C$2:$O$2,0))</f>
        <v>0.11, 0.21</v>
      </c>
      <c r="I193" t="str">
        <f>INDEX([2]Sheet1!$C$3:$O$15, MATCH(E193, [2]Sheet1!$C$2:$O$2,0), MATCH(F193, [2]Sheet1!$B$3:$B$15,0))</f>
        <v>0.74, 0.84</v>
      </c>
      <c r="J193" t="str">
        <f t="shared" si="31"/>
        <v>0.11</v>
      </c>
      <c r="K193" t="str">
        <f t="shared" si="32"/>
        <v>0.21</v>
      </c>
      <c r="L193" t="str">
        <f t="shared" si="33"/>
        <v>0.74</v>
      </c>
      <c r="M193" t="str">
        <f t="shared" si="34"/>
        <v>0.84</v>
      </c>
      <c r="N193">
        <f>(15^(1-P193)-0.5^(1-P193))/(10^(1-P193)-2^(1-P193))</f>
        <v>1.7875386370046384</v>
      </c>
      <c r="O193">
        <f>(15^(1-P193)-2^(1-P193))/(10^(1-P193)-2^(1-P193))</f>
        <v>1.5474169043482437</v>
      </c>
      <c r="P193">
        <f t="shared" si="35"/>
        <v>0.16</v>
      </c>
      <c r="Q193">
        <f t="shared" si="36"/>
        <v>0.79</v>
      </c>
      <c r="R193">
        <f t="shared" si="37"/>
        <v>1.6674777706764412</v>
      </c>
      <c r="S193" t="s">
        <v>37</v>
      </c>
      <c r="T193" t="s">
        <v>25</v>
      </c>
      <c r="U193" t="s">
        <v>41</v>
      </c>
      <c r="V193" t="s">
        <v>28</v>
      </c>
      <c r="W193" t="s">
        <v>21</v>
      </c>
    </row>
    <row r="194" spans="1:23" x14ac:dyDescent="0.25">
      <c r="A194" s="1">
        <v>193</v>
      </c>
      <c r="B194" s="2">
        <v>7</v>
      </c>
      <c r="C194" s="2">
        <v>4</v>
      </c>
      <c r="D194" s="2">
        <v>3</v>
      </c>
      <c r="E194">
        <f t="shared" ref="E194:E257" si="42">B194+1</f>
        <v>8</v>
      </c>
      <c r="F194">
        <f t="shared" ref="F194:F257" si="43">C194+1</f>
        <v>5</v>
      </c>
      <c r="G194">
        <f t="shared" ref="G194:G257" si="44">D194+1</f>
        <v>4</v>
      </c>
      <c r="H194" t="str">
        <f>INDEX([1]Sheet1!$C$3:$O$15, MATCH(E194, [1]Sheet1!$B$3:$B$15, 0), MATCH(F194,[1]Sheet1!$C$2:$O$2,0))</f>
        <v>0.17, 0.26</v>
      </c>
      <c r="I194" t="str">
        <f>INDEX([2]Sheet1!$C$3:$O$15, MATCH(E194, [2]Sheet1!$C$2:$O$2,0), MATCH(F194, [2]Sheet1!$B$3:$B$15,0))</f>
        <v>0.80, 0.89</v>
      </c>
      <c r="J194" t="str">
        <f t="shared" ref="J194:J257" si="45">LEFT(H194,4)</f>
        <v>0.17</v>
      </c>
      <c r="K194" t="str">
        <f t="shared" ref="K194:K257" si="46">RIGHT(H194,4)</f>
        <v>0.26</v>
      </c>
      <c r="L194" t="str">
        <f t="shared" ref="L194:L257" si="47">LEFT(I194,4)</f>
        <v>0.80</v>
      </c>
      <c r="M194" t="str">
        <f t="shared" ref="M194:M257" si="48">RIGHT(I194,4)</f>
        <v>0.89</v>
      </c>
      <c r="N194">
        <f>(15^(1-P194)-0.5^(1-P194))/(10^(1-P194)-2^(1-P194))</f>
        <v>1.7838324927020326</v>
      </c>
      <c r="O194">
        <f>(15^(1-P194)-2^(1-P194))/(10^(1-P194)-2^(1-P194))</f>
        <v>1.5224720041213451</v>
      </c>
      <c r="P194">
        <f t="shared" ref="P194:P257" si="49">(J194+K194)/2</f>
        <v>0.21500000000000002</v>
      </c>
      <c r="Q194">
        <f t="shared" ref="Q194:Q257" si="50">(L194+M194)/2</f>
        <v>0.84499999999999997</v>
      </c>
      <c r="R194">
        <f t="shared" ref="R194:R257" si="51">(N194+O194)/2</f>
        <v>1.653152248411689</v>
      </c>
      <c r="S194" t="s">
        <v>35</v>
      </c>
      <c r="T194" t="s">
        <v>25</v>
      </c>
      <c r="U194" t="s">
        <v>42</v>
      </c>
      <c r="V194" t="s">
        <v>34</v>
      </c>
      <c r="W194" t="s">
        <v>21</v>
      </c>
    </row>
    <row r="195" spans="1:23" x14ac:dyDescent="0.25">
      <c r="A195" s="1">
        <v>194</v>
      </c>
      <c r="B195" s="2">
        <v>10</v>
      </c>
      <c r="C195" s="2">
        <v>3</v>
      </c>
      <c r="D195" s="2">
        <v>1</v>
      </c>
      <c r="E195">
        <f t="shared" si="42"/>
        <v>11</v>
      </c>
      <c r="F195">
        <f t="shared" si="43"/>
        <v>4</v>
      </c>
      <c r="G195">
        <f t="shared" si="44"/>
        <v>2</v>
      </c>
      <c r="H195" t="str">
        <f>INDEX([1]Sheet1!$C$3:$O$15, MATCH(E195, [1]Sheet1!$B$3:$B$15, 0), MATCH(F195,[1]Sheet1!$C$2:$O$2,0))</f>
        <v>0.29, 1.00</v>
      </c>
      <c r="I195" t="str">
        <f>INDEX([2]Sheet1!$C$3:$O$15, MATCH(E195, [2]Sheet1!$C$2:$O$2,0), MATCH(F195, [2]Sheet1!$B$3:$B$15,0))</f>
        <v>0.75, 1.89</v>
      </c>
      <c r="J195" t="str">
        <f t="shared" si="45"/>
        <v>0.29</v>
      </c>
      <c r="K195" t="str">
        <f t="shared" si="46"/>
        <v>1.00</v>
      </c>
      <c r="L195" t="str">
        <f t="shared" si="47"/>
        <v>0.75</v>
      </c>
      <c r="M195" t="str">
        <f t="shared" si="48"/>
        <v>1.89</v>
      </c>
      <c r="N195">
        <f>(15^(1-P195)-2^(1-P195))/(10^(1-P195)-2^(1-P195))</f>
        <v>1.3557020117243661</v>
      </c>
      <c r="O195">
        <f>(15^(1-P195)-12^(1-P195))/(10^(1-P195)-2^(1-P195))</f>
        <v>0.20207404690679251</v>
      </c>
      <c r="P195">
        <f t="shared" si="49"/>
        <v>0.64500000000000002</v>
      </c>
      <c r="Q195">
        <f t="shared" si="50"/>
        <v>1.3199999999999998</v>
      </c>
      <c r="R195">
        <f t="shared" si="51"/>
        <v>0.77888802931557932</v>
      </c>
      <c r="S195" t="s">
        <v>38</v>
      </c>
      <c r="T195" t="s">
        <v>18</v>
      </c>
      <c r="U195" t="s">
        <v>42</v>
      </c>
      <c r="V195" t="s">
        <v>20</v>
      </c>
      <c r="W195" t="s">
        <v>21</v>
      </c>
    </row>
    <row r="196" spans="1:23" x14ac:dyDescent="0.25">
      <c r="A196" s="1">
        <v>195</v>
      </c>
      <c r="B196" s="2">
        <v>7</v>
      </c>
      <c r="C196" s="2">
        <v>3</v>
      </c>
      <c r="D196" s="2">
        <v>3</v>
      </c>
      <c r="E196">
        <f t="shared" si="42"/>
        <v>8</v>
      </c>
      <c r="F196">
        <f t="shared" si="43"/>
        <v>4</v>
      </c>
      <c r="G196">
        <f t="shared" si="44"/>
        <v>4</v>
      </c>
      <c r="H196" t="str">
        <f>INDEX([1]Sheet1!$C$3:$O$15, MATCH(E196, [1]Sheet1!$B$3:$B$15, 0), MATCH(F196,[1]Sheet1!$C$2:$O$2,0))</f>
        <v>0.12, 0.22</v>
      </c>
      <c r="I196" t="str">
        <f>INDEX([2]Sheet1!$C$3:$O$15, MATCH(E196, [2]Sheet1!$C$2:$O$2,0), MATCH(F196, [2]Sheet1!$B$3:$B$15,0))</f>
        <v>0.84, 0.94</v>
      </c>
      <c r="J196" t="str">
        <f t="shared" si="45"/>
        <v>0.12</v>
      </c>
      <c r="K196" t="str">
        <f t="shared" si="46"/>
        <v>0.22</v>
      </c>
      <c r="L196" t="str">
        <f t="shared" si="47"/>
        <v>0.84</v>
      </c>
      <c r="M196" t="str">
        <f t="shared" si="48"/>
        <v>0.94</v>
      </c>
      <c r="N196">
        <f>(15^(1-P196)-0.5^(1-P196))/(10^(1-P196)-2^(1-P196))</f>
        <v>1.7866703509891912</v>
      </c>
      <c r="O196">
        <f>(15^(1-P196)-2^(1-P196))/(10^(1-P196)-2^(1-P196))</f>
        <v>1.5428170679014381</v>
      </c>
      <c r="P196">
        <f t="shared" si="49"/>
        <v>0.16999999999999998</v>
      </c>
      <c r="Q196">
        <f t="shared" si="50"/>
        <v>0.8899999999999999</v>
      </c>
      <c r="R196">
        <f t="shared" si="51"/>
        <v>1.6647437094453146</v>
      </c>
      <c r="S196" t="s">
        <v>32</v>
      </c>
      <c r="T196" t="s">
        <v>18</v>
      </c>
      <c r="U196" t="s">
        <v>41</v>
      </c>
      <c r="V196" t="s">
        <v>34</v>
      </c>
      <c r="W196" t="s">
        <v>21</v>
      </c>
    </row>
    <row r="197" spans="1:23" x14ac:dyDescent="0.25">
      <c r="A197" s="1">
        <v>196</v>
      </c>
      <c r="B197" s="2">
        <v>7</v>
      </c>
      <c r="C197" s="2">
        <v>4</v>
      </c>
      <c r="D197" s="2">
        <v>3</v>
      </c>
      <c r="E197">
        <f t="shared" si="42"/>
        <v>8</v>
      </c>
      <c r="F197">
        <f t="shared" si="43"/>
        <v>5</v>
      </c>
      <c r="G197">
        <f t="shared" si="44"/>
        <v>4</v>
      </c>
      <c r="H197" t="str">
        <f>INDEX([1]Sheet1!$C$3:$O$15, MATCH(E197, [1]Sheet1!$B$3:$B$15, 0), MATCH(F197,[1]Sheet1!$C$2:$O$2,0))</f>
        <v>0.17, 0.26</v>
      </c>
      <c r="I197" t="str">
        <f>INDEX([2]Sheet1!$C$3:$O$15, MATCH(E197, [2]Sheet1!$C$2:$O$2,0), MATCH(F197, [2]Sheet1!$B$3:$B$15,0))</f>
        <v>0.80, 0.89</v>
      </c>
      <c r="J197" t="str">
        <f t="shared" si="45"/>
        <v>0.17</v>
      </c>
      <c r="K197" t="str">
        <f t="shared" si="46"/>
        <v>0.26</v>
      </c>
      <c r="L197" t="str">
        <f t="shared" si="47"/>
        <v>0.80</v>
      </c>
      <c r="M197" t="str">
        <f t="shared" si="48"/>
        <v>0.89</v>
      </c>
      <c r="N197">
        <f>(15^(1-P197)-0.5^(1-P197))/(10^(1-P197)-2^(1-P197))</f>
        <v>1.7838324927020326</v>
      </c>
      <c r="O197">
        <f>(15^(1-P197)-2^(1-P197))/(10^(1-P197)-2^(1-P197))</f>
        <v>1.5224720041213451</v>
      </c>
      <c r="P197">
        <f t="shared" si="49"/>
        <v>0.21500000000000002</v>
      </c>
      <c r="Q197">
        <f t="shared" si="50"/>
        <v>0.84499999999999997</v>
      </c>
      <c r="R197">
        <f t="shared" si="51"/>
        <v>1.653152248411689</v>
      </c>
      <c r="S197" t="s">
        <v>38</v>
      </c>
      <c r="T197" t="s">
        <v>25</v>
      </c>
      <c r="U197" t="s">
        <v>41</v>
      </c>
      <c r="V197" t="s">
        <v>34</v>
      </c>
      <c r="W197" t="s">
        <v>21</v>
      </c>
    </row>
    <row r="198" spans="1:23" x14ac:dyDescent="0.25">
      <c r="A198" s="1">
        <v>197</v>
      </c>
      <c r="B198" s="2">
        <v>7</v>
      </c>
      <c r="C198" s="2">
        <v>1</v>
      </c>
      <c r="D198" s="2">
        <v>3</v>
      </c>
      <c r="E198">
        <f t="shared" si="42"/>
        <v>8</v>
      </c>
      <c r="F198">
        <f t="shared" si="43"/>
        <v>2</v>
      </c>
      <c r="G198">
        <f t="shared" si="44"/>
        <v>4</v>
      </c>
      <c r="H198" t="str">
        <f>INDEX([1]Sheet1!$C$3:$O$15, MATCH(E198, [1]Sheet1!$B$3:$B$15, 0), MATCH(F198,[1]Sheet1!$C$2:$O$2,0))</f>
        <v>-0.01, 0.12</v>
      </c>
      <c r="I198" t="str">
        <f>INDEX([2]Sheet1!$C$3:$O$15, MATCH(E198, [2]Sheet1!$C$2:$O$2,0), MATCH(F198, [2]Sheet1!$B$3:$B$15,0))</f>
        <v>0.94, 1.05</v>
      </c>
      <c r="J198" t="str">
        <f t="shared" si="45"/>
        <v>-0.0</v>
      </c>
      <c r="K198" t="str">
        <f t="shared" si="46"/>
        <v>0.12</v>
      </c>
      <c r="L198" t="str">
        <f t="shared" si="47"/>
        <v>0.94</v>
      </c>
      <c r="M198" t="str">
        <f t="shared" si="48"/>
        <v>1.05</v>
      </c>
      <c r="N198">
        <f>(15^(1-P198)-0.5^(1-P198))/(10^(1-P198)-2^(1-P198))</f>
        <v>1.8007703140164795</v>
      </c>
      <c r="O198">
        <f>(15^(1-P198)-2^(1-P198))/(10^(1-P198)-2^(1-P198))</f>
        <v>1.5950166390640381</v>
      </c>
      <c r="P198">
        <f t="shared" si="49"/>
        <v>0.06</v>
      </c>
      <c r="Q198">
        <f t="shared" si="50"/>
        <v>0.995</v>
      </c>
      <c r="R198">
        <f t="shared" si="51"/>
        <v>1.6978934765402589</v>
      </c>
      <c r="S198" t="s">
        <v>35</v>
      </c>
      <c r="T198" t="s">
        <v>18</v>
      </c>
      <c r="U198" t="s">
        <v>43</v>
      </c>
      <c r="V198" t="s">
        <v>20</v>
      </c>
      <c r="W198" t="s">
        <v>21</v>
      </c>
    </row>
    <row r="199" spans="1:23" x14ac:dyDescent="0.25">
      <c r="A199" s="1">
        <v>198</v>
      </c>
      <c r="B199" s="2">
        <v>7</v>
      </c>
      <c r="C199" s="2">
        <v>3</v>
      </c>
      <c r="D199" s="2">
        <v>1</v>
      </c>
      <c r="E199">
        <f t="shared" si="42"/>
        <v>8</v>
      </c>
      <c r="F199">
        <f t="shared" si="43"/>
        <v>4</v>
      </c>
      <c r="G199">
        <f t="shared" si="44"/>
        <v>2</v>
      </c>
      <c r="H199" t="str">
        <f>INDEX([1]Sheet1!$C$3:$O$15, MATCH(E199, [1]Sheet1!$B$3:$B$15, 0), MATCH(F199,[1]Sheet1!$C$2:$O$2,0))</f>
        <v>0.12, 0.22</v>
      </c>
      <c r="I199" t="str">
        <f>INDEX([2]Sheet1!$C$3:$O$15, MATCH(E199, [2]Sheet1!$C$2:$O$2,0), MATCH(F199, [2]Sheet1!$B$3:$B$15,0))</f>
        <v>0.84, 0.94</v>
      </c>
      <c r="J199" t="str">
        <f t="shared" si="45"/>
        <v>0.12</v>
      </c>
      <c r="K199" t="str">
        <f t="shared" si="46"/>
        <v>0.22</v>
      </c>
      <c r="L199" t="str">
        <f t="shared" si="47"/>
        <v>0.84</v>
      </c>
      <c r="M199" t="str">
        <f t="shared" si="48"/>
        <v>0.94</v>
      </c>
      <c r="N199">
        <f>(15^(1-P199)-2^(1-P199))/(10^(1-P199)-2^(1-P199))</f>
        <v>1.5428170679014381</v>
      </c>
      <c r="O199">
        <f>(15^(1-P199)-12^(1-P199))/(10^(1-P199)-2^(1-P199))</f>
        <v>0.32115715120300509</v>
      </c>
      <c r="P199">
        <f t="shared" si="49"/>
        <v>0.16999999999999998</v>
      </c>
      <c r="Q199">
        <f t="shared" si="50"/>
        <v>0.8899999999999999</v>
      </c>
      <c r="R199">
        <f t="shared" si="51"/>
        <v>0.93198710955222164</v>
      </c>
      <c r="S199" t="s">
        <v>32</v>
      </c>
      <c r="T199" t="s">
        <v>18</v>
      </c>
      <c r="U199" t="s">
        <v>39</v>
      </c>
      <c r="V199" t="s">
        <v>20</v>
      </c>
      <c r="W199" t="s">
        <v>23</v>
      </c>
    </row>
    <row r="200" spans="1:23" x14ac:dyDescent="0.25">
      <c r="A200" s="1">
        <v>199</v>
      </c>
      <c r="B200" s="2">
        <v>8</v>
      </c>
      <c r="C200" s="2">
        <v>6</v>
      </c>
      <c r="D200" s="2">
        <v>3</v>
      </c>
      <c r="E200">
        <f t="shared" si="42"/>
        <v>9</v>
      </c>
      <c r="F200">
        <f t="shared" si="43"/>
        <v>7</v>
      </c>
      <c r="G200">
        <f t="shared" si="44"/>
        <v>4</v>
      </c>
      <c r="H200" t="str">
        <f>INDEX([1]Sheet1!$C$3:$O$15, MATCH(E200, [1]Sheet1!$B$3:$B$15, 0), MATCH(F200,[1]Sheet1!$C$2:$O$2,0))</f>
        <v>0.31, 0.39</v>
      </c>
      <c r="I200" t="str">
        <f>INDEX([2]Sheet1!$C$3:$O$15, MATCH(E200, [2]Sheet1!$C$2:$O$2,0), MATCH(F200, [2]Sheet1!$B$3:$B$15,0))</f>
        <v>0.76, 0.86</v>
      </c>
      <c r="J200" t="str">
        <f t="shared" si="45"/>
        <v>0.31</v>
      </c>
      <c r="K200" t="str">
        <f t="shared" si="46"/>
        <v>0.39</v>
      </c>
      <c r="L200" t="str">
        <f t="shared" si="47"/>
        <v>0.76</v>
      </c>
      <c r="M200" t="str">
        <f t="shared" si="48"/>
        <v>0.86</v>
      </c>
      <c r="N200">
        <f>(15^(1-P200)-0.5^(1-P200))/(10^(1-P200)-2^(1-P200))</f>
        <v>1.7864399508494773</v>
      </c>
      <c r="O200">
        <f>(15^(1-P200)-2^(1-P200))/(10^(1-P200)-2^(1-P200))</f>
        <v>1.4648406612333555</v>
      </c>
      <c r="P200">
        <f t="shared" si="49"/>
        <v>0.35</v>
      </c>
      <c r="Q200">
        <f t="shared" si="50"/>
        <v>0.81</v>
      </c>
      <c r="R200">
        <f t="shared" si="51"/>
        <v>1.6256403060414164</v>
      </c>
      <c r="S200" t="s">
        <v>32</v>
      </c>
      <c r="T200" t="s">
        <v>18</v>
      </c>
      <c r="U200" t="s">
        <v>36</v>
      </c>
      <c r="V200" t="s">
        <v>28</v>
      </c>
      <c r="W200" t="s">
        <v>21</v>
      </c>
    </row>
    <row r="201" spans="1:23" x14ac:dyDescent="0.25">
      <c r="A201" s="1">
        <v>200</v>
      </c>
      <c r="B201" s="2">
        <v>8</v>
      </c>
      <c r="C201" s="2">
        <v>5</v>
      </c>
      <c r="D201" s="2">
        <v>3</v>
      </c>
      <c r="E201">
        <f t="shared" si="42"/>
        <v>9</v>
      </c>
      <c r="F201">
        <f t="shared" si="43"/>
        <v>6</v>
      </c>
      <c r="G201">
        <f t="shared" si="44"/>
        <v>4</v>
      </c>
      <c r="H201" t="str">
        <f>INDEX([1]Sheet1!$C$3:$O$15, MATCH(E201, [1]Sheet1!$B$3:$B$15, 0), MATCH(F201,[1]Sheet1!$C$2:$O$2,0))</f>
        <v>0.27, 0.34</v>
      </c>
      <c r="I201" t="str">
        <f>INDEX([2]Sheet1!$C$3:$O$15, MATCH(E201, [2]Sheet1!$C$2:$O$2,0), MATCH(F201, [2]Sheet1!$B$3:$B$15,0))</f>
        <v>0.82, 0.89</v>
      </c>
      <c r="J201" t="str">
        <f t="shared" si="45"/>
        <v>0.27</v>
      </c>
      <c r="K201" t="str">
        <f t="shared" si="46"/>
        <v>0.34</v>
      </c>
      <c r="L201" t="str">
        <f t="shared" si="47"/>
        <v>0.82</v>
      </c>
      <c r="M201" t="str">
        <f t="shared" si="48"/>
        <v>0.89</v>
      </c>
      <c r="N201">
        <f>(15^(1-P201)-0.5^(1-P201))/(10^(1-P201)-2^(1-P201))</f>
        <v>1.7836394157458579</v>
      </c>
      <c r="O201">
        <f>(15^(1-P201)-2^(1-P201))/(10^(1-P201)-2^(1-P201))</f>
        <v>1.4834925547676119</v>
      </c>
      <c r="P201">
        <f t="shared" si="49"/>
        <v>0.30500000000000005</v>
      </c>
      <c r="Q201">
        <f t="shared" si="50"/>
        <v>0.85499999999999998</v>
      </c>
      <c r="R201">
        <f t="shared" si="51"/>
        <v>1.6335659852567348</v>
      </c>
      <c r="S201" t="s">
        <v>38</v>
      </c>
      <c r="T201" t="s">
        <v>18</v>
      </c>
      <c r="U201" t="s">
        <v>41</v>
      </c>
      <c r="V201" t="s">
        <v>28</v>
      </c>
      <c r="W201" t="s">
        <v>21</v>
      </c>
    </row>
    <row r="202" spans="1:23" x14ac:dyDescent="0.25">
      <c r="A202" s="1">
        <v>201</v>
      </c>
      <c r="B202" s="2">
        <v>7</v>
      </c>
      <c r="C202" s="2">
        <v>5</v>
      </c>
      <c r="D202" s="2">
        <v>3</v>
      </c>
      <c r="E202">
        <f t="shared" si="42"/>
        <v>8</v>
      </c>
      <c r="F202">
        <f t="shared" si="43"/>
        <v>6</v>
      </c>
      <c r="G202">
        <f t="shared" si="44"/>
        <v>4</v>
      </c>
      <c r="H202" t="str">
        <f>INDEX([1]Sheet1!$C$3:$O$15, MATCH(E202, [1]Sheet1!$B$3:$B$15, 0), MATCH(F202,[1]Sheet1!$C$2:$O$2,0))</f>
        <v>0.22, 0.30</v>
      </c>
      <c r="I202" t="str">
        <f>INDEX([2]Sheet1!$C$3:$O$15, MATCH(E202, [2]Sheet1!$C$2:$O$2,0), MATCH(F202, [2]Sheet1!$B$3:$B$15,0))</f>
        <v>0.77, 0.85</v>
      </c>
      <c r="J202" t="str">
        <f t="shared" si="45"/>
        <v>0.22</v>
      </c>
      <c r="K202" t="str">
        <f t="shared" si="46"/>
        <v>0.30</v>
      </c>
      <c r="L202" t="str">
        <f t="shared" si="47"/>
        <v>0.77</v>
      </c>
      <c r="M202" t="str">
        <f t="shared" si="48"/>
        <v>0.85</v>
      </c>
      <c r="N202">
        <f>(15^(1-P202)-0.5^(1-P202))/(10^(1-P202)-2^(1-P202))</f>
        <v>1.7827971391785058</v>
      </c>
      <c r="O202">
        <f>(15^(1-P202)-2^(1-P202))/(10^(1-P202)-2^(1-P202))</f>
        <v>1.5027000798266845</v>
      </c>
      <c r="P202">
        <f t="shared" si="49"/>
        <v>0.26</v>
      </c>
      <c r="Q202">
        <f t="shared" si="50"/>
        <v>0.81</v>
      </c>
      <c r="R202">
        <f t="shared" si="51"/>
        <v>1.6427486095025952</v>
      </c>
      <c r="S202" t="s">
        <v>40</v>
      </c>
      <c r="T202" t="s">
        <v>25</v>
      </c>
      <c r="U202" t="s">
        <v>41</v>
      </c>
      <c r="V202" t="s">
        <v>24</v>
      </c>
      <c r="W202" t="s">
        <v>23</v>
      </c>
    </row>
    <row r="203" spans="1:23" x14ac:dyDescent="0.25">
      <c r="A203" s="1">
        <v>202</v>
      </c>
      <c r="B203" s="2">
        <v>6</v>
      </c>
      <c r="C203" s="2">
        <v>0</v>
      </c>
      <c r="D203" s="2">
        <v>3</v>
      </c>
      <c r="E203">
        <f t="shared" si="42"/>
        <v>7</v>
      </c>
      <c r="F203">
        <f t="shared" si="43"/>
        <v>1</v>
      </c>
      <c r="G203">
        <f t="shared" si="44"/>
        <v>4</v>
      </c>
      <c r="H203" t="e">
        <f>INDEX([1]Sheet1!$C$3:$O$15, MATCH(E203, [1]Sheet1!$B$3:$B$15, 0), MATCH(F203,[1]Sheet1!$C$2:$O$2,0))</f>
        <v>#N/A</v>
      </c>
      <c r="I203" t="e">
        <f>INDEX([2]Sheet1!$C$3:$O$15, MATCH(E203, [2]Sheet1!$C$2:$O$2,0), MATCH(F203, [2]Sheet1!$B$3:$B$15,0))</f>
        <v>#N/A</v>
      </c>
      <c r="J203" t="e">
        <f t="shared" si="45"/>
        <v>#N/A</v>
      </c>
      <c r="K203" t="e">
        <f t="shared" si="46"/>
        <v>#N/A</v>
      </c>
      <c r="L203" t="e">
        <f t="shared" si="47"/>
        <v>#N/A</v>
      </c>
      <c r="M203" t="e">
        <f t="shared" si="48"/>
        <v>#N/A</v>
      </c>
      <c r="N203" t="e">
        <f>(15^(1-P203)-0.5^(1-P203))/(10^(1-P203)-2^(1-P203))</f>
        <v>#N/A</v>
      </c>
      <c r="O203" t="e">
        <f>(15^(1-P203)-2^(1-P203))/(10^(1-P203)-2^(1-P203))</f>
        <v>#N/A</v>
      </c>
      <c r="P203" t="e">
        <f t="shared" si="49"/>
        <v>#N/A</v>
      </c>
      <c r="Q203" t="e">
        <f t="shared" si="50"/>
        <v>#N/A</v>
      </c>
      <c r="R203" t="e">
        <f t="shared" si="51"/>
        <v>#N/A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</row>
    <row r="204" spans="1:23" x14ac:dyDescent="0.25">
      <c r="A204" s="1">
        <v>203</v>
      </c>
      <c r="B204" s="2">
        <v>7</v>
      </c>
      <c r="C204" s="2">
        <v>4</v>
      </c>
      <c r="D204" s="2">
        <v>3</v>
      </c>
      <c r="E204">
        <f t="shared" si="42"/>
        <v>8</v>
      </c>
      <c r="F204">
        <f t="shared" si="43"/>
        <v>5</v>
      </c>
      <c r="G204">
        <f t="shared" si="44"/>
        <v>4</v>
      </c>
      <c r="H204" t="str">
        <f>INDEX([1]Sheet1!$C$3:$O$15, MATCH(E204, [1]Sheet1!$B$3:$B$15, 0), MATCH(F204,[1]Sheet1!$C$2:$O$2,0))</f>
        <v>0.17, 0.26</v>
      </c>
      <c r="I204" t="str">
        <f>INDEX([2]Sheet1!$C$3:$O$15, MATCH(E204, [2]Sheet1!$C$2:$O$2,0), MATCH(F204, [2]Sheet1!$B$3:$B$15,0))</f>
        <v>0.80, 0.89</v>
      </c>
      <c r="J204" t="str">
        <f t="shared" si="45"/>
        <v>0.17</v>
      </c>
      <c r="K204" t="str">
        <f t="shared" si="46"/>
        <v>0.26</v>
      </c>
      <c r="L204" t="str">
        <f t="shared" si="47"/>
        <v>0.80</v>
      </c>
      <c r="M204" t="str">
        <f t="shared" si="48"/>
        <v>0.89</v>
      </c>
      <c r="N204">
        <f>(15^(1-P204)-0.5^(1-P204))/(10^(1-P204)-2^(1-P204))</f>
        <v>1.7838324927020326</v>
      </c>
      <c r="O204">
        <f>(15^(1-P204)-2^(1-P204))/(10^(1-P204)-2^(1-P204))</f>
        <v>1.5224720041213451</v>
      </c>
      <c r="P204">
        <f t="shared" si="49"/>
        <v>0.21500000000000002</v>
      </c>
      <c r="Q204">
        <f t="shared" si="50"/>
        <v>0.84499999999999997</v>
      </c>
      <c r="R204">
        <f t="shared" si="51"/>
        <v>1.653152248411689</v>
      </c>
      <c r="S204" t="s">
        <v>37</v>
      </c>
      <c r="T204" t="s">
        <v>25</v>
      </c>
      <c r="U204" t="s">
        <v>41</v>
      </c>
      <c r="V204" t="s">
        <v>20</v>
      </c>
      <c r="W204" t="s">
        <v>23</v>
      </c>
    </row>
    <row r="205" spans="1:23" x14ac:dyDescent="0.25">
      <c r="A205" s="1">
        <v>204</v>
      </c>
      <c r="B205" s="2">
        <v>7</v>
      </c>
      <c r="C205" s="2">
        <v>3</v>
      </c>
      <c r="D205" s="2">
        <v>1</v>
      </c>
      <c r="E205">
        <f t="shared" si="42"/>
        <v>8</v>
      </c>
      <c r="F205">
        <f t="shared" si="43"/>
        <v>4</v>
      </c>
      <c r="G205">
        <f t="shared" si="44"/>
        <v>2</v>
      </c>
      <c r="H205" t="str">
        <f>INDEX([1]Sheet1!$C$3:$O$15, MATCH(E205, [1]Sheet1!$B$3:$B$15, 0), MATCH(F205,[1]Sheet1!$C$2:$O$2,0))</f>
        <v>0.12, 0.22</v>
      </c>
      <c r="I205" t="str">
        <f>INDEX([2]Sheet1!$C$3:$O$15, MATCH(E205, [2]Sheet1!$C$2:$O$2,0), MATCH(F205, [2]Sheet1!$B$3:$B$15,0))</f>
        <v>0.84, 0.94</v>
      </c>
      <c r="J205" t="str">
        <f t="shared" si="45"/>
        <v>0.12</v>
      </c>
      <c r="K205" t="str">
        <f t="shared" si="46"/>
        <v>0.22</v>
      </c>
      <c r="L205" t="str">
        <f t="shared" si="47"/>
        <v>0.84</v>
      </c>
      <c r="M205" t="str">
        <f t="shared" si="48"/>
        <v>0.94</v>
      </c>
      <c r="N205">
        <f>(15^(1-P205)-2^(1-P205))/(10^(1-P205)-2^(1-P205))</f>
        <v>1.5428170679014381</v>
      </c>
      <c r="O205">
        <f>(15^(1-P205)-12^(1-P205))/(10^(1-P205)-2^(1-P205))</f>
        <v>0.32115715120300509</v>
      </c>
      <c r="P205">
        <f t="shared" si="49"/>
        <v>0.16999999999999998</v>
      </c>
      <c r="Q205">
        <f t="shared" si="50"/>
        <v>0.8899999999999999</v>
      </c>
      <c r="R205">
        <f t="shared" si="51"/>
        <v>0.93198710955222164</v>
      </c>
      <c r="S205" t="s">
        <v>37</v>
      </c>
      <c r="T205" t="s">
        <v>25</v>
      </c>
      <c r="U205" t="s">
        <v>39</v>
      </c>
      <c r="V205" t="s">
        <v>20</v>
      </c>
      <c r="W205" t="s">
        <v>23</v>
      </c>
    </row>
    <row r="206" spans="1:23" x14ac:dyDescent="0.25">
      <c r="A206" s="1">
        <v>205</v>
      </c>
      <c r="B206" s="2">
        <v>7</v>
      </c>
      <c r="C206" s="2">
        <v>6</v>
      </c>
      <c r="D206" s="2">
        <v>1</v>
      </c>
      <c r="E206">
        <f t="shared" si="42"/>
        <v>8</v>
      </c>
      <c r="F206">
        <f t="shared" si="43"/>
        <v>7</v>
      </c>
      <c r="G206">
        <f t="shared" si="44"/>
        <v>2</v>
      </c>
      <c r="H206" t="str">
        <f>INDEX([1]Sheet1!$C$3:$O$15, MATCH(E206, [1]Sheet1!$B$3:$B$15, 0), MATCH(F206,[1]Sheet1!$C$2:$O$2,0))</f>
        <v>0.25, 0.36</v>
      </c>
      <c r="I206" t="str">
        <f>INDEX([2]Sheet1!$C$3:$O$15, MATCH(E206, [2]Sheet1!$C$2:$O$2,0), MATCH(F206, [2]Sheet1!$B$3:$B$15,0))</f>
        <v>0.71, 0.82</v>
      </c>
      <c r="J206" t="str">
        <f t="shared" si="45"/>
        <v>0.25</v>
      </c>
      <c r="K206" t="str">
        <f t="shared" si="46"/>
        <v>0.36</v>
      </c>
      <c r="L206" t="str">
        <f t="shared" si="47"/>
        <v>0.71</v>
      </c>
      <c r="M206" t="str">
        <f t="shared" si="48"/>
        <v>0.82</v>
      </c>
      <c r="N206">
        <f>(15^(1-P206)-2^(1-P206))/(10^(1-P206)-2^(1-P206))</f>
        <v>1.4834925547676123</v>
      </c>
      <c r="O206">
        <f>(15^(1-P206)-12^(1-P206))/(10^(1-P206)-2^(1-P206))</f>
        <v>0.2828363575313933</v>
      </c>
      <c r="P206">
        <f t="shared" si="49"/>
        <v>0.30499999999999999</v>
      </c>
      <c r="Q206">
        <f t="shared" si="50"/>
        <v>0.7649999999999999</v>
      </c>
      <c r="R206">
        <f t="shared" si="51"/>
        <v>0.88316445614950279</v>
      </c>
      <c r="S206" t="s">
        <v>32</v>
      </c>
      <c r="T206" t="s">
        <v>18</v>
      </c>
      <c r="U206" t="s">
        <v>39</v>
      </c>
      <c r="V206" t="s">
        <v>28</v>
      </c>
      <c r="W206" t="s">
        <v>21</v>
      </c>
    </row>
    <row r="207" spans="1:23" x14ac:dyDescent="0.25">
      <c r="A207" s="1">
        <v>206</v>
      </c>
      <c r="B207" s="2">
        <v>7</v>
      </c>
      <c r="C207" s="2">
        <v>5</v>
      </c>
      <c r="D207" s="2">
        <v>3</v>
      </c>
      <c r="E207">
        <f t="shared" si="42"/>
        <v>8</v>
      </c>
      <c r="F207">
        <f t="shared" si="43"/>
        <v>6</v>
      </c>
      <c r="G207">
        <f t="shared" si="44"/>
        <v>4</v>
      </c>
      <c r="H207" t="str">
        <f>INDEX([1]Sheet1!$C$3:$O$15, MATCH(E207, [1]Sheet1!$B$3:$B$15, 0), MATCH(F207,[1]Sheet1!$C$2:$O$2,0))</f>
        <v>0.22, 0.30</v>
      </c>
      <c r="I207" t="str">
        <f>INDEX([2]Sheet1!$C$3:$O$15, MATCH(E207, [2]Sheet1!$C$2:$O$2,0), MATCH(F207, [2]Sheet1!$B$3:$B$15,0))</f>
        <v>0.77, 0.85</v>
      </c>
      <c r="J207" t="str">
        <f t="shared" si="45"/>
        <v>0.22</v>
      </c>
      <c r="K207" t="str">
        <f t="shared" si="46"/>
        <v>0.30</v>
      </c>
      <c r="L207" t="str">
        <f t="shared" si="47"/>
        <v>0.77</v>
      </c>
      <c r="M207" t="str">
        <f t="shared" si="48"/>
        <v>0.85</v>
      </c>
      <c r="N207">
        <f>(15^(1-P207)-0.5^(1-P207))/(10^(1-P207)-2^(1-P207))</f>
        <v>1.7827971391785058</v>
      </c>
      <c r="O207">
        <f>(15^(1-P207)-2^(1-P207))/(10^(1-P207)-2^(1-P207))</f>
        <v>1.5027000798266845</v>
      </c>
      <c r="P207">
        <f t="shared" si="49"/>
        <v>0.26</v>
      </c>
      <c r="Q207">
        <f t="shared" si="50"/>
        <v>0.81</v>
      </c>
      <c r="R207">
        <f t="shared" si="51"/>
        <v>1.6427486095025952</v>
      </c>
      <c r="S207" t="s">
        <v>37</v>
      </c>
      <c r="T207" t="s">
        <v>25</v>
      </c>
      <c r="U207" t="s">
        <v>41</v>
      </c>
      <c r="V207" t="s">
        <v>34</v>
      </c>
      <c r="W207" t="s">
        <v>21</v>
      </c>
    </row>
    <row r="208" spans="1:23" x14ac:dyDescent="0.25">
      <c r="A208" s="1">
        <v>207</v>
      </c>
      <c r="B208" s="2">
        <v>9</v>
      </c>
      <c r="C208" s="2">
        <v>6</v>
      </c>
      <c r="D208" s="2">
        <v>3</v>
      </c>
      <c r="E208">
        <f t="shared" si="42"/>
        <v>10</v>
      </c>
      <c r="F208">
        <f t="shared" si="43"/>
        <v>7</v>
      </c>
      <c r="G208">
        <f t="shared" si="44"/>
        <v>4</v>
      </c>
      <c r="H208" t="str">
        <f>INDEX([1]Sheet1!$C$3:$O$15, MATCH(E208, [1]Sheet1!$B$3:$B$15, 0), MATCH(F208,[1]Sheet1!$C$2:$O$2,0))</f>
        <v>0.34, 1.00</v>
      </c>
      <c r="I208" t="str">
        <f>INDEX([2]Sheet1!$C$3:$O$15, MATCH(E208, [2]Sheet1!$C$2:$O$2,0), MATCH(F208, [2]Sheet1!$B$3:$B$15,0))</f>
        <v>0.75, 1.89</v>
      </c>
      <c r="J208" t="str">
        <f t="shared" si="45"/>
        <v>0.34</v>
      </c>
      <c r="K208" t="str">
        <f t="shared" si="46"/>
        <v>1.00</v>
      </c>
      <c r="L208" t="str">
        <f t="shared" si="47"/>
        <v>0.75</v>
      </c>
      <c r="M208" t="str">
        <f t="shared" si="48"/>
        <v>1.89</v>
      </c>
      <c r="N208">
        <f>(15^(1-P208)-0.5^(1-P208))/(10^(1-P208)-2^(1-P208))</f>
        <v>1.8712935860624558</v>
      </c>
      <c r="O208">
        <f>(15^(1-P208)-2^(1-P208))/(10^(1-P208)-2^(1-P208))</f>
        <v>1.3474527734026915</v>
      </c>
      <c r="P208">
        <f t="shared" si="49"/>
        <v>0.67</v>
      </c>
      <c r="Q208">
        <f t="shared" si="50"/>
        <v>1.3199999999999998</v>
      </c>
      <c r="R208">
        <f t="shared" si="51"/>
        <v>1.6093731797325737</v>
      </c>
      <c r="S208" t="s">
        <v>44</v>
      </c>
      <c r="T208" t="s">
        <v>25</v>
      </c>
      <c r="U208" t="s">
        <v>41</v>
      </c>
      <c r="V208" t="s">
        <v>28</v>
      </c>
      <c r="W208" t="s">
        <v>21</v>
      </c>
    </row>
    <row r="209" spans="1:23" x14ac:dyDescent="0.25">
      <c r="A209" s="1">
        <v>208</v>
      </c>
      <c r="B209" s="2">
        <v>7</v>
      </c>
      <c r="C209" s="2">
        <v>4</v>
      </c>
      <c r="D209" s="2">
        <v>1</v>
      </c>
      <c r="E209">
        <f t="shared" si="42"/>
        <v>8</v>
      </c>
      <c r="F209">
        <f t="shared" si="43"/>
        <v>5</v>
      </c>
      <c r="G209">
        <f t="shared" si="44"/>
        <v>2</v>
      </c>
      <c r="H209" t="str">
        <f>INDEX([1]Sheet1!$C$3:$O$15, MATCH(E209, [1]Sheet1!$B$3:$B$15, 0), MATCH(F209,[1]Sheet1!$C$2:$O$2,0))</f>
        <v>0.17, 0.26</v>
      </c>
      <c r="I209" t="str">
        <f>INDEX([2]Sheet1!$C$3:$O$15, MATCH(E209, [2]Sheet1!$C$2:$O$2,0), MATCH(F209, [2]Sheet1!$B$3:$B$15,0))</f>
        <v>0.80, 0.89</v>
      </c>
      <c r="J209" t="str">
        <f t="shared" si="45"/>
        <v>0.17</v>
      </c>
      <c r="K209" t="str">
        <f t="shared" si="46"/>
        <v>0.26</v>
      </c>
      <c r="L209" t="str">
        <f t="shared" si="47"/>
        <v>0.80</v>
      </c>
      <c r="M209" t="str">
        <f t="shared" si="48"/>
        <v>0.89</v>
      </c>
      <c r="N209">
        <f>(15^(1-P209)-2^(1-P209))/(10^(1-P209)-2^(1-P209))</f>
        <v>1.5224720041213451</v>
      </c>
      <c r="O209">
        <f>(15^(1-P209)-12^(1-P209))/(10^(1-P209)-2^(1-P209))</f>
        <v>0.30796114113426326</v>
      </c>
      <c r="P209">
        <f t="shared" si="49"/>
        <v>0.21500000000000002</v>
      </c>
      <c r="Q209">
        <f t="shared" si="50"/>
        <v>0.84499999999999997</v>
      </c>
      <c r="R209">
        <f t="shared" si="51"/>
        <v>0.9152165726278042</v>
      </c>
      <c r="S209" t="s">
        <v>40</v>
      </c>
      <c r="T209" t="s">
        <v>18</v>
      </c>
      <c r="U209" t="s">
        <v>43</v>
      </c>
      <c r="V209" t="s">
        <v>20</v>
      </c>
      <c r="W209" t="s">
        <v>23</v>
      </c>
    </row>
    <row r="210" spans="1:23" x14ac:dyDescent="0.25">
      <c r="A210" s="1">
        <v>209</v>
      </c>
      <c r="B210" s="2">
        <v>7</v>
      </c>
      <c r="C210" s="2">
        <v>5</v>
      </c>
      <c r="D210" s="2">
        <v>3</v>
      </c>
      <c r="E210">
        <f t="shared" si="42"/>
        <v>8</v>
      </c>
      <c r="F210">
        <f t="shared" si="43"/>
        <v>6</v>
      </c>
      <c r="G210">
        <f t="shared" si="44"/>
        <v>4</v>
      </c>
      <c r="H210" t="str">
        <f>INDEX([1]Sheet1!$C$3:$O$15, MATCH(E210, [1]Sheet1!$B$3:$B$15, 0), MATCH(F210,[1]Sheet1!$C$2:$O$2,0))</f>
        <v>0.22, 0.30</v>
      </c>
      <c r="I210" t="str">
        <f>INDEX([2]Sheet1!$C$3:$O$15, MATCH(E210, [2]Sheet1!$C$2:$O$2,0), MATCH(F210, [2]Sheet1!$B$3:$B$15,0))</f>
        <v>0.77, 0.85</v>
      </c>
      <c r="J210" t="str">
        <f t="shared" si="45"/>
        <v>0.22</v>
      </c>
      <c r="K210" t="str">
        <f t="shared" si="46"/>
        <v>0.30</v>
      </c>
      <c r="L210" t="str">
        <f t="shared" si="47"/>
        <v>0.77</v>
      </c>
      <c r="M210" t="str">
        <f t="shared" si="48"/>
        <v>0.85</v>
      </c>
      <c r="N210">
        <f t="shared" ref="N210:N216" si="52">(15^(1-P210)-0.5^(1-P210))/(10^(1-P210)-2^(1-P210))</f>
        <v>1.7827971391785058</v>
      </c>
      <c r="O210">
        <f t="shared" ref="O210:O216" si="53">(15^(1-P210)-2^(1-P210))/(10^(1-P210)-2^(1-P210))</f>
        <v>1.5027000798266845</v>
      </c>
      <c r="P210">
        <f t="shared" si="49"/>
        <v>0.26</v>
      </c>
      <c r="Q210">
        <f t="shared" si="50"/>
        <v>0.81</v>
      </c>
      <c r="R210">
        <f t="shared" si="51"/>
        <v>1.6427486095025952</v>
      </c>
      <c r="S210" t="s">
        <v>44</v>
      </c>
      <c r="T210" t="s">
        <v>18</v>
      </c>
      <c r="U210" t="s">
        <v>43</v>
      </c>
      <c r="V210" t="s">
        <v>28</v>
      </c>
      <c r="W210" t="s">
        <v>21</v>
      </c>
    </row>
    <row r="211" spans="1:23" x14ac:dyDescent="0.25">
      <c r="A211" s="1">
        <v>210</v>
      </c>
      <c r="B211" s="2">
        <v>7</v>
      </c>
      <c r="C211" s="2">
        <v>5</v>
      </c>
      <c r="D211" s="2">
        <v>3</v>
      </c>
      <c r="E211">
        <f t="shared" si="42"/>
        <v>8</v>
      </c>
      <c r="F211">
        <f t="shared" si="43"/>
        <v>6</v>
      </c>
      <c r="G211">
        <f t="shared" si="44"/>
        <v>4</v>
      </c>
      <c r="H211" t="str">
        <f>INDEX([1]Sheet1!$C$3:$O$15, MATCH(E211, [1]Sheet1!$B$3:$B$15, 0), MATCH(F211,[1]Sheet1!$C$2:$O$2,0))</f>
        <v>0.22, 0.30</v>
      </c>
      <c r="I211" t="str">
        <f>INDEX([2]Sheet1!$C$3:$O$15, MATCH(E211, [2]Sheet1!$C$2:$O$2,0), MATCH(F211, [2]Sheet1!$B$3:$B$15,0))</f>
        <v>0.77, 0.85</v>
      </c>
      <c r="J211" t="str">
        <f t="shared" si="45"/>
        <v>0.22</v>
      </c>
      <c r="K211" t="str">
        <f t="shared" si="46"/>
        <v>0.30</v>
      </c>
      <c r="L211" t="str">
        <f t="shared" si="47"/>
        <v>0.77</v>
      </c>
      <c r="M211" t="str">
        <f t="shared" si="48"/>
        <v>0.85</v>
      </c>
      <c r="N211">
        <f t="shared" si="52"/>
        <v>1.7827971391785058</v>
      </c>
      <c r="O211">
        <f t="shared" si="53"/>
        <v>1.5027000798266845</v>
      </c>
      <c r="P211">
        <f t="shared" si="49"/>
        <v>0.26</v>
      </c>
      <c r="Q211">
        <f t="shared" si="50"/>
        <v>0.81</v>
      </c>
      <c r="R211">
        <f t="shared" si="51"/>
        <v>1.6427486095025952</v>
      </c>
      <c r="S211" t="s">
        <v>32</v>
      </c>
      <c r="T211" t="s">
        <v>25</v>
      </c>
      <c r="U211" t="s">
        <v>42</v>
      </c>
      <c r="V211" t="s">
        <v>34</v>
      </c>
      <c r="W211" t="s">
        <v>23</v>
      </c>
    </row>
    <row r="212" spans="1:23" x14ac:dyDescent="0.25">
      <c r="A212" s="1">
        <v>211</v>
      </c>
      <c r="B212" s="2">
        <v>7</v>
      </c>
      <c r="C212" s="2">
        <v>6</v>
      </c>
      <c r="D212" s="2">
        <v>3</v>
      </c>
      <c r="E212">
        <f t="shared" si="42"/>
        <v>8</v>
      </c>
      <c r="F212">
        <f t="shared" si="43"/>
        <v>7</v>
      </c>
      <c r="G212">
        <f t="shared" si="44"/>
        <v>4</v>
      </c>
      <c r="H212" t="str">
        <f>INDEX([1]Sheet1!$C$3:$O$15, MATCH(E212, [1]Sheet1!$B$3:$B$15, 0), MATCH(F212,[1]Sheet1!$C$2:$O$2,0))</f>
        <v>0.25, 0.36</v>
      </c>
      <c r="I212" t="str">
        <f>INDEX([2]Sheet1!$C$3:$O$15, MATCH(E212, [2]Sheet1!$C$2:$O$2,0), MATCH(F212, [2]Sheet1!$B$3:$B$15,0))</f>
        <v>0.71, 0.82</v>
      </c>
      <c r="J212" t="str">
        <f t="shared" si="45"/>
        <v>0.25</v>
      </c>
      <c r="K212" t="str">
        <f t="shared" si="46"/>
        <v>0.36</v>
      </c>
      <c r="L212" t="str">
        <f t="shared" si="47"/>
        <v>0.71</v>
      </c>
      <c r="M212" t="str">
        <f t="shared" si="48"/>
        <v>0.82</v>
      </c>
      <c r="N212">
        <f t="shared" si="52"/>
        <v>1.7836394157458582</v>
      </c>
      <c r="O212">
        <f t="shared" si="53"/>
        <v>1.4834925547676123</v>
      </c>
      <c r="P212">
        <f t="shared" si="49"/>
        <v>0.30499999999999999</v>
      </c>
      <c r="Q212">
        <f t="shared" si="50"/>
        <v>0.7649999999999999</v>
      </c>
      <c r="R212">
        <f t="shared" si="51"/>
        <v>1.6335659852567352</v>
      </c>
      <c r="S212" t="s">
        <v>38</v>
      </c>
      <c r="T212" t="s">
        <v>18</v>
      </c>
      <c r="U212" t="s">
        <v>42</v>
      </c>
      <c r="V212" t="s">
        <v>24</v>
      </c>
      <c r="W212" t="s">
        <v>23</v>
      </c>
    </row>
    <row r="213" spans="1:23" x14ac:dyDescent="0.25">
      <c r="A213" s="1">
        <v>212</v>
      </c>
      <c r="B213" s="2">
        <v>7</v>
      </c>
      <c r="C213" s="2">
        <v>4</v>
      </c>
      <c r="D213" s="2">
        <v>3</v>
      </c>
      <c r="E213">
        <f t="shared" si="42"/>
        <v>8</v>
      </c>
      <c r="F213">
        <f t="shared" si="43"/>
        <v>5</v>
      </c>
      <c r="G213">
        <f t="shared" si="44"/>
        <v>4</v>
      </c>
      <c r="H213" t="str">
        <f>INDEX([1]Sheet1!$C$3:$O$15, MATCH(E213, [1]Sheet1!$B$3:$B$15, 0), MATCH(F213,[1]Sheet1!$C$2:$O$2,0))</f>
        <v>0.17, 0.26</v>
      </c>
      <c r="I213" t="str">
        <f>INDEX([2]Sheet1!$C$3:$O$15, MATCH(E213, [2]Sheet1!$C$2:$O$2,0), MATCH(F213, [2]Sheet1!$B$3:$B$15,0))</f>
        <v>0.80, 0.89</v>
      </c>
      <c r="J213" t="str">
        <f t="shared" si="45"/>
        <v>0.17</v>
      </c>
      <c r="K213" t="str">
        <f t="shared" si="46"/>
        <v>0.26</v>
      </c>
      <c r="L213" t="str">
        <f t="shared" si="47"/>
        <v>0.80</v>
      </c>
      <c r="M213" t="str">
        <f t="shared" si="48"/>
        <v>0.89</v>
      </c>
      <c r="N213">
        <f t="shared" si="52"/>
        <v>1.7838324927020326</v>
      </c>
      <c r="O213">
        <f t="shared" si="53"/>
        <v>1.5224720041213451</v>
      </c>
      <c r="P213">
        <f t="shared" si="49"/>
        <v>0.21500000000000002</v>
      </c>
      <c r="Q213">
        <f t="shared" si="50"/>
        <v>0.84499999999999997</v>
      </c>
      <c r="R213">
        <f t="shared" si="51"/>
        <v>1.653152248411689</v>
      </c>
      <c r="S213" t="s">
        <v>38</v>
      </c>
      <c r="T213" t="s">
        <v>25</v>
      </c>
      <c r="U213" t="s">
        <v>43</v>
      </c>
      <c r="V213" t="s">
        <v>24</v>
      </c>
      <c r="W213" t="s">
        <v>21</v>
      </c>
    </row>
    <row r="214" spans="1:23" x14ac:dyDescent="0.25">
      <c r="A214" s="1">
        <v>213</v>
      </c>
      <c r="B214" s="2">
        <v>7</v>
      </c>
      <c r="C214" s="2">
        <v>4</v>
      </c>
      <c r="D214" s="2">
        <v>3</v>
      </c>
      <c r="E214">
        <f t="shared" si="42"/>
        <v>8</v>
      </c>
      <c r="F214">
        <f t="shared" si="43"/>
        <v>5</v>
      </c>
      <c r="G214">
        <f t="shared" si="44"/>
        <v>4</v>
      </c>
      <c r="H214" t="str">
        <f>INDEX([1]Sheet1!$C$3:$O$15, MATCH(E214, [1]Sheet1!$B$3:$B$15, 0), MATCH(F214,[1]Sheet1!$C$2:$O$2,0))</f>
        <v>0.17, 0.26</v>
      </c>
      <c r="I214" t="str">
        <f>INDEX([2]Sheet1!$C$3:$O$15, MATCH(E214, [2]Sheet1!$C$2:$O$2,0), MATCH(F214, [2]Sheet1!$B$3:$B$15,0))</f>
        <v>0.80, 0.89</v>
      </c>
      <c r="J214" t="str">
        <f t="shared" si="45"/>
        <v>0.17</v>
      </c>
      <c r="K214" t="str">
        <f t="shared" si="46"/>
        <v>0.26</v>
      </c>
      <c r="L214" t="str">
        <f t="shared" si="47"/>
        <v>0.80</v>
      </c>
      <c r="M214" t="str">
        <f t="shared" si="48"/>
        <v>0.89</v>
      </c>
      <c r="N214">
        <f t="shared" si="52"/>
        <v>1.7838324927020326</v>
      </c>
      <c r="O214">
        <f t="shared" si="53"/>
        <v>1.5224720041213451</v>
      </c>
      <c r="P214">
        <f t="shared" si="49"/>
        <v>0.21500000000000002</v>
      </c>
      <c r="Q214">
        <f t="shared" si="50"/>
        <v>0.84499999999999997</v>
      </c>
      <c r="R214">
        <f t="shared" si="51"/>
        <v>1.653152248411689</v>
      </c>
      <c r="S214" t="s">
        <v>40</v>
      </c>
      <c r="T214" t="s">
        <v>18</v>
      </c>
      <c r="U214" t="s">
        <v>33</v>
      </c>
      <c r="V214" t="s">
        <v>24</v>
      </c>
      <c r="W214" t="s">
        <v>23</v>
      </c>
    </row>
    <row r="215" spans="1:23" x14ac:dyDescent="0.25">
      <c r="A215" s="1">
        <v>214</v>
      </c>
      <c r="B215" s="2">
        <v>7</v>
      </c>
      <c r="C215" s="2">
        <v>5</v>
      </c>
      <c r="D215" s="2">
        <v>3</v>
      </c>
      <c r="E215">
        <f t="shared" si="42"/>
        <v>8</v>
      </c>
      <c r="F215">
        <f t="shared" si="43"/>
        <v>6</v>
      </c>
      <c r="G215">
        <f t="shared" si="44"/>
        <v>4</v>
      </c>
      <c r="H215" t="str">
        <f>INDEX([1]Sheet1!$C$3:$O$15, MATCH(E215, [1]Sheet1!$B$3:$B$15, 0), MATCH(F215,[1]Sheet1!$C$2:$O$2,0))</f>
        <v>0.22, 0.30</v>
      </c>
      <c r="I215" t="str">
        <f>INDEX([2]Sheet1!$C$3:$O$15, MATCH(E215, [2]Sheet1!$C$2:$O$2,0), MATCH(F215, [2]Sheet1!$B$3:$B$15,0))</f>
        <v>0.77, 0.85</v>
      </c>
      <c r="J215" t="str">
        <f t="shared" si="45"/>
        <v>0.22</v>
      </c>
      <c r="K215" t="str">
        <f t="shared" si="46"/>
        <v>0.30</v>
      </c>
      <c r="L215" t="str">
        <f t="shared" si="47"/>
        <v>0.77</v>
      </c>
      <c r="M215" t="str">
        <f t="shared" si="48"/>
        <v>0.85</v>
      </c>
      <c r="N215">
        <f t="shared" si="52"/>
        <v>1.7827971391785058</v>
      </c>
      <c r="O215">
        <f t="shared" si="53"/>
        <v>1.5027000798266845</v>
      </c>
      <c r="P215">
        <f t="shared" si="49"/>
        <v>0.26</v>
      </c>
      <c r="Q215">
        <f t="shared" si="50"/>
        <v>0.81</v>
      </c>
      <c r="R215">
        <f t="shared" si="51"/>
        <v>1.6427486095025952</v>
      </c>
      <c r="S215" t="s">
        <v>35</v>
      </c>
      <c r="T215" t="s">
        <v>25</v>
      </c>
      <c r="U215" t="s">
        <v>43</v>
      </c>
      <c r="V215" t="s">
        <v>24</v>
      </c>
      <c r="W215" t="s">
        <v>23</v>
      </c>
    </row>
    <row r="216" spans="1:23" x14ac:dyDescent="0.25">
      <c r="A216" s="1">
        <v>215</v>
      </c>
      <c r="B216" s="2">
        <v>7</v>
      </c>
      <c r="C216" s="2">
        <v>0</v>
      </c>
      <c r="D216" s="2">
        <v>3</v>
      </c>
      <c r="E216">
        <f t="shared" si="42"/>
        <v>8</v>
      </c>
      <c r="F216">
        <f t="shared" si="43"/>
        <v>1</v>
      </c>
      <c r="G216">
        <f t="shared" si="44"/>
        <v>4</v>
      </c>
      <c r="H216" t="e">
        <f>INDEX([1]Sheet1!$C$3:$O$15, MATCH(E216, [1]Sheet1!$B$3:$B$15, 0), MATCH(F216,[1]Sheet1!$C$2:$O$2,0))</f>
        <v>#N/A</v>
      </c>
      <c r="I216" t="e">
        <f>INDEX([2]Sheet1!$C$3:$O$15, MATCH(E216, [2]Sheet1!$C$2:$O$2,0), MATCH(F216, [2]Sheet1!$B$3:$B$15,0))</f>
        <v>#N/A</v>
      </c>
      <c r="J216" t="e">
        <f t="shared" si="45"/>
        <v>#N/A</v>
      </c>
      <c r="K216" t="e">
        <f t="shared" si="46"/>
        <v>#N/A</v>
      </c>
      <c r="L216" t="e">
        <f t="shared" si="47"/>
        <v>#N/A</v>
      </c>
      <c r="M216" t="e">
        <f t="shared" si="48"/>
        <v>#N/A</v>
      </c>
      <c r="N216" t="e">
        <f t="shared" si="52"/>
        <v>#N/A</v>
      </c>
      <c r="O216" t="e">
        <f t="shared" si="53"/>
        <v>#N/A</v>
      </c>
      <c r="P216" t="e">
        <f t="shared" si="49"/>
        <v>#N/A</v>
      </c>
      <c r="Q216" t="e">
        <f t="shared" si="50"/>
        <v>#N/A</v>
      </c>
      <c r="R216" t="e">
        <f t="shared" si="51"/>
        <v>#N/A</v>
      </c>
      <c r="S216" t="s">
        <v>40</v>
      </c>
      <c r="T216" t="s">
        <v>25</v>
      </c>
      <c r="U216" t="s">
        <v>36</v>
      </c>
      <c r="V216" t="s">
        <v>24</v>
      </c>
      <c r="W216" t="s">
        <v>21</v>
      </c>
    </row>
    <row r="217" spans="1:23" x14ac:dyDescent="0.25">
      <c r="A217" s="1">
        <v>216</v>
      </c>
      <c r="B217" s="2">
        <v>7</v>
      </c>
      <c r="C217" s="2">
        <v>5</v>
      </c>
      <c r="D217" s="2">
        <v>1</v>
      </c>
      <c r="E217">
        <f t="shared" si="42"/>
        <v>8</v>
      </c>
      <c r="F217">
        <f t="shared" si="43"/>
        <v>6</v>
      </c>
      <c r="G217">
        <f t="shared" si="44"/>
        <v>2</v>
      </c>
      <c r="H217" t="str">
        <f>INDEX([1]Sheet1!$C$3:$O$15, MATCH(E217, [1]Sheet1!$B$3:$B$15, 0), MATCH(F217,[1]Sheet1!$C$2:$O$2,0))</f>
        <v>0.22, 0.30</v>
      </c>
      <c r="I217" t="str">
        <f>INDEX([2]Sheet1!$C$3:$O$15, MATCH(E217, [2]Sheet1!$C$2:$O$2,0), MATCH(F217, [2]Sheet1!$B$3:$B$15,0))</f>
        <v>0.77, 0.85</v>
      </c>
      <c r="J217" t="str">
        <f t="shared" si="45"/>
        <v>0.22</v>
      </c>
      <c r="K217" t="str">
        <f t="shared" si="46"/>
        <v>0.30</v>
      </c>
      <c r="L217" t="str">
        <f t="shared" si="47"/>
        <v>0.77</v>
      </c>
      <c r="M217" t="str">
        <f t="shared" si="48"/>
        <v>0.85</v>
      </c>
      <c r="N217">
        <f>(15^(1-P217)-2^(1-P217))/(10^(1-P217)-2^(1-P217))</f>
        <v>1.5027000798266845</v>
      </c>
      <c r="O217">
        <f>(15^(1-P217)-12^(1-P217))/(10^(1-P217)-2^(1-P217))</f>
        <v>0.29519044764838848</v>
      </c>
      <c r="P217">
        <f t="shared" si="49"/>
        <v>0.26</v>
      </c>
      <c r="Q217">
        <f t="shared" si="50"/>
        <v>0.81</v>
      </c>
      <c r="R217">
        <f t="shared" si="51"/>
        <v>0.89894526373753647</v>
      </c>
      <c r="S217" t="s">
        <v>40</v>
      </c>
      <c r="T217" t="s">
        <v>25</v>
      </c>
      <c r="U217" t="s">
        <v>42</v>
      </c>
      <c r="V217" t="s">
        <v>20</v>
      </c>
      <c r="W217" t="s">
        <v>21</v>
      </c>
    </row>
    <row r="218" spans="1:23" x14ac:dyDescent="0.25">
      <c r="A218" s="1">
        <v>217</v>
      </c>
      <c r="B218" s="2">
        <v>7</v>
      </c>
      <c r="C218" s="2">
        <v>4</v>
      </c>
      <c r="D218" s="2">
        <v>1</v>
      </c>
      <c r="E218">
        <f t="shared" si="42"/>
        <v>8</v>
      </c>
      <c r="F218">
        <f t="shared" si="43"/>
        <v>5</v>
      </c>
      <c r="G218">
        <f t="shared" si="44"/>
        <v>2</v>
      </c>
      <c r="H218" t="str">
        <f>INDEX([1]Sheet1!$C$3:$O$15, MATCH(E218, [1]Sheet1!$B$3:$B$15, 0), MATCH(F218,[1]Sheet1!$C$2:$O$2,0))</f>
        <v>0.17, 0.26</v>
      </c>
      <c r="I218" t="str">
        <f>INDEX([2]Sheet1!$C$3:$O$15, MATCH(E218, [2]Sheet1!$C$2:$O$2,0), MATCH(F218, [2]Sheet1!$B$3:$B$15,0))</f>
        <v>0.80, 0.89</v>
      </c>
      <c r="J218" t="str">
        <f t="shared" si="45"/>
        <v>0.17</v>
      </c>
      <c r="K218" t="str">
        <f t="shared" si="46"/>
        <v>0.26</v>
      </c>
      <c r="L218" t="str">
        <f t="shared" si="47"/>
        <v>0.80</v>
      </c>
      <c r="M218" t="str">
        <f t="shared" si="48"/>
        <v>0.89</v>
      </c>
      <c r="N218">
        <f>(15^(1-P218)-2^(1-P218))/(10^(1-P218)-2^(1-P218))</f>
        <v>1.5224720041213451</v>
      </c>
      <c r="O218">
        <f>(15^(1-P218)-12^(1-P218))/(10^(1-P218)-2^(1-P218))</f>
        <v>0.30796114113426326</v>
      </c>
      <c r="P218">
        <f t="shared" si="49"/>
        <v>0.21500000000000002</v>
      </c>
      <c r="Q218">
        <f t="shared" si="50"/>
        <v>0.84499999999999997</v>
      </c>
      <c r="R218">
        <f t="shared" si="51"/>
        <v>0.9152165726278042</v>
      </c>
      <c r="S218" t="s">
        <v>44</v>
      </c>
      <c r="T218" t="s">
        <v>18</v>
      </c>
      <c r="U218" t="s">
        <v>41</v>
      </c>
      <c r="V218" t="s">
        <v>34</v>
      </c>
      <c r="W218" t="s">
        <v>23</v>
      </c>
    </row>
    <row r="219" spans="1:23" x14ac:dyDescent="0.25">
      <c r="A219" s="1">
        <v>218</v>
      </c>
      <c r="B219" s="2">
        <v>7</v>
      </c>
      <c r="C219" s="2">
        <v>4</v>
      </c>
      <c r="D219" s="2">
        <v>3</v>
      </c>
      <c r="E219">
        <f t="shared" si="42"/>
        <v>8</v>
      </c>
      <c r="F219">
        <f t="shared" si="43"/>
        <v>5</v>
      </c>
      <c r="G219">
        <f t="shared" si="44"/>
        <v>4</v>
      </c>
      <c r="H219" t="str">
        <f>INDEX([1]Sheet1!$C$3:$O$15, MATCH(E219, [1]Sheet1!$B$3:$B$15, 0), MATCH(F219,[1]Sheet1!$C$2:$O$2,0))</f>
        <v>0.17, 0.26</v>
      </c>
      <c r="I219" t="str">
        <f>INDEX([2]Sheet1!$C$3:$O$15, MATCH(E219, [2]Sheet1!$C$2:$O$2,0), MATCH(F219, [2]Sheet1!$B$3:$B$15,0))</f>
        <v>0.80, 0.89</v>
      </c>
      <c r="J219" t="str">
        <f t="shared" si="45"/>
        <v>0.17</v>
      </c>
      <c r="K219" t="str">
        <f t="shared" si="46"/>
        <v>0.26</v>
      </c>
      <c r="L219" t="str">
        <f t="shared" si="47"/>
        <v>0.80</v>
      </c>
      <c r="M219" t="str">
        <f t="shared" si="48"/>
        <v>0.89</v>
      </c>
      <c r="N219">
        <f>(15^(1-P219)-0.5^(1-P219))/(10^(1-P219)-2^(1-P219))</f>
        <v>1.7838324927020326</v>
      </c>
      <c r="O219">
        <f>(15^(1-P219)-2^(1-P219))/(10^(1-P219)-2^(1-P219))</f>
        <v>1.5224720041213451</v>
      </c>
      <c r="P219">
        <f t="shared" si="49"/>
        <v>0.21500000000000002</v>
      </c>
      <c r="Q219">
        <f t="shared" si="50"/>
        <v>0.84499999999999997</v>
      </c>
      <c r="R219">
        <f t="shared" si="51"/>
        <v>1.653152248411689</v>
      </c>
      <c r="S219" t="s">
        <v>32</v>
      </c>
      <c r="T219" t="s">
        <v>18</v>
      </c>
      <c r="U219" t="s">
        <v>42</v>
      </c>
      <c r="V219" t="s">
        <v>24</v>
      </c>
      <c r="W219" t="s">
        <v>21</v>
      </c>
    </row>
    <row r="220" spans="1:23" x14ac:dyDescent="0.25">
      <c r="A220" s="1">
        <v>219</v>
      </c>
      <c r="B220" s="2">
        <v>7</v>
      </c>
      <c r="C220" s="2">
        <v>4</v>
      </c>
      <c r="D220" s="2">
        <v>3</v>
      </c>
      <c r="E220">
        <f t="shared" si="42"/>
        <v>8</v>
      </c>
      <c r="F220">
        <f t="shared" si="43"/>
        <v>5</v>
      </c>
      <c r="G220">
        <f t="shared" si="44"/>
        <v>4</v>
      </c>
      <c r="H220" t="str">
        <f>INDEX([1]Sheet1!$C$3:$O$15, MATCH(E220, [1]Sheet1!$B$3:$B$15, 0), MATCH(F220,[1]Sheet1!$C$2:$O$2,0))</f>
        <v>0.17, 0.26</v>
      </c>
      <c r="I220" t="str">
        <f>INDEX([2]Sheet1!$C$3:$O$15, MATCH(E220, [2]Sheet1!$C$2:$O$2,0), MATCH(F220, [2]Sheet1!$B$3:$B$15,0))</f>
        <v>0.80, 0.89</v>
      </c>
      <c r="J220" t="str">
        <f t="shared" si="45"/>
        <v>0.17</v>
      </c>
      <c r="K220" t="str">
        <f t="shared" si="46"/>
        <v>0.26</v>
      </c>
      <c r="L220" t="str">
        <f t="shared" si="47"/>
        <v>0.80</v>
      </c>
      <c r="M220" t="str">
        <f t="shared" si="48"/>
        <v>0.89</v>
      </c>
      <c r="N220">
        <f>(15^(1-P220)-0.5^(1-P220))/(10^(1-P220)-2^(1-P220))</f>
        <v>1.7838324927020326</v>
      </c>
      <c r="O220">
        <f>(15^(1-P220)-2^(1-P220))/(10^(1-P220)-2^(1-P220))</f>
        <v>1.5224720041213451</v>
      </c>
      <c r="P220">
        <f t="shared" si="49"/>
        <v>0.21500000000000002</v>
      </c>
      <c r="Q220">
        <f t="shared" si="50"/>
        <v>0.84499999999999997</v>
      </c>
      <c r="R220">
        <f t="shared" si="51"/>
        <v>1.653152248411689</v>
      </c>
      <c r="S220" t="s">
        <v>44</v>
      </c>
      <c r="T220" t="s">
        <v>25</v>
      </c>
      <c r="U220" t="s">
        <v>41</v>
      </c>
      <c r="V220" t="s">
        <v>34</v>
      </c>
      <c r="W220" t="s">
        <v>21</v>
      </c>
    </row>
    <row r="221" spans="1:23" x14ac:dyDescent="0.25">
      <c r="A221" s="1">
        <v>220</v>
      </c>
      <c r="B221" s="2">
        <v>7</v>
      </c>
      <c r="C221" s="2">
        <v>3</v>
      </c>
      <c r="D221" s="2">
        <v>1</v>
      </c>
      <c r="E221">
        <f t="shared" si="42"/>
        <v>8</v>
      </c>
      <c r="F221">
        <f t="shared" si="43"/>
        <v>4</v>
      </c>
      <c r="G221">
        <f t="shared" si="44"/>
        <v>2</v>
      </c>
      <c r="H221" t="str">
        <f>INDEX([1]Sheet1!$C$3:$O$15, MATCH(E221, [1]Sheet1!$B$3:$B$15, 0), MATCH(F221,[1]Sheet1!$C$2:$O$2,0))</f>
        <v>0.12, 0.22</v>
      </c>
      <c r="I221" t="str">
        <f>INDEX([2]Sheet1!$C$3:$O$15, MATCH(E221, [2]Sheet1!$C$2:$O$2,0), MATCH(F221, [2]Sheet1!$B$3:$B$15,0))</f>
        <v>0.84, 0.94</v>
      </c>
      <c r="J221" t="str">
        <f t="shared" si="45"/>
        <v>0.12</v>
      </c>
      <c r="K221" t="str">
        <f t="shared" si="46"/>
        <v>0.22</v>
      </c>
      <c r="L221" t="str">
        <f t="shared" si="47"/>
        <v>0.84</v>
      </c>
      <c r="M221" t="str">
        <f t="shared" si="48"/>
        <v>0.94</v>
      </c>
      <c r="N221">
        <f>(15^(1-P221)-2^(1-P221))/(10^(1-P221)-2^(1-P221))</f>
        <v>1.5428170679014381</v>
      </c>
      <c r="O221">
        <f>(15^(1-P221)-12^(1-P221))/(10^(1-P221)-2^(1-P221))</f>
        <v>0.32115715120300509</v>
      </c>
      <c r="P221">
        <f t="shared" si="49"/>
        <v>0.16999999999999998</v>
      </c>
      <c r="Q221">
        <f t="shared" si="50"/>
        <v>0.8899999999999999</v>
      </c>
      <c r="R221">
        <f t="shared" si="51"/>
        <v>0.93198710955222164</v>
      </c>
      <c r="S221" t="s">
        <v>38</v>
      </c>
      <c r="T221" t="s">
        <v>18</v>
      </c>
      <c r="U221" t="s">
        <v>33</v>
      </c>
      <c r="V221" t="s">
        <v>24</v>
      </c>
      <c r="W221" t="s">
        <v>21</v>
      </c>
    </row>
    <row r="222" spans="1:23" x14ac:dyDescent="0.25">
      <c r="A222" s="1">
        <v>221</v>
      </c>
      <c r="B222" s="2">
        <v>7</v>
      </c>
      <c r="C222" s="2">
        <v>2</v>
      </c>
      <c r="D222" s="2">
        <v>3</v>
      </c>
      <c r="E222">
        <f t="shared" si="42"/>
        <v>8</v>
      </c>
      <c r="F222">
        <f t="shared" si="43"/>
        <v>3</v>
      </c>
      <c r="G222">
        <f t="shared" si="44"/>
        <v>4</v>
      </c>
      <c r="H222" t="str">
        <f>INDEX([1]Sheet1!$C$3:$O$15, MATCH(E222, [1]Sheet1!$B$3:$B$15, 0), MATCH(F222,[1]Sheet1!$C$2:$O$2,0))</f>
        <v>0.06, 0.17</v>
      </c>
      <c r="I222" t="str">
        <f>INDEX([2]Sheet1!$C$3:$O$15, MATCH(E222, [2]Sheet1!$C$2:$O$2,0), MATCH(F222, [2]Sheet1!$B$3:$B$15,0))</f>
        <v>0.89, 0.99</v>
      </c>
      <c r="J222" t="str">
        <f t="shared" si="45"/>
        <v>0.06</v>
      </c>
      <c r="K222" t="str">
        <f t="shared" si="46"/>
        <v>0.17</v>
      </c>
      <c r="L222" t="str">
        <f t="shared" si="47"/>
        <v>0.89</v>
      </c>
      <c r="M222" t="str">
        <f t="shared" si="48"/>
        <v>0.99</v>
      </c>
      <c r="N222">
        <f>(15^(1-P222)-0.5^(1-P222))/(10^(1-P222)-2^(1-P222))</f>
        <v>1.7924850605966762</v>
      </c>
      <c r="O222">
        <f>(15^(1-P222)-2^(1-P222))/(10^(1-P222)-2^(1-P222))</f>
        <v>1.5684743107525587</v>
      </c>
      <c r="P222">
        <f t="shared" si="49"/>
        <v>0.115</v>
      </c>
      <c r="Q222">
        <f t="shared" si="50"/>
        <v>0.94</v>
      </c>
      <c r="R222">
        <f t="shared" si="51"/>
        <v>1.6804796856746176</v>
      </c>
      <c r="S222" t="s">
        <v>40</v>
      </c>
      <c r="T222" t="s">
        <v>25</v>
      </c>
      <c r="U222" t="s">
        <v>43</v>
      </c>
      <c r="V222" t="s">
        <v>20</v>
      </c>
      <c r="W222" t="s">
        <v>23</v>
      </c>
    </row>
    <row r="223" spans="1:23" x14ac:dyDescent="0.25">
      <c r="A223" s="1">
        <v>222</v>
      </c>
      <c r="B223" s="2">
        <v>7</v>
      </c>
      <c r="C223" s="2">
        <v>5</v>
      </c>
      <c r="D223" s="2">
        <v>3</v>
      </c>
      <c r="E223">
        <f t="shared" si="42"/>
        <v>8</v>
      </c>
      <c r="F223">
        <f t="shared" si="43"/>
        <v>6</v>
      </c>
      <c r="G223">
        <f t="shared" si="44"/>
        <v>4</v>
      </c>
      <c r="H223" t="str">
        <f>INDEX([1]Sheet1!$C$3:$O$15, MATCH(E223, [1]Sheet1!$B$3:$B$15, 0), MATCH(F223,[1]Sheet1!$C$2:$O$2,0))</f>
        <v>0.22, 0.30</v>
      </c>
      <c r="I223" t="str">
        <f>INDEX([2]Sheet1!$C$3:$O$15, MATCH(E223, [2]Sheet1!$C$2:$O$2,0), MATCH(F223, [2]Sheet1!$B$3:$B$15,0))</f>
        <v>0.77, 0.85</v>
      </c>
      <c r="J223" t="str">
        <f t="shared" si="45"/>
        <v>0.22</v>
      </c>
      <c r="K223" t="str">
        <f t="shared" si="46"/>
        <v>0.30</v>
      </c>
      <c r="L223" t="str">
        <f t="shared" si="47"/>
        <v>0.77</v>
      </c>
      <c r="M223" t="str">
        <f t="shared" si="48"/>
        <v>0.85</v>
      </c>
      <c r="N223">
        <f>(15^(1-P223)-0.5^(1-P223))/(10^(1-P223)-2^(1-P223))</f>
        <v>1.7827971391785058</v>
      </c>
      <c r="O223">
        <f>(15^(1-P223)-2^(1-P223))/(10^(1-P223)-2^(1-P223))</f>
        <v>1.5027000798266845</v>
      </c>
      <c r="P223">
        <f t="shared" si="49"/>
        <v>0.26</v>
      </c>
      <c r="Q223">
        <f t="shared" si="50"/>
        <v>0.81</v>
      </c>
      <c r="R223">
        <f t="shared" si="51"/>
        <v>1.6427486095025952</v>
      </c>
      <c r="S223" t="s">
        <v>44</v>
      </c>
      <c r="T223" t="s">
        <v>18</v>
      </c>
      <c r="U223" t="s">
        <v>33</v>
      </c>
      <c r="V223" t="s">
        <v>20</v>
      </c>
      <c r="W223" t="s">
        <v>23</v>
      </c>
    </row>
    <row r="224" spans="1:23" x14ac:dyDescent="0.25">
      <c r="A224" s="1">
        <v>223</v>
      </c>
      <c r="B224" s="2">
        <v>8</v>
      </c>
      <c r="C224" s="2">
        <v>5</v>
      </c>
      <c r="D224" s="2">
        <v>3</v>
      </c>
      <c r="E224">
        <f t="shared" si="42"/>
        <v>9</v>
      </c>
      <c r="F224">
        <f t="shared" si="43"/>
        <v>6</v>
      </c>
      <c r="G224">
        <f t="shared" si="44"/>
        <v>4</v>
      </c>
      <c r="H224" t="str">
        <f>INDEX([1]Sheet1!$C$3:$O$15, MATCH(E224, [1]Sheet1!$B$3:$B$15, 0), MATCH(F224,[1]Sheet1!$C$2:$O$2,0))</f>
        <v>0.27, 0.34</v>
      </c>
      <c r="I224" t="str">
        <f>INDEX([2]Sheet1!$C$3:$O$15, MATCH(E224, [2]Sheet1!$C$2:$O$2,0), MATCH(F224, [2]Sheet1!$B$3:$B$15,0))</f>
        <v>0.82, 0.89</v>
      </c>
      <c r="J224" t="str">
        <f t="shared" si="45"/>
        <v>0.27</v>
      </c>
      <c r="K224" t="str">
        <f t="shared" si="46"/>
        <v>0.34</v>
      </c>
      <c r="L224" t="str">
        <f t="shared" si="47"/>
        <v>0.82</v>
      </c>
      <c r="M224" t="str">
        <f t="shared" si="48"/>
        <v>0.89</v>
      </c>
      <c r="N224">
        <f>(15^(1-P224)-0.5^(1-P224))/(10^(1-P224)-2^(1-P224))</f>
        <v>1.7836394157458579</v>
      </c>
      <c r="O224">
        <f>(15^(1-P224)-2^(1-P224))/(10^(1-P224)-2^(1-P224))</f>
        <v>1.4834925547676119</v>
      </c>
      <c r="P224">
        <f t="shared" si="49"/>
        <v>0.30500000000000005</v>
      </c>
      <c r="Q224">
        <f t="shared" si="50"/>
        <v>0.85499999999999998</v>
      </c>
      <c r="R224">
        <f t="shared" si="51"/>
        <v>1.6335659852567348</v>
      </c>
      <c r="S224" t="s">
        <v>35</v>
      </c>
      <c r="T224" t="s">
        <v>18</v>
      </c>
      <c r="U224" t="s">
        <v>36</v>
      </c>
      <c r="V224" t="s">
        <v>28</v>
      </c>
      <c r="W224" t="s">
        <v>23</v>
      </c>
    </row>
    <row r="225" spans="1:23" x14ac:dyDescent="0.25">
      <c r="A225" s="1">
        <v>224</v>
      </c>
      <c r="B225" s="2">
        <v>7</v>
      </c>
      <c r="C225" s="2">
        <v>4</v>
      </c>
      <c r="D225" s="2">
        <v>3</v>
      </c>
      <c r="E225">
        <f t="shared" si="42"/>
        <v>8</v>
      </c>
      <c r="F225">
        <f t="shared" si="43"/>
        <v>5</v>
      </c>
      <c r="G225">
        <f t="shared" si="44"/>
        <v>4</v>
      </c>
      <c r="H225" t="str">
        <f>INDEX([1]Sheet1!$C$3:$O$15, MATCH(E225, [1]Sheet1!$B$3:$B$15, 0), MATCH(F225,[1]Sheet1!$C$2:$O$2,0))</f>
        <v>0.17, 0.26</v>
      </c>
      <c r="I225" t="str">
        <f>INDEX([2]Sheet1!$C$3:$O$15, MATCH(E225, [2]Sheet1!$C$2:$O$2,0), MATCH(F225, [2]Sheet1!$B$3:$B$15,0))</f>
        <v>0.80, 0.89</v>
      </c>
      <c r="J225" t="str">
        <f t="shared" si="45"/>
        <v>0.17</v>
      </c>
      <c r="K225" t="str">
        <f t="shared" si="46"/>
        <v>0.26</v>
      </c>
      <c r="L225" t="str">
        <f t="shared" si="47"/>
        <v>0.80</v>
      </c>
      <c r="M225" t="str">
        <f t="shared" si="48"/>
        <v>0.89</v>
      </c>
      <c r="N225">
        <f>(15^(1-P225)-0.5^(1-P225))/(10^(1-P225)-2^(1-P225))</f>
        <v>1.7838324927020326</v>
      </c>
      <c r="O225">
        <f>(15^(1-P225)-2^(1-P225))/(10^(1-P225)-2^(1-P225))</f>
        <v>1.5224720041213451</v>
      </c>
      <c r="P225">
        <f t="shared" si="49"/>
        <v>0.21500000000000002</v>
      </c>
      <c r="Q225">
        <f t="shared" si="50"/>
        <v>0.84499999999999997</v>
      </c>
      <c r="R225">
        <f t="shared" si="51"/>
        <v>1.653152248411689</v>
      </c>
      <c r="S225" t="s">
        <v>37</v>
      </c>
      <c r="T225" t="s">
        <v>25</v>
      </c>
      <c r="U225" t="s">
        <v>33</v>
      </c>
      <c r="V225" t="s">
        <v>24</v>
      </c>
      <c r="W225" t="s">
        <v>21</v>
      </c>
    </row>
    <row r="226" spans="1:23" x14ac:dyDescent="0.25">
      <c r="A226" s="1">
        <v>225</v>
      </c>
      <c r="B226" s="2">
        <v>7</v>
      </c>
      <c r="C226" s="2">
        <v>3</v>
      </c>
      <c r="D226" s="2">
        <v>1</v>
      </c>
      <c r="E226">
        <f t="shared" si="42"/>
        <v>8</v>
      </c>
      <c r="F226">
        <f t="shared" si="43"/>
        <v>4</v>
      </c>
      <c r="G226">
        <f t="shared" si="44"/>
        <v>2</v>
      </c>
      <c r="H226" t="str">
        <f>INDEX([1]Sheet1!$C$3:$O$15, MATCH(E226, [1]Sheet1!$B$3:$B$15, 0), MATCH(F226,[1]Sheet1!$C$2:$O$2,0))</f>
        <v>0.12, 0.22</v>
      </c>
      <c r="I226" t="str">
        <f>INDEX([2]Sheet1!$C$3:$O$15, MATCH(E226, [2]Sheet1!$C$2:$O$2,0), MATCH(F226, [2]Sheet1!$B$3:$B$15,0))</f>
        <v>0.84, 0.94</v>
      </c>
      <c r="J226" t="str">
        <f t="shared" si="45"/>
        <v>0.12</v>
      </c>
      <c r="K226" t="str">
        <f t="shared" si="46"/>
        <v>0.22</v>
      </c>
      <c r="L226" t="str">
        <f t="shared" si="47"/>
        <v>0.84</v>
      </c>
      <c r="M226" t="str">
        <f t="shared" si="48"/>
        <v>0.94</v>
      </c>
      <c r="N226">
        <f>(15^(1-P226)-2^(1-P226))/(10^(1-P226)-2^(1-P226))</f>
        <v>1.5428170679014381</v>
      </c>
      <c r="O226">
        <f>(15^(1-P226)-12^(1-P226))/(10^(1-P226)-2^(1-P226))</f>
        <v>0.32115715120300509</v>
      </c>
      <c r="P226">
        <f t="shared" si="49"/>
        <v>0.16999999999999998</v>
      </c>
      <c r="Q226">
        <f t="shared" si="50"/>
        <v>0.8899999999999999</v>
      </c>
      <c r="R226">
        <f t="shared" si="51"/>
        <v>0.93198710955222164</v>
      </c>
      <c r="S226" t="s">
        <v>40</v>
      </c>
      <c r="T226" t="s">
        <v>18</v>
      </c>
      <c r="U226" t="s">
        <v>36</v>
      </c>
      <c r="V226" t="s">
        <v>20</v>
      </c>
      <c r="W226" t="s">
        <v>21</v>
      </c>
    </row>
    <row r="227" spans="1:23" x14ac:dyDescent="0.25">
      <c r="A227" s="1">
        <v>226</v>
      </c>
      <c r="B227" s="2">
        <v>8</v>
      </c>
      <c r="C227" s="2">
        <v>5</v>
      </c>
      <c r="D227" s="2">
        <v>1</v>
      </c>
      <c r="E227">
        <f t="shared" si="42"/>
        <v>9</v>
      </c>
      <c r="F227">
        <f t="shared" si="43"/>
        <v>6</v>
      </c>
      <c r="G227">
        <f t="shared" si="44"/>
        <v>2</v>
      </c>
      <c r="H227" t="str">
        <f>INDEX([1]Sheet1!$C$3:$O$15, MATCH(E227, [1]Sheet1!$B$3:$B$15, 0), MATCH(F227,[1]Sheet1!$C$2:$O$2,0))</f>
        <v>0.27, 0.34</v>
      </c>
      <c r="I227" t="str">
        <f>INDEX([2]Sheet1!$C$3:$O$15, MATCH(E227, [2]Sheet1!$C$2:$O$2,0), MATCH(F227, [2]Sheet1!$B$3:$B$15,0))</f>
        <v>0.82, 0.89</v>
      </c>
      <c r="J227" t="str">
        <f t="shared" si="45"/>
        <v>0.27</v>
      </c>
      <c r="K227" t="str">
        <f t="shared" si="46"/>
        <v>0.34</v>
      </c>
      <c r="L227" t="str">
        <f t="shared" si="47"/>
        <v>0.82</v>
      </c>
      <c r="M227" t="str">
        <f t="shared" si="48"/>
        <v>0.89</v>
      </c>
      <c r="N227">
        <f>(15^(1-P227)-2^(1-P227))/(10^(1-P227)-2^(1-P227))</f>
        <v>1.4834925547676119</v>
      </c>
      <c r="O227">
        <f>(15^(1-P227)-12^(1-P227))/(10^(1-P227)-2^(1-P227))</f>
        <v>0.28283635753139308</v>
      </c>
      <c r="P227">
        <f t="shared" si="49"/>
        <v>0.30500000000000005</v>
      </c>
      <c r="Q227">
        <f t="shared" si="50"/>
        <v>0.85499999999999998</v>
      </c>
      <c r="R227">
        <f t="shared" si="51"/>
        <v>0.88316445614950245</v>
      </c>
      <c r="S227" t="s">
        <v>40</v>
      </c>
      <c r="T227" t="s">
        <v>18</v>
      </c>
      <c r="U227" t="s">
        <v>42</v>
      </c>
      <c r="V227" t="s">
        <v>20</v>
      </c>
      <c r="W227" t="s">
        <v>21</v>
      </c>
    </row>
    <row r="228" spans="1:23" x14ac:dyDescent="0.25">
      <c r="A228" s="1">
        <v>227</v>
      </c>
      <c r="B228" s="2">
        <v>7</v>
      </c>
      <c r="C228" s="2">
        <v>3</v>
      </c>
      <c r="D228" s="2">
        <v>3</v>
      </c>
      <c r="E228">
        <f t="shared" si="42"/>
        <v>8</v>
      </c>
      <c r="F228">
        <f t="shared" si="43"/>
        <v>4</v>
      </c>
      <c r="G228">
        <f t="shared" si="44"/>
        <v>4</v>
      </c>
      <c r="H228" t="str">
        <f>INDEX([1]Sheet1!$C$3:$O$15, MATCH(E228, [1]Sheet1!$B$3:$B$15, 0), MATCH(F228,[1]Sheet1!$C$2:$O$2,0))</f>
        <v>0.12, 0.22</v>
      </c>
      <c r="I228" t="str">
        <f>INDEX([2]Sheet1!$C$3:$O$15, MATCH(E228, [2]Sheet1!$C$2:$O$2,0), MATCH(F228, [2]Sheet1!$B$3:$B$15,0))</f>
        <v>0.84, 0.94</v>
      </c>
      <c r="J228" t="str">
        <f t="shared" si="45"/>
        <v>0.12</v>
      </c>
      <c r="K228" t="str">
        <f t="shared" si="46"/>
        <v>0.22</v>
      </c>
      <c r="L228" t="str">
        <f t="shared" si="47"/>
        <v>0.84</v>
      </c>
      <c r="M228" t="str">
        <f t="shared" si="48"/>
        <v>0.94</v>
      </c>
      <c r="N228">
        <f>(15^(1-P228)-0.5^(1-P228))/(10^(1-P228)-2^(1-P228))</f>
        <v>1.7866703509891912</v>
      </c>
      <c r="O228">
        <f>(15^(1-P228)-2^(1-P228))/(10^(1-P228)-2^(1-P228))</f>
        <v>1.5428170679014381</v>
      </c>
      <c r="P228">
        <f t="shared" si="49"/>
        <v>0.16999999999999998</v>
      </c>
      <c r="Q228">
        <f t="shared" si="50"/>
        <v>0.8899999999999999</v>
      </c>
      <c r="R228">
        <f t="shared" si="51"/>
        <v>1.6647437094453146</v>
      </c>
      <c r="S228" t="s">
        <v>37</v>
      </c>
      <c r="T228" t="s">
        <v>18</v>
      </c>
      <c r="U228" t="s">
        <v>43</v>
      </c>
      <c r="V228" t="s">
        <v>34</v>
      </c>
      <c r="W228" t="s">
        <v>23</v>
      </c>
    </row>
    <row r="229" spans="1:23" x14ac:dyDescent="0.25">
      <c r="A229" s="1">
        <v>228</v>
      </c>
      <c r="B229" s="2">
        <v>6</v>
      </c>
      <c r="C229" s="2">
        <v>7</v>
      </c>
      <c r="D229" s="2">
        <v>3</v>
      </c>
      <c r="E229">
        <f t="shared" si="42"/>
        <v>7</v>
      </c>
      <c r="F229">
        <f t="shared" si="43"/>
        <v>8</v>
      </c>
      <c r="G229">
        <f t="shared" si="44"/>
        <v>4</v>
      </c>
      <c r="H229" t="str">
        <f>INDEX([1]Sheet1!$C$3:$O$15, MATCH(E229, [1]Sheet1!$B$3:$B$15, 0), MATCH(F229,[1]Sheet1!$C$2:$O$2,0))</f>
        <v>0.26, 0.36</v>
      </c>
      <c r="I229" t="str">
        <f>INDEX([2]Sheet1!$C$3:$O$15, MATCH(E229, [2]Sheet1!$C$2:$O$2,0), MATCH(F229, [2]Sheet1!$B$3:$B$15,0))</f>
        <v>0.60, 0.70</v>
      </c>
      <c r="J229" t="str">
        <f t="shared" si="45"/>
        <v>0.26</v>
      </c>
      <c r="K229" t="str">
        <f t="shared" si="46"/>
        <v>0.36</v>
      </c>
      <c r="L229" t="str">
        <f t="shared" si="47"/>
        <v>0.60</v>
      </c>
      <c r="M229" t="str">
        <f t="shared" si="48"/>
        <v>0.70</v>
      </c>
      <c r="N229">
        <f>(15^(1-P229)-0.5^(1-P229))/(10^(1-P229)-2^(1-P229))</f>
        <v>1.7838523523333853</v>
      </c>
      <c r="O229">
        <f>(15^(1-P229)-2^(1-P229))/(10^(1-P229)-2^(1-P229))</f>
        <v>1.4813928442183284</v>
      </c>
      <c r="P229">
        <f t="shared" si="49"/>
        <v>0.31</v>
      </c>
      <c r="Q229">
        <f t="shared" si="50"/>
        <v>0.64999999999999991</v>
      </c>
      <c r="R229">
        <f t="shared" si="51"/>
        <v>1.6326225982758569</v>
      </c>
      <c r="S229" t="s">
        <v>40</v>
      </c>
      <c r="T229" t="s">
        <v>25</v>
      </c>
      <c r="U229" t="s">
        <v>42</v>
      </c>
      <c r="V229" t="s">
        <v>28</v>
      </c>
      <c r="W229" t="s">
        <v>23</v>
      </c>
    </row>
    <row r="230" spans="1:23" x14ac:dyDescent="0.25">
      <c r="A230" s="1">
        <v>229</v>
      </c>
      <c r="B230" s="2">
        <v>9</v>
      </c>
      <c r="C230" s="2">
        <v>4</v>
      </c>
      <c r="D230" s="2">
        <v>3</v>
      </c>
      <c r="E230">
        <f t="shared" si="42"/>
        <v>10</v>
      </c>
      <c r="F230">
        <f t="shared" si="43"/>
        <v>5</v>
      </c>
      <c r="G230">
        <f t="shared" si="44"/>
        <v>4</v>
      </c>
      <c r="H230" t="str">
        <f>INDEX([1]Sheet1!$C$3:$O$15, MATCH(E230, [1]Sheet1!$B$3:$B$15, 0), MATCH(F230,[1]Sheet1!$C$2:$O$2,0))</f>
        <v>0.27, 1.00</v>
      </c>
      <c r="I230" t="str">
        <f>INDEX([2]Sheet1!$C$3:$O$15, MATCH(E230, [2]Sheet1!$C$2:$O$2,0), MATCH(F230, [2]Sheet1!$B$3:$B$15,0))</f>
        <v>0.75, 1.89</v>
      </c>
      <c r="J230" t="str">
        <f t="shared" si="45"/>
        <v>0.27</v>
      </c>
      <c r="K230" t="str">
        <f t="shared" si="46"/>
        <v>1.00</v>
      </c>
      <c r="L230" t="str">
        <f t="shared" si="47"/>
        <v>0.75</v>
      </c>
      <c r="M230" t="str">
        <f t="shared" si="48"/>
        <v>1.89</v>
      </c>
      <c r="N230">
        <f>(15^(1-P230)-0.5^(1-P230))/(10^(1-P230)-2^(1-P230))</f>
        <v>1.8557958972017696</v>
      </c>
      <c r="O230">
        <f>(15^(1-P230)-2^(1-P230))/(10^(1-P230)-2^(1-P230))</f>
        <v>1.3590437975722294</v>
      </c>
      <c r="P230">
        <f t="shared" si="49"/>
        <v>0.63500000000000001</v>
      </c>
      <c r="Q230">
        <f t="shared" si="50"/>
        <v>1.3199999999999998</v>
      </c>
      <c r="R230">
        <f t="shared" si="51"/>
        <v>1.6074198473869994</v>
      </c>
      <c r="S230" t="s">
        <v>38</v>
      </c>
      <c r="T230" t="s">
        <v>18</v>
      </c>
      <c r="U230" t="s">
        <v>43</v>
      </c>
      <c r="V230" t="s">
        <v>34</v>
      </c>
      <c r="W230" t="s">
        <v>21</v>
      </c>
    </row>
    <row r="231" spans="1:23" x14ac:dyDescent="0.25">
      <c r="A231" s="1">
        <v>230</v>
      </c>
      <c r="B231" s="2">
        <v>7</v>
      </c>
      <c r="C231" s="2">
        <v>5</v>
      </c>
      <c r="D231" s="2">
        <v>3</v>
      </c>
      <c r="E231">
        <f t="shared" si="42"/>
        <v>8</v>
      </c>
      <c r="F231">
        <f t="shared" si="43"/>
        <v>6</v>
      </c>
      <c r="G231">
        <f t="shared" si="44"/>
        <v>4</v>
      </c>
      <c r="H231" t="str">
        <f>INDEX([1]Sheet1!$C$3:$O$15, MATCH(E231, [1]Sheet1!$B$3:$B$15, 0), MATCH(F231,[1]Sheet1!$C$2:$O$2,0))</f>
        <v>0.22, 0.30</v>
      </c>
      <c r="I231" t="str">
        <f>INDEX([2]Sheet1!$C$3:$O$15, MATCH(E231, [2]Sheet1!$C$2:$O$2,0), MATCH(F231, [2]Sheet1!$B$3:$B$15,0))</f>
        <v>0.77, 0.85</v>
      </c>
      <c r="J231" t="str">
        <f t="shared" si="45"/>
        <v>0.22</v>
      </c>
      <c r="K231" t="str">
        <f t="shared" si="46"/>
        <v>0.30</v>
      </c>
      <c r="L231" t="str">
        <f t="shared" si="47"/>
        <v>0.77</v>
      </c>
      <c r="M231" t="str">
        <f t="shared" si="48"/>
        <v>0.85</v>
      </c>
      <c r="N231">
        <f>(15^(1-P231)-0.5^(1-P231))/(10^(1-P231)-2^(1-P231))</f>
        <v>1.7827971391785058</v>
      </c>
      <c r="O231">
        <f>(15^(1-P231)-2^(1-P231))/(10^(1-P231)-2^(1-P231))</f>
        <v>1.5027000798266845</v>
      </c>
      <c r="P231">
        <f t="shared" si="49"/>
        <v>0.26</v>
      </c>
      <c r="Q231">
        <f t="shared" si="50"/>
        <v>0.81</v>
      </c>
      <c r="R231">
        <f t="shared" si="51"/>
        <v>1.6427486095025952</v>
      </c>
      <c r="S231" t="s">
        <v>37</v>
      </c>
      <c r="T231" t="s">
        <v>18</v>
      </c>
      <c r="U231" t="s">
        <v>41</v>
      </c>
      <c r="V231" t="s">
        <v>28</v>
      </c>
      <c r="W231" t="s">
        <v>21</v>
      </c>
    </row>
    <row r="232" spans="1:23" x14ac:dyDescent="0.25">
      <c r="A232" s="1">
        <v>231</v>
      </c>
      <c r="B232" s="2">
        <v>6</v>
      </c>
      <c r="C232" s="2">
        <v>7</v>
      </c>
      <c r="D232" s="2">
        <v>1</v>
      </c>
      <c r="E232">
        <f t="shared" si="42"/>
        <v>7</v>
      </c>
      <c r="F232">
        <f t="shared" si="43"/>
        <v>8</v>
      </c>
      <c r="G232">
        <f t="shared" si="44"/>
        <v>2</v>
      </c>
      <c r="H232" t="str">
        <f>INDEX([1]Sheet1!$C$3:$O$15, MATCH(E232, [1]Sheet1!$B$3:$B$15, 0), MATCH(F232,[1]Sheet1!$C$2:$O$2,0))</f>
        <v>0.26, 0.36</v>
      </c>
      <c r="I232" t="str">
        <f>INDEX([2]Sheet1!$C$3:$O$15, MATCH(E232, [2]Sheet1!$C$2:$O$2,0), MATCH(F232, [2]Sheet1!$B$3:$B$15,0))</f>
        <v>0.60, 0.70</v>
      </c>
      <c r="J232" t="str">
        <f t="shared" si="45"/>
        <v>0.26</v>
      </c>
      <c r="K232" t="str">
        <f t="shared" si="46"/>
        <v>0.36</v>
      </c>
      <c r="L232" t="str">
        <f t="shared" si="47"/>
        <v>0.60</v>
      </c>
      <c r="M232" t="str">
        <f t="shared" si="48"/>
        <v>0.70</v>
      </c>
      <c r="N232">
        <f>(15^(1-P232)-2^(1-P232))/(10^(1-P232)-2^(1-P232))</f>
        <v>1.4813928442183284</v>
      </c>
      <c r="O232">
        <f>(15^(1-P232)-12^(1-P232))/(10^(1-P232)-2^(1-P232))</f>
        <v>0.28148902016317162</v>
      </c>
      <c r="P232">
        <f t="shared" si="49"/>
        <v>0.31</v>
      </c>
      <c r="Q232">
        <f t="shared" si="50"/>
        <v>0.64999999999999991</v>
      </c>
      <c r="R232">
        <f t="shared" si="51"/>
        <v>0.88144093219075004</v>
      </c>
      <c r="S232" t="s">
        <v>44</v>
      </c>
      <c r="T232" t="s">
        <v>18</v>
      </c>
      <c r="U232" t="s">
        <v>41</v>
      </c>
      <c r="V232" t="s">
        <v>34</v>
      </c>
      <c r="W232" t="s">
        <v>21</v>
      </c>
    </row>
    <row r="233" spans="1:23" x14ac:dyDescent="0.25">
      <c r="A233" s="1">
        <v>232</v>
      </c>
      <c r="B233" s="2">
        <v>6</v>
      </c>
      <c r="C233" s="2">
        <v>3</v>
      </c>
      <c r="D233" s="2">
        <v>1</v>
      </c>
      <c r="E233">
        <f t="shared" si="42"/>
        <v>7</v>
      </c>
      <c r="F233">
        <f t="shared" si="43"/>
        <v>4</v>
      </c>
      <c r="G233">
        <f t="shared" si="44"/>
        <v>2</v>
      </c>
      <c r="H233" t="str">
        <f>INDEX([1]Sheet1!$C$3:$O$15, MATCH(E233, [1]Sheet1!$B$3:$B$15, 0), MATCH(F233,[1]Sheet1!$C$2:$O$2,0))</f>
        <v>0.06, 0.16</v>
      </c>
      <c r="I233" t="str">
        <f>INDEX([2]Sheet1!$C$3:$O$15, MATCH(E233, [2]Sheet1!$C$2:$O$2,0), MATCH(F233, [2]Sheet1!$B$3:$B$15,0))</f>
        <v>0.78, 0.88</v>
      </c>
      <c r="J233" t="str">
        <f t="shared" si="45"/>
        <v>0.06</v>
      </c>
      <c r="K233" t="str">
        <f t="shared" si="46"/>
        <v>0.16</v>
      </c>
      <c r="L233" t="str">
        <f t="shared" si="47"/>
        <v>0.78</v>
      </c>
      <c r="M233" t="str">
        <f t="shared" si="48"/>
        <v>0.88</v>
      </c>
      <c r="N233">
        <f>(15^(1-P233)-2^(1-P233))/(10^(1-P233)-2^(1-P233))</f>
        <v>1.5708504372974055</v>
      </c>
      <c r="O233">
        <f>(15^(1-P233)-12^(1-P233))/(10^(1-P233)-2^(1-P233))</f>
        <v>0.33942858472368509</v>
      </c>
      <c r="P233">
        <f t="shared" si="49"/>
        <v>0.11</v>
      </c>
      <c r="Q233">
        <f t="shared" si="50"/>
        <v>0.83000000000000007</v>
      </c>
      <c r="R233">
        <f t="shared" si="51"/>
        <v>0.95513951101054528</v>
      </c>
      <c r="S233" t="s">
        <v>44</v>
      </c>
      <c r="T233" t="s">
        <v>25</v>
      </c>
      <c r="U233" t="s">
        <v>36</v>
      </c>
      <c r="V233" t="s">
        <v>24</v>
      </c>
      <c r="W233" t="s">
        <v>23</v>
      </c>
    </row>
    <row r="234" spans="1:23" x14ac:dyDescent="0.25">
      <c r="A234" s="1">
        <v>233</v>
      </c>
      <c r="B234" s="2">
        <v>7</v>
      </c>
      <c r="C234" s="2">
        <v>4</v>
      </c>
      <c r="D234" s="2">
        <v>3</v>
      </c>
      <c r="E234">
        <f t="shared" si="42"/>
        <v>8</v>
      </c>
      <c r="F234">
        <f t="shared" si="43"/>
        <v>5</v>
      </c>
      <c r="G234">
        <f t="shared" si="44"/>
        <v>4</v>
      </c>
      <c r="H234" t="str">
        <f>INDEX([1]Sheet1!$C$3:$O$15, MATCH(E234, [1]Sheet1!$B$3:$B$15, 0), MATCH(F234,[1]Sheet1!$C$2:$O$2,0))</f>
        <v>0.17, 0.26</v>
      </c>
      <c r="I234" t="str">
        <f>INDEX([2]Sheet1!$C$3:$O$15, MATCH(E234, [2]Sheet1!$C$2:$O$2,0), MATCH(F234, [2]Sheet1!$B$3:$B$15,0))</f>
        <v>0.80, 0.89</v>
      </c>
      <c r="J234" t="str">
        <f t="shared" si="45"/>
        <v>0.17</v>
      </c>
      <c r="K234" t="str">
        <f t="shared" si="46"/>
        <v>0.26</v>
      </c>
      <c r="L234" t="str">
        <f t="shared" si="47"/>
        <v>0.80</v>
      </c>
      <c r="M234" t="str">
        <f t="shared" si="48"/>
        <v>0.89</v>
      </c>
      <c r="N234">
        <f>(15^(1-P234)-0.5^(1-P234))/(10^(1-P234)-2^(1-P234))</f>
        <v>1.7838324927020326</v>
      </c>
      <c r="O234">
        <f>(15^(1-P234)-2^(1-P234))/(10^(1-P234)-2^(1-P234))</f>
        <v>1.5224720041213451</v>
      </c>
      <c r="P234">
        <f t="shared" si="49"/>
        <v>0.21500000000000002</v>
      </c>
      <c r="Q234">
        <f t="shared" si="50"/>
        <v>0.84499999999999997</v>
      </c>
      <c r="R234">
        <f t="shared" si="51"/>
        <v>1.653152248411689</v>
      </c>
      <c r="S234" t="s">
        <v>35</v>
      </c>
      <c r="T234" t="s">
        <v>25</v>
      </c>
      <c r="U234" t="s">
        <v>42</v>
      </c>
      <c r="V234" t="s">
        <v>20</v>
      </c>
      <c r="W234" t="s">
        <v>21</v>
      </c>
    </row>
    <row r="235" spans="1:23" x14ac:dyDescent="0.25">
      <c r="A235" s="1">
        <v>234</v>
      </c>
      <c r="B235" s="2">
        <v>10</v>
      </c>
      <c r="C235" s="2">
        <v>13</v>
      </c>
      <c r="D235" s="2">
        <v>1</v>
      </c>
      <c r="E235">
        <f t="shared" si="42"/>
        <v>11</v>
      </c>
      <c r="F235">
        <f t="shared" si="43"/>
        <v>14</v>
      </c>
      <c r="G235">
        <f t="shared" si="44"/>
        <v>2</v>
      </c>
      <c r="H235" t="str">
        <f>INDEX([1]Sheet1!$C$3:$O$15, MATCH(E235, [1]Sheet1!$B$3:$B$15, 0), MATCH(F235,[1]Sheet1!$C$2:$O$2,0))</f>
        <v>0.71, 1.00</v>
      </c>
      <c r="I235" t="str">
        <f>INDEX([2]Sheet1!$C$3:$O$15, MATCH(E235, [2]Sheet1!$C$2:$O$2,0), MATCH(F235, [2]Sheet1!$B$3:$B$15,0))</f>
        <v>0.48, 1.89</v>
      </c>
      <c r="J235" t="str">
        <f t="shared" si="45"/>
        <v>0.71</v>
      </c>
      <c r="K235" t="str">
        <f t="shared" si="46"/>
        <v>1.00</v>
      </c>
      <c r="L235" t="str">
        <f t="shared" si="47"/>
        <v>0.48</v>
      </c>
      <c r="M235" t="str">
        <f t="shared" si="48"/>
        <v>1.89</v>
      </c>
      <c r="N235">
        <f>(15^(1-P235)-2^(1-P235))/(10^(1-P235)-2^(1-P235))</f>
        <v>1.2909368235481287</v>
      </c>
      <c r="O235">
        <f>(15^(1-P235)-12^(1-P235))/(10^(1-P235)-2^(1-P235))</f>
        <v>0.16222828757142083</v>
      </c>
      <c r="P235">
        <f t="shared" si="49"/>
        <v>0.85499999999999998</v>
      </c>
      <c r="Q235">
        <f t="shared" si="50"/>
        <v>1.1850000000000001</v>
      </c>
      <c r="R235">
        <f t="shared" si="51"/>
        <v>0.72658255555977469</v>
      </c>
      <c r="S235" t="s">
        <v>32</v>
      </c>
      <c r="T235" t="s">
        <v>18</v>
      </c>
      <c r="U235" t="s">
        <v>36</v>
      </c>
      <c r="V235" t="s">
        <v>28</v>
      </c>
      <c r="W235" t="s">
        <v>21</v>
      </c>
    </row>
    <row r="236" spans="1:23" x14ac:dyDescent="0.25">
      <c r="A236" s="1">
        <v>235</v>
      </c>
      <c r="B236" s="2">
        <v>7</v>
      </c>
      <c r="C236" s="2">
        <v>13</v>
      </c>
      <c r="D236" s="2">
        <v>1</v>
      </c>
      <c r="E236">
        <f t="shared" si="42"/>
        <v>8</v>
      </c>
      <c r="F236">
        <f t="shared" si="43"/>
        <v>14</v>
      </c>
      <c r="G236">
        <f t="shared" si="44"/>
        <v>2</v>
      </c>
      <c r="H236" t="str">
        <f>INDEX([1]Sheet1!$C$3:$O$15, MATCH(E236, [1]Sheet1!$B$3:$B$15, 0), MATCH(F236,[1]Sheet1!$C$2:$O$2,0))</f>
        <v>0.61, 0.69</v>
      </c>
      <c r="I236" t="str">
        <f>INDEX([2]Sheet1!$C$3:$O$15, MATCH(E236, [2]Sheet1!$C$2:$O$2,0), MATCH(F236, [2]Sheet1!$B$3:$B$15,0))</f>
        <v>0.34, 0.44</v>
      </c>
      <c r="J236" t="str">
        <f t="shared" si="45"/>
        <v>0.61</v>
      </c>
      <c r="K236" t="str">
        <f t="shared" si="46"/>
        <v>0.69</v>
      </c>
      <c r="L236" t="str">
        <f t="shared" si="47"/>
        <v>0.34</v>
      </c>
      <c r="M236" t="str">
        <f t="shared" si="48"/>
        <v>0.44</v>
      </c>
      <c r="N236">
        <f>(15^(1-P236)-2^(1-P236))/(10^(1-P236)-2^(1-P236))</f>
        <v>1.3540401632504409</v>
      </c>
      <c r="O236">
        <f>(15^(1-P236)-12^(1-P236))/(10^(1-P236)-2^(1-P236))</f>
        <v>0.20104167974887266</v>
      </c>
      <c r="P236">
        <f t="shared" si="49"/>
        <v>0.64999999999999991</v>
      </c>
      <c r="Q236">
        <f t="shared" si="50"/>
        <v>0.39</v>
      </c>
      <c r="R236">
        <f t="shared" si="51"/>
        <v>0.7775409214996567</v>
      </c>
      <c r="S236" t="s">
        <v>37</v>
      </c>
      <c r="T236" t="s">
        <v>18</v>
      </c>
      <c r="U236" t="s">
        <v>33</v>
      </c>
      <c r="V236" t="s">
        <v>20</v>
      </c>
      <c r="W236" t="s">
        <v>21</v>
      </c>
    </row>
    <row r="237" spans="1:23" x14ac:dyDescent="0.25">
      <c r="A237" s="1">
        <v>236</v>
      </c>
      <c r="B237" s="2">
        <v>7</v>
      </c>
      <c r="C237" s="2">
        <v>7</v>
      </c>
      <c r="D237" s="2">
        <v>1</v>
      </c>
      <c r="E237">
        <f t="shared" si="42"/>
        <v>8</v>
      </c>
      <c r="F237">
        <f t="shared" si="43"/>
        <v>8</v>
      </c>
      <c r="G237">
        <f t="shared" si="44"/>
        <v>2</v>
      </c>
      <c r="H237" t="str">
        <f>INDEX([1]Sheet1!$C$3:$O$15, MATCH(E237, [1]Sheet1!$B$3:$B$15, 0), MATCH(F237,[1]Sheet1!$C$2:$O$2,0))</f>
        <v>0.32, 0.41</v>
      </c>
      <c r="I237" t="str">
        <f>INDEX([2]Sheet1!$C$3:$O$15, MATCH(E237, [2]Sheet1!$C$2:$O$2,0), MATCH(F237, [2]Sheet1!$B$3:$B$15,0))</f>
        <v>0.66, 0.75</v>
      </c>
      <c r="J237" t="str">
        <f t="shared" si="45"/>
        <v>0.32</v>
      </c>
      <c r="K237" t="str">
        <f t="shared" si="46"/>
        <v>0.41</v>
      </c>
      <c r="L237" t="str">
        <f t="shared" si="47"/>
        <v>0.66</v>
      </c>
      <c r="M237" t="str">
        <f t="shared" si="48"/>
        <v>0.75</v>
      </c>
      <c r="N237">
        <f>(15^(1-P237)-2^(1-P237))/(10^(1-P237)-2^(1-P237))</f>
        <v>1.4587453170116256</v>
      </c>
      <c r="O237">
        <f>(15^(1-P237)-12^(1-P237))/(10^(1-P237)-2^(1-P237))</f>
        <v>0.26699731166555302</v>
      </c>
      <c r="P237">
        <f t="shared" si="49"/>
        <v>0.36499999999999999</v>
      </c>
      <c r="Q237">
        <f t="shared" si="50"/>
        <v>0.70500000000000007</v>
      </c>
      <c r="R237">
        <f t="shared" si="51"/>
        <v>0.86287131433858932</v>
      </c>
      <c r="S237" t="s">
        <v>44</v>
      </c>
      <c r="T237" t="s">
        <v>25</v>
      </c>
      <c r="U237" t="s">
        <v>39</v>
      </c>
      <c r="V237" t="s">
        <v>24</v>
      </c>
      <c r="W237" t="s">
        <v>21</v>
      </c>
    </row>
    <row r="238" spans="1:23" x14ac:dyDescent="0.25">
      <c r="A238" s="1">
        <v>237</v>
      </c>
      <c r="B238" s="2">
        <v>7</v>
      </c>
      <c r="C238" s="2">
        <v>3</v>
      </c>
      <c r="D238" s="2">
        <v>3</v>
      </c>
      <c r="E238">
        <f t="shared" si="42"/>
        <v>8</v>
      </c>
      <c r="F238">
        <f t="shared" si="43"/>
        <v>4</v>
      </c>
      <c r="G238">
        <f t="shared" si="44"/>
        <v>4</v>
      </c>
      <c r="H238" t="str">
        <f>INDEX([1]Sheet1!$C$3:$O$15, MATCH(E238, [1]Sheet1!$B$3:$B$15, 0), MATCH(F238,[1]Sheet1!$C$2:$O$2,0))</f>
        <v>0.12, 0.22</v>
      </c>
      <c r="I238" t="str">
        <f>INDEX([2]Sheet1!$C$3:$O$15, MATCH(E238, [2]Sheet1!$C$2:$O$2,0), MATCH(F238, [2]Sheet1!$B$3:$B$15,0))</f>
        <v>0.84, 0.94</v>
      </c>
      <c r="J238" t="str">
        <f t="shared" si="45"/>
        <v>0.12</v>
      </c>
      <c r="K238" t="str">
        <f t="shared" si="46"/>
        <v>0.22</v>
      </c>
      <c r="L238" t="str">
        <f t="shared" si="47"/>
        <v>0.84</v>
      </c>
      <c r="M238" t="str">
        <f t="shared" si="48"/>
        <v>0.94</v>
      </c>
      <c r="N238">
        <f t="shared" ref="N238:N245" si="54">(15^(1-P238)-0.5^(1-P238))/(10^(1-P238)-2^(1-P238))</f>
        <v>1.7866703509891912</v>
      </c>
      <c r="O238">
        <f t="shared" ref="O238:O245" si="55">(15^(1-P238)-2^(1-P238))/(10^(1-P238)-2^(1-P238))</f>
        <v>1.5428170679014381</v>
      </c>
      <c r="P238">
        <f t="shared" si="49"/>
        <v>0.16999999999999998</v>
      </c>
      <c r="Q238">
        <f t="shared" si="50"/>
        <v>0.8899999999999999</v>
      </c>
      <c r="R238">
        <f t="shared" si="51"/>
        <v>1.6647437094453146</v>
      </c>
      <c r="S238" t="s">
        <v>44</v>
      </c>
      <c r="T238" t="s">
        <v>25</v>
      </c>
      <c r="U238" t="s">
        <v>42</v>
      </c>
      <c r="V238" t="s">
        <v>20</v>
      </c>
      <c r="W238" t="s">
        <v>21</v>
      </c>
    </row>
    <row r="239" spans="1:23" x14ac:dyDescent="0.25">
      <c r="A239" s="1">
        <v>238</v>
      </c>
      <c r="B239" s="2">
        <v>7</v>
      </c>
      <c r="C239" s="2">
        <v>4</v>
      </c>
      <c r="D239" s="2">
        <v>3</v>
      </c>
      <c r="E239">
        <f t="shared" si="42"/>
        <v>8</v>
      </c>
      <c r="F239">
        <f t="shared" si="43"/>
        <v>5</v>
      </c>
      <c r="G239">
        <f t="shared" si="44"/>
        <v>4</v>
      </c>
      <c r="H239" t="str">
        <f>INDEX([1]Sheet1!$C$3:$O$15, MATCH(E239, [1]Sheet1!$B$3:$B$15, 0), MATCH(F239,[1]Sheet1!$C$2:$O$2,0))</f>
        <v>0.17, 0.26</v>
      </c>
      <c r="I239" t="str">
        <f>INDEX([2]Sheet1!$C$3:$O$15, MATCH(E239, [2]Sheet1!$C$2:$O$2,0), MATCH(F239, [2]Sheet1!$B$3:$B$15,0))</f>
        <v>0.80, 0.89</v>
      </c>
      <c r="J239" t="str">
        <f t="shared" si="45"/>
        <v>0.17</v>
      </c>
      <c r="K239" t="str">
        <f t="shared" si="46"/>
        <v>0.26</v>
      </c>
      <c r="L239" t="str">
        <f t="shared" si="47"/>
        <v>0.80</v>
      </c>
      <c r="M239" t="str">
        <f t="shared" si="48"/>
        <v>0.89</v>
      </c>
      <c r="N239">
        <f t="shared" si="54"/>
        <v>1.7838324927020326</v>
      </c>
      <c r="O239">
        <f t="shared" si="55"/>
        <v>1.5224720041213451</v>
      </c>
      <c r="P239">
        <f t="shared" si="49"/>
        <v>0.21500000000000002</v>
      </c>
      <c r="Q239">
        <f t="shared" si="50"/>
        <v>0.84499999999999997</v>
      </c>
      <c r="R239">
        <f t="shared" si="51"/>
        <v>1.653152248411689</v>
      </c>
      <c r="S239" t="s">
        <v>37</v>
      </c>
      <c r="T239" t="s">
        <v>25</v>
      </c>
      <c r="U239" t="s">
        <v>42</v>
      </c>
      <c r="V239" t="s">
        <v>34</v>
      </c>
      <c r="W239" t="s">
        <v>23</v>
      </c>
    </row>
    <row r="240" spans="1:23" x14ac:dyDescent="0.25">
      <c r="A240" s="1">
        <v>239</v>
      </c>
      <c r="B240" s="2">
        <v>7</v>
      </c>
      <c r="C240" s="2">
        <v>5</v>
      </c>
      <c r="D240" s="2">
        <v>3</v>
      </c>
      <c r="E240">
        <f t="shared" si="42"/>
        <v>8</v>
      </c>
      <c r="F240">
        <f t="shared" si="43"/>
        <v>6</v>
      </c>
      <c r="G240">
        <f t="shared" si="44"/>
        <v>4</v>
      </c>
      <c r="H240" t="str">
        <f>INDEX([1]Sheet1!$C$3:$O$15, MATCH(E240, [1]Sheet1!$B$3:$B$15, 0), MATCH(F240,[1]Sheet1!$C$2:$O$2,0))</f>
        <v>0.22, 0.30</v>
      </c>
      <c r="I240" t="str">
        <f>INDEX([2]Sheet1!$C$3:$O$15, MATCH(E240, [2]Sheet1!$C$2:$O$2,0), MATCH(F240, [2]Sheet1!$B$3:$B$15,0))</f>
        <v>0.77, 0.85</v>
      </c>
      <c r="J240" t="str">
        <f t="shared" si="45"/>
        <v>0.22</v>
      </c>
      <c r="K240" t="str">
        <f t="shared" si="46"/>
        <v>0.30</v>
      </c>
      <c r="L240" t="str">
        <f t="shared" si="47"/>
        <v>0.77</v>
      </c>
      <c r="M240" t="str">
        <f t="shared" si="48"/>
        <v>0.85</v>
      </c>
      <c r="N240">
        <f t="shared" si="54"/>
        <v>1.7827971391785058</v>
      </c>
      <c r="O240">
        <f t="shared" si="55"/>
        <v>1.5027000798266845</v>
      </c>
      <c r="P240">
        <f t="shared" si="49"/>
        <v>0.26</v>
      </c>
      <c r="Q240">
        <f t="shared" si="50"/>
        <v>0.81</v>
      </c>
      <c r="R240">
        <f t="shared" si="51"/>
        <v>1.6427486095025952</v>
      </c>
      <c r="S240" t="s">
        <v>32</v>
      </c>
      <c r="T240" t="s">
        <v>25</v>
      </c>
      <c r="U240" t="s">
        <v>41</v>
      </c>
      <c r="V240" t="s">
        <v>24</v>
      </c>
      <c r="W240" t="s">
        <v>21</v>
      </c>
    </row>
    <row r="241" spans="1:23" x14ac:dyDescent="0.25">
      <c r="A241" s="1">
        <v>240</v>
      </c>
      <c r="B241" s="2">
        <v>7</v>
      </c>
      <c r="C241" s="2">
        <v>4</v>
      </c>
      <c r="D241" s="2">
        <v>3</v>
      </c>
      <c r="E241">
        <f t="shared" si="42"/>
        <v>8</v>
      </c>
      <c r="F241">
        <f t="shared" si="43"/>
        <v>5</v>
      </c>
      <c r="G241">
        <f t="shared" si="44"/>
        <v>4</v>
      </c>
      <c r="H241" t="str">
        <f>INDEX([1]Sheet1!$C$3:$O$15, MATCH(E241, [1]Sheet1!$B$3:$B$15, 0), MATCH(F241,[1]Sheet1!$C$2:$O$2,0))</f>
        <v>0.17, 0.26</v>
      </c>
      <c r="I241" t="str">
        <f>INDEX([2]Sheet1!$C$3:$O$15, MATCH(E241, [2]Sheet1!$C$2:$O$2,0), MATCH(F241, [2]Sheet1!$B$3:$B$15,0))</f>
        <v>0.80, 0.89</v>
      </c>
      <c r="J241" t="str">
        <f t="shared" si="45"/>
        <v>0.17</v>
      </c>
      <c r="K241" t="str">
        <f t="shared" si="46"/>
        <v>0.26</v>
      </c>
      <c r="L241" t="str">
        <f t="shared" si="47"/>
        <v>0.80</v>
      </c>
      <c r="M241" t="str">
        <f t="shared" si="48"/>
        <v>0.89</v>
      </c>
      <c r="N241">
        <f t="shared" si="54"/>
        <v>1.7838324927020326</v>
      </c>
      <c r="O241">
        <f t="shared" si="55"/>
        <v>1.5224720041213451</v>
      </c>
      <c r="P241">
        <f t="shared" si="49"/>
        <v>0.21500000000000002</v>
      </c>
      <c r="Q241">
        <f t="shared" si="50"/>
        <v>0.84499999999999997</v>
      </c>
      <c r="R241">
        <f t="shared" si="51"/>
        <v>1.653152248411689</v>
      </c>
      <c r="S241" t="s">
        <v>38</v>
      </c>
      <c r="T241" t="s">
        <v>25</v>
      </c>
      <c r="U241" t="s">
        <v>43</v>
      </c>
      <c r="V241" t="s">
        <v>28</v>
      </c>
      <c r="W241" t="s">
        <v>21</v>
      </c>
    </row>
    <row r="242" spans="1:23" x14ac:dyDescent="0.25">
      <c r="A242" s="1">
        <v>241</v>
      </c>
      <c r="B242" s="2">
        <v>7</v>
      </c>
      <c r="C242" s="2">
        <v>4</v>
      </c>
      <c r="D242" s="2">
        <v>3</v>
      </c>
      <c r="E242">
        <f t="shared" si="42"/>
        <v>8</v>
      </c>
      <c r="F242">
        <f t="shared" si="43"/>
        <v>5</v>
      </c>
      <c r="G242">
        <f t="shared" si="44"/>
        <v>4</v>
      </c>
      <c r="H242" t="str">
        <f>INDEX([1]Sheet1!$C$3:$O$15, MATCH(E242, [1]Sheet1!$B$3:$B$15, 0), MATCH(F242,[1]Sheet1!$C$2:$O$2,0))</f>
        <v>0.17, 0.26</v>
      </c>
      <c r="I242" t="str">
        <f>INDEX([2]Sheet1!$C$3:$O$15, MATCH(E242, [2]Sheet1!$C$2:$O$2,0), MATCH(F242, [2]Sheet1!$B$3:$B$15,0))</f>
        <v>0.80, 0.89</v>
      </c>
      <c r="J242" t="str">
        <f t="shared" si="45"/>
        <v>0.17</v>
      </c>
      <c r="K242" t="str">
        <f t="shared" si="46"/>
        <v>0.26</v>
      </c>
      <c r="L242" t="str">
        <f t="shared" si="47"/>
        <v>0.80</v>
      </c>
      <c r="M242" t="str">
        <f t="shared" si="48"/>
        <v>0.89</v>
      </c>
      <c r="N242">
        <f t="shared" si="54"/>
        <v>1.7838324927020326</v>
      </c>
      <c r="O242">
        <f t="shared" si="55"/>
        <v>1.5224720041213451</v>
      </c>
      <c r="P242">
        <f t="shared" si="49"/>
        <v>0.21500000000000002</v>
      </c>
      <c r="Q242">
        <f t="shared" si="50"/>
        <v>0.84499999999999997</v>
      </c>
      <c r="R242">
        <f t="shared" si="51"/>
        <v>1.653152248411689</v>
      </c>
      <c r="S242" t="s">
        <v>40</v>
      </c>
      <c r="T242" t="s">
        <v>25</v>
      </c>
      <c r="U242" t="s">
        <v>42</v>
      </c>
      <c r="V242" t="s">
        <v>28</v>
      </c>
      <c r="W242" t="s">
        <v>23</v>
      </c>
    </row>
    <row r="243" spans="1:23" x14ac:dyDescent="0.25">
      <c r="A243" s="1">
        <v>242</v>
      </c>
      <c r="B243" s="2">
        <v>7</v>
      </c>
      <c r="C243" s="2">
        <v>4</v>
      </c>
      <c r="D243" s="2">
        <v>3</v>
      </c>
      <c r="E243">
        <f t="shared" si="42"/>
        <v>8</v>
      </c>
      <c r="F243">
        <f t="shared" si="43"/>
        <v>5</v>
      </c>
      <c r="G243">
        <f t="shared" si="44"/>
        <v>4</v>
      </c>
      <c r="H243" t="str">
        <f>INDEX([1]Sheet1!$C$3:$O$15, MATCH(E243, [1]Sheet1!$B$3:$B$15, 0), MATCH(F243,[1]Sheet1!$C$2:$O$2,0))</f>
        <v>0.17, 0.26</v>
      </c>
      <c r="I243" t="str">
        <f>INDEX([2]Sheet1!$C$3:$O$15, MATCH(E243, [2]Sheet1!$C$2:$O$2,0), MATCH(F243, [2]Sheet1!$B$3:$B$15,0))</f>
        <v>0.80, 0.89</v>
      </c>
      <c r="J243" t="str">
        <f t="shared" si="45"/>
        <v>0.17</v>
      </c>
      <c r="K243" t="str">
        <f t="shared" si="46"/>
        <v>0.26</v>
      </c>
      <c r="L243" t="str">
        <f t="shared" si="47"/>
        <v>0.80</v>
      </c>
      <c r="M243" t="str">
        <f t="shared" si="48"/>
        <v>0.89</v>
      </c>
      <c r="N243">
        <f t="shared" si="54"/>
        <v>1.7838324927020326</v>
      </c>
      <c r="O243">
        <f t="shared" si="55"/>
        <v>1.5224720041213451</v>
      </c>
      <c r="P243">
        <f t="shared" si="49"/>
        <v>0.21500000000000002</v>
      </c>
      <c r="Q243">
        <f t="shared" si="50"/>
        <v>0.84499999999999997</v>
      </c>
      <c r="R243">
        <f t="shared" si="51"/>
        <v>1.653152248411689</v>
      </c>
      <c r="S243" t="s">
        <v>37</v>
      </c>
      <c r="T243" t="s">
        <v>18</v>
      </c>
      <c r="U243" t="s">
        <v>33</v>
      </c>
      <c r="V243" t="s">
        <v>20</v>
      </c>
      <c r="W243" t="s">
        <v>23</v>
      </c>
    </row>
    <row r="244" spans="1:23" x14ac:dyDescent="0.25">
      <c r="A244" s="1">
        <v>243</v>
      </c>
      <c r="B244" s="2">
        <v>9</v>
      </c>
      <c r="C244" s="2">
        <v>6</v>
      </c>
      <c r="D244" s="2">
        <v>3</v>
      </c>
      <c r="E244">
        <f t="shared" si="42"/>
        <v>10</v>
      </c>
      <c r="F244">
        <f t="shared" si="43"/>
        <v>7</v>
      </c>
      <c r="G244">
        <f t="shared" si="44"/>
        <v>4</v>
      </c>
      <c r="H244" t="str">
        <f>INDEX([1]Sheet1!$C$3:$O$15, MATCH(E244, [1]Sheet1!$B$3:$B$15, 0), MATCH(F244,[1]Sheet1!$C$2:$O$2,0))</f>
        <v>0.34, 1.00</v>
      </c>
      <c r="I244" t="str">
        <f>INDEX([2]Sheet1!$C$3:$O$15, MATCH(E244, [2]Sheet1!$C$2:$O$2,0), MATCH(F244, [2]Sheet1!$B$3:$B$15,0))</f>
        <v>0.75, 1.89</v>
      </c>
      <c r="J244" t="str">
        <f t="shared" si="45"/>
        <v>0.34</v>
      </c>
      <c r="K244" t="str">
        <f t="shared" si="46"/>
        <v>1.00</v>
      </c>
      <c r="L244" t="str">
        <f t="shared" si="47"/>
        <v>0.75</v>
      </c>
      <c r="M244" t="str">
        <f t="shared" si="48"/>
        <v>1.89</v>
      </c>
      <c r="N244">
        <f t="shared" si="54"/>
        <v>1.8712935860624558</v>
      </c>
      <c r="O244">
        <f t="shared" si="55"/>
        <v>1.3474527734026915</v>
      </c>
      <c r="P244">
        <f t="shared" si="49"/>
        <v>0.67</v>
      </c>
      <c r="Q244">
        <f t="shared" si="50"/>
        <v>1.3199999999999998</v>
      </c>
      <c r="R244">
        <f t="shared" si="51"/>
        <v>1.6093731797325737</v>
      </c>
      <c r="S244" t="s">
        <v>35</v>
      </c>
      <c r="T244" t="s">
        <v>18</v>
      </c>
      <c r="U244" t="s">
        <v>36</v>
      </c>
      <c r="V244" t="s">
        <v>20</v>
      </c>
      <c r="W244" t="s">
        <v>23</v>
      </c>
    </row>
    <row r="245" spans="1:23" x14ac:dyDescent="0.25">
      <c r="A245" s="1">
        <v>244</v>
      </c>
      <c r="B245" s="2">
        <v>9</v>
      </c>
      <c r="C245" s="2">
        <v>4</v>
      </c>
      <c r="D245" s="2">
        <v>3</v>
      </c>
      <c r="E245">
        <f t="shared" si="42"/>
        <v>10</v>
      </c>
      <c r="F245">
        <f t="shared" si="43"/>
        <v>5</v>
      </c>
      <c r="G245">
        <f t="shared" si="44"/>
        <v>4</v>
      </c>
      <c r="H245" t="str">
        <f>INDEX([1]Sheet1!$C$3:$O$15, MATCH(E245, [1]Sheet1!$B$3:$B$15, 0), MATCH(F245,[1]Sheet1!$C$2:$O$2,0))</f>
        <v>0.27, 1.00</v>
      </c>
      <c r="I245" t="str">
        <f>INDEX([2]Sheet1!$C$3:$O$15, MATCH(E245, [2]Sheet1!$C$2:$O$2,0), MATCH(F245, [2]Sheet1!$B$3:$B$15,0))</f>
        <v>0.75, 1.89</v>
      </c>
      <c r="J245" t="str">
        <f t="shared" si="45"/>
        <v>0.27</v>
      </c>
      <c r="K245" t="str">
        <f t="shared" si="46"/>
        <v>1.00</v>
      </c>
      <c r="L245" t="str">
        <f t="shared" si="47"/>
        <v>0.75</v>
      </c>
      <c r="M245" t="str">
        <f t="shared" si="48"/>
        <v>1.89</v>
      </c>
      <c r="N245">
        <f t="shared" si="54"/>
        <v>1.8557958972017696</v>
      </c>
      <c r="O245">
        <f t="shared" si="55"/>
        <v>1.3590437975722294</v>
      </c>
      <c r="P245">
        <f t="shared" si="49"/>
        <v>0.63500000000000001</v>
      </c>
      <c r="Q245">
        <f t="shared" si="50"/>
        <v>1.3199999999999998</v>
      </c>
      <c r="R245">
        <f t="shared" si="51"/>
        <v>1.6074198473869994</v>
      </c>
      <c r="S245" t="s">
        <v>35</v>
      </c>
      <c r="T245" t="s">
        <v>18</v>
      </c>
      <c r="U245" t="s">
        <v>36</v>
      </c>
      <c r="V245" t="s">
        <v>34</v>
      </c>
      <c r="W245" t="s">
        <v>21</v>
      </c>
    </row>
    <row r="246" spans="1:23" x14ac:dyDescent="0.25">
      <c r="A246" s="1">
        <v>245</v>
      </c>
      <c r="B246" s="2">
        <v>10</v>
      </c>
      <c r="C246" s="2">
        <v>5</v>
      </c>
      <c r="D246" s="2">
        <v>1</v>
      </c>
      <c r="E246">
        <f t="shared" si="42"/>
        <v>11</v>
      </c>
      <c r="F246">
        <f t="shared" si="43"/>
        <v>6</v>
      </c>
      <c r="G246">
        <f t="shared" si="44"/>
        <v>2</v>
      </c>
      <c r="H246" t="str">
        <f>INDEX([1]Sheet1!$C$3:$O$15, MATCH(E246, [1]Sheet1!$B$3:$B$15, 0), MATCH(F246,[1]Sheet1!$C$2:$O$2,0))</f>
        <v>0.37, 0.44</v>
      </c>
      <c r="I246" t="str">
        <f>INDEX([2]Sheet1!$C$3:$O$15, MATCH(E246, [2]Sheet1!$C$2:$O$2,0), MATCH(F246, [2]Sheet1!$B$3:$B$15,0))</f>
        <v>0.93, 1.00</v>
      </c>
      <c r="J246" t="str">
        <f t="shared" si="45"/>
        <v>0.37</v>
      </c>
      <c r="K246" t="str">
        <f t="shared" si="46"/>
        <v>0.44</v>
      </c>
      <c r="L246" t="str">
        <f t="shared" si="47"/>
        <v>0.93</v>
      </c>
      <c r="M246" t="str">
        <f t="shared" si="48"/>
        <v>1.00</v>
      </c>
      <c r="N246">
        <f>(15^(1-P246)-2^(1-P246))/(10^(1-P246)-2^(1-P246))</f>
        <v>1.4427856240759738</v>
      </c>
      <c r="O246">
        <f>(15^(1-P246)-12^(1-P246))/(10^(1-P246)-2^(1-P246))</f>
        <v>0.25683075649579162</v>
      </c>
      <c r="P246">
        <f t="shared" si="49"/>
        <v>0.40500000000000003</v>
      </c>
      <c r="Q246">
        <f t="shared" si="50"/>
        <v>0.96500000000000008</v>
      </c>
      <c r="R246">
        <f t="shared" si="51"/>
        <v>0.84980819028588273</v>
      </c>
      <c r="S246" t="s">
        <v>32</v>
      </c>
      <c r="T246" t="s">
        <v>18</v>
      </c>
      <c r="U246" t="s">
        <v>41</v>
      </c>
      <c r="V246" t="s">
        <v>28</v>
      </c>
      <c r="W246" t="s">
        <v>23</v>
      </c>
    </row>
    <row r="247" spans="1:23" x14ac:dyDescent="0.25">
      <c r="A247" s="1">
        <v>246</v>
      </c>
      <c r="B247" s="2">
        <v>8</v>
      </c>
      <c r="C247" s="2">
        <v>7</v>
      </c>
      <c r="D247" s="2">
        <v>1</v>
      </c>
      <c r="E247">
        <f t="shared" si="42"/>
        <v>9</v>
      </c>
      <c r="F247">
        <f t="shared" si="43"/>
        <v>8</v>
      </c>
      <c r="G247">
        <f t="shared" si="44"/>
        <v>2</v>
      </c>
      <c r="H247" t="str">
        <f>INDEX([1]Sheet1!$C$3:$O$15, MATCH(E247, [1]Sheet1!$B$3:$B$15, 0), MATCH(F247,[1]Sheet1!$C$2:$O$2,0))</f>
        <v>0.36, 0.44</v>
      </c>
      <c r="I247" t="str">
        <f>INDEX([2]Sheet1!$C$3:$O$15, MATCH(E247, [2]Sheet1!$C$2:$O$2,0), MATCH(F247, [2]Sheet1!$B$3:$B$15,0))</f>
        <v>0.71, 0.80</v>
      </c>
      <c r="J247" t="str">
        <f t="shared" si="45"/>
        <v>0.36</v>
      </c>
      <c r="K247" t="str">
        <f t="shared" si="46"/>
        <v>0.44</v>
      </c>
      <c r="L247" t="str">
        <f t="shared" si="47"/>
        <v>0.71</v>
      </c>
      <c r="M247" t="str">
        <f t="shared" si="48"/>
        <v>0.80</v>
      </c>
      <c r="N247">
        <f>(15^(1-P247)-2^(1-P247))/(10^(1-P247)-2^(1-P247))</f>
        <v>1.4447572964624733</v>
      </c>
      <c r="O247">
        <f>(15^(1-P247)-12^(1-P247))/(10^(1-P247)-2^(1-P247))</f>
        <v>0.25808465160654687</v>
      </c>
      <c r="P247">
        <f t="shared" si="49"/>
        <v>0.4</v>
      </c>
      <c r="Q247">
        <f t="shared" si="50"/>
        <v>0.755</v>
      </c>
      <c r="R247">
        <f t="shared" si="51"/>
        <v>0.85142097403451011</v>
      </c>
      <c r="S247" t="s">
        <v>37</v>
      </c>
      <c r="T247" t="s">
        <v>25</v>
      </c>
      <c r="U247" t="s">
        <v>43</v>
      </c>
      <c r="V247" t="s">
        <v>28</v>
      </c>
      <c r="W247" t="s">
        <v>21</v>
      </c>
    </row>
    <row r="248" spans="1:23" x14ac:dyDescent="0.25">
      <c r="A248" s="1">
        <v>247</v>
      </c>
      <c r="B248" s="2">
        <v>7</v>
      </c>
      <c r="C248" s="2">
        <v>7</v>
      </c>
      <c r="D248" s="2">
        <v>1</v>
      </c>
      <c r="E248">
        <f t="shared" si="42"/>
        <v>8</v>
      </c>
      <c r="F248">
        <f t="shared" si="43"/>
        <v>8</v>
      </c>
      <c r="G248">
        <f t="shared" si="44"/>
        <v>2</v>
      </c>
      <c r="H248" t="str">
        <f>INDEX([1]Sheet1!$C$3:$O$15, MATCH(E248, [1]Sheet1!$B$3:$B$15, 0), MATCH(F248,[1]Sheet1!$C$2:$O$2,0))</f>
        <v>0.32, 0.41</v>
      </c>
      <c r="I248" t="str">
        <f>INDEX([2]Sheet1!$C$3:$O$15, MATCH(E248, [2]Sheet1!$C$2:$O$2,0), MATCH(F248, [2]Sheet1!$B$3:$B$15,0))</f>
        <v>0.66, 0.75</v>
      </c>
      <c r="J248" t="str">
        <f t="shared" si="45"/>
        <v>0.32</v>
      </c>
      <c r="K248" t="str">
        <f t="shared" si="46"/>
        <v>0.41</v>
      </c>
      <c r="L248" t="str">
        <f t="shared" si="47"/>
        <v>0.66</v>
      </c>
      <c r="M248" t="str">
        <f t="shared" si="48"/>
        <v>0.75</v>
      </c>
      <c r="N248">
        <f>(15^(1-P248)-2^(1-P248))/(10^(1-P248)-2^(1-P248))</f>
        <v>1.4587453170116256</v>
      </c>
      <c r="O248">
        <f>(15^(1-P248)-12^(1-P248))/(10^(1-P248)-2^(1-P248))</f>
        <v>0.26699731166555302</v>
      </c>
      <c r="P248">
        <f t="shared" si="49"/>
        <v>0.36499999999999999</v>
      </c>
      <c r="Q248">
        <f t="shared" si="50"/>
        <v>0.70500000000000007</v>
      </c>
      <c r="R248">
        <f t="shared" si="51"/>
        <v>0.86287131433858932</v>
      </c>
      <c r="S248" t="s">
        <v>40</v>
      </c>
      <c r="T248" t="s">
        <v>25</v>
      </c>
      <c r="U248" t="s">
        <v>41</v>
      </c>
      <c r="V248" t="s">
        <v>34</v>
      </c>
      <c r="W248" t="s">
        <v>21</v>
      </c>
    </row>
    <row r="249" spans="1:23" x14ac:dyDescent="0.25">
      <c r="A249" s="1">
        <v>248</v>
      </c>
      <c r="B249" s="2">
        <v>7</v>
      </c>
      <c r="C249" s="2">
        <v>5</v>
      </c>
      <c r="D249" s="2">
        <v>3</v>
      </c>
      <c r="E249">
        <f t="shared" si="42"/>
        <v>8</v>
      </c>
      <c r="F249">
        <f t="shared" si="43"/>
        <v>6</v>
      </c>
      <c r="G249">
        <f t="shared" si="44"/>
        <v>4</v>
      </c>
      <c r="H249" t="str">
        <f>INDEX([1]Sheet1!$C$3:$O$15, MATCH(E249, [1]Sheet1!$B$3:$B$15, 0), MATCH(F249,[1]Sheet1!$C$2:$O$2,0))</f>
        <v>0.22, 0.30</v>
      </c>
      <c r="I249" t="str">
        <f>INDEX([2]Sheet1!$C$3:$O$15, MATCH(E249, [2]Sheet1!$C$2:$O$2,0), MATCH(F249, [2]Sheet1!$B$3:$B$15,0))</f>
        <v>0.77, 0.85</v>
      </c>
      <c r="J249" t="str">
        <f t="shared" si="45"/>
        <v>0.22</v>
      </c>
      <c r="K249" t="str">
        <f t="shared" si="46"/>
        <v>0.30</v>
      </c>
      <c r="L249" t="str">
        <f t="shared" si="47"/>
        <v>0.77</v>
      </c>
      <c r="M249" t="str">
        <f t="shared" si="48"/>
        <v>0.85</v>
      </c>
      <c r="N249">
        <f>(15^(1-P249)-0.5^(1-P249))/(10^(1-P249)-2^(1-P249))</f>
        <v>1.7827971391785058</v>
      </c>
      <c r="O249">
        <f>(15^(1-P249)-2^(1-P249))/(10^(1-P249)-2^(1-P249))</f>
        <v>1.5027000798266845</v>
      </c>
      <c r="P249">
        <f t="shared" si="49"/>
        <v>0.26</v>
      </c>
      <c r="Q249">
        <f t="shared" si="50"/>
        <v>0.81</v>
      </c>
      <c r="R249">
        <f t="shared" si="51"/>
        <v>1.6427486095025952</v>
      </c>
      <c r="S249" t="s">
        <v>38</v>
      </c>
      <c r="T249" t="s">
        <v>18</v>
      </c>
      <c r="U249" t="s">
        <v>33</v>
      </c>
      <c r="V249" t="s">
        <v>24</v>
      </c>
      <c r="W249" t="s">
        <v>23</v>
      </c>
    </row>
    <row r="250" spans="1:23" x14ac:dyDescent="0.25">
      <c r="A250" s="1">
        <v>249</v>
      </c>
      <c r="B250" s="2">
        <v>7</v>
      </c>
      <c r="C250" s="2">
        <v>9</v>
      </c>
      <c r="D250" s="2">
        <v>2</v>
      </c>
      <c r="E250">
        <f t="shared" si="42"/>
        <v>8</v>
      </c>
      <c r="F250">
        <f t="shared" si="43"/>
        <v>10</v>
      </c>
      <c r="G250">
        <f t="shared" si="44"/>
        <v>3</v>
      </c>
      <c r="H250" t="str">
        <f>INDEX([1]Sheet1!$C$3:$O$15, MATCH(E250, [1]Sheet1!$B$3:$B$15, 0), MATCH(F250,[1]Sheet1!$C$2:$O$2,0))</f>
        <v>0.41, 0.50</v>
      </c>
      <c r="I250" t="str">
        <f>INDEX([2]Sheet1!$C$3:$O$15, MATCH(E250, [2]Sheet1!$C$2:$O$2,0), MATCH(F250, [2]Sheet1!$B$3:$B$15,0))</f>
        <v>0.56, 0.66</v>
      </c>
      <c r="J250" t="str">
        <f t="shared" si="45"/>
        <v>0.41</v>
      </c>
      <c r="K250" t="str">
        <f t="shared" si="46"/>
        <v>0.50</v>
      </c>
      <c r="L250" t="str">
        <f t="shared" si="47"/>
        <v>0.56</v>
      </c>
      <c r="M250" t="str">
        <f t="shared" si="48"/>
        <v>0.66</v>
      </c>
      <c r="N250">
        <f>(15^(1-P250)-0.5^(1-P250))/(10^(1-P250)-2^(1-P250))</f>
        <v>1.8010874604005553</v>
      </c>
      <c r="O250">
        <f>(15^(1-P250)-2^(1-P250))/(10^(1-P250)-2^(1-P250))</f>
        <v>1.423430859091624</v>
      </c>
      <c r="P250">
        <f t="shared" si="49"/>
        <v>0.45499999999999996</v>
      </c>
      <c r="Q250">
        <f t="shared" si="50"/>
        <v>0.6100000000000001</v>
      </c>
      <c r="R250">
        <f t="shared" si="51"/>
        <v>1.6122591597460896</v>
      </c>
      <c r="S250" t="s">
        <v>38</v>
      </c>
      <c r="T250" t="s">
        <v>25</v>
      </c>
      <c r="U250" t="s">
        <v>41</v>
      </c>
      <c r="V250" t="s">
        <v>20</v>
      </c>
      <c r="W250" t="s">
        <v>21</v>
      </c>
    </row>
    <row r="251" spans="1:23" x14ac:dyDescent="0.25">
      <c r="A251" s="1">
        <v>250</v>
      </c>
      <c r="B251" s="2">
        <v>7</v>
      </c>
      <c r="C251" s="2">
        <v>4</v>
      </c>
      <c r="D251" s="2">
        <v>3</v>
      </c>
      <c r="E251">
        <f t="shared" si="42"/>
        <v>8</v>
      </c>
      <c r="F251">
        <f t="shared" si="43"/>
        <v>5</v>
      </c>
      <c r="G251">
        <f t="shared" si="44"/>
        <v>4</v>
      </c>
      <c r="H251" t="str">
        <f>INDEX([1]Sheet1!$C$3:$O$15, MATCH(E251, [1]Sheet1!$B$3:$B$15, 0), MATCH(F251,[1]Sheet1!$C$2:$O$2,0))</f>
        <v>0.17, 0.26</v>
      </c>
      <c r="I251" t="str">
        <f>INDEX([2]Sheet1!$C$3:$O$15, MATCH(E251, [2]Sheet1!$C$2:$O$2,0), MATCH(F251, [2]Sheet1!$B$3:$B$15,0))</f>
        <v>0.80, 0.89</v>
      </c>
      <c r="J251" t="str">
        <f t="shared" si="45"/>
        <v>0.17</v>
      </c>
      <c r="K251" t="str">
        <f t="shared" si="46"/>
        <v>0.26</v>
      </c>
      <c r="L251" t="str">
        <f t="shared" si="47"/>
        <v>0.80</v>
      </c>
      <c r="M251" t="str">
        <f t="shared" si="48"/>
        <v>0.89</v>
      </c>
      <c r="N251">
        <f>(15^(1-P251)-0.5^(1-P251))/(10^(1-P251)-2^(1-P251))</f>
        <v>1.7838324927020326</v>
      </c>
      <c r="O251">
        <f>(15^(1-P251)-2^(1-P251))/(10^(1-P251)-2^(1-P251))</f>
        <v>1.5224720041213451</v>
      </c>
      <c r="P251">
        <f t="shared" si="49"/>
        <v>0.21500000000000002</v>
      </c>
      <c r="Q251">
        <f t="shared" si="50"/>
        <v>0.84499999999999997</v>
      </c>
      <c r="R251">
        <f t="shared" si="51"/>
        <v>1.653152248411689</v>
      </c>
      <c r="S251" t="s">
        <v>35</v>
      </c>
      <c r="T251" t="s">
        <v>25</v>
      </c>
      <c r="U251" t="s">
        <v>41</v>
      </c>
      <c r="V251" t="s">
        <v>28</v>
      </c>
      <c r="W251" t="s">
        <v>21</v>
      </c>
    </row>
    <row r="252" spans="1:23" x14ac:dyDescent="0.25">
      <c r="A252" s="1">
        <v>251</v>
      </c>
      <c r="B252" s="2">
        <v>8</v>
      </c>
      <c r="C252" s="2">
        <v>1</v>
      </c>
      <c r="D252" s="2">
        <v>3</v>
      </c>
      <c r="E252">
        <f t="shared" si="42"/>
        <v>9</v>
      </c>
      <c r="F252">
        <f t="shared" si="43"/>
        <v>2</v>
      </c>
      <c r="G252">
        <f t="shared" si="44"/>
        <v>4</v>
      </c>
      <c r="H252" t="str">
        <f>INDEX([1]Sheet1!$C$3:$O$15, MATCH(E252, [1]Sheet1!$B$3:$B$15, 0), MATCH(F252,[1]Sheet1!$C$2:$O$2,0))</f>
        <v>0.06, 0.16</v>
      </c>
      <c r="I252" t="str">
        <f>INDEX([2]Sheet1!$C$3:$O$15, MATCH(E252, [2]Sheet1!$C$2:$O$2,0), MATCH(F252, [2]Sheet1!$B$3:$B$15,0))</f>
        <v>0.99, 1.09</v>
      </c>
      <c r="J252" t="str">
        <f t="shared" si="45"/>
        <v>0.06</v>
      </c>
      <c r="K252" t="str">
        <f t="shared" si="46"/>
        <v>0.16</v>
      </c>
      <c r="L252" t="str">
        <f t="shared" si="47"/>
        <v>0.99</v>
      </c>
      <c r="M252" t="str">
        <f t="shared" si="48"/>
        <v>1.09</v>
      </c>
      <c r="N252">
        <f>(15^(1-P252)-0.5^(1-P252))/(10^(1-P252)-2^(1-P252))</f>
        <v>1.7931378668604818</v>
      </c>
      <c r="O252">
        <f>(15^(1-P252)-2^(1-P252))/(10^(1-P252)-2^(1-P252))</f>
        <v>1.5708504372974055</v>
      </c>
      <c r="P252">
        <f t="shared" si="49"/>
        <v>0.11</v>
      </c>
      <c r="Q252">
        <f t="shared" si="50"/>
        <v>1.04</v>
      </c>
      <c r="R252">
        <f t="shared" si="51"/>
        <v>1.6819941520789436</v>
      </c>
      <c r="S252" t="s">
        <v>37</v>
      </c>
      <c r="T252" t="s">
        <v>25</v>
      </c>
      <c r="U252" t="s">
        <v>36</v>
      </c>
      <c r="V252" t="s">
        <v>28</v>
      </c>
      <c r="W252" t="s">
        <v>21</v>
      </c>
    </row>
    <row r="253" spans="1:23" x14ac:dyDescent="0.25">
      <c r="A253" s="1">
        <v>252</v>
      </c>
      <c r="B253" s="2">
        <v>6</v>
      </c>
      <c r="C253" s="2">
        <v>0</v>
      </c>
      <c r="D253" s="2">
        <v>3</v>
      </c>
      <c r="E253">
        <f t="shared" si="42"/>
        <v>7</v>
      </c>
      <c r="F253">
        <f t="shared" si="43"/>
        <v>1</v>
      </c>
      <c r="G253">
        <f t="shared" si="44"/>
        <v>4</v>
      </c>
      <c r="H253" t="e">
        <f>INDEX([1]Sheet1!$C$3:$O$15, MATCH(E253, [1]Sheet1!$B$3:$B$15, 0), MATCH(F253,[1]Sheet1!$C$2:$O$2,0))</f>
        <v>#N/A</v>
      </c>
      <c r="I253" t="e">
        <f>INDEX([2]Sheet1!$C$3:$O$15, MATCH(E253, [2]Sheet1!$C$2:$O$2,0), MATCH(F253, [2]Sheet1!$B$3:$B$15,0))</f>
        <v>#N/A</v>
      </c>
      <c r="J253" t="e">
        <f t="shared" si="45"/>
        <v>#N/A</v>
      </c>
      <c r="K253" t="e">
        <f t="shared" si="46"/>
        <v>#N/A</v>
      </c>
      <c r="L253" t="e">
        <f t="shared" si="47"/>
        <v>#N/A</v>
      </c>
      <c r="M253" t="e">
        <f t="shared" si="48"/>
        <v>#N/A</v>
      </c>
      <c r="N253" t="e">
        <f>(15^(1-P253)-0.5^(1-P253))/(10^(1-P253)-2^(1-P253))</f>
        <v>#N/A</v>
      </c>
      <c r="O253" t="e">
        <f>(15^(1-P253)-2^(1-P253))/(10^(1-P253)-2^(1-P253))</f>
        <v>#N/A</v>
      </c>
      <c r="P253" t="e">
        <f t="shared" si="49"/>
        <v>#N/A</v>
      </c>
      <c r="Q253" t="e">
        <f t="shared" si="50"/>
        <v>#N/A</v>
      </c>
      <c r="R253" t="e">
        <f t="shared" si="51"/>
        <v>#N/A</v>
      </c>
      <c r="S253" t="s">
        <v>37</v>
      </c>
      <c r="T253" t="s">
        <v>25</v>
      </c>
      <c r="U253" t="s">
        <v>36</v>
      </c>
      <c r="V253" t="s">
        <v>34</v>
      </c>
      <c r="W253" t="s">
        <v>21</v>
      </c>
    </row>
    <row r="254" spans="1:23" x14ac:dyDescent="0.25">
      <c r="A254" s="1">
        <v>253</v>
      </c>
      <c r="B254" s="2">
        <v>8</v>
      </c>
      <c r="C254" s="2">
        <v>3</v>
      </c>
      <c r="D254" s="2">
        <v>1</v>
      </c>
      <c r="E254">
        <f t="shared" si="42"/>
        <v>9</v>
      </c>
      <c r="F254">
        <f t="shared" si="43"/>
        <v>4</v>
      </c>
      <c r="G254">
        <f t="shared" si="44"/>
        <v>2</v>
      </c>
      <c r="H254" t="str">
        <f>INDEX([1]Sheet1!$C$3:$O$15, MATCH(E254, [1]Sheet1!$B$3:$B$15, 0), MATCH(F254,[1]Sheet1!$C$2:$O$2,0))</f>
        <v>0.18, 0.26</v>
      </c>
      <c r="I254" t="str">
        <f>INDEX([2]Sheet1!$C$3:$O$15, MATCH(E254, [2]Sheet1!$C$2:$O$2,0), MATCH(F254, [2]Sheet1!$B$3:$B$15,0))</f>
        <v>0.90, 0.98</v>
      </c>
      <c r="J254" t="str">
        <f t="shared" si="45"/>
        <v>0.18</v>
      </c>
      <c r="K254" t="str">
        <f t="shared" si="46"/>
        <v>0.26</v>
      </c>
      <c r="L254" t="str">
        <f t="shared" si="47"/>
        <v>0.90</v>
      </c>
      <c r="M254" t="str">
        <f t="shared" si="48"/>
        <v>0.98</v>
      </c>
      <c r="N254">
        <f>(15^(1-P254)-2^(1-P254))/(10^(1-P254)-2^(1-P254))</f>
        <v>1.5202469801099703</v>
      </c>
      <c r="O254">
        <f>(15^(1-P254)-12^(1-P254))/(10^(1-P254)-2^(1-P254))</f>
        <v>0.30652133167022555</v>
      </c>
      <c r="P254">
        <f t="shared" si="49"/>
        <v>0.22</v>
      </c>
      <c r="Q254">
        <f t="shared" si="50"/>
        <v>0.94</v>
      </c>
      <c r="R254">
        <f t="shared" si="51"/>
        <v>0.91338415589009792</v>
      </c>
      <c r="S254" t="s">
        <v>44</v>
      </c>
      <c r="T254" t="s">
        <v>25</v>
      </c>
      <c r="U254" t="s">
        <v>33</v>
      </c>
      <c r="V254" t="s">
        <v>20</v>
      </c>
      <c r="W254" t="s">
        <v>23</v>
      </c>
    </row>
    <row r="255" spans="1:23" x14ac:dyDescent="0.25">
      <c r="A255" s="1">
        <v>254</v>
      </c>
      <c r="B255" s="2">
        <v>7</v>
      </c>
      <c r="C255" s="2">
        <v>4</v>
      </c>
      <c r="D255" s="2">
        <v>3</v>
      </c>
      <c r="E255">
        <f t="shared" si="42"/>
        <v>8</v>
      </c>
      <c r="F255">
        <f t="shared" si="43"/>
        <v>5</v>
      </c>
      <c r="G255">
        <f t="shared" si="44"/>
        <v>4</v>
      </c>
      <c r="H255" t="str">
        <f>INDEX([1]Sheet1!$C$3:$O$15, MATCH(E255, [1]Sheet1!$B$3:$B$15, 0), MATCH(F255,[1]Sheet1!$C$2:$O$2,0))</f>
        <v>0.17, 0.26</v>
      </c>
      <c r="I255" t="str">
        <f>INDEX([2]Sheet1!$C$3:$O$15, MATCH(E255, [2]Sheet1!$C$2:$O$2,0), MATCH(F255, [2]Sheet1!$B$3:$B$15,0))</f>
        <v>0.80, 0.89</v>
      </c>
      <c r="J255" t="str">
        <f t="shared" si="45"/>
        <v>0.17</v>
      </c>
      <c r="K255" t="str">
        <f t="shared" si="46"/>
        <v>0.26</v>
      </c>
      <c r="L255" t="str">
        <f t="shared" si="47"/>
        <v>0.80</v>
      </c>
      <c r="M255" t="str">
        <f t="shared" si="48"/>
        <v>0.89</v>
      </c>
      <c r="N255">
        <f t="shared" ref="N255:N262" si="56">(15^(1-P255)-0.5^(1-P255))/(10^(1-P255)-2^(1-P255))</f>
        <v>1.7838324927020326</v>
      </c>
      <c r="O255">
        <f t="shared" ref="O255:O262" si="57">(15^(1-P255)-2^(1-P255))/(10^(1-P255)-2^(1-P255))</f>
        <v>1.5224720041213451</v>
      </c>
      <c r="P255">
        <f t="shared" si="49"/>
        <v>0.21500000000000002</v>
      </c>
      <c r="Q255">
        <f t="shared" si="50"/>
        <v>0.84499999999999997</v>
      </c>
      <c r="R255">
        <f t="shared" si="51"/>
        <v>1.653152248411689</v>
      </c>
      <c r="S255" t="s">
        <v>35</v>
      </c>
      <c r="T255" t="s">
        <v>25</v>
      </c>
      <c r="U255" t="s">
        <v>39</v>
      </c>
      <c r="V255" t="s">
        <v>20</v>
      </c>
      <c r="W255" t="s">
        <v>21</v>
      </c>
    </row>
    <row r="256" spans="1:23" x14ac:dyDescent="0.25">
      <c r="A256" s="1">
        <v>255</v>
      </c>
      <c r="B256" s="2">
        <v>7</v>
      </c>
      <c r="C256" s="2">
        <v>3</v>
      </c>
      <c r="D256" s="2">
        <v>3</v>
      </c>
      <c r="E256">
        <f t="shared" si="42"/>
        <v>8</v>
      </c>
      <c r="F256">
        <f t="shared" si="43"/>
        <v>4</v>
      </c>
      <c r="G256">
        <f t="shared" si="44"/>
        <v>4</v>
      </c>
      <c r="H256" t="str">
        <f>INDEX([1]Sheet1!$C$3:$O$15, MATCH(E256, [1]Sheet1!$B$3:$B$15, 0), MATCH(F256,[1]Sheet1!$C$2:$O$2,0))</f>
        <v>0.12, 0.22</v>
      </c>
      <c r="I256" t="str">
        <f>INDEX([2]Sheet1!$C$3:$O$15, MATCH(E256, [2]Sheet1!$C$2:$O$2,0), MATCH(F256, [2]Sheet1!$B$3:$B$15,0))</f>
        <v>0.84, 0.94</v>
      </c>
      <c r="J256" t="str">
        <f t="shared" si="45"/>
        <v>0.12</v>
      </c>
      <c r="K256" t="str">
        <f t="shared" si="46"/>
        <v>0.22</v>
      </c>
      <c r="L256" t="str">
        <f t="shared" si="47"/>
        <v>0.84</v>
      </c>
      <c r="M256" t="str">
        <f t="shared" si="48"/>
        <v>0.94</v>
      </c>
      <c r="N256">
        <f t="shared" si="56"/>
        <v>1.7866703509891912</v>
      </c>
      <c r="O256">
        <f t="shared" si="57"/>
        <v>1.5428170679014381</v>
      </c>
      <c r="P256">
        <f t="shared" si="49"/>
        <v>0.16999999999999998</v>
      </c>
      <c r="Q256">
        <f t="shared" si="50"/>
        <v>0.8899999999999999</v>
      </c>
      <c r="R256">
        <f t="shared" si="51"/>
        <v>1.6647437094453146</v>
      </c>
      <c r="S256" t="s">
        <v>37</v>
      </c>
      <c r="T256" t="s">
        <v>18</v>
      </c>
      <c r="U256" t="s">
        <v>42</v>
      </c>
      <c r="V256" t="s">
        <v>34</v>
      </c>
      <c r="W256" t="s">
        <v>21</v>
      </c>
    </row>
    <row r="257" spans="1:23" x14ac:dyDescent="0.25">
      <c r="A257" s="1">
        <v>256</v>
      </c>
      <c r="B257" s="2">
        <v>7</v>
      </c>
      <c r="C257" s="2">
        <v>4</v>
      </c>
      <c r="D257" s="2">
        <v>3</v>
      </c>
      <c r="E257">
        <f t="shared" si="42"/>
        <v>8</v>
      </c>
      <c r="F257">
        <f t="shared" si="43"/>
        <v>5</v>
      </c>
      <c r="G257">
        <f t="shared" si="44"/>
        <v>4</v>
      </c>
      <c r="H257" t="str">
        <f>INDEX([1]Sheet1!$C$3:$O$15, MATCH(E257, [1]Sheet1!$B$3:$B$15, 0), MATCH(F257,[1]Sheet1!$C$2:$O$2,0))</f>
        <v>0.17, 0.26</v>
      </c>
      <c r="I257" t="str">
        <f>INDEX([2]Sheet1!$C$3:$O$15, MATCH(E257, [2]Sheet1!$C$2:$O$2,0), MATCH(F257, [2]Sheet1!$B$3:$B$15,0))</f>
        <v>0.80, 0.89</v>
      </c>
      <c r="J257" t="str">
        <f t="shared" si="45"/>
        <v>0.17</v>
      </c>
      <c r="K257" t="str">
        <f t="shared" si="46"/>
        <v>0.26</v>
      </c>
      <c r="L257" t="str">
        <f t="shared" si="47"/>
        <v>0.80</v>
      </c>
      <c r="M257" t="str">
        <f t="shared" si="48"/>
        <v>0.89</v>
      </c>
      <c r="N257">
        <f t="shared" si="56"/>
        <v>1.7838324927020326</v>
      </c>
      <c r="O257">
        <f t="shared" si="57"/>
        <v>1.5224720041213451</v>
      </c>
      <c r="P257">
        <f t="shared" si="49"/>
        <v>0.21500000000000002</v>
      </c>
      <c r="Q257">
        <f t="shared" si="50"/>
        <v>0.84499999999999997</v>
      </c>
      <c r="R257">
        <f t="shared" si="51"/>
        <v>1.653152248411689</v>
      </c>
      <c r="S257" t="s">
        <v>38</v>
      </c>
      <c r="T257" t="s">
        <v>25</v>
      </c>
      <c r="U257" t="s">
        <v>42</v>
      </c>
      <c r="V257" t="s">
        <v>28</v>
      </c>
      <c r="W257" t="s">
        <v>21</v>
      </c>
    </row>
    <row r="258" spans="1:23" x14ac:dyDescent="0.25">
      <c r="A258" s="1">
        <v>257</v>
      </c>
      <c r="B258" s="2">
        <v>7</v>
      </c>
      <c r="C258" s="2">
        <v>4</v>
      </c>
      <c r="D258" s="2">
        <v>3</v>
      </c>
      <c r="E258">
        <f t="shared" ref="E258:E301" si="58">B258+1</f>
        <v>8</v>
      </c>
      <c r="F258">
        <f t="shared" ref="F258:F301" si="59">C258+1</f>
        <v>5</v>
      </c>
      <c r="G258">
        <f t="shared" ref="G258:G301" si="60">D258+1</f>
        <v>4</v>
      </c>
      <c r="H258" t="str">
        <f>INDEX([1]Sheet1!$C$3:$O$15, MATCH(E258, [1]Sheet1!$B$3:$B$15, 0), MATCH(F258,[1]Sheet1!$C$2:$O$2,0))</f>
        <v>0.17, 0.26</v>
      </c>
      <c r="I258" t="str">
        <f>INDEX([2]Sheet1!$C$3:$O$15, MATCH(E258, [2]Sheet1!$C$2:$O$2,0), MATCH(F258, [2]Sheet1!$B$3:$B$15,0))</f>
        <v>0.80, 0.89</v>
      </c>
      <c r="J258" t="str">
        <f t="shared" ref="J258:J301" si="61">LEFT(H258,4)</f>
        <v>0.17</v>
      </c>
      <c r="K258" t="str">
        <f t="shared" ref="K258:K301" si="62">RIGHT(H258,4)</f>
        <v>0.26</v>
      </c>
      <c r="L258" t="str">
        <f t="shared" ref="L258:L301" si="63">LEFT(I258,4)</f>
        <v>0.80</v>
      </c>
      <c r="M258" t="str">
        <f t="shared" ref="M258:M301" si="64">RIGHT(I258,4)</f>
        <v>0.89</v>
      </c>
      <c r="N258">
        <f t="shared" si="56"/>
        <v>1.7838324927020326</v>
      </c>
      <c r="O258">
        <f t="shared" si="57"/>
        <v>1.5224720041213451</v>
      </c>
      <c r="P258">
        <f t="shared" ref="P258:P301" si="65">(J258+K258)/2</f>
        <v>0.21500000000000002</v>
      </c>
      <c r="Q258">
        <f t="shared" ref="Q258:Q301" si="66">(L258+M258)/2</f>
        <v>0.84499999999999997</v>
      </c>
      <c r="R258">
        <f t="shared" ref="R258:R301" si="67">(N258+O258)/2</f>
        <v>1.653152248411689</v>
      </c>
      <c r="S258" t="s">
        <v>37</v>
      </c>
      <c r="T258" t="s">
        <v>25</v>
      </c>
      <c r="U258" t="s">
        <v>39</v>
      </c>
      <c r="V258" t="s">
        <v>20</v>
      </c>
      <c r="W258" t="s">
        <v>21</v>
      </c>
    </row>
    <row r="259" spans="1:23" x14ac:dyDescent="0.25">
      <c r="A259" s="1">
        <v>258</v>
      </c>
      <c r="B259" s="2">
        <v>6</v>
      </c>
      <c r="C259" s="2">
        <v>7</v>
      </c>
      <c r="D259" s="2">
        <v>3</v>
      </c>
      <c r="E259">
        <f t="shared" si="58"/>
        <v>7</v>
      </c>
      <c r="F259">
        <f t="shared" si="59"/>
        <v>8</v>
      </c>
      <c r="G259">
        <f t="shared" si="60"/>
        <v>4</v>
      </c>
      <c r="H259" t="str">
        <f>INDEX([1]Sheet1!$C$3:$O$15, MATCH(E259, [1]Sheet1!$B$3:$B$15, 0), MATCH(F259,[1]Sheet1!$C$2:$O$2,0))</f>
        <v>0.26, 0.36</v>
      </c>
      <c r="I259" t="str">
        <f>INDEX([2]Sheet1!$C$3:$O$15, MATCH(E259, [2]Sheet1!$C$2:$O$2,0), MATCH(F259, [2]Sheet1!$B$3:$B$15,0))</f>
        <v>0.60, 0.70</v>
      </c>
      <c r="J259" t="str">
        <f t="shared" si="61"/>
        <v>0.26</v>
      </c>
      <c r="K259" t="str">
        <f t="shared" si="62"/>
        <v>0.36</v>
      </c>
      <c r="L259" t="str">
        <f t="shared" si="63"/>
        <v>0.60</v>
      </c>
      <c r="M259" t="str">
        <f t="shared" si="64"/>
        <v>0.70</v>
      </c>
      <c r="N259">
        <f t="shared" si="56"/>
        <v>1.7838523523333853</v>
      </c>
      <c r="O259">
        <f t="shared" si="57"/>
        <v>1.4813928442183284</v>
      </c>
      <c r="P259">
        <f t="shared" si="65"/>
        <v>0.31</v>
      </c>
      <c r="Q259">
        <f t="shared" si="66"/>
        <v>0.64999999999999991</v>
      </c>
      <c r="R259">
        <f t="shared" si="67"/>
        <v>1.6326225982758569</v>
      </c>
      <c r="S259" t="s">
        <v>44</v>
      </c>
      <c r="T259" t="s">
        <v>25</v>
      </c>
      <c r="U259" t="s">
        <v>39</v>
      </c>
      <c r="V259" t="s">
        <v>24</v>
      </c>
      <c r="W259" t="s">
        <v>23</v>
      </c>
    </row>
    <row r="260" spans="1:23" x14ac:dyDescent="0.25">
      <c r="A260" s="1">
        <v>259</v>
      </c>
      <c r="B260" s="2">
        <v>7</v>
      </c>
      <c r="C260" s="2">
        <v>0</v>
      </c>
      <c r="D260" s="2">
        <v>3</v>
      </c>
      <c r="E260">
        <f t="shared" si="58"/>
        <v>8</v>
      </c>
      <c r="F260">
        <f t="shared" si="59"/>
        <v>1</v>
      </c>
      <c r="G260">
        <f t="shared" si="60"/>
        <v>4</v>
      </c>
      <c r="H260" t="e">
        <f>INDEX([1]Sheet1!$C$3:$O$15, MATCH(E260, [1]Sheet1!$B$3:$B$15, 0), MATCH(F260,[1]Sheet1!$C$2:$O$2,0))</f>
        <v>#N/A</v>
      </c>
      <c r="I260" t="e">
        <f>INDEX([2]Sheet1!$C$3:$O$15, MATCH(E260, [2]Sheet1!$C$2:$O$2,0), MATCH(F260, [2]Sheet1!$B$3:$B$15,0))</f>
        <v>#N/A</v>
      </c>
      <c r="J260" t="e">
        <f t="shared" si="61"/>
        <v>#N/A</v>
      </c>
      <c r="K260" t="e">
        <f t="shared" si="62"/>
        <v>#N/A</v>
      </c>
      <c r="L260" t="e">
        <f t="shared" si="63"/>
        <v>#N/A</v>
      </c>
      <c r="M260" t="e">
        <f t="shared" si="64"/>
        <v>#N/A</v>
      </c>
      <c r="N260" t="e">
        <f t="shared" si="56"/>
        <v>#N/A</v>
      </c>
      <c r="O260" t="e">
        <f t="shared" si="57"/>
        <v>#N/A</v>
      </c>
      <c r="P260" t="e">
        <f t="shared" si="65"/>
        <v>#N/A</v>
      </c>
      <c r="Q260" t="e">
        <f t="shared" si="66"/>
        <v>#N/A</v>
      </c>
      <c r="R260" t="e">
        <f t="shared" si="67"/>
        <v>#N/A</v>
      </c>
      <c r="S260" t="s">
        <v>37</v>
      </c>
      <c r="T260" t="s">
        <v>18</v>
      </c>
      <c r="U260" t="s">
        <v>36</v>
      </c>
      <c r="V260" t="s">
        <v>34</v>
      </c>
      <c r="W260" t="s">
        <v>23</v>
      </c>
    </row>
    <row r="261" spans="1:23" x14ac:dyDescent="0.25">
      <c r="A261" s="1">
        <v>260</v>
      </c>
      <c r="B261" s="2">
        <v>7</v>
      </c>
      <c r="C261" s="2">
        <v>4</v>
      </c>
      <c r="D261" s="2">
        <v>3</v>
      </c>
      <c r="E261">
        <f t="shared" si="58"/>
        <v>8</v>
      </c>
      <c r="F261">
        <f t="shared" si="59"/>
        <v>5</v>
      </c>
      <c r="G261">
        <f t="shared" si="60"/>
        <v>4</v>
      </c>
      <c r="H261" t="str">
        <f>INDEX([1]Sheet1!$C$3:$O$15, MATCH(E261, [1]Sheet1!$B$3:$B$15, 0), MATCH(F261,[1]Sheet1!$C$2:$O$2,0))</f>
        <v>0.17, 0.26</v>
      </c>
      <c r="I261" t="str">
        <f>INDEX([2]Sheet1!$C$3:$O$15, MATCH(E261, [2]Sheet1!$C$2:$O$2,0), MATCH(F261, [2]Sheet1!$B$3:$B$15,0))</f>
        <v>0.80, 0.89</v>
      </c>
      <c r="J261" t="str">
        <f t="shared" si="61"/>
        <v>0.17</v>
      </c>
      <c r="K261" t="str">
        <f t="shared" si="62"/>
        <v>0.26</v>
      </c>
      <c r="L261" t="str">
        <f t="shared" si="63"/>
        <v>0.80</v>
      </c>
      <c r="M261" t="str">
        <f t="shared" si="64"/>
        <v>0.89</v>
      </c>
      <c r="N261">
        <f t="shared" si="56"/>
        <v>1.7838324927020326</v>
      </c>
      <c r="O261">
        <f t="shared" si="57"/>
        <v>1.5224720041213451</v>
      </c>
      <c r="P261">
        <f t="shared" si="65"/>
        <v>0.21500000000000002</v>
      </c>
      <c r="Q261">
        <f t="shared" si="66"/>
        <v>0.84499999999999997</v>
      </c>
      <c r="R261">
        <f t="shared" si="67"/>
        <v>1.653152248411689</v>
      </c>
      <c r="S261" t="s">
        <v>32</v>
      </c>
      <c r="T261" t="s">
        <v>18</v>
      </c>
      <c r="U261" t="s">
        <v>42</v>
      </c>
      <c r="V261" t="s">
        <v>28</v>
      </c>
      <c r="W261" t="s">
        <v>21</v>
      </c>
    </row>
    <row r="262" spans="1:23" x14ac:dyDescent="0.25">
      <c r="A262" s="1">
        <v>261</v>
      </c>
      <c r="B262" s="2">
        <v>7</v>
      </c>
      <c r="C262" s="2">
        <v>4</v>
      </c>
      <c r="D262" s="2">
        <v>3</v>
      </c>
      <c r="E262">
        <f t="shared" si="58"/>
        <v>8</v>
      </c>
      <c r="F262">
        <f t="shared" si="59"/>
        <v>5</v>
      </c>
      <c r="G262">
        <f t="shared" si="60"/>
        <v>4</v>
      </c>
      <c r="H262" t="str">
        <f>INDEX([1]Sheet1!$C$3:$O$15, MATCH(E262, [1]Sheet1!$B$3:$B$15, 0), MATCH(F262,[1]Sheet1!$C$2:$O$2,0))</f>
        <v>0.17, 0.26</v>
      </c>
      <c r="I262" t="str">
        <f>INDEX([2]Sheet1!$C$3:$O$15, MATCH(E262, [2]Sheet1!$C$2:$O$2,0), MATCH(F262, [2]Sheet1!$B$3:$B$15,0))</f>
        <v>0.80, 0.89</v>
      </c>
      <c r="J262" t="str">
        <f t="shared" si="61"/>
        <v>0.17</v>
      </c>
      <c r="K262" t="str">
        <f t="shared" si="62"/>
        <v>0.26</v>
      </c>
      <c r="L262" t="str">
        <f t="shared" si="63"/>
        <v>0.80</v>
      </c>
      <c r="M262" t="str">
        <f t="shared" si="64"/>
        <v>0.89</v>
      </c>
      <c r="N262">
        <f t="shared" si="56"/>
        <v>1.7838324927020326</v>
      </c>
      <c r="O262">
        <f t="shared" si="57"/>
        <v>1.5224720041213451</v>
      </c>
      <c r="P262">
        <f t="shared" si="65"/>
        <v>0.21500000000000002</v>
      </c>
      <c r="Q262">
        <f t="shared" si="66"/>
        <v>0.84499999999999997</v>
      </c>
      <c r="R262">
        <f t="shared" si="67"/>
        <v>1.653152248411689</v>
      </c>
      <c r="S262" t="s">
        <v>37</v>
      </c>
      <c r="T262" t="s">
        <v>18</v>
      </c>
      <c r="U262" t="s">
        <v>42</v>
      </c>
      <c r="V262" t="s">
        <v>24</v>
      </c>
      <c r="W262" t="s">
        <v>21</v>
      </c>
    </row>
    <row r="263" spans="1:23" x14ac:dyDescent="0.25">
      <c r="A263" s="1">
        <v>262</v>
      </c>
      <c r="B263" s="2">
        <v>7</v>
      </c>
      <c r="C263" s="2">
        <v>3</v>
      </c>
      <c r="D263" s="2">
        <v>1</v>
      </c>
      <c r="E263">
        <f t="shared" si="58"/>
        <v>8</v>
      </c>
      <c r="F263">
        <f t="shared" si="59"/>
        <v>4</v>
      </c>
      <c r="G263">
        <f t="shared" si="60"/>
        <v>2</v>
      </c>
      <c r="H263" t="str">
        <f>INDEX([1]Sheet1!$C$3:$O$15, MATCH(E263, [1]Sheet1!$B$3:$B$15, 0), MATCH(F263,[1]Sheet1!$C$2:$O$2,0))</f>
        <v>0.12, 0.22</v>
      </c>
      <c r="I263" t="str">
        <f>INDEX([2]Sheet1!$C$3:$O$15, MATCH(E263, [2]Sheet1!$C$2:$O$2,0), MATCH(F263, [2]Sheet1!$B$3:$B$15,0))</f>
        <v>0.84, 0.94</v>
      </c>
      <c r="J263" t="str">
        <f t="shared" si="61"/>
        <v>0.12</v>
      </c>
      <c r="K263" t="str">
        <f t="shared" si="62"/>
        <v>0.22</v>
      </c>
      <c r="L263" t="str">
        <f t="shared" si="63"/>
        <v>0.84</v>
      </c>
      <c r="M263" t="str">
        <f t="shared" si="64"/>
        <v>0.94</v>
      </c>
      <c r="N263">
        <f>(15^(1-P263)-2^(1-P263))/(10^(1-P263)-2^(1-P263))</f>
        <v>1.5428170679014381</v>
      </c>
      <c r="O263">
        <f>(15^(1-P263)-12^(1-P263))/(10^(1-P263)-2^(1-P263))</f>
        <v>0.32115715120300509</v>
      </c>
      <c r="P263">
        <f t="shared" si="65"/>
        <v>0.16999999999999998</v>
      </c>
      <c r="Q263">
        <f t="shared" si="66"/>
        <v>0.8899999999999999</v>
      </c>
      <c r="R263">
        <f t="shared" si="67"/>
        <v>0.93198710955222164</v>
      </c>
      <c r="S263" t="s">
        <v>44</v>
      </c>
      <c r="T263" t="s">
        <v>18</v>
      </c>
      <c r="U263" t="s">
        <v>42</v>
      </c>
      <c r="V263" t="s">
        <v>20</v>
      </c>
      <c r="W263" t="s">
        <v>23</v>
      </c>
    </row>
    <row r="264" spans="1:23" x14ac:dyDescent="0.25">
      <c r="A264" s="1">
        <v>263</v>
      </c>
      <c r="B264" s="2">
        <v>7</v>
      </c>
      <c r="C264" s="2">
        <v>5</v>
      </c>
      <c r="D264" s="2">
        <v>3</v>
      </c>
      <c r="E264">
        <f t="shared" si="58"/>
        <v>8</v>
      </c>
      <c r="F264">
        <f t="shared" si="59"/>
        <v>6</v>
      </c>
      <c r="G264">
        <f t="shared" si="60"/>
        <v>4</v>
      </c>
      <c r="H264" t="str">
        <f>INDEX([1]Sheet1!$C$3:$O$15, MATCH(E264, [1]Sheet1!$B$3:$B$15, 0), MATCH(F264,[1]Sheet1!$C$2:$O$2,0))</f>
        <v>0.22, 0.30</v>
      </c>
      <c r="I264" t="str">
        <f>INDEX([2]Sheet1!$C$3:$O$15, MATCH(E264, [2]Sheet1!$C$2:$O$2,0), MATCH(F264, [2]Sheet1!$B$3:$B$15,0))</f>
        <v>0.77, 0.85</v>
      </c>
      <c r="J264" t="str">
        <f t="shared" si="61"/>
        <v>0.22</v>
      </c>
      <c r="K264" t="str">
        <f t="shared" si="62"/>
        <v>0.30</v>
      </c>
      <c r="L264" t="str">
        <f t="shared" si="63"/>
        <v>0.77</v>
      </c>
      <c r="M264" t="str">
        <f t="shared" si="64"/>
        <v>0.85</v>
      </c>
      <c r="N264">
        <f t="shared" ref="N264:N273" si="68">(15^(1-P264)-0.5^(1-P264))/(10^(1-P264)-2^(1-P264))</f>
        <v>1.7827971391785058</v>
      </c>
      <c r="O264">
        <f t="shared" ref="O264:O273" si="69">(15^(1-P264)-2^(1-P264))/(10^(1-P264)-2^(1-P264))</f>
        <v>1.5027000798266845</v>
      </c>
      <c r="P264">
        <f t="shared" si="65"/>
        <v>0.26</v>
      </c>
      <c r="Q264">
        <f t="shared" si="66"/>
        <v>0.81</v>
      </c>
      <c r="R264">
        <f t="shared" si="67"/>
        <v>1.6427486095025952</v>
      </c>
      <c r="S264" t="s">
        <v>32</v>
      </c>
      <c r="T264" t="s">
        <v>25</v>
      </c>
      <c r="U264" t="s">
        <v>33</v>
      </c>
      <c r="V264" t="s">
        <v>28</v>
      </c>
      <c r="W264" t="s">
        <v>23</v>
      </c>
    </row>
    <row r="265" spans="1:23" x14ac:dyDescent="0.25">
      <c r="A265" s="1">
        <v>264</v>
      </c>
      <c r="B265" s="2">
        <v>7</v>
      </c>
      <c r="C265" s="2">
        <v>4</v>
      </c>
      <c r="D265" s="2">
        <v>3</v>
      </c>
      <c r="E265">
        <f t="shared" si="58"/>
        <v>8</v>
      </c>
      <c r="F265">
        <f t="shared" si="59"/>
        <v>5</v>
      </c>
      <c r="G265">
        <f t="shared" si="60"/>
        <v>4</v>
      </c>
      <c r="H265" t="str">
        <f>INDEX([1]Sheet1!$C$3:$O$15, MATCH(E265, [1]Sheet1!$B$3:$B$15, 0), MATCH(F265,[1]Sheet1!$C$2:$O$2,0))</f>
        <v>0.17, 0.26</v>
      </c>
      <c r="I265" t="str">
        <f>INDEX([2]Sheet1!$C$3:$O$15, MATCH(E265, [2]Sheet1!$C$2:$O$2,0), MATCH(F265, [2]Sheet1!$B$3:$B$15,0))</f>
        <v>0.80, 0.89</v>
      </c>
      <c r="J265" t="str">
        <f t="shared" si="61"/>
        <v>0.17</v>
      </c>
      <c r="K265" t="str">
        <f t="shared" si="62"/>
        <v>0.26</v>
      </c>
      <c r="L265" t="str">
        <f t="shared" si="63"/>
        <v>0.80</v>
      </c>
      <c r="M265" t="str">
        <f t="shared" si="64"/>
        <v>0.89</v>
      </c>
      <c r="N265">
        <f t="shared" si="68"/>
        <v>1.7838324927020326</v>
      </c>
      <c r="O265">
        <f t="shared" si="69"/>
        <v>1.5224720041213451</v>
      </c>
      <c r="P265">
        <f t="shared" si="65"/>
        <v>0.21500000000000002</v>
      </c>
      <c r="Q265">
        <f t="shared" si="66"/>
        <v>0.84499999999999997</v>
      </c>
      <c r="R265">
        <f t="shared" si="67"/>
        <v>1.653152248411689</v>
      </c>
      <c r="S265" t="s">
        <v>37</v>
      </c>
      <c r="T265" t="s">
        <v>25</v>
      </c>
      <c r="U265" t="s">
        <v>43</v>
      </c>
      <c r="V265" t="s">
        <v>28</v>
      </c>
      <c r="W265" t="s">
        <v>21</v>
      </c>
    </row>
    <row r="266" spans="1:23" x14ac:dyDescent="0.25">
      <c r="A266" s="1">
        <v>265</v>
      </c>
      <c r="B266" s="2">
        <v>7</v>
      </c>
      <c r="C266" s="2">
        <v>4</v>
      </c>
      <c r="D266" s="2">
        <v>3</v>
      </c>
      <c r="E266">
        <f t="shared" si="58"/>
        <v>8</v>
      </c>
      <c r="F266">
        <f t="shared" si="59"/>
        <v>5</v>
      </c>
      <c r="G266">
        <f t="shared" si="60"/>
        <v>4</v>
      </c>
      <c r="H266" t="str">
        <f>INDEX([1]Sheet1!$C$3:$O$15, MATCH(E266, [1]Sheet1!$B$3:$B$15, 0), MATCH(F266,[1]Sheet1!$C$2:$O$2,0))</f>
        <v>0.17, 0.26</v>
      </c>
      <c r="I266" t="str">
        <f>INDEX([2]Sheet1!$C$3:$O$15, MATCH(E266, [2]Sheet1!$C$2:$O$2,0), MATCH(F266, [2]Sheet1!$B$3:$B$15,0))</f>
        <v>0.80, 0.89</v>
      </c>
      <c r="J266" t="str">
        <f t="shared" si="61"/>
        <v>0.17</v>
      </c>
      <c r="K266" t="str">
        <f t="shared" si="62"/>
        <v>0.26</v>
      </c>
      <c r="L266" t="str">
        <f t="shared" si="63"/>
        <v>0.80</v>
      </c>
      <c r="M266" t="str">
        <f t="shared" si="64"/>
        <v>0.89</v>
      </c>
      <c r="N266">
        <f t="shared" si="68"/>
        <v>1.7838324927020326</v>
      </c>
      <c r="O266">
        <f t="shared" si="69"/>
        <v>1.5224720041213451</v>
      </c>
      <c r="P266">
        <f t="shared" si="65"/>
        <v>0.21500000000000002</v>
      </c>
      <c r="Q266">
        <f t="shared" si="66"/>
        <v>0.84499999999999997</v>
      </c>
      <c r="R266">
        <f t="shared" si="67"/>
        <v>1.653152248411689</v>
      </c>
      <c r="S266" t="s">
        <v>35</v>
      </c>
      <c r="T266" t="s">
        <v>18</v>
      </c>
      <c r="U266" t="s">
        <v>36</v>
      </c>
      <c r="V266" t="s">
        <v>34</v>
      </c>
      <c r="W266" t="s">
        <v>23</v>
      </c>
    </row>
    <row r="267" spans="1:23" x14ac:dyDescent="0.25">
      <c r="A267" s="1">
        <v>266</v>
      </c>
      <c r="B267" s="2">
        <v>7</v>
      </c>
      <c r="C267" s="2">
        <v>4</v>
      </c>
      <c r="D267" s="2">
        <v>3</v>
      </c>
      <c r="E267">
        <f t="shared" si="58"/>
        <v>8</v>
      </c>
      <c r="F267">
        <f t="shared" si="59"/>
        <v>5</v>
      </c>
      <c r="G267">
        <f t="shared" si="60"/>
        <v>4</v>
      </c>
      <c r="H267" t="str">
        <f>INDEX([1]Sheet1!$C$3:$O$15, MATCH(E267, [1]Sheet1!$B$3:$B$15, 0), MATCH(F267,[1]Sheet1!$C$2:$O$2,0))</f>
        <v>0.17, 0.26</v>
      </c>
      <c r="I267" t="str">
        <f>INDEX([2]Sheet1!$C$3:$O$15, MATCH(E267, [2]Sheet1!$C$2:$O$2,0), MATCH(F267, [2]Sheet1!$B$3:$B$15,0))</f>
        <v>0.80, 0.89</v>
      </c>
      <c r="J267" t="str">
        <f t="shared" si="61"/>
        <v>0.17</v>
      </c>
      <c r="K267" t="str">
        <f t="shared" si="62"/>
        <v>0.26</v>
      </c>
      <c r="L267" t="str">
        <f t="shared" si="63"/>
        <v>0.80</v>
      </c>
      <c r="M267" t="str">
        <f t="shared" si="64"/>
        <v>0.89</v>
      </c>
      <c r="N267">
        <f t="shared" si="68"/>
        <v>1.7838324927020326</v>
      </c>
      <c r="O267">
        <f t="shared" si="69"/>
        <v>1.5224720041213451</v>
      </c>
      <c r="P267">
        <f t="shared" si="65"/>
        <v>0.21500000000000002</v>
      </c>
      <c r="Q267">
        <f t="shared" si="66"/>
        <v>0.84499999999999997</v>
      </c>
      <c r="R267">
        <f t="shared" si="67"/>
        <v>1.653152248411689</v>
      </c>
      <c r="S267" t="s">
        <v>35</v>
      </c>
      <c r="T267" t="s">
        <v>25</v>
      </c>
      <c r="U267" t="s">
        <v>36</v>
      </c>
      <c r="V267" t="s">
        <v>20</v>
      </c>
      <c r="W267" t="s">
        <v>23</v>
      </c>
    </row>
    <row r="268" spans="1:23" x14ac:dyDescent="0.25">
      <c r="A268" s="1">
        <v>267</v>
      </c>
      <c r="B268" s="2">
        <v>7</v>
      </c>
      <c r="C268" s="2">
        <v>3</v>
      </c>
      <c r="D268" s="2">
        <v>3</v>
      </c>
      <c r="E268">
        <f t="shared" si="58"/>
        <v>8</v>
      </c>
      <c r="F268">
        <f t="shared" si="59"/>
        <v>4</v>
      </c>
      <c r="G268">
        <f t="shared" si="60"/>
        <v>4</v>
      </c>
      <c r="H268" t="str">
        <f>INDEX([1]Sheet1!$C$3:$O$15, MATCH(E268, [1]Sheet1!$B$3:$B$15, 0), MATCH(F268,[1]Sheet1!$C$2:$O$2,0))</f>
        <v>0.12, 0.22</v>
      </c>
      <c r="I268" t="str">
        <f>INDEX([2]Sheet1!$C$3:$O$15, MATCH(E268, [2]Sheet1!$C$2:$O$2,0), MATCH(F268, [2]Sheet1!$B$3:$B$15,0))</f>
        <v>0.84, 0.94</v>
      </c>
      <c r="J268" t="str">
        <f t="shared" si="61"/>
        <v>0.12</v>
      </c>
      <c r="K268" t="str">
        <f t="shared" si="62"/>
        <v>0.22</v>
      </c>
      <c r="L268" t="str">
        <f t="shared" si="63"/>
        <v>0.84</v>
      </c>
      <c r="M268" t="str">
        <f t="shared" si="64"/>
        <v>0.94</v>
      </c>
      <c r="N268">
        <f t="shared" si="68"/>
        <v>1.7866703509891912</v>
      </c>
      <c r="O268">
        <f t="shared" si="69"/>
        <v>1.5428170679014381</v>
      </c>
      <c r="P268">
        <f t="shared" si="65"/>
        <v>0.16999999999999998</v>
      </c>
      <c r="Q268">
        <f t="shared" si="66"/>
        <v>0.8899999999999999</v>
      </c>
      <c r="R268">
        <f t="shared" si="67"/>
        <v>1.6647437094453146</v>
      </c>
      <c r="S268" t="s">
        <v>37</v>
      </c>
      <c r="T268" t="s">
        <v>25</v>
      </c>
      <c r="U268" t="s">
        <v>41</v>
      </c>
      <c r="V268" t="s">
        <v>28</v>
      </c>
      <c r="W268" t="s">
        <v>21</v>
      </c>
    </row>
    <row r="269" spans="1:23" x14ac:dyDescent="0.25">
      <c r="A269" s="1">
        <v>268</v>
      </c>
      <c r="B269" s="2">
        <v>7</v>
      </c>
      <c r="C269" s="2">
        <v>5</v>
      </c>
      <c r="D269" s="2">
        <v>3</v>
      </c>
      <c r="E269">
        <f t="shared" si="58"/>
        <v>8</v>
      </c>
      <c r="F269">
        <f t="shared" si="59"/>
        <v>6</v>
      </c>
      <c r="G269">
        <f t="shared" si="60"/>
        <v>4</v>
      </c>
      <c r="H269" t="str">
        <f>INDEX([1]Sheet1!$C$3:$O$15, MATCH(E269, [1]Sheet1!$B$3:$B$15, 0), MATCH(F269,[1]Sheet1!$C$2:$O$2,0))</f>
        <v>0.22, 0.30</v>
      </c>
      <c r="I269" t="str">
        <f>INDEX([2]Sheet1!$C$3:$O$15, MATCH(E269, [2]Sheet1!$C$2:$O$2,0), MATCH(F269, [2]Sheet1!$B$3:$B$15,0))</f>
        <v>0.77, 0.85</v>
      </c>
      <c r="J269" t="str">
        <f t="shared" si="61"/>
        <v>0.22</v>
      </c>
      <c r="K269" t="str">
        <f t="shared" si="62"/>
        <v>0.30</v>
      </c>
      <c r="L269" t="str">
        <f t="shared" si="63"/>
        <v>0.77</v>
      </c>
      <c r="M269" t="str">
        <f t="shared" si="64"/>
        <v>0.85</v>
      </c>
      <c r="N269">
        <f t="shared" si="68"/>
        <v>1.7827971391785058</v>
      </c>
      <c r="O269">
        <f t="shared" si="69"/>
        <v>1.5027000798266845</v>
      </c>
      <c r="P269">
        <f t="shared" si="65"/>
        <v>0.26</v>
      </c>
      <c r="Q269">
        <f t="shared" si="66"/>
        <v>0.81</v>
      </c>
      <c r="R269">
        <f t="shared" si="67"/>
        <v>1.6427486095025952</v>
      </c>
      <c r="S269" t="s">
        <v>35</v>
      </c>
      <c r="T269" t="s">
        <v>18</v>
      </c>
      <c r="U269" t="s">
        <v>33</v>
      </c>
      <c r="V269" t="s">
        <v>24</v>
      </c>
      <c r="W269" t="s">
        <v>23</v>
      </c>
    </row>
    <row r="270" spans="1:23" x14ac:dyDescent="0.25">
      <c r="A270" s="1">
        <v>269</v>
      </c>
      <c r="B270" s="2">
        <v>9</v>
      </c>
      <c r="C270" s="2">
        <v>6</v>
      </c>
      <c r="D270" s="2">
        <v>3</v>
      </c>
      <c r="E270">
        <f t="shared" si="58"/>
        <v>10</v>
      </c>
      <c r="F270">
        <f t="shared" si="59"/>
        <v>7</v>
      </c>
      <c r="G270">
        <f t="shared" si="60"/>
        <v>4</v>
      </c>
      <c r="H270" t="str">
        <f>INDEX([1]Sheet1!$C$3:$O$15, MATCH(E270, [1]Sheet1!$B$3:$B$15, 0), MATCH(F270,[1]Sheet1!$C$2:$O$2,0))</f>
        <v>0.34, 1.00</v>
      </c>
      <c r="I270" t="str">
        <f>INDEX([2]Sheet1!$C$3:$O$15, MATCH(E270, [2]Sheet1!$C$2:$O$2,0), MATCH(F270, [2]Sheet1!$B$3:$B$15,0))</f>
        <v>0.75, 1.89</v>
      </c>
      <c r="J270" t="str">
        <f t="shared" si="61"/>
        <v>0.34</v>
      </c>
      <c r="K270" t="str">
        <f t="shared" si="62"/>
        <v>1.00</v>
      </c>
      <c r="L270" t="str">
        <f t="shared" si="63"/>
        <v>0.75</v>
      </c>
      <c r="M270" t="str">
        <f t="shared" si="64"/>
        <v>1.89</v>
      </c>
      <c r="N270">
        <f t="shared" si="68"/>
        <v>1.8712935860624558</v>
      </c>
      <c r="O270">
        <f t="shared" si="69"/>
        <v>1.3474527734026915</v>
      </c>
      <c r="P270">
        <f t="shared" si="65"/>
        <v>0.67</v>
      </c>
      <c r="Q270">
        <f t="shared" si="66"/>
        <v>1.3199999999999998</v>
      </c>
      <c r="R270">
        <f t="shared" si="67"/>
        <v>1.6093731797325737</v>
      </c>
      <c r="S270" t="s">
        <v>37</v>
      </c>
      <c r="T270" t="s">
        <v>18</v>
      </c>
      <c r="U270" t="s">
        <v>39</v>
      </c>
      <c r="V270" t="s">
        <v>20</v>
      </c>
      <c r="W270" t="s">
        <v>23</v>
      </c>
    </row>
    <row r="271" spans="1:23" x14ac:dyDescent="0.25">
      <c r="A271" s="1">
        <v>270</v>
      </c>
      <c r="B271" s="2">
        <v>7</v>
      </c>
      <c r="C271" s="2">
        <v>0</v>
      </c>
      <c r="D271" s="2">
        <v>3</v>
      </c>
      <c r="E271">
        <f t="shared" si="58"/>
        <v>8</v>
      </c>
      <c r="F271">
        <f t="shared" si="59"/>
        <v>1</v>
      </c>
      <c r="G271">
        <f t="shared" si="60"/>
        <v>4</v>
      </c>
      <c r="H271" t="e">
        <f>INDEX([1]Sheet1!$C$3:$O$15, MATCH(E271, [1]Sheet1!$B$3:$B$15, 0), MATCH(F271,[1]Sheet1!$C$2:$O$2,0))</f>
        <v>#N/A</v>
      </c>
      <c r="I271" t="e">
        <f>INDEX([2]Sheet1!$C$3:$O$15, MATCH(E271, [2]Sheet1!$C$2:$O$2,0), MATCH(F271, [2]Sheet1!$B$3:$B$15,0))</f>
        <v>#N/A</v>
      </c>
      <c r="J271" t="e">
        <f t="shared" si="61"/>
        <v>#N/A</v>
      </c>
      <c r="K271" t="e">
        <f t="shared" si="62"/>
        <v>#N/A</v>
      </c>
      <c r="L271" t="e">
        <f t="shared" si="63"/>
        <v>#N/A</v>
      </c>
      <c r="M271" t="e">
        <f t="shared" si="64"/>
        <v>#N/A</v>
      </c>
      <c r="N271" t="e">
        <f t="shared" si="68"/>
        <v>#N/A</v>
      </c>
      <c r="O271" t="e">
        <f t="shared" si="69"/>
        <v>#N/A</v>
      </c>
      <c r="P271" t="e">
        <f t="shared" si="65"/>
        <v>#N/A</v>
      </c>
      <c r="Q271" t="e">
        <f t="shared" si="66"/>
        <v>#N/A</v>
      </c>
      <c r="R271" t="e">
        <f t="shared" si="67"/>
        <v>#N/A</v>
      </c>
      <c r="S271" t="s">
        <v>38</v>
      </c>
      <c r="T271" t="s">
        <v>18</v>
      </c>
      <c r="U271" t="s">
        <v>39</v>
      </c>
      <c r="V271" t="s">
        <v>28</v>
      </c>
      <c r="W271" t="s">
        <v>21</v>
      </c>
    </row>
    <row r="272" spans="1:23" x14ac:dyDescent="0.25">
      <c r="A272" s="1">
        <v>271</v>
      </c>
      <c r="B272" s="2">
        <v>7</v>
      </c>
      <c r="C272" s="2">
        <v>3</v>
      </c>
      <c r="D272" s="2">
        <v>3</v>
      </c>
      <c r="E272">
        <f t="shared" si="58"/>
        <v>8</v>
      </c>
      <c r="F272">
        <f t="shared" si="59"/>
        <v>4</v>
      </c>
      <c r="G272">
        <f t="shared" si="60"/>
        <v>4</v>
      </c>
      <c r="H272" t="str">
        <f>INDEX([1]Sheet1!$C$3:$O$15, MATCH(E272, [1]Sheet1!$B$3:$B$15, 0), MATCH(F272,[1]Sheet1!$C$2:$O$2,0))</f>
        <v>0.12, 0.22</v>
      </c>
      <c r="I272" t="str">
        <f>INDEX([2]Sheet1!$C$3:$O$15, MATCH(E272, [2]Sheet1!$C$2:$O$2,0), MATCH(F272, [2]Sheet1!$B$3:$B$15,0))</f>
        <v>0.84, 0.94</v>
      </c>
      <c r="J272" t="str">
        <f t="shared" si="61"/>
        <v>0.12</v>
      </c>
      <c r="K272" t="str">
        <f t="shared" si="62"/>
        <v>0.22</v>
      </c>
      <c r="L272" t="str">
        <f t="shared" si="63"/>
        <v>0.84</v>
      </c>
      <c r="M272" t="str">
        <f t="shared" si="64"/>
        <v>0.94</v>
      </c>
      <c r="N272">
        <f t="shared" si="68"/>
        <v>1.7866703509891912</v>
      </c>
      <c r="O272">
        <f t="shared" si="69"/>
        <v>1.5428170679014381</v>
      </c>
      <c r="P272">
        <f t="shared" si="65"/>
        <v>0.16999999999999998</v>
      </c>
      <c r="Q272">
        <f t="shared" si="66"/>
        <v>0.8899999999999999</v>
      </c>
      <c r="R272">
        <f t="shared" si="67"/>
        <v>1.6647437094453146</v>
      </c>
      <c r="S272" t="s">
        <v>32</v>
      </c>
      <c r="T272" t="s">
        <v>25</v>
      </c>
      <c r="U272" t="s">
        <v>43</v>
      </c>
      <c r="V272" t="s">
        <v>20</v>
      </c>
      <c r="W272" t="s">
        <v>21</v>
      </c>
    </row>
    <row r="273" spans="1:23" x14ac:dyDescent="0.25">
      <c r="A273" s="1">
        <v>272</v>
      </c>
      <c r="B273" s="2">
        <v>7</v>
      </c>
      <c r="C273" s="2">
        <v>0</v>
      </c>
      <c r="D273" s="2">
        <v>3</v>
      </c>
      <c r="E273">
        <f t="shared" si="58"/>
        <v>8</v>
      </c>
      <c r="F273">
        <f t="shared" si="59"/>
        <v>1</v>
      </c>
      <c r="G273">
        <f t="shared" si="60"/>
        <v>4</v>
      </c>
      <c r="H273" t="e">
        <f>INDEX([1]Sheet1!$C$3:$O$15, MATCH(E273, [1]Sheet1!$B$3:$B$15, 0), MATCH(F273,[1]Sheet1!$C$2:$O$2,0))</f>
        <v>#N/A</v>
      </c>
      <c r="I273" t="e">
        <f>INDEX([2]Sheet1!$C$3:$O$15, MATCH(E273, [2]Sheet1!$C$2:$O$2,0), MATCH(F273, [2]Sheet1!$B$3:$B$15,0))</f>
        <v>#N/A</v>
      </c>
      <c r="J273" t="e">
        <f t="shared" si="61"/>
        <v>#N/A</v>
      </c>
      <c r="K273" t="e">
        <f t="shared" si="62"/>
        <v>#N/A</v>
      </c>
      <c r="L273" t="e">
        <f t="shared" si="63"/>
        <v>#N/A</v>
      </c>
      <c r="M273" t="e">
        <f t="shared" si="64"/>
        <v>#N/A</v>
      </c>
      <c r="N273" t="e">
        <f t="shared" si="68"/>
        <v>#N/A</v>
      </c>
      <c r="O273" t="e">
        <f t="shared" si="69"/>
        <v>#N/A</v>
      </c>
      <c r="P273" t="e">
        <f t="shared" si="65"/>
        <v>#N/A</v>
      </c>
      <c r="Q273" t="e">
        <f t="shared" si="66"/>
        <v>#N/A</v>
      </c>
      <c r="R273" t="e">
        <f t="shared" si="67"/>
        <v>#N/A</v>
      </c>
      <c r="S273" t="s">
        <v>40</v>
      </c>
      <c r="T273" t="s">
        <v>18</v>
      </c>
      <c r="U273" t="s">
        <v>43</v>
      </c>
      <c r="V273" t="s">
        <v>24</v>
      </c>
      <c r="W273" t="s">
        <v>21</v>
      </c>
    </row>
    <row r="274" spans="1:23" x14ac:dyDescent="0.25">
      <c r="A274" s="1">
        <v>273</v>
      </c>
      <c r="B274" s="2">
        <v>7</v>
      </c>
      <c r="C274" s="2">
        <v>3</v>
      </c>
      <c r="D274" s="2">
        <v>1</v>
      </c>
      <c r="E274">
        <f t="shared" si="58"/>
        <v>8</v>
      </c>
      <c r="F274">
        <f t="shared" si="59"/>
        <v>4</v>
      </c>
      <c r="G274">
        <f t="shared" si="60"/>
        <v>2</v>
      </c>
      <c r="H274" t="str">
        <f>INDEX([1]Sheet1!$C$3:$O$15, MATCH(E274, [1]Sheet1!$B$3:$B$15, 0), MATCH(F274,[1]Sheet1!$C$2:$O$2,0))</f>
        <v>0.12, 0.22</v>
      </c>
      <c r="I274" t="str">
        <f>INDEX([2]Sheet1!$C$3:$O$15, MATCH(E274, [2]Sheet1!$C$2:$O$2,0), MATCH(F274, [2]Sheet1!$B$3:$B$15,0))</f>
        <v>0.84, 0.94</v>
      </c>
      <c r="J274" t="str">
        <f t="shared" si="61"/>
        <v>0.12</v>
      </c>
      <c r="K274" t="str">
        <f t="shared" si="62"/>
        <v>0.22</v>
      </c>
      <c r="L274" t="str">
        <f t="shared" si="63"/>
        <v>0.84</v>
      </c>
      <c r="M274" t="str">
        <f t="shared" si="64"/>
        <v>0.94</v>
      </c>
      <c r="N274">
        <f>(15^(1-P274)-2^(1-P274))/(10^(1-P274)-2^(1-P274))</f>
        <v>1.5428170679014381</v>
      </c>
      <c r="O274">
        <f>(15^(1-P274)-12^(1-P274))/(10^(1-P274)-2^(1-P274))</f>
        <v>0.32115715120300509</v>
      </c>
      <c r="P274">
        <f t="shared" si="65"/>
        <v>0.16999999999999998</v>
      </c>
      <c r="Q274">
        <f t="shared" si="66"/>
        <v>0.8899999999999999</v>
      </c>
      <c r="R274">
        <f t="shared" si="67"/>
        <v>0.93198710955222164</v>
      </c>
      <c r="S274" t="s">
        <v>35</v>
      </c>
      <c r="T274" t="s">
        <v>18</v>
      </c>
      <c r="U274" t="s">
        <v>36</v>
      </c>
      <c r="V274" t="s">
        <v>20</v>
      </c>
      <c r="W274" t="s">
        <v>21</v>
      </c>
    </row>
    <row r="275" spans="1:23" x14ac:dyDescent="0.25">
      <c r="A275" s="1">
        <v>274</v>
      </c>
      <c r="B275" s="2">
        <v>8</v>
      </c>
      <c r="C275" s="2">
        <v>6</v>
      </c>
      <c r="D275" s="2">
        <v>3</v>
      </c>
      <c r="E275">
        <f t="shared" si="58"/>
        <v>9</v>
      </c>
      <c r="F275">
        <f t="shared" si="59"/>
        <v>7</v>
      </c>
      <c r="G275">
        <f t="shared" si="60"/>
        <v>4</v>
      </c>
      <c r="H275" t="str">
        <f>INDEX([1]Sheet1!$C$3:$O$15, MATCH(E275, [1]Sheet1!$B$3:$B$15, 0), MATCH(F275,[1]Sheet1!$C$2:$O$2,0))</f>
        <v>0.31, 0.39</v>
      </c>
      <c r="I275" t="str">
        <f>INDEX([2]Sheet1!$C$3:$O$15, MATCH(E275, [2]Sheet1!$C$2:$O$2,0), MATCH(F275, [2]Sheet1!$B$3:$B$15,0))</f>
        <v>0.76, 0.86</v>
      </c>
      <c r="J275" t="str">
        <f t="shared" si="61"/>
        <v>0.31</v>
      </c>
      <c r="K275" t="str">
        <f t="shared" si="62"/>
        <v>0.39</v>
      </c>
      <c r="L275" t="str">
        <f t="shared" si="63"/>
        <v>0.76</v>
      </c>
      <c r="M275" t="str">
        <f t="shared" si="64"/>
        <v>0.86</v>
      </c>
      <c r="N275">
        <f>(15^(1-P275)-0.5^(1-P275))/(10^(1-P275)-2^(1-P275))</f>
        <v>1.7864399508494773</v>
      </c>
      <c r="O275">
        <f>(15^(1-P275)-2^(1-P275))/(10^(1-P275)-2^(1-P275))</f>
        <v>1.4648406612333555</v>
      </c>
      <c r="P275">
        <f t="shared" si="65"/>
        <v>0.35</v>
      </c>
      <c r="Q275">
        <f t="shared" si="66"/>
        <v>0.81</v>
      </c>
      <c r="R275">
        <f t="shared" si="67"/>
        <v>1.6256403060414164</v>
      </c>
      <c r="S275" t="s">
        <v>32</v>
      </c>
      <c r="T275" t="s">
        <v>25</v>
      </c>
      <c r="U275" t="s">
        <v>42</v>
      </c>
      <c r="V275" t="s">
        <v>20</v>
      </c>
      <c r="W275" t="s">
        <v>21</v>
      </c>
    </row>
    <row r="276" spans="1:23" x14ac:dyDescent="0.25">
      <c r="A276" s="1">
        <v>275</v>
      </c>
      <c r="B276" s="2">
        <v>8</v>
      </c>
      <c r="C276" s="2">
        <v>3</v>
      </c>
      <c r="D276" s="2">
        <v>3</v>
      </c>
      <c r="E276">
        <f t="shared" si="58"/>
        <v>9</v>
      </c>
      <c r="F276">
        <f t="shared" si="59"/>
        <v>4</v>
      </c>
      <c r="G276">
        <f t="shared" si="60"/>
        <v>4</v>
      </c>
      <c r="H276" t="str">
        <f>INDEX([1]Sheet1!$C$3:$O$15, MATCH(E276, [1]Sheet1!$B$3:$B$15, 0), MATCH(F276,[1]Sheet1!$C$2:$O$2,0))</f>
        <v>0.18, 0.26</v>
      </c>
      <c r="I276" t="str">
        <f>INDEX([2]Sheet1!$C$3:$O$15, MATCH(E276, [2]Sheet1!$C$2:$O$2,0), MATCH(F276, [2]Sheet1!$B$3:$B$15,0))</f>
        <v>0.90, 0.98</v>
      </c>
      <c r="J276" t="str">
        <f t="shared" si="61"/>
        <v>0.18</v>
      </c>
      <c r="K276" t="str">
        <f t="shared" si="62"/>
        <v>0.26</v>
      </c>
      <c r="L276" t="str">
        <f t="shared" si="63"/>
        <v>0.90</v>
      </c>
      <c r="M276" t="str">
        <f t="shared" si="64"/>
        <v>0.98</v>
      </c>
      <c r="N276">
        <f>(15^(1-P276)-0.5^(1-P276))/(10^(1-P276)-2^(1-P276))</f>
        <v>1.7836271126714716</v>
      </c>
      <c r="O276">
        <f>(15^(1-P276)-2^(1-P276))/(10^(1-P276)-2^(1-P276))</f>
        <v>1.5202469801099703</v>
      </c>
      <c r="P276">
        <f t="shared" si="65"/>
        <v>0.22</v>
      </c>
      <c r="Q276">
        <f t="shared" si="66"/>
        <v>0.94</v>
      </c>
      <c r="R276">
        <f t="shared" si="67"/>
        <v>1.6519370463907208</v>
      </c>
      <c r="S276" t="s">
        <v>35</v>
      </c>
      <c r="T276" t="s">
        <v>18</v>
      </c>
      <c r="U276" t="s">
        <v>42</v>
      </c>
      <c r="V276" t="s">
        <v>24</v>
      </c>
      <c r="W276" t="s">
        <v>23</v>
      </c>
    </row>
    <row r="277" spans="1:23" x14ac:dyDescent="0.25">
      <c r="A277" s="1">
        <v>276</v>
      </c>
      <c r="B277" s="2">
        <v>8</v>
      </c>
      <c r="C277" s="2">
        <v>4</v>
      </c>
      <c r="D277" s="2">
        <v>3</v>
      </c>
      <c r="E277">
        <f t="shared" si="58"/>
        <v>9</v>
      </c>
      <c r="F277">
        <f t="shared" si="59"/>
        <v>5</v>
      </c>
      <c r="G277">
        <f t="shared" si="60"/>
        <v>4</v>
      </c>
      <c r="H277" t="str">
        <f>INDEX([1]Sheet1!$C$3:$O$15, MATCH(E277, [1]Sheet1!$B$3:$B$15, 0), MATCH(F277,[1]Sheet1!$C$2:$O$2,0))</f>
        <v>0.23, 0.30</v>
      </c>
      <c r="I277" t="str">
        <f>INDEX([2]Sheet1!$C$3:$O$15, MATCH(E277, [2]Sheet1!$C$2:$O$2,0), MATCH(F277, [2]Sheet1!$B$3:$B$15,0))</f>
        <v>0.86, 0.93</v>
      </c>
      <c r="J277" t="str">
        <f t="shared" si="61"/>
        <v>0.23</v>
      </c>
      <c r="K277" t="str">
        <f t="shared" si="62"/>
        <v>0.30</v>
      </c>
      <c r="L277" t="str">
        <f t="shared" si="63"/>
        <v>0.86</v>
      </c>
      <c r="M277" t="str">
        <f t="shared" si="64"/>
        <v>0.93</v>
      </c>
      <c r="N277">
        <f>(15^(1-P277)-0.5^(1-P277))/(10^(1-P277)-2^(1-P277))</f>
        <v>1.7827965770637564</v>
      </c>
      <c r="O277">
        <f>(15^(1-P277)-2^(1-P277))/(10^(1-P277)-2^(1-P277))</f>
        <v>1.5005381989108644</v>
      </c>
      <c r="P277">
        <f t="shared" si="65"/>
        <v>0.26500000000000001</v>
      </c>
      <c r="Q277">
        <f t="shared" si="66"/>
        <v>0.89500000000000002</v>
      </c>
      <c r="R277">
        <f t="shared" si="67"/>
        <v>1.6416673879873103</v>
      </c>
      <c r="S277" t="s">
        <v>40</v>
      </c>
      <c r="T277" t="s">
        <v>18</v>
      </c>
      <c r="U277" t="s">
        <v>42</v>
      </c>
      <c r="V277" t="s">
        <v>28</v>
      </c>
      <c r="W277" t="s">
        <v>21</v>
      </c>
    </row>
    <row r="278" spans="1:23" x14ac:dyDescent="0.25">
      <c r="A278" s="1">
        <v>277</v>
      </c>
      <c r="B278" s="2">
        <v>7</v>
      </c>
      <c r="C278" s="2">
        <v>5</v>
      </c>
      <c r="D278" s="2">
        <v>1</v>
      </c>
      <c r="E278">
        <f t="shared" si="58"/>
        <v>8</v>
      </c>
      <c r="F278">
        <f t="shared" si="59"/>
        <v>6</v>
      </c>
      <c r="G278">
        <f t="shared" si="60"/>
        <v>2</v>
      </c>
      <c r="H278" t="str">
        <f>INDEX([1]Sheet1!$C$3:$O$15, MATCH(E278, [1]Sheet1!$B$3:$B$15, 0), MATCH(F278,[1]Sheet1!$C$2:$O$2,0))</f>
        <v>0.22, 0.30</v>
      </c>
      <c r="I278" t="str">
        <f>INDEX([2]Sheet1!$C$3:$O$15, MATCH(E278, [2]Sheet1!$C$2:$O$2,0), MATCH(F278, [2]Sheet1!$B$3:$B$15,0))</f>
        <v>0.77, 0.85</v>
      </c>
      <c r="J278" t="str">
        <f t="shared" si="61"/>
        <v>0.22</v>
      </c>
      <c r="K278" t="str">
        <f t="shared" si="62"/>
        <v>0.30</v>
      </c>
      <c r="L278" t="str">
        <f t="shared" si="63"/>
        <v>0.77</v>
      </c>
      <c r="M278" t="str">
        <f t="shared" si="64"/>
        <v>0.85</v>
      </c>
      <c r="N278">
        <f>(15^(1-P278)-2^(1-P278))/(10^(1-P278)-2^(1-P278))</f>
        <v>1.5027000798266845</v>
      </c>
      <c r="O278">
        <f>(15^(1-P278)-12^(1-P278))/(10^(1-P278)-2^(1-P278))</f>
        <v>0.29519044764838848</v>
      </c>
      <c r="P278">
        <f t="shared" si="65"/>
        <v>0.26</v>
      </c>
      <c r="Q278">
        <f t="shared" si="66"/>
        <v>0.81</v>
      </c>
      <c r="R278">
        <f t="shared" si="67"/>
        <v>0.89894526373753647</v>
      </c>
      <c r="S278" t="s">
        <v>38</v>
      </c>
      <c r="T278" t="s">
        <v>25</v>
      </c>
      <c r="U278" t="s">
        <v>43</v>
      </c>
      <c r="V278" t="s">
        <v>28</v>
      </c>
      <c r="W278" t="s">
        <v>21</v>
      </c>
    </row>
    <row r="279" spans="1:23" x14ac:dyDescent="0.25">
      <c r="A279" s="1">
        <v>278</v>
      </c>
      <c r="B279" s="2">
        <v>7</v>
      </c>
      <c r="C279" s="2">
        <v>3</v>
      </c>
      <c r="D279" s="2">
        <v>3</v>
      </c>
      <c r="E279">
        <f t="shared" si="58"/>
        <v>8</v>
      </c>
      <c r="F279">
        <f t="shared" si="59"/>
        <v>4</v>
      </c>
      <c r="G279">
        <f t="shared" si="60"/>
        <v>4</v>
      </c>
      <c r="H279" t="str">
        <f>INDEX([1]Sheet1!$C$3:$O$15, MATCH(E279, [1]Sheet1!$B$3:$B$15, 0), MATCH(F279,[1]Sheet1!$C$2:$O$2,0))</f>
        <v>0.12, 0.22</v>
      </c>
      <c r="I279" t="str">
        <f>INDEX([2]Sheet1!$C$3:$O$15, MATCH(E279, [2]Sheet1!$C$2:$O$2,0), MATCH(F279, [2]Sheet1!$B$3:$B$15,0))</f>
        <v>0.84, 0.94</v>
      </c>
      <c r="J279" t="str">
        <f t="shared" si="61"/>
        <v>0.12</v>
      </c>
      <c r="K279" t="str">
        <f t="shared" si="62"/>
        <v>0.22</v>
      </c>
      <c r="L279" t="str">
        <f t="shared" si="63"/>
        <v>0.84</v>
      </c>
      <c r="M279" t="str">
        <f t="shared" si="64"/>
        <v>0.94</v>
      </c>
      <c r="N279">
        <f>(15^(1-P279)-0.5^(1-P279))/(10^(1-P279)-2^(1-P279))</f>
        <v>1.7866703509891912</v>
      </c>
      <c r="O279">
        <f>(15^(1-P279)-2^(1-P279))/(10^(1-P279)-2^(1-P279))</f>
        <v>1.5428170679014381</v>
      </c>
      <c r="P279">
        <f t="shared" si="65"/>
        <v>0.16999999999999998</v>
      </c>
      <c r="Q279">
        <f t="shared" si="66"/>
        <v>0.8899999999999999</v>
      </c>
      <c r="R279">
        <f t="shared" si="67"/>
        <v>1.6647437094453146</v>
      </c>
      <c r="S279" t="s">
        <v>44</v>
      </c>
      <c r="T279" t="s">
        <v>25</v>
      </c>
      <c r="U279" t="s">
        <v>33</v>
      </c>
      <c r="V279" t="s">
        <v>34</v>
      </c>
      <c r="W279" t="s">
        <v>23</v>
      </c>
    </row>
    <row r="280" spans="1:23" x14ac:dyDescent="0.25">
      <c r="A280" s="1">
        <v>279</v>
      </c>
      <c r="B280" s="2">
        <v>6</v>
      </c>
      <c r="C280" s="2">
        <v>7</v>
      </c>
      <c r="D280" s="2">
        <v>3</v>
      </c>
      <c r="E280">
        <f t="shared" si="58"/>
        <v>7</v>
      </c>
      <c r="F280">
        <f t="shared" si="59"/>
        <v>8</v>
      </c>
      <c r="G280">
        <f t="shared" si="60"/>
        <v>4</v>
      </c>
      <c r="H280" t="str">
        <f>INDEX([1]Sheet1!$C$3:$O$15, MATCH(E280, [1]Sheet1!$B$3:$B$15, 0), MATCH(F280,[1]Sheet1!$C$2:$O$2,0))</f>
        <v>0.26, 0.36</v>
      </c>
      <c r="I280" t="str">
        <f>INDEX([2]Sheet1!$C$3:$O$15, MATCH(E280, [2]Sheet1!$C$2:$O$2,0), MATCH(F280, [2]Sheet1!$B$3:$B$15,0))</f>
        <v>0.60, 0.70</v>
      </c>
      <c r="J280" t="str">
        <f t="shared" si="61"/>
        <v>0.26</v>
      </c>
      <c r="K280" t="str">
        <f t="shared" si="62"/>
        <v>0.36</v>
      </c>
      <c r="L280" t="str">
        <f t="shared" si="63"/>
        <v>0.60</v>
      </c>
      <c r="M280" t="str">
        <f t="shared" si="64"/>
        <v>0.70</v>
      </c>
      <c r="N280">
        <f>(15^(1-P280)-0.5^(1-P280))/(10^(1-P280)-2^(1-P280))</f>
        <v>1.7838523523333853</v>
      </c>
      <c r="O280">
        <f>(15^(1-P280)-2^(1-P280))/(10^(1-P280)-2^(1-P280))</f>
        <v>1.4813928442183284</v>
      </c>
      <c r="P280">
        <f t="shared" si="65"/>
        <v>0.31</v>
      </c>
      <c r="Q280">
        <f t="shared" si="66"/>
        <v>0.64999999999999991</v>
      </c>
      <c r="R280">
        <f t="shared" si="67"/>
        <v>1.6326225982758569</v>
      </c>
      <c r="S280" t="s">
        <v>44</v>
      </c>
      <c r="T280" t="s">
        <v>18</v>
      </c>
      <c r="U280" t="s">
        <v>33</v>
      </c>
      <c r="V280" t="s">
        <v>28</v>
      </c>
      <c r="W280" t="s">
        <v>21</v>
      </c>
    </row>
    <row r="281" spans="1:23" x14ac:dyDescent="0.25">
      <c r="A281" s="1">
        <v>280</v>
      </c>
      <c r="B281" s="2">
        <v>7</v>
      </c>
      <c r="C281" s="2">
        <v>4</v>
      </c>
      <c r="D281" s="2">
        <v>3</v>
      </c>
      <c r="E281">
        <f t="shared" si="58"/>
        <v>8</v>
      </c>
      <c r="F281">
        <f t="shared" si="59"/>
        <v>5</v>
      </c>
      <c r="G281">
        <f t="shared" si="60"/>
        <v>4</v>
      </c>
      <c r="H281" t="str">
        <f>INDEX([1]Sheet1!$C$3:$O$15, MATCH(E281, [1]Sheet1!$B$3:$B$15, 0), MATCH(F281,[1]Sheet1!$C$2:$O$2,0))</f>
        <v>0.17, 0.26</v>
      </c>
      <c r="I281" t="str">
        <f>INDEX([2]Sheet1!$C$3:$O$15, MATCH(E281, [2]Sheet1!$C$2:$O$2,0), MATCH(F281, [2]Sheet1!$B$3:$B$15,0))</f>
        <v>0.80, 0.89</v>
      </c>
      <c r="J281" t="str">
        <f t="shared" si="61"/>
        <v>0.17</v>
      </c>
      <c r="K281" t="str">
        <f t="shared" si="62"/>
        <v>0.26</v>
      </c>
      <c r="L281" t="str">
        <f t="shared" si="63"/>
        <v>0.80</v>
      </c>
      <c r="M281" t="str">
        <f t="shared" si="64"/>
        <v>0.89</v>
      </c>
      <c r="N281">
        <f>(15^(1-P281)-0.5^(1-P281))/(10^(1-P281)-2^(1-P281))</f>
        <v>1.7838324927020326</v>
      </c>
      <c r="O281">
        <f>(15^(1-P281)-2^(1-P281))/(10^(1-P281)-2^(1-P281))</f>
        <v>1.5224720041213451</v>
      </c>
      <c r="P281">
        <f t="shared" si="65"/>
        <v>0.21500000000000002</v>
      </c>
      <c r="Q281">
        <f t="shared" si="66"/>
        <v>0.84499999999999997</v>
      </c>
      <c r="R281">
        <f t="shared" si="67"/>
        <v>1.653152248411689</v>
      </c>
      <c r="S281" t="s">
        <v>40</v>
      </c>
      <c r="T281" t="s">
        <v>25</v>
      </c>
      <c r="U281" t="s">
        <v>43</v>
      </c>
      <c r="V281" t="s">
        <v>24</v>
      </c>
      <c r="W281" t="s">
        <v>21</v>
      </c>
    </row>
    <row r="282" spans="1:23" x14ac:dyDescent="0.25">
      <c r="A282" s="1">
        <v>281</v>
      </c>
      <c r="B282" s="2">
        <v>7</v>
      </c>
      <c r="C282" s="2">
        <v>3</v>
      </c>
      <c r="D282" s="2">
        <v>1</v>
      </c>
      <c r="E282">
        <f t="shared" si="58"/>
        <v>8</v>
      </c>
      <c r="F282">
        <f t="shared" si="59"/>
        <v>4</v>
      </c>
      <c r="G282">
        <f t="shared" si="60"/>
        <v>2</v>
      </c>
      <c r="H282" t="str">
        <f>INDEX([1]Sheet1!$C$3:$O$15, MATCH(E282, [1]Sheet1!$B$3:$B$15, 0), MATCH(F282,[1]Sheet1!$C$2:$O$2,0))</f>
        <v>0.12, 0.22</v>
      </c>
      <c r="I282" t="str">
        <f>INDEX([2]Sheet1!$C$3:$O$15, MATCH(E282, [2]Sheet1!$C$2:$O$2,0), MATCH(F282, [2]Sheet1!$B$3:$B$15,0))</f>
        <v>0.84, 0.94</v>
      </c>
      <c r="J282" t="str">
        <f t="shared" si="61"/>
        <v>0.12</v>
      </c>
      <c r="K282" t="str">
        <f t="shared" si="62"/>
        <v>0.22</v>
      </c>
      <c r="L282" t="str">
        <f t="shared" si="63"/>
        <v>0.84</v>
      </c>
      <c r="M282" t="str">
        <f t="shared" si="64"/>
        <v>0.94</v>
      </c>
      <c r="N282">
        <f>(15^(1-P282)-2^(1-P282))/(10^(1-P282)-2^(1-P282))</f>
        <v>1.5428170679014381</v>
      </c>
      <c r="O282">
        <f>(15^(1-P282)-12^(1-P282))/(10^(1-P282)-2^(1-P282))</f>
        <v>0.32115715120300509</v>
      </c>
      <c r="P282">
        <f t="shared" si="65"/>
        <v>0.16999999999999998</v>
      </c>
      <c r="Q282">
        <f t="shared" si="66"/>
        <v>0.8899999999999999</v>
      </c>
      <c r="R282">
        <f t="shared" si="67"/>
        <v>0.93198710955222164</v>
      </c>
      <c r="S282" t="s">
        <v>44</v>
      </c>
      <c r="T282" t="s">
        <v>18</v>
      </c>
      <c r="U282" t="s">
        <v>39</v>
      </c>
      <c r="V282" t="s">
        <v>24</v>
      </c>
      <c r="W282" t="s">
        <v>23</v>
      </c>
    </row>
    <row r="283" spans="1:23" x14ac:dyDescent="0.25">
      <c r="A283" s="1">
        <v>282</v>
      </c>
      <c r="B283" s="2">
        <v>7</v>
      </c>
      <c r="C283" s="2">
        <v>3</v>
      </c>
      <c r="D283" s="2">
        <v>4</v>
      </c>
      <c r="E283">
        <f t="shared" si="58"/>
        <v>8</v>
      </c>
      <c r="F283">
        <f t="shared" si="59"/>
        <v>4</v>
      </c>
      <c r="G283">
        <f t="shared" si="60"/>
        <v>5</v>
      </c>
      <c r="H283" t="str">
        <f>INDEX([1]Sheet1!$C$3:$O$15, MATCH(E283, [1]Sheet1!$B$3:$B$15, 0), MATCH(F283,[1]Sheet1!$C$2:$O$2,0))</f>
        <v>0.12, 0.22</v>
      </c>
      <c r="I283" t="str">
        <f>INDEX([2]Sheet1!$C$3:$O$15, MATCH(E283, [2]Sheet1!$C$2:$O$2,0), MATCH(F283, [2]Sheet1!$B$3:$B$15,0))</f>
        <v>0.84, 0.94</v>
      </c>
      <c r="J283" t="str">
        <f t="shared" si="61"/>
        <v>0.12</v>
      </c>
      <c r="K283" t="str">
        <f t="shared" si="62"/>
        <v>0.22</v>
      </c>
      <c r="L283" t="str">
        <f t="shared" si="63"/>
        <v>0.84</v>
      </c>
      <c r="M283" t="str">
        <f t="shared" si="64"/>
        <v>0.94</v>
      </c>
      <c r="N283">
        <f>(15^(1-P283)-0.5^(1-P283))/(8^(1-P283)-4^(1-P283))</f>
        <v>3.6227151267643265</v>
      </c>
      <c r="O283">
        <f>(15^(1-P283)-0.5^(1-P283))/(8^(1-P283)-2^(1-P283))</f>
        <v>2.3184942902757055</v>
      </c>
      <c r="P283">
        <f t="shared" si="65"/>
        <v>0.16999999999999998</v>
      </c>
      <c r="Q283">
        <f t="shared" si="66"/>
        <v>0.8899999999999999</v>
      </c>
      <c r="R283">
        <f t="shared" si="67"/>
        <v>2.9706047085200158</v>
      </c>
      <c r="S283" t="s">
        <v>32</v>
      </c>
      <c r="T283" t="s">
        <v>18</v>
      </c>
      <c r="U283" t="s">
        <v>42</v>
      </c>
      <c r="V283" t="s">
        <v>34</v>
      </c>
      <c r="W283" t="s">
        <v>23</v>
      </c>
    </row>
    <row r="284" spans="1:23" x14ac:dyDescent="0.25">
      <c r="A284" s="1">
        <v>283</v>
      </c>
      <c r="B284" s="2">
        <v>7</v>
      </c>
      <c r="C284" s="2">
        <v>4</v>
      </c>
      <c r="D284" s="2">
        <v>3</v>
      </c>
      <c r="E284">
        <f t="shared" si="58"/>
        <v>8</v>
      </c>
      <c r="F284">
        <f t="shared" si="59"/>
        <v>5</v>
      </c>
      <c r="G284">
        <f t="shared" si="60"/>
        <v>4</v>
      </c>
      <c r="H284" t="str">
        <f>INDEX([1]Sheet1!$C$3:$O$15, MATCH(E284, [1]Sheet1!$B$3:$B$15, 0), MATCH(F284,[1]Sheet1!$C$2:$O$2,0))</f>
        <v>0.17, 0.26</v>
      </c>
      <c r="I284" t="str">
        <f>INDEX([2]Sheet1!$C$3:$O$15, MATCH(E284, [2]Sheet1!$C$2:$O$2,0), MATCH(F284, [2]Sheet1!$B$3:$B$15,0))</f>
        <v>0.80, 0.89</v>
      </c>
      <c r="J284" t="str">
        <f t="shared" si="61"/>
        <v>0.17</v>
      </c>
      <c r="K284" t="str">
        <f t="shared" si="62"/>
        <v>0.26</v>
      </c>
      <c r="L284" t="str">
        <f t="shared" si="63"/>
        <v>0.80</v>
      </c>
      <c r="M284" t="str">
        <f t="shared" si="64"/>
        <v>0.89</v>
      </c>
      <c r="N284">
        <f>(15^(1-P284)-0.5^(1-P284))/(10^(1-P284)-2^(1-P284))</f>
        <v>1.7838324927020326</v>
      </c>
      <c r="O284">
        <f>(15^(1-P284)-2^(1-P284))/(10^(1-P284)-2^(1-P284))</f>
        <v>1.5224720041213451</v>
      </c>
      <c r="P284">
        <f t="shared" si="65"/>
        <v>0.21500000000000002</v>
      </c>
      <c r="Q284">
        <f t="shared" si="66"/>
        <v>0.84499999999999997</v>
      </c>
      <c r="R284">
        <f t="shared" si="67"/>
        <v>1.653152248411689</v>
      </c>
      <c r="S284" t="s">
        <v>32</v>
      </c>
      <c r="T284" t="s">
        <v>18</v>
      </c>
      <c r="U284" t="s">
        <v>43</v>
      </c>
      <c r="V284" t="s">
        <v>28</v>
      </c>
      <c r="W284" t="s">
        <v>21</v>
      </c>
    </row>
    <row r="285" spans="1:23" x14ac:dyDescent="0.25">
      <c r="A285" s="1">
        <v>284</v>
      </c>
      <c r="B285" s="2">
        <v>7</v>
      </c>
      <c r="C285" s="2">
        <v>4</v>
      </c>
      <c r="D285" s="2">
        <v>3</v>
      </c>
      <c r="E285">
        <f t="shared" si="58"/>
        <v>8</v>
      </c>
      <c r="F285">
        <f t="shared" si="59"/>
        <v>5</v>
      </c>
      <c r="G285">
        <f t="shared" si="60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61"/>
        <v>0.17</v>
      </c>
      <c r="K285" t="str">
        <f t="shared" si="62"/>
        <v>0.26</v>
      </c>
      <c r="L285" t="str">
        <f t="shared" si="63"/>
        <v>0.80</v>
      </c>
      <c r="M285" t="str">
        <f t="shared" si="64"/>
        <v>0.89</v>
      </c>
      <c r="N285">
        <f>(15^(1-P285)-0.5^(1-P285))/(10^(1-P285)-2^(1-P285))</f>
        <v>1.7838324927020326</v>
      </c>
      <c r="O285">
        <f>(15^(1-P285)-2^(1-P285))/(10^(1-P285)-2^(1-P285))</f>
        <v>1.5224720041213451</v>
      </c>
      <c r="P285">
        <f t="shared" si="65"/>
        <v>0.21500000000000002</v>
      </c>
      <c r="Q285">
        <f t="shared" si="66"/>
        <v>0.84499999999999997</v>
      </c>
      <c r="R285">
        <f t="shared" si="67"/>
        <v>1.653152248411689</v>
      </c>
      <c r="S285" t="s">
        <v>38</v>
      </c>
      <c r="T285" t="s">
        <v>18</v>
      </c>
      <c r="U285" t="s">
        <v>43</v>
      </c>
      <c r="V285" t="s">
        <v>24</v>
      </c>
      <c r="W285" t="s">
        <v>23</v>
      </c>
    </row>
    <row r="286" spans="1:23" x14ac:dyDescent="0.25">
      <c r="A286" s="1">
        <v>285</v>
      </c>
      <c r="B286" s="2">
        <v>6</v>
      </c>
      <c r="C286" s="2">
        <v>3</v>
      </c>
      <c r="D286" s="2">
        <v>3</v>
      </c>
      <c r="E286">
        <f t="shared" si="58"/>
        <v>7</v>
      </c>
      <c r="F286">
        <f t="shared" si="59"/>
        <v>4</v>
      </c>
      <c r="G286">
        <f t="shared" si="60"/>
        <v>4</v>
      </c>
      <c r="H286" t="str">
        <f>INDEX([1]Sheet1!$C$3:$O$15, MATCH(E286, [1]Sheet1!$B$3:$B$15, 0), MATCH(F286,[1]Sheet1!$C$2:$O$2,0))</f>
        <v>0.06, 0.16</v>
      </c>
      <c r="I286" t="str">
        <f>INDEX([2]Sheet1!$C$3:$O$15, MATCH(E286, [2]Sheet1!$C$2:$O$2,0), MATCH(F286, [2]Sheet1!$B$3:$B$15,0))</f>
        <v>0.78, 0.88</v>
      </c>
      <c r="J286" t="str">
        <f t="shared" si="61"/>
        <v>0.06</v>
      </c>
      <c r="K286" t="str">
        <f t="shared" si="62"/>
        <v>0.16</v>
      </c>
      <c r="L286" t="str">
        <f t="shared" si="63"/>
        <v>0.78</v>
      </c>
      <c r="M286" t="str">
        <f t="shared" si="64"/>
        <v>0.88</v>
      </c>
      <c r="N286">
        <f>(15^(1-P286)-0.5^(1-P286))/(10^(1-P286)-2^(1-P286))</f>
        <v>1.7931378668604818</v>
      </c>
      <c r="O286">
        <f>(15^(1-P286)-2^(1-P286))/(10^(1-P286)-2^(1-P286))</f>
        <v>1.5708504372974055</v>
      </c>
      <c r="P286">
        <f t="shared" si="65"/>
        <v>0.11</v>
      </c>
      <c r="Q286">
        <f t="shared" si="66"/>
        <v>0.83000000000000007</v>
      </c>
      <c r="R286">
        <f t="shared" si="67"/>
        <v>1.6819941520789436</v>
      </c>
      <c r="S286" t="s">
        <v>32</v>
      </c>
      <c r="T286" t="s">
        <v>18</v>
      </c>
      <c r="U286" t="s">
        <v>41</v>
      </c>
      <c r="V286" t="s">
        <v>28</v>
      </c>
      <c r="W286" t="s">
        <v>23</v>
      </c>
    </row>
    <row r="287" spans="1:23" x14ac:dyDescent="0.25">
      <c r="A287" s="1">
        <v>286</v>
      </c>
      <c r="B287" s="2">
        <v>7</v>
      </c>
      <c r="C287" s="2">
        <v>4</v>
      </c>
      <c r="D287" s="2">
        <v>3</v>
      </c>
      <c r="E287">
        <f t="shared" si="58"/>
        <v>8</v>
      </c>
      <c r="F287">
        <f t="shared" si="59"/>
        <v>5</v>
      </c>
      <c r="G287">
        <f t="shared" si="60"/>
        <v>4</v>
      </c>
      <c r="H287" t="str">
        <f>INDEX([1]Sheet1!$C$3:$O$15, MATCH(E287, [1]Sheet1!$B$3:$B$15, 0), MATCH(F287,[1]Sheet1!$C$2:$O$2,0))</f>
        <v>0.17, 0.26</v>
      </c>
      <c r="I287" t="str">
        <f>INDEX([2]Sheet1!$C$3:$O$15, MATCH(E287, [2]Sheet1!$C$2:$O$2,0), MATCH(F287, [2]Sheet1!$B$3:$B$15,0))</f>
        <v>0.80, 0.89</v>
      </c>
      <c r="J287" t="str">
        <f t="shared" si="61"/>
        <v>0.17</v>
      </c>
      <c r="K287" t="str">
        <f t="shared" si="62"/>
        <v>0.26</v>
      </c>
      <c r="L287" t="str">
        <f t="shared" si="63"/>
        <v>0.80</v>
      </c>
      <c r="M287" t="str">
        <f t="shared" si="64"/>
        <v>0.89</v>
      </c>
      <c r="N287">
        <f>(15^(1-P287)-0.5^(1-P287))/(10^(1-P287)-2^(1-P287))</f>
        <v>1.7838324927020326</v>
      </c>
      <c r="O287">
        <f>(15^(1-P287)-2^(1-P287))/(10^(1-P287)-2^(1-P287))</f>
        <v>1.5224720041213451</v>
      </c>
      <c r="P287">
        <f t="shared" si="65"/>
        <v>0.21500000000000002</v>
      </c>
      <c r="Q287">
        <f t="shared" si="66"/>
        <v>0.84499999999999997</v>
      </c>
      <c r="R287">
        <f t="shared" si="67"/>
        <v>1.653152248411689</v>
      </c>
      <c r="S287" t="s">
        <v>35</v>
      </c>
      <c r="T287" t="s">
        <v>18</v>
      </c>
      <c r="U287" t="s">
        <v>41</v>
      </c>
      <c r="V287" t="s">
        <v>28</v>
      </c>
      <c r="W287" t="s">
        <v>21</v>
      </c>
    </row>
    <row r="288" spans="1:23" x14ac:dyDescent="0.25">
      <c r="A288" s="1">
        <v>287</v>
      </c>
      <c r="B288" s="2">
        <v>7</v>
      </c>
      <c r="C288" s="2">
        <v>3</v>
      </c>
      <c r="D288" s="2">
        <v>1</v>
      </c>
      <c r="E288">
        <f t="shared" si="58"/>
        <v>8</v>
      </c>
      <c r="F288">
        <f t="shared" si="59"/>
        <v>4</v>
      </c>
      <c r="G288">
        <f t="shared" si="60"/>
        <v>2</v>
      </c>
      <c r="H288" t="str">
        <f>INDEX([1]Sheet1!$C$3:$O$15, MATCH(E288, [1]Sheet1!$B$3:$B$15, 0), MATCH(F288,[1]Sheet1!$C$2:$O$2,0))</f>
        <v>0.12, 0.22</v>
      </c>
      <c r="I288" t="str">
        <f>INDEX([2]Sheet1!$C$3:$O$15, MATCH(E288, [2]Sheet1!$C$2:$O$2,0), MATCH(F288, [2]Sheet1!$B$3:$B$15,0))</f>
        <v>0.84, 0.94</v>
      </c>
      <c r="J288" t="str">
        <f t="shared" si="61"/>
        <v>0.12</v>
      </c>
      <c r="K288" t="str">
        <f t="shared" si="62"/>
        <v>0.22</v>
      </c>
      <c r="L288" t="str">
        <f t="shared" si="63"/>
        <v>0.84</v>
      </c>
      <c r="M288" t="str">
        <f t="shared" si="64"/>
        <v>0.94</v>
      </c>
      <c r="N288">
        <f>(15^(1-P288)-2^(1-P288))/(10^(1-P288)-2^(1-P288))</f>
        <v>1.5428170679014381</v>
      </c>
      <c r="O288">
        <f>(15^(1-P288)-12^(1-P288))/(10^(1-P288)-2^(1-P288))</f>
        <v>0.32115715120300509</v>
      </c>
      <c r="P288">
        <f t="shared" si="65"/>
        <v>0.16999999999999998</v>
      </c>
      <c r="Q288">
        <f t="shared" si="66"/>
        <v>0.8899999999999999</v>
      </c>
      <c r="R288">
        <f t="shared" si="67"/>
        <v>0.93198710955222164</v>
      </c>
      <c r="S288" t="s">
        <v>37</v>
      </c>
      <c r="T288" t="s">
        <v>18</v>
      </c>
      <c r="U288" t="s">
        <v>42</v>
      </c>
      <c r="V288" t="s">
        <v>34</v>
      </c>
      <c r="W288" t="s">
        <v>21</v>
      </c>
    </row>
    <row r="289" spans="1:23" x14ac:dyDescent="0.25">
      <c r="A289" s="1">
        <v>288</v>
      </c>
      <c r="B289" s="2">
        <v>6</v>
      </c>
      <c r="C289" s="2">
        <v>9</v>
      </c>
      <c r="D289" s="2">
        <v>3</v>
      </c>
      <c r="E289">
        <f t="shared" si="58"/>
        <v>7</v>
      </c>
      <c r="F289">
        <f t="shared" si="59"/>
        <v>10</v>
      </c>
      <c r="G289">
        <f t="shared" si="60"/>
        <v>4</v>
      </c>
      <c r="H289" t="str">
        <f>INDEX([1]Sheet1!$C$3:$O$15, MATCH(E289, [1]Sheet1!$B$3:$B$15, 0), MATCH(F289,[1]Sheet1!$C$2:$O$2,0))</f>
        <v>0.36, 0.45</v>
      </c>
      <c r="I289" t="str">
        <f>INDEX([2]Sheet1!$C$3:$O$15, MATCH(E289, [2]Sheet1!$C$2:$O$2,0), MATCH(F289, [2]Sheet1!$B$3:$B$15,0))</f>
        <v>0.51, 0.61</v>
      </c>
      <c r="J289" t="str">
        <f t="shared" si="61"/>
        <v>0.36</v>
      </c>
      <c r="K289" t="str">
        <f t="shared" si="62"/>
        <v>0.45</v>
      </c>
      <c r="L289" t="str">
        <f t="shared" si="63"/>
        <v>0.51</v>
      </c>
      <c r="M289" t="str">
        <f t="shared" si="64"/>
        <v>0.61</v>
      </c>
      <c r="N289">
        <f t="shared" ref="N289:N295" si="70">(15^(1-P289)-0.5^(1-P289))/(10^(1-P289)-2^(1-P289))</f>
        <v>1.7926488302905046</v>
      </c>
      <c r="O289">
        <f t="shared" ref="O289:O295" si="71">(15^(1-P289)-2^(1-P289))/(10^(1-P289)-2^(1-P289))</f>
        <v>1.4427856240759738</v>
      </c>
      <c r="P289">
        <f t="shared" si="65"/>
        <v>0.40500000000000003</v>
      </c>
      <c r="Q289">
        <f t="shared" si="66"/>
        <v>0.56000000000000005</v>
      </c>
      <c r="R289">
        <f t="shared" si="67"/>
        <v>1.6177172271832392</v>
      </c>
      <c r="S289" t="s">
        <v>40</v>
      </c>
      <c r="T289" t="s">
        <v>18</v>
      </c>
      <c r="U289" t="s">
        <v>39</v>
      </c>
      <c r="V289" t="s">
        <v>28</v>
      </c>
      <c r="W289" t="s">
        <v>21</v>
      </c>
    </row>
    <row r="290" spans="1:23" x14ac:dyDescent="0.25">
      <c r="A290" s="1">
        <v>289</v>
      </c>
      <c r="B290" s="2">
        <v>7</v>
      </c>
      <c r="C290" s="2">
        <v>5</v>
      </c>
      <c r="D290" s="2">
        <v>3</v>
      </c>
      <c r="E290">
        <f t="shared" si="58"/>
        <v>8</v>
      </c>
      <c r="F290">
        <f t="shared" si="59"/>
        <v>6</v>
      </c>
      <c r="G290">
        <f t="shared" si="60"/>
        <v>4</v>
      </c>
      <c r="H290" t="str">
        <f>INDEX([1]Sheet1!$C$3:$O$15, MATCH(E290, [1]Sheet1!$B$3:$B$15, 0), MATCH(F290,[1]Sheet1!$C$2:$O$2,0))</f>
        <v>0.22, 0.30</v>
      </c>
      <c r="I290" t="str">
        <f>INDEX([2]Sheet1!$C$3:$O$15, MATCH(E290, [2]Sheet1!$C$2:$O$2,0), MATCH(F290, [2]Sheet1!$B$3:$B$15,0))</f>
        <v>0.77, 0.85</v>
      </c>
      <c r="J290" t="str">
        <f t="shared" si="61"/>
        <v>0.22</v>
      </c>
      <c r="K290" t="str">
        <f t="shared" si="62"/>
        <v>0.30</v>
      </c>
      <c r="L290" t="str">
        <f t="shared" si="63"/>
        <v>0.77</v>
      </c>
      <c r="M290" t="str">
        <f t="shared" si="64"/>
        <v>0.85</v>
      </c>
      <c r="N290">
        <f t="shared" si="70"/>
        <v>1.7827971391785058</v>
      </c>
      <c r="O290">
        <f t="shared" si="71"/>
        <v>1.5027000798266845</v>
      </c>
      <c r="P290">
        <f t="shared" si="65"/>
        <v>0.26</v>
      </c>
      <c r="Q290">
        <f t="shared" si="66"/>
        <v>0.81</v>
      </c>
      <c r="R290">
        <f t="shared" si="67"/>
        <v>1.6427486095025952</v>
      </c>
      <c r="S290" t="s">
        <v>32</v>
      </c>
      <c r="T290" t="s">
        <v>18</v>
      </c>
      <c r="U290" t="s">
        <v>41</v>
      </c>
      <c r="V290" t="s">
        <v>20</v>
      </c>
      <c r="W290" t="s">
        <v>21</v>
      </c>
    </row>
    <row r="291" spans="1:23" x14ac:dyDescent="0.25">
      <c r="A291" s="1">
        <v>290</v>
      </c>
      <c r="B291" s="2">
        <v>7</v>
      </c>
      <c r="C291" s="2">
        <v>4</v>
      </c>
      <c r="D291" s="2">
        <v>3</v>
      </c>
      <c r="E291">
        <f t="shared" si="58"/>
        <v>8</v>
      </c>
      <c r="F291">
        <f t="shared" si="59"/>
        <v>5</v>
      </c>
      <c r="G291">
        <f t="shared" si="60"/>
        <v>4</v>
      </c>
      <c r="H291" t="str">
        <f>INDEX([1]Sheet1!$C$3:$O$15, MATCH(E291, [1]Sheet1!$B$3:$B$15, 0), MATCH(F291,[1]Sheet1!$C$2:$O$2,0))</f>
        <v>0.17, 0.26</v>
      </c>
      <c r="I291" t="str">
        <f>INDEX([2]Sheet1!$C$3:$O$15, MATCH(E291, [2]Sheet1!$C$2:$O$2,0), MATCH(F291, [2]Sheet1!$B$3:$B$15,0))</f>
        <v>0.80, 0.89</v>
      </c>
      <c r="J291" t="str">
        <f t="shared" si="61"/>
        <v>0.17</v>
      </c>
      <c r="K291" t="str">
        <f t="shared" si="62"/>
        <v>0.26</v>
      </c>
      <c r="L291" t="str">
        <f t="shared" si="63"/>
        <v>0.80</v>
      </c>
      <c r="M291" t="str">
        <f t="shared" si="64"/>
        <v>0.89</v>
      </c>
      <c r="N291">
        <f t="shared" si="70"/>
        <v>1.7838324927020326</v>
      </c>
      <c r="O291">
        <f t="shared" si="71"/>
        <v>1.5224720041213451</v>
      </c>
      <c r="P291">
        <f t="shared" si="65"/>
        <v>0.21500000000000002</v>
      </c>
      <c r="Q291">
        <f t="shared" si="66"/>
        <v>0.84499999999999997</v>
      </c>
      <c r="R291">
        <f t="shared" si="67"/>
        <v>1.653152248411689</v>
      </c>
      <c r="S291" t="s">
        <v>35</v>
      </c>
      <c r="T291" t="s">
        <v>25</v>
      </c>
      <c r="U291" t="s">
        <v>43</v>
      </c>
      <c r="V291" t="s">
        <v>34</v>
      </c>
      <c r="W291" t="s">
        <v>21</v>
      </c>
    </row>
    <row r="292" spans="1:23" x14ac:dyDescent="0.25">
      <c r="A292" s="1">
        <v>291</v>
      </c>
      <c r="B292" s="2">
        <v>6</v>
      </c>
      <c r="C292" s="2">
        <v>7</v>
      </c>
      <c r="D292" s="2">
        <v>3</v>
      </c>
      <c r="E292">
        <f t="shared" si="58"/>
        <v>7</v>
      </c>
      <c r="F292">
        <f t="shared" si="59"/>
        <v>8</v>
      </c>
      <c r="G292">
        <f t="shared" si="60"/>
        <v>4</v>
      </c>
      <c r="H292" t="str">
        <f>INDEX([1]Sheet1!$C$3:$O$15, MATCH(E292, [1]Sheet1!$B$3:$B$15, 0), MATCH(F292,[1]Sheet1!$C$2:$O$2,0))</f>
        <v>0.26, 0.36</v>
      </c>
      <c r="I292" t="str">
        <f>INDEX([2]Sheet1!$C$3:$O$15, MATCH(E292, [2]Sheet1!$C$2:$O$2,0), MATCH(F292, [2]Sheet1!$B$3:$B$15,0))</f>
        <v>0.60, 0.70</v>
      </c>
      <c r="J292" t="str">
        <f t="shared" si="61"/>
        <v>0.26</v>
      </c>
      <c r="K292" t="str">
        <f t="shared" si="62"/>
        <v>0.36</v>
      </c>
      <c r="L292" t="str">
        <f t="shared" si="63"/>
        <v>0.60</v>
      </c>
      <c r="M292" t="str">
        <f t="shared" si="64"/>
        <v>0.70</v>
      </c>
      <c r="N292">
        <f t="shared" si="70"/>
        <v>1.7838523523333853</v>
      </c>
      <c r="O292">
        <f t="shared" si="71"/>
        <v>1.4813928442183284</v>
      </c>
      <c r="P292">
        <f t="shared" si="65"/>
        <v>0.31</v>
      </c>
      <c r="Q292">
        <f t="shared" si="66"/>
        <v>0.64999999999999991</v>
      </c>
      <c r="R292">
        <f t="shared" si="67"/>
        <v>1.6326225982758569</v>
      </c>
      <c r="S292" t="s">
        <v>40</v>
      </c>
      <c r="T292" t="s">
        <v>18</v>
      </c>
      <c r="U292" t="s">
        <v>39</v>
      </c>
      <c r="V292" t="s">
        <v>34</v>
      </c>
      <c r="W292" t="s">
        <v>21</v>
      </c>
    </row>
    <row r="293" spans="1:23" x14ac:dyDescent="0.25">
      <c r="A293" s="1">
        <v>292</v>
      </c>
      <c r="B293" s="2">
        <v>8</v>
      </c>
      <c r="C293" s="2">
        <v>4</v>
      </c>
      <c r="D293" s="2">
        <v>3</v>
      </c>
      <c r="E293">
        <f t="shared" si="58"/>
        <v>9</v>
      </c>
      <c r="F293">
        <f t="shared" si="59"/>
        <v>5</v>
      </c>
      <c r="G293">
        <f t="shared" si="60"/>
        <v>4</v>
      </c>
      <c r="H293" t="str">
        <f>INDEX([1]Sheet1!$C$3:$O$15, MATCH(E293, [1]Sheet1!$B$3:$B$15, 0), MATCH(F293,[1]Sheet1!$C$2:$O$2,0))</f>
        <v>0.23, 0.30</v>
      </c>
      <c r="I293" t="str">
        <f>INDEX([2]Sheet1!$C$3:$O$15, MATCH(E293, [2]Sheet1!$C$2:$O$2,0), MATCH(F293, [2]Sheet1!$B$3:$B$15,0))</f>
        <v>0.86, 0.93</v>
      </c>
      <c r="J293" t="str">
        <f t="shared" si="61"/>
        <v>0.23</v>
      </c>
      <c r="K293" t="str">
        <f t="shared" si="62"/>
        <v>0.30</v>
      </c>
      <c r="L293" t="str">
        <f t="shared" si="63"/>
        <v>0.86</v>
      </c>
      <c r="M293" t="str">
        <f t="shared" si="64"/>
        <v>0.93</v>
      </c>
      <c r="N293">
        <f t="shared" si="70"/>
        <v>1.7827965770637564</v>
      </c>
      <c r="O293">
        <f t="shared" si="71"/>
        <v>1.5005381989108644</v>
      </c>
      <c r="P293">
        <f t="shared" si="65"/>
        <v>0.26500000000000001</v>
      </c>
      <c r="Q293">
        <f t="shared" si="66"/>
        <v>0.89500000000000002</v>
      </c>
      <c r="R293">
        <f t="shared" si="67"/>
        <v>1.6416673879873103</v>
      </c>
      <c r="S293" t="s">
        <v>37</v>
      </c>
      <c r="T293" t="s">
        <v>18</v>
      </c>
      <c r="U293" t="s">
        <v>36</v>
      </c>
      <c r="V293" t="s">
        <v>34</v>
      </c>
      <c r="W293" t="s">
        <v>21</v>
      </c>
    </row>
    <row r="294" spans="1:23" x14ac:dyDescent="0.25">
      <c r="A294" s="1">
        <v>293</v>
      </c>
      <c r="B294" s="2">
        <v>7</v>
      </c>
      <c r="C294" s="2">
        <v>5</v>
      </c>
      <c r="D294" s="2">
        <v>3</v>
      </c>
      <c r="E294">
        <f t="shared" si="58"/>
        <v>8</v>
      </c>
      <c r="F294">
        <f t="shared" si="59"/>
        <v>6</v>
      </c>
      <c r="G294">
        <f t="shared" si="60"/>
        <v>4</v>
      </c>
      <c r="H294" t="str">
        <f>INDEX([1]Sheet1!$C$3:$O$15, MATCH(E294, [1]Sheet1!$B$3:$B$15, 0), MATCH(F294,[1]Sheet1!$C$2:$O$2,0))</f>
        <v>0.22, 0.30</v>
      </c>
      <c r="I294" t="str">
        <f>INDEX([2]Sheet1!$C$3:$O$15, MATCH(E294, [2]Sheet1!$C$2:$O$2,0), MATCH(F294, [2]Sheet1!$B$3:$B$15,0))</f>
        <v>0.77, 0.85</v>
      </c>
      <c r="J294" t="str">
        <f t="shared" si="61"/>
        <v>0.22</v>
      </c>
      <c r="K294" t="str">
        <f t="shared" si="62"/>
        <v>0.30</v>
      </c>
      <c r="L294" t="str">
        <f t="shared" si="63"/>
        <v>0.77</v>
      </c>
      <c r="M294" t="str">
        <f t="shared" si="64"/>
        <v>0.85</v>
      </c>
      <c r="N294">
        <f t="shared" si="70"/>
        <v>1.7827971391785058</v>
      </c>
      <c r="O294">
        <f t="shared" si="71"/>
        <v>1.5027000798266845</v>
      </c>
      <c r="P294">
        <f t="shared" si="65"/>
        <v>0.26</v>
      </c>
      <c r="Q294">
        <f t="shared" si="66"/>
        <v>0.81</v>
      </c>
      <c r="R294">
        <f t="shared" si="67"/>
        <v>1.6427486095025952</v>
      </c>
      <c r="S294" t="s">
        <v>44</v>
      </c>
      <c r="T294" t="s">
        <v>25</v>
      </c>
      <c r="U294" t="s">
        <v>36</v>
      </c>
      <c r="V294" t="s">
        <v>20</v>
      </c>
      <c r="W294" t="s">
        <v>23</v>
      </c>
    </row>
    <row r="295" spans="1:23" x14ac:dyDescent="0.25">
      <c r="A295" s="1">
        <v>294</v>
      </c>
      <c r="B295" s="2">
        <v>8</v>
      </c>
      <c r="C295" s="2">
        <v>3</v>
      </c>
      <c r="D295" s="2">
        <v>3</v>
      </c>
      <c r="E295">
        <f t="shared" si="58"/>
        <v>9</v>
      </c>
      <c r="F295">
        <f t="shared" si="59"/>
        <v>4</v>
      </c>
      <c r="G295">
        <f t="shared" si="60"/>
        <v>4</v>
      </c>
      <c r="H295" t="str">
        <f>INDEX([1]Sheet1!$C$3:$O$15, MATCH(E295, [1]Sheet1!$B$3:$B$15, 0), MATCH(F295,[1]Sheet1!$C$2:$O$2,0))</f>
        <v>0.18, 0.26</v>
      </c>
      <c r="I295" t="str">
        <f>INDEX([2]Sheet1!$C$3:$O$15, MATCH(E295, [2]Sheet1!$C$2:$O$2,0), MATCH(F295, [2]Sheet1!$B$3:$B$15,0))</f>
        <v>0.90, 0.98</v>
      </c>
      <c r="J295" t="str">
        <f t="shared" si="61"/>
        <v>0.18</v>
      </c>
      <c r="K295" t="str">
        <f t="shared" si="62"/>
        <v>0.26</v>
      </c>
      <c r="L295" t="str">
        <f t="shared" si="63"/>
        <v>0.90</v>
      </c>
      <c r="M295" t="str">
        <f t="shared" si="64"/>
        <v>0.98</v>
      </c>
      <c r="N295">
        <f t="shared" si="70"/>
        <v>1.7836271126714716</v>
      </c>
      <c r="O295">
        <f t="shared" si="71"/>
        <v>1.5202469801099703</v>
      </c>
      <c r="P295">
        <f t="shared" si="65"/>
        <v>0.22</v>
      </c>
      <c r="Q295">
        <f t="shared" si="66"/>
        <v>0.94</v>
      </c>
      <c r="R295">
        <f t="shared" si="67"/>
        <v>1.6519370463907208</v>
      </c>
      <c r="S295" t="s">
        <v>38</v>
      </c>
      <c r="T295" t="s">
        <v>25</v>
      </c>
      <c r="U295" t="s">
        <v>42</v>
      </c>
      <c r="V295" t="s">
        <v>34</v>
      </c>
      <c r="W295" t="s">
        <v>21</v>
      </c>
    </row>
    <row r="296" spans="1:23" x14ac:dyDescent="0.25">
      <c r="A296" s="1">
        <v>295</v>
      </c>
      <c r="B296" s="2">
        <v>6</v>
      </c>
      <c r="C296" s="2">
        <v>7</v>
      </c>
      <c r="D296" s="2">
        <v>1</v>
      </c>
      <c r="E296">
        <f t="shared" si="58"/>
        <v>7</v>
      </c>
      <c r="F296">
        <f t="shared" si="59"/>
        <v>8</v>
      </c>
      <c r="G296">
        <f t="shared" si="60"/>
        <v>2</v>
      </c>
      <c r="H296" t="str">
        <f>INDEX([1]Sheet1!$C$3:$O$15, MATCH(E296, [1]Sheet1!$B$3:$B$15, 0), MATCH(F296,[1]Sheet1!$C$2:$O$2,0))</f>
        <v>0.26, 0.36</v>
      </c>
      <c r="I296" t="str">
        <f>INDEX([2]Sheet1!$C$3:$O$15, MATCH(E296, [2]Sheet1!$C$2:$O$2,0), MATCH(F296, [2]Sheet1!$B$3:$B$15,0))</f>
        <v>0.60, 0.70</v>
      </c>
      <c r="J296" t="str">
        <f t="shared" si="61"/>
        <v>0.26</v>
      </c>
      <c r="K296" t="str">
        <f t="shared" si="62"/>
        <v>0.36</v>
      </c>
      <c r="L296" t="str">
        <f t="shared" si="63"/>
        <v>0.60</v>
      </c>
      <c r="M296" t="str">
        <f t="shared" si="64"/>
        <v>0.70</v>
      </c>
      <c r="N296">
        <f>(15^(1-P296)-2^(1-P296))/(10^(1-P296)-2^(1-P296))</f>
        <v>1.4813928442183284</v>
      </c>
      <c r="O296">
        <f>(15^(1-P296)-12^(1-P296))/(10^(1-P296)-2^(1-P296))</f>
        <v>0.28148902016317162</v>
      </c>
      <c r="P296">
        <f t="shared" si="65"/>
        <v>0.31</v>
      </c>
      <c r="Q296">
        <f t="shared" si="66"/>
        <v>0.64999999999999991</v>
      </c>
      <c r="R296">
        <f t="shared" si="67"/>
        <v>0.88144093219075004</v>
      </c>
      <c r="S296" t="s">
        <v>35</v>
      </c>
      <c r="T296" t="s">
        <v>18</v>
      </c>
      <c r="U296" t="s">
        <v>43</v>
      </c>
      <c r="V296" t="s">
        <v>24</v>
      </c>
      <c r="W296" t="s">
        <v>23</v>
      </c>
    </row>
    <row r="297" spans="1:23" x14ac:dyDescent="0.25">
      <c r="A297" s="1">
        <v>296</v>
      </c>
      <c r="B297" s="2">
        <v>7</v>
      </c>
      <c r="C297" s="2">
        <v>6</v>
      </c>
      <c r="D297" s="2">
        <v>3</v>
      </c>
      <c r="E297">
        <f t="shared" si="58"/>
        <v>8</v>
      </c>
      <c r="F297">
        <f t="shared" si="59"/>
        <v>7</v>
      </c>
      <c r="G297">
        <f t="shared" si="60"/>
        <v>4</v>
      </c>
      <c r="H297" t="str">
        <f>INDEX([1]Sheet1!$C$3:$O$15, MATCH(E297, [1]Sheet1!$B$3:$B$15, 0), MATCH(F297,[1]Sheet1!$C$2:$O$2,0))</f>
        <v>0.25, 0.36</v>
      </c>
      <c r="I297" t="str">
        <f>INDEX([2]Sheet1!$C$3:$O$15, MATCH(E297, [2]Sheet1!$C$2:$O$2,0), MATCH(F297, [2]Sheet1!$B$3:$B$15,0))</f>
        <v>0.71, 0.82</v>
      </c>
      <c r="J297" t="str">
        <f t="shared" si="61"/>
        <v>0.25</v>
      </c>
      <c r="K297" t="str">
        <f t="shared" si="62"/>
        <v>0.36</v>
      </c>
      <c r="L297" t="str">
        <f t="shared" si="63"/>
        <v>0.71</v>
      </c>
      <c r="M297" t="str">
        <f t="shared" si="64"/>
        <v>0.82</v>
      </c>
      <c r="N297">
        <f>(15^(1-P297)-0.5^(1-P297))/(10^(1-P297)-2^(1-P297))</f>
        <v>1.7836394157458582</v>
      </c>
      <c r="O297">
        <f>(15^(1-P297)-2^(1-P297))/(10^(1-P297)-2^(1-P297))</f>
        <v>1.4834925547676123</v>
      </c>
      <c r="P297">
        <f t="shared" si="65"/>
        <v>0.30499999999999999</v>
      </c>
      <c r="Q297">
        <f t="shared" si="66"/>
        <v>0.7649999999999999</v>
      </c>
      <c r="R297">
        <f t="shared" si="67"/>
        <v>1.6335659852567352</v>
      </c>
      <c r="S297" t="s">
        <v>37</v>
      </c>
      <c r="T297" t="s">
        <v>25</v>
      </c>
      <c r="U297" t="s">
        <v>41</v>
      </c>
      <c r="V297" t="s">
        <v>24</v>
      </c>
      <c r="W297" t="s">
        <v>21</v>
      </c>
    </row>
    <row r="298" spans="1:23" x14ac:dyDescent="0.25">
      <c r="A298" s="1">
        <v>297</v>
      </c>
      <c r="B298" s="2">
        <v>7</v>
      </c>
      <c r="C298" s="2">
        <v>3</v>
      </c>
      <c r="D298" s="2">
        <v>1</v>
      </c>
      <c r="E298">
        <f t="shared" si="58"/>
        <v>8</v>
      </c>
      <c r="F298">
        <f t="shared" si="59"/>
        <v>4</v>
      </c>
      <c r="G298">
        <f t="shared" si="60"/>
        <v>2</v>
      </c>
      <c r="H298" t="str">
        <f>INDEX([1]Sheet1!$C$3:$O$15, MATCH(E298, [1]Sheet1!$B$3:$B$15, 0), MATCH(F298,[1]Sheet1!$C$2:$O$2,0))</f>
        <v>0.12, 0.22</v>
      </c>
      <c r="I298" t="str">
        <f>INDEX([2]Sheet1!$C$3:$O$15, MATCH(E298, [2]Sheet1!$C$2:$O$2,0), MATCH(F298, [2]Sheet1!$B$3:$B$15,0))</f>
        <v>0.84, 0.94</v>
      </c>
      <c r="J298" t="str">
        <f t="shared" si="61"/>
        <v>0.12</v>
      </c>
      <c r="K298" t="str">
        <f t="shared" si="62"/>
        <v>0.22</v>
      </c>
      <c r="L298" t="str">
        <f t="shared" si="63"/>
        <v>0.84</v>
      </c>
      <c r="M298" t="str">
        <f t="shared" si="64"/>
        <v>0.94</v>
      </c>
      <c r="N298">
        <f>(15^(1-P298)-2^(1-P298))/(10^(1-P298)-2^(1-P298))</f>
        <v>1.5428170679014381</v>
      </c>
      <c r="O298">
        <f>(15^(1-P298)-12^(1-P298))/(10^(1-P298)-2^(1-P298))</f>
        <v>0.32115715120300509</v>
      </c>
      <c r="P298">
        <f t="shared" si="65"/>
        <v>0.16999999999999998</v>
      </c>
      <c r="Q298">
        <f t="shared" si="66"/>
        <v>0.8899999999999999</v>
      </c>
      <c r="R298">
        <f t="shared" si="67"/>
        <v>0.93198710955222164</v>
      </c>
      <c r="S298" t="s">
        <v>32</v>
      </c>
      <c r="T298" t="s">
        <v>18</v>
      </c>
      <c r="U298" t="s">
        <v>43</v>
      </c>
      <c r="V298" t="s">
        <v>34</v>
      </c>
      <c r="W298" t="s">
        <v>23</v>
      </c>
    </row>
    <row r="299" spans="1:23" x14ac:dyDescent="0.25">
      <c r="A299" s="1">
        <v>298</v>
      </c>
      <c r="B299" s="2">
        <v>7</v>
      </c>
      <c r="C299" s="2">
        <v>5</v>
      </c>
      <c r="D299" s="2">
        <v>3</v>
      </c>
      <c r="E299">
        <f t="shared" si="58"/>
        <v>8</v>
      </c>
      <c r="F299">
        <f t="shared" si="59"/>
        <v>6</v>
      </c>
      <c r="G299">
        <f t="shared" si="60"/>
        <v>4</v>
      </c>
      <c r="H299" t="str">
        <f>INDEX([1]Sheet1!$C$3:$O$15, MATCH(E299, [1]Sheet1!$B$3:$B$15, 0), MATCH(F299,[1]Sheet1!$C$2:$O$2,0))</f>
        <v>0.22, 0.30</v>
      </c>
      <c r="I299" t="str">
        <f>INDEX([2]Sheet1!$C$3:$O$15, MATCH(E299, [2]Sheet1!$C$2:$O$2,0), MATCH(F299, [2]Sheet1!$B$3:$B$15,0))</f>
        <v>0.77, 0.85</v>
      </c>
      <c r="J299" t="str">
        <f t="shared" si="61"/>
        <v>0.22</v>
      </c>
      <c r="K299" t="str">
        <f t="shared" si="62"/>
        <v>0.30</v>
      </c>
      <c r="L299" t="str">
        <f t="shared" si="63"/>
        <v>0.77</v>
      </c>
      <c r="M299" t="str">
        <f t="shared" si="64"/>
        <v>0.85</v>
      </c>
      <c r="N299">
        <f>(15^(1-P299)-0.5^(1-P299))/(10^(1-P299)-2^(1-P299))</f>
        <v>1.7827971391785058</v>
      </c>
      <c r="O299">
        <f>(15^(1-P299)-2^(1-P299))/(10^(1-P299)-2^(1-P299))</f>
        <v>1.5027000798266845</v>
      </c>
      <c r="P299">
        <f t="shared" si="65"/>
        <v>0.26</v>
      </c>
      <c r="Q299">
        <f t="shared" si="66"/>
        <v>0.81</v>
      </c>
      <c r="R299">
        <f t="shared" si="67"/>
        <v>1.6427486095025952</v>
      </c>
      <c r="S299" t="s">
        <v>32</v>
      </c>
      <c r="T299" t="s">
        <v>18</v>
      </c>
      <c r="U299" t="s">
        <v>39</v>
      </c>
      <c r="V299" t="s">
        <v>24</v>
      </c>
      <c r="W299" t="s">
        <v>23</v>
      </c>
    </row>
    <row r="300" spans="1:23" x14ac:dyDescent="0.25">
      <c r="A300" s="1">
        <v>299</v>
      </c>
      <c r="B300" s="2">
        <v>7</v>
      </c>
      <c r="C300" s="2">
        <v>5</v>
      </c>
      <c r="D300" s="2">
        <v>3</v>
      </c>
      <c r="E300">
        <f t="shared" si="58"/>
        <v>8</v>
      </c>
      <c r="F300">
        <f t="shared" si="59"/>
        <v>6</v>
      </c>
      <c r="G300">
        <f t="shared" si="60"/>
        <v>4</v>
      </c>
      <c r="H300" t="str">
        <f>INDEX([1]Sheet1!$C$3:$O$15, MATCH(E300, [1]Sheet1!$B$3:$B$15, 0), MATCH(F300,[1]Sheet1!$C$2:$O$2,0))</f>
        <v>0.22, 0.30</v>
      </c>
      <c r="I300" t="str">
        <f>INDEX([2]Sheet1!$C$3:$O$15, MATCH(E300, [2]Sheet1!$C$2:$O$2,0), MATCH(F300, [2]Sheet1!$B$3:$B$15,0))</f>
        <v>0.77, 0.85</v>
      </c>
      <c r="J300" t="str">
        <f t="shared" si="61"/>
        <v>0.22</v>
      </c>
      <c r="K300" t="str">
        <f t="shared" si="62"/>
        <v>0.30</v>
      </c>
      <c r="L300" t="str">
        <f t="shared" si="63"/>
        <v>0.77</v>
      </c>
      <c r="M300" t="str">
        <f t="shared" si="64"/>
        <v>0.85</v>
      </c>
      <c r="N300">
        <f>(15^(1-P300)-0.5^(1-P300))/(10^(1-P300)-2^(1-P300))</f>
        <v>1.7827971391785058</v>
      </c>
      <c r="O300">
        <f>(15^(1-P300)-2^(1-P300))/(10^(1-P300)-2^(1-P300))</f>
        <v>1.5027000798266845</v>
      </c>
      <c r="P300">
        <f t="shared" si="65"/>
        <v>0.26</v>
      </c>
      <c r="Q300">
        <f t="shared" si="66"/>
        <v>0.81</v>
      </c>
      <c r="R300">
        <f t="shared" si="67"/>
        <v>1.6427486095025952</v>
      </c>
      <c r="S300" t="s">
        <v>35</v>
      </c>
      <c r="T300" t="s">
        <v>18</v>
      </c>
      <c r="U300" t="s">
        <v>36</v>
      </c>
      <c r="V300" t="s">
        <v>34</v>
      </c>
      <c r="W300" t="s">
        <v>21</v>
      </c>
    </row>
    <row r="301" spans="1:23" x14ac:dyDescent="0.25">
      <c r="A301" s="1">
        <v>300</v>
      </c>
      <c r="B301" s="2">
        <v>7</v>
      </c>
      <c r="C301" s="2">
        <v>4</v>
      </c>
      <c r="D301" s="2">
        <v>3</v>
      </c>
      <c r="E301">
        <f t="shared" si="58"/>
        <v>8</v>
      </c>
      <c r="F301">
        <f t="shared" si="59"/>
        <v>5</v>
      </c>
      <c r="G301">
        <f t="shared" si="60"/>
        <v>4</v>
      </c>
      <c r="H301" t="str">
        <f>INDEX([1]Sheet1!$C$3:$O$15, MATCH(E301, [1]Sheet1!$B$3:$B$15, 0), MATCH(F301,[1]Sheet1!$C$2:$O$2,0))</f>
        <v>0.17, 0.26</v>
      </c>
      <c r="I301" t="str">
        <f>INDEX([2]Sheet1!$C$3:$O$15, MATCH(E301, [2]Sheet1!$C$2:$O$2,0), MATCH(F301, [2]Sheet1!$B$3:$B$15,0))</f>
        <v>0.80, 0.89</v>
      </c>
      <c r="J301" t="str">
        <f t="shared" si="61"/>
        <v>0.17</v>
      </c>
      <c r="K301" t="str">
        <f t="shared" si="62"/>
        <v>0.26</v>
      </c>
      <c r="L301" t="str">
        <f t="shared" si="63"/>
        <v>0.80</v>
      </c>
      <c r="M301" t="str">
        <f t="shared" si="64"/>
        <v>0.89</v>
      </c>
      <c r="N301">
        <f>(15^(1-P301)-0.5^(1-P301))/(10^(1-P301)-2^(1-P301))</f>
        <v>1.7838324927020326</v>
      </c>
      <c r="O301">
        <f>(15^(1-P301)-2^(1-P301))/(10^(1-P301)-2^(1-P301))</f>
        <v>1.5224720041213451</v>
      </c>
      <c r="P301">
        <f t="shared" si="65"/>
        <v>0.21500000000000002</v>
      </c>
      <c r="Q301">
        <f t="shared" si="66"/>
        <v>0.84499999999999997</v>
      </c>
      <c r="R301">
        <f t="shared" si="67"/>
        <v>1.653152248411689</v>
      </c>
      <c r="S301" t="s">
        <v>37</v>
      </c>
      <c r="T301" t="s">
        <v>25</v>
      </c>
      <c r="U301" t="s">
        <v>33</v>
      </c>
      <c r="V301" t="s">
        <v>34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W996">
    <sortCondition ref="A280:A996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FA12D-D47C-7848-8B5D-C01A0D0DA321}">
  <dimension ref="A1:W1001"/>
  <sheetViews>
    <sheetView topLeftCell="H1" zoomScale="116" zoomScaleNormal="116" workbookViewId="0">
      <selection activeCell="P1" sqref="P1:P1048576"/>
    </sheetView>
  </sheetViews>
  <sheetFormatPr defaultColWidth="11" defaultRowHeight="15.75" x14ac:dyDescent="0.25"/>
  <cols>
    <col min="16" max="18" width="10.875" style="4"/>
  </cols>
  <sheetData>
    <row r="1" spans="1:23" x14ac:dyDescent="0.25">
      <c r="A1" s="1" t="s">
        <v>29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6</v>
      </c>
      <c r="C2" s="2">
        <v>7</v>
      </c>
      <c r="D2" s="2">
        <v>2</v>
      </c>
      <c r="E2">
        <f t="shared" ref="E2:E65" si="0">B2+1</f>
        <v>7</v>
      </c>
      <c r="F2">
        <f t="shared" ref="F2:F65" si="1">C2+1</f>
        <v>8</v>
      </c>
      <c r="G2">
        <f t="shared" ref="G2:G65" si="2">D2+1</f>
        <v>3</v>
      </c>
      <c r="H2" t="str">
        <f>INDEX([1]Sheet1!$C$3:$O$15, MATCH(E2, [1]Sheet1!$B$3:$B$15, 0), MATCH(F2,[1]Sheet1!$C$2:$O$2,0))</f>
        <v>0.26, 0.36</v>
      </c>
      <c r="I2" t="str">
        <f>INDEX([2]Sheet1!$C$3:$O$15, MATCH(E2, [2]Sheet1!$C$2:$O$2,0), MATCH(F2, [2]Sheet1!$B$3:$B$15,0))</f>
        <v>0.60, 0.70</v>
      </c>
      <c r="J2" t="str">
        <f t="shared" ref="J2:J65" si="3">LEFT(H2,4)</f>
        <v>0.26</v>
      </c>
      <c r="K2" t="str">
        <f t="shared" ref="K2:K65" si="4">RIGHT(H2,4)</f>
        <v>0.36</v>
      </c>
      <c r="L2" t="str">
        <f t="shared" ref="L2:L65" si="5">LEFT(I2,4)</f>
        <v>0.60</v>
      </c>
      <c r="M2" t="str">
        <f t="shared" ref="M2:M65" si="6">RIGHT(I2,4)</f>
        <v>0.70</v>
      </c>
      <c r="N2">
        <f>(15^(1-P2)-0.5^(1-P2))/(10^(1-P2)-2^(1-P2))</f>
        <v>1.7838523523333853</v>
      </c>
      <c r="O2">
        <f>(15^(1-P2)-2^(1-P2))/(10^(1-P2)-2^(1-P2))</f>
        <v>1.4813928442183284</v>
      </c>
      <c r="P2" s="4">
        <f t="shared" ref="P2:P65" si="7">(J2+K2)/2</f>
        <v>0.31</v>
      </c>
      <c r="Q2" s="4">
        <f t="shared" ref="Q2:Q65" si="8">(L2+M2)/2</f>
        <v>0.64999999999999991</v>
      </c>
      <c r="R2" s="4">
        <f t="shared" ref="R2:R65" si="9">(N2+O2)/2</f>
        <v>1.6326225982758569</v>
      </c>
      <c r="S2" t="s">
        <v>37</v>
      </c>
      <c r="T2" t="s">
        <v>25</v>
      </c>
      <c r="U2" t="s">
        <v>36</v>
      </c>
      <c r="V2" t="s">
        <v>34</v>
      </c>
      <c r="W2" t="s">
        <v>23</v>
      </c>
    </row>
    <row r="3" spans="1:23" x14ac:dyDescent="0.25">
      <c r="A3">
        <v>2</v>
      </c>
      <c r="B3" s="2">
        <v>6</v>
      </c>
      <c r="C3" s="2">
        <v>7</v>
      </c>
      <c r="D3" s="2">
        <v>3</v>
      </c>
      <c r="E3">
        <f t="shared" si="0"/>
        <v>7</v>
      </c>
      <c r="F3">
        <f t="shared" si="1"/>
        <v>8</v>
      </c>
      <c r="G3">
        <f t="shared" si="2"/>
        <v>4</v>
      </c>
      <c r="H3" t="str">
        <f>INDEX([1]Sheet1!$C$3:$O$15, MATCH(E3, [1]Sheet1!$B$3:$B$15, 0), MATCH(F3,[1]Sheet1!$C$2:$O$2,0))</f>
        <v>0.26, 0.36</v>
      </c>
      <c r="I3" t="str">
        <f>INDEX([2]Sheet1!$C$3:$O$15, MATCH(E3, [2]Sheet1!$C$2:$O$2,0), MATCH(F3, [2]Sheet1!$B$3:$B$15,0))</f>
        <v>0.60, 0.70</v>
      </c>
      <c r="J3" t="str">
        <f t="shared" si="3"/>
        <v>0.26</v>
      </c>
      <c r="K3" t="str">
        <f t="shared" si="4"/>
        <v>0.36</v>
      </c>
      <c r="L3" t="str">
        <f t="shared" si="5"/>
        <v>0.60</v>
      </c>
      <c r="M3" t="str">
        <f t="shared" si="6"/>
        <v>0.70</v>
      </c>
      <c r="N3">
        <f>(15^(1-P3)-0.5^(1-P3))/(8^(1-P3)-2^(1-P3))</f>
        <v>2.2660540781714462</v>
      </c>
      <c r="O3">
        <f>(15^(1-P3)-0.5^(1-P3))/(10^(1-P3)-2^(1-P3))</f>
        <v>1.7838523523333853</v>
      </c>
      <c r="P3" s="4">
        <f t="shared" si="7"/>
        <v>0.31</v>
      </c>
      <c r="Q3" s="4">
        <f t="shared" si="8"/>
        <v>0.64999999999999991</v>
      </c>
      <c r="R3" s="4">
        <f t="shared" si="9"/>
        <v>2.0249532152524159</v>
      </c>
      <c r="S3" t="s">
        <v>44</v>
      </c>
      <c r="T3" t="s">
        <v>25</v>
      </c>
      <c r="U3" t="s">
        <v>33</v>
      </c>
      <c r="V3" t="s">
        <v>34</v>
      </c>
      <c r="W3" t="s">
        <v>23</v>
      </c>
    </row>
    <row r="4" spans="1:23" x14ac:dyDescent="0.25">
      <c r="A4">
        <v>3</v>
      </c>
      <c r="B4" s="2">
        <v>7</v>
      </c>
      <c r="C4" s="2">
        <v>9</v>
      </c>
      <c r="D4" s="2">
        <v>3</v>
      </c>
      <c r="E4">
        <f t="shared" si="0"/>
        <v>8</v>
      </c>
      <c r="F4">
        <f t="shared" si="1"/>
        <v>10</v>
      </c>
      <c r="G4">
        <f t="shared" si="2"/>
        <v>4</v>
      </c>
      <c r="H4" t="str">
        <f>INDEX([1]Sheet1!$C$3:$O$15, MATCH(E4, [1]Sheet1!$B$3:$B$15, 0), MATCH(F4,[1]Sheet1!$C$2:$O$2,0))</f>
        <v>0.41, 0.50</v>
      </c>
      <c r="I4" t="str">
        <f>INDEX([2]Sheet1!$C$3:$O$15, MATCH(E4, [2]Sheet1!$C$2:$O$2,0), MATCH(F4, [2]Sheet1!$B$3:$B$15,0))</f>
        <v>0.56, 0.66</v>
      </c>
      <c r="J4" t="str">
        <f t="shared" si="3"/>
        <v>0.41</v>
      </c>
      <c r="K4" t="str">
        <f t="shared" si="4"/>
        <v>0.50</v>
      </c>
      <c r="L4" t="str">
        <f t="shared" si="5"/>
        <v>0.56</v>
      </c>
      <c r="M4" t="str">
        <f t="shared" si="6"/>
        <v>0.66</v>
      </c>
      <c r="N4">
        <f>(15^(1-P4)-0.5^(1-P4))/(8^(1-P4)-2^(1-P4))</f>
        <v>2.2403456427154924</v>
      </c>
      <c r="O4">
        <f>(15^(1-P4)-0.5^(1-P4))/(10^(1-P4)-2^(1-P4))</f>
        <v>1.8010874604005553</v>
      </c>
      <c r="P4" s="4">
        <f t="shared" si="7"/>
        <v>0.45499999999999996</v>
      </c>
      <c r="Q4" s="4">
        <f t="shared" si="8"/>
        <v>0.6100000000000001</v>
      </c>
      <c r="R4" s="4">
        <f t="shared" si="9"/>
        <v>2.0207165515580239</v>
      </c>
      <c r="S4" t="s">
        <v>40</v>
      </c>
      <c r="T4" t="s">
        <v>18</v>
      </c>
      <c r="U4" t="s">
        <v>42</v>
      </c>
      <c r="V4" t="s">
        <v>28</v>
      </c>
      <c r="W4" t="s">
        <v>21</v>
      </c>
    </row>
    <row r="5" spans="1:23" x14ac:dyDescent="0.25">
      <c r="A5">
        <v>4</v>
      </c>
      <c r="B5" s="2">
        <v>6</v>
      </c>
      <c r="C5" s="2">
        <v>9</v>
      </c>
      <c r="D5" s="2">
        <v>4</v>
      </c>
      <c r="E5">
        <f t="shared" si="0"/>
        <v>7</v>
      </c>
      <c r="F5">
        <f t="shared" si="1"/>
        <v>10</v>
      </c>
      <c r="G5">
        <f t="shared" si="2"/>
        <v>5</v>
      </c>
      <c r="H5" t="str">
        <f>INDEX([1]Sheet1!$C$3:$O$15, MATCH(E5, [1]Sheet1!$B$3:$B$15, 0), MATCH(F5,[1]Sheet1!$C$2:$O$2,0))</f>
        <v>0.36, 0.45</v>
      </c>
      <c r="I5" t="str">
        <f>INDEX([2]Sheet1!$C$3:$O$15, MATCH(E5, [2]Sheet1!$C$2:$O$2,0), MATCH(F5, [2]Sheet1!$B$3:$B$15,0))</f>
        <v>0.51, 0.61</v>
      </c>
      <c r="J5" t="str">
        <f t="shared" si="3"/>
        <v>0.36</v>
      </c>
      <c r="K5" t="str">
        <f t="shared" si="4"/>
        <v>0.45</v>
      </c>
      <c r="L5" t="str">
        <f t="shared" si="5"/>
        <v>0.51</v>
      </c>
      <c r="M5" t="str">
        <f t="shared" si="6"/>
        <v>0.61</v>
      </c>
      <c r="N5">
        <f>(15^(1-P5)-0.5^(1-P5))/(8^(1-P5)-4^(1-P5))</f>
        <v>3.7326209669478962</v>
      </c>
      <c r="O5">
        <f>(15^(1-P5)-0.5^(1-P5))/(8^(1-P5)-2^(1-P5))</f>
        <v>2.2458009202310438</v>
      </c>
      <c r="P5" s="4">
        <f t="shared" si="7"/>
        <v>0.40500000000000003</v>
      </c>
      <c r="Q5" s="4">
        <f t="shared" si="8"/>
        <v>0.56000000000000005</v>
      </c>
      <c r="R5" s="4">
        <f t="shared" si="9"/>
        <v>2.98921094358947</v>
      </c>
      <c r="S5" t="s">
        <v>38</v>
      </c>
      <c r="T5" t="s">
        <v>25</v>
      </c>
      <c r="U5" t="s">
        <v>36</v>
      </c>
      <c r="V5" t="s">
        <v>34</v>
      </c>
      <c r="W5" t="s">
        <v>21</v>
      </c>
    </row>
    <row r="6" spans="1:23" x14ac:dyDescent="0.25">
      <c r="A6">
        <v>5</v>
      </c>
      <c r="B6" s="2">
        <v>7</v>
      </c>
      <c r="C6" s="2">
        <v>6</v>
      </c>
      <c r="D6" s="2">
        <v>3</v>
      </c>
      <c r="E6">
        <f t="shared" si="0"/>
        <v>8</v>
      </c>
      <c r="F6">
        <f t="shared" si="1"/>
        <v>7</v>
      </c>
      <c r="G6">
        <f t="shared" si="2"/>
        <v>4</v>
      </c>
      <c r="H6" t="str">
        <f>INDEX([1]Sheet1!$C$3:$O$15, MATCH(E6, [1]Sheet1!$B$3:$B$15, 0), MATCH(F6,[1]Sheet1!$C$2:$O$2,0))</f>
        <v>0.25, 0.36</v>
      </c>
      <c r="I6" t="str">
        <f>INDEX([2]Sheet1!$C$3:$O$15, MATCH(E6, [2]Sheet1!$C$2:$O$2,0), MATCH(F6, [2]Sheet1!$B$3:$B$15,0))</f>
        <v>0.71, 0.82</v>
      </c>
      <c r="J6" t="str">
        <f t="shared" si="3"/>
        <v>0.25</v>
      </c>
      <c r="K6" t="str">
        <f t="shared" si="4"/>
        <v>0.36</v>
      </c>
      <c r="L6" t="str">
        <f t="shared" si="5"/>
        <v>0.71</v>
      </c>
      <c r="M6" t="str">
        <f t="shared" si="6"/>
        <v>0.82</v>
      </c>
      <c r="N6">
        <f>(15^(1-P6)-0.5^(1-P6))/(8^(1-P6)-2^(1-P6))</f>
        <v>2.2674700602186646</v>
      </c>
      <c r="O6">
        <f>(15^(1-P6)-0.5^(1-P6))/(10^(1-P6)-2^(1-P6))</f>
        <v>1.7836394157458582</v>
      </c>
      <c r="P6" s="4">
        <f t="shared" si="7"/>
        <v>0.30499999999999999</v>
      </c>
      <c r="Q6" s="4">
        <f t="shared" si="8"/>
        <v>0.7649999999999999</v>
      </c>
      <c r="R6" s="4">
        <f t="shared" si="9"/>
        <v>2.0255547379822616</v>
      </c>
      <c r="S6" t="s">
        <v>37</v>
      </c>
      <c r="T6" t="s">
        <v>18</v>
      </c>
      <c r="U6" t="s">
        <v>42</v>
      </c>
      <c r="V6" t="s">
        <v>20</v>
      </c>
      <c r="W6" t="s">
        <v>21</v>
      </c>
    </row>
    <row r="7" spans="1:23" x14ac:dyDescent="0.25">
      <c r="A7">
        <v>6</v>
      </c>
      <c r="B7" s="2">
        <v>7</v>
      </c>
      <c r="C7" s="2">
        <v>9</v>
      </c>
      <c r="D7" s="2">
        <v>4</v>
      </c>
      <c r="E7">
        <f t="shared" si="0"/>
        <v>8</v>
      </c>
      <c r="F7">
        <f t="shared" si="1"/>
        <v>10</v>
      </c>
      <c r="G7">
        <f t="shared" si="2"/>
        <v>5</v>
      </c>
      <c r="H7" t="str">
        <f>INDEX([1]Sheet1!$C$3:$O$15, MATCH(E7, [1]Sheet1!$B$3:$B$15, 0), MATCH(F7,[1]Sheet1!$C$2:$O$2,0))</f>
        <v>0.41, 0.50</v>
      </c>
      <c r="I7" t="str">
        <f>INDEX([2]Sheet1!$C$3:$O$15, MATCH(E7, [2]Sheet1!$C$2:$O$2,0), MATCH(F7, [2]Sheet1!$B$3:$B$15,0))</f>
        <v>0.56, 0.66</v>
      </c>
      <c r="J7" t="str">
        <f t="shared" si="3"/>
        <v>0.41</v>
      </c>
      <c r="K7" t="str">
        <f t="shared" si="4"/>
        <v>0.50</v>
      </c>
      <c r="L7" t="str">
        <f t="shared" si="5"/>
        <v>0.56</v>
      </c>
      <c r="M7" t="str">
        <f t="shared" si="6"/>
        <v>0.66</v>
      </c>
      <c r="N7">
        <f>(15^(1-P7)-0.5^(1-P7))/(8^(1-P7)-4^(1-P7))</f>
        <v>3.775859284838293</v>
      </c>
      <c r="O7">
        <f>(15^(1-P7)-0.5^(1-P7))/(8^(1-P7)-2^(1-P7))</f>
        <v>2.2403456427154924</v>
      </c>
      <c r="P7" s="4">
        <f t="shared" si="7"/>
        <v>0.45499999999999996</v>
      </c>
      <c r="Q7" s="4">
        <f t="shared" si="8"/>
        <v>0.6100000000000001</v>
      </c>
      <c r="R7" s="4">
        <f t="shared" si="9"/>
        <v>3.0081024637768925</v>
      </c>
      <c r="S7" t="s">
        <v>44</v>
      </c>
      <c r="T7" t="s">
        <v>25</v>
      </c>
      <c r="U7" t="s">
        <v>39</v>
      </c>
      <c r="V7" t="s">
        <v>34</v>
      </c>
      <c r="W7" t="s">
        <v>21</v>
      </c>
    </row>
    <row r="8" spans="1:23" x14ac:dyDescent="0.25">
      <c r="A8">
        <v>7</v>
      </c>
      <c r="B8" s="2">
        <v>6</v>
      </c>
      <c r="C8" s="2">
        <v>7</v>
      </c>
      <c r="D8" s="2">
        <v>2</v>
      </c>
      <c r="E8">
        <f t="shared" si="0"/>
        <v>7</v>
      </c>
      <c r="F8">
        <f t="shared" si="1"/>
        <v>8</v>
      </c>
      <c r="G8">
        <f t="shared" si="2"/>
        <v>3</v>
      </c>
      <c r="H8" t="str">
        <f>INDEX([1]Sheet1!$C$3:$O$15, MATCH(E8, [1]Sheet1!$B$3:$B$15, 0), MATCH(F8,[1]Sheet1!$C$2:$O$2,0))</f>
        <v>0.26, 0.36</v>
      </c>
      <c r="I8" t="str">
        <f>INDEX([2]Sheet1!$C$3:$O$15, MATCH(E8, [2]Sheet1!$C$2:$O$2,0), MATCH(F8, [2]Sheet1!$B$3:$B$15,0))</f>
        <v>0.60, 0.70</v>
      </c>
      <c r="J8" t="str">
        <f t="shared" si="3"/>
        <v>0.26</v>
      </c>
      <c r="K8" t="str">
        <f t="shared" si="4"/>
        <v>0.36</v>
      </c>
      <c r="L8" t="str">
        <f t="shared" si="5"/>
        <v>0.60</v>
      </c>
      <c r="M8" t="str">
        <f t="shared" si="6"/>
        <v>0.70</v>
      </c>
      <c r="N8">
        <f>(15^(1-P8)-0.5^(1-P8))/(10^(1-P8)-2^(1-P8))</f>
        <v>1.7838523523333853</v>
      </c>
      <c r="O8">
        <f>(15^(1-P8)-2^(1-P8))/(10^(1-P8)-2^(1-P8))</f>
        <v>1.4813928442183284</v>
      </c>
      <c r="P8" s="4">
        <f t="shared" si="7"/>
        <v>0.31</v>
      </c>
      <c r="Q8" s="4">
        <f t="shared" si="8"/>
        <v>0.64999999999999991</v>
      </c>
      <c r="R8" s="4">
        <f t="shared" si="9"/>
        <v>1.6326225982758569</v>
      </c>
      <c r="S8" t="s">
        <v>32</v>
      </c>
      <c r="T8" t="s">
        <v>25</v>
      </c>
      <c r="U8" t="s">
        <v>43</v>
      </c>
      <c r="V8" t="s">
        <v>34</v>
      </c>
      <c r="W8" t="s">
        <v>21</v>
      </c>
    </row>
    <row r="9" spans="1:23" x14ac:dyDescent="0.25">
      <c r="A9">
        <v>8</v>
      </c>
      <c r="B9" s="2">
        <v>6</v>
      </c>
      <c r="C9" s="2">
        <v>8</v>
      </c>
      <c r="D9" s="2">
        <v>5</v>
      </c>
      <c r="E9">
        <f t="shared" si="0"/>
        <v>7</v>
      </c>
      <c r="F9">
        <f t="shared" si="1"/>
        <v>9</v>
      </c>
      <c r="G9">
        <f t="shared" si="2"/>
        <v>6</v>
      </c>
      <c r="H9" t="str">
        <f>INDEX([1]Sheet1!$C$3:$O$15, MATCH(E9, [1]Sheet1!$B$3:$B$15, 0), MATCH(F9,[1]Sheet1!$C$2:$O$2,0))</f>
        <v>0.31, 0.40</v>
      </c>
      <c r="I9" t="str">
        <f>INDEX([2]Sheet1!$C$3:$O$15, MATCH(E9, [2]Sheet1!$C$2:$O$2,0), MATCH(F9, [2]Sheet1!$B$3:$B$15,0))</f>
        <v>0.56, 0.65</v>
      </c>
      <c r="J9" t="str">
        <f t="shared" si="3"/>
        <v>0.31</v>
      </c>
      <c r="K9" t="str">
        <f t="shared" si="4"/>
        <v>0.40</v>
      </c>
      <c r="L9" t="str">
        <f t="shared" si="5"/>
        <v>0.56</v>
      </c>
      <c r="M9" t="str">
        <f t="shared" si="6"/>
        <v>0.65</v>
      </c>
      <c r="N9">
        <f>(15^(1-P9)-0.5^(1-P9))/(7^(1-P9)-4^(1-P9))</f>
        <v>4.794301769908202</v>
      </c>
      <c r="O9">
        <f>(15^(1-P9)-0.5^(1-P9))/(8^(1-P9)-4^(1-P9))</f>
        <v>3.696847766122294</v>
      </c>
      <c r="P9" s="4">
        <f t="shared" si="7"/>
        <v>0.35499999999999998</v>
      </c>
      <c r="Q9" s="4">
        <f t="shared" si="8"/>
        <v>0.60499999999999998</v>
      </c>
      <c r="R9" s="4">
        <f t="shared" si="9"/>
        <v>4.2455747680152482</v>
      </c>
      <c r="S9" t="s">
        <v>32</v>
      </c>
      <c r="T9" t="s">
        <v>18</v>
      </c>
      <c r="U9" t="s">
        <v>42</v>
      </c>
      <c r="V9" t="s">
        <v>28</v>
      </c>
      <c r="W9" t="s">
        <v>23</v>
      </c>
    </row>
    <row r="10" spans="1:23" x14ac:dyDescent="0.25">
      <c r="A10">
        <v>9</v>
      </c>
      <c r="B10" s="2">
        <v>6</v>
      </c>
      <c r="C10" s="2">
        <v>7</v>
      </c>
      <c r="D10" s="2">
        <v>4</v>
      </c>
      <c r="E10">
        <f t="shared" si="0"/>
        <v>7</v>
      </c>
      <c r="F10">
        <f t="shared" si="1"/>
        <v>8</v>
      </c>
      <c r="G10">
        <f t="shared" si="2"/>
        <v>5</v>
      </c>
      <c r="H10" t="str">
        <f>INDEX([1]Sheet1!$C$3:$O$15, MATCH(E10, [1]Sheet1!$B$3:$B$15, 0), MATCH(F10,[1]Sheet1!$C$2:$O$2,0))</f>
        <v>0.26, 0.36</v>
      </c>
      <c r="I10" t="str">
        <f>INDEX([2]Sheet1!$C$3:$O$15, MATCH(E10, [2]Sheet1!$C$2:$O$2,0), MATCH(F10, [2]Sheet1!$B$3:$B$15,0))</f>
        <v>0.60, 0.70</v>
      </c>
      <c r="J10" t="str">
        <f t="shared" si="3"/>
        <v>0.26</v>
      </c>
      <c r="K10" t="str">
        <f t="shared" si="4"/>
        <v>0.36</v>
      </c>
      <c r="L10" t="str">
        <f t="shared" si="5"/>
        <v>0.60</v>
      </c>
      <c r="M10" t="str">
        <f t="shared" si="6"/>
        <v>0.70</v>
      </c>
      <c r="N10">
        <f>(15^(1-P10)-0.5^(1-P10))/(8^(1-P10)-4^(1-P10))</f>
        <v>3.6706764227650881</v>
      </c>
      <c r="O10">
        <f>(15^(1-P10)-0.5^(1-P10))/(8^(1-P10)-2^(1-P10))</f>
        <v>2.2660540781714462</v>
      </c>
      <c r="P10" s="4">
        <f t="shared" si="7"/>
        <v>0.31</v>
      </c>
      <c r="Q10" s="4">
        <f t="shared" si="8"/>
        <v>0.64999999999999991</v>
      </c>
      <c r="R10" s="4">
        <f t="shared" si="9"/>
        <v>2.9683652504682669</v>
      </c>
      <c r="S10" t="s">
        <v>37</v>
      </c>
      <c r="T10" t="s">
        <v>18</v>
      </c>
      <c r="U10" t="s">
        <v>41</v>
      </c>
      <c r="V10" t="s">
        <v>24</v>
      </c>
      <c r="W10" t="s">
        <v>23</v>
      </c>
    </row>
    <row r="11" spans="1:23" x14ac:dyDescent="0.25">
      <c r="A11">
        <v>10</v>
      </c>
      <c r="B11" s="2">
        <v>5</v>
      </c>
      <c r="C11" s="2">
        <v>7</v>
      </c>
      <c r="D11" s="2">
        <v>3</v>
      </c>
      <c r="E11">
        <f t="shared" si="0"/>
        <v>6</v>
      </c>
      <c r="F11">
        <f t="shared" si="1"/>
        <v>8</v>
      </c>
      <c r="G11">
        <f t="shared" si="2"/>
        <v>4</v>
      </c>
      <c r="H11" t="str">
        <f>INDEX([1]Sheet1!$C$3:$O$15, MATCH(E11, [1]Sheet1!$B$3:$B$15, 0), MATCH(F11,[1]Sheet1!$C$2:$O$2,0))</f>
        <v>0.21, 0.31</v>
      </c>
      <c r="I11" t="str">
        <f>INDEX([2]Sheet1!$C$3:$O$15, MATCH(E11, [2]Sheet1!$C$2:$O$2,0), MATCH(F11, [2]Sheet1!$B$3:$B$15,0))</f>
        <v>0.55, 0.64</v>
      </c>
      <c r="J11" t="str">
        <f t="shared" si="3"/>
        <v>0.21</v>
      </c>
      <c r="K11" t="str">
        <f t="shared" si="4"/>
        <v>0.31</v>
      </c>
      <c r="L11" t="str">
        <f t="shared" si="5"/>
        <v>0.55</v>
      </c>
      <c r="M11" t="str">
        <f t="shared" si="6"/>
        <v>0.64</v>
      </c>
      <c r="N11">
        <f>(15^(1-P11)-0.5^(1-P11))/(8^(1-P11)-2^(1-P11))</f>
        <v>2.281754867213317</v>
      </c>
      <c r="O11">
        <f>(15^(1-P11)-0.5^(1-P11))/(10^(1-P11)-2^(1-P11))</f>
        <v>1.7827971391785058</v>
      </c>
      <c r="P11" s="4">
        <f t="shared" si="7"/>
        <v>0.26</v>
      </c>
      <c r="Q11" s="4">
        <f t="shared" si="8"/>
        <v>0.59499999999999997</v>
      </c>
      <c r="R11" s="4">
        <f t="shared" si="9"/>
        <v>2.0322760031959115</v>
      </c>
      <c r="S11" t="s">
        <v>40</v>
      </c>
      <c r="T11" t="s">
        <v>18</v>
      </c>
      <c r="U11" t="s">
        <v>41</v>
      </c>
      <c r="V11" t="s">
        <v>24</v>
      </c>
      <c r="W11" t="s">
        <v>21</v>
      </c>
    </row>
    <row r="12" spans="1:23" x14ac:dyDescent="0.25">
      <c r="A12">
        <v>11</v>
      </c>
      <c r="B12" s="2">
        <v>6</v>
      </c>
      <c r="C12" s="2">
        <v>7</v>
      </c>
      <c r="D12" s="2">
        <v>2</v>
      </c>
      <c r="E12">
        <f t="shared" si="0"/>
        <v>7</v>
      </c>
      <c r="F12">
        <f t="shared" si="1"/>
        <v>8</v>
      </c>
      <c r="G12">
        <f t="shared" si="2"/>
        <v>3</v>
      </c>
      <c r="H12" t="str">
        <f>INDEX([1]Sheet1!$C$3:$O$15, MATCH(E12, [1]Sheet1!$B$3:$B$15, 0), MATCH(F12,[1]Sheet1!$C$2:$O$2,0))</f>
        <v>0.26, 0.36</v>
      </c>
      <c r="I12" t="str">
        <f>INDEX([2]Sheet1!$C$3:$O$15, MATCH(E12, [2]Sheet1!$C$2:$O$2,0), MATCH(F12, [2]Sheet1!$B$3:$B$15,0))</f>
        <v>0.60, 0.70</v>
      </c>
      <c r="J12" t="str">
        <f t="shared" si="3"/>
        <v>0.26</v>
      </c>
      <c r="K12" t="str">
        <f t="shared" si="4"/>
        <v>0.36</v>
      </c>
      <c r="L12" t="str">
        <f t="shared" si="5"/>
        <v>0.60</v>
      </c>
      <c r="M12" t="str">
        <f t="shared" si="6"/>
        <v>0.70</v>
      </c>
      <c r="N12">
        <f>(15^(1-P12)-0.5^(1-P12))/(10^(1-P12)-2^(1-P12))</f>
        <v>1.7838523523333853</v>
      </c>
      <c r="O12">
        <f>(15^(1-P12)-2^(1-P12))/(10^(1-P12)-2^(1-P12))</f>
        <v>1.4813928442183284</v>
      </c>
      <c r="P12" s="4">
        <f t="shared" si="7"/>
        <v>0.31</v>
      </c>
      <c r="Q12" s="4">
        <f t="shared" si="8"/>
        <v>0.64999999999999991</v>
      </c>
      <c r="R12" s="4">
        <f t="shared" si="9"/>
        <v>1.6326225982758569</v>
      </c>
      <c r="S12" t="s">
        <v>44</v>
      </c>
      <c r="T12" t="s">
        <v>25</v>
      </c>
      <c r="U12" t="s">
        <v>33</v>
      </c>
      <c r="V12" t="s">
        <v>24</v>
      </c>
      <c r="W12" t="s">
        <v>21</v>
      </c>
    </row>
    <row r="13" spans="1:23" x14ac:dyDescent="0.25">
      <c r="A13">
        <v>12</v>
      </c>
      <c r="B13" s="2">
        <v>5</v>
      </c>
      <c r="C13" s="2">
        <v>7</v>
      </c>
      <c r="D13" s="2">
        <v>2</v>
      </c>
      <c r="E13">
        <f t="shared" si="0"/>
        <v>6</v>
      </c>
      <c r="F13">
        <f t="shared" si="1"/>
        <v>8</v>
      </c>
      <c r="G13">
        <f t="shared" si="2"/>
        <v>3</v>
      </c>
      <c r="H13" t="str">
        <f>INDEX([1]Sheet1!$C$3:$O$15, MATCH(E13, [1]Sheet1!$B$3:$B$15, 0), MATCH(F13,[1]Sheet1!$C$2:$O$2,0))</f>
        <v>0.21, 0.31</v>
      </c>
      <c r="I13" t="str">
        <f>INDEX([2]Sheet1!$C$3:$O$15, MATCH(E13, [2]Sheet1!$C$2:$O$2,0), MATCH(F13, [2]Sheet1!$B$3:$B$15,0))</f>
        <v>0.55, 0.64</v>
      </c>
      <c r="J13" t="str">
        <f t="shared" si="3"/>
        <v>0.21</v>
      </c>
      <c r="K13" t="str">
        <f t="shared" si="4"/>
        <v>0.31</v>
      </c>
      <c r="L13" t="str">
        <f t="shared" si="5"/>
        <v>0.55</v>
      </c>
      <c r="M13" t="str">
        <f t="shared" si="6"/>
        <v>0.64</v>
      </c>
      <c r="N13">
        <f>(15^(1-P13)-0.5^(1-P13))/(10^(1-P13)-2^(1-P13))</f>
        <v>1.7827971391785058</v>
      </c>
      <c r="O13">
        <f>(15^(1-P13)-2^(1-P13))/(10^(1-P13)-2^(1-P13))</f>
        <v>1.5027000798266845</v>
      </c>
      <c r="P13" s="4">
        <f t="shared" si="7"/>
        <v>0.26</v>
      </c>
      <c r="Q13" s="4">
        <f t="shared" si="8"/>
        <v>0.59499999999999997</v>
      </c>
      <c r="R13" s="4">
        <f t="shared" si="9"/>
        <v>1.6427486095025952</v>
      </c>
      <c r="S13" t="s">
        <v>37</v>
      </c>
      <c r="T13" t="s">
        <v>25</v>
      </c>
      <c r="U13" t="s">
        <v>42</v>
      </c>
      <c r="V13" t="s">
        <v>24</v>
      </c>
      <c r="W13" t="s">
        <v>23</v>
      </c>
    </row>
    <row r="14" spans="1:23" x14ac:dyDescent="0.25">
      <c r="A14">
        <v>13</v>
      </c>
      <c r="B14" s="2">
        <v>6</v>
      </c>
      <c r="C14" s="2">
        <v>7</v>
      </c>
      <c r="D14" s="2">
        <v>4</v>
      </c>
      <c r="E14">
        <f t="shared" si="0"/>
        <v>7</v>
      </c>
      <c r="F14">
        <f t="shared" si="1"/>
        <v>8</v>
      </c>
      <c r="G14">
        <f t="shared" si="2"/>
        <v>5</v>
      </c>
      <c r="H14" t="str">
        <f>INDEX([1]Sheet1!$C$3:$O$15, MATCH(E14, [1]Sheet1!$B$3:$B$15, 0), MATCH(F14,[1]Sheet1!$C$2:$O$2,0))</f>
        <v>0.26, 0.36</v>
      </c>
      <c r="I14" t="str">
        <f>INDEX([2]Sheet1!$C$3:$O$15, MATCH(E14, [2]Sheet1!$C$2:$O$2,0), MATCH(F14, [2]Sheet1!$B$3:$B$15,0))</f>
        <v>0.60, 0.70</v>
      </c>
      <c r="J14" t="str">
        <f t="shared" si="3"/>
        <v>0.26</v>
      </c>
      <c r="K14" t="str">
        <f t="shared" si="4"/>
        <v>0.36</v>
      </c>
      <c r="L14" t="str">
        <f t="shared" si="5"/>
        <v>0.60</v>
      </c>
      <c r="M14" t="str">
        <f t="shared" si="6"/>
        <v>0.70</v>
      </c>
      <c r="N14">
        <f>(15^(1-P14)-0.5^(1-P14))/(8^(1-P14)-4^(1-P14))</f>
        <v>3.6706764227650881</v>
      </c>
      <c r="O14">
        <f>(15^(1-P14)-0.5^(1-P14))/(8^(1-P14)-2^(1-P14))</f>
        <v>2.2660540781714462</v>
      </c>
      <c r="P14" s="4">
        <f t="shared" si="7"/>
        <v>0.31</v>
      </c>
      <c r="Q14" s="4">
        <f t="shared" si="8"/>
        <v>0.64999999999999991</v>
      </c>
      <c r="R14" s="4">
        <f t="shared" si="9"/>
        <v>2.9683652504682669</v>
      </c>
      <c r="S14" t="s">
        <v>35</v>
      </c>
      <c r="T14" t="s">
        <v>18</v>
      </c>
      <c r="U14" t="s">
        <v>36</v>
      </c>
      <c r="V14" t="s">
        <v>24</v>
      </c>
      <c r="W14" t="s">
        <v>23</v>
      </c>
    </row>
    <row r="15" spans="1:23" x14ac:dyDescent="0.25">
      <c r="A15">
        <v>14</v>
      </c>
      <c r="B15" s="2">
        <v>7</v>
      </c>
      <c r="C15" s="2">
        <v>8</v>
      </c>
      <c r="D15" s="2">
        <v>4</v>
      </c>
      <c r="E15">
        <f t="shared" si="0"/>
        <v>8</v>
      </c>
      <c r="F15">
        <f t="shared" si="1"/>
        <v>9</v>
      </c>
      <c r="G15">
        <f t="shared" si="2"/>
        <v>5</v>
      </c>
      <c r="H15" t="str">
        <f>INDEX([1]Sheet1!$C$3:$O$15, MATCH(E15, [1]Sheet1!$B$3:$B$15, 0), MATCH(F15,[1]Sheet1!$C$2:$O$2,0))</f>
        <v>0.37, 0.45</v>
      </c>
      <c r="I15" t="str">
        <f>INDEX([2]Sheet1!$C$3:$O$15, MATCH(E15, [2]Sheet1!$C$2:$O$2,0), MATCH(F15, [2]Sheet1!$B$3:$B$15,0))</f>
        <v>0.62, 0.70</v>
      </c>
      <c r="J15" t="str">
        <f t="shared" si="3"/>
        <v>0.37</v>
      </c>
      <c r="K15" t="str">
        <f t="shared" si="4"/>
        <v>0.45</v>
      </c>
      <c r="L15" t="str">
        <f t="shared" si="5"/>
        <v>0.62</v>
      </c>
      <c r="M15" t="str">
        <f t="shared" si="6"/>
        <v>0.70</v>
      </c>
      <c r="N15">
        <f>(15^(1-P15)-0.5^(1-P15))/(8^(1-P15)-4^(1-P15))</f>
        <v>3.7366013478997258</v>
      </c>
      <c r="O15">
        <f>(15^(1-P15)-0.5^(1-P15))/(8^(1-P15)-2^(1-P15))</f>
        <v>2.2450910398787109</v>
      </c>
      <c r="P15" s="4">
        <f t="shared" si="7"/>
        <v>0.41000000000000003</v>
      </c>
      <c r="Q15" s="4">
        <f t="shared" si="8"/>
        <v>0.65999999999999992</v>
      </c>
      <c r="R15" s="4">
        <f t="shared" si="9"/>
        <v>2.9908461938892184</v>
      </c>
      <c r="S15" t="s">
        <v>40</v>
      </c>
      <c r="T15" t="s">
        <v>18</v>
      </c>
      <c r="U15" t="s">
        <v>42</v>
      </c>
      <c r="V15" t="s">
        <v>34</v>
      </c>
      <c r="W15" t="s">
        <v>23</v>
      </c>
    </row>
    <row r="16" spans="1:23" x14ac:dyDescent="0.25">
      <c r="A16">
        <v>15</v>
      </c>
      <c r="B16" s="2">
        <v>6</v>
      </c>
      <c r="C16" s="2">
        <v>10</v>
      </c>
      <c r="D16" s="2">
        <v>4</v>
      </c>
      <c r="E16">
        <f t="shared" si="0"/>
        <v>7</v>
      </c>
      <c r="F16">
        <f t="shared" si="1"/>
        <v>11</v>
      </c>
      <c r="G16">
        <f t="shared" si="2"/>
        <v>5</v>
      </c>
      <c r="H16" t="str">
        <f>INDEX([1]Sheet1!$C$3:$O$15, MATCH(E16, [1]Sheet1!$B$3:$B$15, 0), MATCH(F16,[1]Sheet1!$C$2:$O$2,0))</f>
        <v>0.41, 0.51</v>
      </c>
      <c r="I16" t="str">
        <f>INDEX([2]Sheet1!$C$3:$O$15, MATCH(E16, [2]Sheet1!$C$2:$O$2,0), MATCH(F16, [2]Sheet1!$B$3:$B$15,0))</f>
        <v>0.45, 0.55</v>
      </c>
      <c r="J16" t="str">
        <f t="shared" si="3"/>
        <v>0.41</v>
      </c>
      <c r="K16" t="str">
        <f t="shared" si="4"/>
        <v>0.51</v>
      </c>
      <c r="L16" t="str">
        <f t="shared" si="5"/>
        <v>0.45</v>
      </c>
      <c r="M16" t="str">
        <f t="shared" si="6"/>
        <v>0.55</v>
      </c>
      <c r="N16">
        <f>(15^(1-P16)-0.5^(1-P16))/(8^(1-P16)-4^(1-P16))</f>
        <v>3.7806117027622665</v>
      </c>
      <c r="O16">
        <f>(15^(1-P16)-0.5^(1-P16))/(8^(1-P16)-2^(1-P16))</f>
        <v>2.2400028833568153</v>
      </c>
      <c r="P16" s="4">
        <f t="shared" si="7"/>
        <v>0.45999999999999996</v>
      </c>
      <c r="Q16" s="4">
        <f t="shared" si="8"/>
        <v>0.5</v>
      </c>
      <c r="R16" s="4">
        <f t="shared" si="9"/>
        <v>3.0103072930595411</v>
      </c>
      <c r="S16" t="s">
        <v>44</v>
      </c>
      <c r="T16" t="s">
        <v>25</v>
      </c>
      <c r="U16" t="s">
        <v>43</v>
      </c>
      <c r="V16" t="s">
        <v>20</v>
      </c>
      <c r="W16" t="s">
        <v>21</v>
      </c>
    </row>
    <row r="17" spans="1:23" x14ac:dyDescent="0.25">
      <c r="A17">
        <v>16</v>
      </c>
      <c r="B17" s="2">
        <v>6</v>
      </c>
      <c r="C17" s="2">
        <v>7</v>
      </c>
      <c r="D17" s="2">
        <v>4</v>
      </c>
      <c r="E17">
        <f t="shared" si="0"/>
        <v>7</v>
      </c>
      <c r="F17">
        <f t="shared" si="1"/>
        <v>8</v>
      </c>
      <c r="G17">
        <f t="shared" si="2"/>
        <v>5</v>
      </c>
      <c r="H17" t="str">
        <f>INDEX([1]Sheet1!$C$3:$O$15, MATCH(E17, [1]Sheet1!$B$3:$B$15, 0), MATCH(F17,[1]Sheet1!$C$2:$O$2,0))</f>
        <v>0.26, 0.36</v>
      </c>
      <c r="I17" t="str">
        <f>INDEX([2]Sheet1!$C$3:$O$15, MATCH(E17, [2]Sheet1!$C$2:$O$2,0), MATCH(F17, [2]Sheet1!$B$3:$B$15,0))</f>
        <v>0.60, 0.70</v>
      </c>
      <c r="J17" t="str">
        <f t="shared" si="3"/>
        <v>0.26</v>
      </c>
      <c r="K17" t="str">
        <f t="shared" si="4"/>
        <v>0.36</v>
      </c>
      <c r="L17" t="str">
        <f t="shared" si="5"/>
        <v>0.60</v>
      </c>
      <c r="M17" t="str">
        <f t="shared" si="6"/>
        <v>0.70</v>
      </c>
      <c r="N17">
        <f>(15^(1-P17)-0.5^(1-P17))/(8^(1-P17)-4^(1-P17))</f>
        <v>3.6706764227650881</v>
      </c>
      <c r="O17">
        <f>(15^(1-P17)-0.5^(1-P17))/(8^(1-P17)-2^(1-P17))</f>
        <v>2.2660540781714462</v>
      </c>
      <c r="P17" s="4">
        <f t="shared" si="7"/>
        <v>0.31</v>
      </c>
      <c r="Q17" s="4">
        <f t="shared" si="8"/>
        <v>0.64999999999999991</v>
      </c>
      <c r="R17" s="4">
        <f t="shared" si="9"/>
        <v>2.9683652504682669</v>
      </c>
      <c r="S17" t="s">
        <v>40</v>
      </c>
      <c r="T17" t="s">
        <v>18</v>
      </c>
      <c r="U17" t="s">
        <v>43</v>
      </c>
      <c r="V17" t="s">
        <v>34</v>
      </c>
      <c r="W17" t="s">
        <v>23</v>
      </c>
    </row>
    <row r="18" spans="1:23" x14ac:dyDescent="0.25">
      <c r="A18">
        <v>17</v>
      </c>
      <c r="B18" s="2">
        <v>6</v>
      </c>
      <c r="C18" s="2">
        <v>7</v>
      </c>
      <c r="D18" s="2">
        <v>3</v>
      </c>
      <c r="E18">
        <f t="shared" si="0"/>
        <v>7</v>
      </c>
      <c r="F18">
        <f t="shared" si="1"/>
        <v>8</v>
      </c>
      <c r="G18">
        <f t="shared" si="2"/>
        <v>4</v>
      </c>
      <c r="H18" t="str">
        <f>INDEX([1]Sheet1!$C$3:$O$15, MATCH(E18, [1]Sheet1!$B$3:$B$15, 0), MATCH(F18,[1]Sheet1!$C$2:$O$2,0))</f>
        <v>0.26, 0.36</v>
      </c>
      <c r="I18" t="str">
        <f>INDEX([2]Sheet1!$C$3:$O$15, MATCH(E18, [2]Sheet1!$C$2:$O$2,0), MATCH(F18, [2]Sheet1!$B$3:$B$15,0))</f>
        <v>0.60, 0.70</v>
      </c>
      <c r="J18" t="str">
        <f t="shared" si="3"/>
        <v>0.26</v>
      </c>
      <c r="K18" t="str">
        <f t="shared" si="4"/>
        <v>0.36</v>
      </c>
      <c r="L18" t="str">
        <f t="shared" si="5"/>
        <v>0.60</v>
      </c>
      <c r="M18" t="str">
        <f t="shared" si="6"/>
        <v>0.70</v>
      </c>
      <c r="N18">
        <f>(15^(1-P18)-0.5^(1-P18))/(8^(1-P18)-2^(1-P18))</f>
        <v>2.2660540781714462</v>
      </c>
      <c r="O18">
        <f>(15^(1-P18)-0.5^(1-P18))/(10^(1-P18)-2^(1-P18))</f>
        <v>1.7838523523333853</v>
      </c>
      <c r="P18" s="4">
        <f t="shared" si="7"/>
        <v>0.31</v>
      </c>
      <c r="Q18" s="4">
        <f t="shared" si="8"/>
        <v>0.64999999999999991</v>
      </c>
      <c r="R18" s="4">
        <f t="shared" si="9"/>
        <v>2.0249532152524159</v>
      </c>
      <c r="S18" t="s">
        <v>38</v>
      </c>
      <c r="T18" t="s">
        <v>25</v>
      </c>
      <c r="U18" t="s">
        <v>41</v>
      </c>
      <c r="V18" t="s">
        <v>34</v>
      </c>
      <c r="W18" t="s">
        <v>21</v>
      </c>
    </row>
    <row r="19" spans="1:23" x14ac:dyDescent="0.25">
      <c r="A19">
        <v>18</v>
      </c>
      <c r="B19" s="2">
        <v>5</v>
      </c>
      <c r="C19" s="2">
        <v>7</v>
      </c>
      <c r="D19" s="2">
        <v>4</v>
      </c>
      <c r="E19">
        <f t="shared" si="0"/>
        <v>6</v>
      </c>
      <c r="F19">
        <f t="shared" si="1"/>
        <v>8</v>
      </c>
      <c r="G19">
        <f t="shared" si="2"/>
        <v>5</v>
      </c>
      <c r="H19" t="str">
        <f>INDEX([1]Sheet1!$C$3:$O$15, MATCH(E19, [1]Sheet1!$B$3:$B$15, 0), MATCH(F19,[1]Sheet1!$C$2:$O$2,0))</f>
        <v>0.21, 0.31</v>
      </c>
      <c r="I19" t="str">
        <f>INDEX([2]Sheet1!$C$3:$O$15, MATCH(E19, [2]Sheet1!$C$2:$O$2,0), MATCH(F19, [2]Sheet1!$B$3:$B$15,0))</f>
        <v>0.55, 0.64</v>
      </c>
      <c r="J19" t="str">
        <f t="shared" si="3"/>
        <v>0.21</v>
      </c>
      <c r="K19" t="str">
        <f t="shared" si="4"/>
        <v>0.31</v>
      </c>
      <c r="L19" t="str">
        <f t="shared" si="5"/>
        <v>0.55</v>
      </c>
      <c r="M19" t="str">
        <f t="shared" si="6"/>
        <v>0.64</v>
      </c>
      <c r="N19">
        <f>(15^(1-P19)-0.5^(1-P19))/(8^(1-P19)-4^(1-P19))</f>
        <v>3.6479312985375878</v>
      </c>
      <c r="O19">
        <f>(15^(1-P19)-0.5^(1-P19))/(8^(1-P19)-2^(1-P19))</f>
        <v>2.281754867213317</v>
      </c>
      <c r="P19" s="4">
        <f t="shared" si="7"/>
        <v>0.26</v>
      </c>
      <c r="Q19" s="4">
        <f t="shared" si="8"/>
        <v>0.59499999999999997</v>
      </c>
      <c r="R19" s="4">
        <f t="shared" si="9"/>
        <v>2.9648430828754524</v>
      </c>
      <c r="S19" t="s">
        <v>35</v>
      </c>
      <c r="T19" t="s">
        <v>18</v>
      </c>
      <c r="U19" t="s">
        <v>36</v>
      </c>
      <c r="V19" t="s">
        <v>24</v>
      </c>
      <c r="W19" t="s">
        <v>21</v>
      </c>
    </row>
    <row r="20" spans="1:23" x14ac:dyDescent="0.25">
      <c r="A20">
        <v>19</v>
      </c>
      <c r="B20" s="2">
        <v>6</v>
      </c>
      <c r="C20" s="2">
        <v>7</v>
      </c>
      <c r="D20" s="2">
        <v>4</v>
      </c>
      <c r="E20">
        <f t="shared" si="0"/>
        <v>7</v>
      </c>
      <c r="F20">
        <f t="shared" si="1"/>
        <v>8</v>
      </c>
      <c r="G20">
        <f t="shared" si="2"/>
        <v>5</v>
      </c>
      <c r="H20" t="str">
        <f>INDEX([1]Sheet1!$C$3:$O$15, MATCH(E20, [1]Sheet1!$B$3:$B$15, 0), MATCH(F20,[1]Sheet1!$C$2:$O$2,0))</f>
        <v>0.26, 0.36</v>
      </c>
      <c r="I20" t="str">
        <f>INDEX([2]Sheet1!$C$3:$O$15, MATCH(E20, [2]Sheet1!$C$2:$O$2,0), MATCH(F20, [2]Sheet1!$B$3:$B$15,0))</f>
        <v>0.60, 0.70</v>
      </c>
      <c r="J20" t="str">
        <f t="shared" si="3"/>
        <v>0.26</v>
      </c>
      <c r="K20" t="str">
        <f t="shared" si="4"/>
        <v>0.36</v>
      </c>
      <c r="L20" t="str">
        <f t="shared" si="5"/>
        <v>0.60</v>
      </c>
      <c r="M20" t="str">
        <f t="shared" si="6"/>
        <v>0.70</v>
      </c>
      <c r="N20">
        <f>(15^(1-P20)-0.5^(1-P20))/(8^(1-P20)-4^(1-P20))</f>
        <v>3.6706764227650881</v>
      </c>
      <c r="O20">
        <f>(15^(1-P20)-0.5^(1-P20))/(8^(1-P20)-2^(1-P20))</f>
        <v>2.2660540781714462</v>
      </c>
      <c r="P20" s="4">
        <f t="shared" si="7"/>
        <v>0.31</v>
      </c>
      <c r="Q20" s="4">
        <f t="shared" si="8"/>
        <v>0.64999999999999991</v>
      </c>
      <c r="R20" s="4">
        <f t="shared" si="9"/>
        <v>2.9683652504682669</v>
      </c>
      <c r="S20" t="s">
        <v>35</v>
      </c>
      <c r="T20" t="s">
        <v>25</v>
      </c>
      <c r="U20" t="s">
        <v>33</v>
      </c>
      <c r="V20" t="s">
        <v>20</v>
      </c>
      <c r="W20" t="s">
        <v>23</v>
      </c>
    </row>
    <row r="21" spans="1:23" x14ac:dyDescent="0.25">
      <c r="A21">
        <v>20</v>
      </c>
      <c r="B21" s="2">
        <v>6</v>
      </c>
      <c r="C21" s="2">
        <v>7</v>
      </c>
      <c r="D21" s="2">
        <v>4</v>
      </c>
      <c r="E21">
        <f t="shared" si="0"/>
        <v>7</v>
      </c>
      <c r="F21">
        <f t="shared" si="1"/>
        <v>8</v>
      </c>
      <c r="G21">
        <f t="shared" si="2"/>
        <v>5</v>
      </c>
      <c r="H21" t="str">
        <f>INDEX([1]Sheet1!$C$3:$O$15, MATCH(E21, [1]Sheet1!$B$3:$B$15, 0), MATCH(F21,[1]Sheet1!$C$2:$O$2,0))</f>
        <v>0.26, 0.36</v>
      </c>
      <c r="I21" t="str">
        <f>INDEX([2]Sheet1!$C$3:$O$15, MATCH(E21, [2]Sheet1!$C$2:$O$2,0), MATCH(F21, [2]Sheet1!$B$3:$B$15,0))</f>
        <v>0.60, 0.70</v>
      </c>
      <c r="J21" t="str">
        <f t="shared" si="3"/>
        <v>0.26</v>
      </c>
      <c r="K21" t="str">
        <f t="shared" si="4"/>
        <v>0.36</v>
      </c>
      <c r="L21" t="str">
        <f t="shared" si="5"/>
        <v>0.60</v>
      </c>
      <c r="M21" t="str">
        <f t="shared" si="6"/>
        <v>0.70</v>
      </c>
      <c r="N21">
        <f>(15^(1-P21)-0.5^(1-P21))/(8^(1-P21)-4^(1-P21))</f>
        <v>3.6706764227650881</v>
      </c>
      <c r="O21">
        <f>(15^(1-P21)-0.5^(1-P21))/(8^(1-P21)-2^(1-P21))</f>
        <v>2.2660540781714462</v>
      </c>
      <c r="P21" s="4">
        <f t="shared" si="7"/>
        <v>0.31</v>
      </c>
      <c r="Q21" s="4">
        <f t="shared" si="8"/>
        <v>0.64999999999999991</v>
      </c>
      <c r="R21" s="4">
        <f t="shared" si="9"/>
        <v>2.9683652504682669</v>
      </c>
      <c r="S21" t="s">
        <v>35</v>
      </c>
      <c r="T21" t="s">
        <v>25</v>
      </c>
      <c r="U21" t="s">
        <v>41</v>
      </c>
      <c r="V21" t="s">
        <v>20</v>
      </c>
      <c r="W21" t="s">
        <v>23</v>
      </c>
    </row>
    <row r="22" spans="1:23" x14ac:dyDescent="0.25">
      <c r="A22">
        <v>21</v>
      </c>
      <c r="B22" s="2">
        <v>6</v>
      </c>
      <c r="C22" s="2">
        <v>7</v>
      </c>
      <c r="D22" s="2">
        <v>4</v>
      </c>
      <c r="E22">
        <f t="shared" si="0"/>
        <v>7</v>
      </c>
      <c r="F22">
        <f t="shared" si="1"/>
        <v>8</v>
      </c>
      <c r="G22">
        <f t="shared" si="2"/>
        <v>5</v>
      </c>
      <c r="H22" t="str">
        <f>INDEX([1]Sheet1!$C$3:$O$15, MATCH(E22, [1]Sheet1!$B$3:$B$15, 0), MATCH(F22,[1]Sheet1!$C$2:$O$2,0))</f>
        <v>0.26, 0.36</v>
      </c>
      <c r="I22" t="str">
        <f>INDEX([2]Sheet1!$C$3:$O$15, MATCH(E22, [2]Sheet1!$C$2:$O$2,0), MATCH(F22, [2]Sheet1!$B$3:$B$15,0))</f>
        <v>0.60, 0.70</v>
      </c>
      <c r="J22" t="str">
        <f t="shared" si="3"/>
        <v>0.26</v>
      </c>
      <c r="K22" t="str">
        <f t="shared" si="4"/>
        <v>0.36</v>
      </c>
      <c r="L22" t="str">
        <f t="shared" si="5"/>
        <v>0.60</v>
      </c>
      <c r="M22" t="str">
        <f t="shared" si="6"/>
        <v>0.70</v>
      </c>
      <c r="N22">
        <f>(15^(1-P22)-0.5^(1-P22))/(8^(1-P22)-4^(1-P22))</f>
        <v>3.6706764227650881</v>
      </c>
      <c r="O22">
        <f>(15^(1-P22)-0.5^(1-P22))/(8^(1-P22)-2^(1-P22))</f>
        <v>2.2660540781714462</v>
      </c>
      <c r="P22" s="4">
        <f t="shared" si="7"/>
        <v>0.31</v>
      </c>
      <c r="Q22" s="4">
        <f t="shared" si="8"/>
        <v>0.64999999999999991</v>
      </c>
      <c r="R22" s="4">
        <f t="shared" si="9"/>
        <v>2.9683652504682669</v>
      </c>
      <c r="S22" t="s">
        <v>40</v>
      </c>
      <c r="T22" t="s">
        <v>18</v>
      </c>
      <c r="U22" t="s">
        <v>36</v>
      </c>
      <c r="V22" t="s">
        <v>24</v>
      </c>
      <c r="W22" t="s">
        <v>23</v>
      </c>
    </row>
    <row r="23" spans="1:23" x14ac:dyDescent="0.25">
      <c r="A23">
        <v>22</v>
      </c>
      <c r="B23" s="2">
        <v>5</v>
      </c>
      <c r="C23" s="2">
        <v>7</v>
      </c>
      <c r="D23" s="2">
        <v>2</v>
      </c>
      <c r="E23">
        <f t="shared" si="0"/>
        <v>6</v>
      </c>
      <c r="F23">
        <f t="shared" si="1"/>
        <v>8</v>
      </c>
      <c r="G23">
        <f t="shared" si="2"/>
        <v>3</v>
      </c>
      <c r="H23" t="str">
        <f>INDEX([1]Sheet1!$C$3:$O$15, MATCH(E23, [1]Sheet1!$B$3:$B$15, 0), MATCH(F23,[1]Sheet1!$C$2:$O$2,0))</f>
        <v>0.21, 0.31</v>
      </c>
      <c r="I23" t="str">
        <f>INDEX([2]Sheet1!$C$3:$O$15, MATCH(E23, [2]Sheet1!$C$2:$O$2,0), MATCH(F23, [2]Sheet1!$B$3:$B$15,0))</f>
        <v>0.55, 0.64</v>
      </c>
      <c r="J23" t="str">
        <f t="shared" si="3"/>
        <v>0.21</v>
      </c>
      <c r="K23" t="str">
        <f t="shared" si="4"/>
        <v>0.31</v>
      </c>
      <c r="L23" t="str">
        <f t="shared" si="5"/>
        <v>0.55</v>
      </c>
      <c r="M23" t="str">
        <f t="shared" si="6"/>
        <v>0.64</v>
      </c>
      <c r="N23">
        <f>(15^(1-P23)-0.5^(1-P23))/(10^(1-P23)-2^(1-P23))</f>
        <v>1.7827971391785058</v>
      </c>
      <c r="O23">
        <f>(15^(1-P23)-2^(1-P23))/(10^(1-P23)-2^(1-P23))</f>
        <v>1.5027000798266845</v>
      </c>
      <c r="P23" s="4">
        <f t="shared" si="7"/>
        <v>0.26</v>
      </c>
      <c r="Q23" s="4">
        <f t="shared" si="8"/>
        <v>0.59499999999999997</v>
      </c>
      <c r="R23" s="4">
        <f t="shared" si="9"/>
        <v>1.6427486095025952</v>
      </c>
      <c r="S23" t="s">
        <v>44</v>
      </c>
      <c r="T23" t="s">
        <v>25</v>
      </c>
      <c r="U23" t="s">
        <v>36</v>
      </c>
      <c r="V23" t="s">
        <v>28</v>
      </c>
      <c r="W23" t="s">
        <v>21</v>
      </c>
    </row>
    <row r="24" spans="1:23" x14ac:dyDescent="0.25">
      <c r="A24">
        <v>23</v>
      </c>
      <c r="B24" s="2">
        <v>6</v>
      </c>
      <c r="C24" s="2">
        <v>7</v>
      </c>
      <c r="D24" s="2">
        <v>3</v>
      </c>
      <c r="E24">
        <f t="shared" si="0"/>
        <v>7</v>
      </c>
      <c r="F24">
        <f t="shared" si="1"/>
        <v>8</v>
      </c>
      <c r="G24">
        <f t="shared" si="2"/>
        <v>4</v>
      </c>
      <c r="H24" t="str">
        <f>INDEX([1]Sheet1!$C$3:$O$15, MATCH(E24, [1]Sheet1!$B$3:$B$15, 0), MATCH(F24,[1]Sheet1!$C$2:$O$2,0))</f>
        <v>0.26, 0.36</v>
      </c>
      <c r="I24" t="str">
        <f>INDEX([2]Sheet1!$C$3:$O$15, MATCH(E24, [2]Sheet1!$C$2:$O$2,0), MATCH(F24, [2]Sheet1!$B$3:$B$15,0))</f>
        <v>0.60, 0.70</v>
      </c>
      <c r="J24" t="str">
        <f t="shared" si="3"/>
        <v>0.26</v>
      </c>
      <c r="K24" t="str">
        <f t="shared" si="4"/>
        <v>0.36</v>
      </c>
      <c r="L24" t="str">
        <f t="shared" si="5"/>
        <v>0.60</v>
      </c>
      <c r="M24" t="str">
        <f t="shared" si="6"/>
        <v>0.70</v>
      </c>
      <c r="N24">
        <f>(15^(1-P24)-0.5^(1-P24))/(8^(1-P24)-2^(1-P24))</f>
        <v>2.2660540781714462</v>
      </c>
      <c r="O24">
        <f>(15^(1-P24)-0.5^(1-P24))/(10^(1-P24)-2^(1-P24))</f>
        <v>1.7838523523333853</v>
      </c>
      <c r="P24" s="4">
        <f t="shared" si="7"/>
        <v>0.31</v>
      </c>
      <c r="Q24" s="4">
        <f t="shared" si="8"/>
        <v>0.64999999999999991</v>
      </c>
      <c r="R24" s="4">
        <f t="shared" si="9"/>
        <v>2.0249532152524159</v>
      </c>
      <c r="S24" t="s">
        <v>35</v>
      </c>
      <c r="T24" t="s">
        <v>25</v>
      </c>
      <c r="U24" t="s">
        <v>36</v>
      </c>
      <c r="V24" t="s">
        <v>20</v>
      </c>
      <c r="W24" t="s">
        <v>21</v>
      </c>
    </row>
    <row r="25" spans="1:23" x14ac:dyDescent="0.25">
      <c r="A25">
        <v>24</v>
      </c>
      <c r="B25" s="2">
        <v>6</v>
      </c>
      <c r="C25" s="2">
        <v>10</v>
      </c>
      <c r="D25" s="2">
        <v>4</v>
      </c>
      <c r="E25">
        <f t="shared" si="0"/>
        <v>7</v>
      </c>
      <c r="F25">
        <f t="shared" si="1"/>
        <v>11</v>
      </c>
      <c r="G25">
        <f t="shared" si="2"/>
        <v>5</v>
      </c>
      <c r="H25" t="str">
        <f>INDEX([1]Sheet1!$C$3:$O$15, MATCH(E25, [1]Sheet1!$B$3:$B$15, 0), MATCH(F25,[1]Sheet1!$C$2:$O$2,0))</f>
        <v>0.41, 0.51</v>
      </c>
      <c r="I25" t="str">
        <f>INDEX([2]Sheet1!$C$3:$O$15, MATCH(E25, [2]Sheet1!$C$2:$O$2,0), MATCH(F25, [2]Sheet1!$B$3:$B$15,0))</f>
        <v>0.45, 0.55</v>
      </c>
      <c r="J25" t="str">
        <f t="shared" si="3"/>
        <v>0.41</v>
      </c>
      <c r="K25" t="str">
        <f t="shared" si="4"/>
        <v>0.51</v>
      </c>
      <c r="L25" t="str">
        <f t="shared" si="5"/>
        <v>0.45</v>
      </c>
      <c r="M25" t="str">
        <f t="shared" si="6"/>
        <v>0.55</v>
      </c>
      <c r="N25">
        <f>(15^(1-P25)-0.5^(1-P25))/(8^(1-P25)-4^(1-P25))</f>
        <v>3.7806117027622665</v>
      </c>
      <c r="O25">
        <f>(15^(1-P25)-0.5^(1-P25))/(8^(1-P25)-2^(1-P25))</f>
        <v>2.2400028833568153</v>
      </c>
      <c r="P25" s="4">
        <f t="shared" si="7"/>
        <v>0.45999999999999996</v>
      </c>
      <c r="Q25" s="4">
        <f t="shared" si="8"/>
        <v>0.5</v>
      </c>
      <c r="R25" s="4">
        <f t="shared" si="9"/>
        <v>3.0103072930595411</v>
      </c>
      <c r="S25" t="s">
        <v>38</v>
      </c>
      <c r="T25" t="s">
        <v>25</v>
      </c>
      <c r="U25" t="s">
        <v>42</v>
      </c>
      <c r="V25" t="s">
        <v>28</v>
      </c>
      <c r="W25" t="s">
        <v>23</v>
      </c>
    </row>
    <row r="26" spans="1:23" x14ac:dyDescent="0.25">
      <c r="A26">
        <v>25</v>
      </c>
      <c r="B26" s="2">
        <v>6</v>
      </c>
      <c r="C26" s="2">
        <v>7</v>
      </c>
      <c r="D26" s="2">
        <v>3</v>
      </c>
      <c r="E26">
        <f t="shared" si="0"/>
        <v>7</v>
      </c>
      <c r="F26">
        <f t="shared" si="1"/>
        <v>8</v>
      </c>
      <c r="G26">
        <f t="shared" si="2"/>
        <v>4</v>
      </c>
      <c r="H26" t="str">
        <f>INDEX([1]Sheet1!$C$3:$O$15, MATCH(E26, [1]Sheet1!$B$3:$B$15, 0), MATCH(F26,[1]Sheet1!$C$2:$O$2,0))</f>
        <v>0.26, 0.36</v>
      </c>
      <c r="I26" t="str">
        <f>INDEX([2]Sheet1!$C$3:$O$15, MATCH(E26, [2]Sheet1!$C$2:$O$2,0), MATCH(F26, [2]Sheet1!$B$3:$B$15,0))</f>
        <v>0.60, 0.70</v>
      </c>
      <c r="J26" t="str">
        <f t="shared" si="3"/>
        <v>0.26</v>
      </c>
      <c r="K26" t="str">
        <f t="shared" si="4"/>
        <v>0.36</v>
      </c>
      <c r="L26" t="str">
        <f t="shared" si="5"/>
        <v>0.60</v>
      </c>
      <c r="M26" t="str">
        <f t="shared" si="6"/>
        <v>0.70</v>
      </c>
      <c r="N26">
        <f>(15^(1-P26)-0.5^(1-P26))/(8^(1-P26)-2^(1-P26))</f>
        <v>2.2660540781714462</v>
      </c>
      <c r="O26">
        <f>(15^(1-P26)-0.5^(1-P26))/(10^(1-P26)-2^(1-P26))</f>
        <v>1.7838523523333853</v>
      </c>
      <c r="P26" s="4">
        <f t="shared" si="7"/>
        <v>0.31</v>
      </c>
      <c r="Q26" s="4">
        <f t="shared" si="8"/>
        <v>0.64999999999999991</v>
      </c>
      <c r="R26" s="4">
        <f t="shared" si="9"/>
        <v>2.0249532152524159</v>
      </c>
      <c r="S26" t="s">
        <v>40</v>
      </c>
      <c r="T26" t="s">
        <v>18</v>
      </c>
      <c r="U26" t="s">
        <v>39</v>
      </c>
      <c r="V26" t="s">
        <v>28</v>
      </c>
      <c r="W26" t="s">
        <v>23</v>
      </c>
    </row>
    <row r="27" spans="1:23" x14ac:dyDescent="0.25">
      <c r="A27">
        <v>26</v>
      </c>
      <c r="B27" s="2">
        <v>6</v>
      </c>
      <c r="C27" s="2">
        <v>7</v>
      </c>
      <c r="D27" s="2">
        <v>3</v>
      </c>
      <c r="E27">
        <f t="shared" si="0"/>
        <v>7</v>
      </c>
      <c r="F27">
        <f t="shared" si="1"/>
        <v>8</v>
      </c>
      <c r="G27">
        <f t="shared" si="2"/>
        <v>4</v>
      </c>
      <c r="H27" t="str">
        <f>INDEX([1]Sheet1!$C$3:$O$15, MATCH(E27, [1]Sheet1!$B$3:$B$15, 0), MATCH(F27,[1]Sheet1!$C$2:$O$2,0))</f>
        <v>0.26, 0.36</v>
      </c>
      <c r="I27" t="str">
        <f>INDEX([2]Sheet1!$C$3:$O$15, MATCH(E27, [2]Sheet1!$C$2:$O$2,0), MATCH(F27, [2]Sheet1!$B$3:$B$15,0))</f>
        <v>0.60, 0.70</v>
      </c>
      <c r="J27" t="str">
        <f t="shared" si="3"/>
        <v>0.26</v>
      </c>
      <c r="K27" t="str">
        <f t="shared" si="4"/>
        <v>0.36</v>
      </c>
      <c r="L27" t="str">
        <f t="shared" si="5"/>
        <v>0.60</v>
      </c>
      <c r="M27" t="str">
        <f t="shared" si="6"/>
        <v>0.70</v>
      </c>
      <c r="N27">
        <f>(15^(1-P27)-0.5^(1-P27))/(8^(1-P27)-2^(1-P27))</f>
        <v>2.2660540781714462</v>
      </c>
      <c r="O27">
        <f>(15^(1-P27)-0.5^(1-P27))/(10^(1-P27)-2^(1-P27))</f>
        <v>1.7838523523333853</v>
      </c>
      <c r="P27" s="4">
        <f t="shared" si="7"/>
        <v>0.31</v>
      </c>
      <c r="Q27" s="4">
        <f t="shared" si="8"/>
        <v>0.64999999999999991</v>
      </c>
      <c r="R27" s="4">
        <f t="shared" si="9"/>
        <v>2.0249532152524159</v>
      </c>
      <c r="S27" t="s">
        <v>38</v>
      </c>
      <c r="T27" t="s">
        <v>25</v>
      </c>
      <c r="U27" t="s">
        <v>33</v>
      </c>
      <c r="V27" t="s">
        <v>28</v>
      </c>
      <c r="W27" t="s">
        <v>21</v>
      </c>
    </row>
    <row r="28" spans="1:23" x14ac:dyDescent="0.25">
      <c r="A28">
        <v>27</v>
      </c>
      <c r="B28" s="2">
        <v>6</v>
      </c>
      <c r="C28" s="2">
        <v>7</v>
      </c>
      <c r="D28" s="2">
        <v>4</v>
      </c>
      <c r="E28">
        <f t="shared" si="0"/>
        <v>7</v>
      </c>
      <c r="F28">
        <f t="shared" si="1"/>
        <v>8</v>
      </c>
      <c r="G28">
        <f t="shared" si="2"/>
        <v>5</v>
      </c>
      <c r="H28" t="str">
        <f>INDEX([1]Sheet1!$C$3:$O$15, MATCH(E28, [1]Sheet1!$B$3:$B$15, 0), MATCH(F28,[1]Sheet1!$C$2:$O$2,0))</f>
        <v>0.26, 0.36</v>
      </c>
      <c r="I28" t="str">
        <f>INDEX([2]Sheet1!$C$3:$O$15, MATCH(E28, [2]Sheet1!$C$2:$O$2,0), MATCH(F28, [2]Sheet1!$B$3:$B$15,0))</f>
        <v>0.60, 0.70</v>
      </c>
      <c r="J28" t="str">
        <f t="shared" si="3"/>
        <v>0.26</v>
      </c>
      <c r="K28" t="str">
        <f t="shared" si="4"/>
        <v>0.36</v>
      </c>
      <c r="L28" t="str">
        <f t="shared" si="5"/>
        <v>0.60</v>
      </c>
      <c r="M28" t="str">
        <f t="shared" si="6"/>
        <v>0.70</v>
      </c>
      <c r="N28">
        <f>(15^(1-P28)-0.5^(1-P28))/(8^(1-P28)-4^(1-P28))</f>
        <v>3.6706764227650881</v>
      </c>
      <c r="O28">
        <f>(15^(1-P28)-0.5^(1-P28))/(8^(1-P28)-2^(1-P28))</f>
        <v>2.2660540781714462</v>
      </c>
      <c r="P28" s="4">
        <f t="shared" si="7"/>
        <v>0.31</v>
      </c>
      <c r="Q28" s="4">
        <f t="shared" si="8"/>
        <v>0.64999999999999991</v>
      </c>
      <c r="R28" s="4">
        <f t="shared" si="9"/>
        <v>2.9683652504682669</v>
      </c>
      <c r="S28" t="s">
        <v>38</v>
      </c>
      <c r="T28" t="s">
        <v>18</v>
      </c>
      <c r="U28" t="s">
        <v>39</v>
      </c>
      <c r="V28" t="s">
        <v>24</v>
      </c>
      <c r="W28" t="s">
        <v>23</v>
      </c>
    </row>
    <row r="29" spans="1:23" x14ac:dyDescent="0.25">
      <c r="A29">
        <v>28</v>
      </c>
      <c r="B29" s="2">
        <v>6</v>
      </c>
      <c r="C29" s="2">
        <v>9</v>
      </c>
      <c r="D29" s="2">
        <v>4</v>
      </c>
      <c r="E29">
        <f t="shared" si="0"/>
        <v>7</v>
      </c>
      <c r="F29">
        <f t="shared" si="1"/>
        <v>10</v>
      </c>
      <c r="G29">
        <f t="shared" si="2"/>
        <v>5</v>
      </c>
      <c r="H29" t="str">
        <f>INDEX([1]Sheet1!$C$3:$O$15, MATCH(E29, [1]Sheet1!$B$3:$B$15, 0), MATCH(F29,[1]Sheet1!$C$2:$O$2,0))</f>
        <v>0.36, 0.45</v>
      </c>
      <c r="I29" t="str">
        <f>INDEX([2]Sheet1!$C$3:$O$15, MATCH(E29, [2]Sheet1!$C$2:$O$2,0), MATCH(F29, [2]Sheet1!$B$3:$B$15,0))</f>
        <v>0.51, 0.61</v>
      </c>
      <c r="J29" t="str">
        <f t="shared" si="3"/>
        <v>0.36</v>
      </c>
      <c r="K29" t="str">
        <f t="shared" si="4"/>
        <v>0.45</v>
      </c>
      <c r="L29" t="str">
        <f t="shared" si="5"/>
        <v>0.51</v>
      </c>
      <c r="M29" t="str">
        <f t="shared" si="6"/>
        <v>0.61</v>
      </c>
      <c r="N29">
        <f>(15^(1-P29)-0.5^(1-P29))/(8^(1-P29)-4^(1-P29))</f>
        <v>3.7326209669478962</v>
      </c>
      <c r="O29">
        <f>(15^(1-P29)-0.5^(1-P29))/(8^(1-P29)-2^(1-P29))</f>
        <v>2.2458009202310438</v>
      </c>
      <c r="P29" s="4">
        <f t="shared" si="7"/>
        <v>0.40500000000000003</v>
      </c>
      <c r="Q29" s="4">
        <f t="shared" si="8"/>
        <v>0.56000000000000005</v>
      </c>
      <c r="R29" s="4">
        <f t="shared" si="9"/>
        <v>2.98921094358947</v>
      </c>
      <c r="S29" t="s">
        <v>44</v>
      </c>
      <c r="T29" t="s">
        <v>18</v>
      </c>
      <c r="U29" t="s">
        <v>39</v>
      </c>
      <c r="V29" t="s">
        <v>34</v>
      </c>
      <c r="W29" t="s">
        <v>23</v>
      </c>
    </row>
    <row r="30" spans="1:23" x14ac:dyDescent="0.25">
      <c r="A30">
        <v>29</v>
      </c>
      <c r="B30" s="2">
        <v>7</v>
      </c>
      <c r="C30" s="2">
        <v>6</v>
      </c>
      <c r="D30" s="2">
        <v>4</v>
      </c>
      <c r="E30">
        <f t="shared" si="0"/>
        <v>8</v>
      </c>
      <c r="F30">
        <f t="shared" si="1"/>
        <v>7</v>
      </c>
      <c r="G30">
        <f t="shared" si="2"/>
        <v>5</v>
      </c>
      <c r="H30" t="str">
        <f>INDEX([1]Sheet1!$C$3:$O$15, MATCH(E30, [1]Sheet1!$B$3:$B$15, 0), MATCH(F30,[1]Sheet1!$C$2:$O$2,0))</f>
        <v>0.25, 0.36</v>
      </c>
      <c r="I30" t="str">
        <f>INDEX([2]Sheet1!$C$3:$O$15, MATCH(E30, [2]Sheet1!$C$2:$O$2,0), MATCH(F30, [2]Sheet1!$B$3:$B$15,0))</f>
        <v>0.71, 0.82</v>
      </c>
      <c r="J30" t="str">
        <f t="shared" si="3"/>
        <v>0.25</v>
      </c>
      <c r="K30" t="str">
        <f t="shared" si="4"/>
        <v>0.36</v>
      </c>
      <c r="L30" t="str">
        <f t="shared" si="5"/>
        <v>0.71</v>
      </c>
      <c r="M30" t="str">
        <f t="shared" si="6"/>
        <v>0.82</v>
      </c>
      <c r="N30">
        <f>(15^(1-P30)-0.5^(1-P30))/(8^(1-P30)-4^(1-P30))</f>
        <v>3.6681074459793934</v>
      </c>
      <c r="O30">
        <f>(15^(1-P30)-0.5^(1-P30))/(8^(1-P30)-2^(1-P30))</f>
        <v>2.2674700602186646</v>
      </c>
      <c r="P30" s="4">
        <f t="shared" si="7"/>
        <v>0.30499999999999999</v>
      </c>
      <c r="Q30" s="4">
        <f t="shared" si="8"/>
        <v>0.7649999999999999</v>
      </c>
      <c r="R30" s="4">
        <f t="shared" si="9"/>
        <v>2.967788753099029</v>
      </c>
      <c r="S30" t="s">
        <v>35</v>
      </c>
      <c r="T30" t="s">
        <v>18</v>
      </c>
      <c r="U30" t="s">
        <v>43</v>
      </c>
      <c r="V30" t="s">
        <v>28</v>
      </c>
      <c r="W30" t="s">
        <v>21</v>
      </c>
    </row>
    <row r="31" spans="1:23" x14ac:dyDescent="0.25">
      <c r="A31">
        <v>30</v>
      </c>
      <c r="B31" s="2">
        <v>6</v>
      </c>
      <c r="C31" s="2">
        <v>7</v>
      </c>
      <c r="D31" s="2">
        <v>4</v>
      </c>
      <c r="E31">
        <f t="shared" si="0"/>
        <v>7</v>
      </c>
      <c r="F31">
        <f t="shared" si="1"/>
        <v>8</v>
      </c>
      <c r="G31">
        <f t="shared" si="2"/>
        <v>5</v>
      </c>
      <c r="H31" t="str">
        <f>INDEX([1]Sheet1!$C$3:$O$15, MATCH(E31, [1]Sheet1!$B$3:$B$15, 0), MATCH(F31,[1]Sheet1!$C$2:$O$2,0))</f>
        <v>0.26, 0.36</v>
      </c>
      <c r="I31" t="str">
        <f>INDEX([2]Sheet1!$C$3:$O$15, MATCH(E31, [2]Sheet1!$C$2:$O$2,0), MATCH(F31, [2]Sheet1!$B$3:$B$15,0))</f>
        <v>0.60, 0.70</v>
      </c>
      <c r="J31" t="str">
        <f t="shared" si="3"/>
        <v>0.26</v>
      </c>
      <c r="K31" t="str">
        <f t="shared" si="4"/>
        <v>0.36</v>
      </c>
      <c r="L31" t="str">
        <f t="shared" si="5"/>
        <v>0.60</v>
      </c>
      <c r="M31" t="str">
        <f t="shared" si="6"/>
        <v>0.70</v>
      </c>
      <c r="N31">
        <f>(15^(1-P31)-0.5^(1-P31))/(8^(1-P31)-4^(1-P31))</f>
        <v>3.6706764227650881</v>
      </c>
      <c r="O31">
        <f>(15^(1-P31)-0.5^(1-P31))/(8^(1-P31)-2^(1-P31))</f>
        <v>2.2660540781714462</v>
      </c>
      <c r="P31" s="4">
        <f t="shared" si="7"/>
        <v>0.31</v>
      </c>
      <c r="Q31" s="4">
        <f t="shared" si="8"/>
        <v>0.64999999999999991</v>
      </c>
      <c r="R31" s="4">
        <f t="shared" si="9"/>
        <v>2.9683652504682669</v>
      </c>
      <c r="S31" t="s">
        <v>35</v>
      </c>
      <c r="T31" t="s">
        <v>18</v>
      </c>
      <c r="U31" t="s">
        <v>39</v>
      </c>
      <c r="V31" t="s">
        <v>24</v>
      </c>
      <c r="W31" t="s">
        <v>23</v>
      </c>
    </row>
    <row r="32" spans="1:23" x14ac:dyDescent="0.25">
      <c r="A32">
        <v>31</v>
      </c>
      <c r="B32" s="2">
        <v>6</v>
      </c>
      <c r="C32" s="2">
        <v>7</v>
      </c>
      <c r="D32" s="2">
        <v>2</v>
      </c>
      <c r="E32">
        <f t="shared" si="0"/>
        <v>7</v>
      </c>
      <c r="F32">
        <f t="shared" si="1"/>
        <v>8</v>
      </c>
      <c r="G32">
        <f t="shared" si="2"/>
        <v>3</v>
      </c>
      <c r="H32" t="str">
        <f>INDEX([1]Sheet1!$C$3:$O$15, MATCH(E32, [1]Sheet1!$B$3:$B$15, 0), MATCH(F32,[1]Sheet1!$C$2:$O$2,0))</f>
        <v>0.26, 0.36</v>
      </c>
      <c r="I32" t="str">
        <f>INDEX([2]Sheet1!$C$3:$O$15, MATCH(E32, [2]Sheet1!$C$2:$O$2,0), MATCH(F32, [2]Sheet1!$B$3:$B$15,0))</f>
        <v>0.60, 0.70</v>
      </c>
      <c r="J32" t="str">
        <f t="shared" si="3"/>
        <v>0.26</v>
      </c>
      <c r="K32" t="str">
        <f t="shared" si="4"/>
        <v>0.36</v>
      </c>
      <c r="L32" t="str">
        <f t="shared" si="5"/>
        <v>0.60</v>
      </c>
      <c r="M32" t="str">
        <f t="shared" si="6"/>
        <v>0.70</v>
      </c>
      <c r="N32">
        <f>(15^(1-P32)-0.5^(1-P32))/(10^(1-P32)-2^(1-P32))</f>
        <v>1.7838523523333853</v>
      </c>
      <c r="O32">
        <f>(15^(1-P32)-2^(1-P32))/(10^(1-P32)-2^(1-P32))</f>
        <v>1.4813928442183284</v>
      </c>
      <c r="P32" s="4">
        <f t="shared" si="7"/>
        <v>0.31</v>
      </c>
      <c r="Q32" s="4">
        <f t="shared" si="8"/>
        <v>0.64999999999999991</v>
      </c>
      <c r="R32" s="4">
        <f t="shared" si="9"/>
        <v>1.6326225982758569</v>
      </c>
      <c r="S32" t="s">
        <v>40</v>
      </c>
      <c r="T32" t="s">
        <v>25</v>
      </c>
      <c r="U32" t="s">
        <v>42</v>
      </c>
      <c r="V32" t="s">
        <v>24</v>
      </c>
      <c r="W32" t="s">
        <v>21</v>
      </c>
    </row>
    <row r="33" spans="1:23" x14ac:dyDescent="0.25">
      <c r="A33">
        <v>32</v>
      </c>
      <c r="B33" s="2">
        <v>6</v>
      </c>
      <c r="C33" s="2">
        <v>7</v>
      </c>
      <c r="D33" s="2">
        <v>4</v>
      </c>
      <c r="E33">
        <f t="shared" si="0"/>
        <v>7</v>
      </c>
      <c r="F33">
        <f t="shared" si="1"/>
        <v>8</v>
      </c>
      <c r="G33">
        <f t="shared" si="2"/>
        <v>5</v>
      </c>
      <c r="H33" t="str">
        <f>INDEX([1]Sheet1!$C$3:$O$15, MATCH(E33, [1]Sheet1!$B$3:$B$15, 0), MATCH(F33,[1]Sheet1!$C$2:$O$2,0))</f>
        <v>0.26, 0.36</v>
      </c>
      <c r="I33" t="str">
        <f>INDEX([2]Sheet1!$C$3:$O$15, MATCH(E33, [2]Sheet1!$C$2:$O$2,0), MATCH(F33, [2]Sheet1!$B$3:$B$15,0))</f>
        <v>0.60, 0.70</v>
      </c>
      <c r="J33" t="str">
        <f t="shared" si="3"/>
        <v>0.26</v>
      </c>
      <c r="K33" t="str">
        <f t="shared" si="4"/>
        <v>0.36</v>
      </c>
      <c r="L33" t="str">
        <f t="shared" si="5"/>
        <v>0.60</v>
      </c>
      <c r="M33" t="str">
        <f t="shared" si="6"/>
        <v>0.70</v>
      </c>
      <c r="N33">
        <f>(15^(1-P33)-0.5^(1-P33))/(8^(1-P33)-4^(1-P33))</f>
        <v>3.6706764227650881</v>
      </c>
      <c r="O33">
        <f>(15^(1-P33)-0.5^(1-P33))/(8^(1-P33)-2^(1-P33))</f>
        <v>2.2660540781714462</v>
      </c>
      <c r="P33" s="4">
        <f t="shared" si="7"/>
        <v>0.31</v>
      </c>
      <c r="Q33" s="4">
        <f t="shared" si="8"/>
        <v>0.64999999999999991</v>
      </c>
      <c r="R33" s="4">
        <f t="shared" si="9"/>
        <v>2.9683652504682669</v>
      </c>
      <c r="S33" t="s">
        <v>38</v>
      </c>
      <c r="T33" t="s">
        <v>25</v>
      </c>
      <c r="U33" t="s">
        <v>41</v>
      </c>
      <c r="V33" t="s">
        <v>28</v>
      </c>
      <c r="W33" t="s">
        <v>23</v>
      </c>
    </row>
    <row r="34" spans="1:23" x14ac:dyDescent="0.25">
      <c r="A34">
        <v>33</v>
      </c>
      <c r="B34" s="2">
        <v>6</v>
      </c>
      <c r="C34" s="2">
        <v>7</v>
      </c>
      <c r="D34" s="2">
        <v>4</v>
      </c>
      <c r="E34">
        <f t="shared" si="0"/>
        <v>7</v>
      </c>
      <c r="F34">
        <f t="shared" si="1"/>
        <v>8</v>
      </c>
      <c r="G34">
        <f t="shared" si="2"/>
        <v>5</v>
      </c>
      <c r="H34" t="str">
        <f>INDEX([1]Sheet1!$C$3:$O$15, MATCH(E34, [1]Sheet1!$B$3:$B$15, 0), MATCH(F34,[1]Sheet1!$C$2:$O$2,0))</f>
        <v>0.26, 0.36</v>
      </c>
      <c r="I34" t="str">
        <f>INDEX([2]Sheet1!$C$3:$O$15, MATCH(E34, [2]Sheet1!$C$2:$O$2,0), MATCH(F34, [2]Sheet1!$B$3:$B$15,0))</f>
        <v>0.60, 0.70</v>
      </c>
      <c r="J34" t="str">
        <f t="shared" si="3"/>
        <v>0.26</v>
      </c>
      <c r="K34" t="str">
        <f t="shared" si="4"/>
        <v>0.36</v>
      </c>
      <c r="L34" t="str">
        <f t="shared" si="5"/>
        <v>0.60</v>
      </c>
      <c r="M34" t="str">
        <f t="shared" si="6"/>
        <v>0.70</v>
      </c>
      <c r="N34">
        <f>(15^(1-P34)-0.5^(1-P34))/(8^(1-P34)-4^(1-P34))</f>
        <v>3.6706764227650881</v>
      </c>
      <c r="O34">
        <f>(15^(1-P34)-0.5^(1-P34))/(8^(1-P34)-2^(1-P34))</f>
        <v>2.2660540781714462</v>
      </c>
      <c r="P34" s="4">
        <f t="shared" si="7"/>
        <v>0.31</v>
      </c>
      <c r="Q34" s="4">
        <f t="shared" si="8"/>
        <v>0.64999999999999991</v>
      </c>
      <c r="R34" s="4">
        <f t="shared" si="9"/>
        <v>2.9683652504682669</v>
      </c>
      <c r="S34" t="s">
        <v>35</v>
      </c>
      <c r="T34" t="s">
        <v>18</v>
      </c>
      <c r="U34" t="s">
        <v>39</v>
      </c>
      <c r="V34" t="s">
        <v>24</v>
      </c>
      <c r="W34" t="s">
        <v>23</v>
      </c>
    </row>
    <row r="35" spans="1:23" x14ac:dyDescent="0.25">
      <c r="A35">
        <v>34</v>
      </c>
      <c r="B35" s="2">
        <v>7</v>
      </c>
      <c r="C35" s="2">
        <v>8</v>
      </c>
      <c r="D35" s="2">
        <v>3</v>
      </c>
      <c r="E35">
        <f t="shared" si="0"/>
        <v>8</v>
      </c>
      <c r="F35">
        <f t="shared" si="1"/>
        <v>9</v>
      </c>
      <c r="G35">
        <f t="shared" si="2"/>
        <v>4</v>
      </c>
      <c r="H35" t="str">
        <f>INDEX([1]Sheet1!$C$3:$O$15, MATCH(E35, [1]Sheet1!$B$3:$B$15, 0), MATCH(F35,[1]Sheet1!$C$2:$O$2,0))</f>
        <v>0.37, 0.45</v>
      </c>
      <c r="I35" t="str">
        <f>INDEX([2]Sheet1!$C$3:$O$15, MATCH(E35, [2]Sheet1!$C$2:$O$2,0), MATCH(F35, [2]Sheet1!$B$3:$B$15,0))</f>
        <v>0.62, 0.70</v>
      </c>
      <c r="J35" t="str">
        <f t="shared" si="3"/>
        <v>0.37</v>
      </c>
      <c r="K35" t="str">
        <f t="shared" si="4"/>
        <v>0.45</v>
      </c>
      <c r="L35" t="str">
        <f t="shared" si="5"/>
        <v>0.62</v>
      </c>
      <c r="M35" t="str">
        <f t="shared" si="6"/>
        <v>0.70</v>
      </c>
      <c r="N35">
        <f>(15^(1-P35)-0.5^(1-P35))/(8^(1-P35)-2^(1-P35))</f>
        <v>2.2450910398787109</v>
      </c>
      <c r="O35">
        <f>(15^(1-P35)-0.5^(1-P35))/(10^(1-P35)-2^(1-P35))</f>
        <v>1.7933705368035158</v>
      </c>
      <c r="P35" s="4">
        <f t="shared" si="7"/>
        <v>0.41000000000000003</v>
      </c>
      <c r="Q35" s="4">
        <f t="shared" si="8"/>
        <v>0.65999999999999992</v>
      </c>
      <c r="R35" s="4">
        <f t="shared" si="9"/>
        <v>2.0192307883411136</v>
      </c>
      <c r="S35" t="s">
        <v>40</v>
      </c>
      <c r="T35" t="s">
        <v>18</v>
      </c>
      <c r="U35" t="s">
        <v>42</v>
      </c>
      <c r="V35" t="s">
        <v>28</v>
      </c>
      <c r="W35" t="s">
        <v>21</v>
      </c>
    </row>
    <row r="36" spans="1:23" x14ac:dyDescent="0.25">
      <c r="A36">
        <v>35</v>
      </c>
      <c r="B36" s="2">
        <v>6</v>
      </c>
      <c r="C36" s="2">
        <v>7</v>
      </c>
      <c r="D36" s="2">
        <v>3</v>
      </c>
      <c r="E36">
        <f t="shared" si="0"/>
        <v>7</v>
      </c>
      <c r="F36">
        <f t="shared" si="1"/>
        <v>8</v>
      </c>
      <c r="G36">
        <f t="shared" si="2"/>
        <v>4</v>
      </c>
      <c r="H36" t="str">
        <f>INDEX([1]Sheet1!$C$3:$O$15, MATCH(E36, [1]Sheet1!$B$3:$B$15, 0), MATCH(F36,[1]Sheet1!$C$2:$O$2,0))</f>
        <v>0.26, 0.36</v>
      </c>
      <c r="I36" t="str">
        <f>INDEX([2]Sheet1!$C$3:$O$15, MATCH(E36, [2]Sheet1!$C$2:$O$2,0), MATCH(F36, [2]Sheet1!$B$3:$B$15,0))</f>
        <v>0.60, 0.70</v>
      </c>
      <c r="J36" t="str">
        <f t="shared" si="3"/>
        <v>0.26</v>
      </c>
      <c r="K36" t="str">
        <f t="shared" si="4"/>
        <v>0.36</v>
      </c>
      <c r="L36" t="str">
        <f t="shared" si="5"/>
        <v>0.60</v>
      </c>
      <c r="M36" t="str">
        <f t="shared" si="6"/>
        <v>0.70</v>
      </c>
      <c r="N36">
        <f>(15^(1-P36)-0.5^(1-P36))/(8^(1-P36)-2^(1-P36))</f>
        <v>2.2660540781714462</v>
      </c>
      <c r="O36">
        <f>(15^(1-P36)-0.5^(1-P36))/(10^(1-P36)-2^(1-P36))</f>
        <v>1.7838523523333853</v>
      </c>
      <c r="P36" s="4">
        <f t="shared" si="7"/>
        <v>0.31</v>
      </c>
      <c r="Q36" s="4">
        <f t="shared" si="8"/>
        <v>0.64999999999999991</v>
      </c>
      <c r="R36" s="4">
        <f t="shared" si="9"/>
        <v>2.0249532152524159</v>
      </c>
      <c r="S36" t="s">
        <v>37</v>
      </c>
      <c r="T36" t="s">
        <v>25</v>
      </c>
      <c r="U36" t="s">
        <v>33</v>
      </c>
      <c r="V36" t="s">
        <v>20</v>
      </c>
      <c r="W36" t="s">
        <v>23</v>
      </c>
    </row>
    <row r="37" spans="1:23" x14ac:dyDescent="0.25">
      <c r="A37">
        <v>36</v>
      </c>
      <c r="B37" s="2">
        <v>7</v>
      </c>
      <c r="C37" s="2">
        <v>6</v>
      </c>
      <c r="D37" s="2">
        <v>4</v>
      </c>
      <c r="E37">
        <f t="shared" si="0"/>
        <v>8</v>
      </c>
      <c r="F37">
        <f t="shared" si="1"/>
        <v>7</v>
      </c>
      <c r="G37">
        <f t="shared" si="2"/>
        <v>5</v>
      </c>
      <c r="H37" t="str">
        <f>INDEX([1]Sheet1!$C$3:$O$15, MATCH(E37, [1]Sheet1!$B$3:$B$15, 0), MATCH(F37,[1]Sheet1!$C$2:$O$2,0))</f>
        <v>0.25, 0.36</v>
      </c>
      <c r="I37" t="str">
        <f>INDEX([2]Sheet1!$C$3:$O$15, MATCH(E37, [2]Sheet1!$C$2:$O$2,0), MATCH(F37, [2]Sheet1!$B$3:$B$15,0))</f>
        <v>0.71, 0.82</v>
      </c>
      <c r="J37" t="str">
        <f t="shared" si="3"/>
        <v>0.25</v>
      </c>
      <c r="K37" t="str">
        <f t="shared" si="4"/>
        <v>0.36</v>
      </c>
      <c r="L37" t="str">
        <f t="shared" si="5"/>
        <v>0.71</v>
      </c>
      <c r="M37" t="str">
        <f t="shared" si="6"/>
        <v>0.82</v>
      </c>
      <c r="N37">
        <f>(15^(1-P37)-0.5^(1-P37))/(8^(1-P37)-4^(1-P37))</f>
        <v>3.6681074459793934</v>
      </c>
      <c r="O37">
        <f>(15^(1-P37)-0.5^(1-P37))/(8^(1-P37)-2^(1-P37))</f>
        <v>2.2674700602186646</v>
      </c>
      <c r="P37" s="4">
        <f t="shared" si="7"/>
        <v>0.30499999999999999</v>
      </c>
      <c r="Q37" s="4">
        <f t="shared" si="8"/>
        <v>0.7649999999999999</v>
      </c>
      <c r="R37" s="4">
        <f t="shared" si="9"/>
        <v>2.967788753099029</v>
      </c>
      <c r="S37" t="s">
        <v>38</v>
      </c>
      <c r="T37" t="s">
        <v>18</v>
      </c>
      <c r="U37" t="s">
        <v>41</v>
      </c>
      <c r="V37" t="s">
        <v>24</v>
      </c>
      <c r="W37" t="s">
        <v>23</v>
      </c>
    </row>
    <row r="38" spans="1:23" x14ac:dyDescent="0.25">
      <c r="A38">
        <v>37</v>
      </c>
      <c r="B38" s="2">
        <v>6</v>
      </c>
      <c r="C38" s="2">
        <v>7</v>
      </c>
      <c r="D38" s="2">
        <v>3</v>
      </c>
      <c r="E38">
        <f t="shared" si="0"/>
        <v>7</v>
      </c>
      <c r="F38">
        <f t="shared" si="1"/>
        <v>8</v>
      </c>
      <c r="G38">
        <f t="shared" si="2"/>
        <v>4</v>
      </c>
      <c r="H38" t="str">
        <f>INDEX([1]Sheet1!$C$3:$O$15, MATCH(E38, [1]Sheet1!$B$3:$B$15, 0), MATCH(F38,[1]Sheet1!$C$2:$O$2,0))</f>
        <v>0.26, 0.36</v>
      </c>
      <c r="I38" t="str">
        <f>INDEX([2]Sheet1!$C$3:$O$15, MATCH(E38, [2]Sheet1!$C$2:$O$2,0), MATCH(F38, [2]Sheet1!$B$3:$B$15,0))</f>
        <v>0.60, 0.70</v>
      </c>
      <c r="J38" t="str">
        <f t="shared" si="3"/>
        <v>0.26</v>
      </c>
      <c r="K38" t="str">
        <f t="shared" si="4"/>
        <v>0.36</v>
      </c>
      <c r="L38" t="str">
        <f t="shared" si="5"/>
        <v>0.60</v>
      </c>
      <c r="M38" t="str">
        <f t="shared" si="6"/>
        <v>0.70</v>
      </c>
      <c r="N38">
        <f>(15^(1-P38)-0.5^(1-P38))/(8^(1-P38)-2^(1-P38))</f>
        <v>2.2660540781714462</v>
      </c>
      <c r="O38">
        <f>(15^(1-P38)-0.5^(1-P38))/(10^(1-P38)-2^(1-P38))</f>
        <v>1.7838523523333853</v>
      </c>
      <c r="P38" s="4">
        <f t="shared" si="7"/>
        <v>0.31</v>
      </c>
      <c r="Q38" s="4">
        <f t="shared" si="8"/>
        <v>0.64999999999999991</v>
      </c>
      <c r="R38" s="4">
        <f t="shared" si="9"/>
        <v>2.0249532152524159</v>
      </c>
      <c r="S38" t="s">
        <v>37</v>
      </c>
      <c r="T38" t="s">
        <v>18</v>
      </c>
      <c r="U38" t="s">
        <v>42</v>
      </c>
      <c r="V38" t="s">
        <v>34</v>
      </c>
      <c r="W38" t="s">
        <v>21</v>
      </c>
    </row>
    <row r="39" spans="1:23" x14ac:dyDescent="0.25">
      <c r="A39">
        <v>38</v>
      </c>
      <c r="B39" s="2">
        <v>5</v>
      </c>
      <c r="C39" s="2">
        <v>7</v>
      </c>
      <c r="D39" s="2">
        <v>3</v>
      </c>
      <c r="E39">
        <f t="shared" si="0"/>
        <v>6</v>
      </c>
      <c r="F39">
        <f t="shared" si="1"/>
        <v>8</v>
      </c>
      <c r="G39">
        <f t="shared" si="2"/>
        <v>4</v>
      </c>
      <c r="H39" t="str">
        <f>INDEX([1]Sheet1!$C$3:$O$15, MATCH(E39, [1]Sheet1!$B$3:$B$15, 0), MATCH(F39,[1]Sheet1!$C$2:$O$2,0))</f>
        <v>0.21, 0.31</v>
      </c>
      <c r="I39" t="str">
        <f>INDEX([2]Sheet1!$C$3:$O$15, MATCH(E39, [2]Sheet1!$C$2:$O$2,0), MATCH(F39, [2]Sheet1!$B$3:$B$15,0))</f>
        <v>0.55, 0.64</v>
      </c>
      <c r="J39" t="str">
        <f t="shared" si="3"/>
        <v>0.21</v>
      </c>
      <c r="K39" t="str">
        <f t="shared" si="4"/>
        <v>0.31</v>
      </c>
      <c r="L39" t="str">
        <f t="shared" si="5"/>
        <v>0.55</v>
      </c>
      <c r="M39" t="str">
        <f t="shared" si="6"/>
        <v>0.64</v>
      </c>
      <c r="N39">
        <f>(15^(1-P39)-0.5^(1-P39))/(8^(1-P39)-2^(1-P39))</f>
        <v>2.281754867213317</v>
      </c>
      <c r="O39">
        <f>(15^(1-P39)-0.5^(1-P39))/(10^(1-P39)-2^(1-P39))</f>
        <v>1.7827971391785058</v>
      </c>
      <c r="P39" s="4">
        <f t="shared" si="7"/>
        <v>0.26</v>
      </c>
      <c r="Q39" s="4">
        <f t="shared" si="8"/>
        <v>0.59499999999999997</v>
      </c>
      <c r="R39" s="4">
        <f t="shared" si="9"/>
        <v>2.0322760031959115</v>
      </c>
      <c r="S39" t="s">
        <v>38</v>
      </c>
      <c r="T39" t="s">
        <v>25</v>
      </c>
      <c r="U39" t="s">
        <v>36</v>
      </c>
      <c r="V39" t="s">
        <v>28</v>
      </c>
      <c r="W39" t="s">
        <v>23</v>
      </c>
    </row>
    <row r="40" spans="1:23" x14ac:dyDescent="0.25">
      <c r="A40">
        <v>39</v>
      </c>
      <c r="B40" s="2">
        <v>6</v>
      </c>
      <c r="C40" s="2">
        <v>7</v>
      </c>
      <c r="D40" s="2">
        <v>3</v>
      </c>
      <c r="E40">
        <f t="shared" si="0"/>
        <v>7</v>
      </c>
      <c r="F40">
        <f t="shared" si="1"/>
        <v>8</v>
      </c>
      <c r="G40">
        <f t="shared" si="2"/>
        <v>4</v>
      </c>
      <c r="H40" t="str">
        <f>INDEX([1]Sheet1!$C$3:$O$15, MATCH(E40, [1]Sheet1!$B$3:$B$15, 0), MATCH(F40,[1]Sheet1!$C$2:$O$2,0))</f>
        <v>0.26, 0.36</v>
      </c>
      <c r="I40" t="str">
        <f>INDEX([2]Sheet1!$C$3:$O$15, MATCH(E40, [2]Sheet1!$C$2:$O$2,0), MATCH(F40, [2]Sheet1!$B$3:$B$15,0))</f>
        <v>0.60, 0.70</v>
      </c>
      <c r="J40" t="str">
        <f t="shared" si="3"/>
        <v>0.26</v>
      </c>
      <c r="K40" t="str">
        <f t="shared" si="4"/>
        <v>0.36</v>
      </c>
      <c r="L40" t="str">
        <f t="shared" si="5"/>
        <v>0.60</v>
      </c>
      <c r="M40" t="str">
        <f t="shared" si="6"/>
        <v>0.70</v>
      </c>
      <c r="N40">
        <f>(15^(1-P40)-0.5^(1-P40))/(8^(1-P40)-2^(1-P40))</f>
        <v>2.2660540781714462</v>
      </c>
      <c r="O40">
        <f>(15^(1-P40)-0.5^(1-P40))/(10^(1-P40)-2^(1-P40))</f>
        <v>1.7838523523333853</v>
      </c>
      <c r="P40" s="4">
        <f t="shared" si="7"/>
        <v>0.31</v>
      </c>
      <c r="Q40" s="4">
        <f t="shared" si="8"/>
        <v>0.64999999999999991</v>
      </c>
      <c r="R40" s="4">
        <f t="shared" si="9"/>
        <v>2.0249532152524159</v>
      </c>
      <c r="S40" t="s">
        <v>40</v>
      </c>
      <c r="T40" t="s">
        <v>25</v>
      </c>
      <c r="U40" t="s">
        <v>36</v>
      </c>
      <c r="V40" t="s">
        <v>20</v>
      </c>
      <c r="W40" t="s">
        <v>23</v>
      </c>
    </row>
    <row r="41" spans="1:23" x14ac:dyDescent="0.25">
      <c r="A41">
        <v>40</v>
      </c>
      <c r="B41" s="2">
        <v>6</v>
      </c>
      <c r="C41" s="2">
        <v>7</v>
      </c>
      <c r="D41" s="2">
        <v>4</v>
      </c>
      <c r="E41">
        <f t="shared" si="0"/>
        <v>7</v>
      </c>
      <c r="F41">
        <f t="shared" si="1"/>
        <v>8</v>
      </c>
      <c r="G41">
        <f t="shared" si="2"/>
        <v>5</v>
      </c>
      <c r="H41" t="str">
        <f>INDEX([1]Sheet1!$C$3:$O$15, MATCH(E41, [1]Sheet1!$B$3:$B$15, 0), MATCH(F41,[1]Sheet1!$C$2:$O$2,0))</f>
        <v>0.26, 0.36</v>
      </c>
      <c r="I41" t="str">
        <f>INDEX([2]Sheet1!$C$3:$O$15, MATCH(E41, [2]Sheet1!$C$2:$O$2,0), MATCH(F41, [2]Sheet1!$B$3:$B$15,0))</f>
        <v>0.60, 0.70</v>
      </c>
      <c r="J41" t="str">
        <f t="shared" si="3"/>
        <v>0.26</v>
      </c>
      <c r="K41" t="str">
        <f t="shared" si="4"/>
        <v>0.36</v>
      </c>
      <c r="L41" t="str">
        <f t="shared" si="5"/>
        <v>0.60</v>
      </c>
      <c r="M41" t="str">
        <f t="shared" si="6"/>
        <v>0.70</v>
      </c>
      <c r="N41">
        <f>(15^(1-P41)-0.5^(1-P41))/(8^(1-P41)-4^(1-P41))</f>
        <v>3.6706764227650881</v>
      </c>
      <c r="O41">
        <f>(15^(1-P41)-0.5^(1-P41))/(8^(1-P41)-2^(1-P41))</f>
        <v>2.2660540781714462</v>
      </c>
      <c r="P41" s="4">
        <f t="shared" si="7"/>
        <v>0.31</v>
      </c>
      <c r="Q41" s="4">
        <f t="shared" si="8"/>
        <v>0.64999999999999991</v>
      </c>
      <c r="R41" s="4">
        <f t="shared" si="9"/>
        <v>2.9683652504682669</v>
      </c>
      <c r="S41" t="s">
        <v>35</v>
      </c>
      <c r="T41" t="s">
        <v>25</v>
      </c>
      <c r="U41" t="s">
        <v>41</v>
      </c>
      <c r="V41" t="s">
        <v>24</v>
      </c>
      <c r="W41" t="s">
        <v>21</v>
      </c>
    </row>
    <row r="42" spans="1:23" x14ac:dyDescent="0.25">
      <c r="A42">
        <v>41</v>
      </c>
      <c r="B42" s="2">
        <v>5</v>
      </c>
      <c r="C42" s="2">
        <v>7</v>
      </c>
      <c r="D42" s="2">
        <v>3</v>
      </c>
      <c r="E42">
        <f t="shared" si="0"/>
        <v>6</v>
      </c>
      <c r="F42">
        <f t="shared" si="1"/>
        <v>8</v>
      </c>
      <c r="G42">
        <f t="shared" si="2"/>
        <v>4</v>
      </c>
      <c r="H42" t="str">
        <f>INDEX([1]Sheet1!$C$3:$O$15, MATCH(E42, [1]Sheet1!$B$3:$B$15, 0), MATCH(F42,[1]Sheet1!$C$2:$O$2,0))</f>
        <v>0.21, 0.31</v>
      </c>
      <c r="I42" t="str">
        <f>INDEX([2]Sheet1!$C$3:$O$15, MATCH(E42, [2]Sheet1!$C$2:$O$2,0), MATCH(F42, [2]Sheet1!$B$3:$B$15,0))</f>
        <v>0.55, 0.64</v>
      </c>
      <c r="J42" t="str">
        <f t="shared" si="3"/>
        <v>0.21</v>
      </c>
      <c r="K42" t="str">
        <f t="shared" si="4"/>
        <v>0.31</v>
      </c>
      <c r="L42" t="str">
        <f t="shared" si="5"/>
        <v>0.55</v>
      </c>
      <c r="M42" t="str">
        <f t="shared" si="6"/>
        <v>0.64</v>
      </c>
      <c r="N42">
        <f>(15^(1-P42)-0.5^(1-P42))/(8^(1-P42)-2^(1-P42))</f>
        <v>2.281754867213317</v>
      </c>
      <c r="O42">
        <f>(15^(1-P42)-0.5^(1-P42))/(10^(1-P42)-2^(1-P42))</f>
        <v>1.7827971391785058</v>
      </c>
      <c r="P42" s="4">
        <f t="shared" si="7"/>
        <v>0.26</v>
      </c>
      <c r="Q42" s="4">
        <f t="shared" si="8"/>
        <v>0.59499999999999997</v>
      </c>
      <c r="R42" s="4">
        <f t="shared" si="9"/>
        <v>2.0322760031959115</v>
      </c>
      <c r="S42" t="s">
        <v>44</v>
      </c>
      <c r="T42" t="s">
        <v>25</v>
      </c>
      <c r="U42" t="s">
        <v>42</v>
      </c>
      <c r="V42" t="s">
        <v>28</v>
      </c>
      <c r="W42" t="s">
        <v>23</v>
      </c>
    </row>
    <row r="43" spans="1:23" x14ac:dyDescent="0.25">
      <c r="A43">
        <v>42</v>
      </c>
      <c r="B43" s="2">
        <v>7</v>
      </c>
      <c r="C43" s="2">
        <v>9</v>
      </c>
      <c r="D43" s="2">
        <v>4</v>
      </c>
      <c r="E43">
        <f t="shared" si="0"/>
        <v>8</v>
      </c>
      <c r="F43">
        <f t="shared" si="1"/>
        <v>10</v>
      </c>
      <c r="G43">
        <f t="shared" si="2"/>
        <v>5</v>
      </c>
      <c r="H43" t="str">
        <f>INDEX([1]Sheet1!$C$3:$O$15, MATCH(E43, [1]Sheet1!$B$3:$B$15, 0), MATCH(F43,[1]Sheet1!$C$2:$O$2,0))</f>
        <v>0.41, 0.50</v>
      </c>
      <c r="I43" t="str">
        <f>INDEX([2]Sheet1!$C$3:$O$15, MATCH(E43, [2]Sheet1!$C$2:$O$2,0), MATCH(F43, [2]Sheet1!$B$3:$B$15,0))</f>
        <v>0.56, 0.66</v>
      </c>
      <c r="J43" t="str">
        <f t="shared" si="3"/>
        <v>0.41</v>
      </c>
      <c r="K43" t="str">
        <f t="shared" si="4"/>
        <v>0.50</v>
      </c>
      <c r="L43" t="str">
        <f t="shared" si="5"/>
        <v>0.56</v>
      </c>
      <c r="M43" t="str">
        <f t="shared" si="6"/>
        <v>0.66</v>
      </c>
      <c r="N43">
        <f>(15^(1-P43)-0.5^(1-P43))/(8^(1-P43)-4^(1-P43))</f>
        <v>3.775859284838293</v>
      </c>
      <c r="O43">
        <f>(15^(1-P43)-0.5^(1-P43))/(8^(1-P43)-2^(1-P43))</f>
        <v>2.2403456427154924</v>
      </c>
      <c r="P43" s="4">
        <f t="shared" si="7"/>
        <v>0.45499999999999996</v>
      </c>
      <c r="Q43" s="4">
        <f t="shared" si="8"/>
        <v>0.6100000000000001</v>
      </c>
      <c r="R43" s="4">
        <f t="shared" si="9"/>
        <v>3.0081024637768925</v>
      </c>
      <c r="S43" t="s">
        <v>37</v>
      </c>
      <c r="T43" t="s">
        <v>25</v>
      </c>
      <c r="U43" t="s">
        <v>43</v>
      </c>
      <c r="V43" t="s">
        <v>20</v>
      </c>
      <c r="W43" t="s">
        <v>21</v>
      </c>
    </row>
    <row r="44" spans="1:23" x14ac:dyDescent="0.25">
      <c r="A44">
        <v>43</v>
      </c>
      <c r="B44" s="2">
        <v>7</v>
      </c>
      <c r="C44" s="2">
        <v>9</v>
      </c>
      <c r="D44" s="2">
        <v>3</v>
      </c>
      <c r="E44">
        <f t="shared" si="0"/>
        <v>8</v>
      </c>
      <c r="F44">
        <f t="shared" si="1"/>
        <v>10</v>
      </c>
      <c r="G44">
        <f t="shared" si="2"/>
        <v>4</v>
      </c>
      <c r="H44" t="str">
        <f>INDEX([1]Sheet1!$C$3:$O$15, MATCH(E44, [1]Sheet1!$B$3:$B$15, 0), MATCH(F44,[1]Sheet1!$C$2:$O$2,0))</f>
        <v>0.41, 0.50</v>
      </c>
      <c r="I44" t="str">
        <f>INDEX([2]Sheet1!$C$3:$O$15, MATCH(E44, [2]Sheet1!$C$2:$O$2,0), MATCH(F44, [2]Sheet1!$B$3:$B$15,0))</f>
        <v>0.56, 0.66</v>
      </c>
      <c r="J44" t="str">
        <f t="shared" si="3"/>
        <v>0.41</v>
      </c>
      <c r="K44" t="str">
        <f t="shared" si="4"/>
        <v>0.50</v>
      </c>
      <c r="L44" t="str">
        <f t="shared" si="5"/>
        <v>0.56</v>
      </c>
      <c r="M44" t="str">
        <f t="shared" si="6"/>
        <v>0.66</v>
      </c>
      <c r="N44">
        <f>(15^(1-P44)-0.5^(1-P44))/(8^(1-P44)-2^(1-P44))</f>
        <v>2.2403456427154924</v>
      </c>
      <c r="O44">
        <f>(15^(1-P44)-0.5^(1-P44))/(10^(1-P44)-2^(1-P44))</f>
        <v>1.8010874604005553</v>
      </c>
      <c r="P44" s="4">
        <f t="shared" si="7"/>
        <v>0.45499999999999996</v>
      </c>
      <c r="Q44" s="4">
        <f t="shared" si="8"/>
        <v>0.6100000000000001</v>
      </c>
      <c r="R44" s="4">
        <f t="shared" si="9"/>
        <v>2.0207165515580239</v>
      </c>
      <c r="S44" t="s">
        <v>32</v>
      </c>
      <c r="T44" t="s">
        <v>25</v>
      </c>
      <c r="U44" t="s">
        <v>43</v>
      </c>
      <c r="V44" t="s">
        <v>24</v>
      </c>
      <c r="W44" t="s">
        <v>21</v>
      </c>
    </row>
    <row r="45" spans="1:23" x14ac:dyDescent="0.25">
      <c r="A45">
        <v>44</v>
      </c>
      <c r="B45" s="2">
        <v>7</v>
      </c>
      <c r="C45" s="2">
        <v>6</v>
      </c>
      <c r="D45" s="2">
        <v>3</v>
      </c>
      <c r="E45">
        <f t="shared" si="0"/>
        <v>8</v>
      </c>
      <c r="F45">
        <f t="shared" si="1"/>
        <v>7</v>
      </c>
      <c r="G45">
        <f t="shared" si="2"/>
        <v>4</v>
      </c>
      <c r="H45" t="str">
        <f>INDEX([1]Sheet1!$C$3:$O$15, MATCH(E45, [1]Sheet1!$B$3:$B$15, 0), MATCH(F45,[1]Sheet1!$C$2:$O$2,0))</f>
        <v>0.25, 0.36</v>
      </c>
      <c r="I45" t="str">
        <f>INDEX([2]Sheet1!$C$3:$O$15, MATCH(E45, [2]Sheet1!$C$2:$O$2,0), MATCH(F45, [2]Sheet1!$B$3:$B$15,0))</f>
        <v>0.71, 0.82</v>
      </c>
      <c r="J45" t="str">
        <f t="shared" si="3"/>
        <v>0.25</v>
      </c>
      <c r="K45" t="str">
        <f t="shared" si="4"/>
        <v>0.36</v>
      </c>
      <c r="L45" t="str">
        <f t="shared" si="5"/>
        <v>0.71</v>
      </c>
      <c r="M45" t="str">
        <f t="shared" si="6"/>
        <v>0.82</v>
      </c>
      <c r="N45">
        <f>(15^(1-P45)-0.5^(1-P45))/(8^(1-P45)-2^(1-P45))</f>
        <v>2.2674700602186646</v>
      </c>
      <c r="O45">
        <f>(15^(1-P45)-0.5^(1-P45))/(10^(1-P45)-2^(1-P45))</f>
        <v>1.7836394157458582</v>
      </c>
      <c r="P45" s="4">
        <f t="shared" si="7"/>
        <v>0.30499999999999999</v>
      </c>
      <c r="Q45" s="4">
        <f t="shared" si="8"/>
        <v>0.7649999999999999</v>
      </c>
      <c r="R45" s="4">
        <f t="shared" si="9"/>
        <v>2.0255547379822616</v>
      </c>
      <c r="S45" t="s">
        <v>44</v>
      </c>
      <c r="T45" t="s">
        <v>18</v>
      </c>
      <c r="U45" t="s">
        <v>36</v>
      </c>
      <c r="V45" t="s">
        <v>34</v>
      </c>
      <c r="W45" t="s">
        <v>21</v>
      </c>
    </row>
    <row r="46" spans="1:23" x14ac:dyDescent="0.25">
      <c r="A46">
        <v>45</v>
      </c>
      <c r="B46" s="2">
        <v>7</v>
      </c>
      <c r="C46" s="2">
        <v>6</v>
      </c>
      <c r="D46" s="2">
        <v>3</v>
      </c>
      <c r="E46">
        <f t="shared" si="0"/>
        <v>8</v>
      </c>
      <c r="F46">
        <f t="shared" si="1"/>
        <v>7</v>
      </c>
      <c r="G46">
        <f t="shared" si="2"/>
        <v>4</v>
      </c>
      <c r="H46" t="str">
        <f>INDEX([1]Sheet1!$C$3:$O$15, MATCH(E46, [1]Sheet1!$B$3:$B$15, 0), MATCH(F46,[1]Sheet1!$C$2:$O$2,0))</f>
        <v>0.25, 0.36</v>
      </c>
      <c r="I46" t="str">
        <f>INDEX([2]Sheet1!$C$3:$O$15, MATCH(E46, [2]Sheet1!$C$2:$O$2,0), MATCH(F46, [2]Sheet1!$B$3:$B$15,0))</f>
        <v>0.71, 0.82</v>
      </c>
      <c r="J46" t="str">
        <f t="shared" si="3"/>
        <v>0.25</v>
      </c>
      <c r="K46" t="str">
        <f t="shared" si="4"/>
        <v>0.36</v>
      </c>
      <c r="L46" t="str">
        <f t="shared" si="5"/>
        <v>0.71</v>
      </c>
      <c r="M46" t="str">
        <f t="shared" si="6"/>
        <v>0.82</v>
      </c>
      <c r="N46">
        <f>(15^(1-P46)-0.5^(1-P46))/(8^(1-P46)-2^(1-P46))</f>
        <v>2.2674700602186646</v>
      </c>
      <c r="O46">
        <f>(15^(1-P46)-0.5^(1-P46))/(10^(1-P46)-2^(1-P46))</f>
        <v>1.7836394157458582</v>
      </c>
      <c r="P46" s="4">
        <f t="shared" si="7"/>
        <v>0.30499999999999999</v>
      </c>
      <c r="Q46" s="4">
        <f t="shared" si="8"/>
        <v>0.7649999999999999</v>
      </c>
      <c r="R46" s="4">
        <f t="shared" si="9"/>
        <v>2.0255547379822616</v>
      </c>
      <c r="S46" t="s">
        <v>37</v>
      </c>
      <c r="T46" t="s">
        <v>25</v>
      </c>
      <c r="U46" t="s">
        <v>33</v>
      </c>
      <c r="V46" t="s">
        <v>34</v>
      </c>
      <c r="W46" t="s">
        <v>23</v>
      </c>
    </row>
    <row r="47" spans="1:23" x14ac:dyDescent="0.25">
      <c r="A47">
        <v>46</v>
      </c>
      <c r="B47" s="2">
        <v>6</v>
      </c>
      <c r="C47" s="2">
        <v>7</v>
      </c>
      <c r="D47" s="2">
        <v>4</v>
      </c>
      <c r="E47">
        <f t="shared" si="0"/>
        <v>7</v>
      </c>
      <c r="F47">
        <f t="shared" si="1"/>
        <v>8</v>
      </c>
      <c r="G47">
        <f t="shared" si="2"/>
        <v>5</v>
      </c>
      <c r="H47" t="str">
        <f>INDEX([1]Sheet1!$C$3:$O$15, MATCH(E47, [1]Sheet1!$B$3:$B$15, 0), MATCH(F47,[1]Sheet1!$C$2:$O$2,0))</f>
        <v>0.26, 0.36</v>
      </c>
      <c r="I47" t="str">
        <f>INDEX([2]Sheet1!$C$3:$O$15, MATCH(E47, [2]Sheet1!$C$2:$O$2,0), MATCH(F47, [2]Sheet1!$B$3:$B$15,0))</f>
        <v>0.60, 0.70</v>
      </c>
      <c r="J47" t="str">
        <f t="shared" si="3"/>
        <v>0.26</v>
      </c>
      <c r="K47" t="str">
        <f t="shared" si="4"/>
        <v>0.36</v>
      </c>
      <c r="L47" t="str">
        <f t="shared" si="5"/>
        <v>0.60</v>
      </c>
      <c r="M47" t="str">
        <f t="shared" si="6"/>
        <v>0.70</v>
      </c>
      <c r="N47">
        <f>(15^(1-P47)-0.5^(1-P47))/(8^(1-P47)-4^(1-P47))</f>
        <v>3.6706764227650881</v>
      </c>
      <c r="O47">
        <f>(15^(1-P47)-0.5^(1-P47))/(8^(1-P47)-2^(1-P47))</f>
        <v>2.2660540781714462</v>
      </c>
      <c r="P47" s="4">
        <f t="shared" si="7"/>
        <v>0.31</v>
      </c>
      <c r="Q47" s="4">
        <f t="shared" si="8"/>
        <v>0.64999999999999991</v>
      </c>
      <c r="R47" s="4">
        <f t="shared" si="9"/>
        <v>2.9683652504682669</v>
      </c>
      <c r="S47" t="s">
        <v>40</v>
      </c>
      <c r="T47" t="s">
        <v>25</v>
      </c>
      <c r="U47" t="s">
        <v>43</v>
      </c>
      <c r="V47" t="s">
        <v>34</v>
      </c>
      <c r="W47" t="s">
        <v>21</v>
      </c>
    </row>
    <row r="48" spans="1:23" x14ac:dyDescent="0.25">
      <c r="A48">
        <v>47</v>
      </c>
      <c r="B48" s="2">
        <v>7</v>
      </c>
      <c r="C48" s="2">
        <v>9</v>
      </c>
      <c r="D48" s="2">
        <v>4</v>
      </c>
      <c r="E48">
        <f t="shared" si="0"/>
        <v>8</v>
      </c>
      <c r="F48">
        <f t="shared" si="1"/>
        <v>10</v>
      </c>
      <c r="G48">
        <f t="shared" si="2"/>
        <v>5</v>
      </c>
      <c r="H48" t="str">
        <f>INDEX([1]Sheet1!$C$3:$O$15, MATCH(E48, [1]Sheet1!$B$3:$B$15, 0), MATCH(F48,[1]Sheet1!$C$2:$O$2,0))</f>
        <v>0.41, 0.50</v>
      </c>
      <c r="I48" t="str">
        <f>INDEX([2]Sheet1!$C$3:$O$15, MATCH(E48, [2]Sheet1!$C$2:$O$2,0), MATCH(F48, [2]Sheet1!$B$3:$B$15,0))</f>
        <v>0.56, 0.66</v>
      </c>
      <c r="J48" t="str">
        <f t="shared" si="3"/>
        <v>0.41</v>
      </c>
      <c r="K48" t="str">
        <f t="shared" si="4"/>
        <v>0.50</v>
      </c>
      <c r="L48" t="str">
        <f t="shared" si="5"/>
        <v>0.56</v>
      </c>
      <c r="M48" t="str">
        <f t="shared" si="6"/>
        <v>0.66</v>
      </c>
      <c r="N48">
        <f>(15^(1-P48)-0.5^(1-P48))/(8^(1-P48)-4^(1-P48))</f>
        <v>3.775859284838293</v>
      </c>
      <c r="O48">
        <f>(15^(1-P48)-0.5^(1-P48))/(8^(1-P48)-2^(1-P48))</f>
        <v>2.2403456427154924</v>
      </c>
      <c r="P48" s="4">
        <f t="shared" si="7"/>
        <v>0.45499999999999996</v>
      </c>
      <c r="Q48" s="4">
        <f t="shared" si="8"/>
        <v>0.6100000000000001</v>
      </c>
      <c r="R48" s="4">
        <f t="shared" si="9"/>
        <v>3.0081024637768925</v>
      </c>
      <c r="S48" t="s">
        <v>40</v>
      </c>
      <c r="T48" t="s">
        <v>18</v>
      </c>
      <c r="U48" t="s">
        <v>33</v>
      </c>
      <c r="V48" t="s">
        <v>34</v>
      </c>
      <c r="W48" t="s">
        <v>23</v>
      </c>
    </row>
    <row r="49" spans="1:23" x14ac:dyDescent="0.25">
      <c r="A49">
        <v>48</v>
      </c>
      <c r="B49" s="2">
        <v>6</v>
      </c>
      <c r="C49" s="2">
        <v>7</v>
      </c>
      <c r="D49" s="2">
        <v>3</v>
      </c>
      <c r="E49">
        <f t="shared" si="0"/>
        <v>7</v>
      </c>
      <c r="F49">
        <f t="shared" si="1"/>
        <v>8</v>
      </c>
      <c r="G49">
        <f t="shared" si="2"/>
        <v>4</v>
      </c>
      <c r="H49" t="str">
        <f>INDEX([1]Sheet1!$C$3:$O$15, MATCH(E49, [1]Sheet1!$B$3:$B$15, 0), MATCH(F49,[1]Sheet1!$C$2:$O$2,0))</f>
        <v>0.26, 0.36</v>
      </c>
      <c r="I49" t="str">
        <f>INDEX([2]Sheet1!$C$3:$O$15, MATCH(E49, [2]Sheet1!$C$2:$O$2,0), MATCH(F49, [2]Sheet1!$B$3:$B$15,0))</f>
        <v>0.60, 0.70</v>
      </c>
      <c r="J49" t="str">
        <f t="shared" si="3"/>
        <v>0.26</v>
      </c>
      <c r="K49" t="str">
        <f t="shared" si="4"/>
        <v>0.36</v>
      </c>
      <c r="L49" t="str">
        <f t="shared" si="5"/>
        <v>0.60</v>
      </c>
      <c r="M49" t="str">
        <f t="shared" si="6"/>
        <v>0.70</v>
      </c>
      <c r="N49">
        <f>(15^(1-P49)-0.5^(1-P49))/(8^(1-P49)-2^(1-P49))</f>
        <v>2.2660540781714462</v>
      </c>
      <c r="O49">
        <f>(15^(1-P49)-0.5^(1-P49))/(10^(1-P49)-2^(1-P49))</f>
        <v>1.7838523523333853</v>
      </c>
      <c r="P49" s="4">
        <f t="shared" si="7"/>
        <v>0.31</v>
      </c>
      <c r="Q49" s="4">
        <f t="shared" si="8"/>
        <v>0.64999999999999991</v>
      </c>
      <c r="R49" s="4">
        <f t="shared" si="9"/>
        <v>2.0249532152524159</v>
      </c>
      <c r="S49" t="s">
        <v>38</v>
      </c>
      <c r="T49" t="s">
        <v>18</v>
      </c>
      <c r="U49" t="s">
        <v>33</v>
      </c>
      <c r="V49" t="s">
        <v>24</v>
      </c>
      <c r="W49" t="s">
        <v>23</v>
      </c>
    </row>
    <row r="50" spans="1:23" x14ac:dyDescent="0.25">
      <c r="A50">
        <v>49</v>
      </c>
      <c r="B50" s="2">
        <v>4</v>
      </c>
      <c r="C50" s="2">
        <v>7</v>
      </c>
      <c r="D50" s="2">
        <v>3</v>
      </c>
      <c r="E50">
        <f t="shared" si="0"/>
        <v>5</v>
      </c>
      <c r="F50">
        <f t="shared" si="1"/>
        <v>8</v>
      </c>
      <c r="G50">
        <f t="shared" si="2"/>
        <v>4</v>
      </c>
      <c r="H50" t="str">
        <f>INDEX([1]Sheet1!$C$3:$O$15, MATCH(E50, [1]Sheet1!$B$3:$B$15, 0), MATCH(F50,[1]Sheet1!$C$2:$O$2,0))</f>
        <v>0.15, 0.26</v>
      </c>
      <c r="I50" t="str">
        <f>INDEX([2]Sheet1!$C$3:$O$15, MATCH(E50, [2]Sheet1!$C$2:$O$2,0), MATCH(F50, [2]Sheet1!$B$3:$B$15,0))</f>
        <v>0.49, 0.59</v>
      </c>
      <c r="J50" t="str">
        <f t="shared" si="3"/>
        <v>0.15</v>
      </c>
      <c r="K50" t="str">
        <f t="shared" si="4"/>
        <v>0.26</v>
      </c>
      <c r="L50" t="str">
        <f t="shared" si="5"/>
        <v>0.49</v>
      </c>
      <c r="M50" t="str">
        <f t="shared" si="6"/>
        <v>0.59</v>
      </c>
      <c r="N50">
        <f>(15^(1-P50)-0.5^(1-P50))/(8^(1-P50)-2^(1-P50))</f>
        <v>2.3029281914485189</v>
      </c>
      <c r="O50">
        <f>(15^(1-P50)-0.5^(1-P50))/(10^(1-P50)-2^(1-P50))</f>
        <v>1.7843098974257441</v>
      </c>
      <c r="P50" s="4">
        <f t="shared" si="7"/>
        <v>0.20500000000000002</v>
      </c>
      <c r="Q50" s="4">
        <f t="shared" si="8"/>
        <v>0.54</v>
      </c>
      <c r="R50" s="4">
        <f t="shared" si="9"/>
        <v>2.0436190444371314</v>
      </c>
      <c r="S50" t="s">
        <v>32</v>
      </c>
      <c r="T50" t="s">
        <v>25</v>
      </c>
      <c r="U50" t="s">
        <v>43</v>
      </c>
      <c r="V50" t="s">
        <v>28</v>
      </c>
      <c r="W50" t="s">
        <v>23</v>
      </c>
    </row>
    <row r="51" spans="1:23" x14ac:dyDescent="0.25">
      <c r="A51">
        <v>50</v>
      </c>
      <c r="B51" s="2">
        <v>6</v>
      </c>
      <c r="C51" s="2">
        <v>7</v>
      </c>
      <c r="D51" s="2">
        <v>2</v>
      </c>
      <c r="E51">
        <f t="shared" si="0"/>
        <v>7</v>
      </c>
      <c r="F51">
        <f t="shared" si="1"/>
        <v>8</v>
      </c>
      <c r="G51">
        <f t="shared" si="2"/>
        <v>3</v>
      </c>
      <c r="H51" t="str">
        <f>INDEX([1]Sheet1!$C$3:$O$15, MATCH(E51, [1]Sheet1!$B$3:$B$15, 0), MATCH(F51,[1]Sheet1!$C$2:$O$2,0))</f>
        <v>0.26, 0.36</v>
      </c>
      <c r="I51" t="str">
        <f>INDEX([2]Sheet1!$C$3:$O$15, MATCH(E51, [2]Sheet1!$C$2:$O$2,0), MATCH(F51, [2]Sheet1!$B$3:$B$15,0))</f>
        <v>0.60, 0.70</v>
      </c>
      <c r="J51" t="str">
        <f t="shared" si="3"/>
        <v>0.26</v>
      </c>
      <c r="K51" t="str">
        <f t="shared" si="4"/>
        <v>0.36</v>
      </c>
      <c r="L51" t="str">
        <f t="shared" si="5"/>
        <v>0.60</v>
      </c>
      <c r="M51" t="str">
        <f t="shared" si="6"/>
        <v>0.70</v>
      </c>
      <c r="N51">
        <f>(15^(1-P51)-0.5^(1-P51))/(10^(1-P51)-2^(1-P51))</f>
        <v>1.7838523523333853</v>
      </c>
      <c r="O51">
        <f>(15^(1-P51)-2^(1-P51))/(10^(1-P51)-2^(1-P51))</f>
        <v>1.4813928442183284</v>
      </c>
      <c r="P51" s="4">
        <f t="shared" si="7"/>
        <v>0.31</v>
      </c>
      <c r="Q51" s="4">
        <f t="shared" si="8"/>
        <v>0.64999999999999991</v>
      </c>
      <c r="R51" s="4">
        <f t="shared" si="9"/>
        <v>1.6326225982758569</v>
      </c>
      <c r="S51" t="s">
        <v>35</v>
      </c>
      <c r="T51" t="s">
        <v>25</v>
      </c>
      <c r="U51" t="s">
        <v>33</v>
      </c>
      <c r="V51" t="s">
        <v>24</v>
      </c>
      <c r="W51" t="s">
        <v>23</v>
      </c>
    </row>
    <row r="52" spans="1:23" x14ac:dyDescent="0.25">
      <c r="A52">
        <v>51</v>
      </c>
      <c r="B52" s="2">
        <v>6</v>
      </c>
      <c r="C52" s="2">
        <v>7</v>
      </c>
      <c r="D52" s="2">
        <v>4</v>
      </c>
      <c r="E52">
        <f t="shared" si="0"/>
        <v>7</v>
      </c>
      <c r="F52">
        <f t="shared" si="1"/>
        <v>8</v>
      </c>
      <c r="G52">
        <f t="shared" si="2"/>
        <v>5</v>
      </c>
      <c r="H52" t="str">
        <f>INDEX([1]Sheet1!$C$3:$O$15, MATCH(E52, [1]Sheet1!$B$3:$B$15, 0), MATCH(F52,[1]Sheet1!$C$2:$O$2,0))</f>
        <v>0.26, 0.36</v>
      </c>
      <c r="I52" t="str">
        <f>INDEX([2]Sheet1!$C$3:$O$15, MATCH(E52, [2]Sheet1!$C$2:$O$2,0), MATCH(F52, [2]Sheet1!$B$3:$B$15,0))</f>
        <v>0.60, 0.70</v>
      </c>
      <c r="J52" t="str">
        <f t="shared" si="3"/>
        <v>0.26</v>
      </c>
      <c r="K52" t="str">
        <f t="shared" si="4"/>
        <v>0.36</v>
      </c>
      <c r="L52" t="str">
        <f t="shared" si="5"/>
        <v>0.60</v>
      </c>
      <c r="M52" t="str">
        <f t="shared" si="6"/>
        <v>0.70</v>
      </c>
      <c r="N52">
        <f>(15^(1-P52)-0.5^(1-P52))/(8^(1-P52)-4^(1-P52))</f>
        <v>3.6706764227650881</v>
      </c>
      <c r="O52">
        <f>(15^(1-P52)-0.5^(1-P52))/(8^(1-P52)-2^(1-P52))</f>
        <v>2.2660540781714462</v>
      </c>
      <c r="P52" s="4">
        <f t="shared" si="7"/>
        <v>0.31</v>
      </c>
      <c r="Q52" s="4">
        <f t="shared" si="8"/>
        <v>0.64999999999999991</v>
      </c>
      <c r="R52" s="4">
        <f t="shared" si="9"/>
        <v>2.9683652504682669</v>
      </c>
      <c r="S52" t="s">
        <v>40</v>
      </c>
      <c r="T52" t="s">
        <v>25</v>
      </c>
      <c r="U52" t="s">
        <v>36</v>
      </c>
      <c r="V52" t="s">
        <v>34</v>
      </c>
      <c r="W52" t="s">
        <v>23</v>
      </c>
    </row>
    <row r="53" spans="1:23" x14ac:dyDescent="0.25">
      <c r="A53">
        <v>52</v>
      </c>
      <c r="B53" s="2">
        <v>6</v>
      </c>
      <c r="C53" s="2">
        <v>8</v>
      </c>
      <c r="D53" s="2">
        <v>5</v>
      </c>
      <c r="E53">
        <f t="shared" si="0"/>
        <v>7</v>
      </c>
      <c r="F53">
        <f t="shared" si="1"/>
        <v>9</v>
      </c>
      <c r="G53">
        <f t="shared" si="2"/>
        <v>6</v>
      </c>
      <c r="H53" t="str">
        <f>INDEX([1]Sheet1!$C$3:$O$15, MATCH(E53, [1]Sheet1!$B$3:$B$15, 0), MATCH(F53,[1]Sheet1!$C$2:$O$2,0))</f>
        <v>0.31, 0.40</v>
      </c>
      <c r="I53" t="str">
        <f>INDEX([2]Sheet1!$C$3:$O$15, MATCH(E53, [2]Sheet1!$C$2:$O$2,0), MATCH(F53, [2]Sheet1!$B$3:$B$15,0))</f>
        <v>0.56, 0.65</v>
      </c>
      <c r="J53" t="str">
        <f t="shared" si="3"/>
        <v>0.31</v>
      </c>
      <c r="K53" t="str">
        <f t="shared" si="4"/>
        <v>0.40</v>
      </c>
      <c r="L53" t="str">
        <f t="shared" si="5"/>
        <v>0.56</v>
      </c>
      <c r="M53" t="str">
        <f t="shared" si="6"/>
        <v>0.65</v>
      </c>
      <c r="N53">
        <f>(15^(1-P53)-0.5^(1-P53))/(7^(1-P53)-4^(1-P53))</f>
        <v>4.794301769908202</v>
      </c>
      <c r="O53">
        <f>(15^(1-P53)-0.5^(1-P53))/(8^(1-P53)-4^(1-P53))</f>
        <v>3.696847766122294</v>
      </c>
      <c r="P53" s="4">
        <f t="shared" si="7"/>
        <v>0.35499999999999998</v>
      </c>
      <c r="Q53" s="4">
        <f t="shared" si="8"/>
        <v>0.60499999999999998</v>
      </c>
      <c r="R53" s="4">
        <f t="shared" si="9"/>
        <v>4.2455747680152482</v>
      </c>
      <c r="S53" t="s">
        <v>40</v>
      </c>
      <c r="T53" t="s">
        <v>25</v>
      </c>
      <c r="U53" t="s">
        <v>43</v>
      </c>
      <c r="V53" t="s">
        <v>24</v>
      </c>
      <c r="W53" t="s">
        <v>23</v>
      </c>
    </row>
    <row r="54" spans="1:23" x14ac:dyDescent="0.25">
      <c r="A54">
        <v>53</v>
      </c>
      <c r="B54" s="2">
        <v>7</v>
      </c>
      <c r="C54" s="2">
        <v>8</v>
      </c>
      <c r="D54" s="2">
        <v>3</v>
      </c>
      <c r="E54">
        <f t="shared" si="0"/>
        <v>8</v>
      </c>
      <c r="F54">
        <f t="shared" si="1"/>
        <v>9</v>
      </c>
      <c r="G54">
        <f t="shared" si="2"/>
        <v>4</v>
      </c>
      <c r="H54" t="str">
        <f>INDEX([1]Sheet1!$C$3:$O$15, MATCH(E54, [1]Sheet1!$B$3:$B$15, 0), MATCH(F54,[1]Sheet1!$C$2:$O$2,0))</f>
        <v>0.37, 0.45</v>
      </c>
      <c r="I54" t="str">
        <f>INDEX([2]Sheet1!$C$3:$O$15, MATCH(E54, [2]Sheet1!$C$2:$O$2,0), MATCH(F54, [2]Sheet1!$B$3:$B$15,0))</f>
        <v>0.62, 0.70</v>
      </c>
      <c r="J54" t="str">
        <f t="shared" si="3"/>
        <v>0.37</v>
      </c>
      <c r="K54" t="str">
        <f t="shared" si="4"/>
        <v>0.45</v>
      </c>
      <c r="L54" t="str">
        <f t="shared" si="5"/>
        <v>0.62</v>
      </c>
      <c r="M54" t="str">
        <f t="shared" si="6"/>
        <v>0.70</v>
      </c>
      <c r="N54">
        <f>(15^(1-P54)-0.5^(1-P54))/(8^(1-P54)-2^(1-P54))</f>
        <v>2.2450910398787109</v>
      </c>
      <c r="O54">
        <f>(15^(1-P54)-0.5^(1-P54))/(10^(1-P54)-2^(1-P54))</f>
        <v>1.7933705368035158</v>
      </c>
      <c r="P54" s="4">
        <f t="shared" si="7"/>
        <v>0.41000000000000003</v>
      </c>
      <c r="Q54" s="4">
        <f t="shared" si="8"/>
        <v>0.65999999999999992</v>
      </c>
      <c r="R54" s="4">
        <f t="shared" si="9"/>
        <v>2.0192307883411136</v>
      </c>
      <c r="S54" t="s">
        <v>44</v>
      </c>
      <c r="T54" t="s">
        <v>25</v>
      </c>
      <c r="U54" t="s">
        <v>41</v>
      </c>
      <c r="V54" t="s">
        <v>34</v>
      </c>
      <c r="W54" t="s">
        <v>21</v>
      </c>
    </row>
    <row r="55" spans="1:23" x14ac:dyDescent="0.25">
      <c r="A55">
        <v>54</v>
      </c>
      <c r="B55" s="2">
        <v>6</v>
      </c>
      <c r="C55" s="2">
        <v>7</v>
      </c>
      <c r="D55" s="2">
        <v>4</v>
      </c>
      <c r="E55">
        <f t="shared" si="0"/>
        <v>7</v>
      </c>
      <c r="F55">
        <f t="shared" si="1"/>
        <v>8</v>
      </c>
      <c r="G55">
        <f t="shared" si="2"/>
        <v>5</v>
      </c>
      <c r="H55" t="str">
        <f>INDEX([1]Sheet1!$C$3:$O$15, MATCH(E55, [1]Sheet1!$B$3:$B$15, 0), MATCH(F55,[1]Sheet1!$C$2:$O$2,0))</f>
        <v>0.26, 0.36</v>
      </c>
      <c r="I55" t="str">
        <f>INDEX([2]Sheet1!$C$3:$O$15, MATCH(E55, [2]Sheet1!$C$2:$O$2,0), MATCH(F55, [2]Sheet1!$B$3:$B$15,0))</f>
        <v>0.60, 0.70</v>
      </c>
      <c r="J55" t="str">
        <f t="shared" si="3"/>
        <v>0.26</v>
      </c>
      <c r="K55" t="str">
        <f t="shared" si="4"/>
        <v>0.36</v>
      </c>
      <c r="L55" t="str">
        <f t="shared" si="5"/>
        <v>0.60</v>
      </c>
      <c r="M55" t="str">
        <f t="shared" si="6"/>
        <v>0.70</v>
      </c>
      <c r="N55">
        <f>(15^(1-P55)-0.5^(1-P55))/(8^(1-P55)-4^(1-P55))</f>
        <v>3.6706764227650881</v>
      </c>
      <c r="O55">
        <f>(15^(1-P55)-0.5^(1-P55))/(8^(1-P55)-2^(1-P55))</f>
        <v>2.2660540781714462</v>
      </c>
      <c r="P55" s="4">
        <f t="shared" si="7"/>
        <v>0.31</v>
      </c>
      <c r="Q55" s="4">
        <f t="shared" si="8"/>
        <v>0.64999999999999991</v>
      </c>
      <c r="R55" s="4">
        <f t="shared" si="9"/>
        <v>2.9683652504682669</v>
      </c>
      <c r="S55" t="s">
        <v>40</v>
      </c>
      <c r="T55" t="s">
        <v>18</v>
      </c>
      <c r="U55" t="s">
        <v>39</v>
      </c>
      <c r="V55" t="s">
        <v>34</v>
      </c>
      <c r="W55" t="s">
        <v>21</v>
      </c>
    </row>
    <row r="56" spans="1:23" x14ac:dyDescent="0.25">
      <c r="A56">
        <v>55</v>
      </c>
      <c r="B56" s="2">
        <v>7</v>
      </c>
      <c r="C56" s="2">
        <v>6</v>
      </c>
      <c r="D56" s="2">
        <v>4</v>
      </c>
      <c r="E56">
        <f t="shared" si="0"/>
        <v>8</v>
      </c>
      <c r="F56">
        <f t="shared" si="1"/>
        <v>7</v>
      </c>
      <c r="G56">
        <f t="shared" si="2"/>
        <v>5</v>
      </c>
      <c r="H56" t="str">
        <f>INDEX([1]Sheet1!$C$3:$O$15, MATCH(E56, [1]Sheet1!$B$3:$B$15, 0), MATCH(F56,[1]Sheet1!$C$2:$O$2,0))</f>
        <v>0.25, 0.36</v>
      </c>
      <c r="I56" t="str">
        <f>INDEX([2]Sheet1!$C$3:$O$15, MATCH(E56, [2]Sheet1!$C$2:$O$2,0), MATCH(F56, [2]Sheet1!$B$3:$B$15,0))</f>
        <v>0.71, 0.82</v>
      </c>
      <c r="J56" t="str">
        <f t="shared" si="3"/>
        <v>0.25</v>
      </c>
      <c r="K56" t="str">
        <f t="shared" si="4"/>
        <v>0.36</v>
      </c>
      <c r="L56" t="str">
        <f t="shared" si="5"/>
        <v>0.71</v>
      </c>
      <c r="M56" t="str">
        <f t="shared" si="6"/>
        <v>0.82</v>
      </c>
      <c r="N56">
        <f>(15^(1-P56)-0.5^(1-P56))/(8^(1-P56)-4^(1-P56))</f>
        <v>3.6681074459793934</v>
      </c>
      <c r="O56">
        <f>(15^(1-P56)-0.5^(1-P56))/(8^(1-P56)-2^(1-P56))</f>
        <v>2.2674700602186646</v>
      </c>
      <c r="P56" s="4">
        <f t="shared" si="7"/>
        <v>0.30499999999999999</v>
      </c>
      <c r="Q56" s="4">
        <f t="shared" si="8"/>
        <v>0.7649999999999999</v>
      </c>
      <c r="R56" s="4">
        <f t="shared" si="9"/>
        <v>2.967788753099029</v>
      </c>
      <c r="S56" t="s">
        <v>35</v>
      </c>
      <c r="T56" t="s">
        <v>25</v>
      </c>
      <c r="U56" t="s">
        <v>42</v>
      </c>
      <c r="V56" t="s">
        <v>28</v>
      </c>
      <c r="W56" t="s">
        <v>21</v>
      </c>
    </row>
    <row r="57" spans="1:23" x14ac:dyDescent="0.25">
      <c r="A57">
        <v>56</v>
      </c>
      <c r="B57" s="2">
        <v>7</v>
      </c>
      <c r="C57" s="2">
        <v>10</v>
      </c>
      <c r="D57" s="2">
        <v>4</v>
      </c>
      <c r="E57">
        <f t="shared" si="0"/>
        <v>8</v>
      </c>
      <c r="F57">
        <f t="shared" si="1"/>
        <v>11</v>
      </c>
      <c r="G57">
        <f t="shared" si="2"/>
        <v>5</v>
      </c>
      <c r="H57" t="str">
        <f>INDEX([1]Sheet1!$C$3:$O$15, MATCH(E57, [1]Sheet1!$B$3:$B$15, 0), MATCH(F57,[1]Sheet1!$C$2:$O$2,0))</f>
        <v>0.46, 0.55</v>
      </c>
      <c r="I57" t="str">
        <f>INDEX([2]Sheet1!$C$3:$O$15, MATCH(E57, [2]Sheet1!$C$2:$O$2,0), MATCH(F57, [2]Sheet1!$B$3:$B$15,0))</f>
        <v>0.51, 0.60</v>
      </c>
      <c r="J57" t="str">
        <f t="shared" si="3"/>
        <v>0.46</v>
      </c>
      <c r="K57" t="str">
        <f t="shared" si="4"/>
        <v>0.55</v>
      </c>
      <c r="L57" t="str">
        <f t="shared" si="5"/>
        <v>0.51</v>
      </c>
      <c r="M57" t="str">
        <f t="shared" si="6"/>
        <v>0.60</v>
      </c>
      <c r="N57">
        <f>(15^(1-P57)-0.5^(1-P57))/(8^(1-P57)-4^(1-P57))</f>
        <v>3.8270414306202976</v>
      </c>
      <c r="O57">
        <f>(15^(1-P57)-0.5^(1-P57))/(8^(1-P57)-2^(1-P57))</f>
        <v>2.2386097440328845</v>
      </c>
      <c r="P57" s="4">
        <f t="shared" si="7"/>
        <v>0.505</v>
      </c>
      <c r="Q57" s="4">
        <f t="shared" si="8"/>
        <v>0.55499999999999994</v>
      </c>
      <c r="R57" s="4">
        <f t="shared" si="9"/>
        <v>3.0328255873265908</v>
      </c>
      <c r="S57" t="s">
        <v>35</v>
      </c>
      <c r="T57" t="s">
        <v>25</v>
      </c>
      <c r="U57" t="s">
        <v>43</v>
      </c>
      <c r="V57" t="s">
        <v>20</v>
      </c>
      <c r="W57" t="s">
        <v>21</v>
      </c>
    </row>
    <row r="58" spans="1:23" x14ac:dyDescent="0.25">
      <c r="A58">
        <v>57</v>
      </c>
      <c r="B58" s="2">
        <v>6</v>
      </c>
      <c r="C58" s="2">
        <v>7</v>
      </c>
      <c r="D58" s="2">
        <v>2</v>
      </c>
      <c r="E58">
        <f t="shared" si="0"/>
        <v>7</v>
      </c>
      <c r="F58">
        <f t="shared" si="1"/>
        <v>8</v>
      </c>
      <c r="G58">
        <f t="shared" si="2"/>
        <v>3</v>
      </c>
      <c r="H58" t="str">
        <f>INDEX([1]Sheet1!$C$3:$O$15, MATCH(E58, [1]Sheet1!$B$3:$B$15, 0), MATCH(F58,[1]Sheet1!$C$2:$O$2,0))</f>
        <v>0.26, 0.36</v>
      </c>
      <c r="I58" t="str">
        <f>INDEX([2]Sheet1!$C$3:$O$15, MATCH(E58, [2]Sheet1!$C$2:$O$2,0), MATCH(F58, [2]Sheet1!$B$3:$B$15,0))</f>
        <v>0.60, 0.70</v>
      </c>
      <c r="J58" t="str">
        <f t="shared" si="3"/>
        <v>0.26</v>
      </c>
      <c r="K58" t="str">
        <f t="shared" si="4"/>
        <v>0.36</v>
      </c>
      <c r="L58" t="str">
        <f t="shared" si="5"/>
        <v>0.60</v>
      </c>
      <c r="M58" t="str">
        <f t="shared" si="6"/>
        <v>0.70</v>
      </c>
      <c r="N58">
        <f>(15^(1-P58)-0.5^(1-P58))/(10^(1-P58)-2^(1-P58))</f>
        <v>1.7838523523333853</v>
      </c>
      <c r="O58">
        <f>(15^(1-P58)-2^(1-P58))/(10^(1-P58)-2^(1-P58))</f>
        <v>1.4813928442183284</v>
      </c>
      <c r="P58" s="4">
        <f t="shared" si="7"/>
        <v>0.31</v>
      </c>
      <c r="Q58" s="4">
        <f t="shared" si="8"/>
        <v>0.64999999999999991</v>
      </c>
      <c r="R58" s="4">
        <f t="shared" si="9"/>
        <v>1.6326225982758569</v>
      </c>
      <c r="S58" t="s">
        <v>44</v>
      </c>
      <c r="T58" t="s">
        <v>25</v>
      </c>
      <c r="U58" t="s">
        <v>33</v>
      </c>
      <c r="V58" t="s">
        <v>24</v>
      </c>
      <c r="W58" t="s">
        <v>21</v>
      </c>
    </row>
    <row r="59" spans="1:23" x14ac:dyDescent="0.25">
      <c r="A59">
        <v>58</v>
      </c>
      <c r="B59" s="2">
        <v>4</v>
      </c>
      <c r="C59" s="2">
        <v>9</v>
      </c>
      <c r="D59" s="2">
        <v>3</v>
      </c>
      <c r="E59">
        <f t="shared" si="0"/>
        <v>5</v>
      </c>
      <c r="F59">
        <f t="shared" si="1"/>
        <v>10</v>
      </c>
      <c r="G59">
        <f t="shared" si="2"/>
        <v>4</v>
      </c>
      <c r="H59" t="str">
        <f>INDEX([1]Sheet1!$C$3:$O$15, MATCH(E59, [1]Sheet1!$B$3:$B$15, 0), MATCH(F59,[1]Sheet1!$C$2:$O$2,0))</f>
        <v>0.26, 0.36</v>
      </c>
      <c r="I59" t="str">
        <f>INDEX([2]Sheet1!$C$3:$O$15, MATCH(E59, [2]Sheet1!$C$2:$O$2,0), MATCH(F59, [2]Sheet1!$B$3:$B$15,0))</f>
        <v>0.40, 0.50</v>
      </c>
      <c r="J59" t="str">
        <f t="shared" si="3"/>
        <v>0.26</v>
      </c>
      <c r="K59" t="str">
        <f t="shared" si="4"/>
        <v>0.36</v>
      </c>
      <c r="L59" t="str">
        <f t="shared" si="5"/>
        <v>0.40</v>
      </c>
      <c r="M59" t="str">
        <f t="shared" si="6"/>
        <v>0.50</v>
      </c>
      <c r="N59">
        <f>(15^(1-P59)-0.5^(1-P59))/(8^(1-P59)-2^(1-P59))</f>
        <v>2.2660540781714462</v>
      </c>
      <c r="O59">
        <f>(15^(1-P59)-0.5^(1-P59))/(10^(1-P59)-2^(1-P59))</f>
        <v>1.7838523523333853</v>
      </c>
      <c r="P59" s="4">
        <f t="shared" si="7"/>
        <v>0.31</v>
      </c>
      <c r="Q59" s="4">
        <f t="shared" si="8"/>
        <v>0.45</v>
      </c>
      <c r="R59" s="4">
        <f t="shared" si="9"/>
        <v>2.0249532152524159</v>
      </c>
      <c r="S59" t="s">
        <v>32</v>
      </c>
      <c r="T59" t="s">
        <v>18</v>
      </c>
      <c r="U59" t="s">
        <v>41</v>
      </c>
      <c r="V59" t="s">
        <v>28</v>
      </c>
      <c r="W59" t="s">
        <v>23</v>
      </c>
    </row>
    <row r="60" spans="1:23" x14ac:dyDescent="0.25">
      <c r="A60">
        <v>59</v>
      </c>
      <c r="B60" s="2">
        <v>6</v>
      </c>
      <c r="C60" s="2">
        <v>7</v>
      </c>
      <c r="D60" s="2">
        <v>4</v>
      </c>
      <c r="E60">
        <f t="shared" si="0"/>
        <v>7</v>
      </c>
      <c r="F60">
        <f t="shared" si="1"/>
        <v>8</v>
      </c>
      <c r="G60">
        <f t="shared" si="2"/>
        <v>5</v>
      </c>
      <c r="H60" t="str">
        <f>INDEX([1]Sheet1!$C$3:$O$15, MATCH(E60, [1]Sheet1!$B$3:$B$15, 0), MATCH(F60,[1]Sheet1!$C$2:$O$2,0))</f>
        <v>0.26, 0.36</v>
      </c>
      <c r="I60" t="str">
        <f>INDEX([2]Sheet1!$C$3:$O$15, MATCH(E60, [2]Sheet1!$C$2:$O$2,0), MATCH(F60, [2]Sheet1!$B$3:$B$15,0))</f>
        <v>0.60, 0.70</v>
      </c>
      <c r="J60" t="str">
        <f t="shared" si="3"/>
        <v>0.26</v>
      </c>
      <c r="K60" t="str">
        <f t="shared" si="4"/>
        <v>0.36</v>
      </c>
      <c r="L60" t="str">
        <f t="shared" si="5"/>
        <v>0.60</v>
      </c>
      <c r="M60" t="str">
        <f t="shared" si="6"/>
        <v>0.70</v>
      </c>
      <c r="N60">
        <f>(15^(1-P60)-0.5^(1-P60))/(8^(1-P60)-4^(1-P60))</f>
        <v>3.6706764227650881</v>
      </c>
      <c r="O60">
        <f>(15^(1-P60)-0.5^(1-P60))/(8^(1-P60)-2^(1-P60))</f>
        <v>2.2660540781714462</v>
      </c>
      <c r="P60" s="4">
        <f t="shared" si="7"/>
        <v>0.31</v>
      </c>
      <c r="Q60" s="4">
        <f t="shared" si="8"/>
        <v>0.64999999999999991</v>
      </c>
      <c r="R60" s="4">
        <f t="shared" si="9"/>
        <v>2.9683652504682669</v>
      </c>
      <c r="S60" t="s">
        <v>40</v>
      </c>
      <c r="T60" t="s">
        <v>25</v>
      </c>
      <c r="U60" t="s">
        <v>42</v>
      </c>
      <c r="V60" t="s">
        <v>20</v>
      </c>
      <c r="W60" t="s">
        <v>23</v>
      </c>
    </row>
    <row r="61" spans="1:23" x14ac:dyDescent="0.25">
      <c r="A61">
        <v>60</v>
      </c>
      <c r="B61" s="2">
        <v>6</v>
      </c>
      <c r="C61" s="2">
        <v>7</v>
      </c>
      <c r="D61" s="2">
        <v>4</v>
      </c>
      <c r="E61">
        <f t="shared" si="0"/>
        <v>7</v>
      </c>
      <c r="F61">
        <f t="shared" si="1"/>
        <v>8</v>
      </c>
      <c r="G61">
        <f t="shared" si="2"/>
        <v>5</v>
      </c>
      <c r="H61" t="str">
        <f>INDEX([1]Sheet1!$C$3:$O$15, MATCH(E61, [1]Sheet1!$B$3:$B$15, 0), MATCH(F61,[1]Sheet1!$C$2:$O$2,0))</f>
        <v>0.26, 0.36</v>
      </c>
      <c r="I61" t="str">
        <f>INDEX([2]Sheet1!$C$3:$O$15, MATCH(E61, [2]Sheet1!$C$2:$O$2,0), MATCH(F61, [2]Sheet1!$B$3:$B$15,0))</f>
        <v>0.60, 0.70</v>
      </c>
      <c r="J61" t="str">
        <f t="shared" si="3"/>
        <v>0.26</v>
      </c>
      <c r="K61" t="str">
        <f t="shared" si="4"/>
        <v>0.36</v>
      </c>
      <c r="L61" t="str">
        <f t="shared" si="5"/>
        <v>0.60</v>
      </c>
      <c r="M61" t="str">
        <f t="shared" si="6"/>
        <v>0.70</v>
      </c>
      <c r="N61">
        <f>(15^(1-P61)-0.5^(1-P61))/(8^(1-P61)-4^(1-P61))</f>
        <v>3.6706764227650881</v>
      </c>
      <c r="O61">
        <f>(15^(1-P61)-0.5^(1-P61))/(8^(1-P61)-2^(1-P61))</f>
        <v>2.2660540781714462</v>
      </c>
      <c r="P61" s="4">
        <f t="shared" si="7"/>
        <v>0.31</v>
      </c>
      <c r="Q61" s="4">
        <f t="shared" si="8"/>
        <v>0.64999999999999991</v>
      </c>
      <c r="R61" s="4">
        <f t="shared" si="9"/>
        <v>2.9683652504682669</v>
      </c>
      <c r="S61" t="s">
        <v>35</v>
      </c>
      <c r="T61" t="s">
        <v>18</v>
      </c>
      <c r="U61" t="s">
        <v>39</v>
      </c>
      <c r="V61" t="s">
        <v>34</v>
      </c>
      <c r="W61" t="s">
        <v>21</v>
      </c>
    </row>
    <row r="62" spans="1:23" x14ac:dyDescent="0.25">
      <c r="A62">
        <v>61</v>
      </c>
      <c r="B62" s="2">
        <v>7</v>
      </c>
      <c r="C62" s="2">
        <v>6</v>
      </c>
      <c r="D62" s="2">
        <v>4</v>
      </c>
      <c r="E62">
        <f t="shared" si="0"/>
        <v>8</v>
      </c>
      <c r="F62">
        <f t="shared" si="1"/>
        <v>7</v>
      </c>
      <c r="G62">
        <f t="shared" si="2"/>
        <v>5</v>
      </c>
      <c r="H62" t="str">
        <f>INDEX([1]Sheet1!$C$3:$O$15, MATCH(E62, [1]Sheet1!$B$3:$B$15, 0), MATCH(F62,[1]Sheet1!$C$2:$O$2,0))</f>
        <v>0.25, 0.36</v>
      </c>
      <c r="I62" t="str">
        <f>INDEX([2]Sheet1!$C$3:$O$15, MATCH(E62, [2]Sheet1!$C$2:$O$2,0), MATCH(F62, [2]Sheet1!$B$3:$B$15,0))</f>
        <v>0.71, 0.82</v>
      </c>
      <c r="J62" t="str">
        <f t="shared" si="3"/>
        <v>0.25</v>
      </c>
      <c r="K62" t="str">
        <f t="shared" si="4"/>
        <v>0.36</v>
      </c>
      <c r="L62" t="str">
        <f t="shared" si="5"/>
        <v>0.71</v>
      </c>
      <c r="M62" t="str">
        <f t="shared" si="6"/>
        <v>0.82</v>
      </c>
      <c r="N62">
        <f>(15^(1-P62)-0.5^(1-P62))/(8^(1-P62)-4^(1-P62))</f>
        <v>3.6681074459793934</v>
      </c>
      <c r="O62">
        <f>(15^(1-P62)-0.5^(1-P62))/(8^(1-P62)-2^(1-P62))</f>
        <v>2.2674700602186646</v>
      </c>
      <c r="P62" s="4">
        <f t="shared" si="7"/>
        <v>0.30499999999999999</v>
      </c>
      <c r="Q62" s="4">
        <f t="shared" si="8"/>
        <v>0.7649999999999999</v>
      </c>
      <c r="R62" s="4">
        <f t="shared" si="9"/>
        <v>2.967788753099029</v>
      </c>
      <c r="S62" t="s">
        <v>40</v>
      </c>
      <c r="T62" t="s">
        <v>25</v>
      </c>
      <c r="U62" t="s">
        <v>41</v>
      </c>
      <c r="V62" t="s">
        <v>34</v>
      </c>
      <c r="W62" t="s">
        <v>21</v>
      </c>
    </row>
    <row r="63" spans="1:23" x14ac:dyDescent="0.25">
      <c r="A63">
        <v>62</v>
      </c>
      <c r="B63" s="2">
        <v>6</v>
      </c>
      <c r="C63" s="2">
        <v>7</v>
      </c>
      <c r="D63" s="2">
        <v>4</v>
      </c>
      <c r="E63">
        <f t="shared" si="0"/>
        <v>7</v>
      </c>
      <c r="F63">
        <f t="shared" si="1"/>
        <v>8</v>
      </c>
      <c r="G63">
        <f t="shared" si="2"/>
        <v>5</v>
      </c>
      <c r="H63" t="str">
        <f>INDEX([1]Sheet1!$C$3:$O$15, MATCH(E63, [1]Sheet1!$B$3:$B$15, 0), MATCH(F63,[1]Sheet1!$C$2:$O$2,0))</f>
        <v>0.26, 0.36</v>
      </c>
      <c r="I63" t="str">
        <f>INDEX([2]Sheet1!$C$3:$O$15, MATCH(E63, [2]Sheet1!$C$2:$O$2,0), MATCH(F63, [2]Sheet1!$B$3:$B$15,0))</f>
        <v>0.60, 0.70</v>
      </c>
      <c r="J63" t="str">
        <f t="shared" si="3"/>
        <v>0.26</v>
      </c>
      <c r="K63" t="str">
        <f t="shared" si="4"/>
        <v>0.36</v>
      </c>
      <c r="L63" t="str">
        <f t="shared" si="5"/>
        <v>0.60</v>
      </c>
      <c r="M63" t="str">
        <f t="shared" si="6"/>
        <v>0.70</v>
      </c>
      <c r="N63">
        <f>(15^(1-P63)-0.5^(1-P63))/(8^(1-P63)-4^(1-P63))</f>
        <v>3.6706764227650881</v>
      </c>
      <c r="O63">
        <f>(15^(1-P63)-0.5^(1-P63))/(8^(1-P63)-2^(1-P63))</f>
        <v>2.2660540781714462</v>
      </c>
      <c r="P63" s="4">
        <f t="shared" si="7"/>
        <v>0.31</v>
      </c>
      <c r="Q63" s="4">
        <f t="shared" si="8"/>
        <v>0.64999999999999991</v>
      </c>
      <c r="R63" s="4">
        <f t="shared" si="9"/>
        <v>2.9683652504682669</v>
      </c>
      <c r="S63" t="s">
        <v>40</v>
      </c>
      <c r="T63" t="s">
        <v>18</v>
      </c>
      <c r="U63" t="s">
        <v>43</v>
      </c>
      <c r="V63" t="s">
        <v>24</v>
      </c>
      <c r="W63" t="s">
        <v>21</v>
      </c>
    </row>
    <row r="64" spans="1:23" x14ac:dyDescent="0.25">
      <c r="A64">
        <v>63</v>
      </c>
      <c r="B64" s="2">
        <v>5</v>
      </c>
      <c r="C64" s="2">
        <v>7</v>
      </c>
      <c r="D64" s="2">
        <v>3</v>
      </c>
      <c r="E64">
        <f t="shared" si="0"/>
        <v>6</v>
      </c>
      <c r="F64">
        <f t="shared" si="1"/>
        <v>8</v>
      </c>
      <c r="G64">
        <f t="shared" si="2"/>
        <v>4</v>
      </c>
      <c r="H64" t="str">
        <f>INDEX([1]Sheet1!$C$3:$O$15, MATCH(E64, [1]Sheet1!$B$3:$B$15, 0), MATCH(F64,[1]Sheet1!$C$2:$O$2,0))</f>
        <v>0.21, 0.31</v>
      </c>
      <c r="I64" t="str">
        <f>INDEX([2]Sheet1!$C$3:$O$15, MATCH(E64, [2]Sheet1!$C$2:$O$2,0), MATCH(F64, [2]Sheet1!$B$3:$B$15,0))</f>
        <v>0.55, 0.64</v>
      </c>
      <c r="J64" t="str">
        <f t="shared" si="3"/>
        <v>0.21</v>
      </c>
      <c r="K64" t="str">
        <f t="shared" si="4"/>
        <v>0.31</v>
      </c>
      <c r="L64" t="str">
        <f t="shared" si="5"/>
        <v>0.55</v>
      </c>
      <c r="M64" t="str">
        <f t="shared" si="6"/>
        <v>0.64</v>
      </c>
      <c r="N64">
        <f>(15^(1-P64)-0.5^(1-P64))/(8^(1-P64)-2^(1-P64))</f>
        <v>2.281754867213317</v>
      </c>
      <c r="O64">
        <f>(15^(1-P64)-0.5^(1-P64))/(10^(1-P64)-2^(1-P64))</f>
        <v>1.7827971391785058</v>
      </c>
      <c r="P64" s="4">
        <f t="shared" si="7"/>
        <v>0.26</v>
      </c>
      <c r="Q64" s="4">
        <f t="shared" si="8"/>
        <v>0.59499999999999997</v>
      </c>
      <c r="R64" s="4">
        <f t="shared" si="9"/>
        <v>2.0322760031959115</v>
      </c>
      <c r="S64" t="s">
        <v>44</v>
      </c>
      <c r="T64" t="s">
        <v>18</v>
      </c>
      <c r="U64" t="s">
        <v>41</v>
      </c>
      <c r="V64" t="s">
        <v>28</v>
      </c>
      <c r="W64" t="s">
        <v>23</v>
      </c>
    </row>
    <row r="65" spans="1:23" x14ac:dyDescent="0.25">
      <c r="A65">
        <v>64</v>
      </c>
      <c r="B65" s="2">
        <v>6</v>
      </c>
      <c r="C65" s="2">
        <v>7</v>
      </c>
      <c r="D65" s="2">
        <v>4</v>
      </c>
      <c r="E65">
        <f t="shared" si="0"/>
        <v>7</v>
      </c>
      <c r="F65">
        <f t="shared" si="1"/>
        <v>8</v>
      </c>
      <c r="G65">
        <f t="shared" si="2"/>
        <v>5</v>
      </c>
      <c r="H65" t="str">
        <f>INDEX([1]Sheet1!$C$3:$O$15, MATCH(E65, [1]Sheet1!$B$3:$B$15, 0), MATCH(F65,[1]Sheet1!$C$2:$O$2,0))</f>
        <v>0.26, 0.36</v>
      </c>
      <c r="I65" t="str">
        <f>INDEX([2]Sheet1!$C$3:$O$15, MATCH(E65, [2]Sheet1!$C$2:$O$2,0), MATCH(F65, [2]Sheet1!$B$3:$B$15,0))</f>
        <v>0.60, 0.70</v>
      </c>
      <c r="J65" t="str">
        <f t="shared" si="3"/>
        <v>0.26</v>
      </c>
      <c r="K65" t="str">
        <f t="shared" si="4"/>
        <v>0.36</v>
      </c>
      <c r="L65" t="str">
        <f t="shared" si="5"/>
        <v>0.60</v>
      </c>
      <c r="M65" t="str">
        <f t="shared" si="6"/>
        <v>0.70</v>
      </c>
      <c r="N65">
        <f>(15^(1-P65)-0.5^(1-P65))/(8^(1-P65)-4^(1-P65))</f>
        <v>3.6706764227650881</v>
      </c>
      <c r="O65">
        <f>(15^(1-P65)-0.5^(1-P65))/(8^(1-P65)-2^(1-P65))</f>
        <v>2.2660540781714462</v>
      </c>
      <c r="P65" s="4">
        <f t="shared" si="7"/>
        <v>0.31</v>
      </c>
      <c r="Q65" s="4">
        <f t="shared" si="8"/>
        <v>0.64999999999999991</v>
      </c>
      <c r="R65" s="4">
        <f t="shared" si="9"/>
        <v>2.9683652504682669</v>
      </c>
      <c r="S65" t="s">
        <v>35</v>
      </c>
      <c r="T65" t="s">
        <v>18</v>
      </c>
      <c r="U65" t="s">
        <v>41</v>
      </c>
      <c r="V65" t="s">
        <v>24</v>
      </c>
      <c r="W65" t="s">
        <v>23</v>
      </c>
    </row>
    <row r="66" spans="1:23" x14ac:dyDescent="0.25">
      <c r="A66">
        <v>65</v>
      </c>
      <c r="B66" s="2">
        <v>7</v>
      </c>
      <c r="C66" s="2">
        <v>6</v>
      </c>
      <c r="D66" s="2">
        <v>4</v>
      </c>
      <c r="E66">
        <f t="shared" ref="E66:E129" si="10">B66+1</f>
        <v>8</v>
      </c>
      <c r="F66">
        <f t="shared" ref="F66:F129" si="11">C66+1</f>
        <v>7</v>
      </c>
      <c r="G66">
        <f t="shared" ref="G66:G129" si="12">D66+1</f>
        <v>5</v>
      </c>
      <c r="H66" t="str">
        <f>INDEX([1]Sheet1!$C$3:$O$15, MATCH(E66, [1]Sheet1!$B$3:$B$15, 0), MATCH(F66,[1]Sheet1!$C$2:$O$2,0))</f>
        <v>0.25, 0.36</v>
      </c>
      <c r="I66" t="str">
        <f>INDEX([2]Sheet1!$C$3:$O$15, MATCH(E66, [2]Sheet1!$C$2:$O$2,0), MATCH(F66, [2]Sheet1!$B$3:$B$15,0))</f>
        <v>0.71, 0.82</v>
      </c>
      <c r="J66" t="str">
        <f t="shared" ref="J66:J129" si="13">LEFT(H66,4)</f>
        <v>0.25</v>
      </c>
      <c r="K66" t="str">
        <f t="shared" ref="K66:K129" si="14">RIGHT(H66,4)</f>
        <v>0.36</v>
      </c>
      <c r="L66" t="str">
        <f t="shared" ref="L66:L129" si="15">LEFT(I66,4)</f>
        <v>0.71</v>
      </c>
      <c r="M66" t="str">
        <f t="shared" ref="M66:M129" si="16">RIGHT(I66,4)</f>
        <v>0.82</v>
      </c>
      <c r="N66">
        <f>(15^(1-P66)-0.5^(1-P66))/(8^(1-P66)-4^(1-P66))</f>
        <v>3.6681074459793934</v>
      </c>
      <c r="O66">
        <f>(15^(1-P66)-0.5^(1-P66))/(8^(1-P66)-2^(1-P66))</f>
        <v>2.2674700602186646</v>
      </c>
      <c r="P66" s="4">
        <f t="shared" ref="P66:P129" si="17">(J66+K66)/2</f>
        <v>0.30499999999999999</v>
      </c>
      <c r="Q66" s="4">
        <f t="shared" ref="Q66:Q129" si="18">(L66+M66)/2</f>
        <v>0.7649999999999999</v>
      </c>
      <c r="R66" s="4">
        <f t="shared" ref="R66:R129" si="19">(N66+O66)/2</f>
        <v>2.967788753099029</v>
      </c>
      <c r="S66" t="s">
        <v>38</v>
      </c>
      <c r="T66" t="s">
        <v>25</v>
      </c>
      <c r="U66" t="s">
        <v>39</v>
      </c>
      <c r="V66" t="s">
        <v>20</v>
      </c>
      <c r="W66" t="s">
        <v>23</v>
      </c>
    </row>
    <row r="67" spans="1:23" x14ac:dyDescent="0.25">
      <c r="A67">
        <v>66</v>
      </c>
      <c r="B67" s="2">
        <v>7</v>
      </c>
      <c r="C67" s="2">
        <v>6</v>
      </c>
      <c r="D67" s="2">
        <v>3</v>
      </c>
      <c r="E67">
        <f t="shared" si="10"/>
        <v>8</v>
      </c>
      <c r="F67">
        <f t="shared" si="11"/>
        <v>7</v>
      </c>
      <c r="G67">
        <f t="shared" si="12"/>
        <v>4</v>
      </c>
      <c r="H67" t="str">
        <f>INDEX([1]Sheet1!$C$3:$O$15, MATCH(E67, [1]Sheet1!$B$3:$B$15, 0), MATCH(F67,[1]Sheet1!$C$2:$O$2,0))</f>
        <v>0.25, 0.36</v>
      </c>
      <c r="I67" t="str">
        <f>INDEX([2]Sheet1!$C$3:$O$15, MATCH(E67, [2]Sheet1!$C$2:$O$2,0), MATCH(F67, [2]Sheet1!$B$3:$B$15,0))</f>
        <v>0.71, 0.82</v>
      </c>
      <c r="J67" t="str">
        <f t="shared" si="13"/>
        <v>0.25</v>
      </c>
      <c r="K67" t="str">
        <f t="shared" si="14"/>
        <v>0.36</v>
      </c>
      <c r="L67" t="str">
        <f t="shared" si="15"/>
        <v>0.71</v>
      </c>
      <c r="M67" t="str">
        <f t="shared" si="16"/>
        <v>0.82</v>
      </c>
      <c r="N67">
        <f>(15^(1-P67)-0.5^(1-P67))/(8^(1-P67)-2^(1-P67))</f>
        <v>2.2674700602186646</v>
      </c>
      <c r="O67">
        <f>(15^(1-P67)-0.5^(1-P67))/(10^(1-P67)-2^(1-P67))</f>
        <v>1.7836394157458582</v>
      </c>
      <c r="P67" s="4">
        <f t="shared" si="17"/>
        <v>0.30499999999999999</v>
      </c>
      <c r="Q67" s="4">
        <f t="shared" si="18"/>
        <v>0.7649999999999999</v>
      </c>
      <c r="R67" s="4">
        <f t="shared" si="19"/>
        <v>2.0255547379822616</v>
      </c>
      <c r="S67" t="s">
        <v>37</v>
      </c>
      <c r="T67" t="s">
        <v>25</v>
      </c>
      <c r="U67" t="s">
        <v>36</v>
      </c>
      <c r="V67" t="s">
        <v>34</v>
      </c>
      <c r="W67" t="s">
        <v>23</v>
      </c>
    </row>
    <row r="68" spans="1:23" x14ac:dyDescent="0.25">
      <c r="A68">
        <v>67</v>
      </c>
      <c r="B68" s="2">
        <v>4</v>
      </c>
      <c r="C68" s="2">
        <v>7</v>
      </c>
      <c r="D68" s="2">
        <v>3</v>
      </c>
      <c r="E68">
        <f t="shared" si="10"/>
        <v>5</v>
      </c>
      <c r="F68">
        <f t="shared" si="11"/>
        <v>8</v>
      </c>
      <c r="G68">
        <f t="shared" si="12"/>
        <v>4</v>
      </c>
      <c r="H68" t="str">
        <f>INDEX([1]Sheet1!$C$3:$O$15, MATCH(E68, [1]Sheet1!$B$3:$B$15, 0), MATCH(F68,[1]Sheet1!$C$2:$O$2,0))</f>
        <v>0.15, 0.26</v>
      </c>
      <c r="I68" t="str">
        <f>INDEX([2]Sheet1!$C$3:$O$15, MATCH(E68, [2]Sheet1!$C$2:$O$2,0), MATCH(F68, [2]Sheet1!$B$3:$B$15,0))</f>
        <v>0.49, 0.59</v>
      </c>
      <c r="J68" t="str">
        <f t="shared" si="13"/>
        <v>0.15</v>
      </c>
      <c r="K68" t="str">
        <f t="shared" si="14"/>
        <v>0.26</v>
      </c>
      <c r="L68" t="str">
        <f t="shared" si="15"/>
        <v>0.49</v>
      </c>
      <c r="M68" t="str">
        <f t="shared" si="16"/>
        <v>0.59</v>
      </c>
      <c r="N68">
        <f>(15^(1-P68)-0.5^(1-P68))/(8^(1-P68)-2^(1-P68))</f>
        <v>2.3029281914485189</v>
      </c>
      <c r="O68">
        <f>(15^(1-P68)-0.5^(1-P68))/(10^(1-P68)-2^(1-P68))</f>
        <v>1.7843098974257441</v>
      </c>
      <c r="P68" s="4">
        <f t="shared" si="17"/>
        <v>0.20500000000000002</v>
      </c>
      <c r="Q68" s="4">
        <f t="shared" si="18"/>
        <v>0.54</v>
      </c>
      <c r="R68" s="4">
        <f t="shared" si="19"/>
        <v>2.0436190444371314</v>
      </c>
      <c r="S68" t="s">
        <v>32</v>
      </c>
      <c r="T68" t="s">
        <v>18</v>
      </c>
      <c r="U68" t="s">
        <v>41</v>
      </c>
      <c r="V68" t="s">
        <v>20</v>
      </c>
      <c r="W68" t="s">
        <v>23</v>
      </c>
    </row>
    <row r="69" spans="1:23" x14ac:dyDescent="0.25">
      <c r="A69">
        <v>68</v>
      </c>
      <c r="B69" s="2">
        <v>6</v>
      </c>
      <c r="C69" s="2">
        <v>7</v>
      </c>
      <c r="D69" s="2">
        <v>3</v>
      </c>
      <c r="E69">
        <f t="shared" si="10"/>
        <v>7</v>
      </c>
      <c r="F69">
        <f t="shared" si="11"/>
        <v>8</v>
      </c>
      <c r="G69">
        <f t="shared" si="12"/>
        <v>4</v>
      </c>
      <c r="H69" t="str">
        <f>INDEX([1]Sheet1!$C$3:$O$15, MATCH(E69, [1]Sheet1!$B$3:$B$15, 0), MATCH(F69,[1]Sheet1!$C$2:$O$2,0))</f>
        <v>0.26, 0.36</v>
      </c>
      <c r="I69" t="str">
        <f>INDEX([2]Sheet1!$C$3:$O$15, MATCH(E69, [2]Sheet1!$C$2:$O$2,0), MATCH(F69, [2]Sheet1!$B$3:$B$15,0))</f>
        <v>0.60, 0.70</v>
      </c>
      <c r="J69" t="str">
        <f t="shared" si="13"/>
        <v>0.26</v>
      </c>
      <c r="K69" t="str">
        <f t="shared" si="14"/>
        <v>0.36</v>
      </c>
      <c r="L69" t="str">
        <f t="shared" si="15"/>
        <v>0.60</v>
      </c>
      <c r="M69" t="str">
        <f t="shared" si="16"/>
        <v>0.70</v>
      </c>
      <c r="N69">
        <f>(15^(1-P69)-0.5^(1-P69))/(8^(1-P69)-2^(1-P69))</f>
        <v>2.2660540781714462</v>
      </c>
      <c r="O69">
        <f>(15^(1-P69)-0.5^(1-P69))/(10^(1-P69)-2^(1-P69))</f>
        <v>1.7838523523333853</v>
      </c>
      <c r="P69" s="4">
        <f t="shared" si="17"/>
        <v>0.31</v>
      </c>
      <c r="Q69" s="4">
        <f t="shared" si="18"/>
        <v>0.64999999999999991</v>
      </c>
      <c r="R69" s="4">
        <f t="shared" si="19"/>
        <v>2.0249532152524159</v>
      </c>
      <c r="S69" t="s">
        <v>35</v>
      </c>
      <c r="T69" t="s">
        <v>25</v>
      </c>
      <c r="U69" t="s">
        <v>39</v>
      </c>
      <c r="V69" t="s">
        <v>20</v>
      </c>
      <c r="W69" t="s">
        <v>21</v>
      </c>
    </row>
    <row r="70" spans="1:23" x14ac:dyDescent="0.25">
      <c r="A70">
        <v>69</v>
      </c>
      <c r="B70" s="2">
        <v>6</v>
      </c>
      <c r="C70" s="2">
        <v>7</v>
      </c>
      <c r="D70" s="2">
        <v>2</v>
      </c>
      <c r="E70">
        <f t="shared" si="10"/>
        <v>7</v>
      </c>
      <c r="F70">
        <f t="shared" si="11"/>
        <v>8</v>
      </c>
      <c r="G70">
        <f t="shared" si="12"/>
        <v>3</v>
      </c>
      <c r="H70" t="str">
        <f>INDEX([1]Sheet1!$C$3:$O$15, MATCH(E70, [1]Sheet1!$B$3:$B$15, 0), MATCH(F70,[1]Sheet1!$C$2:$O$2,0))</f>
        <v>0.26, 0.36</v>
      </c>
      <c r="I70" t="str">
        <f>INDEX([2]Sheet1!$C$3:$O$15, MATCH(E70, [2]Sheet1!$C$2:$O$2,0), MATCH(F70, [2]Sheet1!$B$3:$B$15,0))</f>
        <v>0.60, 0.70</v>
      </c>
      <c r="J70" t="str">
        <f t="shared" si="13"/>
        <v>0.26</v>
      </c>
      <c r="K70" t="str">
        <f t="shared" si="14"/>
        <v>0.36</v>
      </c>
      <c r="L70" t="str">
        <f t="shared" si="15"/>
        <v>0.60</v>
      </c>
      <c r="M70" t="str">
        <f t="shared" si="16"/>
        <v>0.70</v>
      </c>
      <c r="N70">
        <f>(15^(1-P70)-0.5^(1-P70))/(10^(1-P70)-2^(1-P70))</f>
        <v>1.7838523523333853</v>
      </c>
      <c r="O70">
        <f>(15^(1-P70)-2^(1-P70))/(10^(1-P70)-2^(1-P70))</f>
        <v>1.4813928442183284</v>
      </c>
      <c r="P70" s="4">
        <f t="shared" si="17"/>
        <v>0.31</v>
      </c>
      <c r="Q70" s="4">
        <f t="shared" si="18"/>
        <v>0.64999999999999991</v>
      </c>
      <c r="R70" s="4">
        <f t="shared" si="19"/>
        <v>1.6326225982758569</v>
      </c>
      <c r="S70" t="s">
        <v>37</v>
      </c>
      <c r="T70" t="s">
        <v>25</v>
      </c>
      <c r="U70" t="s">
        <v>36</v>
      </c>
      <c r="V70" t="s">
        <v>24</v>
      </c>
      <c r="W70" t="s">
        <v>23</v>
      </c>
    </row>
    <row r="71" spans="1:23" x14ac:dyDescent="0.25">
      <c r="A71">
        <v>70</v>
      </c>
      <c r="B71" s="2">
        <v>6</v>
      </c>
      <c r="C71" s="2">
        <v>7</v>
      </c>
      <c r="D71" s="2">
        <v>3</v>
      </c>
      <c r="E71">
        <f t="shared" si="10"/>
        <v>7</v>
      </c>
      <c r="F71">
        <f t="shared" si="11"/>
        <v>8</v>
      </c>
      <c r="G71">
        <f t="shared" si="12"/>
        <v>4</v>
      </c>
      <c r="H71" t="str">
        <f>INDEX([1]Sheet1!$C$3:$O$15, MATCH(E71, [1]Sheet1!$B$3:$B$15, 0), MATCH(F71,[1]Sheet1!$C$2:$O$2,0))</f>
        <v>0.26, 0.36</v>
      </c>
      <c r="I71" t="str">
        <f>INDEX([2]Sheet1!$C$3:$O$15, MATCH(E71, [2]Sheet1!$C$2:$O$2,0), MATCH(F71, [2]Sheet1!$B$3:$B$15,0))</f>
        <v>0.60, 0.70</v>
      </c>
      <c r="J71" t="str">
        <f t="shared" si="13"/>
        <v>0.26</v>
      </c>
      <c r="K71" t="str">
        <f t="shared" si="14"/>
        <v>0.36</v>
      </c>
      <c r="L71" t="str">
        <f t="shared" si="15"/>
        <v>0.60</v>
      </c>
      <c r="M71" t="str">
        <f t="shared" si="16"/>
        <v>0.70</v>
      </c>
      <c r="N71">
        <f>(15^(1-P71)-0.5^(1-P71))/(8^(1-P71)-2^(1-P71))</f>
        <v>2.2660540781714462</v>
      </c>
      <c r="O71">
        <f>(15^(1-P71)-0.5^(1-P71))/(10^(1-P71)-2^(1-P71))</f>
        <v>1.7838523523333853</v>
      </c>
      <c r="P71" s="4">
        <f t="shared" si="17"/>
        <v>0.31</v>
      </c>
      <c r="Q71" s="4">
        <f t="shared" si="18"/>
        <v>0.64999999999999991</v>
      </c>
      <c r="R71" s="4">
        <f t="shared" si="19"/>
        <v>2.0249532152524159</v>
      </c>
      <c r="S71" t="s">
        <v>40</v>
      </c>
      <c r="T71" t="s">
        <v>18</v>
      </c>
      <c r="U71" t="s">
        <v>43</v>
      </c>
      <c r="V71" t="s">
        <v>28</v>
      </c>
      <c r="W71" t="s">
        <v>23</v>
      </c>
    </row>
    <row r="72" spans="1:23" x14ac:dyDescent="0.25">
      <c r="A72">
        <v>71</v>
      </c>
      <c r="B72" s="2">
        <v>5</v>
      </c>
      <c r="C72" s="2">
        <v>8</v>
      </c>
      <c r="D72" s="2">
        <v>4</v>
      </c>
      <c r="E72">
        <f t="shared" si="10"/>
        <v>6</v>
      </c>
      <c r="F72">
        <f t="shared" si="11"/>
        <v>9</v>
      </c>
      <c r="G72">
        <f t="shared" si="12"/>
        <v>5</v>
      </c>
      <c r="H72" t="str">
        <f>INDEX([1]Sheet1!$C$3:$O$15, MATCH(E72, [1]Sheet1!$B$3:$B$15, 0), MATCH(F72,[1]Sheet1!$C$2:$O$2,0))</f>
        <v>0.26, 0.35</v>
      </c>
      <c r="I72" t="str">
        <f>INDEX([2]Sheet1!$C$3:$O$15, MATCH(E72, [2]Sheet1!$C$2:$O$2,0), MATCH(F72, [2]Sheet1!$B$3:$B$15,0))</f>
        <v>0.51, 0.59</v>
      </c>
      <c r="J72" t="str">
        <f t="shared" si="13"/>
        <v>0.26</v>
      </c>
      <c r="K72" t="str">
        <f t="shared" si="14"/>
        <v>0.35</v>
      </c>
      <c r="L72" t="str">
        <f t="shared" si="15"/>
        <v>0.51</v>
      </c>
      <c r="M72" t="str">
        <f t="shared" si="16"/>
        <v>0.59</v>
      </c>
      <c r="N72">
        <f>(15^(1-P72)-0.5^(1-P72))/(8^(1-P72)-4^(1-P72))</f>
        <v>3.6681074459793934</v>
      </c>
      <c r="O72">
        <f>(15^(1-P72)-0.5^(1-P72))/(8^(1-P72)-2^(1-P72))</f>
        <v>2.2674700602186646</v>
      </c>
      <c r="P72" s="4">
        <f t="shared" si="17"/>
        <v>0.30499999999999999</v>
      </c>
      <c r="Q72" s="4">
        <f t="shared" si="18"/>
        <v>0.55000000000000004</v>
      </c>
      <c r="R72" s="4">
        <f t="shared" si="19"/>
        <v>2.967788753099029</v>
      </c>
      <c r="S72" t="s">
        <v>32</v>
      </c>
      <c r="T72" t="s">
        <v>18</v>
      </c>
      <c r="U72" t="s">
        <v>42</v>
      </c>
      <c r="V72" t="s">
        <v>28</v>
      </c>
      <c r="W72" t="s">
        <v>21</v>
      </c>
    </row>
    <row r="73" spans="1:23" x14ac:dyDescent="0.25">
      <c r="A73">
        <v>72</v>
      </c>
      <c r="B73" s="2">
        <v>5</v>
      </c>
      <c r="C73" s="2">
        <v>7</v>
      </c>
      <c r="D73" s="2">
        <v>4</v>
      </c>
      <c r="E73">
        <f t="shared" si="10"/>
        <v>6</v>
      </c>
      <c r="F73">
        <f t="shared" si="11"/>
        <v>8</v>
      </c>
      <c r="G73">
        <f t="shared" si="12"/>
        <v>5</v>
      </c>
      <c r="H73" t="str">
        <f>INDEX([1]Sheet1!$C$3:$O$15, MATCH(E73, [1]Sheet1!$B$3:$B$15, 0), MATCH(F73,[1]Sheet1!$C$2:$O$2,0))</f>
        <v>0.21, 0.31</v>
      </c>
      <c r="I73" t="str">
        <f>INDEX([2]Sheet1!$C$3:$O$15, MATCH(E73, [2]Sheet1!$C$2:$O$2,0), MATCH(F73, [2]Sheet1!$B$3:$B$15,0))</f>
        <v>0.55, 0.64</v>
      </c>
      <c r="J73" t="str">
        <f t="shared" si="13"/>
        <v>0.21</v>
      </c>
      <c r="K73" t="str">
        <f t="shared" si="14"/>
        <v>0.31</v>
      </c>
      <c r="L73" t="str">
        <f t="shared" si="15"/>
        <v>0.55</v>
      </c>
      <c r="M73" t="str">
        <f t="shared" si="16"/>
        <v>0.64</v>
      </c>
      <c r="N73">
        <f>(15^(1-P73)-0.5^(1-P73))/(8^(1-P73)-4^(1-P73))</f>
        <v>3.6479312985375878</v>
      </c>
      <c r="O73">
        <f>(15^(1-P73)-0.5^(1-P73))/(8^(1-P73)-2^(1-P73))</f>
        <v>2.281754867213317</v>
      </c>
      <c r="P73" s="4">
        <f t="shared" si="17"/>
        <v>0.26</v>
      </c>
      <c r="Q73" s="4">
        <f t="shared" si="18"/>
        <v>0.59499999999999997</v>
      </c>
      <c r="R73" s="4">
        <f t="shared" si="19"/>
        <v>2.9648430828754524</v>
      </c>
      <c r="S73" t="s">
        <v>40</v>
      </c>
      <c r="T73" t="s">
        <v>25</v>
      </c>
      <c r="U73" t="s">
        <v>42</v>
      </c>
      <c r="V73" t="s">
        <v>28</v>
      </c>
      <c r="W73" t="s">
        <v>23</v>
      </c>
    </row>
    <row r="74" spans="1:23" x14ac:dyDescent="0.25">
      <c r="A74">
        <v>73</v>
      </c>
      <c r="B74" s="2">
        <v>7</v>
      </c>
      <c r="C74" s="2">
        <v>9</v>
      </c>
      <c r="D74" s="2">
        <v>3</v>
      </c>
      <c r="E74">
        <f t="shared" si="10"/>
        <v>8</v>
      </c>
      <c r="F74">
        <f t="shared" si="11"/>
        <v>10</v>
      </c>
      <c r="G74">
        <f t="shared" si="12"/>
        <v>4</v>
      </c>
      <c r="H74" t="str">
        <f>INDEX([1]Sheet1!$C$3:$O$15, MATCH(E74, [1]Sheet1!$B$3:$B$15, 0), MATCH(F74,[1]Sheet1!$C$2:$O$2,0))</f>
        <v>0.41, 0.50</v>
      </c>
      <c r="I74" t="str">
        <f>INDEX([2]Sheet1!$C$3:$O$15, MATCH(E74, [2]Sheet1!$C$2:$O$2,0), MATCH(F74, [2]Sheet1!$B$3:$B$15,0))</f>
        <v>0.56, 0.66</v>
      </c>
      <c r="J74" t="str">
        <f t="shared" si="13"/>
        <v>0.41</v>
      </c>
      <c r="K74" t="str">
        <f t="shared" si="14"/>
        <v>0.50</v>
      </c>
      <c r="L74" t="str">
        <f t="shared" si="15"/>
        <v>0.56</v>
      </c>
      <c r="M74" t="str">
        <f t="shared" si="16"/>
        <v>0.66</v>
      </c>
      <c r="N74">
        <f>(15^(1-P74)-0.5^(1-P74))/(8^(1-P74)-2^(1-P74))</f>
        <v>2.2403456427154924</v>
      </c>
      <c r="O74">
        <f>(15^(1-P74)-0.5^(1-P74))/(10^(1-P74)-2^(1-P74))</f>
        <v>1.8010874604005553</v>
      </c>
      <c r="P74" s="4">
        <f t="shared" si="17"/>
        <v>0.45499999999999996</v>
      </c>
      <c r="Q74" s="4">
        <f t="shared" si="18"/>
        <v>0.6100000000000001</v>
      </c>
      <c r="R74" s="4">
        <f t="shared" si="19"/>
        <v>2.0207165515580239</v>
      </c>
      <c r="S74" t="s">
        <v>35</v>
      </c>
      <c r="T74" t="s">
        <v>18</v>
      </c>
      <c r="U74" t="s">
        <v>33</v>
      </c>
      <c r="V74" t="s">
        <v>20</v>
      </c>
      <c r="W74" t="s">
        <v>23</v>
      </c>
    </row>
    <row r="75" spans="1:23" x14ac:dyDescent="0.25">
      <c r="A75">
        <v>74</v>
      </c>
      <c r="B75" s="2">
        <v>7</v>
      </c>
      <c r="C75" s="2">
        <v>10</v>
      </c>
      <c r="D75" s="2">
        <v>4</v>
      </c>
      <c r="E75">
        <f t="shared" si="10"/>
        <v>8</v>
      </c>
      <c r="F75">
        <f t="shared" si="11"/>
        <v>11</v>
      </c>
      <c r="G75">
        <f t="shared" si="12"/>
        <v>5</v>
      </c>
      <c r="H75" t="str">
        <f>INDEX([1]Sheet1!$C$3:$O$15, MATCH(E75, [1]Sheet1!$B$3:$B$15, 0), MATCH(F75,[1]Sheet1!$C$2:$O$2,0))</f>
        <v>0.46, 0.55</v>
      </c>
      <c r="I75" t="str">
        <f>INDEX([2]Sheet1!$C$3:$O$15, MATCH(E75, [2]Sheet1!$C$2:$O$2,0), MATCH(F75, [2]Sheet1!$B$3:$B$15,0))</f>
        <v>0.51, 0.60</v>
      </c>
      <c r="J75" t="str">
        <f t="shared" si="13"/>
        <v>0.46</v>
      </c>
      <c r="K75" t="str">
        <f t="shared" si="14"/>
        <v>0.55</v>
      </c>
      <c r="L75" t="str">
        <f t="shared" si="15"/>
        <v>0.51</v>
      </c>
      <c r="M75" t="str">
        <f t="shared" si="16"/>
        <v>0.60</v>
      </c>
      <c r="N75">
        <f>(15^(1-P75)-0.5^(1-P75))/(8^(1-P75)-4^(1-P75))</f>
        <v>3.8270414306202976</v>
      </c>
      <c r="O75">
        <f>(15^(1-P75)-0.5^(1-P75))/(8^(1-P75)-2^(1-P75))</f>
        <v>2.2386097440328845</v>
      </c>
      <c r="P75" s="4">
        <f t="shared" si="17"/>
        <v>0.505</v>
      </c>
      <c r="Q75" s="4">
        <f t="shared" si="18"/>
        <v>0.55499999999999994</v>
      </c>
      <c r="R75" s="4">
        <f t="shared" si="19"/>
        <v>3.0328255873265908</v>
      </c>
      <c r="S75" t="s">
        <v>35</v>
      </c>
      <c r="T75" t="s">
        <v>25</v>
      </c>
      <c r="U75" t="s">
        <v>43</v>
      </c>
      <c r="V75" t="s">
        <v>20</v>
      </c>
      <c r="W75" t="s">
        <v>21</v>
      </c>
    </row>
    <row r="76" spans="1:23" x14ac:dyDescent="0.25">
      <c r="A76">
        <v>75</v>
      </c>
      <c r="B76" s="2">
        <v>7</v>
      </c>
      <c r="C76" s="2">
        <v>6</v>
      </c>
      <c r="D76" s="2">
        <v>3</v>
      </c>
      <c r="E76">
        <f t="shared" si="10"/>
        <v>8</v>
      </c>
      <c r="F76">
        <f t="shared" si="11"/>
        <v>7</v>
      </c>
      <c r="G76">
        <f t="shared" si="12"/>
        <v>4</v>
      </c>
      <c r="H76" t="str">
        <f>INDEX([1]Sheet1!$C$3:$O$15, MATCH(E76, [1]Sheet1!$B$3:$B$15, 0), MATCH(F76,[1]Sheet1!$C$2:$O$2,0))</f>
        <v>0.25, 0.36</v>
      </c>
      <c r="I76" t="str">
        <f>INDEX([2]Sheet1!$C$3:$O$15, MATCH(E76, [2]Sheet1!$C$2:$O$2,0), MATCH(F76, [2]Sheet1!$B$3:$B$15,0))</f>
        <v>0.71, 0.82</v>
      </c>
      <c r="J76" t="str">
        <f t="shared" si="13"/>
        <v>0.25</v>
      </c>
      <c r="K76" t="str">
        <f t="shared" si="14"/>
        <v>0.36</v>
      </c>
      <c r="L76" t="str">
        <f t="shared" si="15"/>
        <v>0.71</v>
      </c>
      <c r="M76" t="str">
        <f t="shared" si="16"/>
        <v>0.82</v>
      </c>
      <c r="N76">
        <f>(15^(1-P76)-0.5^(1-P76))/(8^(1-P76)-2^(1-P76))</f>
        <v>2.2674700602186646</v>
      </c>
      <c r="O76">
        <f>(15^(1-P76)-0.5^(1-P76))/(10^(1-P76)-2^(1-P76))</f>
        <v>1.7836394157458582</v>
      </c>
      <c r="P76" s="4">
        <f t="shared" si="17"/>
        <v>0.30499999999999999</v>
      </c>
      <c r="Q76" s="4">
        <f t="shared" si="18"/>
        <v>0.7649999999999999</v>
      </c>
      <c r="R76" s="4">
        <f t="shared" si="19"/>
        <v>2.0255547379822616</v>
      </c>
      <c r="S76" t="s">
        <v>37</v>
      </c>
      <c r="T76" t="s">
        <v>18</v>
      </c>
      <c r="U76" t="s">
        <v>41</v>
      </c>
      <c r="V76" t="s">
        <v>34</v>
      </c>
      <c r="W76" t="s">
        <v>23</v>
      </c>
    </row>
    <row r="77" spans="1:23" x14ac:dyDescent="0.25">
      <c r="A77">
        <v>76</v>
      </c>
      <c r="B77" s="2">
        <v>7</v>
      </c>
      <c r="C77" s="2">
        <v>9</v>
      </c>
      <c r="D77" s="2">
        <v>3</v>
      </c>
      <c r="E77">
        <f t="shared" si="10"/>
        <v>8</v>
      </c>
      <c r="F77">
        <f t="shared" si="11"/>
        <v>10</v>
      </c>
      <c r="G77">
        <f t="shared" si="12"/>
        <v>4</v>
      </c>
      <c r="H77" t="str">
        <f>INDEX([1]Sheet1!$C$3:$O$15, MATCH(E77, [1]Sheet1!$B$3:$B$15, 0), MATCH(F77,[1]Sheet1!$C$2:$O$2,0))</f>
        <v>0.41, 0.50</v>
      </c>
      <c r="I77" t="str">
        <f>INDEX([2]Sheet1!$C$3:$O$15, MATCH(E77, [2]Sheet1!$C$2:$O$2,0), MATCH(F77, [2]Sheet1!$B$3:$B$15,0))</f>
        <v>0.56, 0.66</v>
      </c>
      <c r="J77" t="str">
        <f t="shared" si="13"/>
        <v>0.41</v>
      </c>
      <c r="K77" t="str">
        <f t="shared" si="14"/>
        <v>0.50</v>
      </c>
      <c r="L77" t="str">
        <f t="shared" si="15"/>
        <v>0.56</v>
      </c>
      <c r="M77" t="str">
        <f t="shared" si="16"/>
        <v>0.66</v>
      </c>
      <c r="N77">
        <f>(15^(1-P77)-0.5^(1-P77))/(8^(1-P77)-2^(1-P77))</f>
        <v>2.2403456427154924</v>
      </c>
      <c r="O77">
        <f>(15^(1-P77)-0.5^(1-P77))/(10^(1-P77)-2^(1-P77))</f>
        <v>1.8010874604005553</v>
      </c>
      <c r="P77" s="4">
        <f t="shared" si="17"/>
        <v>0.45499999999999996</v>
      </c>
      <c r="Q77" s="4">
        <f t="shared" si="18"/>
        <v>0.6100000000000001</v>
      </c>
      <c r="R77" s="4">
        <f t="shared" si="19"/>
        <v>2.0207165515580239</v>
      </c>
      <c r="S77" t="s">
        <v>40</v>
      </c>
      <c r="T77" t="s">
        <v>25</v>
      </c>
      <c r="U77" t="s">
        <v>42</v>
      </c>
      <c r="V77" t="s">
        <v>20</v>
      </c>
      <c r="W77" t="s">
        <v>23</v>
      </c>
    </row>
    <row r="78" spans="1:23" x14ac:dyDescent="0.25">
      <c r="A78">
        <v>77</v>
      </c>
      <c r="B78" s="2">
        <v>6</v>
      </c>
      <c r="C78" s="2">
        <v>9</v>
      </c>
      <c r="D78" s="2">
        <v>5</v>
      </c>
      <c r="E78">
        <f t="shared" si="10"/>
        <v>7</v>
      </c>
      <c r="F78">
        <f t="shared" si="11"/>
        <v>10</v>
      </c>
      <c r="G78">
        <f t="shared" si="12"/>
        <v>6</v>
      </c>
      <c r="H78" t="str">
        <f>INDEX([1]Sheet1!$C$3:$O$15, MATCH(E78, [1]Sheet1!$B$3:$B$15, 0), MATCH(F78,[1]Sheet1!$C$2:$O$2,0))</f>
        <v>0.36, 0.45</v>
      </c>
      <c r="I78" t="str">
        <f>INDEX([2]Sheet1!$C$3:$O$15, MATCH(E78, [2]Sheet1!$C$2:$O$2,0), MATCH(F78, [2]Sheet1!$B$3:$B$15,0))</f>
        <v>0.51, 0.61</v>
      </c>
      <c r="J78" t="str">
        <f t="shared" si="13"/>
        <v>0.36</v>
      </c>
      <c r="K78" t="str">
        <f t="shared" si="14"/>
        <v>0.45</v>
      </c>
      <c r="L78" t="str">
        <f t="shared" si="15"/>
        <v>0.51</v>
      </c>
      <c r="M78" t="str">
        <f t="shared" si="16"/>
        <v>0.61</v>
      </c>
      <c r="N78">
        <f>(15^(1-P78)-0.5^(1-P78))/(7^(1-P78)-4^(1-P78))</f>
        <v>4.8224880829055277</v>
      </c>
      <c r="O78">
        <f>(15^(1-P78)-0.5^(1-P78))/(8^(1-P78)-4^(1-P78))</f>
        <v>3.7326209669478962</v>
      </c>
      <c r="P78" s="4">
        <f t="shared" si="17"/>
        <v>0.40500000000000003</v>
      </c>
      <c r="Q78" s="4">
        <f t="shared" si="18"/>
        <v>0.56000000000000005</v>
      </c>
      <c r="R78" s="4">
        <f t="shared" si="19"/>
        <v>4.2775545249267122</v>
      </c>
      <c r="S78" t="s">
        <v>32</v>
      </c>
      <c r="T78" t="s">
        <v>18</v>
      </c>
      <c r="U78" t="s">
        <v>42</v>
      </c>
      <c r="V78" t="s">
        <v>28</v>
      </c>
      <c r="W78" t="s">
        <v>23</v>
      </c>
    </row>
    <row r="79" spans="1:23" x14ac:dyDescent="0.25">
      <c r="A79">
        <v>78</v>
      </c>
      <c r="B79" s="2">
        <v>6</v>
      </c>
      <c r="C79" s="2">
        <v>7</v>
      </c>
      <c r="D79" s="2">
        <v>7</v>
      </c>
      <c r="E79">
        <f t="shared" si="10"/>
        <v>7</v>
      </c>
      <c r="F79">
        <f t="shared" si="11"/>
        <v>8</v>
      </c>
      <c r="G79">
        <f t="shared" si="12"/>
        <v>8</v>
      </c>
      <c r="H79" t="str">
        <f>INDEX([1]Sheet1!$C$3:$O$15, MATCH(E79, [1]Sheet1!$B$3:$B$15, 0), MATCH(F79,[1]Sheet1!$C$2:$O$2,0))</f>
        <v>0.26, 0.36</v>
      </c>
      <c r="I79" t="str">
        <f>INDEX([2]Sheet1!$C$3:$O$15, MATCH(E79, [2]Sheet1!$C$2:$O$2,0), MATCH(F79, [2]Sheet1!$B$3:$B$15,0))</f>
        <v>0.60, 0.70</v>
      </c>
      <c r="J79" t="str">
        <f t="shared" si="13"/>
        <v>0.26</v>
      </c>
      <c r="K79" t="str">
        <f t="shared" si="14"/>
        <v>0.36</v>
      </c>
      <c r="L79" t="str">
        <f t="shared" si="15"/>
        <v>0.60</v>
      </c>
      <c r="M79" t="str">
        <f t="shared" si="16"/>
        <v>0.70</v>
      </c>
      <c r="N79" t="s">
        <v>67</v>
      </c>
      <c r="O79" t="s">
        <v>67</v>
      </c>
      <c r="P79" s="4">
        <f t="shared" si="17"/>
        <v>0.31</v>
      </c>
      <c r="Q79" s="4">
        <f t="shared" si="18"/>
        <v>0.64999999999999991</v>
      </c>
      <c r="R79" s="4" t="e">
        <f t="shared" si="19"/>
        <v>#VALUE!</v>
      </c>
      <c r="S79" t="s">
        <v>32</v>
      </c>
      <c r="T79" t="s">
        <v>25</v>
      </c>
      <c r="U79" t="s">
        <v>43</v>
      </c>
      <c r="V79" t="s">
        <v>20</v>
      </c>
      <c r="W79" t="s">
        <v>21</v>
      </c>
    </row>
    <row r="80" spans="1:23" x14ac:dyDescent="0.25">
      <c r="A80">
        <v>79</v>
      </c>
      <c r="B80" s="2">
        <v>6</v>
      </c>
      <c r="C80" s="2">
        <v>7</v>
      </c>
      <c r="D80" s="2">
        <v>5</v>
      </c>
      <c r="E80">
        <f t="shared" si="10"/>
        <v>7</v>
      </c>
      <c r="F80">
        <f t="shared" si="11"/>
        <v>8</v>
      </c>
      <c r="G80">
        <f t="shared" si="12"/>
        <v>6</v>
      </c>
      <c r="H80" t="str">
        <f>INDEX([1]Sheet1!$C$3:$O$15, MATCH(E80, [1]Sheet1!$B$3:$B$15, 0), MATCH(F80,[1]Sheet1!$C$2:$O$2,0))</f>
        <v>0.26, 0.36</v>
      </c>
      <c r="I80" t="str">
        <f>INDEX([2]Sheet1!$C$3:$O$15, MATCH(E80, [2]Sheet1!$C$2:$O$2,0), MATCH(F80, [2]Sheet1!$B$3:$B$15,0))</f>
        <v>0.60, 0.70</v>
      </c>
      <c r="J80" t="str">
        <f t="shared" si="13"/>
        <v>0.26</v>
      </c>
      <c r="K80" t="str">
        <f t="shared" si="14"/>
        <v>0.36</v>
      </c>
      <c r="L80" t="str">
        <f t="shared" si="15"/>
        <v>0.60</v>
      </c>
      <c r="M80" t="str">
        <f t="shared" si="16"/>
        <v>0.70</v>
      </c>
      <c r="N80">
        <f>(15^(1-P80)-0.5^(1-P80))/(7^(1-P80)-4^(1-P80))</f>
        <v>4.7766729508103403</v>
      </c>
      <c r="O80">
        <f>(15^(1-P80)-0.5^(1-P80))/(8^(1-P80)-4^(1-P80))</f>
        <v>3.6706764227650881</v>
      </c>
      <c r="P80" s="4">
        <f t="shared" si="17"/>
        <v>0.31</v>
      </c>
      <c r="Q80" s="4">
        <f t="shared" si="18"/>
        <v>0.64999999999999991</v>
      </c>
      <c r="R80" s="4">
        <f t="shared" si="19"/>
        <v>4.2236746867877137</v>
      </c>
      <c r="S80" t="s">
        <v>38</v>
      </c>
      <c r="T80" t="s">
        <v>18</v>
      </c>
      <c r="U80" t="s">
        <v>41</v>
      </c>
      <c r="V80" t="s">
        <v>28</v>
      </c>
      <c r="W80" t="s">
        <v>23</v>
      </c>
    </row>
    <row r="81" spans="1:23" x14ac:dyDescent="0.25">
      <c r="A81">
        <v>80</v>
      </c>
      <c r="B81" s="2">
        <v>7</v>
      </c>
      <c r="C81" s="2">
        <v>9</v>
      </c>
      <c r="D81" s="2">
        <v>3</v>
      </c>
      <c r="E81">
        <f t="shared" si="10"/>
        <v>8</v>
      </c>
      <c r="F81">
        <f t="shared" si="11"/>
        <v>10</v>
      </c>
      <c r="G81">
        <f t="shared" si="12"/>
        <v>4</v>
      </c>
      <c r="H81" t="str">
        <f>INDEX([1]Sheet1!$C$3:$O$15, MATCH(E81, [1]Sheet1!$B$3:$B$15, 0), MATCH(F81,[1]Sheet1!$C$2:$O$2,0))</f>
        <v>0.41, 0.50</v>
      </c>
      <c r="I81" t="str">
        <f>INDEX([2]Sheet1!$C$3:$O$15, MATCH(E81, [2]Sheet1!$C$2:$O$2,0), MATCH(F81, [2]Sheet1!$B$3:$B$15,0))</f>
        <v>0.56, 0.66</v>
      </c>
      <c r="J81" t="str">
        <f t="shared" si="13"/>
        <v>0.41</v>
      </c>
      <c r="K81" t="str">
        <f t="shared" si="14"/>
        <v>0.50</v>
      </c>
      <c r="L81" t="str">
        <f t="shared" si="15"/>
        <v>0.56</v>
      </c>
      <c r="M81" t="str">
        <f t="shared" si="16"/>
        <v>0.66</v>
      </c>
      <c r="N81">
        <f>(15^(1-P81)-0.5^(1-P81))/(8^(1-P81)-2^(1-P81))</f>
        <v>2.2403456427154924</v>
      </c>
      <c r="O81">
        <f>(15^(1-P81)-0.5^(1-P81))/(10^(1-P81)-2^(1-P81))</f>
        <v>1.8010874604005553</v>
      </c>
      <c r="P81" s="4">
        <f t="shared" si="17"/>
        <v>0.45499999999999996</v>
      </c>
      <c r="Q81" s="4">
        <f t="shared" si="18"/>
        <v>0.6100000000000001</v>
      </c>
      <c r="R81" s="4">
        <f t="shared" si="19"/>
        <v>2.0207165515580239</v>
      </c>
      <c r="S81" t="s">
        <v>40</v>
      </c>
      <c r="T81" t="s">
        <v>18</v>
      </c>
      <c r="U81" t="s">
        <v>42</v>
      </c>
      <c r="V81" t="s">
        <v>24</v>
      </c>
      <c r="W81" t="s">
        <v>21</v>
      </c>
    </row>
    <row r="82" spans="1:23" x14ac:dyDescent="0.25">
      <c r="A82">
        <v>81</v>
      </c>
      <c r="B82" s="2">
        <v>5</v>
      </c>
      <c r="C82" s="2">
        <v>7</v>
      </c>
      <c r="D82" s="2">
        <v>4</v>
      </c>
      <c r="E82">
        <f t="shared" si="10"/>
        <v>6</v>
      </c>
      <c r="F82">
        <f t="shared" si="11"/>
        <v>8</v>
      </c>
      <c r="G82">
        <f t="shared" si="12"/>
        <v>5</v>
      </c>
      <c r="H82" t="str">
        <f>INDEX([1]Sheet1!$C$3:$O$15, MATCH(E82, [1]Sheet1!$B$3:$B$15, 0), MATCH(F82,[1]Sheet1!$C$2:$O$2,0))</f>
        <v>0.21, 0.31</v>
      </c>
      <c r="I82" t="str">
        <f>INDEX([2]Sheet1!$C$3:$O$15, MATCH(E82, [2]Sheet1!$C$2:$O$2,0), MATCH(F82, [2]Sheet1!$B$3:$B$15,0))</f>
        <v>0.55, 0.64</v>
      </c>
      <c r="J82" t="str">
        <f t="shared" si="13"/>
        <v>0.21</v>
      </c>
      <c r="K82" t="str">
        <f t="shared" si="14"/>
        <v>0.31</v>
      </c>
      <c r="L82" t="str">
        <f t="shared" si="15"/>
        <v>0.55</v>
      </c>
      <c r="M82" t="str">
        <f t="shared" si="16"/>
        <v>0.64</v>
      </c>
      <c r="N82">
        <f>(15^(1-P82)-0.5^(1-P82))/(8^(1-P82)-4^(1-P82))</f>
        <v>3.6479312985375878</v>
      </c>
      <c r="O82">
        <f>(15^(1-P82)-0.5^(1-P82))/(8^(1-P82)-2^(1-P82))</f>
        <v>2.281754867213317</v>
      </c>
      <c r="P82" s="4">
        <f t="shared" si="17"/>
        <v>0.26</v>
      </c>
      <c r="Q82" s="4">
        <f t="shared" si="18"/>
        <v>0.59499999999999997</v>
      </c>
      <c r="R82" s="4">
        <f t="shared" si="19"/>
        <v>2.9648430828754524</v>
      </c>
      <c r="S82" t="s">
        <v>40</v>
      </c>
      <c r="T82" t="s">
        <v>25</v>
      </c>
      <c r="U82" t="s">
        <v>39</v>
      </c>
      <c r="V82" t="s">
        <v>24</v>
      </c>
      <c r="W82" t="s">
        <v>21</v>
      </c>
    </row>
    <row r="83" spans="1:23" x14ac:dyDescent="0.25">
      <c r="A83">
        <v>82</v>
      </c>
      <c r="B83" s="2">
        <v>7</v>
      </c>
      <c r="C83" s="2">
        <v>9</v>
      </c>
      <c r="D83" s="2">
        <v>4</v>
      </c>
      <c r="E83">
        <f t="shared" si="10"/>
        <v>8</v>
      </c>
      <c r="F83">
        <f t="shared" si="11"/>
        <v>10</v>
      </c>
      <c r="G83">
        <f t="shared" si="12"/>
        <v>5</v>
      </c>
      <c r="H83" t="str">
        <f>INDEX([1]Sheet1!$C$3:$O$15, MATCH(E83, [1]Sheet1!$B$3:$B$15, 0), MATCH(F83,[1]Sheet1!$C$2:$O$2,0))</f>
        <v>0.41, 0.50</v>
      </c>
      <c r="I83" t="str">
        <f>INDEX([2]Sheet1!$C$3:$O$15, MATCH(E83, [2]Sheet1!$C$2:$O$2,0), MATCH(F83, [2]Sheet1!$B$3:$B$15,0))</f>
        <v>0.56, 0.66</v>
      </c>
      <c r="J83" t="str">
        <f t="shared" si="13"/>
        <v>0.41</v>
      </c>
      <c r="K83" t="str">
        <f t="shared" si="14"/>
        <v>0.50</v>
      </c>
      <c r="L83" t="str">
        <f t="shared" si="15"/>
        <v>0.56</v>
      </c>
      <c r="M83" t="str">
        <f t="shared" si="16"/>
        <v>0.66</v>
      </c>
      <c r="N83">
        <f>(15^(1-P83)-0.5^(1-P83))/(8^(1-P83)-4^(1-P83))</f>
        <v>3.775859284838293</v>
      </c>
      <c r="O83">
        <f>(15^(1-P83)-0.5^(1-P83))/(8^(1-P83)-2^(1-P83))</f>
        <v>2.2403456427154924</v>
      </c>
      <c r="P83" s="4">
        <f t="shared" si="17"/>
        <v>0.45499999999999996</v>
      </c>
      <c r="Q83" s="4">
        <f t="shared" si="18"/>
        <v>0.6100000000000001</v>
      </c>
      <c r="R83" s="4">
        <f t="shared" si="19"/>
        <v>3.0081024637768925</v>
      </c>
      <c r="S83" t="s">
        <v>35</v>
      </c>
      <c r="T83" t="s">
        <v>18</v>
      </c>
      <c r="U83" t="s">
        <v>43</v>
      </c>
      <c r="V83" t="s">
        <v>20</v>
      </c>
      <c r="W83" t="s">
        <v>23</v>
      </c>
    </row>
    <row r="84" spans="1:23" x14ac:dyDescent="0.25">
      <c r="A84">
        <v>83</v>
      </c>
      <c r="B84" s="2">
        <v>7</v>
      </c>
      <c r="C84" s="2">
        <v>10</v>
      </c>
      <c r="D84" s="2">
        <v>3</v>
      </c>
      <c r="E84">
        <f t="shared" si="10"/>
        <v>8</v>
      </c>
      <c r="F84">
        <f t="shared" si="11"/>
        <v>11</v>
      </c>
      <c r="G84">
        <f t="shared" si="12"/>
        <v>4</v>
      </c>
      <c r="H84" t="str">
        <f>INDEX([1]Sheet1!$C$3:$O$15, MATCH(E84, [1]Sheet1!$B$3:$B$15, 0), MATCH(F84,[1]Sheet1!$C$2:$O$2,0))</f>
        <v>0.46, 0.55</v>
      </c>
      <c r="I84" t="str">
        <f>INDEX([2]Sheet1!$C$3:$O$15, MATCH(E84, [2]Sheet1!$C$2:$O$2,0), MATCH(F84, [2]Sheet1!$B$3:$B$15,0))</f>
        <v>0.51, 0.60</v>
      </c>
      <c r="J84" t="str">
        <f t="shared" si="13"/>
        <v>0.46</v>
      </c>
      <c r="K84" t="str">
        <f t="shared" si="14"/>
        <v>0.55</v>
      </c>
      <c r="L84" t="str">
        <f t="shared" si="15"/>
        <v>0.51</v>
      </c>
      <c r="M84" t="str">
        <f t="shared" si="16"/>
        <v>0.60</v>
      </c>
      <c r="N84">
        <f>(15^(1-P84)-0.5^(1-P84))/(8^(1-P84)-2^(1-P84))</f>
        <v>2.2386097440328845</v>
      </c>
      <c r="O84">
        <f>(15^(1-P84)-0.5^(1-P84))/(10^(1-P84)-2^(1-P84))</f>
        <v>1.8123304674403691</v>
      </c>
      <c r="P84" s="4">
        <f t="shared" si="17"/>
        <v>0.505</v>
      </c>
      <c r="Q84" s="4">
        <f t="shared" si="18"/>
        <v>0.55499999999999994</v>
      </c>
      <c r="R84" s="4">
        <f t="shared" si="19"/>
        <v>2.0254701057366269</v>
      </c>
      <c r="S84" t="s">
        <v>44</v>
      </c>
      <c r="T84" t="s">
        <v>25</v>
      </c>
      <c r="U84" t="s">
        <v>41</v>
      </c>
      <c r="V84" t="s">
        <v>34</v>
      </c>
      <c r="W84" t="s">
        <v>21</v>
      </c>
    </row>
    <row r="85" spans="1:23" x14ac:dyDescent="0.25">
      <c r="A85">
        <v>84</v>
      </c>
      <c r="B85" s="2">
        <v>6</v>
      </c>
      <c r="C85" s="2">
        <v>8</v>
      </c>
      <c r="D85" s="2">
        <v>3</v>
      </c>
      <c r="E85">
        <f t="shared" si="10"/>
        <v>7</v>
      </c>
      <c r="F85">
        <f t="shared" si="11"/>
        <v>9</v>
      </c>
      <c r="G85">
        <f t="shared" si="12"/>
        <v>4</v>
      </c>
      <c r="H85" t="str">
        <f>INDEX([1]Sheet1!$C$3:$O$15, MATCH(E85, [1]Sheet1!$B$3:$B$15, 0), MATCH(F85,[1]Sheet1!$C$2:$O$2,0))</f>
        <v>0.31, 0.40</v>
      </c>
      <c r="I85" t="str">
        <f>INDEX([2]Sheet1!$C$3:$O$15, MATCH(E85, [2]Sheet1!$C$2:$O$2,0), MATCH(F85, [2]Sheet1!$B$3:$B$15,0))</f>
        <v>0.56, 0.65</v>
      </c>
      <c r="J85" t="str">
        <f t="shared" si="13"/>
        <v>0.31</v>
      </c>
      <c r="K85" t="str">
        <f t="shared" si="14"/>
        <v>0.40</v>
      </c>
      <c r="L85" t="str">
        <f t="shared" si="15"/>
        <v>0.56</v>
      </c>
      <c r="M85" t="str">
        <f t="shared" si="16"/>
        <v>0.65</v>
      </c>
      <c r="N85">
        <f>(15^(1-P85)-0.5^(1-P85))/(8^(1-P85)-2^(1-P85))</f>
        <v>2.2548728406924408</v>
      </c>
      <c r="O85">
        <f>(15^(1-P85)-0.5^(1-P85))/(10^(1-P85)-2^(1-P85))</f>
        <v>1.7868756994468782</v>
      </c>
      <c r="P85" s="4">
        <f t="shared" si="17"/>
        <v>0.35499999999999998</v>
      </c>
      <c r="Q85" s="4">
        <f t="shared" si="18"/>
        <v>0.60499999999999998</v>
      </c>
      <c r="R85" s="4">
        <f t="shared" si="19"/>
        <v>2.0208742700696596</v>
      </c>
      <c r="S85" t="s">
        <v>40</v>
      </c>
      <c r="T85" t="s">
        <v>18</v>
      </c>
      <c r="U85" t="s">
        <v>41</v>
      </c>
      <c r="V85" t="s">
        <v>34</v>
      </c>
      <c r="W85" t="s">
        <v>23</v>
      </c>
    </row>
    <row r="86" spans="1:23" x14ac:dyDescent="0.25">
      <c r="A86">
        <v>85</v>
      </c>
      <c r="B86" s="2">
        <v>4</v>
      </c>
      <c r="C86" s="2">
        <v>7</v>
      </c>
      <c r="D86" s="2">
        <v>3</v>
      </c>
      <c r="E86">
        <f t="shared" si="10"/>
        <v>5</v>
      </c>
      <c r="F86">
        <f t="shared" si="11"/>
        <v>8</v>
      </c>
      <c r="G86">
        <f t="shared" si="12"/>
        <v>4</v>
      </c>
      <c r="H86" t="str">
        <f>INDEX([1]Sheet1!$C$3:$O$15, MATCH(E86, [1]Sheet1!$B$3:$B$15, 0), MATCH(F86,[1]Sheet1!$C$2:$O$2,0))</f>
        <v>0.15, 0.26</v>
      </c>
      <c r="I86" t="str">
        <f>INDEX([2]Sheet1!$C$3:$O$15, MATCH(E86, [2]Sheet1!$C$2:$O$2,0), MATCH(F86, [2]Sheet1!$B$3:$B$15,0))</f>
        <v>0.49, 0.59</v>
      </c>
      <c r="J86" t="str">
        <f t="shared" si="13"/>
        <v>0.15</v>
      </c>
      <c r="K86" t="str">
        <f t="shared" si="14"/>
        <v>0.26</v>
      </c>
      <c r="L86" t="str">
        <f t="shared" si="15"/>
        <v>0.49</v>
      </c>
      <c r="M86" t="str">
        <f t="shared" si="16"/>
        <v>0.59</v>
      </c>
      <c r="N86">
        <f>(15^(1-P86)-0.5^(1-P86))/(8^(1-P86)-2^(1-P86))</f>
        <v>2.3029281914485189</v>
      </c>
      <c r="O86">
        <f>(15^(1-P86)-0.5^(1-P86))/(10^(1-P86)-2^(1-P86))</f>
        <v>1.7843098974257441</v>
      </c>
      <c r="P86" s="4">
        <f t="shared" si="17"/>
        <v>0.20500000000000002</v>
      </c>
      <c r="Q86" s="4">
        <f t="shared" si="18"/>
        <v>0.54</v>
      </c>
      <c r="R86" s="4">
        <f t="shared" si="19"/>
        <v>2.0436190444371314</v>
      </c>
      <c r="S86" t="s">
        <v>32</v>
      </c>
      <c r="T86" t="s">
        <v>25</v>
      </c>
      <c r="U86" t="s">
        <v>41</v>
      </c>
      <c r="V86" t="s">
        <v>34</v>
      </c>
      <c r="W86" t="s">
        <v>23</v>
      </c>
    </row>
    <row r="87" spans="1:23" x14ac:dyDescent="0.25">
      <c r="A87">
        <v>86</v>
      </c>
      <c r="B87" s="2">
        <v>6</v>
      </c>
      <c r="C87" s="2">
        <v>7</v>
      </c>
      <c r="D87" s="2">
        <v>4</v>
      </c>
      <c r="E87">
        <f t="shared" si="10"/>
        <v>7</v>
      </c>
      <c r="F87">
        <f t="shared" si="11"/>
        <v>8</v>
      </c>
      <c r="G87">
        <f t="shared" si="12"/>
        <v>5</v>
      </c>
      <c r="H87" t="str">
        <f>INDEX([1]Sheet1!$C$3:$O$15, MATCH(E87, [1]Sheet1!$B$3:$B$15, 0), MATCH(F87,[1]Sheet1!$C$2:$O$2,0))</f>
        <v>0.26, 0.36</v>
      </c>
      <c r="I87" t="str">
        <f>INDEX([2]Sheet1!$C$3:$O$15, MATCH(E87, [2]Sheet1!$C$2:$O$2,0), MATCH(F87, [2]Sheet1!$B$3:$B$15,0))</f>
        <v>0.60, 0.70</v>
      </c>
      <c r="J87" t="str">
        <f t="shared" si="13"/>
        <v>0.26</v>
      </c>
      <c r="K87" t="str">
        <f t="shared" si="14"/>
        <v>0.36</v>
      </c>
      <c r="L87" t="str">
        <f t="shared" si="15"/>
        <v>0.60</v>
      </c>
      <c r="M87" t="str">
        <f t="shared" si="16"/>
        <v>0.70</v>
      </c>
      <c r="N87">
        <f>(15^(1-P87)-0.5^(1-P87))/(8^(1-P87)-4^(1-P87))</f>
        <v>3.6706764227650881</v>
      </c>
      <c r="O87">
        <f>(15^(1-P87)-0.5^(1-P87))/(8^(1-P87)-2^(1-P87))</f>
        <v>2.2660540781714462</v>
      </c>
      <c r="P87" s="4">
        <f t="shared" si="17"/>
        <v>0.31</v>
      </c>
      <c r="Q87" s="4">
        <f t="shared" si="18"/>
        <v>0.64999999999999991</v>
      </c>
      <c r="R87" s="4">
        <f t="shared" si="19"/>
        <v>2.9683652504682669</v>
      </c>
      <c r="S87" t="s">
        <v>44</v>
      </c>
      <c r="T87" t="s">
        <v>25</v>
      </c>
      <c r="U87" t="s">
        <v>43</v>
      </c>
      <c r="V87" t="s">
        <v>20</v>
      </c>
      <c r="W87" t="s">
        <v>21</v>
      </c>
    </row>
    <row r="88" spans="1:23" x14ac:dyDescent="0.25">
      <c r="A88">
        <v>87</v>
      </c>
      <c r="B88" s="2">
        <v>6</v>
      </c>
      <c r="C88" s="2">
        <v>7</v>
      </c>
      <c r="D88" s="2">
        <v>2</v>
      </c>
      <c r="E88">
        <f t="shared" si="10"/>
        <v>7</v>
      </c>
      <c r="F88">
        <f t="shared" si="11"/>
        <v>8</v>
      </c>
      <c r="G88">
        <f t="shared" si="12"/>
        <v>3</v>
      </c>
      <c r="H88" t="str">
        <f>INDEX([1]Sheet1!$C$3:$O$15, MATCH(E88, [1]Sheet1!$B$3:$B$15, 0), MATCH(F88,[1]Sheet1!$C$2:$O$2,0))</f>
        <v>0.26, 0.36</v>
      </c>
      <c r="I88" t="str">
        <f>INDEX([2]Sheet1!$C$3:$O$15, MATCH(E88, [2]Sheet1!$C$2:$O$2,0), MATCH(F88, [2]Sheet1!$B$3:$B$15,0))</f>
        <v>0.60, 0.70</v>
      </c>
      <c r="J88" t="str">
        <f t="shared" si="13"/>
        <v>0.26</v>
      </c>
      <c r="K88" t="str">
        <f t="shared" si="14"/>
        <v>0.36</v>
      </c>
      <c r="L88" t="str">
        <f t="shared" si="15"/>
        <v>0.60</v>
      </c>
      <c r="M88" t="str">
        <f t="shared" si="16"/>
        <v>0.70</v>
      </c>
      <c r="N88">
        <f>(15^(1-P88)-0.5^(1-P88))/(10^(1-P88)-2^(1-P88))</f>
        <v>1.7838523523333853</v>
      </c>
      <c r="O88">
        <f>(15^(1-P88)-2^(1-P88))/(10^(1-P88)-2^(1-P88))</f>
        <v>1.4813928442183284</v>
      </c>
      <c r="P88" s="4">
        <f t="shared" si="17"/>
        <v>0.31</v>
      </c>
      <c r="Q88" s="4">
        <f t="shared" si="18"/>
        <v>0.64999999999999991</v>
      </c>
      <c r="R88" s="4">
        <f t="shared" si="19"/>
        <v>1.6326225982758569</v>
      </c>
      <c r="S88" t="s">
        <v>44</v>
      </c>
      <c r="T88" t="s">
        <v>18</v>
      </c>
      <c r="U88" t="s">
        <v>36</v>
      </c>
      <c r="V88" t="s">
        <v>34</v>
      </c>
      <c r="W88" t="s">
        <v>23</v>
      </c>
    </row>
    <row r="89" spans="1:23" x14ac:dyDescent="0.25">
      <c r="A89">
        <v>88</v>
      </c>
      <c r="B89" s="2">
        <v>7</v>
      </c>
      <c r="C89" s="2">
        <v>8</v>
      </c>
      <c r="D89" s="2">
        <v>4</v>
      </c>
      <c r="E89">
        <f t="shared" si="10"/>
        <v>8</v>
      </c>
      <c r="F89">
        <f t="shared" si="11"/>
        <v>9</v>
      </c>
      <c r="G89">
        <f t="shared" si="12"/>
        <v>5</v>
      </c>
      <c r="H89" t="str">
        <f>INDEX([1]Sheet1!$C$3:$O$15, MATCH(E89, [1]Sheet1!$B$3:$B$15, 0), MATCH(F89,[1]Sheet1!$C$2:$O$2,0))</f>
        <v>0.37, 0.45</v>
      </c>
      <c r="I89" t="str">
        <f>INDEX([2]Sheet1!$C$3:$O$15, MATCH(E89, [2]Sheet1!$C$2:$O$2,0), MATCH(F89, [2]Sheet1!$B$3:$B$15,0))</f>
        <v>0.62, 0.70</v>
      </c>
      <c r="J89" t="str">
        <f t="shared" si="13"/>
        <v>0.37</v>
      </c>
      <c r="K89" t="str">
        <f t="shared" si="14"/>
        <v>0.45</v>
      </c>
      <c r="L89" t="str">
        <f t="shared" si="15"/>
        <v>0.62</v>
      </c>
      <c r="M89" t="str">
        <f t="shared" si="16"/>
        <v>0.70</v>
      </c>
      <c r="N89">
        <f>(15^(1-P89)-0.5^(1-P89))/(8^(1-P89)-4^(1-P89))</f>
        <v>3.7366013478997258</v>
      </c>
      <c r="O89">
        <f>(15^(1-P89)-0.5^(1-P89))/(8^(1-P89)-2^(1-P89))</f>
        <v>2.2450910398787109</v>
      </c>
      <c r="P89" s="4">
        <f t="shared" si="17"/>
        <v>0.41000000000000003</v>
      </c>
      <c r="Q89" s="4">
        <f t="shared" si="18"/>
        <v>0.65999999999999992</v>
      </c>
      <c r="R89" s="4">
        <f t="shared" si="19"/>
        <v>2.9908461938892184</v>
      </c>
      <c r="S89" t="s">
        <v>37</v>
      </c>
      <c r="T89" t="s">
        <v>18</v>
      </c>
      <c r="U89" t="s">
        <v>39</v>
      </c>
      <c r="V89" t="s">
        <v>34</v>
      </c>
      <c r="W89" t="s">
        <v>23</v>
      </c>
    </row>
    <row r="90" spans="1:23" x14ac:dyDescent="0.25">
      <c r="A90">
        <v>89</v>
      </c>
      <c r="B90" s="2">
        <v>6</v>
      </c>
      <c r="C90" s="2">
        <v>7</v>
      </c>
      <c r="D90" s="2">
        <v>4</v>
      </c>
      <c r="E90">
        <f t="shared" si="10"/>
        <v>7</v>
      </c>
      <c r="F90">
        <f t="shared" si="11"/>
        <v>8</v>
      </c>
      <c r="G90">
        <f t="shared" si="12"/>
        <v>5</v>
      </c>
      <c r="H90" t="str">
        <f>INDEX([1]Sheet1!$C$3:$O$15, MATCH(E90, [1]Sheet1!$B$3:$B$15, 0), MATCH(F90,[1]Sheet1!$C$2:$O$2,0))</f>
        <v>0.26, 0.36</v>
      </c>
      <c r="I90" t="str">
        <f>INDEX([2]Sheet1!$C$3:$O$15, MATCH(E90, [2]Sheet1!$C$2:$O$2,0), MATCH(F90, [2]Sheet1!$B$3:$B$15,0))</f>
        <v>0.60, 0.70</v>
      </c>
      <c r="J90" t="str">
        <f t="shared" si="13"/>
        <v>0.26</v>
      </c>
      <c r="K90" t="str">
        <f t="shared" si="14"/>
        <v>0.36</v>
      </c>
      <c r="L90" t="str">
        <f t="shared" si="15"/>
        <v>0.60</v>
      </c>
      <c r="M90" t="str">
        <f t="shared" si="16"/>
        <v>0.70</v>
      </c>
      <c r="N90">
        <f>(15^(1-P90)-0.5^(1-P90))/(8^(1-P90)-4^(1-P90))</f>
        <v>3.6706764227650881</v>
      </c>
      <c r="O90">
        <f>(15^(1-P90)-0.5^(1-P90))/(8^(1-P90)-2^(1-P90))</f>
        <v>2.2660540781714462</v>
      </c>
      <c r="P90" s="4">
        <f t="shared" si="17"/>
        <v>0.31</v>
      </c>
      <c r="Q90" s="4">
        <f t="shared" si="18"/>
        <v>0.64999999999999991</v>
      </c>
      <c r="R90" s="4">
        <f t="shared" si="19"/>
        <v>2.9683652504682669</v>
      </c>
      <c r="S90" t="s">
        <v>35</v>
      </c>
      <c r="T90" t="s">
        <v>18</v>
      </c>
      <c r="U90" t="s">
        <v>43</v>
      </c>
      <c r="V90" t="s">
        <v>34</v>
      </c>
      <c r="W90" t="s">
        <v>23</v>
      </c>
    </row>
    <row r="91" spans="1:23" x14ac:dyDescent="0.25">
      <c r="A91">
        <v>90</v>
      </c>
      <c r="B91" s="2">
        <v>6</v>
      </c>
      <c r="C91" s="2">
        <v>9</v>
      </c>
      <c r="D91" s="2">
        <v>4</v>
      </c>
      <c r="E91">
        <f t="shared" si="10"/>
        <v>7</v>
      </c>
      <c r="F91">
        <f t="shared" si="11"/>
        <v>10</v>
      </c>
      <c r="G91">
        <f t="shared" si="12"/>
        <v>5</v>
      </c>
      <c r="H91" t="str">
        <f>INDEX([1]Sheet1!$C$3:$O$15, MATCH(E91, [1]Sheet1!$B$3:$B$15, 0), MATCH(F91,[1]Sheet1!$C$2:$O$2,0))</f>
        <v>0.36, 0.45</v>
      </c>
      <c r="I91" t="str">
        <f>INDEX([2]Sheet1!$C$3:$O$15, MATCH(E91, [2]Sheet1!$C$2:$O$2,0), MATCH(F91, [2]Sheet1!$B$3:$B$15,0))</f>
        <v>0.51, 0.61</v>
      </c>
      <c r="J91" t="str">
        <f t="shared" si="13"/>
        <v>0.36</v>
      </c>
      <c r="K91" t="str">
        <f t="shared" si="14"/>
        <v>0.45</v>
      </c>
      <c r="L91" t="str">
        <f t="shared" si="15"/>
        <v>0.51</v>
      </c>
      <c r="M91" t="str">
        <f t="shared" si="16"/>
        <v>0.61</v>
      </c>
      <c r="N91">
        <f>(15^(1-P91)-0.5^(1-P91))/(8^(1-P91)-4^(1-P91))</f>
        <v>3.7326209669478962</v>
      </c>
      <c r="O91">
        <f>(15^(1-P91)-0.5^(1-P91))/(8^(1-P91)-2^(1-P91))</f>
        <v>2.2458009202310438</v>
      </c>
      <c r="P91" s="4">
        <f t="shared" si="17"/>
        <v>0.40500000000000003</v>
      </c>
      <c r="Q91" s="4">
        <f t="shared" si="18"/>
        <v>0.56000000000000005</v>
      </c>
      <c r="R91" s="4">
        <f t="shared" si="19"/>
        <v>2.98921094358947</v>
      </c>
      <c r="S91" t="s">
        <v>32</v>
      </c>
      <c r="T91" t="s">
        <v>25</v>
      </c>
      <c r="U91" t="s">
        <v>42</v>
      </c>
      <c r="V91" t="s">
        <v>28</v>
      </c>
      <c r="W91" t="s">
        <v>21</v>
      </c>
    </row>
    <row r="92" spans="1:23" x14ac:dyDescent="0.25">
      <c r="A92">
        <v>91</v>
      </c>
      <c r="B92" s="2">
        <v>4</v>
      </c>
      <c r="C92" s="2">
        <v>7</v>
      </c>
      <c r="D92" s="2">
        <v>5</v>
      </c>
      <c r="E92">
        <f t="shared" si="10"/>
        <v>5</v>
      </c>
      <c r="F92">
        <f t="shared" si="11"/>
        <v>8</v>
      </c>
      <c r="G92">
        <f t="shared" si="12"/>
        <v>6</v>
      </c>
      <c r="H92" t="str">
        <f>INDEX([1]Sheet1!$C$3:$O$15, MATCH(E92, [1]Sheet1!$B$3:$B$15, 0), MATCH(F92,[1]Sheet1!$C$2:$O$2,0))</f>
        <v>0.15, 0.26</v>
      </c>
      <c r="I92" t="str">
        <f>INDEX([2]Sheet1!$C$3:$O$15, MATCH(E92, [2]Sheet1!$C$2:$O$2,0), MATCH(F92, [2]Sheet1!$B$3:$B$15,0))</f>
        <v>0.49, 0.59</v>
      </c>
      <c r="J92" t="str">
        <f t="shared" si="13"/>
        <v>0.15</v>
      </c>
      <c r="K92" t="str">
        <f t="shared" si="14"/>
        <v>0.26</v>
      </c>
      <c r="L92" t="str">
        <f t="shared" si="15"/>
        <v>0.49</v>
      </c>
      <c r="M92" t="str">
        <f t="shared" si="16"/>
        <v>0.59</v>
      </c>
      <c r="N92">
        <f>(15^(1-P92)-0.5^(1-P92))/(7^(1-P92)-4^(1-P92))</f>
        <v>4.7623763846954734</v>
      </c>
      <c r="O92">
        <f>(15^(1-P92)-0.5^(1-P92))/(8^(1-P92)-4^(1-P92))</f>
        <v>3.6302051334189733</v>
      </c>
      <c r="P92" s="4">
        <f t="shared" si="17"/>
        <v>0.20500000000000002</v>
      </c>
      <c r="Q92" s="4">
        <f t="shared" si="18"/>
        <v>0.54</v>
      </c>
      <c r="R92" s="4">
        <f t="shared" si="19"/>
        <v>4.1962907590572236</v>
      </c>
      <c r="S92" t="s">
        <v>32</v>
      </c>
      <c r="T92" t="s">
        <v>25</v>
      </c>
      <c r="U92" t="s">
        <v>33</v>
      </c>
      <c r="V92" t="s">
        <v>24</v>
      </c>
      <c r="W92" t="s">
        <v>23</v>
      </c>
    </row>
    <row r="93" spans="1:23" x14ac:dyDescent="0.25">
      <c r="A93">
        <v>92</v>
      </c>
      <c r="B93" s="2">
        <v>5</v>
      </c>
      <c r="C93" s="2">
        <v>7</v>
      </c>
      <c r="D93" s="2">
        <v>3</v>
      </c>
      <c r="E93">
        <f t="shared" si="10"/>
        <v>6</v>
      </c>
      <c r="F93">
        <f t="shared" si="11"/>
        <v>8</v>
      </c>
      <c r="G93">
        <f t="shared" si="12"/>
        <v>4</v>
      </c>
      <c r="H93" t="str">
        <f>INDEX([1]Sheet1!$C$3:$O$15, MATCH(E93, [1]Sheet1!$B$3:$B$15, 0), MATCH(F93,[1]Sheet1!$C$2:$O$2,0))</f>
        <v>0.21, 0.31</v>
      </c>
      <c r="I93" t="str">
        <f>INDEX([2]Sheet1!$C$3:$O$15, MATCH(E93, [2]Sheet1!$C$2:$O$2,0), MATCH(F93, [2]Sheet1!$B$3:$B$15,0))</f>
        <v>0.55, 0.64</v>
      </c>
      <c r="J93" t="str">
        <f t="shared" si="13"/>
        <v>0.21</v>
      </c>
      <c r="K93" t="str">
        <f t="shared" si="14"/>
        <v>0.31</v>
      </c>
      <c r="L93" t="str">
        <f t="shared" si="15"/>
        <v>0.55</v>
      </c>
      <c r="M93" t="str">
        <f t="shared" si="16"/>
        <v>0.64</v>
      </c>
      <c r="N93">
        <f>(15^(1-P93)-0.5^(1-P93))/(8^(1-P93)-2^(1-P93))</f>
        <v>2.281754867213317</v>
      </c>
      <c r="O93">
        <f>(15^(1-P93)-0.5^(1-P93))/(10^(1-P93)-2^(1-P93))</f>
        <v>1.7827971391785058</v>
      </c>
      <c r="P93" s="4">
        <f t="shared" si="17"/>
        <v>0.26</v>
      </c>
      <c r="Q93" s="4">
        <f t="shared" si="18"/>
        <v>0.59499999999999997</v>
      </c>
      <c r="R93" s="4">
        <f t="shared" si="19"/>
        <v>2.0322760031959115</v>
      </c>
      <c r="S93" t="s">
        <v>40</v>
      </c>
      <c r="T93" t="s">
        <v>18</v>
      </c>
      <c r="U93" t="s">
        <v>42</v>
      </c>
      <c r="V93" t="s">
        <v>20</v>
      </c>
      <c r="W93" t="s">
        <v>21</v>
      </c>
    </row>
    <row r="94" spans="1:23" x14ac:dyDescent="0.25">
      <c r="A94">
        <v>93</v>
      </c>
      <c r="B94" s="2">
        <v>6</v>
      </c>
      <c r="C94" s="2">
        <v>7</v>
      </c>
      <c r="D94" s="2">
        <v>2</v>
      </c>
      <c r="E94">
        <f t="shared" si="10"/>
        <v>7</v>
      </c>
      <c r="F94">
        <f t="shared" si="11"/>
        <v>8</v>
      </c>
      <c r="G94">
        <f t="shared" si="12"/>
        <v>3</v>
      </c>
      <c r="H94" t="str">
        <f>INDEX([1]Sheet1!$C$3:$O$15, MATCH(E94, [1]Sheet1!$B$3:$B$15, 0), MATCH(F94,[1]Sheet1!$C$2:$O$2,0))</f>
        <v>0.26, 0.36</v>
      </c>
      <c r="I94" t="str">
        <f>INDEX([2]Sheet1!$C$3:$O$15, MATCH(E94, [2]Sheet1!$C$2:$O$2,0), MATCH(F94, [2]Sheet1!$B$3:$B$15,0))</f>
        <v>0.60, 0.70</v>
      </c>
      <c r="J94" t="str">
        <f t="shared" si="13"/>
        <v>0.26</v>
      </c>
      <c r="K94" t="str">
        <f t="shared" si="14"/>
        <v>0.36</v>
      </c>
      <c r="L94" t="str">
        <f t="shared" si="15"/>
        <v>0.60</v>
      </c>
      <c r="M94" t="str">
        <f t="shared" si="16"/>
        <v>0.70</v>
      </c>
      <c r="N94">
        <f>(15^(1-P94)-0.5^(1-P94))/(10^(1-P94)-2^(1-P94))</f>
        <v>1.7838523523333853</v>
      </c>
      <c r="O94">
        <f>(15^(1-P94)-2^(1-P94))/(10^(1-P94)-2^(1-P94))</f>
        <v>1.4813928442183284</v>
      </c>
      <c r="P94" s="4">
        <f t="shared" si="17"/>
        <v>0.31</v>
      </c>
      <c r="Q94" s="4">
        <f t="shared" si="18"/>
        <v>0.64999999999999991</v>
      </c>
      <c r="R94" s="4">
        <f t="shared" si="19"/>
        <v>1.6326225982758569</v>
      </c>
      <c r="S94" t="s">
        <v>32</v>
      </c>
      <c r="T94" t="s">
        <v>18</v>
      </c>
      <c r="U94" t="s">
        <v>43</v>
      </c>
      <c r="V94" t="s">
        <v>34</v>
      </c>
      <c r="W94" t="s">
        <v>23</v>
      </c>
    </row>
    <row r="95" spans="1:23" x14ac:dyDescent="0.25">
      <c r="A95">
        <v>94</v>
      </c>
      <c r="B95" s="2">
        <v>6</v>
      </c>
      <c r="C95" s="2">
        <v>7</v>
      </c>
      <c r="D95" s="2">
        <v>4</v>
      </c>
      <c r="E95">
        <f t="shared" si="10"/>
        <v>7</v>
      </c>
      <c r="F95">
        <f t="shared" si="11"/>
        <v>8</v>
      </c>
      <c r="G95">
        <f t="shared" si="12"/>
        <v>5</v>
      </c>
      <c r="H95" t="str">
        <f>INDEX([1]Sheet1!$C$3:$O$15, MATCH(E95, [1]Sheet1!$B$3:$B$15, 0), MATCH(F95,[1]Sheet1!$C$2:$O$2,0))</f>
        <v>0.26, 0.36</v>
      </c>
      <c r="I95" t="str">
        <f>INDEX([2]Sheet1!$C$3:$O$15, MATCH(E95, [2]Sheet1!$C$2:$O$2,0), MATCH(F95, [2]Sheet1!$B$3:$B$15,0))</f>
        <v>0.60, 0.70</v>
      </c>
      <c r="J95" t="str">
        <f t="shared" si="13"/>
        <v>0.26</v>
      </c>
      <c r="K95" t="str">
        <f t="shared" si="14"/>
        <v>0.36</v>
      </c>
      <c r="L95" t="str">
        <f t="shared" si="15"/>
        <v>0.60</v>
      </c>
      <c r="M95" t="str">
        <f t="shared" si="16"/>
        <v>0.70</v>
      </c>
      <c r="N95">
        <f>(15^(1-P95)-0.5^(1-P95))/(8^(1-P95)-4^(1-P95))</f>
        <v>3.6706764227650881</v>
      </c>
      <c r="O95">
        <f>(15^(1-P95)-0.5^(1-P95))/(8^(1-P95)-2^(1-P95))</f>
        <v>2.2660540781714462</v>
      </c>
      <c r="P95" s="4">
        <f t="shared" si="17"/>
        <v>0.31</v>
      </c>
      <c r="Q95" s="4">
        <f t="shared" si="18"/>
        <v>0.64999999999999991</v>
      </c>
      <c r="R95" s="4">
        <f t="shared" si="19"/>
        <v>2.9683652504682669</v>
      </c>
      <c r="S95" t="s">
        <v>35</v>
      </c>
      <c r="T95" t="s">
        <v>25</v>
      </c>
      <c r="U95" t="s">
        <v>39</v>
      </c>
      <c r="V95" t="s">
        <v>24</v>
      </c>
      <c r="W95" t="s">
        <v>23</v>
      </c>
    </row>
    <row r="96" spans="1:23" x14ac:dyDescent="0.25">
      <c r="A96">
        <v>95</v>
      </c>
      <c r="B96" s="2">
        <v>5</v>
      </c>
      <c r="C96" s="2">
        <v>7</v>
      </c>
      <c r="D96" s="2">
        <v>3</v>
      </c>
      <c r="E96">
        <f t="shared" si="10"/>
        <v>6</v>
      </c>
      <c r="F96">
        <f t="shared" si="11"/>
        <v>8</v>
      </c>
      <c r="G96">
        <f t="shared" si="12"/>
        <v>4</v>
      </c>
      <c r="H96" t="str">
        <f>INDEX([1]Sheet1!$C$3:$O$15, MATCH(E96, [1]Sheet1!$B$3:$B$15, 0), MATCH(F96,[1]Sheet1!$C$2:$O$2,0))</f>
        <v>0.21, 0.31</v>
      </c>
      <c r="I96" t="str">
        <f>INDEX([2]Sheet1!$C$3:$O$15, MATCH(E96, [2]Sheet1!$C$2:$O$2,0), MATCH(F96, [2]Sheet1!$B$3:$B$15,0))</f>
        <v>0.55, 0.64</v>
      </c>
      <c r="J96" t="str">
        <f t="shared" si="13"/>
        <v>0.21</v>
      </c>
      <c r="K96" t="str">
        <f t="shared" si="14"/>
        <v>0.31</v>
      </c>
      <c r="L96" t="str">
        <f t="shared" si="15"/>
        <v>0.55</v>
      </c>
      <c r="M96" t="str">
        <f t="shared" si="16"/>
        <v>0.64</v>
      </c>
      <c r="N96">
        <f>(15^(1-P96)-0.5^(1-P96))/(8^(1-P96)-2^(1-P96))</f>
        <v>2.281754867213317</v>
      </c>
      <c r="O96">
        <f>(15^(1-P96)-0.5^(1-P96))/(10^(1-P96)-2^(1-P96))</f>
        <v>1.7827971391785058</v>
      </c>
      <c r="P96" s="4">
        <f t="shared" si="17"/>
        <v>0.26</v>
      </c>
      <c r="Q96" s="4">
        <f t="shared" si="18"/>
        <v>0.59499999999999997</v>
      </c>
      <c r="R96" s="4">
        <f t="shared" si="19"/>
        <v>2.0322760031959115</v>
      </c>
      <c r="S96" t="s">
        <v>38</v>
      </c>
      <c r="T96" t="s">
        <v>25</v>
      </c>
      <c r="U96" t="s">
        <v>36</v>
      </c>
      <c r="V96" t="s">
        <v>20</v>
      </c>
      <c r="W96" t="s">
        <v>21</v>
      </c>
    </row>
    <row r="97" spans="1:23" x14ac:dyDescent="0.25">
      <c r="A97">
        <v>96</v>
      </c>
      <c r="B97" s="2">
        <v>7</v>
      </c>
      <c r="C97" s="2">
        <v>6</v>
      </c>
      <c r="D97" s="2">
        <v>4</v>
      </c>
      <c r="E97">
        <f t="shared" si="10"/>
        <v>8</v>
      </c>
      <c r="F97">
        <f t="shared" si="11"/>
        <v>7</v>
      </c>
      <c r="G97">
        <f t="shared" si="12"/>
        <v>5</v>
      </c>
      <c r="H97" t="str">
        <f>INDEX([1]Sheet1!$C$3:$O$15, MATCH(E97, [1]Sheet1!$B$3:$B$15, 0), MATCH(F97,[1]Sheet1!$C$2:$O$2,0))</f>
        <v>0.25, 0.36</v>
      </c>
      <c r="I97" t="str">
        <f>INDEX([2]Sheet1!$C$3:$O$15, MATCH(E97, [2]Sheet1!$C$2:$O$2,0), MATCH(F97, [2]Sheet1!$B$3:$B$15,0))</f>
        <v>0.71, 0.82</v>
      </c>
      <c r="J97" t="str">
        <f t="shared" si="13"/>
        <v>0.25</v>
      </c>
      <c r="K97" t="str">
        <f t="shared" si="14"/>
        <v>0.36</v>
      </c>
      <c r="L97" t="str">
        <f t="shared" si="15"/>
        <v>0.71</v>
      </c>
      <c r="M97" t="str">
        <f t="shared" si="16"/>
        <v>0.82</v>
      </c>
      <c r="N97">
        <f>(15^(1-P97)-0.5^(1-P97))/(8^(1-P97)-4^(1-P97))</f>
        <v>3.6681074459793934</v>
      </c>
      <c r="O97">
        <f>(15^(1-P97)-0.5^(1-P97))/(8^(1-P97)-2^(1-P97))</f>
        <v>2.2674700602186646</v>
      </c>
      <c r="P97" s="4">
        <f t="shared" si="17"/>
        <v>0.30499999999999999</v>
      </c>
      <c r="Q97" s="4">
        <f t="shared" si="18"/>
        <v>0.7649999999999999</v>
      </c>
      <c r="R97" s="4">
        <f t="shared" si="19"/>
        <v>2.967788753099029</v>
      </c>
      <c r="S97" t="s">
        <v>38</v>
      </c>
      <c r="T97" t="s">
        <v>18</v>
      </c>
      <c r="U97" t="s">
        <v>36</v>
      </c>
      <c r="V97" t="s">
        <v>20</v>
      </c>
      <c r="W97" t="s">
        <v>21</v>
      </c>
    </row>
    <row r="98" spans="1:23" x14ac:dyDescent="0.25">
      <c r="A98">
        <v>97</v>
      </c>
      <c r="B98" s="2">
        <v>7</v>
      </c>
      <c r="C98" s="2">
        <v>9</v>
      </c>
      <c r="D98" s="2">
        <v>4</v>
      </c>
      <c r="E98">
        <f t="shared" si="10"/>
        <v>8</v>
      </c>
      <c r="F98">
        <f t="shared" si="11"/>
        <v>10</v>
      </c>
      <c r="G98">
        <f t="shared" si="12"/>
        <v>5</v>
      </c>
      <c r="H98" t="str">
        <f>INDEX([1]Sheet1!$C$3:$O$15, MATCH(E98, [1]Sheet1!$B$3:$B$15, 0), MATCH(F98,[1]Sheet1!$C$2:$O$2,0))</f>
        <v>0.41, 0.50</v>
      </c>
      <c r="I98" t="str">
        <f>INDEX([2]Sheet1!$C$3:$O$15, MATCH(E98, [2]Sheet1!$C$2:$O$2,0), MATCH(F98, [2]Sheet1!$B$3:$B$15,0))</f>
        <v>0.56, 0.66</v>
      </c>
      <c r="J98" t="str">
        <f t="shared" si="13"/>
        <v>0.41</v>
      </c>
      <c r="K98" t="str">
        <f t="shared" si="14"/>
        <v>0.50</v>
      </c>
      <c r="L98" t="str">
        <f t="shared" si="15"/>
        <v>0.56</v>
      </c>
      <c r="M98" t="str">
        <f t="shared" si="16"/>
        <v>0.66</v>
      </c>
      <c r="N98">
        <f>(15^(1-P98)-0.5^(1-P98))/(8^(1-P98)-4^(1-P98))</f>
        <v>3.775859284838293</v>
      </c>
      <c r="O98">
        <f>(15^(1-P98)-0.5^(1-P98))/(8^(1-P98)-2^(1-P98))</f>
        <v>2.2403456427154924</v>
      </c>
      <c r="P98" s="4">
        <f t="shared" si="17"/>
        <v>0.45499999999999996</v>
      </c>
      <c r="Q98" s="4">
        <f t="shared" si="18"/>
        <v>0.6100000000000001</v>
      </c>
      <c r="R98" s="4">
        <f t="shared" si="19"/>
        <v>3.0081024637768925</v>
      </c>
      <c r="S98" t="s">
        <v>37</v>
      </c>
      <c r="T98" t="s">
        <v>18</v>
      </c>
      <c r="U98" t="s">
        <v>42</v>
      </c>
      <c r="V98" t="s">
        <v>20</v>
      </c>
      <c r="W98" t="s">
        <v>23</v>
      </c>
    </row>
    <row r="99" spans="1:23" x14ac:dyDescent="0.25">
      <c r="A99">
        <v>98</v>
      </c>
      <c r="B99" s="2">
        <v>7</v>
      </c>
      <c r="C99" s="2">
        <v>10</v>
      </c>
      <c r="D99" s="2">
        <v>4</v>
      </c>
      <c r="E99">
        <f t="shared" si="10"/>
        <v>8</v>
      </c>
      <c r="F99">
        <f t="shared" si="11"/>
        <v>11</v>
      </c>
      <c r="G99">
        <f t="shared" si="12"/>
        <v>5</v>
      </c>
      <c r="H99" t="str">
        <f>INDEX([1]Sheet1!$C$3:$O$15, MATCH(E99, [1]Sheet1!$B$3:$B$15, 0), MATCH(F99,[1]Sheet1!$C$2:$O$2,0))</f>
        <v>0.46, 0.55</v>
      </c>
      <c r="I99" t="str">
        <f>INDEX([2]Sheet1!$C$3:$O$15, MATCH(E99, [2]Sheet1!$C$2:$O$2,0), MATCH(F99, [2]Sheet1!$B$3:$B$15,0))</f>
        <v>0.51, 0.60</v>
      </c>
      <c r="J99" t="str">
        <f t="shared" si="13"/>
        <v>0.46</v>
      </c>
      <c r="K99" t="str">
        <f t="shared" si="14"/>
        <v>0.55</v>
      </c>
      <c r="L99" t="str">
        <f t="shared" si="15"/>
        <v>0.51</v>
      </c>
      <c r="M99" t="str">
        <f t="shared" si="16"/>
        <v>0.60</v>
      </c>
      <c r="N99">
        <f>(15^(1-P99)-0.5^(1-P99))/(8^(1-P99)-4^(1-P99))</f>
        <v>3.8270414306202976</v>
      </c>
      <c r="O99">
        <f>(15^(1-P99)-0.5^(1-P99))/(8^(1-P99)-2^(1-P99))</f>
        <v>2.2386097440328845</v>
      </c>
      <c r="P99" s="4">
        <f t="shared" si="17"/>
        <v>0.505</v>
      </c>
      <c r="Q99" s="4">
        <f t="shared" si="18"/>
        <v>0.55499999999999994</v>
      </c>
      <c r="R99" s="4">
        <f t="shared" si="19"/>
        <v>3.0328255873265908</v>
      </c>
      <c r="S99" t="s">
        <v>38</v>
      </c>
      <c r="T99" t="s">
        <v>18</v>
      </c>
      <c r="U99" t="s">
        <v>33</v>
      </c>
      <c r="V99" t="s">
        <v>34</v>
      </c>
      <c r="W99" t="s">
        <v>21</v>
      </c>
    </row>
    <row r="100" spans="1:23" x14ac:dyDescent="0.25">
      <c r="A100">
        <v>99</v>
      </c>
      <c r="B100" s="2">
        <v>4</v>
      </c>
      <c r="C100" s="2">
        <v>10</v>
      </c>
      <c r="D100" s="2">
        <v>3</v>
      </c>
      <c r="E100">
        <f t="shared" si="10"/>
        <v>5</v>
      </c>
      <c r="F100">
        <f t="shared" si="11"/>
        <v>11</v>
      </c>
      <c r="G100">
        <f t="shared" si="12"/>
        <v>4</v>
      </c>
      <c r="H100" t="str">
        <f>INDEX([1]Sheet1!$C$3:$O$15, MATCH(E100, [1]Sheet1!$B$3:$B$15, 0), MATCH(F100,[1]Sheet1!$C$2:$O$2,0))</f>
        <v>0.32, 0.42</v>
      </c>
      <c r="I100" t="str">
        <f>INDEX([2]Sheet1!$C$3:$O$15, MATCH(E100, [2]Sheet1!$C$2:$O$2,0), MATCH(F100, [2]Sheet1!$B$3:$B$15,0))</f>
        <v>0.34, 0.45</v>
      </c>
      <c r="J100" t="str">
        <f t="shared" si="13"/>
        <v>0.32</v>
      </c>
      <c r="K100" t="str">
        <f t="shared" si="14"/>
        <v>0.42</v>
      </c>
      <c r="L100" t="str">
        <f t="shared" si="15"/>
        <v>0.34</v>
      </c>
      <c r="M100" t="str">
        <f t="shared" si="16"/>
        <v>0.45</v>
      </c>
      <c r="N100">
        <f>(15^(1-P100)-0.5^(1-P100))/(8^(1-P100)-2^(1-P100))</f>
        <v>2.2517771654244592</v>
      </c>
      <c r="O100">
        <f>(15^(1-P100)-0.5^(1-P100))/(10^(1-P100)-2^(1-P100))</f>
        <v>1.7883356065622169</v>
      </c>
      <c r="P100" s="4">
        <f t="shared" si="17"/>
        <v>0.37</v>
      </c>
      <c r="Q100" s="4">
        <f t="shared" si="18"/>
        <v>0.39500000000000002</v>
      </c>
      <c r="R100" s="4">
        <f t="shared" si="19"/>
        <v>2.020056385993338</v>
      </c>
      <c r="S100" t="s">
        <v>38</v>
      </c>
      <c r="T100" t="s">
        <v>25</v>
      </c>
      <c r="U100" t="s">
        <v>36</v>
      </c>
      <c r="V100" t="s">
        <v>28</v>
      </c>
      <c r="W100" t="s">
        <v>23</v>
      </c>
    </row>
    <row r="101" spans="1:23" x14ac:dyDescent="0.25">
      <c r="A101">
        <v>100</v>
      </c>
      <c r="B101" s="2">
        <v>7</v>
      </c>
      <c r="C101" s="2">
        <v>10</v>
      </c>
      <c r="D101" s="2">
        <v>4</v>
      </c>
      <c r="E101">
        <f t="shared" si="10"/>
        <v>8</v>
      </c>
      <c r="F101">
        <f t="shared" si="11"/>
        <v>11</v>
      </c>
      <c r="G101">
        <f t="shared" si="12"/>
        <v>5</v>
      </c>
      <c r="H101" t="str">
        <f>INDEX([1]Sheet1!$C$3:$O$15, MATCH(E101, [1]Sheet1!$B$3:$B$15, 0), MATCH(F101,[1]Sheet1!$C$2:$O$2,0))</f>
        <v>0.46, 0.55</v>
      </c>
      <c r="I101" t="str">
        <f>INDEX([2]Sheet1!$C$3:$O$15, MATCH(E101, [2]Sheet1!$C$2:$O$2,0), MATCH(F101, [2]Sheet1!$B$3:$B$15,0))</f>
        <v>0.51, 0.60</v>
      </c>
      <c r="J101" t="str">
        <f t="shared" si="13"/>
        <v>0.46</v>
      </c>
      <c r="K101" t="str">
        <f t="shared" si="14"/>
        <v>0.55</v>
      </c>
      <c r="L101" t="str">
        <f t="shared" si="15"/>
        <v>0.51</v>
      </c>
      <c r="M101" t="str">
        <f t="shared" si="16"/>
        <v>0.60</v>
      </c>
      <c r="N101">
        <f>(15^(1-P101)-0.5^(1-P101))/(8^(1-P101)-4^(1-P101))</f>
        <v>3.8270414306202976</v>
      </c>
      <c r="O101">
        <f>(15^(1-P101)-0.5^(1-P101))/(8^(1-P101)-2^(1-P101))</f>
        <v>2.2386097440328845</v>
      </c>
      <c r="P101" s="4">
        <f t="shared" si="17"/>
        <v>0.505</v>
      </c>
      <c r="Q101" s="4">
        <f t="shared" si="18"/>
        <v>0.55499999999999994</v>
      </c>
      <c r="R101" s="4">
        <f t="shared" si="19"/>
        <v>3.0328255873265908</v>
      </c>
      <c r="S101" t="s">
        <v>37</v>
      </c>
      <c r="T101" t="s">
        <v>25</v>
      </c>
      <c r="U101" t="s">
        <v>43</v>
      </c>
      <c r="V101" t="s">
        <v>34</v>
      </c>
      <c r="W101" t="s">
        <v>21</v>
      </c>
    </row>
    <row r="102" spans="1:23" x14ac:dyDescent="0.25">
      <c r="A102">
        <v>101</v>
      </c>
      <c r="B102" s="2">
        <v>5</v>
      </c>
      <c r="C102" s="2">
        <v>7</v>
      </c>
      <c r="D102" s="2">
        <v>6</v>
      </c>
      <c r="E102">
        <f t="shared" si="10"/>
        <v>6</v>
      </c>
      <c r="F102">
        <f t="shared" si="11"/>
        <v>8</v>
      </c>
      <c r="G102">
        <f t="shared" si="12"/>
        <v>7</v>
      </c>
      <c r="H102" t="str">
        <f>INDEX([1]Sheet1!$C$3:$O$15, MATCH(E102, [1]Sheet1!$B$3:$B$15, 0), MATCH(F102,[1]Sheet1!$C$2:$O$2,0))</f>
        <v>0.21, 0.31</v>
      </c>
      <c r="I102" t="str">
        <f>INDEX([2]Sheet1!$C$3:$O$15, MATCH(E102, [2]Sheet1!$C$2:$O$2,0), MATCH(F102, [2]Sheet1!$B$3:$B$15,0))</f>
        <v>0.55, 0.64</v>
      </c>
      <c r="J102" t="str">
        <f t="shared" si="13"/>
        <v>0.21</v>
      </c>
      <c r="K102" t="str">
        <f t="shared" si="14"/>
        <v>0.31</v>
      </c>
      <c r="L102" t="str">
        <f t="shared" si="15"/>
        <v>0.55</v>
      </c>
      <c r="M102" t="str">
        <f t="shared" si="16"/>
        <v>0.64</v>
      </c>
      <c r="N102">
        <f>(15^(1-P102)-0.5^(1-P102))/(5^(1-P102)-4^(1-P102))</f>
        <v>13.616621242640717</v>
      </c>
      <c r="O102">
        <f>(15^(1-P102)-0.5^(1-P102))/(7^(1-P102)-4^(1-P102))</f>
        <v>4.7653064686237796</v>
      </c>
      <c r="P102" s="4">
        <f t="shared" si="17"/>
        <v>0.26</v>
      </c>
      <c r="Q102" s="4">
        <f t="shared" si="18"/>
        <v>0.59499999999999997</v>
      </c>
      <c r="R102" s="4">
        <f t="shared" si="19"/>
        <v>9.1909638556322477</v>
      </c>
      <c r="S102" t="s">
        <v>32</v>
      </c>
      <c r="T102" t="s">
        <v>25</v>
      </c>
      <c r="U102" t="s">
        <v>42</v>
      </c>
      <c r="V102" t="s">
        <v>20</v>
      </c>
      <c r="W102" t="s">
        <v>23</v>
      </c>
    </row>
    <row r="103" spans="1:23" x14ac:dyDescent="0.25">
      <c r="A103">
        <v>102</v>
      </c>
      <c r="B103" s="2">
        <v>6</v>
      </c>
      <c r="C103" s="2">
        <v>9</v>
      </c>
      <c r="D103" s="2">
        <v>4</v>
      </c>
      <c r="E103">
        <f t="shared" si="10"/>
        <v>7</v>
      </c>
      <c r="F103">
        <f t="shared" si="11"/>
        <v>10</v>
      </c>
      <c r="G103">
        <f t="shared" si="12"/>
        <v>5</v>
      </c>
      <c r="H103" t="str">
        <f>INDEX([1]Sheet1!$C$3:$O$15, MATCH(E103, [1]Sheet1!$B$3:$B$15, 0), MATCH(F103,[1]Sheet1!$C$2:$O$2,0))</f>
        <v>0.36, 0.45</v>
      </c>
      <c r="I103" t="str">
        <f>INDEX([2]Sheet1!$C$3:$O$15, MATCH(E103, [2]Sheet1!$C$2:$O$2,0), MATCH(F103, [2]Sheet1!$B$3:$B$15,0))</f>
        <v>0.51, 0.61</v>
      </c>
      <c r="J103" t="str">
        <f t="shared" si="13"/>
        <v>0.36</v>
      </c>
      <c r="K103" t="str">
        <f t="shared" si="14"/>
        <v>0.45</v>
      </c>
      <c r="L103" t="str">
        <f t="shared" si="15"/>
        <v>0.51</v>
      </c>
      <c r="M103" t="str">
        <f t="shared" si="16"/>
        <v>0.61</v>
      </c>
      <c r="N103">
        <f>(15^(1-P103)-0.5^(1-P103))/(8^(1-P103)-4^(1-P103))</f>
        <v>3.7326209669478962</v>
      </c>
      <c r="O103">
        <f>(15^(1-P103)-0.5^(1-P103))/(8^(1-P103)-2^(1-P103))</f>
        <v>2.2458009202310438</v>
      </c>
      <c r="P103" s="4">
        <f t="shared" si="17"/>
        <v>0.40500000000000003</v>
      </c>
      <c r="Q103" s="4">
        <f t="shared" si="18"/>
        <v>0.56000000000000005</v>
      </c>
      <c r="R103" s="4">
        <f t="shared" si="19"/>
        <v>2.98921094358947</v>
      </c>
      <c r="S103" t="s">
        <v>44</v>
      </c>
      <c r="T103" t="s">
        <v>25</v>
      </c>
      <c r="U103" t="s">
        <v>39</v>
      </c>
      <c r="V103" t="s">
        <v>34</v>
      </c>
      <c r="W103" t="s">
        <v>23</v>
      </c>
    </row>
    <row r="104" spans="1:23" x14ac:dyDescent="0.25">
      <c r="A104">
        <v>103</v>
      </c>
      <c r="B104" s="2">
        <v>7</v>
      </c>
      <c r="C104" s="2">
        <v>9</v>
      </c>
      <c r="D104" s="2">
        <v>4</v>
      </c>
      <c r="E104">
        <f t="shared" si="10"/>
        <v>8</v>
      </c>
      <c r="F104">
        <f t="shared" si="11"/>
        <v>10</v>
      </c>
      <c r="G104">
        <f t="shared" si="12"/>
        <v>5</v>
      </c>
      <c r="H104" t="str">
        <f>INDEX([1]Sheet1!$C$3:$O$15, MATCH(E104, [1]Sheet1!$B$3:$B$15, 0), MATCH(F104,[1]Sheet1!$C$2:$O$2,0))</f>
        <v>0.41, 0.50</v>
      </c>
      <c r="I104" t="str">
        <f>INDEX([2]Sheet1!$C$3:$O$15, MATCH(E104, [2]Sheet1!$C$2:$O$2,0), MATCH(F104, [2]Sheet1!$B$3:$B$15,0))</f>
        <v>0.56, 0.66</v>
      </c>
      <c r="J104" t="str">
        <f t="shared" si="13"/>
        <v>0.41</v>
      </c>
      <c r="K104" t="str">
        <f t="shared" si="14"/>
        <v>0.50</v>
      </c>
      <c r="L104" t="str">
        <f t="shared" si="15"/>
        <v>0.56</v>
      </c>
      <c r="M104" t="str">
        <f t="shared" si="16"/>
        <v>0.66</v>
      </c>
      <c r="N104">
        <f>(15^(1-P104)-0.5^(1-P104))/(8^(1-P104)-4^(1-P104))</f>
        <v>3.775859284838293</v>
      </c>
      <c r="O104">
        <f>(15^(1-P104)-0.5^(1-P104))/(8^(1-P104)-2^(1-P104))</f>
        <v>2.2403456427154924</v>
      </c>
      <c r="P104" s="4">
        <f t="shared" si="17"/>
        <v>0.45499999999999996</v>
      </c>
      <c r="Q104" s="4">
        <f t="shared" si="18"/>
        <v>0.6100000000000001</v>
      </c>
      <c r="R104" s="4">
        <f t="shared" si="19"/>
        <v>3.0081024637768925</v>
      </c>
      <c r="S104" t="s">
        <v>35</v>
      </c>
      <c r="T104" t="s">
        <v>25</v>
      </c>
      <c r="U104" t="s">
        <v>43</v>
      </c>
      <c r="V104" t="s">
        <v>20</v>
      </c>
      <c r="W104" t="s">
        <v>21</v>
      </c>
    </row>
    <row r="105" spans="1:23" x14ac:dyDescent="0.25">
      <c r="A105">
        <v>104</v>
      </c>
      <c r="B105" s="2">
        <v>6</v>
      </c>
      <c r="C105" s="2">
        <v>7</v>
      </c>
      <c r="D105" s="2">
        <v>2</v>
      </c>
      <c r="E105">
        <f t="shared" si="10"/>
        <v>7</v>
      </c>
      <c r="F105">
        <f t="shared" si="11"/>
        <v>8</v>
      </c>
      <c r="G105">
        <f t="shared" si="12"/>
        <v>3</v>
      </c>
      <c r="H105" t="str">
        <f>INDEX([1]Sheet1!$C$3:$O$15, MATCH(E105, [1]Sheet1!$B$3:$B$15, 0), MATCH(F105,[1]Sheet1!$C$2:$O$2,0))</f>
        <v>0.26, 0.36</v>
      </c>
      <c r="I105" t="str">
        <f>INDEX([2]Sheet1!$C$3:$O$15, MATCH(E105, [2]Sheet1!$C$2:$O$2,0), MATCH(F105, [2]Sheet1!$B$3:$B$15,0))</f>
        <v>0.60, 0.70</v>
      </c>
      <c r="J105" t="str">
        <f t="shared" si="13"/>
        <v>0.26</v>
      </c>
      <c r="K105" t="str">
        <f t="shared" si="14"/>
        <v>0.36</v>
      </c>
      <c r="L105" t="str">
        <f t="shared" si="15"/>
        <v>0.60</v>
      </c>
      <c r="M105" t="str">
        <f t="shared" si="16"/>
        <v>0.70</v>
      </c>
      <c r="N105">
        <f>(15^(1-P105)-0.5^(1-P105))/(10^(1-P105)-2^(1-P105))</f>
        <v>1.7838523523333853</v>
      </c>
      <c r="O105">
        <f>(15^(1-P105)-2^(1-P105))/(10^(1-P105)-2^(1-P105))</f>
        <v>1.4813928442183284</v>
      </c>
      <c r="P105" s="4">
        <f t="shared" si="17"/>
        <v>0.31</v>
      </c>
      <c r="Q105" s="4">
        <f t="shared" si="18"/>
        <v>0.64999999999999991</v>
      </c>
      <c r="R105" s="4">
        <f t="shared" si="19"/>
        <v>1.6326225982758569</v>
      </c>
      <c r="S105" t="s">
        <v>38</v>
      </c>
      <c r="T105" t="s">
        <v>25</v>
      </c>
      <c r="U105" t="s">
        <v>36</v>
      </c>
      <c r="V105" t="s">
        <v>28</v>
      </c>
      <c r="W105" t="s">
        <v>21</v>
      </c>
    </row>
    <row r="106" spans="1:23" x14ac:dyDescent="0.25">
      <c r="A106">
        <v>105</v>
      </c>
      <c r="B106" s="2">
        <v>6</v>
      </c>
      <c r="C106" s="2">
        <v>7</v>
      </c>
      <c r="D106" s="2">
        <v>4</v>
      </c>
      <c r="E106">
        <f t="shared" si="10"/>
        <v>7</v>
      </c>
      <c r="F106">
        <f t="shared" si="11"/>
        <v>8</v>
      </c>
      <c r="G106">
        <f t="shared" si="12"/>
        <v>5</v>
      </c>
      <c r="H106" t="str">
        <f>INDEX([1]Sheet1!$C$3:$O$15, MATCH(E106, [1]Sheet1!$B$3:$B$15, 0), MATCH(F106,[1]Sheet1!$C$2:$O$2,0))</f>
        <v>0.26, 0.36</v>
      </c>
      <c r="I106" t="str">
        <f>INDEX([2]Sheet1!$C$3:$O$15, MATCH(E106, [2]Sheet1!$C$2:$O$2,0), MATCH(F106, [2]Sheet1!$B$3:$B$15,0))</f>
        <v>0.60, 0.70</v>
      </c>
      <c r="J106" t="str">
        <f t="shared" si="13"/>
        <v>0.26</v>
      </c>
      <c r="K106" t="str">
        <f t="shared" si="14"/>
        <v>0.36</v>
      </c>
      <c r="L106" t="str">
        <f t="shared" si="15"/>
        <v>0.60</v>
      </c>
      <c r="M106" t="str">
        <f t="shared" si="16"/>
        <v>0.70</v>
      </c>
      <c r="N106">
        <f>(15^(1-P106)-0.5^(1-P106))/(8^(1-P106)-4^(1-P106))</f>
        <v>3.6706764227650881</v>
      </c>
      <c r="O106">
        <f>(15^(1-P106)-0.5^(1-P106))/(8^(1-P106)-2^(1-P106))</f>
        <v>2.2660540781714462</v>
      </c>
      <c r="P106" s="4">
        <f t="shared" si="17"/>
        <v>0.31</v>
      </c>
      <c r="Q106" s="4">
        <f t="shared" si="18"/>
        <v>0.64999999999999991</v>
      </c>
      <c r="R106" s="4">
        <f t="shared" si="19"/>
        <v>2.9683652504682669</v>
      </c>
      <c r="S106" t="s">
        <v>38</v>
      </c>
      <c r="T106" t="s">
        <v>18</v>
      </c>
      <c r="U106" t="s">
        <v>42</v>
      </c>
      <c r="V106" t="s">
        <v>24</v>
      </c>
      <c r="W106" t="s">
        <v>23</v>
      </c>
    </row>
    <row r="107" spans="1:23" x14ac:dyDescent="0.25">
      <c r="A107">
        <v>106</v>
      </c>
      <c r="B107" s="2">
        <v>7</v>
      </c>
      <c r="C107" s="2">
        <v>6</v>
      </c>
      <c r="D107" s="2">
        <v>4</v>
      </c>
      <c r="E107">
        <f t="shared" si="10"/>
        <v>8</v>
      </c>
      <c r="F107">
        <f t="shared" si="11"/>
        <v>7</v>
      </c>
      <c r="G107">
        <f t="shared" si="12"/>
        <v>5</v>
      </c>
      <c r="H107" t="str">
        <f>INDEX([1]Sheet1!$C$3:$O$15, MATCH(E107, [1]Sheet1!$B$3:$B$15, 0), MATCH(F107,[1]Sheet1!$C$2:$O$2,0))</f>
        <v>0.25, 0.36</v>
      </c>
      <c r="I107" t="str">
        <f>INDEX([2]Sheet1!$C$3:$O$15, MATCH(E107, [2]Sheet1!$C$2:$O$2,0), MATCH(F107, [2]Sheet1!$B$3:$B$15,0))</f>
        <v>0.71, 0.82</v>
      </c>
      <c r="J107" t="str">
        <f t="shared" si="13"/>
        <v>0.25</v>
      </c>
      <c r="K107" t="str">
        <f t="shared" si="14"/>
        <v>0.36</v>
      </c>
      <c r="L107" t="str">
        <f t="shared" si="15"/>
        <v>0.71</v>
      </c>
      <c r="M107" t="str">
        <f t="shared" si="16"/>
        <v>0.82</v>
      </c>
      <c r="N107">
        <f>(15^(1-P107)-0.5^(1-P107))/(8^(1-P107)-4^(1-P107))</f>
        <v>3.6681074459793934</v>
      </c>
      <c r="O107">
        <f>(15^(1-P107)-0.5^(1-P107))/(8^(1-P107)-2^(1-P107))</f>
        <v>2.2674700602186646</v>
      </c>
      <c r="P107" s="4">
        <f t="shared" si="17"/>
        <v>0.30499999999999999</v>
      </c>
      <c r="Q107" s="4">
        <f t="shared" si="18"/>
        <v>0.7649999999999999</v>
      </c>
      <c r="R107" s="4">
        <f t="shared" si="19"/>
        <v>2.967788753099029</v>
      </c>
      <c r="S107" t="s">
        <v>38</v>
      </c>
      <c r="T107" t="s">
        <v>25</v>
      </c>
      <c r="U107" t="s">
        <v>41</v>
      </c>
      <c r="V107" t="s">
        <v>34</v>
      </c>
      <c r="W107" t="s">
        <v>21</v>
      </c>
    </row>
    <row r="108" spans="1:23" x14ac:dyDescent="0.25">
      <c r="A108">
        <v>107</v>
      </c>
      <c r="B108" s="2">
        <v>5</v>
      </c>
      <c r="C108" s="2">
        <v>7</v>
      </c>
      <c r="D108" s="2">
        <v>2</v>
      </c>
      <c r="E108">
        <f t="shared" si="10"/>
        <v>6</v>
      </c>
      <c r="F108">
        <f t="shared" si="11"/>
        <v>8</v>
      </c>
      <c r="G108">
        <f t="shared" si="12"/>
        <v>3</v>
      </c>
      <c r="H108" t="str">
        <f>INDEX([1]Sheet1!$C$3:$O$15, MATCH(E108, [1]Sheet1!$B$3:$B$15, 0), MATCH(F108,[1]Sheet1!$C$2:$O$2,0))</f>
        <v>0.21, 0.31</v>
      </c>
      <c r="I108" t="str">
        <f>INDEX([2]Sheet1!$C$3:$O$15, MATCH(E108, [2]Sheet1!$C$2:$O$2,0), MATCH(F108, [2]Sheet1!$B$3:$B$15,0))</f>
        <v>0.55, 0.64</v>
      </c>
      <c r="J108" t="str">
        <f t="shared" si="13"/>
        <v>0.21</v>
      </c>
      <c r="K108" t="str">
        <f t="shared" si="14"/>
        <v>0.31</v>
      </c>
      <c r="L108" t="str">
        <f t="shared" si="15"/>
        <v>0.55</v>
      </c>
      <c r="M108" t="str">
        <f t="shared" si="16"/>
        <v>0.64</v>
      </c>
      <c r="N108">
        <f>(15^(1-P108)-0.5^(1-P108))/(10^(1-P108)-2^(1-P108))</f>
        <v>1.7827971391785058</v>
      </c>
      <c r="O108">
        <f>(15^(1-P108)-2^(1-P108))/(10^(1-P108)-2^(1-P108))</f>
        <v>1.5027000798266845</v>
      </c>
      <c r="P108" s="4">
        <f t="shared" si="17"/>
        <v>0.26</v>
      </c>
      <c r="Q108" s="4">
        <f t="shared" si="18"/>
        <v>0.59499999999999997</v>
      </c>
      <c r="R108" s="4">
        <f t="shared" si="19"/>
        <v>1.6427486095025952</v>
      </c>
      <c r="S108" t="s">
        <v>37</v>
      </c>
      <c r="T108" t="s">
        <v>25</v>
      </c>
      <c r="U108" t="s">
        <v>42</v>
      </c>
      <c r="V108" t="s">
        <v>34</v>
      </c>
      <c r="W108" t="s">
        <v>23</v>
      </c>
    </row>
    <row r="109" spans="1:23" x14ac:dyDescent="0.25">
      <c r="A109">
        <v>108</v>
      </c>
      <c r="B109" s="2">
        <v>6</v>
      </c>
      <c r="C109" s="2">
        <v>7</v>
      </c>
      <c r="D109" s="2">
        <v>5</v>
      </c>
      <c r="E109">
        <f t="shared" si="10"/>
        <v>7</v>
      </c>
      <c r="F109">
        <f t="shared" si="11"/>
        <v>8</v>
      </c>
      <c r="G109">
        <f t="shared" si="12"/>
        <v>6</v>
      </c>
      <c r="H109" t="str">
        <f>INDEX([1]Sheet1!$C$3:$O$15, MATCH(E109, [1]Sheet1!$B$3:$B$15, 0), MATCH(F109,[1]Sheet1!$C$2:$O$2,0))</f>
        <v>0.26, 0.36</v>
      </c>
      <c r="I109" t="str">
        <f>INDEX([2]Sheet1!$C$3:$O$15, MATCH(E109, [2]Sheet1!$C$2:$O$2,0), MATCH(F109, [2]Sheet1!$B$3:$B$15,0))</f>
        <v>0.60, 0.70</v>
      </c>
      <c r="J109" t="str">
        <f t="shared" si="13"/>
        <v>0.26</v>
      </c>
      <c r="K109" t="str">
        <f t="shared" si="14"/>
        <v>0.36</v>
      </c>
      <c r="L109" t="str">
        <f t="shared" si="15"/>
        <v>0.60</v>
      </c>
      <c r="M109" t="str">
        <f t="shared" si="16"/>
        <v>0.70</v>
      </c>
      <c r="N109">
        <f>(15^(1-P109)-0.5^(1-P109))/(7^(1-P109)-4^(1-P109))</f>
        <v>4.7766729508103403</v>
      </c>
      <c r="O109">
        <f>(15^(1-P109)-0.5^(1-P109))/(8^(1-P109)-4^(1-P109))</f>
        <v>3.6706764227650881</v>
      </c>
      <c r="P109" s="4">
        <f t="shared" si="17"/>
        <v>0.31</v>
      </c>
      <c r="Q109" s="4">
        <f t="shared" si="18"/>
        <v>0.64999999999999991</v>
      </c>
      <c r="R109" s="4">
        <f t="shared" si="19"/>
        <v>4.2236746867877137</v>
      </c>
      <c r="S109" t="s">
        <v>40</v>
      </c>
      <c r="T109" t="s">
        <v>25</v>
      </c>
      <c r="U109" t="s">
        <v>43</v>
      </c>
      <c r="V109" t="s">
        <v>24</v>
      </c>
      <c r="W109" t="s">
        <v>23</v>
      </c>
    </row>
    <row r="110" spans="1:23" x14ac:dyDescent="0.25">
      <c r="A110">
        <v>109</v>
      </c>
      <c r="B110" s="2">
        <v>6</v>
      </c>
      <c r="C110" s="2">
        <v>7</v>
      </c>
      <c r="D110" s="2">
        <v>4</v>
      </c>
      <c r="E110">
        <f t="shared" si="10"/>
        <v>7</v>
      </c>
      <c r="F110">
        <f t="shared" si="11"/>
        <v>8</v>
      </c>
      <c r="G110">
        <f t="shared" si="12"/>
        <v>5</v>
      </c>
      <c r="H110" t="str">
        <f>INDEX([1]Sheet1!$C$3:$O$15, MATCH(E110, [1]Sheet1!$B$3:$B$15, 0), MATCH(F110,[1]Sheet1!$C$2:$O$2,0))</f>
        <v>0.26, 0.36</v>
      </c>
      <c r="I110" t="str">
        <f>INDEX([2]Sheet1!$C$3:$O$15, MATCH(E110, [2]Sheet1!$C$2:$O$2,0), MATCH(F110, [2]Sheet1!$B$3:$B$15,0))</f>
        <v>0.60, 0.70</v>
      </c>
      <c r="J110" t="str">
        <f t="shared" si="13"/>
        <v>0.26</v>
      </c>
      <c r="K110" t="str">
        <f t="shared" si="14"/>
        <v>0.36</v>
      </c>
      <c r="L110" t="str">
        <f t="shared" si="15"/>
        <v>0.60</v>
      </c>
      <c r="M110" t="str">
        <f t="shared" si="16"/>
        <v>0.70</v>
      </c>
      <c r="N110">
        <f>(15^(1-P110)-0.5^(1-P110))/(8^(1-P110)-4^(1-P110))</f>
        <v>3.6706764227650881</v>
      </c>
      <c r="O110">
        <f>(15^(1-P110)-0.5^(1-P110))/(8^(1-P110)-2^(1-P110))</f>
        <v>2.2660540781714462</v>
      </c>
      <c r="P110" s="4">
        <f t="shared" si="17"/>
        <v>0.31</v>
      </c>
      <c r="Q110" s="4">
        <f t="shared" si="18"/>
        <v>0.64999999999999991</v>
      </c>
      <c r="R110" s="4">
        <f t="shared" si="19"/>
        <v>2.9683652504682669</v>
      </c>
      <c r="S110" t="s">
        <v>35</v>
      </c>
      <c r="T110" t="s">
        <v>25</v>
      </c>
      <c r="U110" t="s">
        <v>33</v>
      </c>
      <c r="V110" t="s">
        <v>20</v>
      </c>
      <c r="W110" t="s">
        <v>23</v>
      </c>
    </row>
    <row r="111" spans="1:23" x14ac:dyDescent="0.25">
      <c r="A111">
        <v>110</v>
      </c>
      <c r="B111" s="2">
        <v>6</v>
      </c>
      <c r="C111" s="2">
        <v>8</v>
      </c>
      <c r="D111" s="2">
        <v>3</v>
      </c>
      <c r="E111">
        <f t="shared" si="10"/>
        <v>7</v>
      </c>
      <c r="F111">
        <f t="shared" si="11"/>
        <v>9</v>
      </c>
      <c r="G111">
        <f t="shared" si="12"/>
        <v>4</v>
      </c>
      <c r="H111" t="str">
        <f>INDEX([1]Sheet1!$C$3:$O$15, MATCH(E111, [1]Sheet1!$B$3:$B$15, 0), MATCH(F111,[1]Sheet1!$C$2:$O$2,0))</f>
        <v>0.31, 0.40</v>
      </c>
      <c r="I111" t="str">
        <f>INDEX([2]Sheet1!$C$3:$O$15, MATCH(E111, [2]Sheet1!$C$2:$O$2,0), MATCH(F111, [2]Sheet1!$B$3:$B$15,0))</f>
        <v>0.56, 0.65</v>
      </c>
      <c r="J111" t="str">
        <f t="shared" si="13"/>
        <v>0.31</v>
      </c>
      <c r="K111" t="str">
        <f t="shared" si="14"/>
        <v>0.40</v>
      </c>
      <c r="L111" t="str">
        <f t="shared" si="15"/>
        <v>0.56</v>
      </c>
      <c r="M111" t="str">
        <f t="shared" si="16"/>
        <v>0.65</v>
      </c>
      <c r="N111">
        <f>(15^(1-P111)-0.5^(1-P111))/(8^(1-P111)-2^(1-P111))</f>
        <v>2.2548728406924408</v>
      </c>
      <c r="O111">
        <f>(15^(1-P111)-0.5^(1-P111))/(10^(1-P111)-2^(1-P111))</f>
        <v>1.7868756994468782</v>
      </c>
      <c r="P111" s="4">
        <f t="shared" si="17"/>
        <v>0.35499999999999998</v>
      </c>
      <c r="Q111" s="4">
        <f t="shared" si="18"/>
        <v>0.60499999999999998</v>
      </c>
      <c r="R111" s="4">
        <f t="shared" si="19"/>
        <v>2.0208742700696596</v>
      </c>
      <c r="S111" t="s">
        <v>37</v>
      </c>
      <c r="T111" t="s">
        <v>25</v>
      </c>
      <c r="U111" t="s">
        <v>42</v>
      </c>
      <c r="V111" t="s">
        <v>34</v>
      </c>
      <c r="W111" t="s">
        <v>21</v>
      </c>
    </row>
    <row r="112" spans="1:23" x14ac:dyDescent="0.25">
      <c r="A112">
        <v>111</v>
      </c>
      <c r="B112" s="2">
        <v>9</v>
      </c>
      <c r="C112" s="2">
        <v>7</v>
      </c>
      <c r="D112" s="2">
        <v>4</v>
      </c>
      <c r="E112">
        <f t="shared" si="10"/>
        <v>10</v>
      </c>
      <c r="F112">
        <f t="shared" si="11"/>
        <v>8</v>
      </c>
      <c r="G112">
        <f t="shared" si="12"/>
        <v>5</v>
      </c>
      <c r="H112" t="str">
        <f>INDEX([1]Sheet1!$C$3:$O$15, MATCH(E112, [1]Sheet1!$B$3:$B$15, 0), MATCH(F112,[1]Sheet1!$C$2:$O$2,0))</f>
        <v>0.40, 1.00</v>
      </c>
      <c r="I112" t="str">
        <f>INDEX([2]Sheet1!$C$3:$O$15, MATCH(E112, [2]Sheet1!$C$2:$O$2,0), MATCH(F112, [2]Sheet1!$B$3:$B$15,0))</f>
        <v>0.75, 1.89</v>
      </c>
      <c r="J112" t="str">
        <f t="shared" si="13"/>
        <v>0.40</v>
      </c>
      <c r="K112" t="str">
        <f t="shared" si="14"/>
        <v>1.00</v>
      </c>
      <c r="L112" t="str">
        <f t="shared" si="15"/>
        <v>0.75</v>
      </c>
      <c r="M112" t="str">
        <f t="shared" si="16"/>
        <v>1.89</v>
      </c>
      <c r="N112">
        <f>(15^(1-P112)-0.5^(1-P112))/(8^(1-P112)-4^(1-P112))</f>
        <v>4.113296373154915</v>
      </c>
      <c r="O112">
        <f>(15^(1-P112)-0.5^(1-P112))/(8^(1-P112)-2^(1-P112))</f>
        <v>2.2697149588132546</v>
      </c>
      <c r="P112" s="4">
        <f t="shared" si="17"/>
        <v>0.7</v>
      </c>
      <c r="Q112" s="4">
        <f t="shared" si="18"/>
        <v>1.3199999999999998</v>
      </c>
      <c r="R112" s="4">
        <f t="shared" si="19"/>
        <v>3.191505665984085</v>
      </c>
      <c r="S112" t="s">
        <v>37</v>
      </c>
      <c r="T112" t="s">
        <v>18</v>
      </c>
      <c r="U112" t="s">
        <v>42</v>
      </c>
      <c r="V112" t="s">
        <v>28</v>
      </c>
      <c r="W112" t="s">
        <v>21</v>
      </c>
    </row>
    <row r="113" spans="1:23" x14ac:dyDescent="0.25">
      <c r="A113">
        <v>112</v>
      </c>
      <c r="B113" s="2">
        <v>6</v>
      </c>
      <c r="C113" s="2">
        <v>7</v>
      </c>
      <c r="D113" s="2">
        <v>4</v>
      </c>
      <c r="E113">
        <f t="shared" si="10"/>
        <v>7</v>
      </c>
      <c r="F113">
        <f t="shared" si="11"/>
        <v>8</v>
      </c>
      <c r="G113">
        <f t="shared" si="12"/>
        <v>5</v>
      </c>
      <c r="H113" t="str">
        <f>INDEX([1]Sheet1!$C$3:$O$15, MATCH(E113, [1]Sheet1!$B$3:$B$15, 0), MATCH(F113,[1]Sheet1!$C$2:$O$2,0))</f>
        <v>0.26, 0.36</v>
      </c>
      <c r="I113" t="str">
        <f>INDEX([2]Sheet1!$C$3:$O$15, MATCH(E113, [2]Sheet1!$C$2:$O$2,0), MATCH(F113, [2]Sheet1!$B$3:$B$15,0))</f>
        <v>0.60, 0.70</v>
      </c>
      <c r="J113" t="str">
        <f t="shared" si="13"/>
        <v>0.26</v>
      </c>
      <c r="K113" t="str">
        <f t="shared" si="14"/>
        <v>0.36</v>
      </c>
      <c r="L113" t="str">
        <f t="shared" si="15"/>
        <v>0.60</v>
      </c>
      <c r="M113" t="str">
        <f t="shared" si="16"/>
        <v>0.70</v>
      </c>
      <c r="N113">
        <f>(15^(1-P113)-0.5^(1-P113))/(8^(1-P113)-4^(1-P113))</f>
        <v>3.6706764227650881</v>
      </c>
      <c r="O113">
        <f>(15^(1-P113)-0.5^(1-P113))/(8^(1-P113)-2^(1-P113))</f>
        <v>2.2660540781714462</v>
      </c>
      <c r="P113" s="4">
        <f t="shared" si="17"/>
        <v>0.31</v>
      </c>
      <c r="Q113" s="4">
        <f t="shared" si="18"/>
        <v>0.64999999999999991</v>
      </c>
      <c r="R113" s="4">
        <f t="shared" si="19"/>
        <v>2.9683652504682669</v>
      </c>
      <c r="S113" t="s">
        <v>38</v>
      </c>
      <c r="T113" t="s">
        <v>18</v>
      </c>
      <c r="U113" t="s">
        <v>39</v>
      </c>
      <c r="V113" t="s">
        <v>24</v>
      </c>
      <c r="W113" t="s">
        <v>21</v>
      </c>
    </row>
    <row r="114" spans="1:23" x14ac:dyDescent="0.25">
      <c r="A114">
        <v>113</v>
      </c>
      <c r="B114" s="2">
        <v>4</v>
      </c>
      <c r="C114" s="2">
        <v>7</v>
      </c>
      <c r="D114" s="2">
        <v>3</v>
      </c>
      <c r="E114">
        <f t="shared" si="10"/>
        <v>5</v>
      </c>
      <c r="F114">
        <f t="shared" si="11"/>
        <v>8</v>
      </c>
      <c r="G114">
        <f t="shared" si="12"/>
        <v>4</v>
      </c>
      <c r="H114" t="str">
        <f>INDEX([1]Sheet1!$C$3:$O$15, MATCH(E114, [1]Sheet1!$B$3:$B$15, 0), MATCH(F114,[1]Sheet1!$C$2:$O$2,0))</f>
        <v>0.15, 0.26</v>
      </c>
      <c r="I114" t="str">
        <f>INDEX([2]Sheet1!$C$3:$O$15, MATCH(E114, [2]Sheet1!$C$2:$O$2,0), MATCH(F114, [2]Sheet1!$B$3:$B$15,0))</f>
        <v>0.49, 0.59</v>
      </c>
      <c r="J114" t="str">
        <f t="shared" si="13"/>
        <v>0.15</v>
      </c>
      <c r="K114" t="str">
        <f t="shared" si="14"/>
        <v>0.26</v>
      </c>
      <c r="L114" t="str">
        <f t="shared" si="15"/>
        <v>0.49</v>
      </c>
      <c r="M114" t="str">
        <f t="shared" si="16"/>
        <v>0.59</v>
      </c>
      <c r="N114">
        <f>(15^(1-P114)-0.5^(1-P114))/(8^(1-P114)-2^(1-P114))</f>
        <v>2.3029281914485189</v>
      </c>
      <c r="O114">
        <f>(15^(1-P114)-0.5^(1-P114))/(10^(1-P114)-2^(1-P114))</f>
        <v>1.7843098974257441</v>
      </c>
      <c r="P114" s="4">
        <f t="shared" si="17"/>
        <v>0.20500000000000002</v>
      </c>
      <c r="Q114" s="4">
        <f t="shared" si="18"/>
        <v>0.54</v>
      </c>
      <c r="R114" s="4">
        <f t="shared" si="19"/>
        <v>2.0436190444371314</v>
      </c>
      <c r="S114" t="s">
        <v>32</v>
      </c>
      <c r="T114" t="s">
        <v>25</v>
      </c>
      <c r="U114" t="s">
        <v>36</v>
      </c>
      <c r="V114" t="s">
        <v>20</v>
      </c>
      <c r="W114" t="s">
        <v>23</v>
      </c>
    </row>
    <row r="115" spans="1:23" x14ac:dyDescent="0.25">
      <c r="A115">
        <v>114</v>
      </c>
      <c r="B115" s="2">
        <v>6</v>
      </c>
      <c r="C115" s="2">
        <v>7</v>
      </c>
      <c r="D115" s="2">
        <v>4</v>
      </c>
      <c r="E115">
        <f t="shared" si="10"/>
        <v>7</v>
      </c>
      <c r="F115">
        <f t="shared" si="11"/>
        <v>8</v>
      </c>
      <c r="G115">
        <f t="shared" si="12"/>
        <v>5</v>
      </c>
      <c r="H115" t="str">
        <f>INDEX([1]Sheet1!$C$3:$O$15, MATCH(E115, [1]Sheet1!$B$3:$B$15, 0), MATCH(F115,[1]Sheet1!$C$2:$O$2,0))</f>
        <v>0.26, 0.36</v>
      </c>
      <c r="I115" t="str">
        <f>INDEX([2]Sheet1!$C$3:$O$15, MATCH(E115, [2]Sheet1!$C$2:$O$2,0), MATCH(F115, [2]Sheet1!$B$3:$B$15,0))</f>
        <v>0.60, 0.70</v>
      </c>
      <c r="J115" t="str">
        <f t="shared" si="13"/>
        <v>0.26</v>
      </c>
      <c r="K115" t="str">
        <f t="shared" si="14"/>
        <v>0.36</v>
      </c>
      <c r="L115" t="str">
        <f t="shared" si="15"/>
        <v>0.60</v>
      </c>
      <c r="M115" t="str">
        <f t="shared" si="16"/>
        <v>0.70</v>
      </c>
      <c r="N115">
        <f>(15^(1-P115)-0.5^(1-P115))/(8^(1-P115)-4^(1-P115))</f>
        <v>3.6706764227650881</v>
      </c>
      <c r="O115">
        <f>(15^(1-P115)-0.5^(1-P115))/(8^(1-P115)-2^(1-P115))</f>
        <v>2.2660540781714462</v>
      </c>
      <c r="P115" s="4">
        <f t="shared" si="17"/>
        <v>0.31</v>
      </c>
      <c r="Q115" s="4">
        <f t="shared" si="18"/>
        <v>0.64999999999999991</v>
      </c>
      <c r="R115" s="4">
        <f t="shared" si="19"/>
        <v>2.9683652504682669</v>
      </c>
      <c r="S115" t="s">
        <v>38</v>
      </c>
      <c r="T115" t="s">
        <v>18</v>
      </c>
      <c r="U115" t="s">
        <v>39</v>
      </c>
      <c r="V115" t="s">
        <v>34</v>
      </c>
      <c r="W115" t="s">
        <v>23</v>
      </c>
    </row>
    <row r="116" spans="1:23" x14ac:dyDescent="0.25">
      <c r="A116">
        <v>115</v>
      </c>
      <c r="B116" s="2">
        <v>5</v>
      </c>
      <c r="C116" s="2">
        <v>7</v>
      </c>
      <c r="D116" s="2">
        <v>2</v>
      </c>
      <c r="E116">
        <f t="shared" si="10"/>
        <v>6</v>
      </c>
      <c r="F116">
        <f t="shared" si="11"/>
        <v>8</v>
      </c>
      <c r="G116">
        <f t="shared" si="12"/>
        <v>3</v>
      </c>
      <c r="H116" t="str">
        <f>INDEX([1]Sheet1!$C$3:$O$15, MATCH(E116, [1]Sheet1!$B$3:$B$15, 0), MATCH(F116,[1]Sheet1!$C$2:$O$2,0))</f>
        <v>0.21, 0.31</v>
      </c>
      <c r="I116" t="str">
        <f>INDEX([2]Sheet1!$C$3:$O$15, MATCH(E116, [2]Sheet1!$C$2:$O$2,0), MATCH(F116, [2]Sheet1!$B$3:$B$15,0))</f>
        <v>0.55, 0.64</v>
      </c>
      <c r="J116" t="str">
        <f t="shared" si="13"/>
        <v>0.21</v>
      </c>
      <c r="K116" t="str">
        <f t="shared" si="14"/>
        <v>0.31</v>
      </c>
      <c r="L116" t="str">
        <f t="shared" si="15"/>
        <v>0.55</v>
      </c>
      <c r="M116" t="str">
        <f t="shared" si="16"/>
        <v>0.64</v>
      </c>
      <c r="N116">
        <f>(15^(1-P116)-0.5^(1-P116))/(10^(1-P116)-2^(1-P116))</f>
        <v>1.7827971391785058</v>
      </c>
      <c r="O116">
        <f>(15^(1-P116)-2^(1-P116))/(10^(1-P116)-2^(1-P116))</f>
        <v>1.5027000798266845</v>
      </c>
      <c r="P116" s="4">
        <f t="shared" si="17"/>
        <v>0.26</v>
      </c>
      <c r="Q116" s="4">
        <f t="shared" si="18"/>
        <v>0.59499999999999997</v>
      </c>
      <c r="R116" s="4">
        <f t="shared" si="19"/>
        <v>1.6427486095025952</v>
      </c>
      <c r="S116" t="s">
        <v>38</v>
      </c>
      <c r="T116" t="s">
        <v>25</v>
      </c>
      <c r="U116" t="s">
        <v>41</v>
      </c>
      <c r="V116" t="s">
        <v>24</v>
      </c>
      <c r="W116" t="s">
        <v>23</v>
      </c>
    </row>
    <row r="117" spans="1:23" x14ac:dyDescent="0.25">
      <c r="A117">
        <v>116</v>
      </c>
      <c r="B117" s="2">
        <v>6</v>
      </c>
      <c r="C117" s="2">
        <v>7</v>
      </c>
      <c r="D117" s="2">
        <v>3</v>
      </c>
      <c r="E117">
        <f t="shared" si="10"/>
        <v>7</v>
      </c>
      <c r="F117">
        <f t="shared" si="11"/>
        <v>8</v>
      </c>
      <c r="G117">
        <f t="shared" si="12"/>
        <v>4</v>
      </c>
      <c r="H117" t="str">
        <f>INDEX([1]Sheet1!$C$3:$O$15, MATCH(E117, [1]Sheet1!$B$3:$B$15, 0), MATCH(F117,[1]Sheet1!$C$2:$O$2,0))</f>
        <v>0.26, 0.36</v>
      </c>
      <c r="I117" t="str">
        <f>INDEX([2]Sheet1!$C$3:$O$15, MATCH(E117, [2]Sheet1!$C$2:$O$2,0), MATCH(F117, [2]Sheet1!$B$3:$B$15,0))</f>
        <v>0.60, 0.70</v>
      </c>
      <c r="J117" t="str">
        <f t="shared" si="13"/>
        <v>0.26</v>
      </c>
      <c r="K117" t="str">
        <f t="shared" si="14"/>
        <v>0.36</v>
      </c>
      <c r="L117" t="str">
        <f t="shared" si="15"/>
        <v>0.60</v>
      </c>
      <c r="M117" t="str">
        <f t="shared" si="16"/>
        <v>0.70</v>
      </c>
      <c r="N117">
        <f>(15^(1-P117)-0.5^(1-P117))/(8^(1-P117)-2^(1-P117))</f>
        <v>2.2660540781714462</v>
      </c>
      <c r="O117">
        <f>(15^(1-P117)-0.5^(1-P117))/(10^(1-P117)-2^(1-P117))</f>
        <v>1.7838523523333853</v>
      </c>
      <c r="P117" s="4">
        <f t="shared" si="17"/>
        <v>0.31</v>
      </c>
      <c r="Q117" s="4">
        <f t="shared" si="18"/>
        <v>0.64999999999999991</v>
      </c>
      <c r="R117" s="4">
        <f t="shared" si="19"/>
        <v>2.0249532152524159</v>
      </c>
      <c r="S117" t="s">
        <v>44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>
        <v>117</v>
      </c>
      <c r="B118" s="2">
        <v>6</v>
      </c>
      <c r="C118" s="2">
        <v>7</v>
      </c>
      <c r="D118" s="2">
        <v>4</v>
      </c>
      <c r="E118">
        <f t="shared" si="10"/>
        <v>7</v>
      </c>
      <c r="F118">
        <f t="shared" si="11"/>
        <v>8</v>
      </c>
      <c r="G118">
        <f t="shared" si="12"/>
        <v>5</v>
      </c>
      <c r="H118" t="str">
        <f>INDEX([1]Sheet1!$C$3:$O$15, MATCH(E118, [1]Sheet1!$B$3:$B$15, 0), MATCH(F118,[1]Sheet1!$C$2:$O$2,0))</f>
        <v>0.26, 0.36</v>
      </c>
      <c r="I118" t="str">
        <f>INDEX([2]Sheet1!$C$3:$O$15, MATCH(E118, [2]Sheet1!$C$2:$O$2,0), MATCH(F118, [2]Sheet1!$B$3:$B$15,0))</f>
        <v>0.60, 0.70</v>
      </c>
      <c r="J118" t="str">
        <f t="shared" si="13"/>
        <v>0.26</v>
      </c>
      <c r="K118" t="str">
        <f t="shared" si="14"/>
        <v>0.36</v>
      </c>
      <c r="L118" t="str">
        <f t="shared" si="15"/>
        <v>0.60</v>
      </c>
      <c r="M118" t="str">
        <f t="shared" si="16"/>
        <v>0.70</v>
      </c>
      <c r="N118">
        <f>(15^(1-P118)-0.5^(1-P118))/(8^(1-P118)-4^(1-P118))</f>
        <v>3.6706764227650881</v>
      </c>
      <c r="O118">
        <f>(15^(1-P118)-0.5^(1-P118))/(8^(1-P118)-2^(1-P118))</f>
        <v>2.2660540781714462</v>
      </c>
      <c r="P118" s="4">
        <f t="shared" si="17"/>
        <v>0.31</v>
      </c>
      <c r="Q118" s="4">
        <f t="shared" si="18"/>
        <v>0.64999999999999991</v>
      </c>
      <c r="R118" s="4">
        <f t="shared" si="19"/>
        <v>2.9683652504682669</v>
      </c>
      <c r="S118" t="s">
        <v>37</v>
      </c>
      <c r="T118" t="s">
        <v>18</v>
      </c>
      <c r="U118" t="s">
        <v>39</v>
      </c>
      <c r="V118" t="s">
        <v>24</v>
      </c>
      <c r="W118" t="s">
        <v>21</v>
      </c>
    </row>
    <row r="119" spans="1:23" x14ac:dyDescent="0.25">
      <c r="A119">
        <v>118</v>
      </c>
      <c r="B119" s="2">
        <v>6</v>
      </c>
      <c r="C119" s="2">
        <v>7</v>
      </c>
      <c r="D119" s="2">
        <v>2</v>
      </c>
      <c r="E119">
        <f t="shared" si="10"/>
        <v>7</v>
      </c>
      <c r="F119">
        <f t="shared" si="11"/>
        <v>8</v>
      </c>
      <c r="G119">
        <f t="shared" si="12"/>
        <v>3</v>
      </c>
      <c r="H119" t="str">
        <f>INDEX([1]Sheet1!$C$3:$O$15, MATCH(E119, [1]Sheet1!$B$3:$B$15, 0), MATCH(F119,[1]Sheet1!$C$2:$O$2,0))</f>
        <v>0.26, 0.36</v>
      </c>
      <c r="I119" t="str">
        <f>INDEX([2]Sheet1!$C$3:$O$15, MATCH(E119, [2]Sheet1!$C$2:$O$2,0), MATCH(F119, [2]Sheet1!$B$3:$B$15,0))</f>
        <v>0.60, 0.70</v>
      </c>
      <c r="J119" t="str">
        <f t="shared" si="13"/>
        <v>0.26</v>
      </c>
      <c r="K119" t="str">
        <f t="shared" si="14"/>
        <v>0.36</v>
      </c>
      <c r="L119" t="str">
        <f t="shared" si="15"/>
        <v>0.60</v>
      </c>
      <c r="M119" t="str">
        <f t="shared" si="16"/>
        <v>0.70</v>
      </c>
      <c r="N119">
        <f>(15^(1-P119)-0.5^(1-P119))/(10^(1-P119)-2^(1-P119))</f>
        <v>1.7838523523333853</v>
      </c>
      <c r="O119">
        <f>(15^(1-P119)-2^(1-P119))/(10^(1-P119)-2^(1-P119))</f>
        <v>1.4813928442183284</v>
      </c>
      <c r="P119" s="4">
        <f t="shared" si="17"/>
        <v>0.31</v>
      </c>
      <c r="Q119" s="4">
        <f t="shared" si="18"/>
        <v>0.64999999999999991</v>
      </c>
      <c r="R119" s="4">
        <f t="shared" si="19"/>
        <v>1.6326225982758569</v>
      </c>
      <c r="S119" t="s">
        <v>44</v>
      </c>
      <c r="T119" t="s">
        <v>18</v>
      </c>
      <c r="U119" t="s">
        <v>42</v>
      </c>
      <c r="V119" t="s">
        <v>34</v>
      </c>
      <c r="W119" t="s">
        <v>21</v>
      </c>
    </row>
    <row r="120" spans="1:23" x14ac:dyDescent="0.25">
      <c r="A120">
        <v>119</v>
      </c>
      <c r="B120" s="2">
        <v>6</v>
      </c>
      <c r="C120" s="2">
        <v>7</v>
      </c>
      <c r="D120" s="2">
        <v>4</v>
      </c>
      <c r="E120">
        <f t="shared" si="10"/>
        <v>7</v>
      </c>
      <c r="F120">
        <f t="shared" si="11"/>
        <v>8</v>
      </c>
      <c r="G120">
        <f t="shared" si="12"/>
        <v>5</v>
      </c>
      <c r="H120" t="str">
        <f>INDEX([1]Sheet1!$C$3:$O$15, MATCH(E120, [1]Sheet1!$B$3:$B$15, 0), MATCH(F120,[1]Sheet1!$C$2:$O$2,0))</f>
        <v>0.26, 0.36</v>
      </c>
      <c r="I120" t="str">
        <f>INDEX([2]Sheet1!$C$3:$O$15, MATCH(E120, [2]Sheet1!$C$2:$O$2,0), MATCH(F120, [2]Sheet1!$B$3:$B$15,0))</f>
        <v>0.60, 0.70</v>
      </c>
      <c r="J120" t="str">
        <f t="shared" si="13"/>
        <v>0.26</v>
      </c>
      <c r="K120" t="str">
        <f t="shared" si="14"/>
        <v>0.36</v>
      </c>
      <c r="L120" t="str">
        <f t="shared" si="15"/>
        <v>0.60</v>
      </c>
      <c r="M120" t="str">
        <f t="shared" si="16"/>
        <v>0.70</v>
      </c>
      <c r="N120">
        <f>(15^(1-P120)-0.5^(1-P120))/(8^(1-P120)-4^(1-P120))</f>
        <v>3.6706764227650881</v>
      </c>
      <c r="O120">
        <f>(15^(1-P120)-0.5^(1-P120))/(8^(1-P120)-2^(1-P120))</f>
        <v>2.2660540781714462</v>
      </c>
      <c r="P120" s="4">
        <f t="shared" si="17"/>
        <v>0.31</v>
      </c>
      <c r="Q120" s="4">
        <f t="shared" si="18"/>
        <v>0.64999999999999991</v>
      </c>
      <c r="R120" s="4">
        <f t="shared" si="19"/>
        <v>2.9683652504682669</v>
      </c>
      <c r="S120" t="s">
        <v>38</v>
      </c>
      <c r="T120" t="s">
        <v>18</v>
      </c>
      <c r="U120" t="s">
        <v>36</v>
      </c>
      <c r="V120" t="s">
        <v>24</v>
      </c>
      <c r="W120" t="s">
        <v>23</v>
      </c>
    </row>
    <row r="121" spans="1:23" x14ac:dyDescent="0.25">
      <c r="A121">
        <v>120</v>
      </c>
      <c r="B121" s="2">
        <v>6</v>
      </c>
      <c r="C121" s="2">
        <v>7</v>
      </c>
      <c r="D121" s="2">
        <v>3</v>
      </c>
      <c r="E121">
        <f t="shared" si="10"/>
        <v>7</v>
      </c>
      <c r="F121">
        <f t="shared" si="11"/>
        <v>8</v>
      </c>
      <c r="G121">
        <f t="shared" si="12"/>
        <v>4</v>
      </c>
      <c r="H121" t="str">
        <f>INDEX([1]Sheet1!$C$3:$O$15, MATCH(E121, [1]Sheet1!$B$3:$B$15, 0), MATCH(F121,[1]Sheet1!$C$2:$O$2,0))</f>
        <v>0.26, 0.36</v>
      </c>
      <c r="I121" t="str">
        <f>INDEX([2]Sheet1!$C$3:$O$15, MATCH(E121, [2]Sheet1!$C$2:$O$2,0), MATCH(F121, [2]Sheet1!$B$3:$B$15,0))</f>
        <v>0.60, 0.70</v>
      </c>
      <c r="J121" t="str">
        <f t="shared" si="13"/>
        <v>0.26</v>
      </c>
      <c r="K121" t="str">
        <f t="shared" si="14"/>
        <v>0.36</v>
      </c>
      <c r="L121" t="str">
        <f t="shared" si="15"/>
        <v>0.60</v>
      </c>
      <c r="M121" t="str">
        <f t="shared" si="16"/>
        <v>0.70</v>
      </c>
      <c r="N121">
        <f>(15^(1-P121)-0.5^(1-P121))/(8^(1-P121)-2^(1-P121))</f>
        <v>2.2660540781714462</v>
      </c>
      <c r="O121">
        <f>(15^(1-P121)-0.5^(1-P121))/(10^(1-P121)-2^(1-P121))</f>
        <v>1.7838523523333853</v>
      </c>
      <c r="P121" s="4">
        <f t="shared" si="17"/>
        <v>0.31</v>
      </c>
      <c r="Q121" s="4">
        <f t="shared" si="18"/>
        <v>0.64999999999999991</v>
      </c>
      <c r="R121" s="4">
        <f t="shared" si="19"/>
        <v>2.0249532152524159</v>
      </c>
      <c r="S121" t="s">
        <v>40</v>
      </c>
      <c r="T121" t="s">
        <v>25</v>
      </c>
      <c r="U121" t="s">
        <v>43</v>
      </c>
      <c r="V121" t="s">
        <v>28</v>
      </c>
      <c r="W121" t="s">
        <v>21</v>
      </c>
    </row>
    <row r="122" spans="1:23" x14ac:dyDescent="0.25">
      <c r="A122">
        <v>121</v>
      </c>
      <c r="B122" s="2">
        <v>6</v>
      </c>
      <c r="C122" s="2">
        <v>8</v>
      </c>
      <c r="D122" s="2">
        <v>5</v>
      </c>
      <c r="E122">
        <f t="shared" si="10"/>
        <v>7</v>
      </c>
      <c r="F122">
        <f t="shared" si="11"/>
        <v>9</v>
      </c>
      <c r="G122">
        <f t="shared" si="12"/>
        <v>6</v>
      </c>
      <c r="H122" t="str">
        <f>INDEX([1]Sheet1!$C$3:$O$15, MATCH(E122, [1]Sheet1!$B$3:$B$15, 0), MATCH(F122,[1]Sheet1!$C$2:$O$2,0))</f>
        <v>0.31, 0.40</v>
      </c>
      <c r="I122" t="str">
        <f>INDEX([2]Sheet1!$C$3:$O$15, MATCH(E122, [2]Sheet1!$C$2:$O$2,0), MATCH(F122, [2]Sheet1!$B$3:$B$15,0))</f>
        <v>0.56, 0.65</v>
      </c>
      <c r="J122" t="str">
        <f t="shared" si="13"/>
        <v>0.31</v>
      </c>
      <c r="K122" t="str">
        <f t="shared" si="14"/>
        <v>0.40</v>
      </c>
      <c r="L122" t="str">
        <f t="shared" si="15"/>
        <v>0.56</v>
      </c>
      <c r="M122" t="str">
        <f t="shared" si="16"/>
        <v>0.65</v>
      </c>
      <c r="N122">
        <f>(15^(1-P122)-0.5^(1-P122))/(7^(1-P122)-4^(1-P122))</f>
        <v>4.794301769908202</v>
      </c>
      <c r="O122">
        <f>(15^(1-P122)-0.5^(1-P122))/(8^(1-P122)-4^(1-P122))</f>
        <v>3.696847766122294</v>
      </c>
      <c r="P122" s="4">
        <f t="shared" si="17"/>
        <v>0.35499999999999998</v>
      </c>
      <c r="Q122" s="4">
        <f t="shared" si="18"/>
        <v>0.60499999999999998</v>
      </c>
      <c r="R122" s="4">
        <f t="shared" si="19"/>
        <v>4.2455747680152482</v>
      </c>
      <c r="S122" t="s">
        <v>32</v>
      </c>
      <c r="T122" t="s">
        <v>25</v>
      </c>
      <c r="U122" t="s">
        <v>42</v>
      </c>
      <c r="V122" t="s">
        <v>28</v>
      </c>
      <c r="W122" t="s">
        <v>21</v>
      </c>
    </row>
    <row r="123" spans="1:23" x14ac:dyDescent="0.25">
      <c r="A123">
        <v>122</v>
      </c>
      <c r="B123" s="2">
        <v>6</v>
      </c>
      <c r="C123" s="2">
        <v>7</v>
      </c>
      <c r="D123" s="2">
        <v>4</v>
      </c>
      <c r="E123">
        <f t="shared" si="10"/>
        <v>7</v>
      </c>
      <c r="F123">
        <f t="shared" si="11"/>
        <v>8</v>
      </c>
      <c r="G123">
        <f t="shared" si="12"/>
        <v>5</v>
      </c>
      <c r="H123" t="str">
        <f>INDEX([1]Sheet1!$C$3:$O$15, MATCH(E123, [1]Sheet1!$B$3:$B$15, 0), MATCH(F123,[1]Sheet1!$C$2:$O$2,0))</f>
        <v>0.26, 0.36</v>
      </c>
      <c r="I123" t="str">
        <f>INDEX([2]Sheet1!$C$3:$O$15, MATCH(E123, [2]Sheet1!$C$2:$O$2,0), MATCH(F123, [2]Sheet1!$B$3:$B$15,0))</f>
        <v>0.60, 0.70</v>
      </c>
      <c r="J123" t="str">
        <f t="shared" si="13"/>
        <v>0.26</v>
      </c>
      <c r="K123" t="str">
        <f t="shared" si="14"/>
        <v>0.36</v>
      </c>
      <c r="L123" t="str">
        <f t="shared" si="15"/>
        <v>0.60</v>
      </c>
      <c r="M123" t="str">
        <f t="shared" si="16"/>
        <v>0.70</v>
      </c>
      <c r="N123">
        <f>(15^(1-P123)-0.5^(1-P123))/(8^(1-P123)-4^(1-P123))</f>
        <v>3.6706764227650881</v>
      </c>
      <c r="O123">
        <f>(15^(1-P123)-0.5^(1-P123))/(8^(1-P123)-2^(1-P123))</f>
        <v>2.2660540781714462</v>
      </c>
      <c r="P123" s="4">
        <f t="shared" si="17"/>
        <v>0.31</v>
      </c>
      <c r="Q123" s="4">
        <f t="shared" si="18"/>
        <v>0.64999999999999991</v>
      </c>
      <c r="R123" s="4">
        <f t="shared" si="19"/>
        <v>2.9683652504682669</v>
      </c>
      <c r="S123" t="s">
        <v>37</v>
      </c>
      <c r="T123" t="s">
        <v>18</v>
      </c>
      <c r="U123" t="s">
        <v>39</v>
      </c>
      <c r="V123" t="s">
        <v>20</v>
      </c>
      <c r="W123" t="s">
        <v>21</v>
      </c>
    </row>
    <row r="124" spans="1:23" x14ac:dyDescent="0.25">
      <c r="A124">
        <v>123</v>
      </c>
      <c r="B124" s="2">
        <v>7</v>
      </c>
      <c r="C124" s="2">
        <v>8</v>
      </c>
      <c r="D124" s="2">
        <v>4</v>
      </c>
      <c r="E124">
        <f t="shared" si="10"/>
        <v>8</v>
      </c>
      <c r="F124">
        <f t="shared" si="11"/>
        <v>9</v>
      </c>
      <c r="G124">
        <f t="shared" si="12"/>
        <v>5</v>
      </c>
      <c r="H124" t="str">
        <f>INDEX([1]Sheet1!$C$3:$O$15, MATCH(E124, [1]Sheet1!$B$3:$B$15, 0), MATCH(F124,[1]Sheet1!$C$2:$O$2,0))</f>
        <v>0.37, 0.45</v>
      </c>
      <c r="I124" t="str">
        <f>INDEX([2]Sheet1!$C$3:$O$15, MATCH(E124, [2]Sheet1!$C$2:$O$2,0), MATCH(F124, [2]Sheet1!$B$3:$B$15,0))</f>
        <v>0.62, 0.70</v>
      </c>
      <c r="J124" t="str">
        <f t="shared" si="13"/>
        <v>0.37</v>
      </c>
      <c r="K124" t="str">
        <f t="shared" si="14"/>
        <v>0.45</v>
      </c>
      <c r="L124" t="str">
        <f t="shared" si="15"/>
        <v>0.62</v>
      </c>
      <c r="M124" t="str">
        <f t="shared" si="16"/>
        <v>0.70</v>
      </c>
      <c r="N124">
        <f>(15^(1-P124)-0.5^(1-P124))/(8^(1-P124)-4^(1-P124))</f>
        <v>3.7366013478997258</v>
      </c>
      <c r="O124">
        <f>(15^(1-P124)-0.5^(1-P124))/(8^(1-P124)-2^(1-P124))</f>
        <v>2.2450910398787109</v>
      </c>
      <c r="P124" s="4">
        <f t="shared" si="17"/>
        <v>0.41000000000000003</v>
      </c>
      <c r="Q124" s="4">
        <f t="shared" si="18"/>
        <v>0.65999999999999992</v>
      </c>
      <c r="R124" s="4">
        <f t="shared" si="19"/>
        <v>2.9908461938892184</v>
      </c>
      <c r="S124" t="s">
        <v>35</v>
      </c>
      <c r="T124" t="s">
        <v>18</v>
      </c>
      <c r="U124" t="s">
        <v>41</v>
      </c>
      <c r="V124" t="s">
        <v>20</v>
      </c>
      <c r="W124" t="s">
        <v>23</v>
      </c>
    </row>
    <row r="125" spans="1:23" x14ac:dyDescent="0.25">
      <c r="A125">
        <v>124</v>
      </c>
      <c r="B125" s="2">
        <v>5</v>
      </c>
      <c r="C125" s="2">
        <v>7</v>
      </c>
      <c r="D125" s="2">
        <v>3</v>
      </c>
      <c r="E125">
        <f t="shared" si="10"/>
        <v>6</v>
      </c>
      <c r="F125">
        <f t="shared" si="11"/>
        <v>8</v>
      </c>
      <c r="G125">
        <f t="shared" si="12"/>
        <v>4</v>
      </c>
      <c r="H125" t="str">
        <f>INDEX([1]Sheet1!$C$3:$O$15, MATCH(E125, [1]Sheet1!$B$3:$B$15, 0), MATCH(F125,[1]Sheet1!$C$2:$O$2,0))</f>
        <v>0.21, 0.31</v>
      </c>
      <c r="I125" t="str">
        <f>INDEX([2]Sheet1!$C$3:$O$15, MATCH(E125, [2]Sheet1!$C$2:$O$2,0), MATCH(F125, [2]Sheet1!$B$3:$B$15,0))</f>
        <v>0.55, 0.64</v>
      </c>
      <c r="J125" t="str">
        <f t="shared" si="13"/>
        <v>0.21</v>
      </c>
      <c r="K125" t="str">
        <f t="shared" si="14"/>
        <v>0.31</v>
      </c>
      <c r="L125" t="str">
        <f t="shared" si="15"/>
        <v>0.55</v>
      </c>
      <c r="M125" t="str">
        <f t="shared" si="16"/>
        <v>0.64</v>
      </c>
      <c r="N125">
        <f>(15^(1-P125)-0.5^(1-P125))/(8^(1-P125)-2^(1-P125))</f>
        <v>2.281754867213317</v>
      </c>
      <c r="O125">
        <f>(15^(1-P125)-0.5^(1-P125))/(10^(1-P125)-2^(1-P125))</f>
        <v>1.7827971391785058</v>
      </c>
      <c r="P125" s="4">
        <f t="shared" si="17"/>
        <v>0.26</v>
      </c>
      <c r="Q125" s="4">
        <f t="shared" si="18"/>
        <v>0.59499999999999997</v>
      </c>
      <c r="R125" s="4">
        <f t="shared" si="19"/>
        <v>2.0322760031959115</v>
      </c>
      <c r="S125" t="s">
        <v>32</v>
      </c>
      <c r="T125" t="s">
        <v>18</v>
      </c>
      <c r="U125" t="s">
        <v>36</v>
      </c>
      <c r="V125" t="s">
        <v>34</v>
      </c>
      <c r="W125" t="s">
        <v>21</v>
      </c>
    </row>
    <row r="126" spans="1:23" x14ac:dyDescent="0.25">
      <c r="A126">
        <v>125</v>
      </c>
      <c r="B126" s="2">
        <v>6</v>
      </c>
      <c r="C126" s="2">
        <v>8</v>
      </c>
      <c r="D126" s="2">
        <v>4</v>
      </c>
      <c r="E126">
        <f t="shared" si="10"/>
        <v>7</v>
      </c>
      <c r="F126">
        <f t="shared" si="11"/>
        <v>9</v>
      </c>
      <c r="G126">
        <f t="shared" si="12"/>
        <v>5</v>
      </c>
      <c r="H126" t="str">
        <f>INDEX([1]Sheet1!$C$3:$O$15, MATCH(E126, [1]Sheet1!$B$3:$B$15, 0), MATCH(F126,[1]Sheet1!$C$2:$O$2,0))</f>
        <v>0.31, 0.40</v>
      </c>
      <c r="I126" t="str">
        <f>INDEX([2]Sheet1!$C$3:$O$15, MATCH(E126, [2]Sheet1!$C$2:$O$2,0), MATCH(F126, [2]Sheet1!$B$3:$B$15,0))</f>
        <v>0.56, 0.65</v>
      </c>
      <c r="J126" t="str">
        <f t="shared" si="13"/>
        <v>0.31</v>
      </c>
      <c r="K126" t="str">
        <f t="shared" si="14"/>
        <v>0.40</v>
      </c>
      <c r="L126" t="str">
        <f t="shared" si="15"/>
        <v>0.56</v>
      </c>
      <c r="M126" t="str">
        <f t="shared" si="16"/>
        <v>0.65</v>
      </c>
      <c r="N126">
        <f>(15^(1-P126)-0.5^(1-P126))/(8^(1-P126)-4^(1-P126))</f>
        <v>3.696847766122294</v>
      </c>
      <c r="O126">
        <f>(15^(1-P126)-0.5^(1-P126))/(8^(1-P126)-2^(1-P126))</f>
        <v>2.2548728406924408</v>
      </c>
      <c r="P126" s="4">
        <f t="shared" si="17"/>
        <v>0.35499999999999998</v>
      </c>
      <c r="Q126" s="4">
        <f t="shared" si="18"/>
        <v>0.60499999999999998</v>
      </c>
      <c r="R126" s="4">
        <f t="shared" si="19"/>
        <v>2.9758603034073676</v>
      </c>
      <c r="S126" t="s">
        <v>40</v>
      </c>
      <c r="T126" t="s">
        <v>25</v>
      </c>
      <c r="U126" t="s">
        <v>41</v>
      </c>
      <c r="V126" t="s">
        <v>20</v>
      </c>
      <c r="W126" t="s">
        <v>23</v>
      </c>
    </row>
    <row r="127" spans="1:23" x14ac:dyDescent="0.25">
      <c r="A127">
        <v>126</v>
      </c>
      <c r="B127" s="2">
        <v>7</v>
      </c>
      <c r="C127" s="2">
        <v>8</v>
      </c>
      <c r="D127" s="2">
        <v>3</v>
      </c>
      <c r="E127">
        <f t="shared" si="10"/>
        <v>8</v>
      </c>
      <c r="F127">
        <f t="shared" si="11"/>
        <v>9</v>
      </c>
      <c r="G127">
        <f t="shared" si="12"/>
        <v>4</v>
      </c>
      <c r="H127" t="str">
        <f>INDEX([1]Sheet1!$C$3:$O$15, MATCH(E127, [1]Sheet1!$B$3:$B$15, 0), MATCH(F127,[1]Sheet1!$C$2:$O$2,0))</f>
        <v>0.37, 0.45</v>
      </c>
      <c r="I127" t="str">
        <f>INDEX([2]Sheet1!$C$3:$O$15, MATCH(E127, [2]Sheet1!$C$2:$O$2,0), MATCH(F127, [2]Sheet1!$B$3:$B$15,0))</f>
        <v>0.62, 0.70</v>
      </c>
      <c r="J127" t="str">
        <f t="shared" si="13"/>
        <v>0.37</v>
      </c>
      <c r="K127" t="str">
        <f t="shared" si="14"/>
        <v>0.45</v>
      </c>
      <c r="L127" t="str">
        <f t="shared" si="15"/>
        <v>0.62</v>
      </c>
      <c r="M127" t="str">
        <f t="shared" si="16"/>
        <v>0.70</v>
      </c>
      <c r="N127">
        <f>(15^(1-P127)-0.5^(1-P127))/(8^(1-P127)-2^(1-P127))</f>
        <v>2.2450910398787109</v>
      </c>
      <c r="O127">
        <f>(15^(1-P127)-0.5^(1-P127))/(10^(1-P127)-2^(1-P127))</f>
        <v>1.7933705368035158</v>
      </c>
      <c r="P127" s="4">
        <f t="shared" si="17"/>
        <v>0.41000000000000003</v>
      </c>
      <c r="Q127" s="4">
        <f t="shared" si="18"/>
        <v>0.65999999999999992</v>
      </c>
      <c r="R127" s="4">
        <f t="shared" si="19"/>
        <v>2.0192307883411136</v>
      </c>
      <c r="S127" t="s">
        <v>38</v>
      </c>
      <c r="T127" t="s">
        <v>25</v>
      </c>
      <c r="U127" t="s">
        <v>42</v>
      </c>
      <c r="V127" t="s">
        <v>24</v>
      </c>
      <c r="W127" t="s">
        <v>23</v>
      </c>
    </row>
    <row r="128" spans="1:23" x14ac:dyDescent="0.25">
      <c r="A128">
        <v>127</v>
      </c>
      <c r="B128" s="2">
        <v>6</v>
      </c>
      <c r="C128" s="2">
        <v>8</v>
      </c>
      <c r="D128" s="2">
        <v>5</v>
      </c>
      <c r="E128">
        <f t="shared" si="10"/>
        <v>7</v>
      </c>
      <c r="F128">
        <f t="shared" si="11"/>
        <v>9</v>
      </c>
      <c r="G128">
        <f t="shared" si="12"/>
        <v>6</v>
      </c>
      <c r="H128" t="str">
        <f>INDEX([1]Sheet1!$C$3:$O$15, MATCH(E128, [1]Sheet1!$B$3:$B$15, 0), MATCH(F128,[1]Sheet1!$C$2:$O$2,0))</f>
        <v>0.31, 0.40</v>
      </c>
      <c r="I128" t="str">
        <f>INDEX([2]Sheet1!$C$3:$O$15, MATCH(E128, [2]Sheet1!$C$2:$O$2,0), MATCH(F128, [2]Sheet1!$B$3:$B$15,0))</f>
        <v>0.56, 0.65</v>
      </c>
      <c r="J128" t="str">
        <f t="shared" si="13"/>
        <v>0.31</v>
      </c>
      <c r="K128" t="str">
        <f t="shared" si="14"/>
        <v>0.40</v>
      </c>
      <c r="L128" t="str">
        <f t="shared" si="15"/>
        <v>0.56</v>
      </c>
      <c r="M128" t="str">
        <f t="shared" si="16"/>
        <v>0.65</v>
      </c>
      <c r="N128">
        <f>(15^(1-P128)-0.5^(1-P128))/(7^(1-P128)-4^(1-P128))</f>
        <v>4.794301769908202</v>
      </c>
      <c r="O128">
        <f>(15^(1-P128)-0.5^(1-P128))/(8^(1-P128)-4^(1-P128))</f>
        <v>3.696847766122294</v>
      </c>
      <c r="P128" s="4">
        <f t="shared" si="17"/>
        <v>0.35499999999999998</v>
      </c>
      <c r="Q128" s="4">
        <f t="shared" si="18"/>
        <v>0.60499999999999998</v>
      </c>
      <c r="R128" s="4">
        <f t="shared" si="19"/>
        <v>4.2455747680152482</v>
      </c>
      <c r="S128" t="s">
        <v>32</v>
      </c>
      <c r="T128" t="s">
        <v>25</v>
      </c>
      <c r="U128" t="s">
        <v>42</v>
      </c>
      <c r="V128" t="s">
        <v>20</v>
      </c>
      <c r="W128" t="s">
        <v>21</v>
      </c>
    </row>
    <row r="129" spans="1:23" x14ac:dyDescent="0.25">
      <c r="A129">
        <v>128</v>
      </c>
      <c r="B129" s="2">
        <v>6</v>
      </c>
      <c r="C129" s="2">
        <v>7</v>
      </c>
      <c r="D129" s="2">
        <v>3</v>
      </c>
      <c r="E129">
        <f t="shared" si="10"/>
        <v>7</v>
      </c>
      <c r="F129">
        <f t="shared" si="11"/>
        <v>8</v>
      </c>
      <c r="G129">
        <f t="shared" si="12"/>
        <v>4</v>
      </c>
      <c r="H129" t="str">
        <f>INDEX([1]Sheet1!$C$3:$O$15, MATCH(E129, [1]Sheet1!$B$3:$B$15, 0), MATCH(F129,[1]Sheet1!$C$2:$O$2,0))</f>
        <v>0.26, 0.36</v>
      </c>
      <c r="I129" t="str">
        <f>INDEX([2]Sheet1!$C$3:$O$15, MATCH(E129, [2]Sheet1!$C$2:$O$2,0), MATCH(F129, [2]Sheet1!$B$3:$B$15,0))</f>
        <v>0.60, 0.70</v>
      </c>
      <c r="J129" t="str">
        <f t="shared" si="13"/>
        <v>0.26</v>
      </c>
      <c r="K129" t="str">
        <f t="shared" si="14"/>
        <v>0.36</v>
      </c>
      <c r="L129" t="str">
        <f t="shared" si="15"/>
        <v>0.60</v>
      </c>
      <c r="M129" t="str">
        <f t="shared" si="16"/>
        <v>0.70</v>
      </c>
      <c r="N129">
        <f>(15^(1-P129)-0.5^(1-P129))/(8^(1-P129)-2^(1-P129))</f>
        <v>2.2660540781714462</v>
      </c>
      <c r="O129">
        <f>(15^(1-P129)-0.5^(1-P129))/(10^(1-P129)-2^(1-P129))</f>
        <v>1.7838523523333853</v>
      </c>
      <c r="P129" s="4">
        <f t="shared" si="17"/>
        <v>0.31</v>
      </c>
      <c r="Q129" s="4">
        <f t="shared" si="18"/>
        <v>0.64999999999999991</v>
      </c>
      <c r="R129" s="4">
        <f t="shared" si="19"/>
        <v>2.0249532152524159</v>
      </c>
      <c r="S129" t="s">
        <v>38</v>
      </c>
      <c r="T129" t="s">
        <v>25</v>
      </c>
      <c r="U129" t="s">
        <v>41</v>
      </c>
      <c r="V129" t="s">
        <v>34</v>
      </c>
      <c r="W129" t="s">
        <v>21</v>
      </c>
    </row>
    <row r="130" spans="1:23" x14ac:dyDescent="0.25">
      <c r="A130">
        <v>129</v>
      </c>
      <c r="B130" s="2">
        <v>5</v>
      </c>
      <c r="C130" s="2">
        <v>7</v>
      </c>
      <c r="D130" s="2">
        <v>3</v>
      </c>
      <c r="E130">
        <f t="shared" ref="E130:E193" si="20">B130+1</f>
        <v>6</v>
      </c>
      <c r="F130">
        <f t="shared" ref="F130:F193" si="21">C130+1</f>
        <v>8</v>
      </c>
      <c r="G130">
        <f t="shared" ref="G130:G193" si="22">D130+1</f>
        <v>4</v>
      </c>
      <c r="H130" t="str">
        <f>INDEX([1]Sheet1!$C$3:$O$15, MATCH(E130, [1]Sheet1!$B$3:$B$15, 0), MATCH(F130,[1]Sheet1!$C$2:$O$2,0))</f>
        <v>0.21, 0.31</v>
      </c>
      <c r="I130" t="str">
        <f>INDEX([2]Sheet1!$C$3:$O$15, MATCH(E130, [2]Sheet1!$C$2:$O$2,0), MATCH(F130, [2]Sheet1!$B$3:$B$15,0))</f>
        <v>0.55, 0.64</v>
      </c>
      <c r="J130" t="str">
        <f t="shared" ref="J130:J193" si="23">LEFT(H130,4)</f>
        <v>0.21</v>
      </c>
      <c r="K130" t="str">
        <f t="shared" ref="K130:K193" si="24">RIGHT(H130,4)</f>
        <v>0.31</v>
      </c>
      <c r="L130" t="str">
        <f t="shared" ref="L130:L193" si="25">LEFT(I130,4)</f>
        <v>0.55</v>
      </c>
      <c r="M130" t="str">
        <f t="shared" ref="M130:M193" si="26">RIGHT(I130,4)</f>
        <v>0.64</v>
      </c>
      <c r="N130">
        <f>(15^(1-P130)-0.5^(1-P130))/(8^(1-P130)-2^(1-P130))</f>
        <v>2.281754867213317</v>
      </c>
      <c r="O130">
        <f>(15^(1-P130)-0.5^(1-P130))/(10^(1-P130)-2^(1-P130))</f>
        <v>1.7827971391785058</v>
      </c>
      <c r="P130" s="4">
        <f t="shared" ref="P130:P193" si="27">(J130+K130)/2</f>
        <v>0.26</v>
      </c>
      <c r="Q130" s="4">
        <f t="shared" ref="Q130:Q193" si="28">(L130+M130)/2</f>
        <v>0.59499999999999997</v>
      </c>
      <c r="R130" s="4">
        <f t="shared" ref="R130:R193" si="29">(N130+O130)/2</f>
        <v>2.0322760031959115</v>
      </c>
      <c r="S130" t="s">
        <v>44</v>
      </c>
      <c r="T130" t="s">
        <v>18</v>
      </c>
      <c r="U130" t="s">
        <v>36</v>
      </c>
      <c r="V130" t="s">
        <v>34</v>
      </c>
      <c r="W130" t="s">
        <v>23</v>
      </c>
    </row>
    <row r="131" spans="1:23" x14ac:dyDescent="0.25">
      <c r="A131">
        <v>130</v>
      </c>
      <c r="B131" s="2">
        <v>6</v>
      </c>
      <c r="C131" s="2">
        <v>7</v>
      </c>
      <c r="D131" s="2">
        <v>4</v>
      </c>
      <c r="E131">
        <f t="shared" si="20"/>
        <v>7</v>
      </c>
      <c r="F131">
        <f t="shared" si="21"/>
        <v>8</v>
      </c>
      <c r="G131">
        <f t="shared" si="22"/>
        <v>5</v>
      </c>
      <c r="H131" t="str">
        <f>INDEX([1]Sheet1!$C$3:$O$15, MATCH(E131, [1]Sheet1!$B$3:$B$15, 0), MATCH(F131,[1]Sheet1!$C$2:$O$2,0))</f>
        <v>0.26, 0.36</v>
      </c>
      <c r="I131" t="str">
        <f>INDEX([2]Sheet1!$C$3:$O$15, MATCH(E131, [2]Sheet1!$C$2:$O$2,0), MATCH(F131, [2]Sheet1!$B$3:$B$15,0))</f>
        <v>0.60, 0.70</v>
      </c>
      <c r="J131" t="str">
        <f t="shared" si="23"/>
        <v>0.26</v>
      </c>
      <c r="K131" t="str">
        <f t="shared" si="24"/>
        <v>0.36</v>
      </c>
      <c r="L131" t="str">
        <f t="shared" si="25"/>
        <v>0.60</v>
      </c>
      <c r="M131" t="str">
        <f t="shared" si="26"/>
        <v>0.70</v>
      </c>
      <c r="N131">
        <f>(15^(1-P131)-0.5^(1-P131))/(8^(1-P131)-4^(1-P131))</f>
        <v>3.6706764227650881</v>
      </c>
      <c r="O131">
        <f>(15^(1-P131)-0.5^(1-P131))/(8^(1-P131)-2^(1-P131))</f>
        <v>2.2660540781714462</v>
      </c>
      <c r="P131" s="4">
        <f t="shared" si="27"/>
        <v>0.31</v>
      </c>
      <c r="Q131" s="4">
        <f t="shared" si="28"/>
        <v>0.64999999999999991</v>
      </c>
      <c r="R131" s="4">
        <f t="shared" si="29"/>
        <v>2.9683652504682669</v>
      </c>
      <c r="S131" t="s">
        <v>40</v>
      </c>
      <c r="T131" t="s">
        <v>25</v>
      </c>
      <c r="U131" t="s">
        <v>41</v>
      </c>
      <c r="V131" t="s">
        <v>34</v>
      </c>
      <c r="W131" t="s">
        <v>21</v>
      </c>
    </row>
    <row r="132" spans="1:23" x14ac:dyDescent="0.25">
      <c r="A132">
        <v>131</v>
      </c>
      <c r="B132" s="2">
        <v>7</v>
      </c>
      <c r="C132" s="2">
        <v>9</v>
      </c>
      <c r="D132" s="2">
        <v>4</v>
      </c>
      <c r="E132">
        <f t="shared" si="20"/>
        <v>8</v>
      </c>
      <c r="F132">
        <f t="shared" si="21"/>
        <v>10</v>
      </c>
      <c r="G132">
        <f t="shared" si="22"/>
        <v>5</v>
      </c>
      <c r="H132" t="str">
        <f>INDEX([1]Sheet1!$C$3:$O$15, MATCH(E132, [1]Sheet1!$B$3:$B$15, 0), MATCH(F132,[1]Sheet1!$C$2:$O$2,0))</f>
        <v>0.41, 0.50</v>
      </c>
      <c r="I132" t="str">
        <f>INDEX([2]Sheet1!$C$3:$O$15, MATCH(E132, [2]Sheet1!$C$2:$O$2,0), MATCH(F132, [2]Sheet1!$B$3:$B$15,0))</f>
        <v>0.56, 0.66</v>
      </c>
      <c r="J132" t="str">
        <f t="shared" si="23"/>
        <v>0.41</v>
      </c>
      <c r="K132" t="str">
        <f t="shared" si="24"/>
        <v>0.50</v>
      </c>
      <c r="L132" t="str">
        <f t="shared" si="25"/>
        <v>0.56</v>
      </c>
      <c r="M132" t="str">
        <f t="shared" si="26"/>
        <v>0.66</v>
      </c>
      <c r="N132">
        <f>(15^(1-P132)-0.5^(1-P132))/(8^(1-P132)-4^(1-P132))</f>
        <v>3.775859284838293</v>
      </c>
      <c r="O132">
        <f>(15^(1-P132)-0.5^(1-P132))/(8^(1-P132)-2^(1-P132))</f>
        <v>2.2403456427154924</v>
      </c>
      <c r="P132" s="4">
        <f t="shared" si="27"/>
        <v>0.45499999999999996</v>
      </c>
      <c r="Q132" s="4">
        <f t="shared" si="28"/>
        <v>0.6100000000000001</v>
      </c>
      <c r="R132" s="4">
        <f t="shared" si="29"/>
        <v>3.0081024637768925</v>
      </c>
      <c r="S132" t="s">
        <v>35</v>
      </c>
      <c r="T132" t="s">
        <v>18</v>
      </c>
      <c r="U132" t="s">
        <v>33</v>
      </c>
      <c r="V132" t="s">
        <v>24</v>
      </c>
      <c r="W132" t="s">
        <v>21</v>
      </c>
    </row>
    <row r="133" spans="1:23" x14ac:dyDescent="0.25">
      <c r="A133">
        <v>132</v>
      </c>
      <c r="B133" s="2">
        <v>7</v>
      </c>
      <c r="C133" s="2">
        <v>9</v>
      </c>
      <c r="D133" s="2">
        <v>4</v>
      </c>
      <c r="E133">
        <f t="shared" si="20"/>
        <v>8</v>
      </c>
      <c r="F133">
        <f t="shared" si="21"/>
        <v>10</v>
      </c>
      <c r="G133">
        <f t="shared" si="22"/>
        <v>5</v>
      </c>
      <c r="H133" t="str">
        <f>INDEX([1]Sheet1!$C$3:$O$15, MATCH(E133, [1]Sheet1!$B$3:$B$15, 0), MATCH(F133,[1]Sheet1!$C$2:$O$2,0))</f>
        <v>0.41, 0.50</v>
      </c>
      <c r="I133" t="str">
        <f>INDEX([2]Sheet1!$C$3:$O$15, MATCH(E133, [2]Sheet1!$C$2:$O$2,0), MATCH(F133, [2]Sheet1!$B$3:$B$15,0))</f>
        <v>0.56, 0.66</v>
      </c>
      <c r="J133" t="str">
        <f t="shared" si="23"/>
        <v>0.41</v>
      </c>
      <c r="K133" t="str">
        <f t="shared" si="24"/>
        <v>0.50</v>
      </c>
      <c r="L133" t="str">
        <f t="shared" si="25"/>
        <v>0.56</v>
      </c>
      <c r="M133" t="str">
        <f t="shared" si="26"/>
        <v>0.66</v>
      </c>
      <c r="N133">
        <f>(15^(1-P133)-0.5^(1-P133))/(8^(1-P133)-4^(1-P133))</f>
        <v>3.775859284838293</v>
      </c>
      <c r="O133">
        <f>(15^(1-P133)-0.5^(1-P133))/(8^(1-P133)-2^(1-P133))</f>
        <v>2.2403456427154924</v>
      </c>
      <c r="P133" s="4">
        <f t="shared" si="27"/>
        <v>0.45499999999999996</v>
      </c>
      <c r="Q133" s="4">
        <f t="shared" si="28"/>
        <v>0.6100000000000001</v>
      </c>
      <c r="R133" s="4">
        <f t="shared" si="29"/>
        <v>3.0081024637768925</v>
      </c>
      <c r="S133" t="s">
        <v>44</v>
      </c>
      <c r="T133" t="s">
        <v>25</v>
      </c>
      <c r="U133" t="s">
        <v>39</v>
      </c>
      <c r="V133" t="s">
        <v>34</v>
      </c>
      <c r="W133" t="s">
        <v>23</v>
      </c>
    </row>
    <row r="134" spans="1:23" x14ac:dyDescent="0.25">
      <c r="A134">
        <v>133</v>
      </c>
      <c r="B134" s="2">
        <v>6</v>
      </c>
      <c r="C134" s="2">
        <v>8</v>
      </c>
      <c r="D134" s="2">
        <v>3</v>
      </c>
      <c r="E134">
        <f t="shared" si="20"/>
        <v>7</v>
      </c>
      <c r="F134">
        <f t="shared" si="21"/>
        <v>9</v>
      </c>
      <c r="G134">
        <f t="shared" si="22"/>
        <v>4</v>
      </c>
      <c r="H134" t="str">
        <f>INDEX([1]Sheet1!$C$3:$O$15, MATCH(E134, [1]Sheet1!$B$3:$B$15, 0), MATCH(F134,[1]Sheet1!$C$2:$O$2,0))</f>
        <v>0.31, 0.40</v>
      </c>
      <c r="I134" t="str">
        <f>INDEX([2]Sheet1!$C$3:$O$15, MATCH(E134, [2]Sheet1!$C$2:$O$2,0), MATCH(F134, [2]Sheet1!$B$3:$B$15,0))</f>
        <v>0.56, 0.65</v>
      </c>
      <c r="J134" t="str">
        <f t="shared" si="23"/>
        <v>0.31</v>
      </c>
      <c r="K134" t="str">
        <f t="shared" si="24"/>
        <v>0.40</v>
      </c>
      <c r="L134" t="str">
        <f t="shared" si="25"/>
        <v>0.56</v>
      </c>
      <c r="M134" t="str">
        <f t="shared" si="26"/>
        <v>0.65</v>
      </c>
      <c r="N134">
        <f>(15^(1-P134)-0.5^(1-P134))/(8^(1-P134)-2^(1-P134))</f>
        <v>2.2548728406924408</v>
      </c>
      <c r="O134">
        <f>(15^(1-P134)-0.5^(1-P134))/(10^(1-P134)-2^(1-P134))</f>
        <v>1.7868756994468782</v>
      </c>
      <c r="P134" s="4">
        <f t="shared" si="27"/>
        <v>0.35499999999999998</v>
      </c>
      <c r="Q134" s="4">
        <f t="shared" si="28"/>
        <v>0.60499999999999998</v>
      </c>
      <c r="R134" s="4">
        <f t="shared" si="29"/>
        <v>2.0208742700696596</v>
      </c>
      <c r="S134" t="s">
        <v>44</v>
      </c>
      <c r="T134" t="s">
        <v>25</v>
      </c>
      <c r="U134" t="s">
        <v>42</v>
      </c>
      <c r="V134" t="s">
        <v>20</v>
      </c>
      <c r="W134" t="s">
        <v>21</v>
      </c>
    </row>
    <row r="135" spans="1:23" x14ac:dyDescent="0.25">
      <c r="A135">
        <v>134</v>
      </c>
      <c r="B135" s="2">
        <v>6</v>
      </c>
      <c r="C135" s="2">
        <v>7</v>
      </c>
      <c r="D135" s="2">
        <v>4</v>
      </c>
      <c r="E135">
        <f t="shared" si="20"/>
        <v>7</v>
      </c>
      <c r="F135">
        <f t="shared" si="21"/>
        <v>8</v>
      </c>
      <c r="G135">
        <f t="shared" si="22"/>
        <v>5</v>
      </c>
      <c r="H135" t="str">
        <f>INDEX([1]Sheet1!$C$3:$O$15, MATCH(E135, [1]Sheet1!$B$3:$B$15, 0), MATCH(F135,[1]Sheet1!$C$2:$O$2,0))</f>
        <v>0.26, 0.36</v>
      </c>
      <c r="I135" t="str">
        <f>INDEX([2]Sheet1!$C$3:$O$15, MATCH(E135, [2]Sheet1!$C$2:$O$2,0), MATCH(F135, [2]Sheet1!$B$3:$B$15,0))</f>
        <v>0.60, 0.70</v>
      </c>
      <c r="J135" t="str">
        <f t="shared" si="23"/>
        <v>0.26</v>
      </c>
      <c r="K135" t="str">
        <f t="shared" si="24"/>
        <v>0.36</v>
      </c>
      <c r="L135" t="str">
        <f t="shared" si="25"/>
        <v>0.60</v>
      </c>
      <c r="M135" t="str">
        <f t="shared" si="26"/>
        <v>0.70</v>
      </c>
      <c r="N135">
        <f>(15^(1-P135)-0.5^(1-P135))/(8^(1-P135)-4^(1-P135))</f>
        <v>3.6706764227650881</v>
      </c>
      <c r="O135">
        <f>(15^(1-P135)-0.5^(1-P135))/(8^(1-P135)-2^(1-P135))</f>
        <v>2.2660540781714462</v>
      </c>
      <c r="P135" s="4">
        <f t="shared" si="27"/>
        <v>0.31</v>
      </c>
      <c r="Q135" s="4">
        <f t="shared" si="28"/>
        <v>0.64999999999999991</v>
      </c>
      <c r="R135" s="4">
        <f t="shared" si="29"/>
        <v>2.9683652504682669</v>
      </c>
      <c r="S135" t="s">
        <v>37</v>
      </c>
      <c r="T135" t="s">
        <v>25</v>
      </c>
      <c r="U135" t="s">
        <v>33</v>
      </c>
      <c r="V135" t="s">
        <v>24</v>
      </c>
      <c r="W135" t="s">
        <v>21</v>
      </c>
    </row>
    <row r="136" spans="1:23" x14ac:dyDescent="0.25">
      <c r="A136">
        <v>135</v>
      </c>
      <c r="B136" s="2">
        <v>6</v>
      </c>
      <c r="C136" s="2">
        <v>7</v>
      </c>
      <c r="D136" s="2">
        <v>4</v>
      </c>
      <c r="E136">
        <f t="shared" si="20"/>
        <v>7</v>
      </c>
      <c r="F136">
        <f t="shared" si="21"/>
        <v>8</v>
      </c>
      <c r="G136">
        <f t="shared" si="22"/>
        <v>5</v>
      </c>
      <c r="H136" t="str">
        <f>INDEX([1]Sheet1!$C$3:$O$15, MATCH(E136, [1]Sheet1!$B$3:$B$15, 0), MATCH(F136,[1]Sheet1!$C$2:$O$2,0))</f>
        <v>0.26, 0.36</v>
      </c>
      <c r="I136" t="str">
        <f>INDEX([2]Sheet1!$C$3:$O$15, MATCH(E136, [2]Sheet1!$C$2:$O$2,0), MATCH(F136, [2]Sheet1!$B$3:$B$15,0))</f>
        <v>0.60, 0.70</v>
      </c>
      <c r="J136" t="str">
        <f t="shared" si="23"/>
        <v>0.26</v>
      </c>
      <c r="K136" t="str">
        <f t="shared" si="24"/>
        <v>0.36</v>
      </c>
      <c r="L136" t="str">
        <f t="shared" si="25"/>
        <v>0.60</v>
      </c>
      <c r="M136" t="str">
        <f t="shared" si="26"/>
        <v>0.70</v>
      </c>
      <c r="N136">
        <f>(15^(1-P136)-0.5^(1-P136))/(8^(1-P136)-4^(1-P136))</f>
        <v>3.6706764227650881</v>
      </c>
      <c r="O136">
        <f>(15^(1-P136)-0.5^(1-P136))/(8^(1-P136)-2^(1-P136))</f>
        <v>2.2660540781714462</v>
      </c>
      <c r="P136" s="4">
        <f t="shared" si="27"/>
        <v>0.31</v>
      </c>
      <c r="Q136" s="4">
        <f t="shared" si="28"/>
        <v>0.64999999999999991</v>
      </c>
      <c r="R136" s="4">
        <f t="shared" si="29"/>
        <v>2.9683652504682669</v>
      </c>
      <c r="S136" t="s">
        <v>38</v>
      </c>
      <c r="T136" t="s">
        <v>25</v>
      </c>
      <c r="U136" t="s">
        <v>36</v>
      </c>
      <c r="V136" t="s">
        <v>34</v>
      </c>
      <c r="W136" t="s">
        <v>23</v>
      </c>
    </row>
    <row r="137" spans="1:23" x14ac:dyDescent="0.25">
      <c r="A137">
        <v>136</v>
      </c>
      <c r="B137" s="2">
        <v>7</v>
      </c>
      <c r="C137" s="2">
        <v>9</v>
      </c>
      <c r="D137" s="2">
        <v>4</v>
      </c>
      <c r="E137">
        <f t="shared" si="20"/>
        <v>8</v>
      </c>
      <c r="F137">
        <f t="shared" si="21"/>
        <v>10</v>
      </c>
      <c r="G137">
        <f t="shared" si="22"/>
        <v>5</v>
      </c>
      <c r="H137" t="str">
        <f>INDEX([1]Sheet1!$C$3:$O$15, MATCH(E137, [1]Sheet1!$B$3:$B$15, 0), MATCH(F137,[1]Sheet1!$C$2:$O$2,0))</f>
        <v>0.41, 0.50</v>
      </c>
      <c r="I137" t="str">
        <f>INDEX([2]Sheet1!$C$3:$O$15, MATCH(E137, [2]Sheet1!$C$2:$O$2,0), MATCH(F137, [2]Sheet1!$B$3:$B$15,0))</f>
        <v>0.56, 0.66</v>
      </c>
      <c r="J137" t="str">
        <f t="shared" si="23"/>
        <v>0.41</v>
      </c>
      <c r="K137" t="str">
        <f t="shared" si="24"/>
        <v>0.50</v>
      </c>
      <c r="L137" t="str">
        <f t="shared" si="25"/>
        <v>0.56</v>
      </c>
      <c r="M137" t="str">
        <f t="shared" si="26"/>
        <v>0.66</v>
      </c>
      <c r="N137">
        <f>(15^(1-P137)-0.5^(1-P137))/(8^(1-P137)-4^(1-P137))</f>
        <v>3.775859284838293</v>
      </c>
      <c r="O137">
        <f>(15^(1-P137)-0.5^(1-P137))/(8^(1-P137)-2^(1-P137))</f>
        <v>2.2403456427154924</v>
      </c>
      <c r="P137" s="4">
        <f t="shared" si="27"/>
        <v>0.45499999999999996</v>
      </c>
      <c r="Q137" s="4">
        <f t="shared" si="28"/>
        <v>0.6100000000000001</v>
      </c>
      <c r="R137" s="4">
        <f t="shared" si="29"/>
        <v>3.0081024637768925</v>
      </c>
      <c r="S137" t="s">
        <v>35</v>
      </c>
      <c r="T137" t="s">
        <v>25</v>
      </c>
      <c r="U137" t="s">
        <v>41</v>
      </c>
      <c r="V137" t="s">
        <v>34</v>
      </c>
      <c r="W137" t="s">
        <v>21</v>
      </c>
    </row>
    <row r="138" spans="1:23" x14ac:dyDescent="0.25">
      <c r="A138">
        <v>137</v>
      </c>
      <c r="B138" s="2">
        <v>6</v>
      </c>
      <c r="C138" s="2">
        <v>7</v>
      </c>
      <c r="D138" s="2">
        <v>3</v>
      </c>
      <c r="E138">
        <f t="shared" si="20"/>
        <v>7</v>
      </c>
      <c r="F138">
        <f t="shared" si="21"/>
        <v>8</v>
      </c>
      <c r="G138">
        <f t="shared" si="22"/>
        <v>4</v>
      </c>
      <c r="H138" t="str">
        <f>INDEX([1]Sheet1!$C$3:$O$15, MATCH(E138, [1]Sheet1!$B$3:$B$15, 0), MATCH(F138,[1]Sheet1!$C$2:$O$2,0))</f>
        <v>0.26, 0.36</v>
      </c>
      <c r="I138" t="str">
        <f>INDEX([2]Sheet1!$C$3:$O$15, MATCH(E138, [2]Sheet1!$C$2:$O$2,0), MATCH(F138, [2]Sheet1!$B$3:$B$15,0))</f>
        <v>0.60, 0.70</v>
      </c>
      <c r="J138" t="str">
        <f t="shared" si="23"/>
        <v>0.26</v>
      </c>
      <c r="K138" t="str">
        <f t="shared" si="24"/>
        <v>0.36</v>
      </c>
      <c r="L138" t="str">
        <f t="shared" si="25"/>
        <v>0.60</v>
      </c>
      <c r="M138" t="str">
        <f t="shared" si="26"/>
        <v>0.70</v>
      </c>
      <c r="N138">
        <f>(15^(1-P138)-0.5^(1-P138))/(8^(1-P138)-2^(1-P138))</f>
        <v>2.2660540781714462</v>
      </c>
      <c r="O138">
        <f>(15^(1-P138)-0.5^(1-P138))/(10^(1-P138)-2^(1-P138))</f>
        <v>1.7838523523333853</v>
      </c>
      <c r="P138" s="4">
        <f t="shared" si="27"/>
        <v>0.31</v>
      </c>
      <c r="Q138" s="4">
        <f t="shared" si="28"/>
        <v>0.64999999999999991</v>
      </c>
      <c r="R138" s="4">
        <f t="shared" si="29"/>
        <v>2.0249532152524159</v>
      </c>
      <c r="S138" t="s">
        <v>37</v>
      </c>
      <c r="T138" t="s">
        <v>25</v>
      </c>
      <c r="U138" t="s">
        <v>42</v>
      </c>
      <c r="V138" t="s">
        <v>34</v>
      </c>
      <c r="W138" t="s">
        <v>21</v>
      </c>
    </row>
    <row r="139" spans="1:23" x14ac:dyDescent="0.25">
      <c r="A139">
        <v>138</v>
      </c>
      <c r="B139" s="2">
        <v>6</v>
      </c>
      <c r="C139" s="2">
        <v>7</v>
      </c>
      <c r="D139" s="2">
        <v>3</v>
      </c>
      <c r="E139">
        <f t="shared" si="20"/>
        <v>7</v>
      </c>
      <c r="F139">
        <f t="shared" si="21"/>
        <v>8</v>
      </c>
      <c r="G139">
        <f t="shared" si="22"/>
        <v>4</v>
      </c>
      <c r="H139" t="str">
        <f>INDEX([1]Sheet1!$C$3:$O$15, MATCH(E139, [1]Sheet1!$B$3:$B$15, 0), MATCH(F139,[1]Sheet1!$C$2:$O$2,0))</f>
        <v>0.26, 0.36</v>
      </c>
      <c r="I139" t="str">
        <f>INDEX([2]Sheet1!$C$3:$O$15, MATCH(E139, [2]Sheet1!$C$2:$O$2,0), MATCH(F139, [2]Sheet1!$B$3:$B$15,0))</f>
        <v>0.60, 0.70</v>
      </c>
      <c r="J139" t="str">
        <f t="shared" si="23"/>
        <v>0.26</v>
      </c>
      <c r="K139" t="str">
        <f t="shared" si="24"/>
        <v>0.36</v>
      </c>
      <c r="L139" t="str">
        <f t="shared" si="25"/>
        <v>0.60</v>
      </c>
      <c r="M139" t="str">
        <f t="shared" si="26"/>
        <v>0.70</v>
      </c>
      <c r="N139">
        <f>(15^(1-P139)-0.5^(1-P139))/(8^(1-P139)-2^(1-P139))</f>
        <v>2.2660540781714462</v>
      </c>
      <c r="O139">
        <f>(15^(1-P139)-0.5^(1-P139))/(10^(1-P139)-2^(1-P139))</f>
        <v>1.7838523523333853</v>
      </c>
      <c r="P139" s="4">
        <f t="shared" si="27"/>
        <v>0.31</v>
      </c>
      <c r="Q139" s="4">
        <f t="shared" si="28"/>
        <v>0.64999999999999991</v>
      </c>
      <c r="R139" s="4">
        <f t="shared" si="29"/>
        <v>2.0249532152524159</v>
      </c>
      <c r="S139" t="s">
        <v>40</v>
      </c>
      <c r="T139" t="s">
        <v>25</v>
      </c>
      <c r="U139" t="s">
        <v>33</v>
      </c>
      <c r="V139" t="s">
        <v>20</v>
      </c>
      <c r="W139" t="s">
        <v>21</v>
      </c>
    </row>
    <row r="140" spans="1:23" x14ac:dyDescent="0.25">
      <c r="A140">
        <v>139</v>
      </c>
      <c r="B140" s="2">
        <v>6</v>
      </c>
      <c r="C140" s="2">
        <v>7</v>
      </c>
      <c r="D140" s="2">
        <v>2</v>
      </c>
      <c r="E140">
        <f t="shared" si="20"/>
        <v>7</v>
      </c>
      <c r="F140">
        <f t="shared" si="21"/>
        <v>8</v>
      </c>
      <c r="G140">
        <f t="shared" si="22"/>
        <v>3</v>
      </c>
      <c r="H140" t="str">
        <f>INDEX([1]Sheet1!$C$3:$O$15, MATCH(E140, [1]Sheet1!$B$3:$B$15, 0), MATCH(F140,[1]Sheet1!$C$2:$O$2,0))</f>
        <v>0.26, 0.36</v>
      </c>
      <c r="I140" t="str">
        <f>INDEX([2]Sheet1!$C$3:$O$15, MATCH(E140, [2]Sheet1!$C$2:$O$2,0), MATCH(F140, [2]Sheet1!$B$3:$B$15,0))</f>
        <v>0.60, 0.70</v>
      </c>
      <c r="J140" t="str">
        <f t="shared" si="23"/>
        <v>0.26</v>
      </c>
      <c r="K140" t="str">
        <f t="shared" si="24"/>
        <v>0.36</v>
      </c>
      <c r="L140" t="str">
        <f t="shared" si="25"/>
        <v>0.60</v>
      </c>
      <c r="M140" t="str">
        <f t="shared" si="26"/>
        <v>0.70</v>
      </c>
      <c r="N140">
        <f>(15^(1-P140)-0.5^(1-P140))/(10^(1-P140)-2^(1-P140))</f>
        <v>1.7838523523333853</v>
      </c>
      <c r="O140">
        <f>(15^(1-P140)-2^(1-P140))/(10^(1-P140)-2^(1-P140))</f>
        <v>1.4813928442183284</v>
      </c>
      <c r="P140" s="4">
        <f t="shared" si="27"/>
        <v>0.31</v>
      </c>
      <c r="Q140" s="4">
        <f t="shared" si="28"/>
        <v>0.64999999999999991</v>
      </c>
      <c r="R140" s="4">
        <f t="shared" si="29"/>
        <v>1.6326225982758569</v>
      </c>
      <c r="S140" t="s">
        <v>44</v>
      </c>
      <c r="T140" t="s">
        <v>18</v>
      </c>
      <c r="U140" t="s">
        <v>42</v>
      </c>
      <c r="V140" t="s">
        <v>34</v>
      </c>
      <c r="W140" t="s">
        <v>23</v>
      </c>
    </row>
    <row r="141" spans="1:23" x14ac:dyDescent="0.25">
      <c r="A141">
        <v>140</v>
      </c>
      <c r="B141" s="2">
        <v>6</v>
      </c>
      <c r="C141" s="2">
        <v>7</v>
      </c>
      <c r="D141" s="2">
        <v>2</v>
      </c>
      <c r="E141">
        <f t="shared" si="20"/>
        <v>7</v>
      </c>
      <c r="F141">
        <f t="shared" si="21"/>
        <v>8</v>
      </c>
      <c r="G141">
        <f t="shared" si="22"/>
        <v>3</v>
      </c>
      <c r="H141" t="str">
        <f>INDEX([1]Sheet1!$C$3:$O$15, MATCH(E141, [1]Sheet1!$B$3:$B$15, 0), MATCH(F141,[1]Sheet1!$C$2:$O$2,0))</f>
        <v>0.26, 0.36</v>
      </c>
      <c r="I141" t="str">
        <f>INDEX([2]Sheet1!$C$3:$O$15, MATCH(E141, [2]Sheet1!$C$2:$O$2,0), MATCH(F141, [2]Sheet1!$B$3:$B$15,0))</f>
        <v>0.60, 0.70</v>
      </c>
      <c r="J141" t="str">
        <f t="shared" si="23"/>
        <v>0.26</v>
      </c>
      <c r="K141" t="str">
        <f t="shared" si="24"/>
        <v>0.36</v>
      </c>
      <c r="L141" t="str">
        <f t="shared" si="25"/>
        <v>0.60</v>
      </c>
      <c r="M141" t="str">
        <f t="shared" si="26"/>
        <v>0.70</v>
      </c>
      <c r="N141">
        <f>(15^(1-P141)-0.5^(1-P141))/(10^(1-P141)-2^(1-P141))</f>
        <v>1.7838523523333853</v>
      </c>
      <c r="O141">
        <f>(15^(1-P141)-2^(1-P141))/(10^(1-P141)-2^(1-P141))</f>
        <v>1.4813928442183284</v>
      </c>
      <c r="P141" s="4">
        <f t="shared" si="27"/>
        <v>0.31</v>
      </c>
      <c r="Q141" s="4">
        <f t="shared" si="28"/>
        <v>0.64999999999999991</v>
      </c>
      <c r="R141" s="4">
        <f t="shared" si="29"/>
        <v>1.6326225982758569</v>
      </c>
      <c r="S141" t="s">
        <v>38</v>
      </c>
      <c r="T141" t="s">
        <v>18</v>
      </c>
      <c r="U141" t="s">
        <v>33</v>
      </c>
      <c r="V141" t="s">
        <v>34</v>
      </c>
      <c r="W141" t="s">
        <v>23</v>
      </c>
    </row>
    <row r="142" spans="1:23" x14ac:dyDescent="0.25">
      <c r="A142">
        <v>141</v>
      </c>
      <c r="B142" s="2">
        <v>6</v>
      </c>
      <c r="C142" s="2">
        <v>7</v>
      </c>
      <c r="D142" s="2">
        <v>2</v>
      </c>
      <c r="E142">
        <f t="shared" si="20"/>
        <v>7</v>
      </c>
      <c r="F142">
        <f t="shared" si="21"/>
        <v>8</v>
      </c>
      <c r="G142">
        <f t="shared" si="22"/>
        <v>3</v>
      </c>
      <c r="H142" t="str">
        <f>INDEX([1]Sheet1!$C$3:$O$15, MATCH(E142, [1]Sheet1!$B$3:$B$15, 0), MATCH(F142,[1]Sheet1!$C$2:$O$2,0))</f>
        <v>0.26, 0.36</v>
      </c>
      <c r="I142" t="str">
        <f>INDEX([2]Sheet1!$C$3:$O$15, MATCH(E142, [2]Sheet1!$C$2:$O$2,0), MATCH(F142, [2]Sheet1!$B$3:$B$15,0))</f>
        <v>0.60, 0.70</v>
      </c>
      <c r="J142" t="str">
        <f t="shared" si="23"/>
        <v>0.26</v>
      </c>
      <c r="K142" t="str">
        <f t="shared" si="24"/>
        <v>0.36</v>
      </c>
      <c r="L142" t="str">
        <f t="shared" si="25"/>
        <v>0.60</v>
      </c>
      <c r="M142" t="str">
        <f t="shared" si="26"/>
        <v>0.70</v>
      </c>
      <c r="N142">
        <f>(15^(1-P142)-0.5^(1-P142))/(10^(1-P142)-2^(1-P142))</f>
        <v>1.7838523523333853</v>
      </c>
      <c r="O142">
        <f>(15^(1-P142)-2^(1-P142))/(10^(1-P142)-2^(1-P142))</f>
        <v>1.4813928442183284</v>
      </c>
      <c r="P142" s="4">
        <f t="shared" si="27"/>
        <v>0.31</v>
      </c>
      <c r="Q142" s="4">
        <f t="shared" si="28"/>
        <v>0.64999999999999991</v>
      </c>
      <c r="R142" s="4">
        <f t="shared" si="29"/>
        <v>1.6326225982758569</v>
      </c>
      <c r="S142" t="s">
        <v>40</v>
      </c>
      <c r="T142" t="s">
        <v>18</v>
      </c>
      <c r="U142" t="s">
        <v>36</v>
      </c>
      <c r="V142" t="s">
        <v>24</v>
      </c>
      <c r="W142" t="s">
        <v>21</v>
      </c>
    </row>
    <row r="143" spans="1:23" x14ac:dyDescent="0.25">
      <c r="A143">
        <v>142</v>
      </c>
      <c r="B143" s="2">
        <v>6</v>
      </c>
      <c r="C143" s="2">
        <v>7</v>
      </c>
      <c r="D143" s="2">
        <v>4</v>
      </c>
      <c r="E143">
        <f t="shared" si="20"/>
        <v>7</v>
      </c>
      <c r="F143">
        <f t="shared" si="21"/>
        <v>8</v>
      </c>
      <c r="G143">
        <f t="shared" si="22"/>
        <v>5</v>
      </c>
      <c r="H143" t="str">
        <f>INDEX([1]Sheet1!$C$3:$O$15, MATCH(E143, [1]Sheet1!$B$3:$B$15, 0), MATCH(F143,[1]Sheet1!$C$2:$O$2,0))</f>
        <v>0.26, 0.36</v>
      </c>
      <c r="I143" t="str">
        <f>INDEX([2]Sheet1!$C$3:$O$15, MATCH(E143, [2]Sheet1!$C$2:$O$2,0), MATCH(F143, [2]Sheet1!$B$3:$B$15,0))</f>
        <v>0.60, 0.70</v>
      </c>
      <c r="J143" t="str">
        <f t="shared" si="23"/>
        <v>0.26</v>
      </c>
      <c r="K143" t="str">
        <f t="shared" si="24"/>
        <v>0.36</v>
      </c>
      <c r="L143" t="str">
        <f t="shared" si="25"/>
        <v>0.60</v>
      </c>
      <c r="M143" t="str">
        <f t="shared" si="26"/>
        <v>0.70</v>
      </c>
      <c r="N143">
        <f>(15^(1-P143)-0.5^(1-P143))/(8^(1-P143)-4^(1-P143))</f>
        <v>3.6706764227650881</v>
      </c>
      <c r="O143">
        <f>(15^(1-P143)-0.5^(1-P143))/(8^(1-P143)-2^(1-P143))</f>
        <v>2.2660540781714462</v>
      </c>
      <c r="P143" s="4">
        <f t="shared" si="27"/>
        <v>0.31</v>
      </c>
      <c r="Q143" s="4">
        <f t="shared" si="28"/>
        <v>0.64999999999999991</v>
      </c>
      <c r="R143" s="4">
        <f t="shared" si="29"/>
        <v>2.9683652504682669</v>
      </c>
      <c r="S143" t="s">
        <v>40</v>
      </c>
      <c r="T143" t="s">
        <v>25</v>
      </c>
      <c r="U143" t="s">
        <v>36</v>
      </c>
      <c r="V143" t="s">
        <v>28</v>
      </c>
      <c r="W143" t="s">
        <v>21</v>
      </c>
    </row>
    <row r="144" spans="1:23" x14ac:dyDescent="0.25">
      <c r="A144">
        <v>143</v>
      </c>
      <c r="B144" s="2">
        <v>6</v>
      </c>
      <c r="C144" s="2">
        <v>7</v>
      </c>
      <c r="D144" s="2">
        <v>4</v>
      </c>
      <c r="E144">
        <f t="shared" si="20"/>
        <v>7</v>
      </c>
      <c r="F144">
        <f t="shared" si="21"/>
        <v>8</v>
      </c>
      <c r="G144">
        <f t="shared" si="22"/>
        <v>5</v>
      </c>
      <c r="H144" t="str">
        <f>INDEX([1]Sheet1!$C$3:$O$15, MATCH(E144, [1]Sheet1!$B$3:$B$15, 0), MATCH(F144,[1]Sheet1!$C$2:$O$2,0))</f>
        <v>0.26, 0.36</v>
      </c>
      <c r="I144" t="str">
        <f>INDEX([2]Sheet1!$C$3:$O$15, MATCH(E144, [2]Sheet1!$C$2:$O$2,0), MATCH(F144, [2]Sheet1!$B$3:$B$15,0))</f>
        <v>0.60, 0.70</v>
      </c>
      <c r="J144" t="str">
        <f t="shared" si="23"/>
        <v>0.26</v>
      </c>
      <c r="K144" t="str">
        <f t="shared" si="24"/>
        <v>0.36</v>
      </c>
      <c r="L144" t="str">
        <f t="shared" si="25"/>
        <v>0.60</v>
      </c>
      <c r="M144" t="str">
        <f t="shared" si="26"/>
        <v>0.70</v>
      </c>
      <c r="N144">
        <f>(15^(1-P144)-0.5^(1-P144))/(8^(1-P144)-4^(1-P144))</f>
        <v>3.6706764227650881</v>
      </c>
      <c r="O144">
        <f>(15^(1-P144)-0.5^(1-P144))/(8^(1-P144)-2^(1-P144))</f>
        <v>2.2660540781714462</v>
      </c>
      <c r="P144" s="4">
        <f t="shared" si="27"/>
        <v>0.31</v>
      </c>
      <c r="Q144" s="4">
        <f t="shared" si="28"/>
        <v>0.64999999999999991</v>
      </c>
      <c r="R144" s="4">
        <f t="shared" si="29"/>
        <v>2.9683652504682669</v>
      </c>
      <c r="S144" t="s">
        <v>32</v>
      </c>
      <c r="T144" t="s">
        <v>25</v>
      </c>
      <c r="U144" t="s">
        <v>33</v>
      </c>
      <c r="V144" t="s">
        <v>24</v>
      </c>
      <c r="W144" t="s">
        <v>23</v>
      </c>
    </row>
    <row r="145" spans="1:23" x14ac:dyDescent="0.25">
      <c r="A145">
        <v>144</v>
      </c>
      <c r="B145" s="2">
        <v>7</v>
      </c>
      <c r="C145" s="2">
        <v>9</v>
      </c>
      <c r="D145" s="2">
        <v>2</v>
      </c>
      <c r="E145">
        <f t="shared" si="20"/>
        <v>8</v>
      </c>
      <c r="F145">
        <f t="shared" si="21"/>
        <v>10</v>
      </c>
      <c r="G145">
        <f t="shared" si="22"/>
        <v>3</v>
      </c>
      <c r="H145" t="str">
        <f>INDEX([1]Sheet1!$C$3:$O$15, MATCH(E145, [1]Sheet1!$B$3:$B$15, 0), MATCH(F145,[1]Sheet1!$C$2:$O$2,0))</f>
        <v>0.41, 0.50</v>
      </c>
      <c r="I145" t="str">
        <f>INDEX([2]Sheet1!$C$3:$O$15, MATCH(E145, [2]Sheet1!$C$2:$O$2,0), MATCH(F145, [2]Sheet1!$B$3:$B$15,0))</f>
        <v>0.56, 0.66</v>
      </c>
      <c r="J145" t="str">
        <f t="shared" si="23"/>
        <v>0.41</v>
      </c>
      <c r="K145" t="str">
        <f t="shared" si="24"/>
        <v>0.50</v>
      </c>
      <c r="L145" t="str">
        <f t="shared" si="25"/>
        <v>0.56</v>
      </c>
      <c r="M145" t="str">
        <f t="shared" si="26"/>
        <v>0.66</v>
      </c>
      <c r="N145">
        <f>(15^(1-P145)-0.5^(1-P145))/(10^(1-P145)-2^(1-P145))</f>
        <v>1.8010874604005553</v>
      </c>
      <c r="O145">
        <f>(15^(1-P145)-2^(1-P145))/(10^(1-P145)-2^(1-P145))</f>
        <v>1.423430859091624</v>
      </c>
      <c r="P145" s="4">
        <f t="shared" si="27"/>
        <v>0.45499999999999996</v>
      </c>
      <c r="Q145" s="4">
        <f t="shared" si="28"/>
        <v>0.6100000000000001</v>
      </c>
      <c r="R145" s="4">
        <f t="shared" si="29"/>
        <v>1.6122591597460896</v>
      </c>
      <c r="S145" t="s">
        <v>44</v>
      </c>
      <c r="T145" t="s">
        <v>25</v>
      </c>
      <c r="U145" t="s">
        <v>39</v>
      </c>
      <c r="V145" t="s">
        <v>28</v>
      </c>
      <c r="W145" t="s">
        <v>21</v>
      </c>
    </row>
    <row r="146" spans="1:23" x14ac:dyDescent="0.25">
      <c r="A146">
        <v>145</v>
      </c>
      <c r="B146" s="2">
        <v>5</v>
      </c>
      <c r="C146" s="2">
        <v>7</v>
      </c>
      <c r="D146" s="2">
        <v>4</v>
      </c>
      <c r="E146">
        <f t="shared" si="20"/>
        <v>6</v>
      </c>
      <c r="F146">
        <f t="shared" si="21"/>
        <v>8</v>
      </c>
      <c r="G146">
        <f t="shared" si="22"/>
        <v>5</v>
      </c>
      <c r="H146" t="str">
        <f>INDEX([1]Sheet1!$C$3:$O$15, MATCH(E146, [1]Sheet1!$B$3:$B$15, 0), MATCH(F146,[1]Sheet1!$C$2:$O$2,0))</f>
        <v>0.21, 0.31</v>
      </c>
      <c r="I146" t="str">
        <f>INDEX([2]Sheet1!$C$3:$O$15, MATCH(E146, [2]Sheet1!$C$2:$O$2,0), MATCH(F146, [2]Sheet1!$B$3:$B$15,0))</f>
        <v>0.55, 0.64</v>
      </c>
      <c r="J146" t="str">
        <f t="shared" si="23"/>
        <v>0.21</v>
      </c>
      <c r="K146" t="str">
        <f t="shared" si="24"/>
        <v>0.31</v>
      </c>
      <c r="L146" t="str">
        <f t="shared" si="25"/>
        <v>0.55</v>
      </c>
      <c r="M146" t="str">
        <f t="shared" si="26"/>
        <v>0.64</v>
      </c>
      <c r="N146">
        <f>(15^(1-P146)-0.5^(1-P146))/(8^(1-P146)-4^(1-P146))</f>
        <v>3.6479312985375878</v>
      </c>
      <c r="O146">
        <f>(15^(1-P146)-0.5^(1-P146))/(8^(1-P146)-2^(1-P146))</f>
        <v>2.281754867213317</v>
      </c>
      <c r="P146" s="4">
        <f t="shared" si="27"/>
        <v>0.26</v>
      </c>
      <c r="Q146" s="4">
        <f t="shared" si="28"/>
        <v>0.59499999999999997</v>
      </c>
      <c r="R146" s="4">
        <f t="shared" si="29"/>
        <v>2.9648430828754524</v>
      </c>
      <c r="S146" t="s">
        <v>40</v>
      </c>
      <c r="T146" t="s">
        <v>18</v>
      </c>
      <c r="U146" t="s">
        <v>43</v>
      </c>
      <c r="V146" t="s">
        <v>24</v>
      </c>
      <c r="W146" t="s">
        <v>21</v>
      </c>
    </row>
    <row r="147" spans="1:23" x14ac:dyDescent="0.25">
      <c r="A147">
        <v>146</v>
      </c>
      <c r="B147" s="2">
        <v>6</v>
      </c>
      <c r="C147" s="2">
        <v>7</v>
      </c>
      <c r="D147" s="2">
        <v>4</v>
      </c>
      <c r="E147">
        <f t="shared" si="20"/>
        <v>7</v>
      </c>
      <c r="F147">
        <f t="shared" si="21"/>
        <v>8</v>
      </c>
      <c r="G147">
        <f t="shared" si="22"/>
        <v>5</v>
      </c>
      <c r="H147" t="str">
        <f>INDEX([1]Sheet1!$C$3:$O$15, MATCH(E147, [1]Sheet1!$B$3:$B$15, 0), MATCH(F147,[1]Sheet1!$C$2:$O$2,0))</f>
        <v>0.26, 0.36</v>
      </c>
      <c r="I147" t="str">
        <f>INDEX([2]Sheet1!$C$3:$O$15, MATCH(E147, [2]Sheet1!$C$2:$O$2,0), MATCH(F147, [2]Sheet1!$B$3:$B$15,0))</f>
        <v>0.60, 0.70</v>
      </c>
      <c r="J147" t="str">
        <f t="shared" si="23"/>
        <v>0.26</v>
      </c>
      <c r="K147" t="str">
        <f t="shared" si="24"/>
        <v>0.36</v>
      </c>
      <c r="L147" t="str">
        <f t="shared" si="25"/>
        <v>0.60</v>
      </c>
      <c r="M147" t="str">
        <f t="shared" si="26"/>
        <v>0.70</v>
      </c>
      <c r="N147">
        <f>(15^(1-P147)-0.5^(1-P147))/(8^(1-P147)-4^(1-P147))</f>
        <v>3.6706764227650881</v>
      </c>
      <c r="O147">
        <f>(15^(1-P147)-0.5^(1-P147))/(8^(1-P147)-2^(1-P147))</f>
        <v>2.2660540781714462</v>
      </c>
      <c r="P147" s="4">
        <f t="shared" si="27"/>
        <v>0.31</v>
      </c>
      <c r="Q147" s="4">
        <f t="shared" si="28"/>
        <v>0.64999999999999991</v>
      </c>
      <c r="R147" s="4">
        <f t="shared" si="29"/>
        <v>2.9683652504682669</v>
      </c>
      <c r="S147" t="s">
        <v>40</v>
      </c>
      <c r="T147" t="s">
        <v>18</v>
      </c>
      <c r="U147" t="s">
        <v>36</v>
      </c>
      <c r="V147" t="s">
        <v>20</v>
      </c>
      <c r="W147" t="s">
        <v>23</v>
      </c>
    </row>
    <row r="148" spans="1:23" x14ac:dyDescent="0.25">
      <c r="A148">
        <v>147</v>
      </c>
      <c r="B148" s="2">
        <v>4</v>
      </c>
      <c r="C148" s="2">
        <v>7</v>
      </c>
      <c r="D148" s="2">
        <v>3</v>
      </c>
      <c r="E148">
        <f t="shared" si="20"/>
        <v>5</v>
      </c>
      <c r="F148">
        <f t="shared" si="21"/>
        <v>8</v>
      </c>
      <c r="G148">
        <f t="shared" si="22"/>
        <v>4</v>
      </c>
      <c r="H148" t="str">
        <f>INDEX([1]Sheet1!$C$3:$O$15, MATCH(E148, [1]Sheet1!$B$3:$B$15, 0), MATCH(F148,[1]Sheet1!$C$2:$O$2,0))</f>
        <v>0.15, 0.26</v>
      </c>
      <c r="I148" t="str">
        <f>INDEX([2]Sheet1!$C$3:$O$15, MATCH(E148, [2]Sheet1!$C$2:$O$2,0), MATCH(F148, [2]Sheet1!$B$3:$B$15,0))</f>
        <v>0.49, 0.59</v>
      </c>
      <c r="J148" t="str">
        <f t="shared" si="23"/>
        <v>0.15</v>
      </c>
      <c r="K148" t="str">
        <f t="shared" si="24"/>
        <v>0.26</v>
      </c>
      <c r="L148" t="str">
        <f t="shared" si="25"/>
        <v>0.49</v>
      </c>
      <c r="M148" t="str">
        <f t="shared" si="26"/>
        <v>0.59</v>
      </c>
      <c r="N148">
        <f>(15^(1-P148)-0.5^(1-P148))/(8^(1-P148)-2^(1-P148))</f>
        <v>2.3029281914485189</v>
      </c>
      <c r="O148">
        <f>(15^(1-P148)-0.5^(1-P148))/(10^(1-P148)-2^(1-P148))</f>
        <v>1.7843098974257441</v>
      </c>
      <c r="P148" s="4">
        <f t="shared" si="27"/>
        <v>0.20500000000000002</v>
      </c>
      <c r="Q148" s="4">
        <f t="shared" si="28"/>
        <v>0.54</v>
      </c>
      <c r="R148" s="4">
        <f t="shared" si="29"/>
        <v>2.0436190444371314</v>
      </c>
      <c r="S148" t="s">
        <v>32</v>
      </c>
      <c r="T148" t="s">
        <v>25</v>
      </c>
      <c r="U148" t="s">
        <v>33</v>
      </c>
      <c r="V148" t="s">
        <v>34</v>
      </c>
      <c r="W148" t="s">
        <v>23</v>
      </c>
    </row>
    <row r="149" spans="1:23" x14ac:dyDescent="0.25">
      <c r="A149">
        <v>148</v>
      </c>
      <c r="B149" s="2">
        <v>6</v>
      </c>
      <c r="C149" s="2">
        <v>7</v>
      </c>
      <c r="D149" s="2">
        <v>4</v>
      </c>
      <c r="E149">
        <f t="shared" si="20"/>
        <v>7</v>
      </c>
      <c r="F149">
        <f t="shared" si="21"/>
        <v>8</v>
      </c>
      <c r="G149">
        <f t="shared" si="22"/>
        <v>5</v>
      </c>
      <c r="H149" t="str">
        <f>INDEX([1]Sheet1!$C$3:$O$15, MATCH(E149, [1]Sheet1!$B$3:$B$15, 0), MATCH(F149,[1]Sheet1!$C$2:$O$2,0))</f>
        <v>0.26, 0.36</v>
      </c>
      <c r="I149" t="str">
        <f>INDEX([2]Sheet1!$C$3:$O$15, MATCH(E149, [2]Sheet1!$C$2:$O$2,0), MATCH(F149, [2]Sheet1!$B$3:$B$15,0))</f>
        <v>0.60, 0.70</v>
      </c>
      <c r="J149" t="str">
        <f t="shared" si="23"/>
        <v>0.26</v>
      </c>
      <c r="K149" t="str">
        <f t="shared" si="24"/>
        <v>0.36</v>
      </c>
      <c r="L149" t="str">
        <f t="shared" si="25"/>
        <v>0.60</v>
      </c>
      <c r="M149" t="str">
        <f t="shared" si="26"/>
        <v>0.70</v>
      </c>
      <c r="N149">
        <f>(15^(1-P149)-0.5^(1-P149))/(8^(1-P149)-4^(1-P149))</f>
        <v>3.6706764227650881</v>
      </c>
      <c r="O149">
        <f>(15^(1-P149)-0.5^(1-P149))/(8^(1-P149)-2^(1-P149))</f>
        <v>2.2660540781714462</v>
      </c>
      <c r="P149" s="4">
        <f t="shared" si="27"/>
        <v>0.31</v>
      </c>
      <c r="Q149" s="4">
        <f t="shared" si="28"/>
        <v>0.64999999999999991</v>
      </c>
      <c r="R149" s="4">
        <f t="shared" si="29"/>
        <v>2.9683652504682669</v>
      </c>
      <c r="S149" t="s">
        <v>38</v>
      </c>
      <c r="T149" t="s">
        <v>18</v>
      </c>
      <c r="U149" t="s">
        <v>43</v>
      </c>
      <c r="V149" t="s">
        <v>24</v>
      </c>
      <c r="W149" t="s">
        <v>21</v>
      </c>
    </row>
    <row r="150" spans="1:23" x14ac:dyDescent="0.25">
      <c r="A150">
        <v>149</v>
      </c>
      <c r="B150" s="2">
        <v>6</v>
      </c>
      <c r="C150" s="2">
        <v>9</v>
      </c>
      <c r="D150" s="2">
        <v>4</v>
      </c>
      <c r="E150">
        <f t="shared" si="20"/>
        <v>7</v>
      </c>
      <c r="F150">
        <f t="shared" si="21"/>
        <v>10</v>
      </c>
      <c r="G150">
        <f t="shared" si="22"/>
        <v>5</v>
      </c>
      <c r="H150" t="str">
        <f>INDEX([1]Sheet1!$C$3:$O$15, MATCH(E150, [1]Sheet1!$B$3:$B$15, 0), MATCH(F150,[1]Sheet1!$C$2:$O$2,0))</f>
        <v>0.36, 0.45</v>
      </c>
      <c r="I150" t="str">
        <f>INDEX([2]Sheet1!$C$3:$O$15, MATCH(E150, [2]Sheet1!$C$2:$O$2,0), MATCH(F150, [2]Sheet1!$B$3:$B$15,0))</f>
        <v>0.51, 0.61</v>
      </c>
      <c r="J150" t="str">
        <f t="shared" si="23"/>
        <v>0.36</v>
      </c>
      <c r="K150" t="str">
        <f t="shared" si="24"/>
        <v>0.45</v>
      </c>
      <c r="L150" t="str">
        <f t="shared" si="25"/>
        <v>0.51</v>
      </c>
      <c r="M150" t="str">
        <f t="shared" si="26"/>
        <v>0.61</v>
      </c>
      <c r="N150">
        <f>(15^(1-P150)-0.5^(1-P150))/(8^(1-P150)-4^(1-P150))</f>
        <v>3.7326209669478962</v>
      </c>
      <c r="O150">
        <f>(15^(1-P150)-0.5^(1-P150))/(8^(1-P150)-2^(1-P150))</f>
        <v>2.2458009202310438</v>
      </c>
      <c r="P150" s="4">
        <f t="shared" si="27"/>
        <v>0.40500000000000003</v>
      </c>
      <c r="Q150" s="4">
        <f t="shared" si="28"/>
        <v>0.56000000000000005</v>
      </c>
      <c r="R150" s="4">
        <f t="shared" si="29"/>
        <v>2.98921094358947</v>
      </c>
      <c r="S150" t="s">
        <v>37</v>
      </c>
      <c r="T150" t="s">
        <v>25</v>
      </c>
      <c r="U150" t="s">
        <v>42</v>
      </c>
      <c r="V150" t="s">
        <v>34</v>
      </c>
      <c r="W150" t="s">
        <v>23</v>
      </c>
    </row>
    <row r="151" spans="1:23" x14ac:dyDescent="0.25">
      <c r="A151">
        <v>150</v>
      </c>
      <c r="B151" s="2">
        <v>6</v>
      </c>
      <c r="C151" s="2">
        <v>9</v>
      </c>
      <c r="D151" s="2">
        <v>2</v>
      </c>
      <c r="E151">
        <f t="shared" si="20"/>
        <v>7</v>
      </c>
      <c r="F151">
        <f t="shared" si="21"/>
        <v>10</v>
      </c>
      <c r="G151">
        <f t="shared" si="22"/>
        <v>3</v>
      </c>
      <c r="H151" t="str">
        <f>INDEX([1]Sheet1!$C$3:$O$15, MATCH(E151, [1]Sheet1!$B$3:$B$15, 0), MATCH(F151,[1]Sheet1!$C$2:$O$2,0))</f>
        <v>0.36, 0.45</v>
      </c>
      <c r="I151" t="str">
        <f>INDEX([2]Sheet1!$C$3:$O$15, MATCH(E151, [2]Sheet1!$C$2:$O$2,0), MATCH(F151, [2]Sheet1!$B$3:$B$15,0))</f>
        <v>0.51, 0.61</v>
      </c>
      <c r="J151" t="str">
        <f t="shared" si="23"/>
        <v>0.36</v>
      </c>
      <c r="K151" t="str">
        <f t="shared" si="24"/>
        <v>0.45</v>
      </c>
      <c r="L151" t="str">
        <f t="shared" si="25"/>
        <v>0.51</v>
      </c>
      <c r="M151" t="str">
        <f t="shared" si="26"/>
        <v>0.61</v>
      </c>
      <c r="N151">
        <f>(15^(1-P151)-0.5^(1-P151))/(10^(1-P151)-2^(1-P151))</f>
        <v>1.7926488302905046</v>
      </c>
      <c r="O151">
        <f>(15^(1-P151)-2^(1-P151))/(10^(1-P151)-2^(1-P151))</f>
        <v>1.4427856240759738</v>
      </c>
      <c r="P151" s="4">
        <f t="shared" si="27"/>
        <v>0.40500000000000003</v>
      </c>
      <c r="Q151" s="4">
        <f t="shared" si="28"/>
        <v>0.56000000000000005</v>
      </c>
      <c r="R151" s="4">
        <f t="shared" si="29"/>
        <v>1.6177172271832392</v>
      </c>
      <c r="S151" t="s">
        <v>37</v>
      </c>
      <c r="T151" t="s">
        <v>18</v>
      </c>
      <c r="U151" t="s">
        <v>42</v>
      </c>
      <c r="V151" t="s">
        <v>24</v>
      </c>
      <c r="W151" t="s">
        <v>23</v>
      </c>
    </row>
    <row r="152" spans="1:23" x14ac:dyDescent="0.25">
      <c r="A152">
        <v>151</v>
      </c>
      <c r="B152" s="2">
        <v>6</v>
      </c>
      <c r="C152" s="2">
        <v>10</v>
      </c>
      <c r="D152" s="2">
        <v>6</v>
      </c>
      <c r="E152">
        <f t="shared" si="20"/>
        <v>7</v>
      </c>
      <c r="F152">
        <f t="shared" si="21"/>
        <v>11</v>
      </c>
      <c r="G152">
        <f t="shared" si="22"/>
        <v>7</v>
      </c>
      <c r="H152" t="str">
        <f>INDEX([1]Sheet1!$C$3:$O$15, MATCH(E152, [1]Sheet1!$B$3:$B$15, 0), MATCH(F152,[1]Sheet1!$C$2:$O$2,0))</f>
        <v>0.41, 0.51</v>
      </c>
      <c r="I152" t="str">
        <f>INDEX([2]Sheet1!$C$3:$O$15, MATCH(E152, [2]Sheet1!$C$2:$O$2,0), MATCH(F152, [2]Sheet1!$B$3:$B$15,0))</f>
        <v>0.45, 0.55</v>
      </c>
      <c r="J152" t="str">
        <f t="shared" si="23"/>
        <v>0.41</v>
      </c>
      <c r="K152" t="str">
        <f t="shared" si="24"/>
        <v>0.51</v>
      </c>
      <c r="L152" t="str">
        <f t="shared" si="25"/>
        <v>0.45</v>
      </c>
      <c r="M152" t="str">
        <f t="shared" si="26"/>
        <v>0.55</v>
      </c>
      <c r="N152">
        <f>(15^(1-P152)-0.5^(1-P152))/(5^(1-P152)-4^(1-P152))</f>
        <v>13.402478605067246</v>
      </c>
      <c r="O152">
        <f>(15^(1-P152)-0.5^(1-P152))/(7^(1-P152)-4^(1-P152))</f>
        <v>4.8644798040930999</v>
      </c>
      <c r="P152" s="4">
        <f t="shared" si="27"/>
        <v>0.45999999999999996</v>
      </c>
      <c r="Q152" s="4">
        <f t="shared" si="28"/>
        <v>0.5</v>
      </c>
      <c r="R152" s="4">
        <f t="shared" si="29"/>
        <v>9.1334792045801727</v>
      </c>
      <c r="S152" t="s">
        <v>32</v>
      </c>
      <c r="T152" t="s">
        <v>25</v>
      </c>
      <c r="U152" t="s">
        <v>42</v>
      </c>
      <c r="V152" t="s">
        <v>28</v>
      </c>
      <c r="W152" t="s">
        <v>23</v>
      </c>
    </row>
    <row r="153" spans="1:23" x14ac:dyDescent="0.25">
      <c r="A153">
        <v>152</v>
      </c>
      <c r="B153" s="2">
        <v>6</v>
      </c>
      <c r="C153" s="2">
        <v>9</v>
      </c>
      <c r="D153" s="2">
        <v>4</v>
      </c>
      <c r="E153">
        <f t="shared" si="20"/>
        <v>7</v>
      </c>
      <c r="F153">
        <f t="shared" si="21"/>
        <v>10</v>
      </c>
      <c r="G153">
        <f t="shared" si="22"/>
        <v>5</v>
      </c>
      <c r="H153" t="str">
        <f>INDEX([1]Sheet1!$C$3:$O$15, MATCH(E153, [1]Sheet1!$B$3:$B$15, 0), MATCH(F153,[1]Sheet1!$C$2:$O$2,0))</f>
        <v>0.36, 0.45</v>
      </c>
      <c r="I153" t="str">
        <f>INDEX([2]Sheet1!$C$3:$O$15, MATCH(E153, [2]Sheet1!$C$2:$O$2,0), MATCH(F153, [2]Sheet1!$B$3:$B$15,0))</f>
        <v>0.51, 0.61</v>
      </c>
      <c r="J153" t="str">
        <f t="shared" si="23"/>
        <v>0.36</v>
      </c>
      <c r="K153" t="str">
        <f t="shared" si="24"/>
        <v>0.45</v>
      </c>
      <c r="L153" t="str">
        <f t="shared" si="25"/>
        <v>0.51</v>
      </c>
      <c r="M153" t="str">
        <f t="shared" si="26"/>
        <v>0.61</v>
      </c>
      <c r="N153">
        <f>(15^(1-P153)-0.5^(1-P153))/(8^(1-P153)-4^(1-P153))</f>
        <v>3.7326209669478962</v>
      </c>
      <c r="O153">
        <f>(15^(1-P153)-0.5^(1-P153))/(8^(1-P153)-2^(1-P153))</f>
        <v>2.2458009202310438</v>
      </c>
      <c r="P153" s="4">
        <f t="shared" si="27"/>
        <v>0.40500000000000003</v>
      </c>
      <c r="Q153" s="4">
        <f t="shared" si="28"/>
        <v>0.56000000000000005</v>
      </c>
      <c r="R153" s="4">
        <f t="shared" si="29"/>
        <v>2.98921094358947</v>
      </c>
      <c r="S153" t="s">
        <v>38</v>
      </c>
      <c r="T153" t="s">
        <v>25</v>
      </c>
      <c r="U153" t="s">
        <v>41</v>
      </c>
      <c r="V153" t="s">
        <v>24</v>
      </c>
      <c r="W153" t="s">
        <v>21</v>
      </c>
    </row>
    <row r="154" spans="1:23" x14ac:dyDescent="0.25">
      <c r="A154">
        <v>153</v>
      </c>
      <c r="B154" s="2">
        <v>6</v>
      </c>
      <c r="C154" s="2">
        <v>7</v>
      </c>
      <c r="D154" s="2">
        <v>5</v>
      </c>
      <c r="E154">
        <f t="shared" si="20"/>
        <v>7</v>
      </c>
      <c r="F154">
        <f t="shared" si="21"/>
        <v>8</v>
      </c>
      <c r="G154">
        <f t="shared" si="22"/>
        <v>6</v>
      </c>
      <c r="H154" t="str">
        <f>INDEX([1]Sheet1!$C$3:$O$15, MATCH(E154, [1]Sheet1!$B$3:$B$15, 0), MATCH(F154,[1]Sheet1!$C$2:$O$2,0))</f>
        <v>0.26, 0.36</v>
      </c>
      <c r="I154" t="str">
        <f>INDEX([2]Sheet1!$C$3:$O$15, MATCH(E154, [2]Sheet1!$C$2:$O$2,0), MATCH(F154, [2]Sheet1!$B$3:$B$15,0))</f>
        <v>0.60, 0.70</v>
      </c>
      <c r="J154" t="str">
        <f t="shared" si="23"/>
        <v>0.26</v>
      </c>
      <c r="K154" t="str">
        <f t="shared" si="24"/>
        <v>0.36</v>
      </c>
      <c r="L154" t="str">
        <f t="shared" si="25"/>
        <v>0.60</v>
      </c>
      <c r="M154" t="str">
        <f t="shared" si="26"/>
        <v>0.70</v>
      </c>
      <c r="N154">
        <f>(15^(1-P154)-0.5^(1-P154))/(7^(1-P154)-4^(1-P154))</f>
        <v>4.7766729508103403</v>
      </c>
      <c r="O154">
        <f>(15^(1-P154)-0.5^(1-P154))/(8^(1-P154)-4^(1-P154))</f>
        <v>3.6706764227650881</v>
      </c>
      <c r="P154" s="4">
        <f t="shared" si="27"/>
        <v>0.31</v>
      </c>
      <c r="Q154" s="4">
        <f t="shared" si="28"/>
        <v>0.64999999999999991</v>
      </c>
      <c r="R154" s="4">
        <f t="shared" si="29"/>
        <v>4.2236746867877137</v>
      </c>
      <c r="S154" t="s">
        <v>40</v>
      </c>
      <c r="T154" t="s">
        <v>25</v>
      </c>
      <c r="U154" t="s">
        <v>39</v>
      </c>
      <c r="V154" t="s">
        <v>24</v>
      </c>
      <c r="W154" t="s">
        <v>23</v>
      </c>
    </row>
    <row r="155" spans="1:23" x14ac:dyDescent="0.25">
      <c r="A155">
        <v>154</v>
      </c>
      <c r="B155" s="2">
        <v>7</v>
      </c>
      <c r="C155" s="2">
        <v>6</v>
      </c>
      <c r="D155" s="2">
        <v>3</v>
      </c>
      <c r="E155">
        <f t="shared" si="20"/>
        <v>8</v>
      </c>
      <c r="F155">
        <f t="shared" si="21"/>
        <v>7</v>
      </c>
      <c r="G155">
        <f t="shared" si="22"/>
        <v>4</v>
      </c>
      <c r="H155" t="str">
        <f>INDEX([1]Sheet1!$C$3:$O$15, MATCH(E155, [1]Sheet1!$B$3:$B$15, 0), MATCH(F155,[1]Sheet1!$C$2:$O$2,0))</f>
        <v>0.25, 0.36</v>
      </c>
      <c r="I155" t="str">
        <f>INDEX([2]Sheet1!$C$3:$O$15, MATCH(E155, [2]Sheet1!$C$2:$O$2,0), MATCH(F155, [2]Sheet1!$B$3:$B$15,0))</f>
        <v>0.71, 0.82</v>
      </c>
      <c r="J155" t="str">
        <f t="shared" si="23"/>
        <v>0.25</v>
      </c>
      <c r="K155" t="str">
        <f t="shared" si="24"/>
        <v>0.36</v>
      </c>
      <c r="L155" t="str">
        <f t="shared" si="25"/>
        <v>0.71</v>
      </c>
      <c r="M155" t="str">
        <f t="shared" si="26"/>
        <v>0.82</v>
      </c>
      <c r="N155">
        <f>(15^(1-P155)-0.5^(1-P155))/(8^(1-P155)-2^(1-P155))</f>
        <v>2.2674700602186646</v>
      </c>
      <c r="O155">
        <f>(15^(1-P155)-0.5^(1-P155))/(10^(1-P155)-2^(1-P155))</f>
        <v>1.7836394157458582</v>
      </c>
      <c r="P155" s="4">
        <f t="shared" si="27"/>
        <v>0.30499999999999999</v>
      </c>
      <c r="Q155" s="4">
        <f t="shared" si="28"/>
        <v>0.7649999999999999</v>
      </c>
      <c r="R155" s="4">
        <f t="shared" si="29"/>
        <v>2.0255547379822616</v>
      </c>
      <c r="S155" t="s">
        <v>35</v>
      </c>
      <c r="T155" t="s">
        <v>25</v>
      </c>
      <c r="U155" t="s">
        <v>42</v>
      </c>
      <c r="V155" t="s">
        <v>24</v>
      </c>
      <c r="W155" t="s">
        <v>21</v>
      </c>
    </row>
    <row r="156" spans="1:23" x14ac:dyDescent="0.25">
      <c r="A156">
        <v>155</v>
      </c>
      <c r="B156" s="2">
        <v>6</v>
      </c>
      <c r="C156" s="2">
        <v>7</v>
      </c>
      <c r="D156" s="2">
        <v>3</v>
      </c>
      <c r="E156">
        <f t="shared" si="20"/>
        <v>7</v>
      </c>
      <c r="F156">
        <f t="shared" si="21"/>
        <v>8</v>
      </c>
      <c r="G156">
        <f t="shared" si="22"/>
        <v>4</v>
      </c>
      <c r="H156" t="str">
        <f>INDEX([1]Sheet1!$C$3:$O$15, MATCH(E156, [1]Sheet1!$B$3:$B$15, 0), MATCH(F156,[1]Sheet1!$C$2:$O$2,0))</f>
        <v>0.26, 0.36</v>
      </c>
      <c r="I156" t="str">
        <f>INDEX([2]Sheet1!$C$3:$O$15, MATCH(E156, [2]Sheet1!$C$2:$O$2,0), MATCH(F156, [2]Sheet1!$B$3:$B$15,0))</f>
        <v>0.60, 0.70</v>
      </c>
      <c r="J156" t="str">
        <f t="shared" si="23"/>
        <v>0.26</v>
      </c>
      <c r="K156" t="str">
        <f t="shared" si="24"/>
        <v>0.36</v>
      </c>
      <c r="L156" t="str">
        <f t="shared" si="25"/>
        <v>0.60</v>
      </c>
      <c r="M156" t="str">
        <f t="shared" si="26"/>
        <v>0.70</v>
      </c>
      <c r="N156">
        <f>(15^(1-P156)-0.5^(1-P156))/(8^(1-P156)-2^(1-P156))</f>
        <v>2.2660540781714462</v>
      </c>
      <c r="O156">
        <f>(15^(1-P156)-0.5^(1-P156))/(10^(1-P156)-2^(1-P156))</f>
        <v>1.7838523523333853</v>
      </c>
      <c r="P156" s="4">
        <f t="shared" si="27"/>
        <v>0.31</v>
      </c>
      <c r="Q156" s="4">
        <f t="shared" si="28"/>
        <v>0.64999999999999991</v>
      </c>
      <c r="R156" s="4">
        <f t="shared" si="29"/>
        <v>2.0249532152524159</v>
      </c>
      <c r="S156" t="s">
        <v>38</v>
      </c>
      <c r="T156" t="s">
        <v>25</v>
      </c>
      <c r="U156" t="s">
        <v>42</v>
      </c>
      <c r="V156" t="s">
        <v>28</v>
      </c>
      <c r="W156" t="s">
        <v>21</v>
      </c>
    </row>
    <row r="157" spans="1:23" x14ac:dyDescent="0.25">
      <c r="A157">
        <v>156</v>
      </c>
      <c r="B157" s="2">
        <v>7</v>
      </c>
      <c r="C157" s="2">
        <v>9</v>
      </c>
      <c r="D157" s="2">
        <v>3</v>
      </c>
      <c r="E157">
        <f t="shared" si="20"/>
        <v>8</v>
      </c>
      <c r="F157">
        <f t="shared" si="21"/>
        <v>10</v>
      </c>
      <c r="G157">
        <f t="shared" si="22"/>
        <v>4</v>
      </c>
      <c r="H157" t="str">
        <f>INDEX([1]Sheet1!$C$3:$O$15, MATCH(E157, [1]Sheet1!$B$3:$B$15, 0), MATCH(F157,[1]Sheet1!$C$2:$O$2,0))</f>
        <v>0.41, 0.50</v>
      </c>
      <c r="I157" t="str">
        <f>INDEX([2]Sheet1!$C$3:$O$15, MATCH(E157, [2]Sheet1!$C$2:$O$2,0), MATCH(F157, [2]Sheet1!$B$3:$B$15,0))</f>
        <v>0.56, 0.66</v>
      </c>
      <c r="J157" t="str">
        <f t="shared" si="23"/>
        <v>0.41</v>
      </c>
      <c r="K157" t="str">
        <f t="shared" si="24"/>
        <v>0.50</v>
      </c>
      <c r="L157" t="str">
        <f t="shared" si="25"/>
        <v>0.56</v>
      </c>
      <c r="M157" t="str">
        <f t="shared" si="26"/>
        <v>0.66</v>
      </c>
      <c r="N157">
        <f>(15^(1-P157)-0.5^(1-P157))/(8^(1-P157)-2^(1-P157))</f>
        <v>2.2403456427154924</v>
      </c>
      <c r="O157">
        <f>(15^(1-P157)-0.5^(1-P157))/(10^(1-P157)-2^(1-P157))</f>
        <v>1.8010874604005553</v>
      </c>
      <c r="P157" s="4">
        <f t="shared" si="27"/>
        <v>0.45499999999999996</v>
      </c>
      <c r="Q157" s="4">
        <f t="shared" si="28"/>
        <v>0.6100000000000001</v>
      </c>
      <c r="R157" s="4">
        <f t="shared" si="29"/>
        <v>2.0207165515580239</v>
      </c>
      <c r="S157" t="s">
        <v>32</v>
      </c>
      <c r="T157" t="s">
        <v>25</v>
      </c>
      <c r="U157" t="s">
        <v>39</v>
      </c>
      <c r="V157" t="s">
        <v>34</v>
      </c>
      <c r="W157" t="s">
        <v>23</v>
      </c>
    </row>
    <row r="158" spans="1:23" x14ac:dyDescent="0.25">
      <c r="A158">
        <v>157</v>
      </c>
      <c r="B158" s="2">
        <v>5</v>
      </c>
      <c r="C158" s="2">
        <v>7</v>
      </c>
      <c r="D158" s="2">
        <v>3</v>
      </c>
      <c r="E158">
        <f t="shared" si="20"/>
        <v>6</v>
      </c>
      <c r="F158">
        <f t="shared" si="21"/>
        <v>8</v>
      </c>
      <c r="G158">
        <f t="shared" si="22"/>
        <v>4</v>
      </c>
      <c r="H158" t="str">
        <f>INDEX([1]Sheet1!$C$3:$O$15, MATCH(E158, [1]Sheet1!$B$3:$B$15, 0), MATCH(F158,[1]Sheet1!$C$2:$O$2,0))</f>
        <v>0.21, 0.31</v>
      </c>
      <c r="I158" t="str">
        <f>INDEX([2]Sheet1!$C$3:$O$15, MATCH(E158, [2]Sheet1!$C$2:$O$2,0), MATCH(F158, [2]Sheet1!$B$3:$B$15,0))</f>
        <v>0.55, 0.64</v>
      </c>
      <c r="J158" t="str">
        <f t="shared" si="23"/>
        <v>0.21</v>
      </c>
      <c r="K158" t="str">
        <f t="shared" si="24"/>
        <v>0.31</v>
      </c>
      <c r="L158" t="str">
        <f t="shared" si="25"/>
        <v>0.55</v>
      </c>
      <c r="M158" t="str">
        <f t="shared" si="26"/>
        <v>0.64</v>
      </c>
      <c r="N158">
        <f>(15^(1-P158)-0.5^(1-P158))/(8^(1-P158)-2^(1-P158))</f>
        <v>2.281754867213317</v>
      </c>
      <c r="O158">
        <f>(15^(1-P158)-0.5^(1-P158))/(10^(1-P158)-2^(1-P158))</f>
        <v>1.7827971391785058</v>
      </c>
      <c r="P158" s="4">
        <f t="shared" si="27"/>
        <v>0.26</v>
      </c>
      <c r="Q158" s="4">
        <f t="shared" si="28"/>
        <v>0.59499999999999997</v>
      </c>
      <c r="R158" s="4">
        <f t="shared" si="29"/>
        <v>2.0322760031959115</v>
      </c>
      <c r="S158" t="s">
        <v>35</v>
      </c>
      <c r="T158" t="s">
        <v>18</v>
      </c>
      <c r="U158" t="s">
        <v>41</v>
      </c>
      <c r="V158" t="s">
        <v>20</v>
      </c>
      <c r="W158" t="s">
        <v>23</v>
      </c>
    </row>
    <row r="159" spans="1:23" x14ac:dyDescent="0.25">
      <c r="A159">
        <v>158</v>
      </c>
      <c r="B159" s="2">
        <v>6</v>
      </c>
      <c r="C159" s="2">
        <v>7</v>
      </c>
      <c r="D159" s="2">
        <v>2</v>
      </c>
      <c r="E159">
        <f t="shared" si="20"/>
        <v>7</v>
      </c>
      <c r="F159">
        <f t="shared" si="21"/>
        <v>8</v>
      </c>
      <c r="G159">
        <f t="shared" si="22"/>
        <v>3</v>
      </c>
      <c r="H159" t="str">
        <f>INDEX([1]Sheet1!$C$3:$O$15, MATCH(E159, [1]Sheet1!$B$3:$B$15, 0), MATCH(F159,[1]Sheet1!$C$2:$O$2,0))</f>
        <v>0.26, 0.36</v>
      </c>
      <c r="I159" t="str">
        <f>INDEX([2]Sheet1!$C$3:$O$15, MATCH(E159, [2]Sheet1!$C$2:$O$2,0), MATCH(F159, [2]Sheet1!$B$3:$B$15,0))</f>
        <v>0.60, 0.70</v>
      </c>
      <c r="J159" t="str">
        <f t="shared" si="23"/>
        <v>0.26</v>
      </c>
      <c r="K159" t="str">
        <f t="shared" si="24"/>
        <v>0.36</v>
      </c>
      <c r="L159" t="str">
        <f t="shared" si="25"/>
        <v>0.60</v>
      </c>
      <c r="M159" t="str">
        <f t="shared" si="26"/>
        <v>0.70</v>
      </c>
      <c r="N159">
        <f>(15^(1-P159)-0.5^(1-P159))/(10^(1-P159)-2^(1-P159))</f>
        <v>1.7838523523333853</v>
      </c>
      <c r="O159">
        <f>(15^(1-P159)-2^(1-P159))/(10^(1-P159)-2^(1-P159))</f>
        <v>1.4813928442183284</v>
      </c>
      <c r="P159" s="4">
        <f t="shared" si="27"/>
        <v>0.31</v>
      </c>
      <c r="Q159" s="4">
        <f t="shared" si="28"/>
        <v>0.64999999999999991</v>
      </c>
      <c r="R159" s="4">
        <f t="shared" si="29"/>
        <v>1.6326225982758569</v>
      </c>
      <c r="S159" t="s">
        <v>40</v>
      </c>
      <c r="T159" t="s">
        <v>18</v>
      </c>
      <c r="U159" t="s">
        <v>42</v>
      </c>
      <c r="V159" t="s">
        <v>24</v>
      </c>
      <c r="W159" t="s">
        <v>21</v>
      </c>
    </row>
    <row r="160" spans="1:23" x14ac:dyDescent="0.25">
      <c r="A160">
        <v>159</v>
      </c>
      <c r="B160" s="2">
        <v>6</v>
      </c>
      <c r="C160" s="2">
        <v>7</v>
      </c>
      <c r="D160" s="2">
        <v>4</v>
      </c>
      <c r="E160">
        <f t="shared" si="20"/>
        <v>7</v>
      </c>
      <c r="F160">
        <f t="shared" si="21"/>
        <v>8</v>
      </c>
      <c r="G160">
        <f t="shared" si="22"/>
        <v>5</v>
      </c>
      <c r="H160" t="str">
        <f>INDEX([1]Sheet1!$C$3:$O$15, MATCH(E160, [1]Sheet1!$B$3:$B$15, 0), MATCH(F160,[1]Sheet1!$C$2:$O$2,0))</f>
        <v>0.26, 0.36</v>
      </c>
      <c r="I160" t="str">
        <f>INDEX([2]Sheet1!$C$3:$O$15, MATCH(E160, [2]Sheet1!$C$2:$O$2,0), MATCH(F160, [2]Sheet1!$B$3:$B$15,0))</f>
        <v>0.60, 0.70</v>
      </c>
      <c r="J160" t="str">
        <f t="shared" si="23"/>
        <v>0.26</v>
      </c>
      <c r="K160" t="str">
        <f t="shared" si="24"/>
        <v>0.36</v>
      </c>
      <c r="L160" t="str">
        <f t="shared" si="25"/>
        <v>0.60</v>
      </c>
      <c r="M160" t="str">
        <f t="shared" si="26"/>
        <v>0.70</v>
      </c>
      <c r="N160">
        <f>(15^(1-P160)-0.5^(1-P160))/(8^(1-P160)-4^(1-P160))</f>
        <v>3.6706764227650881</v>
      </c>
      <c r="O160">
        <f>(15^(1-P160)-0.5^(1-P160))/(8^(1-P160)-2^(1-P160))</f>
        <v>2.2660540781714462</v>
      </c>
      <c r="P160" s="4">
        <f t="shared" si="27"/>
        <v>0.31</v>
      </c>
      <c r="Q160" s="4">
        <f t="shared" si="28"/>
        <v>0.64999999999999991</v>
      </c>
      <c r="R160" s="4">
        <f t="shared" si="29"/>
        <v>2.9683652504682669</v>
      </c>
      <c r="S160" t="s">
        <v>35</v>
      </c>
      <c r="T160" t="s">
        <v>18</v>
      </c>
      <c r="U160" t="s">
        <v>43</v>
      </c>
      <c r="V160" t="s">
        <v>34</v>
      </c>
      <c r="W160" t="s">
        <v>23</v>
      </c>
    </row>
    <row r="161" spans="1:23" x14ac:dyDescent="0.25">
      <c r="A161">
        <v>160</v>
      </c>
      <c r="B161" s="2">
        <v>7</v>
      </c>
      <c r="C161" s="2">
        <v>6</v>
      </c>
      <c r="D161" s="2">
        <v>4</v>
      </c>
      <c r="E161">
        <f t="shared" si="20"/>
        <v>8</v>
      </c>
      <c r="F161">
        <f t="shared" si="21"/>
        <v>7</v>
      </c>
      <c r="G161">
        <f t="shared" si="22"/>
        <v>5</v>
      </c>
      <c r="H161" t="str">
        <f>INDEX([1]Sheet1!$C$3:$O$15, MATCH(E161, [1]Sheet1!$B$3:$B$15, 0), MATCH(F161,[1]Sheet1!$C$2:$O$2,0))</f>
        <v>0.25, 0.36</v>
      </c>
      <c r="I161" t="str">
        <f>INDEX([2]Sheet1!$C$3:$O$15, MATCH(E161, [2]Sheet1!$C$2:$O$2,0), MATCH(F161, [2]Sheet1!$B$3:$B$15,0))</f>
        <v>0.71, 0.82</v>
      </c>
      <c r="J161" t="str">
        <f t="shared" si="23"/>
        <v>0.25</v>
      </c>
      <c r="K161" t="str">
        <f t="shared" si="24"/>
        <v>0.36</v>
      </c>
      <c r="L161" t="str">
        <f t="shared" si="25"/>
        <v>0.71</v>
      </c>
      <c r="M161" t="str">
        <f t="shared" si="26"/>
        <v>0.82</v>
      </c>
      <c r="N161">
        <f>(15^(1-P161)-0.5^(1-P161))/(8^(1-P161)-4^(1-P161))</f>
        <v>3.6681074459793934</v>
      </c>
      <c r="O161">
        <f>(15^(1-P161)-0.5^(1-P161))/(8^(1-P161)-2^(1-P161))</f>
        <v>2.2674700602186646</v>
      </c>
      <c r="P161" s="4">
        <f t="shared" si="27"/>
        <v>0.30499999999999999</v>
      </c>
      <c r="Q161" s="4">
        <f t="shared" si="28"/>
        <v>0.7649999999999999</v>
      </c>
      <c r="R161" s="4">
        <f t="shared" si="29"/>
        <v>2.967788753099029</v>
      </c>
      <c r="S161" t="s">
        <v>37</v>
      </c>
      <c r="T161" t="s">
        <v>18</v>
      </c>
      <c r="U161" t="s">
        <v>43</v>
      </c>
      <c r="V161" t="s">
        <v>28</v>
      </c>
      <c r="W161" t="s">
        <v>23</v>
      </c>
    </row>
    <row r="162" spans="1:23" x14ac:dyDescent="0.25">
      <c r="A162">
        <v>161</v>
      </c>
      <c r="B162" s="2">
        <v>6</v>
      </c>
      <c r="C162" s="2">
        <v>7</v>
      </c>
      <c r="D162" s="2">
        <v>3</v>
      </c>
      <c r="E162">
        <f t="shared" si="20"/>
        <v>7</v>
      </c>
      <c r="F162">
        <f t="shared" si="21"/>
        <v>8</v>
      </c>
      <c r="G162">
        <f t="shared" si="22"/>
        <v>4</v>
      </c>
      <c r="H162" t="str">
        <f>INDEX([1]Sheet1!$C$3:$O$15, MATCH(E162, [1]Sheet1!$B$3:$B$15, 0), MATCH(F162,[1]Sheet1!$C$2:$O$2,0))</f>
        <v>0.26, 0.36</v>
      </c>
      <c r="I162" t="str">
        <f>INDEX([2]Sheet1!$C$3:$O$15, MATCH(E162, [2]Sheet1!$C$2:$O$2,0), MATCH(F162, [2]Sheet1!$B$3:$B$15,0))</f>
        <v>0.60, 0.70</v>
      </c>
      <c r="J162" t="str">
        <f t="shared" si="23"/>
        <v>0.26</v>
      </c>
      <c r="K162" t="str">
        <f t="shared" si="24"/>
        <v>0.36</v>
      </c>
      <c r="L162" t="str">
        <f t="shared" si="25"/>
        <v>0.60</v>
      </c>
      <c r="M162" t="str">
        <f t="shared" si="26"/>
        <v>0.70</v>
      </c>
      <c r="N162">
        <f>(15^(1-P162)-0.5^(1-P162))/(8^(1-P162)-2^(1-P162))</f>
        <v>2.2660540781714462</v>
      </c>
      <c r="O162">
        <f>(15^(1-P162)-0.5^(1-P162))/(10^(1-P162)-2^(1-P162))</f>
        <v>1.7838523523333853</v>
      </c>
      <c r="P162" s="4">
        <f t="shared" si="27"/>
        <v>0.31</v>
      </c>
      <c r="Q162" s="4">
        <f t="shared" si="28"/>
        <v>0.64999999999999991</v>
      </c>
      <c r="R162" s="4">
        <f t="shared" si="29"/>
        <v>2.0249532152524159</v>
      </c>
      <c r="S162" t="s">
        <v>32</v>
      </c>
      <c r="T162" t="s">
        <v>18</v>
      </c>
      <c r="U162" t="s">
        <v>43</v>
      </c>
      <c r="V162" t="s">
        <v>28</v>
      </c>
      <c r="W162" t="s">
        <v>23</v>
      </c>
    </row>
    <row r="163" spans="1:23" x14ac:dyDescent="0.25">
      <c r="A163">
        <v>162</v>
      </c>
      <c r="B163" s="2">
        <v>6</v>
      </c>
      <c r="C163" s="2">
        <v>7</v>
      </c>
      <c r="D163" s="2">
        <v>4</v>
      </c>
      <c r="E163">
        <f t="shared" si="20"/>
        <v>7</v>
      </c>
      <c r="F163">
        <f t="shared" si="21"/>
        <v>8</v>
      </c>
      <c r="G163">
        <f t="shared" si="22"/>
        <v>5</v>
      </c>
      <c r="H163" t="str">
        <f>INDEX([1]Sheet1!$C$3:$O$15, MATCH(E163, [1]Sheet1!$B$3:$B$15, 0), MATCH(F163,[1]Sheet1!$C$2:$O$2,0))</f>
        <v>0.26, 0.36</v>
      </c>
      <c r="I163" t="str">
        <f>INDEX([2]Sheet1!$C$3:$O$15, MATCH(E163, [2]Sheet1!$C$2:$O$2,0), MATCH(F163, [2]Sheet1!$B$3:$B$15,0))</f>
        <v>0.60, 0.70</v>
      </c>
      <c r="J163" t="str">
        <f t="shared" si="23"/>
        <v>0.26</v>
      </c>
      <c r="K163" t="str">
        <f t="shared" si="24"/>
        <v>0.36</v>
      </c>
      <c r="L163" t="str">
        <f t="shared" si="25"/>
        <v>0.60</v>
      </c>
      <c r="M163" t="str">
        <f t="shared" si="26"/>
        <v>0.70</v>
      </c>
      <c r="N163">
        <f>(15^(1-P163)-0.5^(1-P163))/(8^(1-P163)-4^(1-P163))</f>
        <v>3.6706764227650881</v>
      </c>
      <c r="O163">
        <f>(15^(1-P163)-0.5^(1-P163))/(8^(1-P163)-2^(1-P163))</f>
        <v>2.2660540781714462</v>
      </c>
      <c r="P163" s="4">
        <f t="shared" si="27"/>
        <v>0.31</v>
      </c>
      <c r="Q163" s="4">
        <f t="shared" si="28"/>
        <v>0.64999999999999991</v>
      </c>
      <c r="R163" s="4">
        <f t="shared" si="29"/>
        <v>2.9683652504682669</v>
      </c>
      <c r="S163" t="s">
        <v>40</v>
      </c>
      <c r="T163" t="s">
        <v>25</v>
      </c>
      <c r="U163" t="s">
        <v>39</v>
      </c>
      <c r="V163" t="s">
        <v>24</v>
      </c>
      <c r="W163" t="s">
        <v>21</v>
      </c>
    </row>
    <row r="164" spans="1:23" x14ac:dyDescent="0.25">
      <c r="A164">
        <v>163</v>
      </c>
      <c r="B164" s="2">
        <v>7</v>
      </c>
      <c r="C164" s="2">
        <v>8</v>
      </c>
      <c r="D164" s="2">
        <v>3</v>
      </c>
      <c r="E164">
        <f t="shared" si="20"/>
        <v>8</v>
      </c>
      <c r="F164">
        <f t="shared" si="21"/>
        <v>9</v>
      </c>
      <c r="G164">
        <f t="shared" si="22"/>
        <v>4</v>
      </c>
      <c r="H164" t="str">
        <f>INDEX([1]Sheet1!$C$3:$O$15, MATCH(E164, [1]Sheet1!$B$3:$B$15, 0), MATCH(F164,[1]Sheet1!$C$2:$O$2,0))</f>
        <v>0.37, 0.45</v>
      </c>
      <c r="I164" t="str">
        <f>INDEX([2]Sheet1!$C$3:$O$15, MATCH(E164, [2]Sheet1!$C$2:$O$2,0), MATCH(F164, [2]Sheet1!$B$3:$B$15,0))</f>
        <v>0.62, 0.70</v>
      </c>
      <c r="J164" t="str">
        <f t="shared" si="23"/>
        <v>0.37</v>
      </c>
      <c r="K164" t="str">
        <f t="shared" si="24"/>
        <v>0.45</v>
      </c>
      <c r="L164" t="str">
        <f t="shared" si="25"/>
        <v>0.62</v>
      </c>
      <c r="M164" t="str">
        <f t="shared" si="26"/>
        <v>0.70</v>
      </c>
      <c r="N164">
        <f>(15^(1-P164)-0.5^(1-P164))/(8^(1-P164)-2^(1-P164))</f>
        <v>2.2450910398787109</v>
      </c>
      <c r="O164">
        <f>(15^(1-P164)-0.5^(1-P164))/(10^(1-P164)-2^(1-P164))</f>
        <v>1.7933705368035158</v>
      </c>
      <c r="P164" s="4">
        <f t="shared" si="27"/>
        <v>0.41000000000000003</v>
      </c>
      <c r="Q164" s="4">
        <f t="shared" si="28"/>
        <v>0.65999999999999992</v>
      </c>
      <c r="R164" s="4">
        <f t="shared" si="29"/>
        <v>2.0192307883411136</v>
      </c>
      <c r="S164" t="s">
        <v>38</v>
      </c>
      <c r="T164" t="s">
        <v>18</v>
      </c>
      <c r="U164" t="s">
        <v>33</v>
      </c>
      <c r="V164" t="s">
        <v>28</v>
      </c>
      <c r="W164" t="s">
        <v>21</v>
      </c>
    </row>
    <row r="165" spans="1:23" x14ac:dyDescent="0.25">
      <c r="A165">
        <v>164</v>
      </c>
      <c r="B165" s="2">
        <v>6</v>
      </c>
      <c r="C165" s="2">
        <v>7</v>
      </c>
      <c r="D165" s="2">
        <v>4</v>
      </c>
      <c r="E165">
        <f t="shared" si="20"/>
        <v>7</v>
      </c>
      <c r="F165">
        <f t="shared" si="21"/>
        <v>8</v>
      </c>
      <c r="G165">
        <f t="shared" si="22"/>
        <v>5</v>
      </c>
      <c r="H165" t="str">
        <f>INDEX([1]Sheet1!$C$3:$O$15, MATCH(E165, [1]Sheet1!$B$3:$B$15, 0), MATCH(F165,[1]Sheet1!$C$2:$O$2,0))</f>
        <v>0.26, 0.36</v>
      </c>
      <c r="I165" t="str">
        <f>INDEX([2]Sheet1!$C$3:$O$15, MATCH(E165, [2]Sheet1!$C$2:$O$2,0), MATCH(F165, [2]Sheet1!$B$3:$B$15,0))</f>
        <v>0.60, 0.70</v>
      </c>
      <c r="J165" t="str">
        <f t="shared" si="23"/>
        <v>0.26</v>
      </c>
      <c r="K165" t="str">
        <f t="shared" si="24"/>
        <v>0.36</v>
      </c>
      <c r="L165" t="str">
        <f t="shared" si="25"/>
        <v>0.60</v>
      </c>
      <c r="M165" t="str">
        <f t="shared" si="26"/>
        <v>0.70</v>
      </c>
      <c r="N165">
        <f>(15^(1-P165)-0.5^(1-P165))/(8^(1-P165)-4^(1-P165))</f>
        <v>3.6706764227650881</v>
      </c>
      <c r="O165">
        <f>(15^(1-P165)-0.5^(1-P165))/(8^(1-P165)-2^(1-P165))</f>
        <v>2.2660540781714462</v>
      </c>
      <c r="P165" s="4">
        <f t="shared" si="27"/>
        <v>0.31</v>
      </c>
      <c r="Q165" s="4">
        <f t="shared" si="28"/>
        <v>0.64999999999999991</v>
      </c>
      <c r="R165" s="4">
        <f t="shared" si="29"/>
        <v>2.9683652504682669</v>
      </c>
      <c r="S165" t="s">
        <v>38</v>
      </c>
      <c r="T165" t="s">
        <v>18</v>
      </c>
      <c r="U165" t="s">
        <v>33</v>
      </c>
      <c r="V165" t="s">
        <v>20</v>
      </c>
      <c r="W165" t="s">
        <v>23</v>
      </c>
    </row>
    <row r="166" spans="1:23" x14ac:dyDescent="0.25">
      <c r="A166">
        <v>165</v>
      </c>
      <c r="B166" s="2">
        <v>6</v>
      </c>
      <c r="C166" s="2">
        <v>9</v>
      </c>
      <c r="D166" s="2">
        <v>5</v>
      </c>
      <c r="E166">
        <f t="shared" si="20"/>
        <v>7</v>
      </c>
      <c r="F166">
        <f t="shared" si="21"/>
        <v>10</v>
      </c>
      <c r="G166">
        <f t="shared" si="22"/>
        <v>6</v>
      </c>
      <c r="H166" t="str">
        <f>INDEX([1]Sheet1!$C$3:$O$15, MATCH(E166, [1]Sheet1!$B$3:$B$15, 0), MATCH(F166,[1]Sheet1!$C$2:$O$2,0))</f>
        <v>0.36, 0.45</v>
      </c>
      <c r="I166" t="str">
        <f>INDEX([2]Sheet1!$C$3:$O$15, MATCH(E166, [2]Sheet1!$C$2:$O$2,0), MATCH(F166, [2]Sheet1!$B$3:$B$15,0))</f>
        <v>0.51, 0.61</v>
      </c>
      <c r="J166" t="str">
        <f t="shared" si="23"/>
        <v>0.36</v>
      </c>
      <c r="K166" t="str">
        <f t="shared" si="24"/>
        <v>0.45</v>
      </c>
      <c r="L166" t="str">
        <f t="shared" si="25"/>
        <v>0.51</v>
      </c>
      <c r="M166" t="str">
        <f t="shared" si="26"/>
        <v>0.61</v>
      </c>
      <c r="N166">
        <f>(15^(1-P166)-0.5^(1-P166))/(7^(1-P166)-4^(1-P166))</f>
        <v>4.8224880829055277</v>
      </c>
      <c r="O166">
        <f>(15^(1-P166)-0.5^(1-P166))/(8^(1-P166)-4^(1-P166))</f>
        <v>3.7326209669478962</v>
      </c>
      <c r="P166" s="4">
        <f t="shared" si="27"/>
        <v>0.40500000000000003</v>
      </c>
      <c r="Q166" s="4">
        <f t="shared" si="28"/>
        <v>0.56000000000000005</v>
      </c>
      <c r="R166" s="4">
        <f t="shared" si="29"/>
        <v>4.2775545249267122</v>
      </c>
      <c r="S166" t="s">
        <v>32</v>
      </c>
      <c r="T166" t="s">
        <v>18</v>
      </c>
      <c r="U166" t="s">
        <v>39</v>
      </c>
      <c r="V166" t="s">
        <v>20</v>
      </c>
      <c r="W166" t="s">
        <v>21</v>
      </c>
    </row>
    <row r="167" spans="1:23" x14ac:dyDescent="0.25">
      <c r="A167">
        <v>166</v>
      </c>
      <c r="B167" s="2">
        <v>6</v>
      </c>
      <c r="C167" s="2">
        <v>7</v>
      </c>
      <c r="D167" s="2">
        <v>4</v>
      </c>
      <c r="E167">
        <f t="shared" si="20"/>
        <v>7</v>
      </c>
      <c r="F167">
        <f t="shared" si="21"/>
        <v>8</v>
      </c>
      <c r="G167">
        <f t="shared" si="22"/>
        <v>5</v>
      </c>
      <c r="H167" t="str">
        <f>INDEX([1]Sheet1!$C$3:$O$15, MATCH(E167, [1]Sheet1!$B$3:$B$15, 0), MATCH(F167,[1]Sheet1!$C$2:$O$2,0))</f>
        <v>0.26, 0.36</v>
      </c>
      <c r="I167" t="str">
        <f>INDEX([2]Sheet1!$C$3:$O$15, MATCH(E167, [2]Sheet1!$C$2:$O$2,0), MATCH(F167, [2]Sheet1!$B$3:$B$15,0))</f>
        <v>0.60, 0.70</v>
      </c>
      <c r="J167" t="str">
        <f t="shared" si="23"/>
        <v>0.26</v>
      </c>
      <c r="K167" t="str">
        <f t="shared" si="24"/>
        <v>0.36</v>
      </c>
      <c r="L167" t="str">
        <f t="shared" si="25"/>
        <v>0.60</v>
      </c>
      <c r="M167" t="str">
        <f t="shared" si="26"/>
        <v>0.70</v>
      </c>
      <c r="N167">
        <f>(15^(1-P167)-0.5^(1-P167))/(8^(1-P167)-4^(1-P167))</f>
        <v>3.6706764227650881</v>
      </c>
      <c r="O167">
        <f>(15^(1-P167)-0.5^(1-P167))/(8^(1-P167)-2^(1-P167))</f>
        <v>2.2660540781714462</v>
      </c>
      <c r="P167" s="4">
        <f t="shared" si="27"/>
        <v>0.31</v>
      </c>
      <c r="Q167" s="4">
        <f t="shared" si="28"/>
        <v>0.64999999999999991</v>
      </c>
      <c r="R167" s="4">
        <f t="shared" si="29"/>
        <v>2.9683652504682669</v>
      </c>
      <c r="S167" t="s">
        <v>38</v>
      </c>
      <c r="T167" t="s">
        <v>18</v>
      </c>
      <c r="U167" t="s">
        <v>33</v>
      </c>
      <c r="V167" t="s">
        <v>28</v>
      </c>
      <c r="W167" t="s">
        <v>23</v>
      </c>
    </row>
    <row r="168" spans="1:23" x14ac:dyDescent="0.25">
      <c r="A168">
        <v>167</v>
      </c>
      <c r="B168" s="2">
        <v>5</v>
      </c>
      <c r="C168" s="2">
        <v>7</v>
      </c>
      <c r="D168" s="2">
        <v>3</v>
      </c>
      <c r="E168">
        <f t="shared" si="20"/>
        <v>6</v>
      </c>
      <c r="F168">
        <f t="shared" si="21"/>
        <v>8</v>
      </c>
      <c r="G168">
        <f t="shared" si="22"/>
        <v>4</v>
      </c>
      <c r="H168" t="str">
        <f>INDEX([1]Sheet1!$C$3:$O$15, MATCH(E168, [1]Sheet1!$B$3:$B$15, 0), MATCH(F168,[1]Sheet1!$C$2:$O$2,0))</f>
        <v>0.21, 0.31</v>
      </c>
      <c r="I168" t="str">
        <f>INDEX([2]Sheet1!$C$3:$O$15, MATCH(E168, [2]Sheet1!$C$2:$O$2,0), MATCH(F168, [2]Sheet1!$B$3:$B$15,0))</f>
        <v>0.55, 0.64</v>
      </c>
      <c r="J168" t="str">
        <f t="shared" si="23"/>
        <v>0.21</v>
      </c>
      <c r="K168" t="str">
        <f t="shared" si="24"/>
        <v>0.31</v>
      </c>
      <c r="L168" t="str">
        <f t="shared" si="25"/>
        <v>0.55</v>
      </c>
      <c r="M168" t="str">
        <f t="shared" si="26"/>
        <v>0.64</v>
      </c>
      <c r="N168">
        <f>(15^(1-P168)-0.5^(1-P168))/(8^(1-P168)-2^(1-P168))</f>
        <v>2.281754867213317</v>
      </c>
      <c r="O168">
        <f>(15^(1-P168)-0.5^(1-P168))/(10^(1-P168)-2^(1-P168))</f>
        <v>1.7827971391785058</v>
      </c>
      <c r="P168" s="4">
        <f t="shared" si="27"/>
        <v>0.26</v>
      </c>
      <c r="Q168" s="4">
        <f t="shared" si="28"/>
        <v>0.59499999999999997</v>
      </c>
      <c r="R168" s="4">
        <f t="shared" si="29"/>
        <v>2.0322760031959115</v>
      </c>
      <c r="S168" t="s">
        <v>44</v>
      </c>
      <c r="T168" t="s">
        <v>18</v>
      </c>
      <c r="U168" t="s">
        <v>36</v>
      </c>
      <c r="V168" t="s">
        <v>20</v>
      </c>
      <c r="W168" t="s">
        <v>23</v>
      </c>
    </row>
    <row r="169" spans="1:23" x14ac:dyDescent="0.25">
      <c r="A169">
        <v>168</v>
      </c>
      <c r="B169" s="2">
        <v>7</v>
      </c>
      <c r="C169" s="2">
        <v>9</v>
      </c>
      <c r="D169" s="2">
        <v>4</v>
      </c>
      <c r="E169">
        <f t="shared" si="20"/>
        <v>8</v>
      </c>
      <c r="F169">
        <f t="shared" si="21"/>
        <v>10</v>
      </c>
      <c r="G169">
        <f t="shared" si="22"/>
        <v>5</v>
      </c>
      <c r="H169" t="str">
        <f>INDEX([1]Sheet1!$C$3:$O$15, MATCH(E169, [1]Sheet1!$B$3:$B$15, 0), MATCH(F169,[1]Sheet1!$C$2:$O$2,0))</f>
        <v>0.41, 0.50</v>
      </c>
      <c r="I169" t="str">
        <f>INDEX([2]Sheet1!$C$3:$O$15, MATCH(E169, [2]Sheet1!$C$2:$O$2,0), MATCH(F169, [2]Sheet1!$B$3:$B$15,0))</f>
        <v>0.56, 0.66</v>
      </c>
      <c r="J169" t="str">
        <f t="shared" si="23"/>
        <v>0.41</v>
      </c>
      <c r="K169" t="str">
        <f t="shared" si="24"/>
        <v>0.50</v>
      </c>
      <c r="L169" t="str">
        <f t="shared" si="25"/>
        <v>0.56</v>
      </c>
      <c r="M169" t="str">
        <f t="shared" si="26"/>
        <v>0.66</v>
      </c>
      <c r="N169">
        <f>(15^(1-P169)-0.5^(1-P169))/(8^(1-P169)-4^(1-P169))</f>
        <v>3.775859284838293</v>
      </c>
      <c r="O169">
        <f>(15^(1-P169)-0.5^(1-P169))/(8^(1-P169)-2^(1-P169))</f>
        <v>2.2403456427154924</v>
      </c>
      <c r="P169" s="4">
        <f t="shared" si="27"/>
        <v>0.45499999999999996</v>
      </c>
      <c r="Q169" s="4">
        <f t="shared" si="28"/>
        <v>0.6100000000000001</v>
      </c>
      <c r="R169" s="4">
        <f t="shared" si="29"/>
        <v>3.0081024637768925</v>
      </c>
      <c r="S169" t="s">
        <v>35</v>
      </c>
      <c r="T169" t="s">
        <v>25</v>
      </c>
      <c r="U169" t="s">
        <v>43</v>
      </c>
      <c r="V169" t="s">
        <v>20</v>
      </c>
      <c r="W169" t="s">
        <v>23</v>
      </c>
    </row>
    <row r="170" spans="1:23" x14ac:dyDescent="0.25">
      <c r="A170">
        <v>169</v>
      </c>
      <c r="B170" s="2">
        <v>7</v>
      </c>
      <c r="C170" s="2">
        <v>6</v>
      </c>
      <c r="D170" s="2">
        <v>4</v>
      </c>
      <c r="E170">
        <f t="shared" si="20"/>
        <v>8</v>
      </c>
      <c r="F170">
        <f t="shared" si="21"/>
        <v>7</v>
      </c>
      <c r="G170">
        <f t="shared" si="22"/>
        <v>5</v>
      </c>
      <c r="H170" t="str">
        <f>INDEX([1]Sheet1!$C$3:$O$15, MATCH(E170, [1]Sheet1!$B$3:$B$15, 0), MATCH(F170,[1]Sheet1!$C$2:$O$2,0))</f>
        <v>0.25, 0.36</v>
      </c>
      <c r="I170" t="str">
        <f>INDEX([2]Sheet1!$C$3:$O$15, MATCH(E170, [2]Sheet1!$C$2:$O$2,0), MATCH(F170, [2]Sheet1!$B$3:$B$15,0))</f>
        <v>0.71, 0.82</v>
      </c>
      <c r="J170" t="str">
        <f t="shared" si="23"/>
        <v>0.25</v>
      </c>
      <c r="K170" t="str">
        <f t="shared" si="24"/>
        <v>0.36</v>
      </c>
      <c r="L170" t="str">
        <f t="shared" si="25"/>
        <v>0.71</v>
      </c>
      <c r="M170" t="str">
        <f t="shared" si="26"/>
        <v>0.82</v>
      </c>
      <c r="N170">
        <f>(15^(1-P170)-0.5^(1-P170))/(8^(1-P170)-4^(1-P170))</f>
        <v>3.6681074459793934</v>
      </c>
      <c r="O170">
        <f>(15^(1-P170)-0.5^(1-P170))/(8^(1-P170)-2^(1-P170))</f>
        <v>2.2674700602186646</v>
      </c>
      <c r="P170" s="4">
        <f t="shared" si="27"/>
        <v>0.30499999999999999</v>
      </c>
      <c r="Q170" s="4">
        <f t="shared" si="28"/>
        <v>0.7649999999999999</v>
      </c>
      <c r="R170" s="4">
        <f t="shared" si="29"/>
        <v>2.967788753099029</v>
      </c>
      <c r="S170" t="s">
        <v>35</v>
      </c>
      <c r="T170" t="s">
        <v>18</v>
      </c>
      <c r="U170" t="s">
        <v>43</v>
      </c>
      <c r="V170" t="s">
        <v>28</v>
      </c>
      <c r="W170" t="s">
        <v>23</v>
      </c>
    </row>
    <row r="171" spans="1:23" x14ac:dyDescent="0.25">
      <c r="A171">
        <v>170</v>
      </c>
      <c r="B171" s="2">
        <v>7</v>
      </c>
      <c r="C171" s="2">
        <v>6</v>
      </c>
      <c r="D171" s="2">
        <v>4</v>
      </c>
      <c r="E171">
        <f t="shared" si="20"/>
        <v>8</v>
      </c>
      <c r="F171">
        <f t="shared" si="21"/>
        <v>7</v>
      </c>
      <c r="G171">
        <f t="shared" si="22"/>
        <v>5</v>
      </c>
      <c r="H171" t="str">
        <f>INDEX([1]Sheet1!$C$3:$O$15, MATCH(E171, [1]Sheet1!$B$3:$B$15, 0), MATCH(F171,[1]Sheet1!$C$2:$O$2,0))</f>
        <v>0.25, 0.36</v>
      </c>
      <c r="I171" t="str">
        <f>INDEX([2]Sheet1!$C$3:$O$15, MATCH(E171, [2]Sheet1!$C$2:$O$2,0), MATCH(F171, [2]Sheet1!$B$3:$B$15,0))</f>
        <v>0.71, 0.82</v>
      </c>
      <c r="J171" t="str">
        <f t="shared" si="23"/>
        <v>0.25</v>
      </c>
      <c r="K171" t="str">
        <f t="shared" si="24"/>
        <v>0.36</v>
      </c>
      <c r="L171" t="str">
        <f t="shared" si="25"/>
        <v>0.71</v>
      </c>
      <c r="M171" t="str">
        <f t="shared" si="26"/>
        <v>0.82</v>
      </c>
      <c r="N171">
        <f>(15^(1-P171)-0.5^(1-P171))/(8^(1-P171)-4^(1-P171))</f>
        <v>3.6681074459793934</v>
      </c>
      <c r="O171">
        <f>(15^(1-P171)-0.5^(1-P171))/(8^(1-P171)-2^(1-P171))</f>
        <v>2.2674700602186646</v>
      </c>
      <c r="P171" s="4">
        <f t="shared" si="27"/>
        <v>0.30499999999999999</v>
      </c>
      <c r="Q171" s="4">
        <f t="shared" si="28"/>
        <v>0.7649999999999999</v>
      </c>
      <c r="R171" s="4">
        <f t="shared" si="29"/>
        <v>2.967788753099029</v>
      </c>
      <c r="S171" t="s">
        <v>37</v>
      </c>
      <c r="T171" t="s">
        <v>18</v>
      </c>
      <c r="U171" t="s">
        <v>39</v>
      </c>
      <c r="V171" t="s">
        <v>20</v>
      </c>
      <c r="W171" t="s">
        <v>23</v>
      </c>
    </row>
    <row r="172" spans="1:23" x14ac:dyDescent="0.25">
      <c r="A172">
        <v>171</v>
      </c>
      <c r="B172" s="2">
        <v>7</v>
      </c>
      <c r="C172" s="2">
        <v>6</v>
      </c>
      <c r="D172" s="2">
        <v>2</v>
      </c>
      <c r="E172">
        <f t="shared" si="20"/>
        <v>8</v>
      </c>
      <c r="F172">
        <f t="shared" si="21"/>
        <v>7</v>
      </c>
      <c r="G172">
        <f t="shared" si="22"/>
        <v>3</v>
      </c>
      <c r="H172" t="str">
        <f>INDEX([1]Sheet1!$C$3:$O$15, MATCH(E172, [1]Sheet1!$B$3:$B$15, 0), MATCH(F172,[1]Sheet1!$C$2:$O$2,0))</f>
        <v>0.25, 0.36</v>
      </c>
      <c r="I172" t="str">
        <f>INDEX([2]Sheet1!$C$3:$O$15, MATCH(E172, [2]Sheet1!$C$2:$O$2,0), MATCH(F172, [2]Sheet1!$B$3:$B$15,0))</f>
        <v>0.71, 0.82</v>
      </c>
      <c r="J172" t="str">
        <f t="shared" si="23"/>
        <v>0.25</v>
      </c>
      <c r="K172" t="str">
        <f t="shared" si="24"/>
        <v>0.36</v>
      </c>
      <c r="L172" t="str">
        <f t="shared" si="25"/>
        <v>0.71</v>
      </c>
      <c r="M172" t="str">
        <f t="shared" si="26"/>
        <v>0.82</v>
      </c>
      <c r="N172">
        <f>(15^(1-P172)-0.5^(1-P172))/(10^(1-P172)-2^(1-P172))</f>
        <v>1.7836394157458582</v>
      </c>
      <c r="O172">
        <f>(15^(1-P172)-2^(1-P172))/(10^(1-P172)-2^(1-P172))</f>
        <v>1.4834925547676123</v>
      </c>
      <c r="P172" s="4">
        <f t="shared" si="27"/>
        <v>0.30499999999999999</v>
      </c>
      <c r="Q172" s="4">
        <f t="shared" si="28"/>
        <v>0.7649999999999999</v>
      </c>
      <c r="R172" s="4">
        <f t="shared" si="29"/>
        <v>1.6335659852567352</v>
      </c>
      <c r="S172" t="s">
        <v>40</v>
      </c>
      <c r="T172" t="s">
        <v>25</v>
      </c>
      <c r="U172" t="s">
        <v>36</v>
      </c>
      <c r="V172" t="s">
        <v>24</v>
      </c>
      <c r="W172" t="s">
        <v>21</v>
      </c>
    </row>
    <row r="173" spans="1:23" x14ac:dyDescent="0.25">
      <c r="A173">
        <v>172</v>
      </c>
      <c r="B173" s="2">
        <v>5</v>
      </c>
      <c r="C173" s="2">
        <v>7</v>
      </c>
      <c r="D173" s="2">
        <v>2</v>
      </c>
      <c r="E173">
        <f t="shared" si="20"/>
        <v>6</v>
      </c>
      <c r="F173">
        <f t="shared" si="21"/>
        <v>8</v>
      </c>
      <c r="G173">
        <f t="shared" si="22"/>
        <v>3</v>
      </c>
      <c r="H173" t="str">
        <f>INDEX([1]Sheet1!$C$3:$O$15, MATCH(E173, [1]Sheet1!$B$3:$B$15, 0), MATCH(F173,[1]Sheet1!$C$2:$O$2,0))</f>
        <v>0.21, 0.31</v>
      </c>
      <c r="I173" t="str">
        <f>INDEX([2]Sheet1!$C$3:$O$15, MATCH(E173, [2]Sheet1!$C$2:$O$2,0), MATCH(F173, [2]Sheet1!$B$3:$B$15,0))</f>
        <v>0.55, 0.64</v>
      </c>
      <c r="J173" t="str">
        <f t="shared" si="23"/>
        <v>0.21</v>
      </c>
      <c r="K173" t="str">
        <f t="shared" si="24"/>
        <v>0.31</v>
      </c>
      <c r="L173" t="str">
        <f t="shared" si="25"/>
        <v>0.55</v>
      </c>
      <c r="M173" t="str">
        <f t="shared" si="26"/>
        <v>0.64</v>
      </c>
      <c r="N173">
        <f>(15^(1-P173)-0.5^(1-P173))/(10^(1-P173)-2^(1-P173))</f>
        <v>1.7827971391785058</v>
      </c>
      <c r="O173">
        <f>(15^(1-P173)-2^(1-P173))/(10^(1-P173)-2^(1-P173))</f>
        <v>1.5027000798266845</v>
      </c>
      <c r="P173" s="4">
        <f t="shared" si="27"/>
        <v>0.26</v>
      </c>
      <c r="Q173" s="4">
        <f t="shared" si="28"/>
        <v>0.59499999999999997</v>
      </c>
      <c r="R173" s="4">
        <f t="shared" si="29"/>
        <v>1.6427486095025952</v>
      </c>
      <c r="S173" t="s">
        <v>32</v>
      </c>
      <c r="T173" t="s">
        <v>25</v>
      </c>
      <c r="U173" t="s">
        <v>41</v>
      </c>
      <c r="V173" t="s">
        <v>20</v>
      </c>
      <c r="W173" t="s">
        <v>21</v>
      </c>
    </row>
    <row r="174" spans="1:23" x14ac:dyDescent="0.25">
      <c r="A174">
        <v>173</v>
      </c>
      <c r="B174" s="2">
        <v>5</v>
      </c>
      <c r="C174" s="2">
        <v>7</v>
      </c>
      <c r="D174" s="2">
        <v>3</v>
      </c>
      <c r="E174">
        <f t="shared" si="20"/>
        <v>6</v>
      </c>
      <c r="F174">
        <f t="shared" si="21"/>
        <v>8</v>
      </c>
      <c r="G174">
        <f t="shared" si="22"/>
        <v>4</v>
      </c>
      <c r="H174" t="str">
        <f>INDEX([1]Sheet1!$C$3:$O$15, MATCH(E174, [1]Sheet1!$B$3:$B$15, 0), MATCH(F174,[1]Sheet1!$C$2:$O$2,0))</f>
        <v>0.21, 0.31</v>
      </c>
      <c r="I174" t="str">
        <f>INDEX([2]Sheet1!$C$3:$O$15, MATCH(E174, [2]Sheet1!$C$2:$O$2,0), MATCH(F174, [2]Sheet1!$B$3:$B$15,0))</f>
        <v>0.55, 0.64</v>
      </c>
      <c r="J174" t="str">
        <f t="shared" si="23"/>
        <v>0.21</v>
      </c>
      <c r="K174" t="str">
        <f t="shared" si="24"/>
        <v>0.31</v>
      </c>
      <c r="L174" t="str">
        <f t="shared" si="25"/>
        <v>0.55</v>
      </c>
      <c r="M174" t="str">
        <f t="shared" si="26"/>
        <v>0.64</v>
      </c>
      <c r="N174">
        <f>(15^(1-P174)-0.5^(1-P174))/(8^(1-P174)-2^(1-P174))</f>
        <v>2.281754867213317</v>
      </c>
      <c r="O174">
        <f>(15^(1-P174)-0.5^(1-P174))/(10^(1-P174)-2^(1-P174))</f>
        <v>1.7827971391785058</v>
      </c>
      <c r="P174" s="4">
        <f t="shared" si="27"/>
        <v>0.26</v>
      </c>
      <c r="Q174" s="4">
        <f t="shared" si="28"/>
        <v>0.59499999999999997</v>
      </c>
      <c r="R174" s="4">
        <f t="shared" si="29"/>
        <v>2.0322760031959115</v>
      </c>
      <c r="S174" t="s">
        <v>32</v>
      </c>
      <c r="T174" t="s">
        <v>18</v>
      </c>
      <c r="U174" t="s">
        <v>41</v>
      </c>
      <c r="V174" t="s">
        <v>24</v>
      </c>
      <c r="W174" t="s">
        <v>21</v>
      </c>
    </row>
    <row r="175" spans="1:23" x14ac:dyDescent="0.25">
      <c r="A175">
        <v>174</v>
      </c>
      <c r="B175" s="2">
        <v>6</v>
      </c>
      <c r="C175" s="2">
        <v>7</v>
      </c>
      <c r="D175" s="2">
        <v>4</v>
      </c>
      <c r="E175">
        <f t="shared" si="20"/>
        <v>7</v>
      </c>
      <c r="F175">
        <f t="shared" si="21"/>
        <v>8</v>
      </c>
      <c r="G175">
        <f t="shared" si="22"/>
        <v>5</v>
      </c>
      <c r="H175" t="str">
        <f>INDEX([1]Sheet1!$C$3:$O$15, MATCH(E175, [1]Sheet1!$B$3:$B$15, 0), MATCH(F175,[1]Sheet1!$C$2:$O$2,0))</f>
        <v>0.26, 0.36</v>
      </c>
      <c r="I175" t="str">
        <f>INDEX([2]Sheet1!$C$3:$O$15, MATCH(E175, [2]Sheet1!$C$2:$O$2,0), MATCH(F175, [2]Sheet1!$B$3:$B$15,0))</f>
        <v>0.60, 0.70</v>
      </c>
      <c r="J175" t="str">
        <f t="shared" si="23"/>
        <v>0.26</v>
      </c>
      <c r="K175" t="str">
        <f t="shared" si="24"/>
        <v>0.36</v>
      </c>
      <c r="L175" t="str">
        <f t="shared" si="25"/>
        <v>0.60</v>
      </c>
      <c r="M175" t="str">
        <f t="shared" si="26"/>
        <v>0.70</v>
      </c>
      <c r="N175">
        <f>(15^(1-P175)-0.5^(1-P175))/(8^(1-P175)-4^(1-P175))</f>
        <v>3.6706764227650881</v>
      </c>
      <c r="O175">
        <f>(15^(1-P175)-0.5^(1-P175))/(8^(1-P175)-2^(1-P175))</f>
        <v>2.2660540781714462</v>
      </c>
      <c r="P175" s="4">
        <f t="shared" si="27"/>
        <v>0.31</v>
      </c>
      <c r="Q175" s="4">
        <f t="shared" si="28"/>
        <v>0.64999999999999991</v>
      </c>
      <c r="R175" s="4">
        <f t="shared" si="29"/>
        <v>2.9683652504682669</v>
      </c>
      <c r="S175" t="s">
        <v>38</v>
      </c>
      <c r="T175" t="s">
        <v>18</v>
      </c>
      <c r="U175" t="s">
        <v>39</v>
      </c>
      <c r="V175" t="s">
        <v>28</v>
      </c>
      <c r="W175" t="s">
        <v>21</v>
      </c>
    </row>
    <row r="176" spans="1:23" x14ac:dyDescent="0.25">
      <c r="A176">
        <v>175</v>
      </c>
      <c r="B176" s="2">
        <v>6</v>
      </c>
      <c r="C176" s="2">
        <v>7</v>
      </c>
      <c r="D176" s="2">
        <v>3</v>
      </c>
      <c r="E176">
        <f t="shared" si="20"/>
        <v>7</v>
      </c>
      <c r="F176">
        <f t="shared" si="21"/>
        <v>8</v>
      </c>
      <c r="G176">
        <f t="shared" si="22"/>
        <v>4</v>
      </c>
      <c r="H176" t="str">
        <f>INDEX([1]Sheet1!$C$3:$O$15, MATCH(E176, [1]Sheet1!$B$3:$B$15, 0), MATCH(F176,[1]Sheet1!$C$2:$O$2,0))</f>
        <v>0.26, 0.36</v>
      </c>
      <c r="I176" t="str">
        <f>INDEX([2]Sheet1!$C$3:$O$15, MATCH(E176, [2]Sheet1!$C$2:$O$2,0), MATCH(F176, [2]Sheet1!$B$3:$B$15,0))</f>
        <v>0.60, 0.70</v>
      </c>
      <c r="J176" t="str">
        <f t="shared" si="23"/>
        <v>0.26</v>
      </c>
      <c r="K176" t="str">
        <f t="shared" si="24"/>
        <v>0.36</v>
      </c>
      <c r="L176" t="str">
        <f t="shared" si="25"/>
        <v>0.60</v>
      </c>
      <c r="M176" t="str">
        <f t="shared" si="26"/>
        <v>0.70</v>
      </c>
      <c r="N176">
        <f>(15^(1-P176)-0.5^(1-P176))/(8^(1-P176)-2^(1-P176))</f>
        <v>2.2660540781714462</v>
      </c>
      <c r="O176">
        <f>(15^(1-P176)-0.5^(1-P176))/(10^(1-P176)-2^(1-P176))</f>
        <v>1.7838523523333853</v>
      </c>
      <c r="P176" s="4">
        <f t="shared" si="27"/>
        <v>0.31</v>
      </c>
      <c r="Q176" s="4">
        <f t="shared" si="28"/>
        <v>0.64999999999999991</v>
      </c>
      <c r="R176" s="4">
        <f t="shared" si="29"/>
        <v>2.0249532152524159</v>
      </c>
      <c r="S176" t="s">
        <v>32</v>
      </c>
      <c r="T176" t="s">
        <v>18</v>
      </c>
      <c r="U176" t="s">
        <v>41</v>
      </c>
      <c r="V176" t="s">
        <v>20</v>
      </c>
      <c r="W176" t="s">
        <v>23</v>
      </c>
    </row>
    <row r="177" spans="1:23" x14ac:dyDescent="0.25">
      <c r="A177">
        <v>176</v>
      </c>
      <c r="B177" s="2">
        <v>7</v>
      </c>
      <c r="C177" s="2">
        <v>8</v>
      </c>
      <c r="D177" s="2">
        <v>4</v>
      </c>
      <c r="E177">
        <f t="shared" si="20"/>
        <v>8</v>
      </c>
      <c r="F177">
        <f t="shared" si="21"/>
        <v>9</v>
      </c>
      <c r="G177">
        <f t="shared" si="22"/>
        <v>5</v>
      </c>
      <c r="H177" t="str">
        <f>INDEX([1]Sheet1!$C$3:$O$15, MATCH(E177, [1]Sheet1!$B$3:$B$15, 0), MATCH(F177,[1]Sheet1!$C$2:$O$2,0))</f>
        <v>0.37, 0.45</v>
      </c>
      <c r="I177" t="str">
        <f>INDEX([2]Sheet1!$C$3:$O$15, MATCH(E177, [2]Sheet1!$C$2:$O$2,0), MATCH(F177, [2]Sheet1!$B$3:$B$15,0))</f>
        <v>0.62, 0.70</v>
      </c>
      <c r="J177" t="str">
        <f t="shared" si="23"/>
        <v>0.37</v>
      </c>
      <c r="K177" t="str">
        <f t="shared" si="24"/>
        <v>0.45</v>
      </c>
      <c r="L177" t="str">
        <f t="shared" si="25"/>
        <v>0.62</v>
      </c>
      <c r="M177" t="str">
        <f t="shared" si="26"/>
        <v>0.70</v>
      </c>
      <c r="N177">
        <f>(15^(1-P177)-0.5^(1-P177))/(8^(1-P177)-4^(1-P177))</f>
        <v>3.7366013478997258</v>
      </c>
      <c r="O177">
        <f>(15^(1-P177)-0.5^(1-P177))/(8^(1-P177)-2^(1-P177))</f>
        <v>2.2450910398787109</v>
      </c>
      <c r="P177" s="4">
        <f t="shared" si="27"/>
        <v>0.41000000000000003</v>
      </c>
      <c r="Q177" s="4">
        <f t="shared" si="28"/>
        <v>0.65999999999999992</v>
      </c>
      <c r="R177" s="4">
        <f t="shared" si="29"/>
        <v>2.9908461938892184</v>
      </c>
      <c r="S177" t="s">
        <v>40</v>
      </c>
      <c r="T177" t="s">
        <v>25</v>
      </c>
      <c r="U177" t="s">
        <v>39</v>
      </c>
      <c r="V177" t="s">
        <v>34</v>
      </c>
      <c r="W177" t="s">
        <v>21</v>
      </c>
    </row>
    <row r="178" spans="1:23" x14ac:dyDescent="0.25">
      <c r="A178">
        <v>177</v>
      </c>
      <c r="B178" s="2">
        <v>6</v>
      </c>
      <c r="C178" s="2">
        <v>7</v>
      </c>
      <c r="D178" s="2">
        <v>4</v>
      </c>
      <c r="E178">
        <f t="shared" si="20"/>
        <v>7</v>
      </c>
      <c r="F178">
        <f t="shared" si="21"/>
        <v>8</v>
      </c>
      <c r="G178">
        <f t="shared" si="22"/>
        <v>5</v>
      </c>
      <c r="H178" t="str">
        <f>INDEX([1]Sheet1!$C$3:$O$15, MATCH(E178, [1]Sheet1!$B$3:$B$15, 0), MATCH(F178,[1]Sheet1!$C$2:$O$2,0))</f>
        <v>0.26, 0.36</v>
      </c>
      <c r="I178" t="str">
        <f>INDEX([2]Sheet1!$C$3:$O$15, MATCH(E178, [2]Sheet1!$C$2:$O$2,0), MATCH(F178, [2]Sheet1!$B$3:$B$15,0))</f>
        <v>0.60, 0.70</v>
      </c>
      <c r="J178" t="str">
        <f t="shared" si="23"/>
        <v>0.26</v>
      </c>
      <c r="K178" t="str">
        <f t="shared" si="24"/>
        <v>0.36</v>
      </c>
      <c r="L178" t="str">
        <f t="shared" si="25"/>
        <v>0.60</v>
      </c>
      <c r="M178" t="str">
        <f t="shared" si="26"/>
        <v>0.70</v>
      </c>
      <c r="N178">
        <f>(15^(1-P178)-0.5^(1-P178))/(8^(1-P178)-4^(1-P178))</f>
        <v>3.6706764227650881</v>
      </c>
      <c r="O178">
        <f>(15^(1-P178)-0.5^(1-P178))/(8^(1-P178)-2^(1-P178))</f>
        <v>2.2660540781714462</v>
      </c>
      <c r="P178" s="4">
        <f t="shared" si="27"/>
        <v>0.31</v>
      </c>
      <c r="Q178" s="4">
        <f t="shared" si="28"/>
        <v>0.64999999999999991</v>
      </c>
      <c r="R178" s="4">
        <f t="shared" si="29"/>
        <v>2.9683652504682669</v>
      </c>
      <c r="S178" t="s">
        <v>35</v>
      </c>
      <c r="T178" t="s">
        <v>18</v>
      </c>
      <c r="U178" t="s">
        <v>43</v>
      </c>
      <c r="V178" t="s">
        <v>34</v>
      </c>
      <c r="W178" t="s">
        <v>21</v>
      </c>
    </row>
    <row r="179" spans="1:23" x14ac:dyDescent="0.25">
      <c r="A179">
        <v>178</v>
      </c>
      <c r="B179" s="2">
        <v>6</v>
      </c>
      <c r="C179" s="2">
        <v>7</v>
      </c>
      <c r="D179" s="2">
        <v>2</v>
      </c>
      <c r="E179">
        <f t="shared" si="20"/>
        <v>7</v>
      </c>
      <c r="F179">
        <f t="shared" si="21"/>
        <v>8</v>
      </c>
      <c r="G179">
        <f t="shared" si="22"/>
        <v>3</v>
      </c>
      <c r="H179" t="str">
        <f>INDEX([1]Sheet1!$C$3:$O$15, MATCH(E179, [1]Sheet1!$B$3:$B$15, 0), MATCH(F179,[1]Sheet1!$C$2:$O$2,0))</f>
        <v>0.26, 0.36</v>
      </c>
      <c r="I179" t="str">
        <f>INDEX([2]Sheet1!$C$3:$O$15, MATCH(E179, [2]Sheet1!$C$2:$O$2,0), MATCH(F179, [2]Sheet1!$B$3:$B$15,0))</f>
        <v>0.60, 0.70</v>
      </c>
      <c r="J179" t="str">
        <f t="shared" si="23"/>
        <v>0.26</v>
      </c>
      <c r="K179" t="str">
        <f t="shared" si="24"/>
        <v>0.36</v>
      </c>
      <c r="L179" t="str">
        <f t="shared" si="25"/>
        <v>0.60</v>
      </c>
      <c r="M179" t="str">
        <f t="shared" si="26"/>
        <v>0.70</v>
      </c>
      <c r="N179">
        <f>(15^(1-P179)-0.5^(1-P179))/(10^(1-P179)-2^(1-P179))</f>
        <v>1.7838523523333853</v>
      </c>
      <c r="O179">
        <f>(15^(1-P179)-2^(1-P179))/(10^(1-P179)-2^(1-P179))</f>
        <v>1.4813928442183284</v>
      </c>
      <c r="P179" s="4">
        <f t="shared" si="27"/>
        <v>0.31</v>
      </c>
      <c r="Q179" s="4">
        <f t="shared" si="28"/>
        <v>0.64999999999999991</v>
      </c>
      <c r="R179" s="4">
        <f t="shared" si="29"/>
        <v>1.6326225982758569</v>
      </c>
      <c r="S179" t="s">
        <v>44</v>
      </c>
      <c r="T179" t="s">
        <v>25</v>
      </c>
      <c r="U179" t="s">
        <v>42</v>
      </c>
      <c r="V179" t="s">
        <v>28</v>
      </c>
      <c r="W179" t="s">
        <v>21</v>
      </c>
    </row>
    <row r="180" spans="1:23" x14ac:dyDescent="0.25">
      <c r="A180">
        <v>179</v>
      </c>
      <c r="B180" s="2">
        <v>7</v>
      </c>
      <c r="C180" s="2">
        <v>9</v>
      </c>
      <c r="D180" s="2">
        <v>4</v>
      </c>
      <c r="E180">
        <f t="shared" si="20"/>
        <v>8</v>
      </c>
      <c r="F180">
        <f t="shared" si="21"/>
        <v>10</v>
      </c>
      <c r="G180">
        <f t="shared" si="22"/>
        <v>5</v>
      </c>
      <c r="H180" t="str">
        <f>INDEX([1]Sheet1!$C$3:$O$15, MATCH(E180, [1]Sheet1!$B$3:$B$15, 0), MATCH(F180,[1]Sheet1!$C$2:$O$2,0))</f>
        <v>0.41, 0.50</v>
      </c>
      <c r="I180" t="str">
        <f>INDEX([2]Sheet1!$C$3:$O$15, MATCH(E180, [2]Sheet1!$C$2:$O$2,0), MATCH(F180, [2]Sheet1!$B$3:$B$15,0))</f>
        <v>0.56, 0.66</v>
      </c>
      <c r="J180" t="str">
        <f t="shared" si="23"/>
        <v>0.41</v>
      </c>
      <c r="K180" t="str">
        <f t="shared" si="24"/>
        <v>0.50</v>
      </c>
      <c r="L180" t="str">
        <f t="shared" si="25"/>
        <v>0.56</v>
      </c>
      <c r="M180" t="str">
        <f t="shared" si="26"/>
        <v>0.66</v>
      </c>
      <c r="N180">
        <f>(15^(1-P180)-0.5^(1-P180))/(8^(1-P180)-4^(1-P180))</f>
        <v>3.775859284838293</v>
      </c>
      <c r="O180">
        <f>(15^(1-P180)-0.5^(1-P180))/(8^(1-P180)-2^(1-P180))</f>
        <v>2.2403456427154924</v>
      </c>
      <c r="P180" s="4">
        <f t="shared" si="27"/>
        <v>0.45499999999999996</v>
      </c>
      <c r="Q180" s="4">
        <f t="shared" si="28"/>
        <v>0.6100000000000001</v>
      </c>
      <c r="R180" s="4">
        <f t="shared" si="29"/>
        <v>3.0081024637768925</v>
      </c>
      <c r="S180" t="s">
        <v>44</v>
      </c>
      <c r="T180" t="s">
        <v>18</v>
      </c>
      <c r="U180" t="s">
        <v>43</v>
      </c>
      <c r="V180" t="s">
        <v>28</v>
      </c>
      <c r="W180" t="s">
        <v>23</v>
      </c>
    </row>
    <row r="181" spans="1:23" x14ac:dyDescent="0.25">
      <c r="A181">
        <v>180</v>
      </c>
      <c r="B181" s="2">
        <v>6</v>
      </c>
      <c r="C181" s="2">
        <v>7</v>
      </c>
      <c r="D181" s="2">
        <v>3</v>
      </c>
      <c r="E181">
        <f t="shared" si="20"/>
        <v>7</v>
      </c>
      <c r="F181">
        <f t="shared" si="21"/>
        <v>8</v>
      </c>
      <c r="G181">
        <f t="shared" si="22"/>
        <v>4</v>
      </c>
      <c r="H181" t="str">
        <f>INDEX([1]Sheet1!$C$3:$O$15, MATCH(E181, [1]Sheet1!$B$3:$B$15, 0), MATCH(F181,[1]Sheet1!$C$2:$O$2,0))</f>
        <v>0.26, 0.36</v>
      </c>
      <c r="I181" t="str">
        <f>INDEX([2]Sheet1!$C$3:$O$15, MATCH(E181, [2]Sheet1!$C$2:$O$2,0), MATCH(F181, [2]Sheet1!$B$3:$B$15,0))</f>
        <v>0.60, 0.70</v>
      </c>
      <c r="J181" t="str">
        <f t="shared" si="23"/>
        <v>0.26</v>
      </c>
      <c r="K181" t="str">
        <f t="shared" si="24"/>
        <v>0.36</v>
      </c>
      <c r="L181" t="str">
        <f t="shared" si="25"/>
        <v>0.60</v>
      </c>
      <c r="M181" t="str">
        <f t="shared" si="26"/>
        <v>0.70</v>
      </c>
      <c r="N181">
        <f>(15^(1-P181)-0.5^(1-P181))/(8^(1-P181)-2^(1-P181))</f>
        <v>2.2660540781714462</v>
      </c>
      <c r="O181">
        <f>(15^(1-P181)-0.5^(1-P181))/(10^(1-P181)-2^(1-P181))</f>
        <v>1.7838523523333853</v>
      </c>
      <c r="P181" s="4">
        <f t="shared" si="27"/>
        <v>0.31</v>
      </c>
      <c r="Q181" s="4">
        <f t="shared" si="28"/>
        <v>0.64999999999999991</v>
      </c>
      <c r="R181" s="4">
        <f t="shared" si="29"/>
        <v>2.0249532152524159</v>
      </c>
      <c r="S181" t="s">
        <v>40</v>
      </c>
      <c r="T181" t="s">
        <v>18</v>
      </c>
      <c r="U181" t="s">
        <v>43</v>
      </c>
      <c r="V181" t="s">
        <v>28</v>
      </c>
      <c r="W181" t="s">
        <v>23</v>
      </c>
    </row>
    <row r="182" spans="1:23" x14ac:dyDescent="0.25">
      <c r="A182">
        <v>181</v>
      </c>
      <c r="B182" s="2">
        <v>5</v>
      </c>
      <c r="C182" s="2">
        <v>7</v>
      </c>
      <c r="D182" s="2">
        <v>2</v>
      </c>
      <c r="E182">
        <f t="shared" si="20"/>
        <v>6</v>
      </c>
      <c r="F182">
        <f t="shared" si="21"/>
        <v>8</v>
      </c>
      <c r="G182">
        <f t="shared" si="22"/>
        <v>3</v>
      </c>
      <c r="H182" t="str">
        <f>INDEX([1]Sheet1!$C$3:$O$15, MATCH(E182, [1]Sheet1!$B$3:$B$15, 0), MATCH(F182,[1]Sheet1!$C$2:$O$2,0))</f>
        <v>0.21, 0.31</v>
      </c>
      <c r="I182" t="str">
        <f>INDEX([2]Sheet1!$C$3:$O$15, MATCH(E182, [2]Sheet1!$C$2:$O$2,0), MATCH(F182, [2]Sheet1!$B$3:$B$15,0))</f>
        <v>0.55, 0.64</v>
      </c>
      <c r="J182" t="str">
        <f t="shared" si="23"/>
        <v>0.21</v>
      </c>
      <c r="K182" t="str">
        <f t="shared" si="24"/>
        <v>0.31</v>
      </c>
      <c r="L182" t="str">
        <f t="shared" si="25"/>
        <v>0.55</v>
      </c>
      <c r="M182" t="str">
        <f t="shared" si="26"/>
        <v>0.64</v>
      </c>
      <c r="N182">
        <f>(15^(1-P182)-0.5^(1-P182))/(10^(1-P182)-2^(1-P182))</f>
        <v>1.7827971391785058</v>
      </c>
      <c r="O182">
        <f>(15^(1-P182)-2^(1-P182))/(10^(1-P182)-2^(1-P182))</f>
        <v>1.5027000798266845</v>
      </c>
      <c r="P182" s="4">
        <f t="shared" si="27"/>
        <v>0.26</v>
      </c>
      <c r="Q182" s="4">
        <f t="shared" si="28"/>
        <v>0.59499999999999997</v>
      </c>
      <c r="R182" s="4">
        <f t="shared" si="29"/>
        <v>1.6427486095025952</v>
      </c>
      <c r="S182" t="s">
        <v>40</v>
      </c>
      <c r="T182" t="s">
        <v>18</v>
      </c>
      <c r="U182" t="s">
        <v>36</v>
      </c>
      <c r="V182" t="s">
        <v>24</v>
      </c>
      <c r="W182" t="s">
        <v>23</v>
      </c>
    </row>
    <row r="183" spans="1:23" x14ac:dyDescent="0.25">
      <c r="A183">
        <v>182</v>
      </c>
      <c r="B183" s="2">
        <v>7</v>
      </c>
      <c r="C183" s="2">
        <v>6</v>
      </c>
      <c r="D183" s="2">
        <v>4</v>
      </c>
      <c r="E183">
        <f t="shared" si="20"/>
        <v>8</v>
      </c>
      <c r="F183">
        <f t="shared" si="21"/>
        <v>7</v>
      </c>
      <c r="G183">
        <f t="shared" si="22"/>
        <v>5</v>
      </c>
      <c r="H183" t="str">
        <f>INDEX([1]Sheet1!$C$3:$O$15, MATCH(E183, [1]Sheet1!$B$3:$B$15, 0), MATCH(F183,[1]Sheet1!$C$2:$O$2,0))</f>
        <v>0.25, 0.36</v>
      </c>
      <c r="I183" t="str">
        <f>INDEX([2]Sheet1!$C$3:$O$15, MATCH(E183, [2]Sheet1!$C$2:$O$2,0), MATCH(F183, [2]Sheet1!$B$3:$B$15,0))</f>
        <v>0.71, 0.82</v>
      </c>
      <c r="J183" t="str">
        <f t="shared" si="23"/>
        <v>0.25</v>
      </c>
      <c r="K183" t="str">
        <f t="shared" si="24"/>
        <v>0.36</v>
      </c>
      <c r="L183" t="str">
        <f t="shared" si="25"/>
        <v>0.71</v>
      </c>
      <c r="M183" t="str">
        <f t="shared" si="26"/>
        <v>0.82</v>
      </c>
      <c r="N183">
        <f>(15^(1-P183)-0.5^(1-P183))/(8^(1-P183)-4^(1-P183))</f>
        <v>3.6681074459793934</v>
      </c>
      <c r="O183">
        <f>(15^(1-P183)-0.5^(1-P183))/(8^(1-P183)-2^(1-P183))</f>
        <v>2.2674700602186646</v>
      </c>
      <c r="P183" s="4">
        <f t="shared" si="27"/>
        <v>0.30499999999999999</v>
      </c>
      <c r="Q183" s="4">
        <f t="shared" si="28"/>
        <v>0.7649999999999999</v>
      </c>
      <c r="R183" s="4">
        <f t="shared" si="29"/>
        <v>2.967788753099029</v>
      </c>
      <c r="S183" t="s">
        <v>40</v>
      </c>
      <c r="T183" t="s">
        <v>25</v>
      </c>
      <c r="U183" t="s">
        <v>39</v>
      </c>
      <c r="V183" t="s">
        <v>34</v>
      </c>
      <c r="W183" t="s">
        <v>23</v>
      </c>
    </row>
    <row r="184" spans="1:23" x14ac:dyDescent="0.25">
      <c r="A184">
        <v>183</v>
      </c>
      <c r="B184" s="2">
        <v>6</v>
      </c>
      <c r="C184" s="2">
        <v>7</v>
      </c>
      <c r="D184" s="2">
        <v>4</v>
      </c>
      <c r="E184">
        <f t="shared" si="20"/>
        <v>7</v>
      </c>
      <c r="F184">
        <f t="shared" si="21"/>
        <v>8</v>
      </c>
      <c r="G184">
        <f t="shared" si="22"/>
        <v>5</v>
      </c>
      <c r="H184" t="str">
        <f>INDEX([1]Sheet1!$C$3:$O$15, MATCH(E184, [1]Sheet1!$B$3:$B$15, 0), MATCH(F184,[1]Sheet1!$C$2:$O$2,0))</f>
        <v>0.26, 0.36</v>
      </c>
      <c r="I184" t="str">
        <f>INDEX([2]Sheet1!$C$3:$O$15, MATCH(E184, [2]Sheet1!$C$2:$O$2,0), MATCH(F184, [2]Sheet1!$B$3:$B$15,0))</f>
        <v>0.60, 0.70</v>
      </c>
      <c r="J184" t="str">
        <f t="shared" si="23"/>
        <v>0.26</v>
      </c>
      <c r="K184" t="str">
        <f t="shared" si="24"/>
        <v>0.36</v>
      </c>
      <c r="L184" t="str">
        <f t="shared" si="25"/>
        <v>0.60</v>
      </c>
      <c r="M184" t="str">
        <f t="shared" si="26"/>
        <v>0.70</v>
      </c>
      <c r="N184">
        <f>(15^(1-P184)-0.5^(1-P184))/(8^(1-P184)-4^(1-P184))</f>
        <v>3.6706764227650881</v>
      </c>
      <c r="O184">
        <f>(15^(1-P184)-0.5^(1-P184))/(8^(1-P184)-2^(1-P184))</f>
        <v>2.2660540781714462</v>
      </c>
      <c r="P184" s="4">
        <f t="shared" si="27"/>
        <v>0.31</v>
      </c>
      <c r="Q184" s="4">
        <f t="shared" si="28"/>
        <v>0.64999999999999991</v>
      </c>
      <c r="R184" s="4">
        <f t="shared" si="29"/>
        <v>2.9683652504682669</v>
      </c>
      <c r="S184" t="s">
        <v>35</v>
      </c>
      <c r="T184" t="s">
        <v>18</v>
      </c>
      <c r="U184" t="s">
        <v>41</v>
      </c>
      <c r="V184" t="s">
        <v>20</v>
      </c>
      <c r="W184" t="s">
        <v>21</v>
      </c>
    </row>
    <row r="185" spans="1:23" x14ac:dyDescent="0.25">
      <c r="A185">
        <v>184</v>
      </c>
      <c r="B185" s="2">
        <v>6</v>
      </c>
      <c r="C185" s="2">
        <v>7</v>
      </c>
      <c r="D185" s="2">
        <v>3</v>
      </c>
      <c r="E185">
        <f t="shared" si="20"/>
        <v>7</v>
      </c>
      <c r="F185">
        <f t="shared" si="21"/>
        <v>8</v>
      </c>
      <c r="G185">
        <f t="shared" si="22"/>
        <v>4</v>
      </c>
      <c r="H185" t="str">
        <f>INDEX([1]Sheet1!$C$3:$O$15, MATCH(E185, [1]Sheet1!$B$3:$B$15, 0), MATCH(F185,[1]Sheet1!$C$2:$O$2,0))</f>
        <v>0.26, 0.36</v>
      </c>
      <c r="I185" t="str">
        <f>INDEX([2]Sheet1!$C$3:$O$15, MATCH(E185, [2]Sheet1!$C$2:$O$2,0), MATCH(F185, [2]Sheet1!$B$3:$B$15,0))</f>
        <v>0.60, 0.70</v>
      </c>
      <c r="J185" t="str">
        <f t="shared" si="23"/>
        <v>0.26</v>
      </c>
      <c r="K185" t="str">
        <f t="shared" si="24"/>
        <v>0.36</v>
      </c>
      <c r="L185" t="str">
        <f t="shared" si="25"/>
        <v>0.60</v>
      </c>
      <c r="M185" t="str">
        <f t="shared" si="26"/>
        <v>0.70</v>
      </c>
      <c r="N185">
        <f>(15^(1-P185)-0.5^(1-P185))/(8^(1-P185)-2^(1-P185))</f>
        <v>2.2660540781714462</v>
      </c>
      <c r="O185">
        <f>(15^(1-P185)-0.5^(1-P185))/(10^(1-P185)-2^(1-P185))</f>
        <v>1.7838523523333853</v>
      </c>
      <c r="P185" s="4">
        <f t="shared" si="27"/>
        <v>0.31</v>
      </c>
      <c r="Q185" s="4">
        <f t="shared" si="28"/>
        <v>0.64999999999999991</v>
      </c>
      <c r="R185" s="4">
        <f t="shared" si="29"/>
        <v>2.0249532152524159</v>
      </c>
      <c r="S185" t="s">
        <v>38</v>
      </c>
      <c r="T185" t="s">
        <v>25</v>
      </c>
      <c r="U185" t="s">
        <v>33</v>
      </c>
      <c r="V185" t="s">
        <v>20</v>
      </c>
      <c r="W185" t="s">
        <v>23</v>
      </c>
    </row>
    <row r="186" spans="1:23" x14ac:dyDescent="0.25">
      <c r="A186">
        <v>185</v>
      </c>
      <c r="B186" s="2">
        <v>5</v>
      </c>
      <c r="C186" s="2">
        <v>7</v>
      </c>
      <c r="D186" s="2">
        <v>3</v>
      </c>
      <c r="E186">
        <f t="shared" si="20"/>
        <v>6</v>
      </c>
      <c r="F186">
        <f t="shared" si="21"/>
        <v>8</v>
      </c>
      <c r="G186">
        <f t="shared" si="22"/>
        <v>4</v>
      </c>
      <c r="H186" t="str">
        <f>INDEX([1]Sheet1!$C$3:$O$15, MATCH(E186, [1]Sheet1!$B$3:$B$15, 0), MATCH(F186,[1]Sheet1!$C$2:$O$2,0))</f>
        <v>0.21, 0.31</v>
      </c>
      <c r="I186" t="str">
        <f>INDEX([2]Sheet1!$C$3:$O$15, MATCH(E186, [2]Sheet1!$C$2:$O$2,0), MATCH(F186, [2]Sheet1!$B$3:$B$15,0))</f>
        <v>0.55, 0.64</v>
      </c>
      <c r="J186" t="str">
        <f t="shared" si="23"/>
        <v>0.21</v>
      </c>
      <c r="K186" t="str">
        <f t="shared" si="24"/>
        <v>0.31</v>
      </c>
      <c r="L186" t="str">
        <f t="shared" si="25"/>
        <v>0.55</v>
      </c>
      <c r="M186" t="str">
        <f t="shared" si="26"/>
        <v>0.64</v>
      </c>
      <c r="N186">
        <f>(15^(1-P186)-0.5^(1-P186))/(8^(1-P186)-2^(1-P186))</f>
        <v>2.281754867213317</v>
      </c>
      <c r="O186">
        <f>(15^(1-P186)-0.5^(1-P186))/(10^(1-P186)-2^(1-P186))</f>
        <v>1.7827971391785058</v>
      </c>
      <c r="P186" s="4">
        <f t="shared" si="27"/>
        <v>0.26</v>
      </c>
      <c r="Q186" s="4">
        <f t="shared" si="28"/>
        <v>0.59499999999999997</v>
      </c>
      <c r="R186" s="4">
        <f t="shared" si="29"/>
        <v>2.0322760031959115</v>
      </c>
      <c r="S186" t="s">
        <v>32</v>
      </c>
      <c r="T186" t="s">
        <v>25</v>
      </c>
      <c r="U186" t="s">
        <v>41</v>
      </c>
      <c r="V186" t="s">
        <v>34</v>
      </c>
      <c r="W186" t="s">
        <v>21</v>
      </c>
    </row>
    <row r="187" spans="1:23" x14ac:dyDescent="0.25">
      <c r="A187">
        <v>186</v>
      </c>
      <c r="B187" s="2">
        <v>6</v>
      </c>
      <c r="C187" s="2">
        <v>7</v>
      </c>
      <c r="D187" s="2">
        <v>4</v>
      </c>
      <c r="E187">
        <f t="shared" si="20"/>
        <v>7</v>
      </c>
      <c r="F187">
        <f t="shared" si="21"/>
        <v>8</v>
      </c>
      <c r="G187">
        <f t="shared" si="22"/>
        <v>5</v>
      </c>
      <c r="H187" t="str">
        <f>INDEX([1]Sheet1!$C$3:$O$15, MATCH(E187, [1]Sheet1!$B$3:$B$15, 0), MATCH(F187,[1]Sheet1!$C$2:$O$2,0))</f>
        <v>0.26, 0.36</v>
      </c>
      <c r="I187" t="str">
        <f>INDEX([2]Sheet1!$C$3:$O$15, MATCH(E187, [2]Sheet1!$C$2:$O$2,0), MATCH(F187, [2]Sheet1!$B$3:$B$15,0))</f>
        <v>0.60, 0.70</v>
      </c>
      <c r="J187" t="str">
        <f t="shared" si="23"/>
        <v>0.26</v>
      </c>
      <c r="K187" t="str">
        <f t="shared" si="24"/>
        <v>0.36</v>
      </c>
      <c r="L187" t="str">
        <f t="shared" si="25"/>
        <v>0.60</v>
      </c>
      <c r="M187" t="str">
        <f t="shared" si="26"/>
        <v>0.70</v>
      </c>
      <c r="N187">
        <f>(15^(1-P187)-0.5^(1-P187))/(8^(1-P187)-4^(1-P187))</f>
        <v>3.6706764227650881</v>
      </c>
      <c r="O187">
        <f>(15^(1-P187)-0.5^(1-P187))/(8^(1-P187)-2^(1-P187))</f>
        <v>2.2660540781714462</v>
      </c>
      <c r="P187" s="4">
        <f t="shared" si="27"/>
        <v>0.31</v>
      </c>
      <c r="Q187" s="4">
        <f t="shared" si="28"/>
        <v>0.64999999999999991</v>
      </c>
      <c r="R187" s="4">
        <f t="shared" si="29"/>
        <v>2.9683652504682669</v>
      </c>
      <c r="S187" t="s">
        <v>44</v>
      </c>
      <c r="T187" t="s">
        <v>25</v>
      </c>
      <c r="U187" t="s">
        <v>41</v>
      </c>
      <c r="V187" t="s">
        <v>28</v>
      </c>
      <c r="W187" t="s">
        <v>23</v>
      </c>
    </row>
    <row r="188" spans="1:23" x14ac:dyDescent="0.25">
      <c r="A188">
        <v>187</v>
      </c>
      <c r="B188" s="2">
        <v>6</v>
      </c>
      <c r="C188" s="2">
        <v>7</v>
      </c>
      <c r="D188" s="2">
        <v>3</v>
      </c>
      <c r="E188">
        <f t="shared" si="20"/>
        <v>7</v>
      </c>
      <c r="F188">
        <f t="shared" si="21"/>
        <v>8</v>
      </c>
      <c r="G188">
        <f t="shared" si="22"/>
        <v>4</v>
      </c>
      <c r="H188" t="str">
        <f>INDEX([1]Sheet1!$C$3:$O$15, MATCH(E188, [1]Sheet1!$B$3:$B$15, 0), MATCH(F188,[1]Sheet1!$C$2:$O$2,0))</f>
        <v>0.26, 0.36</v>
      </c>
      <c r="I188" t="str">
        <f>INDEX([2]Sheet1!$C$3:$O$15, MATCH(E188, [2]Sheet1!$C$2:$O$2,0), MATCH(F188, [2]Sheet1!$B$3:$B$15,0))</f>
        <v>0.60, 0.70</v>
      </c>
      <c r="J188" t="str">
        <f t="shared" si="23"/>
        <v>0.26</v>
      </c>
      <c r="K188" t="str">
        <f t="shared" si="24"/>
        <v>0.36</v>
      </c>
      <c r="L188" t="str">
        <f t="shared" si="25"/>
        <v>0.60</v>
      </c>
      <c r="M188" t="str">
        <f t="shared" si="26"/>
        <v>0.70</v>
      </c>
      <c r="N188">
        <f>(15^(1-P188)-0.5^(1-P188))/(8^(1-P188)-2^(1-P188))</f>
        <v>2.2660540781714462</v>
      </c>
      <c r="O188">
        <f>(15^(1-P188)-0.5^(1-P188))/(10^(1-P188)-2^(1-P188))</f>
        <v>1.7838523523333853</v>
      </c>
      <c r="P188" s="4">
        <f t="shared" si="27"/>
        <v>0.31</v>
      </c>
      <c r="Q188" s="4">
        <f t="shared" si="28"/>
        <v>0.64999999999999991</v>
      </c>
      <c r="R188" s="4">
        <f t="shared" si="29"/>
        <v>2.0249532152524159</v>
      </c>
      <c r="S188" t="s">
        <v>35</v>
      </c>
      <c r="T188" t="s">
        <v>18</v>
      </c>
      <c r="U188" t="s">
        <v>36</v>
      </c>
      <c r="V188" t="s">
        <v>20</v>
      </c>
      <c r="W188" t="s">
        <v>21</v>
      </c>
    </row>
    <row r="189" spans="1:23" x14ac:dyDescent="0.25">
      <c r="A189">
        <v>188</v>
      </c>
      <c r="B189" s="2">
        <v>6</v>
      </c>
      <c r="C189" s="2">
        <v>7</v>
      </c>
      <c r="D189" s="2">
        <v>4</v>
      </c>
      <c r="E189">
        <f t="shared" si="20"/>
        <v>7</v>
      </c>
      <c r="F189">
        <f t="shared" si="21"/>
        <v>8</v>
      </c>
      <c r="G189">
        <f t="shared" si="22"/>
        <v>5</v>
      </c>
      <c r="H189" t="str">
        <f>INDEX([1]Sheet1!$C$3:$O$15, MATCH(E189, [1]Sheet1!$B$3:$B$15, 0), MATCH(F189,[1]Sheet1!$C$2:$O$2,0))</f>
        <v>0.26, 0.36</v>
      </c>
      <c r="I189" t="str">
        <f>INDEX([2]Sheet1!$C$3:$O$15, MATCH(E189, [2]Sheet1!$C$2:$O$2,0), MATCH(F189, [2]Sheet1!$B$3:$B$15,0))</f>
        <v>0.60, 0.70</v>
      </c>
      <c r="J189" t="str">
        <f t="shared" si="23"/>
        <v>0.26</v>
      </c>
      <c r="K189" t="str">
        <f t="shared" si="24"/>
        <v>0.36</v>
      </c>
      <c r="L189" t="str">
        <f t="shared" si="25"/>
        <v>0.60</v>
      </c>
      <c r="M189" t="str">
        <f t="shared" si="26"/>
        <v>0.70</v>
      </c>
      <c r="N189">
        <f>(15^(1-P189)-0.5^(1-P189))/(8^(1-P189)-4^(1-P189))</f>
        <v>3.6706764227650881</v>
      </c>
      <c r="O189">
        <f>(15^(1-P189)-0.5^(1-P189))/(8^(1-P189)-2^(1-P189))</f>
        <v>2.2660540781714462</v>
      </c>
      <c r="P189" s="4">
        <f t="shared" si="27"/>
        <v>0.31</v>
      </c>
      <c r="Q189" s="4">
        <f t="shared" si="28"/>
        <v>0.64999999999999991</v>
      </c>
      <c r="R189" s="4">
        <f t="shared" si="29"/>
        <v>2.9683652504682669</v>
      </c>
      <c r="S189" t="s">
        <v>35</v>
      </c>
      <c r="T189" t="s">
        <v>18</v>
      </c>
      <c r="U189" t="s">
        <v>39</v>
      </c>
      <c r="V189" t="s">
        <v>20</v>
      </c>
      <c r="W189" t="s">
        <v>21</v>
      </c>
    </row>
    <row r="190" spans="1:23" x14ac:dyDescent="0.25">
      <c r="A190">
        <v>189</v>
      </c>
      <c r="B190" s="2">
        <v>6</v>
      </c>
      <c r="C190" s="2">
        <v>7</v>
      </c>
      <c r="D190" s="2">
        <v>2</v>
      </c>
      <c r="E190">
        <f t="shared" si="20"/>
        <v>7</v>
      </c>
      <c r="F190">
        <f t="shared" si="21"/>
        <v>8</v>
      </c>
      <c r="G190">
        <f t="shared" si="22"/>
        <v>3</v>
      </c>
      <c r="H190" t="str">
        <f>INDEX([1]Sheet1!$C$3:$O$15, MATCH(E190, [1]Sheet1!$B$3:$B$15, 0), MATCH(F190,[1]Sheet1!$C$2:$O$2,0))</f>
        <v>0.26, 0.36</v>
      </c>
      <c r="I190" t="str">
        <f>INDEX([2]Sheet1!$C$3:$O$15, MATCH(E190, [2]Sheet1!$C$2:$O$2,0), MATCH(F190, [2]Sheet1!$B$3:$B$15,0))</f>
        <v>0.60, 0.70</v>
      </c>
      <c r="J190" t="str">
        <f t="shared" si="23"/>
        <v>0.26</v>
      </c>
      <c r="K190" t="str">
        <f t="shared" si="24"/>
        <v>0.36</v>
      </c>
      <c r="L190" t="str">
        <f t="shared" si="25"/>
        <v>0.60</v>
      </c>
      <c r="M190" t="str">
        <f t="shared" si="26"/>
        <v>0.70</v>
      </c>
      <c r="N190">
        <f>(15^(1-P190)-0.5^(1-P190))/(10^(1-P190)-2^(1-P190))</f>
        <v>1.7838523523333853</v>
      </c>
      <c r="O190">
        <f>(15^(1-P190)-2^(1-P190))/(10^(1-P190)-2^(1-P190))</f>
        <v>1.4813928442183284</v>
      </c>
      <c r="P190" s="4">
        <f t="shared" si="27"/>
        <v>0.31</v>
      </c>
      <c r="Q190" s="4">
        <f t="shared" si="28"/>
        <v>0.64999999999999991</v>
      </c>
      <c r="R190" s="4">
        <f t="shared" si="29"/>
        <v>1.6326225982758569</v>
      </c>
      <c r="S190" t="s">
        <v>44</v>
      </c>
      <c r="T190" t="s">
        <v>25</v>
      </c>
      <c r="U190" t="s">
        <v>39</v>
      </c>
      <c r="V190" t="s">
        <v>28</v>
      </c>
      <c r="W190" t="s">
        <v>23</v>
      </c>
    </row>
    <row r="191" spans="1:23" x14ac:dyDescent="0.25">
      <c r="A191">
        <v>190</v>
      </c>
      <c r="B191" s="2">
        <v>6</v>
      </c>
      <c r="C191" s="2">
        <v>7</v>
      </c>
      <c r="D191" s="2">
        <v>4</v>
      </c>
      <c r="E191">
        <f t="shared" si="20"/>
        <v>7</v>
      </c>
      <c r="F191">
        <f t="shared" si="21"/>
        <v>8</v>
      </c>
      <c r="G191">
        <f t="shared" si="22"/>
        <v>5</v>
      </c>
      <c r="H191" t="str">
        <f>INDEX([1]Sheet1!$C$3:$O$15, MATCH(E191, [1]Sheet1!$B$3:$B$15, 0), MATCH(F191,[1]Sheet1!$C$2:$O$2,0))</f>
        <v>0.26, 0.36</v>
      </c>
      <c r="I191" t="str">
        <f>INDEX([2]Sheet1!$C$3:$O$15, MATCH(E191, [2]Sheet1!$C$2:$O$2,0), MATCH(F191, [2]Sheet1!$B$3:$B$15,0))</f>
        <v>0.60, 0.70</v>
      </c>
      <c r="J191" t="str">
        <f t="shared" si="23"/>
        <v>0.26</v>
      </c>
      <c r="K191" t="str">
        <f t="shared" si="24"/>
        <v>0.36</v>
      </c>
      <c r="L191" t="str">
        <f t="shared" si="25"/>
        <v>0.60</v>
      </c>
      <c r="M191" t="str">
        <f t="shared" si="26"/>
        <v>0.70</v>
      </c>
      <c r="N191">
        <f>(15^(1-P191)-0.5^(1-P191))/(8^(1-P191)-4^(1-P191))</f>
        <v>3.6706764227650881</v>
      </c>
      <c r="O191">
        <f>(15^(1-P191)-0.5^(1-P191))/(8^(1-P191)-2^(1-P191))</f>
        <v>2.2660540781714462</v>
      </c>
      <c r="P191" s="4">
        <f t="shared" si="27"/>
        <v>0.31</v>
      </c>
      <c r="Q191" s="4">
        <f t="shared" si="28"/>
        <v>0.64999999999999991</v>
      </c>
      <c r="R191" s="4">
        <f t="shared" si="29"/>
        <v>2.9683652504682669</v>
      </c>
      <c r="S191" t="s">
        <v>40</v>
      </c>
      <c r="T191" t="s">
        <v>18</v>
      </c>
      <c r="U191" t="s">
        <v>43</v>
      </c>
      <c r="V191" t="s">
        <v>24</v>
      </c>
      <c r="W191" t="s">
        <v>21</v>
      </c>
    </row>
    <row r="192" spans="1:23" x14ac:dyDescent="0.25">
      <c r="A192">
        <v>191</v>
      </c>
      <c r="B192" s="2">
        <v>7</v>
      </c>
      <c r="C192" s="2">
        <v>9</v>
      </c>
      <c r="D192" s="2">
        <v>4</v>
      </c>
      <c r="E192">
        <f t="shared" si="20"/>
        <v>8</v>
      </c>
      <c r="F192">
        <f t="shared" si="21"/>
        <v>10</v>
      </c>
      <c r="G192">
        <f t="shared" si="22"/>
        <v>5</v>
      </c>
      <c r="H192" t="str">
        <f>INDEX([1]Sheet1!$C$3:$O$15, MATCH(E192, [1]Sheet1!$B$3:$B$15, 0), MATCH(F192,[1]Sheet1!$C$2:$O$2,0))</f>
        <v>0.41, 0.50</v>
      </c>
      <c r="I192" t="str">
        <f>INDEX([2]Sheet1!$C$3:$O$15, MATCH(E192, [2]Sheet1!$C$2:$O$2,0), MATCH(F192, [2]Sheet1!$B$3:$B$15,0))</f>
        <v>0.56, 0.66</v>
      </c>
      <c r="J192" t="str">
        <f t="shared" si="23"/>
        <v>0.41</v>
      </c>
      <c r="K192" t="str">
        <f t="shared" si="24"/>
        <v>0.50</v>
      </c>
      <c r="L192" t="str">
        <f t="shared" si="25"/>
        <v>0.56</v>
      </c>
      <c r="M192" t="str">
        <f t="shared" si="26"/>
        <v>0.66</v>
      </c>
      <c r="N192">
        <f>(15^(1-P192)-0.5^(1-P192))/(8^(1-P192)-4^(1-P192))</f>
        <v>3.775859284838293</v>
      </c>
      <c r="O192">
        <f>(15^(1-P192)-0.5^(1-P192))/(8^(1-P192)-2^(1-P192))</f>
        <v>2.2403456427154924</v>
      </c>
      <c r="P192" s="4">
        <f t="shared" si="27"/>
        <v>0.45499999999999996</v>
      </c>
      <c r="Q192" s="4">
        <f t="shared" si="28"/>
        <v>0.6100000000000001</v>
      </c>
      <c r="R192" s="4">
        <f t="shared" si="29"/>
        <v>3.0081024637768925</v>
      </c>
      <c r="S192" t="s">
        <v>38</v>
      </c>
      <c r="T192" t="s">
        <v>18</v>
      </c>
      <c r="U192" t="s">
        <v>33</v>
      </c>
      <c r="V192" t="s">
        <v>28</v>
      </c>
      <c r="W192" t="s">
        <v>21</v>
      </c>
    </row>
    <row r="193" spans="1:23" x14ac:dyDescent="0.25">
      <c r="A193">
        <v>192</v>
      </c>
      <c r="B193" s="2">
        <v>5</v>
      </c>
      <c r="C193" s="2">
        <v>7</v>
      </c>
      <c r="D193" s="2">
        <v>3</v>
      </c>
      <c r="E193">
        <f t="shared" si="20"/>
        <v>6</v>
      </c>
      <c r="F193">
        <f t="shared" si="21"/>
        <v>8</v>
      </c>
      <c r="G193">
        <f t="shared" si="22"/>
        <v>4</v>
      </c>
      <c r="H193" t="str">
        <f>INDEX([1]Sheet1!$C$3:$O$15, MATCH(E193, [1]Sheet1!$B$3:$B$15, 0), MATCH(F193,[1]Sheet1!$C$2:$O$2,0))</f>
        <v>0.21, 0.31</v>
      </c>
      <c r="I193" t="str">
        <f>INDEX([2]Sheet1!$C$3:$O$15, MATCH(E193, [2]Sheet1!$C$2:$O$2,0), MATCH(F193, [2]Sheet1!$B$3:$B$15,0))</f>
        <v>0.55, 0.64</v>
      </c>
      <c r="J193" t="str">
        <f t="shared" si="23"/>
        <v>0.21</v>
      </c>
      <c r="K193" t="str">
        <f t="shared" si="24"/>
        <v>0.31</v>
      </c>
      <c r="L193" t="str">
        <f t="shared" si="25"/>
        <v>0.55</v>
      </c>
      <c r="M193" t="str">
        <f t="shared" si="26"/>
        <v>0.64</v>
      </c>
      <c r="N193">
        <f>(15^(1-P193)-0.5^(1-P193))/(8^(1-P193)-2^(1-P193))</f>
        <v>2.281754867213317</v>
      </c>
      <c r="O193">
        <f>(15^(1-P193)-0.5^(1-P193))/(10^(1-P193)-2^(1-P193))</f>
        <v>1.7827971391785058</v>
      </c>
      <c r="P193" s="4">
        <f t="shared" si="27"/>
        <v>0.26</v>
      </c>
      <c r="Q193" s="4">
        <f t="shared" si="28"/>
        <v>0.59499999999999997</v>
      </c>
      <c r="R193" s="4">
        <f t="shared" si="29"/>
        <v>2.0322760031959115</v>
      </c>
      <c r="S193" t="s">
        <v>37</v>
      </c>
      <c r="T193" t="s">
        <v>25</v>
      </c>
      <c r="U193" t="s">
        <v>41</v>
      </c>
      <c r="V193" t="s">
        <v>28</v>
      </c>
      <c r="W193" t="s">
        <v>21</v>
      </c>
    </row>
    <row r="194" spans="1:23" x14ac:dyDescent="0.25">
      <c r="A194">
        <v>193</v>
      </c>
      <c r="B194" s="2">
        <v>6</v>
      </c>
      <c r="C194" s="2">
        <v>7</v>
      </c>
      <c r="D194" s="2">
        <v>3</v>
      </c>
      <c r="E194">
        <f t="shared" ref="E194:E257" si="30">B194+1</f>
        <v>7</v>
      </c>
      <c r="F194">
        <f t="shared" ref="F194:F257" si="31">C194+1</f>
        <v>8</v>
      </c>
      <c r="G194">
        <f t="shared" ref="G194:G257" si="32">D194+1</f>
        <v>4</v>
      </c>
      <c r="H194" t="str">
        <f>INDEX([1]Sheet1!$C$3:$O$15, MATCH(E194, [1]Sheet1!$B$3:$B$15, 0), MATCH(F194,[1]Sheet1!$C$2:$O$2,0))</f>
        <v>0.26, 0.36</v>
      </c>
      <c r="I194" t="str">
        <f>INDEX([2]Sheet1!$C$3:$O$15, MATCH(E194, [2]Sheet1!$C$2:$O$2,0), MATCH(F194, [2]Sheet1!$B$3:$B$15,0))</f>
        <v>0.60, 0.70</v>
      </c>
      <c r="J194" t="str">
        <f t="shared" ref="J194:J257" si="33">LEFT(H194,4)</f>
        <v>0.26</v>
      </c>
      <c r="K194" t="str">
        <f t="shared" ref="K194:K257" si="34">RIGHT(H194,4)</f>
        <v>0.36</v>
      </c>
      <c r="L194" t="str">
        <f t="shared" ref="L194:L257" si="35">LEFT(I194,4)</f>
        <v>0.60</v>
      </c>
      <c r="M194" t="str">
        <f t="shared" ref="M194:M257" si="36">RIGHT(I194,4)</f>
        <v>0.70</v>
      </c>
      <c r="N194">
        <f>(15^(1-P194)-0.5^(1-P194))/(8^(1-P194)-2^(1-P194))</f>
        <v>2.2660540781714462</v>
      </c>
      <c r="O194">
        <f>(15^(1-P194)-0.5^(1-P194))/(10^(1-P194)-2^(1-P194))</f>
        <v>1.7838523523333853</v>
      </c>
      <c r="P194" s="4">
        <f t="shared" ref="P194:P257" si="37">(J194+K194)/2</f>
        <v>0.31</v>
      </c>
      <c r="Q194" s="4">
        <f t="shared" ref="Q194:Q257" si="38">(L194+M194)/2</f>
        <v>0.64999999999999991</v>
      </c>
      <c r="R194" s="4">
        <f t="shared" ref="R194:R257" si="39">(N194+O194)/2</f>
        <v>2.0249532152524159</v>
      </c>
      <c r="S194" t="s">
        <v>35</v>
      </c>
      <c r="T194" t="s">
        <v>25</v>
      </c>
      <c r="U194" t="s">
        <v>42</v>
      </c>
      <c r="V194" t="s">
        <v>34</v>
      </c>
      <c r="W194" t="s">
        <v>21</v>
      </c>
    </row>
    <row r="195" spans="1:23" x14ac:dyDescent="0.25">
      <c r="A195">
        <v>194</v>
      </c>
      <c r="B195" s="2">
        <v>6</v>
      </c>
      <c r="C195" s="2">
        <v>8</v>
      </c>
      <c r="D195" s="2">
        <v>4</v>
      </c>
      <c r="E195">
        <f t="shared" si="30"/>
        <v>7</v>
      </c>
      <c r="F195">
        <f t="shared" si="31"/>
        <v>9</v>
      </c>
      <c r="G195">
        <f t="shared" si="32"/>
        <v>5</v>
      </c>
      <c r="H195" t="str">
        <f>INDEX([1]Sheet1!$C$3:$O$15, MATCH(E195, [1]Sheet1!$B$3:$B$15, 0), MATCH(F195,[1]Sheet1!$C$2:$O$2,0))</f>
        <v>0.31, 0.40</v>
      </c>
      <c r="I195" t="str">
        <f>INDEX([2]Sheet1!$C$3:$O$15, MATCH(E195, [2]Sheet1!$C$2:$O$2,0), MATCH(F195, [2]Sheet1!$B$3:$B$15,0))</f>
        <v>0.56, 0.65</v>
      </c>
      <c r="J195" t="str">
        <f t="shared" si="33"/>
        <v>0.31</v>
      </c>
      <c r="K195" t="str">
        <f t="shared" si="34"/>
        <v>0.40</v>
      </c>
      <c r="L195" t="str">
        <f t="shared" si="35"/>
        <v>0.56</v>
      </c>
      <c r="M195" t="str">
        <f t="shared" si="36"/>
        <v>0.65</v>
      </c>
      <c r="N195">
        <f>(15^(1-P195)-0.5^(1-P195))/(8^(1-P195)-4^(1-P195))</f>
        <v>3.696847766122294</v>
      </c>
      <c r="O195">
        <f>(15^(1-P195)-0.5^(1-P195))/(8^(1-P195)-2^(1-P195))</f>
        <v>2.2548728406924408</v>
      </c>
      <c r="P195" s="4">
        <f t="shared" si="37"/>
        <v>0.35499999999999998</v>
      </c>
      <c r="Q195" s="4">
        <f t="shared" si="38"/>
        <v>0.60499999999999998</v>
      </c>
      <c r="R195" s="4">
        <f t="shared" si="39"/>
        <v>2.9758603034073676</v>
      </c>
      <c r="S195" t="s">
        <v>38</v>
      </c>
      <c r="T195" t="s">
        <v>18</v>
      </c>
      <c r="U195" t="s">
        <v>42</v>
      </c>
      <c r="V195" t="s">
        <v>20</v>
      </c>
      <c r="W195" t="s">
        <v>21</v>
      </c>
    </row>
    <row r="196" spans="1:23" x14ac:dyDescent="0.25">
      <c r="A196">
        <v>195</v>
      </c>
      <c r="B196" s="2">
        <v>7</v>
      </c>
      <c r="C196" s="2">
        <v>9</v>
      </c>
      <c r="D196" s="2">
        <v>3</v>
      </c>
      <c r="E196">
        <f t="shared" si="30"/>
        <v>8</v>
      </c>
      <c r="F196">
        <f t="shared" si="31"/>
        <v>10</v>
      </c>
      <c r="G196">
        <f t="shared" si="32"/>
        <v>4</v>
      </c>
      <c r="H196" t="str">
        <f>INDEX([1]Sheet1!$C$3:$O$15, MATCH(E196, [1]Sheet1!$B$3:$B$15, 0), MATCH(F196,[1]Sheet1!$C$2:$O$2,0))</f>
        <v>0.41, 0.50</v>
      </c>
      <c r="I196" t="str">
        <f>INDEX([2]Sheet1!$C$3:$O$15, MATCH(E196, [2]Sheet1!$C$2:$O$2,0), MATCH(F196, [2]Sheet1!$B$3:$B$15,0))</f>
        <v>0.56, 0.66</v>
      </c>
      <c r="J196" t="str">
        <f t="shared" si="33"/>
        <v>0.41</v>
      </c>
      <c r="K196" t="str">
        <f t="shared" si="34"/>
        <v>0.50</v>
      </c>
      <c r="L196" t="str">
        <f t="shared" si="35"/>
        <v>0.56</v>
      </c>
      <c r="M196" t="str">
        <f t="shared" si="36"/>
        <v>0.66</v>
      </c>
      <c r="N196">
        <f>(15^(1-P196)-0.5^(1-P196))/(8^(1-P196)-2^(1-P196))</f>
        <v>2.2403456427154924</v>
      </c>
      <c r="O196">
        <f>(15^(1-P196)-0.5^(1-P196))/(10^(1-P196)-2^(1-P196))</f>
        <v>1.8010874604005553</v>
      </c>
      <c r="P196" s="4">
        <f t="shared" si="37"/>
        <v>0.45499999999999996</v>
      </c>
      <c r="Q196" s="4">
        <f t="shared" si="38"/>
        <v>0.6100000000000001</v>
      </c>
      <c r="R196" s="4">
        <f t="shared" si="39"/>
        <v>2.0207165515580239</v>
      </c>
      <c r="S196" t="s">
        <v>32</v>
      </c>
      <c r="T196" t="s">
        <v>18</v>
      </c>
      <c r="U196" t="s">
        <v>41</v>
      </c>
      <c r="V196" t="s">
        <v>34</v>
      </c>
      <c r="W196" t="s">
        <v>21</v>
      </c>
    </row>
    <row r="197" spans="1:23" x14ac:dyDescent="0.25">
      <c r="A197">
        <v>196</v>
      </c>
      <c r="B197" s="2">
        <v>7</v>
      </c>
      <c r="C197" s="2">
        <v>9</v>
      </c>
      <c r="D197" s="2">
        <v>4</v>
      </c>
      <c r="E197">
        <f t="shared" si="30"/>
        <v>8</v>
      </c>
      <c r="F197">
        <f t="shared" si="31"/>
        <v>10</v>
      </c>
      <c r="G197">
        <f t="shared" si="32"/>
        <v>5</v>
      </c>
      <c r="H197" t="str">
        <f>INDEX([1]Sheet1!$C$3:$O$15, MATCH(E197, [1]Sheet1!$B$3:$B$15, 0), MATCH(F197,[1]Sheet1!$C$2:$O$2,0))</f>
        <v>0.41, 0.50</v>
      </c>
      <c r="I197" t="str">
        <f>INDEX([2]Sheet1!$C$3:$O$15, MATCH(E197, [2]Sheet1!$C$2:$O$2,0), MATCH(F197, [2]Sheet1!$B$3:$B$15,0))</f>
        <v>0.56, 0.66</v>
      </c>
      <c r="J197" t="str">
        <f t="shared" si="33"/>
        <v>0.41</v>
      </c>
      <c r="K197" t="str">
        <f t="shared" si="34"/>
        <v>0.50</v>
      </c>
      <c r="L197" t="str">
        <f t="shared" si="35"/>
        <v>0.56</v>
      </c>
      <c r="M197" t="str">
        <f t="shared" si="36"/>
        <v>0.66</v>
      </c>
      <c r="N197">
        <f>(15^(1-P197)-0.5^(1-P197))/(8^(1-P197)-4^(1-P197))</f>
        <v>3.775859284838293</v>
      </c>
      <c r="O197">
        <f>(15^(1-P197)-0.5^(1-P197))/(8^(1-P197)-2^(1-P197))</f>
        <v>2.2403456427154924</v>
      </c>
      <c r="P197" s="4">
        <f t="shared" si="37"/>
        <v>0.45499999999999996</v>
      </c>
      <c r="Q197" s="4">
        <f t="shared" si="38"/>
        <v>0.6100000000000001</v>
      </c>
      <c r="R197" s="4">
        <f t="shared" si="39"/>
        <v>3.0081024637768925</v>
      </c>
      <c r="S197" t="s">
        <v>38</v>
      </c>
      <c r="T197" t="s">
        <v>25</v>
      </c>
      <c r="U197" t="s">
        <v>41</v>
      </c>
      <c r="V197" t="s">
        <v>34</v>
      </c>
      <c r="W197" t="s">
        <v>21</v>
      </c>
    </row>
    <row r="198" spans="1:23" x14ac:dyDescent="0.25">
      <c r="A198">
        <v>197</v>
      </c>
      <c r="B198" s="2">
        <v>6</v>
      </c>
      <c r="C198" s="2">
        <v>7</v>
      </c>
      <c r="D198" s="2">
        <v>4</v>
      </c>
      <c r="E198">
        <f t="shared" si="30"/>
        <v>7</v>
      </c>
      <c r="F198">
        <f t="shared" si="31"/>
        <v>8</v>
      </c>
      <c r="G198">
        <f t="shared" si="32"/>
        <v>5</v>
      </c>
      <c r="H198" t="str">
        <f>INDEX([1]Sheet1!$C$3:$O$15, MATCH(E198, [1]Sheet1!$B$3:$B$15, 0), MATCH(F198,[1]Sheet1!$C$2:$O$2,0))</f>
        <v>0.26, 0.36</v>
      </c>
      <c r="I198" t="str">
        <f>INDEX([2]Sheet1!$C$3:$O$15, MATCH(E198, [2]Sheet1!$C$2:$O$2,0), MATCH(F198, [2]Sheet1!$B$3:$B$15,0))</f>
        <v>0.60, 0.70</v>
      </c>
      <c r="J198" t="str">
        <f t="shared" si="33"/>
        <v>0.26</v>
      </c>
      <c r="K198" t="str">
        <f t="shared" si="34"/>
        <v>0.36</v>
      </c>
      <c r="L198" t="str">
        <f t="shared" si="35"/>
        <v>0.60</v>
      </c>
      <c r="M198" t="str">
        <f t="shared" si="36"/>
        <v>0.70</v>
      </c>
      <c r="N198">
        <f>(15^(1-P198)-0.5^(1-P198))/(8^(1-P198)-4^(1-P198))</f>
        <v>3.6706764227650881</v>
      </c>
      <c r="O198">
        <f>(15^(1-P198)-0.5^(1-P198))/(8^(1-P198)-2^(1-P198))</f>
        <v>2.2660540781714462</v>
      </c>
      <c r="P198" s="4">
        <f t="shared" si="37"/>
        <v>0.31</v>
      </c>
      <c r="Q198" s="4">
        <f t="shared" si="38"/>
        <v>0.64999999999999991</v>
      </c>
      <c r="R198" s="4">
        <f t="shared" si="39"/>
        <v>2.9683652504682669</v>
      </c>
      <c r="S198" t="s">
        <v>35</v>
      </c>
      <c r="T198" t="s">
        <v>18</v>
      </c>
      <c r="U198" t="s">
        <v>43</v>
      </c>
      <c r="V198" t="s">
        <v>20</v>
      </c>
      <c r="W198" t="s">
        <v>21</v>
      </c>
    </row>
    <row r="199" spans="1:23" x14ac:dyDescent="0.25">
      <c r="A199">
        <v>198</v>
      </c>
      <c r="B199" s="2">
        <v>6</v>
      </c>
      <c r="C199" s="2">
        <v>9</v>
      </c>
      <c r="D199" s="2">
        <v>3</v>
      </c>
      <c r="E199">
        <f t="shared" si="30"/>
        <v>7</v>
      </c>
      <c r="F199">
        <f t="shared" si="31"/>
        <v>10</v>
      </c>
      <c r="G199">
        <f t="shared" si="32"/>
        <v>4</v>
      </c>
      <c r="H199" t="str">
        <f>INDEX([1]Sheet1!$C$3:$O$15, MATCH(E199, [1]Sheet1!$B$3:$B$15, 0), MATCH(F199,[1]Sheet1!$C$2:$O$2,0))</f>
        <v>0.36, 0.45</v>
      </c>
      <c r="I199" t="str">
        <f>INDEX([2]Sheet1!$C$3:$O$15, MATCH(E199, [2]Sheet1!$C$2:$O$2,0), MATCH(F199, [2]Sheet1!$B$3:$B$15,0))</f>
        <v>0.51, 0.61</v>
      </c>
      <c r="J199" t="str">
        <f t="shared" si="33"/>
        <v>0.36</v>
      </c>
      <c r="K199" t="str">
        <f t="shared" si="34"/>
        <v>0.45</v>
      </c>
      <c r="L199" t="str">
        <f t="shared" si="35"/>
        <v>0.51</v>
      </c>
      <c r="M199" t="str">
        <f t="shared" si="36"/>
        <v>0.61</v>
      </c>
      <c r="N199">
        <f>(15^(1-P199)-0.5^(1-P199))/(8^(1-P199)-2^(1-P199))</f>
        <v>2.2458009202310438</v>
      </c>
      <c r="O199">
        <f>(15^(1-P199)-0.5^(1-P199))/(10^(1-P199)-2^(1-P199))</f>
        <v>1.7926488302905046</v>
      </c>
      <c r="P199" s="4">
        <f t="shared" si="37"/>
        <v>0.40500000000000003</v>
      </c>
      <c r="Q199" s="4">
        <f t="shared" si="38"/>
        <v>0.56000000000000005</v>
      </c>
      <c r="R199" s="4">
        <f t="shared" si="39"/>
        <v>2.0192248752607744</v>
      </c>
      <c r="S199" t="s">
        <v>32</v>
      </c>
      <c r="T199" t="s">
        <v>18</v>
      </c>
      <c r="U199" t="s">
        <v>39</v>
      </c>
      <c r="V199" t="s">
        <v>20</v>
      </c>
      <c r="W199" t="s">
        <v>23</v>
      </c>
    </row>
    <row r="200" spans="1:23" x14ac:dyDescent="0.25">
      <c r="A200">
        <v>199</v>
      </c>
      <c r="B200" s="2">
        <v>4</v>
      </c>
      <c r="C200" s="2">
        <v>7</v>
      </c>
      <c r="D200" s="2">
        <v>2</v>
      </c>
      <c r="E200">
        <f t="shared" si="30"/>
        <v>5</v>
      </c>
      <c r="F200">
        <f t="shared" si="31"/>
        <v>8</v>
      </c>
      <c r="G200">
        <f t="shared" si="32"/>
        <v>3</v>
      </c>
      <c r="H200" t="str">
        <f>INDEX([1]Sheet1!$C$3:$O$15, MATCH(E200, [1]Sheet1!$B$3:$B$15, 0), MATCH(F200,[1]Sheet1!$C$2:$O$2,0))</f>
        <v>0.15, 0.26</v>
      </c>
      <c r="I200" t="str">
        <f>INDEX([2]Sheet1!$C$3:$O$15, MATCH(E200, [2]Sheet1!$C$2:$O$2,0), MATCH(F200, [2]Sheet1!$B$3:$B$15,0))</f>
        <v>0.49, 0.59</v>
      </c>
      <c r="J200" t="str">
        <f t="shared" si="33"/>
        <v>0.15</v>
      </c>
      <c r="K200" t="str">
        <f t="shared" si="34"/>
        <v>0.26</v>
      </c>
      <c r="L200" t="str">
        <f t="shared" si="35"/>
        <v>0.49</v>
      </c>
      <c r="M200" t="str">
        <f t="shared" si="36"/>
        <v>0.59</v>
      </c>
      <c r="N200">
        <f>(15^(1-P200)-0.5^(1-P200))/(10^(1-P200)-2^(1-P200))</f>
        <v>1.7843098974257441</v>
      </c>
      <c r="O200">
        <f>(15^(1-P200)-2^(1-P200))/(10^(1-P200)-2^(1-P200))</f>
        <v>1.5269432915687906</v>
      </c>
      <c r="P200" s="4">
        <f t="shared" si="37"/>
        <v>0.20500000000000002</v>
      </c>
      <c r="Q200" s="4">
        <f t="shared" si="38"/>
        <v>0.54</v>
      </c>
      <c r="R200" s="4">
        <f t="shared" si="39"/>
        <v>1.6556265944972672</v>
      </c>
      <c r="S200" t="s">
        <v>32</v>
      </c>
      <c r="T200" t="s">
        <v>18</v>
      </c>
      <c r="U200" t="s">
        <v>36</v>
      </c>
      <c r="V200" t="s">
        <v>28</v>
      </c>
      <c r="W200" t="s">
        <v>21</v>
      </c>
    </row>
    <row r="201" spans="1:23" x14ac:dyDescent="0.25">
      <c r="A201">
        <v>200</v>
      </c>
      <c r="B201" s="2">
        <v>5</v>
      </c>
      <c r="C201" s="2">
        <v>7</v>
      </c>
      <c r="D201" s="2">
        <v>3</v>
      </c>
      <c r="E201">
        <f t="shared" si="30"/>
        <v>6</v>
      </c>
      <c r="F201">
        <f t="shared" si="31"/>
        <v>8</v>
      </c>
      <c r="G201">
        <f t="shared" si="32"/>
        <v>4</v>
      </c>
      <c r="H201" t="str">
        <f>INDEX([1]Sheet1!$C$3:$O$15, MATCH(E201, [1]Sheet1!$B$3:$B$15, 0), MATCH(F201,[1]Sheet1!$C$2:$O$2,0))</f>
        <v>0.21, 0.31</v>
      </c>
      <c r="I201" t="str">
        <f>INDEX([2]Sheet1!$C$3:$O$15, MATCH(E201, [2]Sheet1!$C$2:$O$2,0), MATCH(F201, [2]Sheet1!$B$3:$B$15,0))</f>
        <v>0.55, 0.64</v>
      </c>
      <c r="J201" t="str">
        <f t="shared" si="33"/>
        <v>0.21</v>
      </c>
      <c r="K201" t="str">
        <f t="shared" si="34"/>
        <v>0.31</v>
      </c>
      <c r="L201" t="str">
        <f t="shared" si="35"/>
        <v>0.55</v>
      </c>
      <c r="M201" t="str">
        <f t="shared" si="36"/>
        <v>0.64</v>
      </c>
      <c r="N201">
        <f>(15^(1-P201)-0.5^(1-P201))/(8^(1-P201)-2^(1-P201))</f>
        <v>2.281754867213317</v>
      </c>
      <c r="O201">
        <f>(15^(1-P201)-0.5^(1-P201))/(10^(1-P201)-2^(1-P201))</f>
        <v>1.7827971391785058</v>
      </c>
      <c r="P201" s="4">
        <f t="shared" si="37"/>
        <v>0.26</v>
      </c>
      <c r="Q201" s="4">
        <f t="shared" si="38"/>
        <v>0.59499999999999997</v>
      </c>
      <c r="R201" s="4">
        <f t="shared" si="39"/>
        <v>2.0322760031959115</v>
      </c>
      <c r="S201" t="s">
        <v>38</v>
      </c>
      <c r="T201" t="s">
        <v>18</v>
      </c>
      <c r="U201" t="s">
        <v>41</v>
      </c>
      <c r="V201" t="s">
        <v>28</v>
      </c>
      <c r="W201" t="s">
        <v>21</v>
      </c>
    </row>
    <row r="202" spans="1:23" x14ac:dyDescent="0.25">
      <c r="A202">
        <v>201</v>
      </c>
      <c r="B202" s="2">
        <v>6</v>
      </c>
      <c r="C202" s="2">
        <v>7</v>
      </c>
      <c r="D202" s="2">
        <v>4</v>
      </c>
      <c r="E202">
        <f t="shared" si="30"/>
        <v>7</v>
      </c>
      <c r="F202">
        <f t="shared" si="31"/>
        <v>8</v>
      </c>
      <c r="G202">
        <f t="shared" si="32"/>
        <v>5</v>
      </c>
      <c r="H202" t="str">
        <f>INDEX([1]Sheet1!$C$3:$O$15, MATCH(E202, [1]Sheet1!$B$3:$B$15, 0), MATCH(F202,[1]Sheet1!$C$2:$O$2,0))</f>
        <v>0.26, 0.36</v>
      </c>
      <c r="I202" t="str">
        <f>INDEX([2]Sheet1!$C$3:$O$15, MATCH(E202, [2]Sheet1!$C$2:$O$2,0), MATCH(F202, [2]Sheet1!$B$3:$B$15,0))</f>
        <v>0.60, 0.70</v>
      </c>
      <c r="J202" t="str">
        <f t="shared" si="33"/>
        <v>0.26</v>
      </c>
      <c r="K202" t="str">
        <f t="shared" si="34"/>
        <v>0.36</v>
      </c>
      <c r="L202" t="str">
        <f t="shared" si="35"/>
        <v>0.60</v>
      </c>
      <c r="M202" t="str">
        <f t="shared" si="36"/>
        <v>0.70</v>
      </c>
      <c r="N202">
        <f>(15^(1-P202)-0.5^(1-P202))/(8^(1-P202)-4^(1-P202))</f>
        <v>3.6706764227650881</v>
      </c>
      <c r="O202">
        <f>(15^(1-P202)-0.5^(1-P202))/(8^(1-P202)-2^(1-P202))</f>
        <v>2.2660540781714462</v>
      </c>
      <c r="P202" s="4">
        <f t="shared" si="37"/>
        <v>0.31</v>
      </c>
      <c r="Q202" s="4">
        <f t="shared" si="38"/>
        <v>0.64999999999999991</v>
      </c>
      <c r="R202" s="4">
        <f t="shared" si="39"/>
        <v>2.9683652504682669</v>
      </c>
      <c r="S202" t="s">
        <v>40</v>
      </c>
      <c r="T202" t="s">
        <v>25</v>
      </c>
      <c r="U202" t="s">
        <v>41</v>
      </c>
      <c r="V202" t="s">
        <v>24</v>
      </c>
      <c r="W202" t="s">
        <v>23</v>
      </c>
    </row>
    <row r="203" spans="1:23" x14ac:dyDescent="0.25">
      <c r="A203">
        <v>202</v>
      </c>
      <c r="B203" s="2">
        <v>10</v>
      </c>
      <c r="C203" s="2">
        <v>7</v>
      </c>
      <c r="D203" s="2">
        <v>3</v>
      </c>
      <c r="E203">
        <f t="shared" si="30"/>
        <v>11</v>
      </c>
      <c r="F203">
        <f t="shared" si="31"/>
        <v>8</v>
      </c>
      <c r="G203">
        <f t="shared" si="32"/>
        <v>4</v>
      </c>
      <c r="H203" t="str">
        <f>INDEX([1]Sheet1!$C$3:$O$15, MATCH(E203, [1]Sheet1!$B$3:$B$15, 0), MATCH(F203,[1]Sheet1!$C$2:$O$2,0))</f>
        <v>0.46, 1.00</v>
      </c>
      <c r="I203" t="str">
        <f>INDEX([2]Sheet1!$C$3:$O$15, MATCH(E203, [2]Sheet1!$C$2:$O$2,0), MATCH(F203, [2]Sheet1!$B$3:$B$15,0))</f>
        <v>0.75, 1.89</v>
      </c>
      <c r="J203" t="str">
        <f t="shared" si="33"/>
        <v>0.46</v>
      </c>
      <c r="K203" t="str">
        <f t="shared" si="34"/>
        <v>1.00</v>
      </c>
      <c r="L203" t="str">
        <f t="shared" si="35"/>
        <v>0.75</v>
      </c>
      <c r="M203" t="str">
        <f t="shared" si="36"/>
        <v>1.89</v>
      </c>
      <c r="N203">
        <f>(15^(1-P203)-0.5^(1-P203))/(8^(1-P203)-2^(1-P203))</f>
        <v>2.2802145931187425</v>
      </c>
      <c r="O203">
        <f>(15^(1-P203)-0.5^(1-P203))/(10^(1-P203)-2^(1-P203))</f>
        <v>1.9019306171180508</v>
      </c>
      <c r="P203" s="4">
        <f t="shared" si="37"/>
        <v>0.73</v>
      </c>
      <c r="Q203" s="4">
        <f t="shared" si="38"/>
        <v>1.3199999999999998</v>
      </c>
      <c r="R203" s="4">
        <f t="shared" si="39"/>
        <v>2.0910726051183968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</row>
    <row r="204" spans="1:23" x14ac:dyDescent="0.25">
      <c r="A204">
        <v>203</v>
      </c>
      <c r="B204" s="2">
        <v>5</v>
      </c>
      <c r="C204" s="2">
        <v>7</v>
      </c>
      <c r="D204" s="2">
        <v>3</v>
      </c>
      <c r="E204">
        <f t="shared" si="30"/>
        <v>6</v>
      </c>
      <c r="F204">
        <f t="shared" si="31"/>
        <v>8</v>
      </c>
      <c r="G204">
        <f t="shared" si="32"/>
        <v>4</v>
      </c>
      <c r="H204" t="str">
        <f>INDEX([1]Sheet1!$C$3:$O$15, MATCH(E204, [1]Sheet1!$B$3:$B$15, 0), MATCH(F204,[1]Sheet1!$C$2:$O$2,0))</f>
        <v>0.21, 0.31</v>
      </c>
      <c r="I204" t="str">
        <f>INDEX([2]Sheet1!$C$3:$O$15, MATCH(E204, [2]Sheet1!$C$2:$O$2,0), MATCH(F204, [2]Sheet1!$B$3:$B$15,0))</f>
        <v>0.55, 0.64</v>
      </c>
      <c r="J204" t="str">
        <f t="shared" si="33"/>
        <v>0.21</v>
      </c>
      <c r="K204" t="str">
        <f t="shared" si="34"/>
        <v>0.31</v>
      </c>
      <c r="L204" t="str">
        <f t="shared" si="35"/>
        <v>0.55</v>
      </c>
      <c r="M204" t="str">
        <f t="shared" si="36"/>
        <v>0.64</v>
      </c>
      <c r="N204">
        <f>(15^(1-P204)-0.5^(1-P204))/(8^(1-P204)-2^(1-P204))</f>
        <v>2.281754867213317</v>
      </c>
      <c r="O204">
        <f>(15^(1-P204)-0.5^(1-P204))/(10^(1-P204)-2^(1-P204))</f>
        <v>1.7827971391785058</v>
      </c>
      <c r="P204" s="4">
        <f t="shared" si="37"/>
        <v>0.26</v>
      </c>
      <c r="Q204" s="4">
        <f t="shared" si="38"/>
        <v>0.59499999999999997</v>
      </c>
      <c r="R204" s="4">
        <f t="shared" si="39"/>
        <v>2.0322760031959115</v>
      </c>
      <c r="S204" t="s">
        <v>37</v>
      </c>
      <c r="T204" t="s">
        <v>25</v>
      </c>
      <c r="U204" t="s">
        <v>41</v>
      </c>
      <c r="V204" t="s">
        <v>20</v>
      </c>
      <c r="W204" t="s">
        <v>23</v>
      </c>
    </row>
    <row r="205" spans="1:23" x14ac:dyDescent="0.25">
      <c r="A205">
        <v>204</v>
      </c>
      <c r="B205" s="2">
        <v>5</v>
      </c>
      <c r="C205" s="2">
        <v>7</v>
      </c>
      <c r="D205" s="2">
        <v>4</v>
      </c>
      <c r="E205">
        <f t="shared" si="30"/>
        <v>6</v>
      </c>
      <c r="F205">
        <f t="shared" si="31"/>
        <v>8</v>
      </c>
      <c r="G205">
        <f t="shared" si="32"/>
        <v>5</v>
      </c>
      <c r="H205" t="str">
        <f>INDEX([1]Sheet1!$C$3:$O$15, MATCH(E205, [1]Sheet1!$B$3:$B$15, 0), MATCH(F205,[1]Sheet1!$C$2:$O$2,0))</f>
        <v>0.21, 0.31</v>
      </c>
      <c r="I205" t="str">
        <f>INDEX([2]Sheet1!$C$3:$O$15, MATCH(E205, [2]Sheet1!$C$2:$O$2,0), MATCH(F205, [2]Sheet1!$B$3:$B$15,0))</f>
        <v>0.55, 0.64</v>
      </c>
      <c r="J205" t="str">
        <f t="shared" si="33"/>
        <v>0.21</v>
      </c>
      <c r="K205" t="str">
        <f t="shared" si="34"/>
        <v>0.31</v>
      </c>
      <c r="L205" t="str">
        <f t="shared" si="35"/>
        <v>0.55</v>
      </c>
      <c r="M205" t="str">
        <f t="shared" si="36"/>
        <v>0.64</v>
      </c>
      <c r="N205">
        <f>(15^(1-P205)-0.5^(1-P205))/(8^(1-P205)-4^(1-P205))</f>
        <v>3.6479312985375878</v>
      </c>
      <c r="O205">
        <f>(15^(1-P205)-0.5^(1-P205))/(8^(1-P205)-2^(1-P205))</f>
        <v>2.281754867213317</v>
      </c>
      <c r="P205" s="4">
        <f t="shared" si="37"/>
        <v>0.26</v>
      </c>
      <c r="Q205" s="4">
        <f t="shared" si="38"/>
        <v>0.59499999999999997</v>
      </c>
      <c r="R205" s="4">
        <f t="shared" si="39"/>
        <v>2.9648430828754524</v>
      </c>
      <c r="S205" t="s">
        <v>37</v>
      </c>
      <c r="T205" t="s">
        <v>25</v>
      </c>
      <c r="U205" t="s">
        <v>39</v>
      </c>
      <c r="V205" t="s">
        <v>20</v>
      </c>
      <c r="W205" t="s">
        <v>23</v>
      </c>
    </row>
    <row r="206" spans="1:23" x14ac:dyDescent="0.25">
      <c r="A206">
        <v>205</v>
      </c>
      <c r="B206" s="2">
        <v>6</v>
      </c>
      <c r="C206" s="2">
        <v>7</v>
      </c>
      <c r="D206" s="2">
        <v>4</v>
      </c>
      <c r="E206">
        <f t="shared" si="30"/>
        <v>7</v>
      </c>
      <c r="F206">
        <f t="shared" si="31"/>
        <v>8</v>
      </c>
      <c r="G206">
        <f t="shared" si="32"/>
        <v>5</v>
      </c>
      <c r="H206" t="str">
        <f>INDEX([1]Sheet1!$C$3:$O$15, MATCH(E206, [1]Sheet1!$B$3:$B$15, 0), MATCH(F206,[1]Sheet1!$C$2:$O$2,0))</f>
        <v>0.26, 0.36</v>
      </c>
      <c r="I206" t="str">
        <f>INDEX([2]Sheet1!$C$3:$O$15, MATCH(E206, [2]Sheet1!$C$2:$O$2,0), MATCH(F206, [2]Sheet1!$B$3:$B$15,0))</f>
        <v>0.60, 0.70</v>
      </c>
      <c r="J206" t="str">
        <f t="shared" si="33"/>
        <v>0.26</v>
      </c>
      <c r="K206" t="str">
        <f t="shared" si="34"/>
        <v>0.36</v>
      </c>
      <c r="L206" t="str">
        <f t="shared" si="35"/>
        <v>0.60</v>
      </c>
      <c r="M206" t="str">
        <f t="shared" si="36"/>
        <v>0.70</v>
      </c>
      <c r="N206">
        <f>(15^(1-P206)-0.5^(1-P206))/(8^(1-P206)-4^(1-P206))</f>
        <v>3.6706764227650881</v>
      </c>
      <c r="O206">
        <f>(15^(1-P206)-0.5^(1-P206))/(8^(1-P206)-2^(1-P206))</f>
        <v>2.2660540781714462</v>
      </c>
      <c r="P206" s="4">
        <f t="shared" si="37"/>
        <v>0.31</v>
      </c>
      <c r="Q206" s="4">
        <f t="shared" si="38"/>
        <v>0.64999999999999991</v>
      </c>
      <c r="R206" s="4">
        <f t="shared" si="39"/>
        <v>2.9683652504682669</v>
      </c>
      <c r="S206" t="s">
        <v>32</v>
      </c>
      <c r="T206" t="s">
        <v>18</v>
      </c>
      <c r="U206" t="s">
        <v>39</v>
      </c>
      <c r="V206" t="s">
        <v>28</v>
      </c>
      <c r="W206" t="s">
        <v>21</v>
      </c>
    </row>
    <row r="207" spans="1:23" x14ac:dyDescent="0.25">
      <c r="A207">
        <v>206</v>
      </c>
      <c r="B207" s="2">
        <v>6</v>
      </c>
      <c r="C207" s="2">
        <v>7</v>
      </c>
      <c r="D207" s="2">
        <v>4</v>
      </c>
      <c r="E207">
        <f t="shared" si="30"/>
        <v>7</v>
      </c>
      <c r="F207">
        <f t="shared" si="31"/>
        <v>8</v>
      </c>
      <c r="G207">
        <f t="shared" si="32"/>
        <v>5</v>
      </c>
      <c r="H207" t="str">
        <f>INDEX([1]Sheet1!$C$3:$O$15, MATCH(E207, [1]Sheet1!$B$3:$B$15, 0), MATCH(F207,[1]Sheet1!$C$2:$O$2,0))</f>
        <v>0.26, 0.36</v>
      </c>
      <c r="I207" t="str">
        <f>INDEX([2]Sheet1!$C$3:$O$15, MATCH(E207, [2]Sheet1!$C$2:$O$2,0), MATCH(F207, [2]Sheet1!$B$3:$B$15,0))</f>
        <v>0.60, 0.70</v>
      </c>
      <c r="J207" t="str">
        <f t="shared" si="33"/>
        <v>0.26</v>
      </c>
      <c r="K207" t="str">
        <f t="shared" si="34"/>
        <v>0.36</v>
      </c>
      <c r="L207" t="str">
        <f t="shared" si="35"/>
        <v>0.60</v>
      </c>
      <c r="M207" t="str">
        <f t="shared" si="36"/>
        <v>0.70</v>
      </c>
      <c r="N207">
        <f>(15^(1-P207)-0.5^(1-P207))/(8^(1-P207)-4^(1-P207))</f>
        <v>3.6706764227650881</v>
      </c>
      <c r="O207">
        <f>(15^(1-P207)-0.5^(1-P207))/(8^(1-P207)-2^(1-P207))</f>
        <v>2.2660540781714462</v>
      </c>
      <c r="P207" s="4">
        <f t="shared" si="37"/>
        <v>0.31</v>
      </c>
      <c r="Q207" s="4">
        <f t="shared" si="38"/>
        <v>0.64999999999999991</v>
      </c>
      <c r="R207" s="4">
        <f t="shared" si="39"/>
        <v>2.9683652504682669</v>
      </c>
      <c r="S207" t="s">
        <v>37</v>
      </c>
      <c r="T207" t="s">
        <v>25</v>
      </c>
      <c r="U207" t="s">
        <v>41</v>
      </c>
      <c r="V207" t="s">
        <v>34</v>
      </c>
      <c r="W207" t="s">
        <v>21</v>
      </c>
    </row>
    <row r="208" spans="1:23" x14ac:dyDescent="0.25">
      <c r="A208">
        <v>207</v>
      </c>
      <c r="B208" s="2">
        <v>6</v>
      </c>
      <c r="C208" s="2">
        <v>7</v>
      </c>
      <c r="D208" s="2">
        <v>3</v>
      </c>
      <c r="E208">
        <f t="shared" si="30"/>
        <v>7</v>
      </c>
      <c r="F208">
        <f t="shared" si="31"/>
        <v>8</v>
      </c>
      <c r="G208">
        <f t="shared" si="32"/>
        <v>4</v>
      </c>
      <c r="H208" t="str">
        <f>INDEX([1]Sheet1!$C$3:$O$15, MATCH(E208, [1]Sheet1!$B$3:$B$15, 0), MATCH(F208,[1]Sheet1!$C$2:$O$2,0))</f>
        <v>0.26, 0.36</v>
      </c>
      <c r="I208" t="str">
        <f>INDEX([2]Sheet1!$C$3:$O$15, MATCH(E208, [2]Sheet1!$C$2:$O$2,0), MATCH(F208, [2]Sheet1!$B$3:$B$15,0))</f>
        <v>0.60, 0.70</v>
      </c>
      <c r="J208" t="str">
        <f t="shared" si="33"/>
        <v>0.26</v>
      </c>
      <c r="K208" t="str">
        <f t="shared" si="34"/>
        <v>0.36</v>
      </c>
      <c r="L208" t="str">
        <f t="shared" si="35"/>
        <v>0.60</v>
      </c>
      <c r="M208" t="str">
        <f t="shared" si="36"/>
        <v>0.70</v>
      </c>
      <c r="N208">
        <f>(15^(1-P208)-0.5^(1-P208))/(8^(1-P208)-2^(1-P208))</f>
        <v>2.2660540781714462</v>
      </c>
      <c r="O208">
        <f>(15^(1-P208)-0.5^(1-P208))/(10^(1-P208)-2^(1-P208))</f>
        <v>1.7838523523333853</v>
      </c>
      <c r="P208" s="4">
        <f t="shared" si="37"/>
        <v>0.31</v>
      </c>
      <c r="Q208" s="4">
        <f t="shared" si="38"/>
        <v>0.64999999999999991</v>
      </c>
      <c r="R208" s="4">
        <f t="shared" si="39"/>
        <v>2.0249532152524159</v>
      </c>
      <c r="S208" t="s">
        <v>44</v>
      </c>
      <c r="T208" t="s">
        <v>25</v>
      </c>
      <c r="U208" t="s">
        <v>41</v>
      </c>
      <c r="V208" t="s">
        <v>28</v>
      </c>
      <c r="W208" t="s">
        <v>21</v>
      </c>
    </row>
    <row r="209" spans="1:23" x14ac:dyDescent="0.25">
      <c r="A209">
        <v>208</v>
      </c>
      <c r="B209" s="2">
        <v>6</v>
      </c>
      <c r="C209" s="2">
        <v>7</v>
      </c>
      <c r="D209" s="2">
        <v>4</v>
      </c>
      <c r="E209">
        <f t="shared" si="30"/>
        <v>7</v>
      </c>
      <c r="F209">
        <f t="shared" si="31"/>
        <v>8</v>
      </c>
      <c r="G209">
        <f t="shared" si="32"/>
        <v>5</v>
      </c>
      <c r="H209" t="str">
        <f>INDEX([1]Sheet1!$C$3:$O$15, MATCH(E209, [1]Sheet1!$B$3:$B$15, 0), MATCH(F209,[1]Sheet1!$C$2:$O$2,0))</f>
        <v>0.26, 0.36</v>
      </c>
      <c r="I209" t="str">
        <f>INDEX([2]Sheet1!$C$3:$O$15, MATCH(E209, [2]Sheet1!$C$2:$O$2,0), MATCH(F209, [2]Sheet1!$B$3:$B$15,0))</f>
        <v>0.60, 0.70</v>
      </c>
      <c r="J209" t="str">
        <f t="shared" si="33"/>
        <v>0.26</v>
      </c>
      <c r="K209" t="str">
        <f t="shared" si="34"/>
        <v>0.36</v>
      </c>
      <c r="L209" t="str">
        <f t="shared" si="35"/>
        <v>0.60</v>
      </c>
      <c r="M209" t="str">
        <f t="shared" si="36"/>
        <v>0.70</v>
      </c>
      <c r="N209">
        <f>(15^(1-P209)-0.5^(1-P209))/(8^(1-P209)-4^(1-P209))</f>
        <v>3.6706764227650881</v>
      </c>
      <c r="O209">
        <f>(15^(1-P209)-0.5^(1-P209))/(8^(1-P209)-2^(1-P209))</f>
        <v>2.2660540781714462</v>
      </c>
      <c r="P209" s="4">
        <f t="shared" si="37"/>
        <v>0.31</v>
      </c>
      <c r="Q209" s="4">
        <f t="shared" si="38"/>
        <v>0.64999999999999991</v>
      </c>
      <c r="R209" s="4">
        <f t="shared" si="39"/>
        <v>2.9683652504682669</v>
      </c>
      <c r="S209" t="s">
        <v>40</v>
      </c>
      <c r="T209" t="s">
        <v>18</v>
      </c>
      <c r="U209" t="s">
        <v>43</v>
      </c>
      <c r="V209" t="s">
        <v>20</v>
      </c>
      <c r="W209" t="s">
        <v>23</v>
      </c>
    </row>
    <row r="210" spans="1:23" x14ac:dyDescent="0.25">
      <c r="A210">
        <v>209</v>
      </c>
      <c r="B210" s="2">
        <v>7</v>
      </c>
      <c r="C210" s="2">
        <v>6</v>
      </c>
      <c r="D210" s="2">
        <v>4</v>
      </c>
      <c r="E210">
        <f t="shared" si="30"/>
        <v>8</v>
      </c>
      <c r="F210">
        <f t="shared" si="31"/>
        <v>7</v>
      </c>
      <c r="G210">
        <f t="shared" si="32"/>
        <v>5</v>
      </c>
      <c r="H210" t="str">
        <f>INDEX([1]Sheet1!$C$3:$O$15, MATCH(E210, [1]Sheet1!$B$3:$B$15, 0), MATCH(F210,[1]Sheet1!$C$2:$O$2,0))</f>
        <v>0.25, 0.36</v>
      </c>
      <c r="I210" t="str">
        <f>INDEX([2]Sheet1!$C$3:$O$15, MATCH(E210, [2]Sheet1!$C$2:$O$2,0), MATCH(F210, [2]Sheet1!$B$3:$B$15,0))</f>
        <v>0.71, 0.82</v>
      </c>
      <c r="J210" t="str">
        <f t="shared" si="33"/>
        <v>0.25</v>
      </c>
      <c r="K210" t="str">
        <f t="shared" si="34"/>
        <v>0.36</v>
      </c>
      <c r="L210" t="str">
        <f t="shared" si="35"/>
        <v>0.71</v>
      </c>
      <c r="M210" t="str">
        <f t="shared" si="36"/>
        <v>0.82</v>
      </c>
      <c r="N210">
        <f>(15^(1-P210)-0.5^(1-P210))/(8^(1-P210)-4^(1-P210))</f>
        <v>3.6681074459793934</v>
      </c>
      <c r="O210">
        <f>(15^(1-P210)-0.5^(1-P210))/(8^(1-P210)-2^(1-P210))</f>
        <v>2.2674700602186646</v>
      </c>
      <c r="P210" s="4">
        <f t="shared" si="37"/>
        <v>0.30499999999999999</v>
      </c>
      <c r="Q210" s="4">
        <f t="shared" si="38"/>
        <v>0.7649999999999999</v>
      </c>
      <c r="R210" s="4">
        <f t="shared" si="39"/>
        <v>2.967788753099029</v>
      </c>
      <c r="S210" t="s">
        <v>44</v>
      </c>
      <c r="T210" t="s">
        <v>18</v>
      </c>
      <c r="U210" t="s">
        <v>43</v>
      </c>
      <c r="V210" t="s">
        <v>28</v>
      </c>
      <c r="W210" t="s">
        <v>21</v>
      </c>
    </row>
    <row r="211" spans="1:23" x14ac:dyDescent="0.25">
      <c r="A211">
        <v>210</v>
      </c>
      <c r="B211" s="2">
        <v>6</v>
      </c>
      <c r="C211" s="2">
        <v>8</v>
      </c>
      <c r="D211" s="2">
        <v>5</v>
      </c>
      <c r="E211">
        <f t="shared" si="30"/>
        <v>7</v>
      </c>
      <c r="F211">
        <f t="shared" si="31"/>
        <v>9</v>
      </c>
      <c r="G211">
        <f t="shared" si="32"/>
        <v>6</v>
      </c>
      <c r="H211" t="str">
        <f>INDEX([1]Sheet1!$C$3:$O$15, MATCH(E211, [1]Sheet1!$B$3:$B$15, 0), MATCH(F211,[1]Sheet1!$C$2:$O$2,0))</f>
        <v>0.31, 0.40</v>
      </c>
      <c r="I211" t="str">
        <f>INDEX([2]Sheet1!$C$3:$O$15, MATCH(E211, [2]Sheet1!$C$2:$O$2,0), MATCH(F211, [2]Sheet1!$B$3:$B$15,0))</f>
        <v>0.56, 0.65</v>
      </c>
      <c r="J211" t="str">
        <f t="shared" si="33"/>
        <v>0.31</v>
      </c>
      <c r="K211" t="str">
        <f t="shared" si="34"/>
        <v>0.40</v>
      </c>
      <c r="L211" t="str">
        <f t="shared" si="35"/>
        <v>0.56</v>
      </c>
      <c r="M211" t="str">
        <f t="shared" si="36"/>
        <v>0.65</v>
      </c>
      <c r="N211">
        <f>(15^(1-P211)-0.5^(1-P211))/(7^(1-P211)-4^(1-P211))</f>
        <v>4.794301769908202</v>
      </c>
      <c r="O211">
        <f>(15^(1-P211)-0.5^(1-P211))/(8^(1-P211)-4^(1-P211))</f>
        <v>3.696847766122294</v>
      </c>
      <c r="P211" s="4">
        <f t="shared" si="37"/>
        <v>0.35499999999999998</v>
      </c>
      <c r="Q211" s="4">
        <f t="shared" si="38"/>
        <v>0.60499999999999998</v>
      </c>
      <c r="R211" s="4">
        <f t="shared" si="39"/>
        <v>4.2455747680152482</v>
      </c>
      <c r="S211" t="s">
        <v>32</v>
      </c>
      <c r="T211" t="s">
        <v>25</v>
      </c>
      <c r="U211" t="s">
        <v>42</v>
      </c>
      <c r="V211" t="s">
        <v>34</v>
      </c>
      <c r="W211" t="s">
        <v>23</v>
      </c>
    </row>
    <row r="212" spans="1:23" x14ac:dyDescent="0.25">
      <c r="A212">
        <v>211</v>
      </c>
      <c r="B212" s="2">
        <v>6</v>
      </c>
      <c r="C212" s="2">
        <v>7</v>
      </c>
      <c r="D212" s="2">
        <v>4</v>
      </c>
      <c r="E212">
        <f t="shared" si="30"/>
        <v>7</v>
      </c>
      <c r="F212">
        <f t="shared" si="31"/>
        <v>8</v>
      </c>
      <c r="G212">
        <f t="shared" si="32"/>
        <v>5</v>
      </c>
      <c r="H212" t="str">
        <f>INDEX([1]Sheet1!$C$3:$O$15, MATCH(E212, [1]Sheet1!$B$3:$B$15, 0), MATCH(F212,[1]Sheet1!$C$2:$O$2,0))</f>
        <v>0.26, 0.36</v>
      </c>
      <c r="I212" t="str">
        <f>INDEX([2]Sheet1!$C$3:$O$15, MATCH(E212, [2]Sheet1!$C$2:$O$2,0), MATCH(F212, [2]Sheet1!$B$3:$B$15,0))</f>
        <v>0.60, 0.70</v>
      </c>
      <c r="J212" t="str">
        <f t="shared" si="33"/>
        <v>0.26</v>
      </c>
      <c r="K212" t="str">
        <f t="shared" si="34"/>
        <v>0.36</v>
      </c>
      <c r="L212" t="str">
        <f t="shared" si="35"/>
        <v>0.60</v>
      </c>
      <c r="M212" t="str">
        <f t="shared" si="36"/>
        <v>0.70</v>
      </c>
      <c r="N212">
        <f>(15^(1-P212)-0.5^(1-P212))/(8^(1-P212)-4^(1-P212))</f>
        <v>3.6706764227650881</v>
      </c>
      <c r="O212">
        <f>(15^(1-P212)-0.5^(1-P212))/(8^(1-P212)-2^(1-P212))</f>
        <v>2.2660540781714462</v>
      </c>
      <c r="P212" s="4">
        <f t="shared" si="37"/>
        <v>0.31</v>
      </c>
      <c r="Q212" s="4">
        <f t="shared" si="38"/>
        <v>0.64999999999999991</v>
      </c>
      <c r="R212" s="4">
        <f t="shared" si="39"/>
        <v>2.9683652504682669</v>
      </c>
      <c r="S212" t="s">
        <v>38</v>
      </c>
      <c r="T212" t="s">
        <v>18</v>
      </c>
      <c r="U212" t="s">
        <v>42</v>
      </c>
      <c r="V212" t="s">
        <v>24</v>
      </c>
      <c r="W212" t="s">
        <v>23</v>
      </c>
    </row>
    <row r="213" spans="1:23" x14ac:dyDescent="0.25">
      <c r="A213">
        <v>212</v>
      </c>
      <c r="B213" s="2">
        <v>5</v>
      </c>
      <c r="C213" s="2">
        <v>7</v>
      </c>
      <c r="D213" s="2">
        <v>4</v>
      </c>
      <c r="E213">
        <f t="shared" si="30"/>
        <v>6</v>
      </c>
      <c r="F213">
        <f t="shared" si="31"/>
        <v>8</v>
      </c>
      <c r="G213">
        <f t="shared" si="32"/>
        <v>5</v>
      </c>
      <c r="H213" t="str">
        <f>INDEX([1]Sheet1!$C$3:$O$15, MATCH(E213, [1]Sheet1!$B$3:$B$15, 0), MATCH(F213,[1]Sheet1!$C$2:$O$2,0))</f>
        <v>0.21, 0.31</v>
      </c>
      <c r="I213" t="str">
        <f>INDEX([2]Sheet1!$C$3:$O$15, MATCH(E213, [2]Sheet1!$C$2:$O$2,0), MATCH(F213, [2]Sheet1!$B$3:$B$15,0))</f>
        <v>0.55, 0.64</v>
      </c>
      <c r="J213" t="str">
        <f t="shared" si="33"/>
        <v>0.21</v>
      </c>
      <c r="K213" t="str">
        <f t="shared" si="34"/>
        <v>0.31</v>
      </c>
      <c r="L213" t="str">
        <f t="shared" si="35"/>
        <v>0.55</v>
      </c>
      <c r="M213" t="str">
        <f t="shared" si="36"/>
        <v>0.64</v>
      </c>
      <c r="N213">
        <f>(15^(1-P213)-0.5^(1-P213))/(8^(1-P213)-4^(1-P213))</f>
        <v>3.6479312985375878</v>
      </c>
      <c r="O213">
        <f>(15^(1-P213)-0.5^(1-P213))/(8^(1-P213)-2^(1-P213))</f>
        <v>2.281754867213317</v>
      </c>
      <c r="P213" s="4">
        <f t="shared" si="37"/>
        <v>0.26</v>
      </c>
      <c r="Q213" s="4">
        <f t="shared" si="38"/>
        <v>0.59499999999999997</v>
      </c>
      <c r="R213" s="4">
        <f t="shared" si="39"/>
        <v>2.9648430828754524</v>
      </c>
      <c r="S213" t="s">
        <v>38</v>
      </c>
      <c r="T213" t="s">
        <v>25</v>
      </c>
      <c r="U213" t="s">
        <v>43</v>
      </c>
      <c r="V213" t="s">
        <v>24</v>
      </c>
      <c r="W213" t="s">
        <v>21</v>
      </c>
    </row>
    <row r="214" spans="1:23" x14ac:dyDescent="0.25">
      <c r="A214">
        <v>213</v>
      </c>
      <c r="B214" s="2">
        <v>6</v>
      </c>
      <c r="C214" s="2">
        <v>8</v>
      </c>
      <c r="D214" s="2">
        <v>4</v>
      </c>
      <c r="E214">
        <f t="shared" si="30"/>
        <v>7</v>
      </c>
      <c r="F214">
        <f t="shared" si="31"/>
        <v>9</v>
      </c>
      <c r="G214">
        <f t="shared" si="32"/>
        <v>5</v>
      </c>
      <c r="H214" t="str">
        <f>INDEX([1]Sheet1!$C$3:$O$15, MATCH(E214, [1]Sheet1!$B$3:$B$15, 0), MATCH(F214,[1]Sheet1!$C$2:$O$2,0))</f>
        <v>0.31, 0.40</v>
      </c>
      <c r="I214" t="str">
        <f>INDEX([2]Sheet1!$C$3:$O$15, MATCH(E214, [2]Sheet1!$C$2:$O$2,0), MATCH(F214, [2]Sheet1!$B$3:$B$15,0))</f>
        <v>0.56, 0.65</v>
      </c>
      <c r="J214" t="str">
        <f t="shared" si="33"/>
        <v>0.31</v>
      </c>
      <c r="K214" t="str">
        <f t="shared" si="34"/>
        <v>0.40</v>
      </c>
      <c r="L214" t="str">
        <f t="shared" si="35"/>
        <v>0.56</v>
      </c>
      <c r="M214" t="str">
        <f t="shared" si="36"/>
        <v>0.65</v>
      </c>
      <c r="N214">
        <f>(15^(1-P214)-0.5^(1-P214))/(8^(1-P214)-4^(1-P214))</f>
        <v>3.696847766122294</v>
      </c>
      <c r="O214">
        <f>(15^(1-P214)-0.5^(1-P214))/(8^(1-P214)-2^(1-P214))</f>
        <v>2.2548728406924408</v>
      </c>
      <c r="P214" s="4">
        <f t="shared" si="37"/>
        <v>0.35499999999999998</v>
      </c>
      <c r="Q214" s="4">
        <f t="shared" si="38"/>
        <v>0.60499999999999998</v>
      </c>
      <c r="R214" s="4">
        <f t="shared" si="39"/>
        <v>2.9758603034073676</v>
      </c>
      <c r="S214" t="s">
        <v>40</v>
      </c>
      <c r="T214" t="s">
        <v>18</v>
      </c>
      <c r="U214" t="s">
        <v>33</v>
      </c>
      <c r="V214" t="s">
        <v>24</v>
      </c>
      <c r="W214" t="s">
        <v>23</v>
      </c>
    </row>
    <row r="215" spans="1:23" x14ac:dyDescent="0.25">
      <c r="A215">
        <v>214</v>
      </c>
      <c r="B215" s="2">
        <v>7</v>
      </c>
      <c r="C215" s="2">
        <v>6</v>
      </c>
      <c r="D215" s="2">
        <v>4</v>
      </c>
      <c r="E215">
        <f t="shared" si="30"/>
        <v>8</v>
      </c>
      <c r="F215">
        <f t="shared" si="31"/>
        <v>7</v>
      </c>
      <c r="G215">
        <f t="shared" si="32"/>
        <v>5</v>
      </c>
      <c r="H215" t="str">
        <f>INDEX([1]Sheet1!$C$3:$O$15, MATCH(E215, [1]Sheet1!$B$3:$B$15, 0), MATCH(F215,[1]Sheet1!$C$2:$O$2,0))</f>
        <v>0.25, 0.36</v>
      </c>
      <c r="I215" t="str">
        <f>INDEX([2]Sheet1!$C$3:$O$15, MATCH(E215, [2]Sheet1!$C$2:$O$2,0), MATCH(F215, [2]Sheet1!$B$3:$B$15,0))</f>
        <v>0.71, 0.82</v>
      </c>
      <c r="J215" t="str">
        <f t="shared" si="33"/>
        <v>0.25</v>
      </c>
      <c r="K215" t="str">
        <f t="shared" si="34"/>
        <v>0.36</v>
      </c>
      <c r="L215" t="str">
        <f t="shared" si="35"/>
        <v>0.71</v>
      </c>
      <c r="M215" t="str">
        <f t="shared" si="36"/>
        <v>0.82</v>
      </c>
      <c r="N215">
        <f>(15^(1-P215)-0.5^(1-P215))/(8^(1-P215)-4^(1-P215))</f>
        <v>3.6681074459793934</v>
      </c>
      <c r="O215">
        <f>(15^(1-P215)-0.5^(1-P215))/(8^(1-P215)-2^(1-P215))</f>
        <v>2.2674700602186646</v>
      </c>
      <c r="P215" s="4">
        <f t="shared" si="37"/>
        <v>0.30499999999999999</v>
      </c>
      <c r="Q215" s="4">
        <f t="shared" si="38"/>
        <v>0.7649999999999999</v>
      </c>
      <c r="R215" s="4">
        <f t="shared" si="39"/>
        <v>2.967788753099029</v>
      </c>
      <c r="S215" t="s">
        <v>35</v>
      </c>
      <c r="T215" t="s">
        <v>25</v>
      </c>
      <c r="U215" t="s">
        <v>43</v>
      </c>
      <c r="V215" t="s">
        <v>24</v>
      </c>
      <c r="W215" t="s">
        <v>23</v>
      </c>
    </row>
    <row r="216" spans="1:23" x14ac:dyDescent="0.25">
      <c r="A216">
        <v>215</v>
      </c>
      <c r="B216" s="2">
        <v>6</v>
      </c>
      <c r="C216" s="2">
        <v>7</v>
      </c>
      <c r="D216" s="2">
        <v>2</v>
      </c>
      <c r="E216">
        <f t="shared" si="30"/>
        <v>7</v>
      </c>
      <c r="F216">
        <f t="shared" si="31"/>
        <v>8</v>
      </c>
      <c r="G216">
        <f t="shared" si="32"/>
        <v>3</v>
      </c>
      <c r="H216" t="str">
        <f>INDEX([1]Sheet1!$C$3:$O$15, MATCH(E216, [1]Sheet1!$B$3:$B$15, 0), MATCH(F216,[1]Sheet1!$C$2:$O$2,0))</f>
        <v>0.26, 0.36</v>
      </c>
      <c r="I216" t="str">
        <f>INDEX([2]Sheet1!$C$3:$O$15, MATCH(E216, [2]Sheet1!$C$2:$O$2,0), MATCH(F216, [2]Sheet1!$B$3:$B$15,0))</f>
        <v>0.60, 0.70</v>
      </c>
      <c r="J216" t="str">
        <f t="shared" si="33"/>
        <v>0.26</v>
      </c>
      <c r="K216" t="str">
        <f t="shared" si="34"/>
        <v>0.36</v>
      </c>
      <c r="L216" t="str">
        <f t="shared" si="35"/>
        <v>0.60</v>
      </c>
      <c r="M216" t="str">
        <f t="shared" si="36"/>
        <v>0.70</v>
      </c>
      <c r="N216">
        <f>(15^(1-P216)-0.5^(1-P216))/(10^(1-P216)-2^(1-P216))</f>
        <v>1.7838523523333853</v>
      </c>
      <c r="O216">
        <f>(15^(1-P216)-2^(1-P216))/(10^(1-P216)-2^(1-P216))</f>
        <v>1.4813928442183284</v>
      </c>
      <c r="P216" s="4">
        <f t="shared" si="37"/>
        <v>0.31</v>
      </c>
      <c r="Q216" s="4">
        <f t="shared" si="38"/>
        <v>0.64999999999999991</v>
      </c>
      <c r="R216" s="4">
        <f t="shared" si="39"/>
        <v>1.6326225982758569</v>
      </c>
      <c r="S216" t="s">
        <v>40</v>
      </c>
      <c r="T216" t="s">
        <v>25</v>
      </c>
      <c r="U216" t="s">
        <v>36</v>
      </c>
      <c r="V216" t="s">
        <v>24</v>
      </c>
      <c r="W216" t="s">
        <v>21</v>
      </c>
    </row>
    <row r="217" spans="1:23" x14ac:dyDescent="0.25">
      <c r="A217">
        <v>216</v>
      </c>
      <c r="B217" s="2">
        <v>6</v>
      </c>
      <c r="C217" s="2">
        <v>7</v>
      </c>
      <c r="D217" s="2">
        <v>4</v>
      </c>
      <c r="E217">
        <f t="shared" si="30"/>
        <v>7</v>
      </c>
      <c r="F217">
        <f t="shared" si="31"/>
        <v>8</v>
      </c>
      <c r="G217">
        <f t="shared" si="32"/>
        <v>5</v>
      </c>
      <c r="H217" t="str">
        <f>INDEX([1]Sheet1!$C$3:$O$15, MATCH(E217, [1]Sheet1!$B$3:$B$15, 0), MATCH(F217,[1]Sheet1!$C$2:$O$2,0))</f>
        <v>0.26, 0.36</v>
      </c>
      <c r="I217" t="str">
        <f>INDEX([2]Sheet1!$C$3:$O$15, MATCH(E217, [2]Sheet1!$C$2:$O$2,0), MATCH(F217, [2]Sheet1!$B$3:$B$15,0))</f>
        <v>0.60, 0.70</v>
      </c>
      <c r="J217" t="str">
        <f t="shared" si="33"/>
        <v>0.26</v>
      </c>
      <c r="K217" t="str">
        <f t="shared" si="34"/>
        <v>0.36</v>
      </c>
      <c r="L217" t="str">
        <f t="shared" si="35"/>
        <v>0.60</v>
      </c>
      <c r="M217" t="str">
        <f t="shared" si="36"/>
        <v>0.70</v>
      </c>
      <c r="N217">
        <f>(15^(1-P217)-0.5^(1-P217))/(8^(1-P217)-4^(1-P217))</f>
        <v>3.6706764227650881</v>
      </c>
      <c r="O217">
        <f>(15^(1-P217)-0.5^(1-P217))/(8^(1-P217)-2^(1-P217))</f>
        <v>2.2660540781714462</v>
      </c>
      <c r="P217" s="4">
        <f t="shared" si="37"/>
        <v>0.31</v>
      </c>
      <c r="Q217" s="4">
        <f t="shared" si="38"/>
        <v>0.64999999999999991</v>
      </c>
      <c r="R217" s="4">
        <f t="shared" si="39"/>
        <v>2.9683652504682669</v>
      </c>
      <c r="S217" t="s">
        <v>40</v>
      </c>
      <c r="T217" t="s">
        <v>25</v>
      </c>
      <c r="U217" t="s">
        <v>42</v>
      </c>
      <c r="V217" t="s">
        <v>20</v>
      </c>
      <c r="W217" t="s">
        <v>21</v>
      </c>
    </row>
    <row r="218" spans="1:23" x14ac:dyDescent="0.25">
      <c r="A218">
        <v>217</v>
      </c>
      <c r="B218" s="2">
        <v>5</v>
      </c>
      <c r="C218" s="2">
        <v>7</v>
      </c>
      <c r="D218" s="2">
        <v>2</v>
      </c>
      <c r="E218">
        <f t="shared" si="30"/>
        <v>6</v>
      </c>
      <c r="F218">
        <f t="shared" si="31"/>
        <v>8</v>
      </c>
      <c r="G218">
        <f t="shared" si="32"/>
        <v>3</v>
      </c>
      <c r="H218" t="str">
        <f>INDEX([1]Sheet1!$C$3:$O$15, MATCH(E218, [1]Sheet1!$B$3:$B$15, 0), MATCH(F218,[1]Sheet1!$C$2:$O$2,0))</f>
        <v>0.21, 0.31</v>
      </c>
      <c r="I218" t="str">
        <f>INDEX([2]Sheet1!$C$3:$O$15, MATCH(E218, [2]Sheet1!$C$2:$O$2,0), MATCH(F218, [2]Sheet1!$B$3:$B$15,0))</f>
        <v>0.55, 0.64</v>
      </c>
      <c r="J218" t="str">
        <f t="shared" si="33"/>
        <v>0.21</v>
      </c>
      <c r="K218" t="str">
        <f t="shared" si="34"/>
        <v>0.31</v>
      </c>
      <c r="L218" t="str">
        <f t="shared" si="35"/>
        <v>0.55</v>
      </c>
      <c r="M218" t="str">
        <f t="shared" si="36"/>
        <v>0.64</v>
      </c>
      <c r="N218">
        <f>(15^(1-P218)-0.5^(1-P218))/(10^(1-P218)-2^(1-P218))</f>
        <v>1.7827971391785058</v>
      </c>
      <c r="O218">
        <f>(15^(1-P218)-2^(1-P218))/(10^(1-P218)-2^(1-P218))</f>
        <v>1.5027000798266845</v>
      </c>
      <c r="P218" s="4">
        <f t="shared" si="37"/>
        <v>0.26</v>
      </c>
      <c r="Q218" s="4">
        <f t="shared" si="38"/>
        <v>0.59499999999999997</v>
      </c>
      <c r="R218" s="4">
        <f t="shared" si="39"/>
        <v>1.6427486095025952</v>
      </c>
      <c r="S218" t="s">
        <v>44</v>
      </c>
      <c r="T218" t="s">
        <v>18</v>
      </c>
      <c r="U218" t="s">
        <v>41</v>
      </c>
      <c r="V218" t="s">
        <v>34</v>
      </c>
      <c r="W218" t="s">
        <v>23</v>
      </c>
    </row>
    <row r="219" spans="1:23" x14ac:dyDescent="0.25">
      <c r="A219">
        <v>218</v>
      </c>
      <c r="B219" s="2">
        <v>6</v>
      </c>
      <c r="C219" s="2">
        <v>7</v>
      </c>
      <c r="D219" s="2">
        <v>5</v>
      </c>
      <c r="E219">
        <f t="shared" si="30"/>
        <v>7</v>
      </c>
      <c r="F219">
        <f t="shared" si="31"/>
        <v>8</v>
      </c>
      <c r="G219">
        <f t="shared" si="32"/>
        <v>6</v>
      </c>
      <c r="H219" t="str">
        <f>INDEX([1]Sheet1!$C$3:$O$15, MATCH(E219, [1]Sheet1!$B$3:$B$15, 0), MATCH(F219,[1]Sheet1!$C$2:$O$2,0))</f>
        <v>0.26, 0.36</v>
      </c>
      <c r="I219" t="str">
        <f>INDEX([2]Sheet1!$C$3:$O$15, MATCH(E219, [2]Sheet1!$C$2:$O$2,0), MATCH(F219, [2]Sheet1!$B$3:$B$15,0))</f>
        <v>0.60, 0.70</v>
      </c>
      <c r="J219" t="str">
        <f t="shared" si="33"/>
        <v>0.26</v>
      </c>
      <c r="K219" t="str">
        <f t="shared" si="34"/>
        <v>0.36</v>
      </c>
      <c r="L219" t="str">
        <f t="shared" si="35"/>
        <v>0.60</v>
      </c>
      <c r="M219" t="str">
        <f t="shared" si="36"/>
        <v>0.70</v>
      </c>
      <c r="N219">
        <f>(15^(1-P219)-0.5^(1-P219))/(7^(1-P219)-4^(1-P219))</f>
        <v>4.7766729508103403</v>
      </c>
      <c r="O219">
        <f>(15^(1-P219)-0.5^(1-P219))/(8^(1-P219)-4^(1-P219))</f>
        <v>3.6706764227650881</v>
      </c>
      <c r="P219" s="4">
        <f t="shared" si="37"/>
        <v>0.31</v>
      </c>
      <c r="Q219" s="4">
        <f t="shared" si="38"/>
        <v>0.64999999999999991</v>
      </c>
      <c r="R219" s="4">
        <f t="shared" si="39"/>
        <v>4.2236746867877137</v>
      </c>
      <c r="S219" t="s">
        <v>32</v>
      </c>
      <c r="T219" t="s">
        <v>18</v>
      </c>
      <c r="U219" t="s">
        <v>42</v>
      </c>
      <c r="V219" t="s">
        <v>24</v>
      </c>
      <c r="W219" t="s">
        <v>21</v>
      </c>
    </row>
    <row r="220" spans="1:23" x14ac:dyDescent="0.25">
      <c r="A220">
        <v>219</v>
      </c>
      <c r="B220" s="2">
        <v>5</v>
      </c>
      <c r="C220" s="2">
        <v>7</v>
      </c>
      <c r="D220" s="2">
        <v>3</v>
      </c>
      <c r="E220">
        <f t="shared" si="30"/>
        <v>6</v>
      </c>
      <c r="F220">
        <f t="shared" si="31"/>
        <v>8</v>
      </c>
      <c r="G220">
        <f t="shared" si="32"/>
        <v>4</v>
      </c>
      <c r="H220" t="str">
        <f>INDEX([1]Sheet1!$C$3:$O$15, MATCH(E220, [1]Sheet1!$B$3:$B$15, 0), MATCH(F220,[1]Sheet1!$C$2:$O$2,0))</f>
        <v>0.21, 0.31</v>
      </c>
      <c r="I220" t="str">
        <f>INDEX([2]Sheet1!$C$3:$O$15, MATCH(E220, [2]Sheet1!$C$2:$O$2,0), MATCH(F220, [2]Sheet1!$B$3:$B$15,0))</f>
        <v>0.55, 0.64</v>
      </c>
      <c r="J220" t="str">
        <f t="shared" si="33"/>
        <v>0.21</v>
      </c>
      <c r="K220" t="str">
        <f t="shared" si="34"/>
        <v>0.31</v>
      </c>
      <c r="L220" t="str">
        <f t="shared" si="35"/>
        <v>0.55</v>
      </c>
      <c r="M220" t="str">
        <f t="shared" si="36"/>
        <v>0.64</v>
      </c>
      <c r="N220">
        <f>(15^(1-P220)-0.5^(1-P220))/(8^(1-P220)-2^(1-P220))</f>
        <v>2.281754867213317</v>
      </c>
      <c r="O220">
        <f>(15^(1-P220)-0.5^(1-P220))/(10^(1-P220)-2^(1-P220))</f>
        <v>1.7827971391785058</v>
      </c>
      <c r="P220" s="4">
        <f t="shared" si="37"/>
        <v>0.26</v>
      </c>
      <c r="Q220" s="4">
        <f t="shared" si="38"/>
        <v>0.59499999999999997</v>
      </c>
      <c r="R220" s="4">
        <f t="shared" si="39"/>
        <v>2.0322760031959115</v>
      </c>
      <c r="S220" t="s">
        <v>44</v>
      </c>
      <c r="T220" t="s">
        <v>25</v>
      </c>
      <c r="U220" t="s">
        <v>41</v>
      </c>
      <c r="V220" t="s">
        <v>34</v>
      </c>
      <c r="W220" t="s">
        <v>21</v>
      </c>
    </row>
    <row r="221" spans="1:23" x14ac:dyDescent="0.25">
      <c r="A221">
        <v>220</v>
      </c>
      <c r="B221" s="2">
        <v>5</v>
      </c>
      <c r="C221" s="2">
        <v>7</v>
      </c>
      <c r="D221" s="2">
        <v>3</v>
      </c>
      <c r="E221">
        <f t="shared" si="30"/>
        <v>6</v>
      </c>
      <c r="F221">
        <f t="shared" si="31"/>
        <v>8</v>
      </c>
      <c r="G221">
        <f t="shared" si="32"/>
        <v>4</v>
      </c>
      <c r="H221" t="str">
        <f>INDEX([1]Sheet1!$C$3:$O$15, MATCH(E221, [1]Sheet1!$B$3:$B$15, 0), MATCH(F221,[1]Sheet1!$C$2:$O$2,0))</f>
        <v>0.21, 0.31</v>
      </c>
      <c r="I221" t="str">
        <f>INDEX([2]Sheet1!$C$3:$O$15, MATCH(E221, [2]Sheet1!$C$2:$O$2,0), MATCH(F221, [2]Sheet1!$B$3:$B$15,0))</f>
        <v>0.55, 0.64</v>
      </c>
      <c r="J221" t="str">
        <f t="shared" si="33"/>
        <v>0.21</v>
      </c>
      <c r="K221" t="str">
        <f t="shared" si="34"/>
        <v>0.31</v>
      </c>
      <c r="L221" t="str">
        <f t="shared" si="35"/>
        <v>0.55</v>
      </c>
      <c r="M221" t="str">
        <f t="shared" si="36"/>
        <v>0.64</v>
      </c>
      <c r="N221">
        <f>(15^(1-P221)-0.5^(1-P221))/(8^(1-P221)-2^(1-P221))</f>
        <v>2.281754867213317</v>
      </c>
      <c r="O221">
        <f>(15^(1-P221)-0.5^(1-P221))/(10^(1-P221)-2^(1-P221))</f>
        <v>1.7827971391785058</v>
      </c>
      <c r="P221" s="4">
        <f t="shared" si="37"/>
        <v>0.26</v>
      </c>
      <c r="Q221" s="4">
        <f t="shared" si="38"/>
        <v>0.59499999999999997</v>
      </c>
      <c r="R221" s="4">
        <f t="shared" si="39"/>
        <v>2.0322760031959115</v>
      </c>
      <c r="S221" t="s">
        <v>38</v>
      </c>
      <c r="T221" t="s">
        <v>18</v>
      </c>
      <c r="U221" t="s">
        <v>33</v>
      </c>
      <c r="V221" t="s">
        <v>24</v>
      </c>
      <c r="W221" t="s">
        <v>21</v>
      </c>
    </row>
    <row r="222" spans="1:23" x14ac:dyDescent="0.25">
      <c r="A222">
        <v>221</v>
      </c>
      <c r="B222" s="2">
        <v>6</v>
      </c>
      <c r="C222" s="2">
        <v>7</v>
      </c>
      <c r="D222" s="2">
        <v>5</v>
      </c>
      <c r="E222">
        <f t="shared" si="30"/>
        <v>7</v>
      </c>
      <c r="F222">
        <f t="shared" si="31"/>
        <v>8</v>
      </c>
      <c r="G222">
        <f t="shared" si="32"/>
        <v>6</v>
      </c>
      <c r="H222" t="str">
        <f>INDEX([1]Sheet1!$C$3:$O$15, MATCH(E222, [1]Sheet1!$B$3:$B$15, 0), MATCH(F222,[1]Sheet1!$C$2:$O$2,0))</f>
        <v>0.26, 0.36</v>
      </c>
      <c r="I222" t="str">
        <f>INDEX([2]Sheet1!$C$3:$O$15, MATCH(E222, [2]Sheet1!$C$2:$O$2,0), MATCH(F222, [2]Sheet1!$B$3:$B$15,0))</f>
        <v>0.60, 0.70</v>
      </c>
      <c r="J222" t="str">
        <f t="shared" si="33"/>
        <v>0.26</v>
      </c>
      <c r="K222" t="str">
        <f t="shared" si="34"/>
        <v>0.36</v>
      </c>
      <c r="L222" t="str">
        <f t="shared" si="35"/>
        <v>0.60</v>
      </c>
      <c r="M222" t="str">
        <f t="shared" si="36"/>
        <v>0.70</v>
      </c>
      <c r="N222">
        <f>(15^(1-P222)-0.5^(1-P222))/(7^(1-P222)-4^(1-P222))</f>
        <v>4.7766729508103403</v>
      </c>
      <c r="O222">
        <f>(15^(1-P222)-0.5^(1-P222))/(8^(1-P222)-4^(1-P222))</f>
        <v>3.6706764227650881</v>
      </c>
      <c r="P222" s="4">
        <f t="shared" si="37"/>
        <v>0.31</v>
      </c>
      <c r="Q222" s="4">
        <f t="shared" si="38"/>
        <v>0.64999999999999991</v>
      </c>
      <c r="R222" s="4">
        <f t="shared" si="39"/>
        <v>4.2236746867877137</v>
      </c>
      <c r="S222" t="s">
        <v>40</v>
      </c>
      <c r="T222" t="s">
        <v>25</v>
      </c>
      <c r="U222" t="s">
        <v>43</v>
      </c>
      <c r="V222" t="s">
        <v>20</v>
      </c>
      <c r="W222" t="s">
        <v>23</v>
      </c>
    </row>
    <row r="223" spans="1:23" x14ac:dyDescent="0.25">
      <c r="A223">
        <v>222</v>
      </c>
      <c r="B223" s="2">
        <v>7</v>
      </c>
      <c r="C223" s="2">
        <v>9</v>
      </c>
      <c r="D223" s="2">
        <v>3</v>
      </c>
      <c r="E223">
        <f t="shared" si="30"/>
        <v>8</v>
      </c>
      <c r="F223">
        <f t="shared" si="31"/>
        <v>10</v>
      </c>
      <c r="G223">
        <f t="shared" si="32"/>
        <v>4</v>
      </c>
      <c r="H223" t="str">
        <f>INDEX([1]Sheet1!$C$3:$O$15, MATCH(E223, [1]Sheet1!$B$3:$B$15, 0), MATCH(F223,[1]Sheet1!$C$2:$O$2,0))</f>
        <v>0.41, 0.50</v>
      </c>
      <c r="I223" t="str">
        <f>INDEX([2]Sheet1!$C$3:$O$15, MATCH(E223, [2]Sheet1!$C$2:$O$2,0), MATCH(F223, [2]Sheet1!$B$3:$B$15,0))</f>
        <v>0.56, 0.66</v>
      </c>
      <c r="J223" t="str">
        <f t="shared" si="33"/>
        <v>0.41</v>
      </c>
      <c r="K223" t="str">
        <f t="shared" si="34"/>
        <v>0.50</v>
      </c>
      <c r="L223" t="str">
        <f t="shared" si="35"/>
        <v>0.56</v>
      </c>
      <c r="M223" t="str">
        <f t="shared" si="36"/>
        <v>0.66</v>
      </c>
      <c r="N223">
        <f>(15^(1-P223)-0.5^(1-P223))/(8^(1-P223)-2^(1-P223))</f>
        <v>2.2403456427154924</v>
      </c>
      <c r="O223">
        <f>(15^(1-P223)-0.5^(1-P223))/(10^(1-P223)-2^(1-P223))</f>
        <v>1.8010874604005553</v>
      </c>
      <c r="P223" s="4">
        <f t="shared" si="37"/>
        <v>0.45499999999999996</v>
      </c>
      <c r="Q223" s="4">
        <f t="shared" si="38"/>
        <v>0.6100000000000001</v>
      </c>
      <c r="R223" s="4">
        <f t="shared" si="39"/>
        <v>2.0207165515580239</v>
      </c>
      <c r="S223" t="s">
        <v>44</v>
      </c>
      <c r="T223" t="s">
        <v>18</v>
      </c>
      <c r="U223" t="s">
        <v>33</v>
      </c>
      <c r="V223" t="s">
        <v>20</v>
      </c>
      <c r="W223" t="s">
        <v>23</v>
      </c>
    </row>
    <row r="224" spans="1:23" x14ac:dyDescent="0.25">
      <c r="A224">
        <v>223</v>
      </c>
      <c r="B224" s="2">
        <v>6</v>
      </c>
      <c r="C224" s="2">
        <v>7</v>
      </c>
      <c r="D224" s="2">
        <v>4</v>
      </c>
      <c r="E224">
        <f t="shared" si="30"/>
        <v>7</v>
      </c>
      <c r="F224">
        <f t="shared" si="31"/>
        <v>8</v>
      </c>
      <c r="G224">
        <f t="shared" si="32"/>
        <v>5</v>
      </c>
      <c r="H224" t="str">
        <f>INDEX([1]Sheet1!$C$3:$O$15, MATCH(E224, [1]Sheet1!$B$3:$B$15, 0), MATCH(F224,[1]Sheet1!$C$2:$O$2,0))</f>
        <v>0.26, 0.36</v>
      </c>
      <c r="I224" t="str">
        <f>INDEX([2]Sheet1!$C$3:$O$15, MATCH(E224, [2]Sheet1!$C$2:$O$2,0), MATCH(F224, [2]Sheet1!$B$3:$B$15,0))</f>
        <v>0.60, 0.70</v>
      </c>
      <c r="J224" t="str">
        <f t="shared" si="33"/>
        <v>0.26</v>
      </c>
      <c r="K224" t="str">
        <f t="shared" si="34"/>
        <v>0.36</v>
      </c>
      <c r="L224" t="str">
        <f t="shared" si="35"/>
        <v>0.60</v>
      </c>
      <c r="M224" t="str">
        <f t="shared" si="36"/>
        <v>0.70</v>
      </c>
      <c r="N224">
        <f>(15^(1-P224)-0.5^(1-P224))/(8^(1-P224)-4^(1-P224))</f>
        <v>3.6706764227650881</v>
      </c>
      <c r="O224">
        <f>(15^(1-P224)-0.5^(1-P224))/(8^(1-P224)-2^(1-P224))</f>
        <v>2.2660540781714462</v>
      </c>
      <c r="P224" s="4">
        <f t="shared" si="37"/>
        <v>0.31</v>
      </c>
      <c r="Q224" s="4">
        <f t="shared" si="38"/>
        <v>0.64999999999999991</v>
      </c>
      <c r="R224" s="4">
        <f t="shared" si="39"/>
        <v>2.9683652504682669</v>
      </c>
      <c r="S224" t="s">
        <v>35</v>
      </c>
      <c r="T224" t="s">
        <v>18</v>
      </c>
      <c r="U224" t="s">
        <v>36</v>
      </c>
      <c r="V224" t="s">
        <v>28</v>
      </c>
      <c r="W224" t="s">
        <v>23</v>
      </c>
    </row>
    <row r="225" spans="1:23" x14ac:dyDescent="0.25">
      <c r="A225">
        <v>224</v>
      </c>
      <c r="B225" s="2">
        <v>6</v>
      </c>
      <c r="C225" s="2">
        <v>7</v>
      </c>
      <c r="D225" s="2">
        <v>2</v>
      </c>
      <c r="E225">
        <f t="shared" si="30"/>
        <v>7</v>
      </c>
      <c r="F225">
        <f t="shared" si="31"/>
        <v>8</v>
      </c>
      <c r="G225">
        <f t="shared" si="32"/>
        <v>3</v>
      </c>
      <c r="H225" t="str">
        <f>INDEX([1]Sheet1!$C$3:$O$15, MATCH(E225, [1]Sheet1!$B$3:$B$15, 0), MATCH(F225,[1]Sheet1!$C$2:$O$2,0))</f>
        <v>0.26, 0.36</v>
      </c>
      <c r="I225" t="str">
        <f>INDEX([2]Sheet1!$C$3:$O$15, MATCH(E225, [2]Sheet1!$C$2:$O$2,0), MATCH(F225, [2]Sheet1!$B$3:$B$15,0))</f>
        <v>0.60, 0.70</v>
      </c>
      <c r="J225" t="str">
        <f t="shared" si="33"/>
        <v>0.26</v>
      </c>
      <c r="K225" t="str">
        <f t="shared" si="34"/>
        <v>0.36</v>
      </c>
      <c r="L225" t="str">
        <f t="shared" si="35"/>
        <v>0.60</v>
      </c>
      <c r="M225" t="str">
        <f t="shared" si="36"/>
        <v>0.70</v>
      </c>
      <c r="N225">
        <f>(15^(1-P225)-0.5^(1-P225))/(10^(1-P225)-2^(1-P225))</f>
        <v>1.7838523523333853</v>
      </c>
      <c r="O225">
        <f>(15^(1-P225)-2^(1-P225))/(10^(1-P225)-2^(1-P225))</f>
        <v>1.4813928442183284</v>
      </c>
      <c r="P225" s="4">
        <f t="shared" si="37"/>
        <v>0.31</v>
      </c>
      <c r="Q225" s="4">
        <f t="shared" si="38"/>
        <v>0.64999999999999991</v>
      </c>
      <c r="R225" s="4">
        <f t="shared" si="39"/>
        <v>1.6326225982758569</v>
      </c>
      <c r="S225" t="s">
        <v>37</v>
      </c>
      <c r="T225" t="s">
        <v>25</v>
      </c>
      <c r="U225" t="s">
        <v>33</v>
      </c>
      <c r="V225" t="s">
        <v>24</v>
      </c>
      <c r="W225" t="s">
        <v>21</v>
      </c>
    </row>
    <row r="226" spans="1:23" x14ac:dyDescent="0.25">
      <c r="A226">
        <v>225</v>
      </c>
      <c r="B226" s="2">
        <v>6</v>
      </c>
      <c r="C226" s="2">
        <v>7</v>
      </c>
      <c r="D226" s="2">
        <v>3</v>
      </c>
      <c r="E226">
        <f t="shared" si="30"/>
        <v>7</v>
      </c>
      <c r="F226">
        <f t="shared" si="31"/>
        <v>8</v>
      </c>
      <c r="G226">
        <f t="shared" si="32"/>
        <v>4</v>
      </c>
      <c r="H226" t="str">
        <f>INDEX([1]Sheet1!$C$3:$O$15, MATCH(E226, [1]Sheet1!$B$3:$B$15, 0), MATCH(F226,[1]Sheet1!$C$2:$O$2,0))</f>
        <v>0.26, 0.36</v>
      </c>
      <c r="I226" t="str">
        <f>INDEX([2]Sheet1!$C$3:$O$15, MATCH(E226, [2]Sheet1!$C$2:$O$2,0), MATCH(F226, [2]Sheet1!$B$3:$B$15,0))</f>
        <v>0.60, 0.70</v>
      </c>
      <c r="J226" t="str">
        <f t="shared" si="33"/>
        <v>0.26</v>
      </c>
      <c r="K226" t="str">
        <f t="shared" si="34"/>
        <v>0.36</v>
      </c>
      <c r="L226" t="str">
        <f t="shared" si="35"/>
        <v>0.60</v>
      </c>
      <c r="M226" t="str">
        <f t="shared" si="36"/>
        <v>0.70</v>
      </c>
      <c r="N226">
        <f>(15^(1-P226)-0.5^(1-P226))/(8^(1-P226)-2^(1-P226))</f>
        <v>2.2660540781714462</v>
      </c>
      <c r="O226">
        <f>(15^(1-P226)-0.5^(1-P226))/(10^(1-P226)-2^(1-P226))</f>
        <v>1.7838523523333853</v>
      </c>
      <c r="P226" s="4">
        <f t="shared" si="37"/>
        <v>0.31</v>
      </c>
      <c r="Q226" s="4">
        <f t="shared" si="38"/>
        <v>0.64999999999999991</v>
      </c>
      <c r="R226" s="4">
        <f t="shared" si="39"/>
        <v>2.0249532152524159</v>
      </c>
      <c r="S226" t="s">
        <v>40</v>
      </c>
      <c r="T226" t="s">
        <v>18</v>
      </c>
      <c r="U226" t="s">
        <v>36</v>
      </c>
      <c r="V226" t="s">
        <v>20</v>
      </c>
      <c r="W226" t="s">
        <v>21</v>
      </c>
    </row>
    <row r="227" spans="1:23" x14ac:dyDescent="0.25">
      <c r="A227">
        <v>226</v>
      </c>
      <c r="B227" s="2">
        <v>7</v>
      </c>
      <c r="C227" s="2">
        <v>6</v>
      </c>
      <c r="D227" s="2">
        <v>3</v>
      </c>
      <c r="E227">
        <f t="shared" si="30"/>
        <v>8</v>
      </c>
      <c r="F227">
        <f t="shared" si="31"/>
        <v>7</v>
      </c>
      <c r="G227">
        <f t="shared" si="32"/>
        <v>4</v>
      </c>
      <c r="H227" t="str">
        <f>INDEX([1]Sheet1!$C$3:$O$15, MATCH(E227, [1]Sheet1!$B$3:$B$15, 0), MATCH(F227,[1]Sheet1!$C$2:$O$2,0))</f>
        <v>0.25, 0.36</v>
      </c>
      <c r="I227" t="str">
        <f>INDEX([2]Sheet1!$C$3:$O$15, MATCH(E227, [2]Sheet1!$C$2:$O$2,0), MATCH(F227, [2]Sheet1!$B$3:$B$15,0))</f>
        <v>0.71, 0.82</v>
      </c>
      <c r="J227" t="str">
        <f t="shared" si="33"/>
        <v>0.25</v>
      </c>
      <c r="K227" t="str">
        <f t="shared" si="34"/>
        <v>0.36</v>
      </c>
      <c r="L227" t="str">
        <f t="shared" si="35"/>
        <v>0.71</v>
      </c>
      <c r="M227" t="str">
        <f t="shared" si="36"/>
        <v>0.82</v>
      </c>
      <c r="N227">
        <f>(15^(1-P227)-0.5^(1-P227))/(8^(1-P227)-2^(1-P227))</f>
        <v>2.2674700602186646</v>
      </c>
      <c r="O227">
        <f>(15^(1-P227)-0.5^(1-P227))/(10^(1-P227)-2^(1-P227))</f>
        <v>1.7836394157458582</v>
      </c>
      <c r="P227" s="4">
        <f t="shared" si="37"/>
        <v>0.30499999999999999</v>
      </c>
      <c r="Q227" s="4">
        <f t="shared" si="38"/>
        <v>0.7649999999999999</v>
      </c>
      <c r="R227" s="4">
        <f t="shared" si="39"/>
        <v>2.0255547379822616</v>
      </c>
      <c r="S227" t="s">
        <v>40</v>
      </c>
      <c r="T227" t="s">
        <v>18</v>
      </c>
      <c r="U227" t="s">
        <v>42</v>
      </c>
      <c r="V227" t="s">
        <v>20</v>
      </c>
      <c r="W227" t="s">
        <v>21</v>
      </c>
    </row>
    <row r="228" spans="1:23" x14ac:dyDescent="0.25">
      <c r="A228">
        <v>227</v>
      </c>
      <c r="B228" s="2">
        <v>6</v>
      </c>
      <c r="C228" s="2">
        <v>7</v>
      </c>
      <c r="D228" s="2">
        <v>5</v>
      </c>
      <c r="E228">
        <f t="shared" si="30"/>
        <v>7</v>
      </c>
      <c r="F228">
        <f t="shared" si="31"/>
        <v>8</v>
      </c>
      <c r="G228">
        <f t="shared" si="32"/>
        <v>6</v>
      </c>
      <c r="H228" t="str">
        <f>INDEX([1]Sheet1!$C$3:$O$15, MATCH(E228, [1]Sheet1!$B$3:$B$15, 0), MATCH(F228,[1]Sheet1!$C$2:$O$2,0))</f>
        <v>0.26, 0.36</v>
      </c>
      <c r="I228" t="str">
        <f>INDEX([2]Sheet1!$C$3:$O$15, MATCH(E228, [2]Sheet1!$C$2:$O$2,0), MATCH(F228, [2]Sheet1!$B$3:$B$15,0))</f>
        <v>0.60, 0.70</v>
      </c>
      <c r="J228" t="str">
        <f t="shared" si="33"/>
        <v>0.26</v>
      </c>
      <c r="K228" t="str">
        <f t="shared" si="34"/>
        <v>0.36</v>
      </c>
      <c r="L228" t="str">
        <f t="shared" si="35"/>
        <v>0.60</v>
      </c>
      <c r="M228" t="str">
        <f t="shared" si="36"/>
        <v>0.70</v>
      </c>
      <c r="N228">
        <f>(15^(1-P228)-0.5^(1-P228))/(7^(1-P228)-4^(1-P228))</f>
        <v>4.7766729508103403</v>
      </c>
      <c r="O228">
        <f>(15^(1-P228)-0.5^(1-P228))/(8^(1-P228)-4^(1-P228))</f>
        <v>3.6706764227650881</v>
      </c>
      <c r="P228" s="4">
        <f t="shared" si="37"/>
        <v>0.31</v>
      </c>
      <c r="Q228" s="4">
        <f t="shared" si="38"/>
        <v>0.64999999999999991</v>
      </c>
      <c r="R228" s="4">
        <f t="shared" si="39"/>
        <v>4.2236746867877137</v>
      </c>
      <c r="S228" t="s">
        <v>37</v>
      </c>
      <c r="T228" t="s">
        <v>18</v>
      </c>
      <c r="U228" t="s">
        <v>43</v>
      </c>
      <c r="V228" t="s">
        <v>34</v>
      </c>
      <c r="W228" t="s">
        <v>23</v>
      </c>
    </row>
    <row r="229" spans="1:23" x14ac:dyDescent="0.25">
      <c r="A229">
        <v>228</v>
      </c>
      <c r="B229" s="2">
        <v>6</v>
      </c>
      <c r="C229" s="2">
        <v>7</v>
      </c>
      <c r="D229" s="2">
        <v>4</v>
      </c>
      <c r="E229">
        <f t="shared" si="30"/>
        <v>7</v>
      </c>
      <c r="F229">
        <f t="shared" si="31"/>
        <v>8</v>
      </c>
      <c r="G229">
        <f t="shared" si="32"/>
        <v>5</v>
      </c>
      <c r="H229" t="str">
        <f>INDEX([1]Sheet1!$C$3:$O$15, MATCH(E229, [1]Sheet1!$B$3:$B$15, 0), MATCH(F229,[1]Sheet1!$C$2:$O$2,0))</f>
        <v>0.26, 0.36</v>
      </c>
      <c r="I229" t="str">
        <f>INDEX([2]Sheet1!$C$3:$O$15, MATCH(E229, [2]Sheet1!$C$2:$O$2,0), MATCH(F229, [2]Sheet1!$B$3:$B$15,0))</f>
        <v>0.60, 0.70</v>
      </c>
      <c r="J229" t="str">
        <f t="shared" si="33"/>
        <v>0.26</v>
      </c>
      <c r="K229" t="str">
        <f t="shared" si="34"/>
        <v>0.36</v>
      </c>
      <c r="L229" t="str">
        <f t="shared" si="35"/>
        <v>0.60</v>
      </c>
      <c r="M229" t="str">
        <f t="shared" si="36"/>
        <v>0.70</v>
      </c>
      <c r="N229">
        <f>(15^(1-P229)-0.5^(1-P229))/(8^(1-P229)-4^(1-P229))</f>
        <v>3.6706764227650881</v>
      </c>
      <c r="O229">
        <f>(15^(1-P229)-0.5^(1-P229))/(8^(1-P229)-2^(1-P229))</f>
        <v>2.2660540781714462</v>
      </c>
      <c r="P229" s="4">
        <f t="shared" si="37"/>
        <v>0.31</v>
      </c>
      <c r="Q229" s="4">
        <f t="shared" si="38"/>
        <v>0.64999999999999991</v>
      </c>
      <c r="R229" s="4">
        <f t="shared" si="39"/>
        <v>2.9683652504682669</v>
      </c>
      <c r="S229" t="s">
        <v>40</v>
      </c>
      <c r="T229" t="s">
        <v>25</v>
      </c>
      <c r="U229" t="s">
        <v>42</v>
      </c>
      <c r="V229" t="s">
        <v>28</v>
      </c>
      <c r="W229" t="s">
        <v>23</v>
      </c>
    </row>
    <row r="230" spans="1:23" x14ac:dyDescent="0.25">
      <c r="A230">
        <v>229</v>
      </c>
      <c r="B230" s="2">
        <v>6</v>
      </c>
      <c r="C230" s="2">
        <v>7</v>
      </c>
      <c r="D230" s="2">
        <v>4</v>
      </c>
      <c r="E230">
        <f t="shared" si="30"/>
        <v>7</v>
      </c>
      <c r="F230">
        <f t="shared" si="31"/>
        <v>8</v>
      </c>
      <c r="G230">
        <f t="shared" si="32"/>
        <v>5</v>
      </c>
      <c r="H230" t="str">
        <f>INDEX([1]Sheet1!$C$3:$O$15, MATCH(E230, [1]Sheet1!$B$3:$B$15, 0), MATCH(F230,[1]Sheet1!$C$2:$O$2,0))</f>
        <v>0.26, 0.36</v>
      </c>
      <c r="I230" t="str">
        <f>INDEX([2]Sheet1!$C$3:$O$15, MATCH(E230, [2]Sheet1!$C$2:$O$2,0), MATCH(F230, [2]Sheet1!$B$3:$B$15,0))</f>
        <v>0.60, 0.70</v>
      </c>
      <c r="J230" t="str">
        <f t="shared" si="33"/>
        <v>0.26</v>
      </c>
      <c r="K230" t="str">
        <f t="shared" si="34"/>
        <v>0.36</v>
      </c>
      <c r="L230" t="str">
        <f t="shared" si="35"/>
        <v>0.60</v>
      </c>
      <c r="M230" t="str">
        <f t="shared" si="36"/>
        <v>0.70</v>
      </c>
      <c r="N230">
        <f>(15^(1-P230)-0.5^(1-P230))/(8^(1-P230)-4^(1-P230))</f>
        <v>3.6706764227650881</v>
      </c>
      <c r="O230">
        <f>(15^(1-P230)-0.5^(1-P230))/(8^(1-P230)-2^(1-P230))</f>
        <v>2.2660540781714462</v>
      </c>
      <c r="P230" s="4">
        <f t="shared" si="37"/>
        <v>0.31</v>
      </c>
      <c r="Q230" s="4">
        <f t="shared" si="38"/>
        <v>0.64999999999999991</v>
      </c>
      <c r="R230" s="4">
        <f t="shared" si="39"/>
        <v>2.9683652504682669</v>
      </c>
      <c r="S230" t="s">
        <v>38</v>
      </c>
      <c r="T230" t="s">
        <v>18</v>
      </c>
      <c r="U230" t="s">
        <v>43</v>
      </c>
      <c r="V230" t="s">
        <v>34</v>
      </c>
      <c r="W230" t="s">
        <v>21</v>
      </c>
    </row>
    <row r="231" spans="1:23" x14ac:dyDescent="0.25">
      <c r="A231">
        <v>230</v>
      </c>
      <c r="B231" s="2">
        <v>6</v>
      </c>
      <c r="C231" s="2">
        <v>7</v>
      </c>
      <c r="D231" s="2">
        <v>4</v>
      </c>
      <c r="E231">
        <f t="shared" si="30"/>
        <v>7</v>
      </c>
      <c r="F231">
        <f t="shared" si="31"/>
        <v>8</v>
      </c>
      <c r="G231">
        <f t="shared" si="32"/>
        <v>5</v>
      </c>
      <c r="H231" t="str">
        <f>INDEX([1]Sheet1!$C$3:$O$15, MATCH(E231, [1]Sheet1!$B$3:$B$15, 0), MATCH(F231,[1]Sheet1!$C$2:$O$2,0))</f>
        <v>0.26, 0.36</v>
      </c>
      <c r="I231" t="str">
        <f>INDEX([2]Sheet1!$C$3:$O$15, MATCH(E231, [2]Sheet1!$C$2:$O$2,0), MATCH(F231, [2]Sheet1!$B$3:$B$15,0))</f>
        <v>0.60, 0.70</v>
      </c>
      <c r="J231" t="str">
        <f t="shared" si="33"/>
        <v>0.26</v>
      </c>
      <c r="K231" t="str">
        <f t="shared" si="34"/>
        <v>0.36</v>
      </c>
      <c r="L231" t="str">
        <f t="shared" si="35"/>
        <v>0.60</v>
      </c>
      <c r="M231" t="str">
        <f t="shared" si="36"/>
        <v>0.70</v>
      </c>
      <c r="N231">
        <f>(15^(1-P231)-0.5^(1-P231))/(8^(1-P231)-4^(1-P231))</f>
        <v>3.6706764227650881</v>
      </c>
      <c r="O231">
        <f>(15^(1-P231)-0.5^(1-P231))/(8^(1-P231)-2^(1-P231))</f>
        <v>2.2660540781714462</v>
      </c>
      <c r="P231" s="4">
        <f t="shared" si="37"/>
        <v>0.31</v>
      </c>
      <c r="Q231" s="4">
        <f t="shared" si="38"/>
        <v>0.64999999999999991</v>
      </c>
      <c r="R231" s="4">
        <f t="shared" si="39"/>
        <v>2.9683652504682669</v>
      </c>
      <c r="S231" t="s">
        <v>37</v>
      </c>
      <c r="T231" t="s">
        <v>18</v>
      </c>
      <c r="U231" t="s">
        <v>41</v>
      </c>
      <c r="V231" t="s">
        <v>28</v>
      </c>
      <c r="W231" t="s">
        <v>21</v>
      </c>
    </row>
    <row r="232" spans="1:23" x14ac:dyDescent="0.25">
      <c r="A232">
        <v>231</v>
      </c>
      <c r="B232" s="2">
        <v>7</v>
      </c>
      <c r="C232" s="2">
        <v>9</v>
      </c>
      <c r="D232" s="2">
        <v>3</v>
      </c>
      <c r="E232">
        <f t="shared" si="30"/>
        <v>8</v>
      </c>
      <c r="F232">
        <f t="shared" si="31"/>
        <v>10</v>
      </c>
      <c r="G232">
        <f t="shared" si="32"/>
        <v>4</v>
      </c>
      <c r="H232" t="str">
        <f>INDEX([1]Sheet1!$C$3:$O$15, MATCH(E232, [1]Sheet1!$B$3:$B$15, 0), MATCH(F232,[1]Sheet1!$C$2:$O$2,0))</f>
        <v>0.41, 0.50</v>
      </c>
      <c r="I232" t="str">
        <f>INDEX([2]Sheet1!$C$3:$O$15, MATCH(E232, [2]Sheet1!$C$2:$O$2,0), MATCH(F232, [2]Sheet1!$B$3:$B$15,0))</f>
        <v>0.56, 0.66</v>
      </c>
      <c r="J232" t="str">
        <f t="shared" si="33"/>
        <v>0.41</v>
      </c>
      <c r="K232" t="str">
        <f t="shared" si="34"/>
        <v>0.50</v>
      </c>
      <c r="L232" t="str">
        <f t="shared" si="35"/>
        <v>0.56</v>
      </c>
      <c r="M232" t="str">
        <f t="shared" si="36"/>
        <v>0.66</v>
      </c>
      <c r="N232">
        <f>(15^(1-P232)-0.5^(1-P232))/(8^(1-P232)-2^(1-P232))</f>
        <v>2.2403456427154924</v>
      </c>
      <c r="O232">
        <f>(15^(1-P232)-0.5^(1-P232))/(10^(1-P232)-2^(1-P232))</f>
        <v>1.8010874604005553</v>
      </c>
      <c r="P232" s="4">
        <f t="shared" si="37"/>
        <v>0.45499999999999996</v>
      </c>
      <c r="Q232" s="4">
        <f t="shared" si="38"/>
        <v>0.6100000000000001</v>
      </c>
      <c r="R232" s="4">
        <f t="shared" si="39"/>
        <v>2.0207165515580239</v>
      </c>
      <c r="S232" t="s">
        <v>44</v>
      </c>
      <c r="T232" t="s">
        <v>18</v>
      </c>
      <c r="U232" t="s">
        <v>41</v>
      </c>
      <c r="V232" t="s">
        <v>34</v>
      </c>
      <c r="W232" t="s">
        <v>21</v>
      </c>
    </row>
    <row r="233" spans="1:23" x14ac:dyDescent="0.25">
      <c r="A233">
        <v>232</v>
      </c>
      <c r="B233" s="2">
        <v>5</v>
      </c>
      <c r="C233" s="2">
        <v>7</v>
      </c>
      <c r="D233" s="2">
        <v>2</v>
      </c>
      <c r="E233">
        <f t="shared" si="30"/>
        <v>6</v>
      </c>
      <c r="F233">
        <f t="shared" si="31"/>
        <v>8</v>
      </c>
      <c r="G233">
        <f t="shared" si="32"/>
        <v>3</v>
      </c>
      <c r="H233" t="str">
        <f>INDEX([1]Sheet1!$C$3:$O$15, MATCH(E233, [1]Sheet1!$B$3:$B$15, 0), MATCH(F233,[1]Sheet1!$C$2:$O$2,0))</f>
        <v>0.21, 0.31</v>
      </c>
      <c r="I233" t="str">
        <f>INDEX([2]Sheet1!$C$3:$O$15, MATCH(E233, [2]Sheet1!$C$2:$O$2,0), MATCH(F233, [2]Sheet1!$B$3:$B$15,0))</f>
        <v>0.55, 0.64</v>
      </c>
      <c r="J233" t="str">
        <f t="shared" si="33"/>
        <v>0.21</v>
      </c>
      <c r="K233" t="str">
        <f t="shared" si="34"/>
        <v>0.31</v>
      </c>
      <c r="L233" t="str">
        <f t="shared" si="35"/>
        <v>0.55</v>
      </c>
      <c r="M233" t="str">
        <f t="shared" si="36"/>
        <v>0.64</v>
      </c>
      <c r="N233">
        <f>(15^(1-P233)-0.5^(1-P233))/(10^(1-P233)-2^(1-P233))</f>
        <v>1.7827971391785058</v>
      </c>
      <c r="O233">
        <f>(15^(1-P233)-2^(1-P233))/(10^(1-P233)-2^(1-P233))</f>
        <v>1.5027000798266845</v>
      </c>
      <c r="P233" s="4">
        <f t="shared" si="37"/>
        <v>0.26</v>
      </c>
      <c r="Q233" s="4">
        <f t="shared" si="38"/>
        <v>0.59499999999999997</v>
      </c>
      <c r="R233" s="4">
        <f t="shared" si="39"/>
        <v>1.6427486095025952</v>
      </c>
      <c r="S233" t="s">
        <v>44</v>
      </c>
      <c r="T233" t="s">
        <v>25</v>
      </c>
      <c r="U233" t="s">
        <v>36</v>
      </c>
      <c r="V233" t="s">
        <v>24</v>
      </c>
      <c r="W233" t="s">
        <v>23</v>
      </c>
    </row>
    <row r="234" spans="1:23" x14ac:dyDescent="0.25">
      <c r="A234">
        <v>233</v>
      </c>
      <c r="B234" s="2">
        <v>7</v>
      </c>
      <c r="C234" s="2">
        <v>6</v>
      </c>
      <c r="D234" s="2">
        <v>4</v>
      </c>
      <c r="E234">
        <f t="shared" si="30"/>
        <v>8</v>
      </c>
      <c r="F234">
        <f t="shared" si="31"/>
        <v>7</v>
      </c>
      <c r="G234">
        <f t="shared" si="32"/>
        <v>5</v>
      </c>
      <c r="H234" t="str">
        <f>INDEX([1]Sheet1!$C$3:$O$15, MATCH(E234, [1]Sheet1!$B$3:$B$15, 0), MATCH(F234,[1]Sheet1!$C$2:$O$2,0))</f>
        <v>0.25, 0.36</v>
      </c>
      <c r="I234" t="str">
        <f>INDEX([2]Sheet1!$C$3:$O$15, MATCH(E234, [2]Sheet1!$C$2:$O$2,0), MATCH(F234, [2]Sheet1!$B$3:$B$15,0))</f>
        <v>0.71, 0.82</v>
      </c>
      <c r="J234" t="str">
        <f t="shared" si="33"/>
        <v>0.25</v>
      </c>
      <c r="K234" t="str">
        <f t="shared" si="34"/>
        <v>0.36</v>
      </c>
      <c r="L234" t="str">
        <f t="shared" si="35"/>
        <v>0.71</v>
      </c>
      <c r="M234" t="str">
        <f t="shared" si="36"/>
        <v>0.82</v>
      </c>
      <c r="N234">
        <f>(15^(1-P234)-0.5^(1-P234))/(8^(1-P234)-4^(1-P234))</f>
        <v>3.6681074459793934</v>
      </c>
      <c r="O234">
        <f>(15^(1-P234)-0.5^(1-P234))/(8^(1-P234)-2^(1-P234))</f>
        <v>2.2674700602186646</v>
      </c>
      <c r="P234" s="4">
        <f t="shared" si="37"/>
        <v>0.30499999999999999</v>
      </c>
      <c r="Q234" s="4">
        <f t="shared" si="38"/>
        <v>0.7649999999999999</v>
      </c>
      <c r="R234" s="4">
        <f t="shared" si="39"/>
        <v>2.967788753099029</v>
      </c>
      <c r="S234" t="s">
        <v>35</v>
      </c>
      <c r="T234" t="s">
        <v>25</v>
      </c>
      <c r="U234" t="s">
        <v>42</v>
      </c>
      <c r="V234" t="s">
        <v>20</v>
      </c>
      <c r="W234" t="s">
        <v>21</v>
      </c>
    </row>
    <row r="235" spans="1:23" x14ac:dyDescent="0.25">
      <c r="A235">
        <v>234</v>
      </c>
      <c r="B235" s="2">
        <v>5</v>
      </c>
      <c r="C235" s="2">
        <v>7</v>
      </c>
      <c r="D235" s="2">
        <v>3</v>
      </c>
      <c r="E235">
        <f t="shared" si="30"/>
        <v>6</v>
      </c>
      <c r="F235">
        <f t="shared" si="31"/>
        <v>8</v>
      </c>
      <c r="G235">
        <f t="shared" si="32"/>
        <v>4</v>
      </c>
      <c r="H235" t="str">
        <f>INDEX([1]Sheet1!$C$3:$O$15, MATCH(E235, [1]Sheet1!$B$3:$B$15, 0), MATCH(F235,[1]Sheet1!$C$2:$O$2,0))</f>
        <v>0.21, 0.31</v>
      </c>
      <c r="I235" t="str">
        <f>INDEX([2]Sheet1!$C$3:$O$15, MATCH(E235, [2]Sheet1!$C$2:$O$2,0), MATCH(F235, [2]Sheet1!$B$3:$B$15,0))</f>
        <v>0.55, 0.64</v>
      </c>
      <c r="J235" t="str">
        <f t="shared" si="33"/>
        <v>0.21</v>
      </c>
      <c r="K235" t="str">
        <f t="shared" si="34"/>
        <v>0.31</v>
      </c>
      <c r="L235" t="str">
        <f t="shared" si="35"/>
        <v>0.55</v>
      </c>
      <c r="M235" t="str">
        <f t="shared" si="36"/>
        <v>0.64</v>
      </c>
      <c r="N235">
        <f>(15^(1-P235)-0.5^(1-P235))/(8^(1-P235)-2^(1-P235))</f>
        <v>2.281754867213317</v>
      </c>
      <c r="O235">
        <f>(15^(1-P235)-0.5^(1-P235))/(10^(1-P235)-2^(1-P235))</f>
        <v>1.7827971391785058</v>
      </c>
      <c r="P235" s="4">
        <f t="shared" si="37"/>
        <v>0.26</v>
      </c>
      <c r="Q235" s="4">
        <f t="shared" si="38"/>
        <v>0.59499999999999997</v>
      </c>
      <c r="R235" s="4">
        <f t="shared" si="39"/>
        <v>2.0322760031959115</v>
      </c>
      <c r="S235" t="s">
        <v>32</v>
      </c>
      <c r="T235" t="s">
        <v>18</v>
      </c>
      <c r="U235" t="s">
        <v>36</v>
      </c>
      <c r="V235" t="s">
        <v>28</v>
      </c>
      <c r="W235" t="s">
        <v>21</v>
      </c>
    </row>
    <row r="236" spans="1:23" x14ac:dyDescent="0.25">
      <c r="A236">
        <v>235</v>
      </c>
      <c r="B236" s="2">
        <v>7</v>
      </c>
      <c r="C236" s="2">
        <v>9</v>
      </c>
      <c r="D236" s="2">
        <v>4</v>
      </c>
      <c r="E236">
        <f t="shared" si="30"/>
        <v>8</v>
      </c>
      <c r="F236">
        <f t="shared" si="31"/>
        <v>10</v>
      </c>
      <c r="G236">
        <f t="shared" si="32"/>
        <v>5</v>
      </c>
      <c r="H236" t="str">
        <f>INDEX([1]Sheet1!$C$3:$O$15, MATCH(E236, [1]Sheet1!$B$3:$B$15, 0), MATCH(F236,[1]Sheet1!$C$2:$O$2,0))</f>
        <v>0.41, 0.50</v>
      </c>
      <c r="I236" t="str">
        <f>INDEX([2]Sheet1!$C$3:$O$15, MATCH(E236, [2]Sheet1!$C$2:$O$2,0), MATCH(F236, [2]Sheet1!$B$3:$B$15,0))</f>
        <v>0.56, 0.66</v>
      </c>
      <c r="J236" t="str">
        <f t="shared" si="33"/>
        <v>0.41</v>
      </c>
      <c r="K236" t="str">
        <f t="shared" si="34"/>
        <v>0.50</v>
      </c>
      <c r="L236" t="str">
        <f t="shared" si="35"/>
        <v>0.56</v>
      </c>
      <c r="M236" t="str">
        <f t="shared" si="36"/>
        <v>0.66</v>
      </c>
      <c r="N236">
        <f>(15^(1-P236)-0.5^(1-P236))/(8^(1-P236)-4^(1-P236))</f>
        <v>3.775859284838293</v>
      </c>
      <c r="O236">
        <f>(15^(1-P236)-0.5^(1-P236))/(8^(1-P236)-2^(1-P236))</f>
        <v>2.2403456427154924</v>
      </c>
      <c r="P236" s="4">
        <f t="shared" si="37"/>
        <v>0.45499999999999996</v>
      </c>
      <c r="Q236" s="4">
        <f t="shared" si="38"/>
        <v>0.6100000000000001</v>
      </c>
      <c r="R236" s="4">
        <f t="shared" si="39"/>
        <v>3.0081024637768925</v>
      </c>
      <c r="S236" t="s">
        <v>37</v>
      </c>
      <c r="T236" t="s">
        <v>18</v>
      </c>
      <c r="U236" t="s">
        <v>33</v>
      </c>
      <c r="V236" t="s">
        <v>20</v>
      </c>
      <c r="W236" t="s">
        <v>21</v>
      </c>
    </row>
    <row r="237" spans="1:23" x14ac:dyDescent="0.25">
      <c r="A237">
        <v>236</v>
      </c>
      <c r="B237" s="2">
        <v>6</v>
      </c>
      <c r="C237" s="2">
        <v>8</v>
      </c>
      <c r="D237" s="2">
        <v>4</v>
      </c>
      <c r="E237">
        <f t="shared" si="30"/>
        <v>7</v>
      </c>
      <c r="F237">
        <f t="shared" si="31"/>
        <v>9</v>
      </c>
      <c r="G237">
        <f t="shared" si="32"/>
        <v>5</v>
      </c>
      <c r="H237" t="str">
        <f>INDEX([1]Sheet1!$C$3:$O$15, MATCH(E237, [1]Sheet1!$B$3:$B$15, 0), MATCH(F237,[1]Sheet1!$C$2:$O$2,0))</f>
        <v>0.31, 0.40</v>
      </c>
      <c r="I237" t="str">
        <f>INDEX([2]Sheet1!$C$3:$O$15, MATCH(E237, [2]Sheet1!$C$2:$O$2,0), MATCH(F237, [2]Sheet1!$B$3:$B$15,0))</f>
        <v>0.56, 0.65</v>
      </c>
      <c r="J237" t="str">
        <f t="shared" si="33"/>
        <v>0.31</v>
      </c>
      <c r="K237" t="str">
        <f t="shared" si="34"/>
        <v>0.40</v>
      </c>
      <c r="L237" t="str">
        <f t="shared" si="35"/>
        <v>0.56</v>
      </c>
      <c r="M237" t="str">
        <f t="shared" si="36"/>
        <v>0.65</v>
      </c>
      <c r="N237">
        <f>(15^(1-P237)-0.5^(1-P237))/(8^(1-P237)-4^(1-P237))</f>
        <v>3.696847766122294</v>
      </c>
      <c r="O237">
        <f>(15^(1-P237)-0.5^(1-P237))/(8^(1-P237)-2^(1-P237))</f>
        <v>2.2548728406924408</v>
      </c>
      <c r="P237" s="4">
        <f t="shared" si="37"/>
        <v>0.35499999999999998</v>
      </c>
      <c r="Q237" s="4">
        <f t="shared" si="38"/>
        <v>0.60499999999999998</v>
      </c>
      <c r="R237" s="4">
        <f t="shared" si="39"/>
        <v>2.9758603034073676</v>
      </c>
      <c r="S237" t="s">
        <v>44</v>
      </c>
      <c r="T237" t="s">
        <v>25</v>
      </c>
      <c r="U237" t="s">
        <v>39</v>
      </c>
      <c r="V237" t="s">
        <v>24</v>
      </c>
      <c r="W237" t="s">
        <v>21</v>
      </c>
    </row>
    <row r="238" spans="1:23" x14ac:dyDescent="0.25">
      <c r="A238">
        <v>237</v>
      </c>
      <c r="B238" s="2">
        <v>6</v>
      </c>
      <c r="C238" s="2">
        <v>7</v>
      </c>
      <c r="D238" s="2">
        <v>3</v>
      </c>
      <c r="E238">
        <f t="shared" si="30"/>
        <v>7</v>
      </c>
      <c r="F238">
        <f t="shared" si="31"/>
        <v>8</v>
      </c>
      <c r="G238">
        <f t="shared" si="32"/>
        <v>4</v>
      </c>
      <c r="H238" t="str">
        <f>INDEX([1]Sheet1!$C$3:$O$15, MATCH(E238, [1]Sheet1!$B$3:$B$15, 0), MATCH(F238,[1]Sheet1!$C$2:$O$2,0))</f>
        <v>0.26, 0.36</v>
      </c>
      <c r="I238" t="str">
        <f>INDEX([2]Sheet1!$C$3:$O$15, MATCH(E238, [2]Sheet1!$C$2:$O$2,0), MATCH(F238, [2]Sheet1!$B$3:$B$15,0))</f>
        <v>0.60, 0.70</v>
      </c>
      <c r="J238" t="str">
        <f t="shared" si="33"/>
        <v>0.26</v>
      </c>
      <c r="K238" t="str">
        <f t="shared" si="34"/>
        <v>0.36</v>
      </c>
      <c r="L238" t="str">
        <f t="shared" si="35"/>
        <v>0.60</v>
      </c>
      <c r="M238" t="str">
        <f t="shared" si="36"/>
        <v>0.70</v>
      </c>
      <c r="N238">
        <f>(15^(1-P238)-0.5^(1-P238))/(8^(1-P238)-2^(1-P238))</f>
        <v>2.2660540781714462</v>
      </c>
      <c r="O238">
        <f>(15^(1-P238)-0.5^(1-P238))/(10^(1-P238)-2^(1-P238))</f>
        <v>1.7838523523333853</v>
      </c>
      <c r="P238" s="4">
        <f t="shared" si="37"/>
        <v>0.31</v>
      </c>
      <c r="Q238" s="4">
        <f t="shared" si="38"/>
        <v>0.64999999999999991</v>
      </c>
      <c r="R238" s="4">
        <f t="shared" si="39"/>
        <v>2.0249532152524159</v>
      </c>
      <c r="S238" t="s">
        <v>44</v>
      </c>
      <c r="T238" t="s">
        <v>25</v>
      </c>
      <c r="U238" t="s">
        <v>42</v>
      </c>
      <c r="V238" t="s">
        <v>20</v>
      </c>
      <c r="W238" t="s">
        <v>21</v>
      </c>
    </row>
    <row r="239" spans="1:23" x14ac:dyDescent="0.25">
      <c r="A239">
        <v>238</v>
      </c>
      <c r="B239" s="2">
        <v>6</v>
      </c>
      <c r="C239" s="2">
        <v>10</v>
      </c>
      <c r="D239" s="2">
        <v>4</v>
      </c>
      <c r="E239">
        <f t="shared" si="30"/>
        <v>7</v>
      </c>
      <c r="F239">
        <f t="shared" si="31"/>
        <v>11</v>
      </c>
      <c r="G239">
        <f t="shared" si="32"/>
        <v>5</v>
      </c>
      <c r="H239" t="str">
        <f>INDEX([1]Sheet1!$C$3:$O$15, MATCH(E239, [1]Sheet1!$B$3:$B$15, 0), MATCH(F239,[1]Sheet1!$C$2:$O$2,0))</f>
        <v>0.41, 0.51</v>
      </c>
      <c r="I239" t="str">
        <f>INDEX([2]Sheet1!$C$3:$O$15, MATCH(E239, [2]Sheet1!$C$2:$O$2,0), MATCH(F239, [2]Sheet1!$B$3:$B$15,0))</f>
        <v>0.45, 0.55</v>
      </c>
      <c r="J239" t="str">
        <f t="shared" si="33"/>
        <v>0.41</v>
      </c>
      <c r="K239" t="str">
        <f t="shared" si="34"/>
        <v>0.51</v>
      </c>
      <c r="L239" t="str">
        <f t="shared" si="35"/>
        <v>0.45</v>
      </c>
      <c r="M239" t="str">
        <f t="shared" si="36"/>
        <v>0.55</v>
      </c>
      <c r="N239">
        <f>(15^(1-P239)-0.5^(1-P239))/(8^(1-P239)-4^(1-P239))</f>
        <v>3.7806117027622665</v>
      </c>
      <c r="O239">
        <f>(15^(1-P239)-0.5^(1-P239))/(8^(1-P239)-2^(1-P239))</f>
        <v>2.2400028833568153</v>
      </c>
      <c r="P239" s="4">
        <f t="shared" si="37"/>
        <v>0.45999999999999996</v>
      </c>
      <c r="Q239" s="4">
        <f t="shared" si="38"/>
        <v>0.5</v>
      </c>
      <c r="R239" s="4">
        <f t="shared" si="39"/>
        <v>3.0103072930595411</v>
      </c>
      <c r="S239" t="s">
        <v>37</v>
      </c>
      <c r="T239" t="s">
        <v>25</v>
      </c>
      <c r="U239" t="s">
        <v>42</v>
      </c>
      <c r="V239" t="s">
        <v>34</v>
      </c>
      <c r="W239" t="s">
        <v>23</v>
      </c>
    </row>
    <row r="240" spans="1:23" x14ac:dyDescent="0.25">
      <c r="A240">
        <v>239</v>
      </c>
      <c r="B240" s="2">
        <v>5</v>
      </c>
      <c r="C240" s="2">
        <v>7</v>
      </c>
      <c r="D240" s="2">
        <v>3</v>
      </c>
      <c r="E240">
        <f t="shared" si="30"/>
        <v>6</v>
      </c>
      <c r="F240">
        <f t="shared" si="31"/>
        <v>8</v>
      </c>
      <c r="G240">
        <f t="shared" si="32"/>
        <v>4</v>
      </c>
      <c r="H240" t="str">
        <f>INDEX([1]Sheet1!$C$3:$O$15, MATCH(E240, [1]Sheet1!$B$3:$B$15, 0), MATCH(F240,[1]Sheet1!$C$2:$O$2,0))</f>
        <v>0.21, 0.31</v>
      </c>
      <c r="I240" t="str">
        <f>INDEX([2]Sheet1!$C$3:$O$15, MATCH(E240, [2]Sheet1!$C$2:$O$2,0), MATCH(F240, [2]Sheet1!$B$3:$B$15,0))</f>
        <v>0.55, 0.64</v>
      </c>
      <c r="J240" t="str">
        <f t="shared" si="33"/>
        <v>0.21</v>
      </c>
      <c r="K240" t="str">
        <f t="shared" si="34"/>
        <v>0.31</v>
      </c>
      <c r="L240" t="str">
        <f t="shared" si="35"/>
        <v>0.55</v>
      </c>
      <c r="M240" t="str">
        <f t="shared" si="36"/>
        <v>0.64</v>
      </c>
      <c r="N240">
        <f>(15^(1-P240)-0.5^(1-P240))/(8^(1-P240)-2^(1-P240))</f>
        <v>2.281754867213317</v>
      </c>
      <c r="O240">
        <f>(15^(1-P240)-0.5^(1-P240))/(10^(1-P240)-2^(1-P240))</f>
        <v>1.7827971391785058</v>
      </c>
      <c r="P240" s="4">
        <f t="shared" si="37"/>
        <v>0.26</v>
      </c>
      <c r="Q240" s="4">
        <f t="shared" si="38"/>
        <v>0.59499999999999997</v>
      </c>
      <c r="R240" s="4">
        <f t="shared" si="39"/>
        <v>2.0322760031959115</v>
      </c>
      <c r="S240" t="s">
        <v>32</v>
      </c>
      <c r="T240" t="s">
        <v>25</v>
      </c>
      <c r="U240" t="s">
        <v>41</v>
      </c>
      <c r="V240" t="s">
        <v>24</v>
      </c>
      <c r="W240" t="s">
        <v>21</v>
      </c>
    </row>
    <row r="241" spans="1:23" x14ac:dyDescent="0.25">
      <c r="A241">
        <v>240</v>
      </c>
      <c r="B241" s="2">
        <v>7</v>
      </c>
      <c r="C241" s="2">
        <v>8</v>
      </c>
      <c r="D241" s="2">
        <v>4</v>
      </c>
      <c r="E241">
        <f t="shared" si="30"/>
        <v>8</v>
      </c>
      <c r="F241">
        <f t="shared" si="31"/>
        <v>9</v>
      </c>
      <c r="G241">
        <f t="shared" si="32"/>
        <v>5</v>
      </c>
      <c r="H241" t="str">
        <f>INDEX([1]Sheet1!$C$3:$O$15, MATCH(E241, [1]Sheet1!$B$3:$B$15, 0), MATCH(F241,[1]Sheet1!$C$2:$O$2,0))</f>
        <v>0.37, 0.45</v>
      </c>
      <c r="I241" t="str">
        <f>INDEX([2]Sheet1!$C$3:$O$15, MATCH(E241, [2]Sheet1!$C$2:$O$2,0), MATCH(F241, [2]Sheet1!$B$3:$B$15,0))</f>
        <v>0.62, 0.70</v>
      </c>
      <c r="J241" t="str">
        <f t="shared" si="33"/>
        <v>0.37</v>
      </c>
      <c r="K241" t="str">
        <f t="shared" si="34"/>
        <v>0.45</v>
      </c>
      <c r="L241" t="str">
        <f t="shared" si="35"/>
        <v>0.62</v>
      </c>
      <c r="M241" t="str">
        <f t="shared" si="36"/>
        <v>0.70</v>
      </c>
      <c r="N241">
        <f>(15^(1-P241)-0.5^(1-P241))/(8^(1-P241)-4^(1-P241))</f>
        <v>3.7366013478997258</v>
      </c>
      <c r="O241">
        <f>(15^(1-P241)-0.5^(1-P241))/(8^(1-P241)-2^(1-P241))</f>
        <v>2.2450910398787109</v>
      </c>
      <c r="P241" s="4">
        <f t="shared" si="37"/>
        <v>0.41000000000000003</v>
      </c>
      <c r="Q241" s="4">
        <f t="shared" si="38"/>
        <v>0.65999999999999992</v>
      </c>
      <c r="R241" s="4">
        <f t="shared" si="39"/>
        <v>2.9908461938892184</v>
      </c>
      <c r="S241" t="s">
        <v>38</v>
      </c>
      <c r="T241" t="s">
        <v>25</v>
      </c>
      <c r="U241" t="s">
        <v>43</v>
      </c>
      <c r="V241" t="s">
        <v>28</v>
      </c>
      <c r="W241" t="s">
        <v>21</v>
      </c>
    </row>
    <row r="242" spans="1:23" x14ac:dyDescent="0.25">
      <c r="A242">
        <v>241</v>
      </c>
      <c r="B242" s="2">
        <v>7</v>
      </c>
      <c r="C242" s="2">
        <v>9</v>
      </c>
      <c r="D242" s="2">
        <v>3</v>
      </c>
      <c r="E242">
        <f t="shared" si="30"/>
        <v>8</v>
      </c>
      <c r="F242">
        <f t="shared" si="31"/>
        <v>10</v>
      </c>
      <c r="G242">
        <f t="shared" si="32"/>
        <v>4</v>
      </c>
      <c r="H242" t="str">
        <f>INDEX([1]Sheet1!$C$3:$O$15, MATCH(E242, [1]Sheet1!$B$3:$B$15, 0), MATCH(F242,[1]Sheet1!$C$2:$O$2,0))</f>
        <v>0.41, 0.50</v>
      </c>
      <c r="I242" t="str">
        <f>INDEX([2]Sheet1!$C$3:$O$15, MATCH(E242, [2]Sheet1!$C$2:$O$2,0), MATCH(F242, [2]Sheet1!$B$3:$B$15,0))</f>
        <v>0.56, 0.66</v>
      </c>
      <c r="J242" t="str">
        <f t="shared" si="33"/>
        <v>0.41</v>
      </c>
      <c r="K242" t="str">
        <f t="shared" si="34"/>
        <v>0.50</v>
      </c>
      <c r="L242" t="str">
        <f t="shared" si="35"/>
        <v>0.56</v>
      </c>
      <c r="M242" t="str">
        <f t="shared" si="36"/>
        <v>0.66</v>
      </c>
      <c r="N242">
        <f>(15^(1-P242)-0.5^(1-P242))/(8^(1-P242)-2^(1-P242))</f>
        <v>2.2403456427154924</v>
      </c>
      <c r="O242">
        <f>(15^(1-P242)-0.5^(1-P242))/(10^(1-P242)-2^(1-P242))</f>
        <v>1.8010874604005553</v>
      </c>
      <c r="P242" s="4">
        <f t="shared" si="37"/>
        <v>0.45499999999999996</v>
      </c>
      <c r="Q242" s="4">
        <f t="shared" si="38"/>
        <v>0.6100000000000001</v>
      </c>
      <c r="R242" s="4">
        <f t="shared" si="39"/>
        <v>2.0207165515580239</v>
      </c>
      <c r="S242" t="s">
        <v>40</v>
      </c>
      <c r="T242" t="s">
        <v>25</v>
      </c>
      <c r="U242" t="s">
        <v>42</v>
      </c>
      <c r="V242" t="s">
        <v>28</v>
      </c>
      <c r="W242" t="s">
        <v>23</v>
      </c>
    </row>
    <row r="243" spans="1:23" x14ac:dyDescent="0.25">
      <c r="A243">
        <v>242</v>
      </c>
      <c r="B243" s="2">
        <v>7</v>
      </c>
      <c r="C243" s="2">
        <v>6</v>
      </c>
      <c r="D243" s="2">
        <v>3</v>
      </c>
      <c r="E243">
        <f t="shared" si="30"/>
        <v>8</v>
      </c>
      <c r="F243">
        <f t="shared" si="31"/>
        <v>7</v>
      </c>
      <c r="G243">
        <f t="shared" si="32"/>
        <v>4</v>
      </c>
      <c r="H243" t="str">
        <f>INDEX([1]Sheet1!$C$3:$O$15, MATCH(E243, [1]Sheet1!$B$3:$B$15, 0), MATCH(F243,[1]Sheet1!$C$2:$O$2,0))</f>
        <v>0.25, 0.36</v>
      </c>
      <c r="I243" t="str">
        <f>INDEX([2]Sheet1!$C$3:$O$15, MATCH(E243, [2]Sheet1!$C$2:$O$2,0), MATCH(F243, [2]Sheet1!$B$3:$B$15,0))</f>
        <v>0.71, 0.82</v>
      </c>
      <c r="J243" t="str">
        <f t="shared" si="33"/>
        <v>0.25</v>
      </c>
      <c r="K243" t="str">
        <f t="shared" si="34"/>
        <v>0.36</v>
      </c>
      <c r="L243" t="str">
        <f t="shared" si="35"/>
        <v>0.71</v>
      </c>
      <c r="M243" t="str">
        <f t="shared" si="36"/>
        <v>0.82</v>
      </c>
      <c r="N243">
        <f>(15^(1-P243)-0.5^(1-P243))/(8^(1-P243)-2^(1-P243))</f>
        <v>2.2674700602186646</v>
      </c>
      <c r="O243">
        <f>(15^(1-P243)-0.5^(1-P243))/(10^(1-P243)-2^(1-P243))</f>
        <v>1.7836394157458582</v>
      </c>
      <c r="P243" s="4">
        <f t="shared" si="37"/>
        <v>0.30499999999999999</v>
      </c>
      <c r="Q243" s="4">
        <f t="shared" si="38"/>
        <v>0.7649999999999999</v>
      </c>
      <c r="R243" s="4">
        <f t="shared" si="39"/>
        <v>2.0255547379822616</v>
      </c>
      <c r="S243" t="s">
        <v>37</v>
      </c>
      <c r="T243" t="s">
        <v>18</v>
      </c>
      <c r="U243" t="s">
        <v>33</v>
      </c>
      <c r="V243" t="s">
        <v>20</v>
      </c>
      <c r="W243" t="s">
        <v>23</v>
      </c>
    </row>
    <row r="244" spans="1:23" x14ac:dyDescent="0.25">
      <c r="A244">
        <v>243</v>
      </c>
      <c r="B244" s="2">
        <v>7</v>
      </c>
      <c r="C244" s="2">
        <v>9</v>
      </c>
      <c r="D244" s="2">
        <v>4</v>
      </c>
      <c r="E244">
        <f t="shared" si="30"/>
        <v>8</v>
      </c>
      <c r="F244">
        <f t="shared" si="31"/>
        <v>10</v>
      </c>
      <c r="G244">
        <f t="shared" si="32"/>
        <v>5</v>
      </c>
      <c r="H244" t="str">
        <f>INDEX([1]Sheet1!$C$3:$O$15, MATCH(E244, [1]Sheet1!$B$3:$B$15, 0), MATCH(F244,[1]Sheet1!$C$2:$O$2,0))</f>
        <v>0.41, 0.50</v>
      </c>
      <c r="I244" t="str">
        <f>INDEX([2]Sheet1!$C$3:$O$15, MATCH(E244, [2]Sheet1!$C$2:$O$2,0), MATCH(F244, [2]Sheet1!$B$3:$B$15,0))</f>
        <v>0.56, 0.66</v>
      </c>
      <c r="J244" t="str">
        <f t="shared" si="33"/>
        <v>0.41</v>
      </c>
      <c r="K244" t="str">
        <f t="shared" si="34"/>
        <v>0.50</v>
      </c>
      <c r="L244" t="str">
        <f t="shared" si="35"/>
        <v>0.56</v>
      </c>
      <c r="M244" t="str">
        <f t="shared" si="36"/>
        <v>0.66</v>
      </c>
      <c r="N244">
        <f>(15^(1-P244)-0.5^(1-P244))/(8^(1-P244)-4^(1-P244))</f>
        <v>3.775859284838293</v>
      </c>
      <c r="O244">
        <f>(15^(1-P244)-0.5^(1-P244))/(8^(1-P244)-2^(1-P244))</f>
        <v>2.2403456427154924</v>
      </c>
      <c r="P244" s="4">
        <f t="shared" si="37"/>
        <v>0.45499999999999996</v>
      </c>
      <c r="Q244" s="4">
        <f t="shared" si="38"/>
        <v>0.6100000000000001</v>
      </c>
      <c r="R244" s="4">
        <f t="shared" si="39"/>
        <v>3.0081024637768925</v>
      </c>
      <c r="S244" t="s">
        <v>35</v>
      </c>
      <c r="T244" t="s">
        <v>18</v>
      </c>
      <c r="U244" t="s">
        <v>36</v>
      </c>
      <c r="V244" t="s">
        <v>20</v>
      </c>
      <c r="W244" t="s">
        <v>23</v>
      </c>
    </row>
    <row r="245" spans="1:23" x14ac:dyDescent="0.25">
      <c r="A245">
        <v>244</v>
      </c>
      <c r="B245" s="2">
        <v>6</v>
      </c>
      <c r="C245" s="2">
        <v>7</v>
      </c>
      <c r="D245" s="2">
        <v>2</v>
      </c>
      <c r="E245">
        <f t="shared" si="30"/>
        <v>7</v>
      </c>
      <c r="F245">
        <f t="shared" si="31"/>
        <v>8</v>
      </c>
      <c r="G245">
        <f t="shared" si="32"/>
        <v>3</v>
      </c>
      <c r="H245" t="str">
        <f>INDEX([1]Sheet1!$C$3:$O$15, MATCH(E245, [1]Sheet1!$B$3:$B$15, 0), MATCH(F245,[1]Sheet1!$C$2:$O$2,0))</f>
        <v>0.26, 0.36</v>
      </c>
      <c r="I245" t="str">
        <f>INDEX([2]Sheet1!$C$3:$O$15, MATCH(E245, [2]Sheet1!$C$2:$O$2,0), MATCH(F245, [2]Sheet1!$B$3:$B$15,0))</f>
        <v>0.60, 0.70</v>
      </c>
      <c r="J245" t="str">
        <f t="shared" si="33"/>
        <v>0.26</v>
      </c>
      <c r="K245" t="str">
        <f t="shared" si="34"/>
        <v>0.36</v>
      </c>
      <c r="L245" t="str">
        <f t="shared" si="35"/>
        <v>0.60</v>
      </c>
      <c r="M245" t="str">
        <f t="shared" si="36"/>
        <v>0.70</v>
      </c>
      <c r="N245">
        <f>(15^(1-P245)-0.5^(1-P245))/(10^(1-P245)-2^(1-P245))</f>
        <v>1.7838523523333853</v>
      </c>
      <c r="O245">
        <f>(15^(1-P245)-2^(1-P245))/(10^(1-P245)-2^(1-P245))</f>
        <v>1.4813928442183284</v>
      </c>
      <c r="P245" s="4">
        <f t="shared" si="37"/>
        <v>0.31</v>
      </c>
      <c r="Q245" s="4">
        <f t="shared" si="38"/>
        <v>0.64999999999999991</v>
      </c>
      <c r="R245" s="4">
        <f t="shared" si="39"/>
        <v>1.6326225982758569</v>
      </c>
      <c r="S245" t="s">
        <v>35</v>
      </c>
      <c r="T245" t="s">
        <v>18</v>
      </c>
      <c r="U245" t="s">
        <v>36</v>
      </c>
      <c r="V245" t="s">
        <v>34</v>
      </c>
      <c r="W245" t="s">
        <v>21</v>
      </c>
    </row>
    <row r="246" spans="1:23" x14ac:dyDescent="0.25">
      <c r="A246">
        <v>245</v>
      </c>
      <c r="B246" s="2">
        <v>5</v>
      </c>
      <c r="C246" s="2">
        <v>7</v>
      </c>
      <c r="D246" s="2">
        <v>3</v>
      </c>
      <c r="E246">
        <f t="shared" si="30"/>
        <v>6</v>
      </c>
      <c r="F246">
        <f t="shared" si="31"/>
        <v>8</v>
      </c>
      <c r="G246">
        <f t="shared" si="32"/>
        <v>4</v>
      </c>
      <c r="H246" t="str">
        <f>INDEX([1]Sheet1!$C$3:$O$15, MATCH(E246, [1]Sheet1!$B$3:$B$15, 0), MATCH(F246,[1]Sheet1!$C$2:$O$2,0))</f>
        <v>0.21, 0.31</v>
      </c>
      <c r="I246" t="str">
        <f>INDEX([2]Sheet1!$C$3:$O$15, MATCH(E246, [2]Sheet1!$C$2:$O$2,0), MATCH(F246, [2]Sheet1!$B$3:$B$15,0))</f>
        <v>0.55, 0.64</v>
      </c>
      <c r="J246" t="str">
        <f t="shared" si="33"/>
        <v>0.21</v>
      </c>
      <c r="K246" t="str">
        <f t="shared" si="34"/>
        <v>0.31</v>
      </c>
      <c r="L246" t="str">
        <f t="shared" si="35"/>
        <v>0.55</v>
      </c>
      <c r="M246" t="str">
        <f t="shared" si="36"/>
        <v>0.64</v>
      </c>
      <c r="N246">
        <f>(15^(1-P246)-0.5^(1-P246))/(8^(1-P246)-2^(1-P246))</f>
        <v>2.281754867213317</v>
      </c>
      <c r="O246">
        <f>(15^(1-P246)-0.5^(1-P246))/(10^(1-P246)-2^(1-P246))</f>
        <v>1.7827971391785058</v>
      </c>
      <c r="P246" s="4">
        <f t="shared" si="37"/>
        <v>0.26</v>
      </c>
      <c r="Q246" s="4">
        <f t="shared" si="38"/>
        <v>0.59499999999999997</v>
      </c>
      <c r="R246" s="4">
        <f t="shared" si="39"/>
        <v>2.0322760031959115</v>
      </c>
      <c r="S246" t="s">
        <v>32</v>
      </c>
      <c r="T246" t="s">
        <v>18</v>
      </c>
      <c r="U246" t="s">
        <v>41</v>
      </c>
      <c r="V246" t="s">
        <v>28</v>
      </c>
      <c r="W246" t="s">
        <v>23</v>
      </c>
    </row>
    <row r="247" spans="1:23" x14ac:dyDescent="0.25">
      <c r="A247">
        <v>246</v>
      </c>
      <c r="B247" s="2">
        <v>7</v>
      </c>
      <c r="C247" s="2">
        <v>6</v>
      </c>
      <c r="D247" s="2">
        <v>3</v>
      </c>
      <c r="E247">
        <f t="shared" si="30"/>
        <v>8</v>
      </c>
      <c r="F247">
        <f t="shared" si="31"/>
        <v>7</v>
      </c>
      <c r="G247">
        <f t="shared" si="32"/>
        <v>4</v>
      </c>
      <c r="H247" t="str">
        <f>INDEX([1]Sheet1!$C$3:$O$15, MATCH(E247, [1]Sheet1!$B$3:$B$15, 0), MATCH(F247,[1]Sheet1!$C$2:$O$2,0))</f>
        <v>0.25, 0.36</v>
      </c>
      <c r="I247" t="str">
        <f>INDEX([2]Sheet1!$C$3:$O$15, MATCH(E247, [2]Sheet1!$C$2:$O$2,0), MATCH(F247, [2]Sheet1!$B$3:$B$15,0))</f>
        <v>0.71, 0.82</v>
      </c>
      <c r="J247" t="str">
        <f t="shared" si="33"/>
        <v>0.25</v>
      </c>
      <c r="K247" t="str">
        <f t="shared" si="34"/>
        <v>0.36</v>
      </c>
      <c r="L247" t="str">
        <f t="shared" si="35"/>
        <v>0.71</v>
      </c>
      <c r="M247" t="str">
        <f t="shared" si="36"/>
        <v>0.82</v>
      </c>
      <c r="N247">
        <f>(15^(1-P247)-0.5^(1-P247))/(8^(1-P247)-2^(1-P247))</f>
        <v>2.2674700602186646</v>
      </c>
      <c r="O247">
        <f>(15^(1-P247)-0.5^(1-P247))/(10^(1-P247)-2^(1-P247))</f>
        <v>1.7836394157458582</v>
      </c>
      <c r="P247" s="4">
        <f t="shared" si="37"/>
        <v>0.30499999999999999</v>
      </c>
      <c r="Q247" s="4">
        <f t="shared" si="38"/>
        <v>0.7649999999999999</v>
      </c>
      <c r="R247" s="4">
        <f t="shared" si="39"/>
        <v>2.0255547379822616</v>
      </c>
      <c r="S247" t="s">
        <v>37</v>
      </c>
      <c r="T247" t="s">
        <v>25</v>
      </c>
      <c r="U247" t="s">
        <v>43</v>
      </c>
      <c r="V247" t="s">
        <v>28</v>
      </c>
      <c r="W247" t="s">
        <v>21</v>
      </c>
    </row>
    <row r="248" spans="1:23" x14ac:dyDescent="0.25">
      <c r="A248">
        <v>247</v>
      </c>
      <c r="B248" s="2">
        <v>6</v>
      </c>
      <c r="C248" s="2">
        <v>7</v>
      </c>
      <c r="D248" s="2">
        <v>4</v>
      </c>
      <c r="E248">
        <f t="shared" si="30"/>
        <v>7</v>
      </c>
      <c r="F248">
        <f t="shared" si="31"/>
        <v>8</v>
      </c>
      <c r="G248">
        <f t="shared" si="32"/>
        <v>5</v>
      </c>
      <c r="H248" t="str">
        <f>INDEX([1]Sheet1!$C$3:$O$15, MATCH(E248, [1]Sheet1!$B$3:$B$15, 0), MATCH(F248,[1]Sheet1!$C$2:$O$2,0))</f>
        <v>0.26, 0.36</v>
      </c>
      <c r="I248" t="str">
        <f>INDEX([2]Sheet1!$C$3:$O$15, MATCH(E248, [2]Sheet1!$C$2:$O$2,0), MATCH(F248, [2]Sheet1!$B$3:$B$15,0))</f>
        <v>0.60, 0.70</v>
      </c>
      <c r="J248" t="str">
        <f t="shared" si="33"/>
        <v>0.26</v>
      </c>
      <c r="K248" t="str">
        <f t="shared" si="34"/>
        <v>0.36</v>
      </c>
      <c r="L248" t="str">
        <f t="shared" si="35"/>
        <v>0.60</v>
      </c>
      <c r="M248" t="str">
        <f t="shared" si="36"/>
        <v>0.70</v>
      </c>
      <c r="N248">
        <f>(15^(1-P248)-0.5^(1-P248))/(8^(1-P248)-4^(1-P248))</f>
        <v>3.6706764227650881</v>
      </c>
      <c r="O248">
        <f>(15^(1-P248)-0.5^(1-P248))/(8^(1-P248)-2^(1-P248))</f>
        <v>2.2660540781714462</v>
      </c>
      <c r="P248" s="4">
        <f t="shared" si="37"/>
        <v>0.31</v>
      </c>
      <c r="Q248" s="4">
        <f t="shared" si="38"/>
        <v>0.64999999999999991</v>
      </c>
      <c r="R248" s="4">
        <f t="shared" si="39"/>
        <v>2.9683652504682669</v>
      </c>
      <c r="S248" t="s">
        <v>40</v>
      </c>
      <c r="T248" t="s">
        <v>25</v>
      </c>
      <c r="U248" t="s">
        <v>41</v>
      </c>
      <c r="V248" t="s">
        <v>34</v>
      </c>
      <c r="W248" t="s">
        <v>21</v>
      </c>
    </row>
    <row r="249" spans="1:23" x14ac:dyDescent="0.25">
      <c r="A249">
        <v>248</v>
      </c>
      <c r="B249" s="2">
        <v>7</v>
      </c>
      <c r="C249" s="2">
        <v>8</v>
      </c>
      <c r="D249" s="2">
        <v>4</v>
      </c>
      <c r="E249">
        <f t="shared" si="30"/>
        <v>8</v>
      </c>
      <c r="F249">
        <f t="shared" si="31"/>
        <v>9</v>
      </c>
      <c r="G249">
        <f t="shared" si="32"/>
        <v>5</v>
      </c>
      <c r="H249" t="str">
        <f>INDEX([1]Sheet1!$C$3:$O$15, MATCH(E249, [1]Sheet1!$B$3:$B$15, 0), MATCH(F249,[1]Sheet1!$C$2:$O$2,0))</f>
        <v>0.37, 0.45</v>
      </c>
      <c r="I249" t="str">
        <f>INDEX([2]Sheet1!$C$3:$O$15, MATCH(E249, [2]Sheet1!$C$2:$O$2,0), MATCH(F249, [2]Sheet1!$B$3:$B$15,0))</f>
        <v>0.62, 0.70</v>
      </c>
      <c r="J249" t="str">
        <f t="shared" si="33"/>
        <v>0.37</v>
      </c>
      <c r="K249" t="str">
        <f t="shared" si="34"/>
        <v>0.45</v>
      </c>
      <c r="L249" t="str">
        <f t="shared" si="35"/>
        <v>0.62</v>
      </c>
      <c r="M249" t="str">
        <f t="shared" si="36"/>
        <v>0.70</v>
      </c>
      <c r="N249">
        <f>(15^(1-P249)-0.5^(1-P249))/(8^(1-P249)-4^(1-P249))</f>
        <v>3.7366013478997258</v>
      </c>
      <c r="O249">
        <f>(15^(1-P249)-0.5^(1-P249))/(8^(1-P249)-2^(1-P249))</f>
        <v>2.2450910398787109</v>
      </c>
      <c r="P249" s="4">
        <f t="shared" si="37"/>
        <v>0.41000000000000003</v>
      </c>
      <c r="Q249" s="4">
        <f t="shared" si="38"/>
        <v>0.65999999999999992</v>
      </c>
      <c r="R249" s="4">
        <f t="shared" si="39"/>
        <v>2.9908461938892184</v>
      </c>
      <c r="S249" t="s">
        <v>38</v>
      </c>
      <c r="T249" t="s">
        <v>18</v>
      </c>
      <c r="U249" t="s">
        <v>33</v>
      </c>
      <c r="V249" t="s">
        <v>24</v>
      </c>
      <c r="W249" t="s">
        <v>23</v>
      </c>
    </row>
    <row r="250" spans="1:23" x14ac:dyDescent="0.25">
      <c r="A250">
        <v>249</v>
      </c>
      <c r="B250" s="2">
        <v>6</v>
      </c>
      <c r="C250" s="2">
        <v>7</v>
      </c>
      <c r="D250" s="2">
        <v>4</v>
      </c>
      <c r="E250">
        <f t="shared" si="30"/>
        <v>7</v>
      </c>
      <c r="F250">
        <f t="shared" si="31"/>
        <v>8</v>
      </c>
      <c r="G250">
        <f t="shared" si="32"/>
        <v>5</v>
      </c>
      <c r="H250" t="str">
        <f>INDEX([1]Sheet1!$C$3:$O$15, MATCH(E250, [1]Sheet1!$B$3:$B$15, 0), MATCH(F250,[1]Sheet1!$C$2:$O$2,0))</f>
        <v>0.26, 0.36</v>
      </c>
      <c r="I250" t="str">
        <f>INDEX([2]Sheet1!$C$3:$O$15, MATCH(E250, [2]Sheet1!$C$2:$O$2,0), MATCH(F250, [2]Sheet1!$B$3:$B$15,0))</f>
        <v>0.60, 0.70</v>
      </c>
      <c r="J250" t="str">
        <f t="shared" si="33"/>
        <v>0.26</v>
      </c>
      <c r="K250" t="str">
        <f t="shared" si="34"/>
        <v>0.36</v>
      </c>
      <c r="L250" t="str">
        <f t="shared" si="35"/>
        <v>0.60</v>
      </c>
      <c r="M250" t="str">
        <f t="shared" si="36"/>
        <v>0.70</v>
      </c>
      <c r="N250">
        <f>(15^(1-P250)-0.5^(1-P250))/(8^(1-P250)-4^(1-P250))</f>
        <v>3.6706764227650881</v>
      </c>
      <c r="O250">
        <f>(15^(1-P250)-0.5^(1-P250))/(8^(1-P250)-2^(1-P250))</f>
        <v>2.2660540781714462</v>
      </c>
      <c r="P250" s="4">
        <f t="shared" si="37"/>
        <v>0.31</v>
      </c>
      <c r="Q250" s="4">
        <f t="shared" si="38"/>
        <v>0.64999999999999991</v>
      </c>
      <c r="R250" s="4">
        <f t="shared" si="39"/>
        <v>2.9683652504682669</v>
      </c>
      <c r="S250" t="s">
        <v>38</v>
      </c>
      <c r="T250" t="s">
        <v>25</v>
      </c>
      <c r="U250" t="s">
        <v>41</v>
      </c>
      <c r="V250" t="s">
        <v>20</v>
      </c>
      <c r="W250" t="s">
        <v>21</v>
      </c>
    </row>
    <row r="251" spans="1:23" x14ac:dyDescent="0.25">
      <c r="A251">
        <v>250</v>
      </c>
      <c r="B251" s="2">
        <v>6</v>
      </c>
      <c r="C251" s="2">
        <v>7</v>
      </c>
      <c r="D251" s="2">
        <v>4</v>
      </c>
      <c r="E251">
        <f t="shared" si="30"/>
        <v>7</v>
      </c>
      <c r="F251">
        <f t="shared" si="31"/>
        <v>8</v>
      </c>
      <c r="G251">
        <f t="shared" si="32"/>
        <v>5</v>
      </c>
      <c r="H251" t="str">
        <f>INDEX([1]Sheet1!$C$3:$O$15, MATCH(E251, [1]Sheet1!$B$3:$B$15, 0), MATCH(F251,[1]Sheet1!$C$2:$O$2,0))</f>
        <v>0.26, 0.36</v>
      </c>
      <c r="I251" t="str">
        <f>INDEX([2]Sheet1!$C$3:$O$15, MATCH(E251, [2]Sheet1!$C$2:$O$2,0), MATCH(F251, [2]Sheet1!$B$3:$B$15,0))</f>
        <v>0.60, 0.70</v>
      </c>
      <c r="J251" t="str">
        <f t="shared" si="33"/>
        <v>0.26</v>
      </c>
      <c r="K251" t="str">
        <f t="shared" si="34"/>
        <v>0.36</v>
      </c>
      <c r="L251" t="str">
        <f t="shared" si="35"/>
        <v>0.60</v>
      </c>
      <c r="M251" t="str">
        <f t="shared" si="36"/>
        <v>0.70</v>
      </c>
      <c r="N251">
        <f>(15^(1-P251)-0.5^(1-P251))/(8^(1-P251)-4^(1-P251))</f>
        <v>3.6706764227650881</v>
      </c>
      <c r="O251">
        <f>(15^(1-P251)-0.5^(1-P251))/(8^(1-P251)-2^(1-P251))</f>
        <v>2.2660540781714462</v>
      </c>
      <c r="P251" s="4">
        <f t="shared" si="37"/>
        <v>0.31</v>
      </c>
      <c r="Q251" s="4">
        <f t="shared" si="38"/>
        <v>0.64999999999999991</v>
      </c>
      <c r="R251" s="4">
        <f t="shared" si="39"/>
        <v>2.9683652504682669</v>
      </c>
      <c r="S251" t="s">
        <v>35</v>
      </c>
      <c r="T251" t="s">
        <v>25</v>
      </c>
      <c r="U251" t="s">
        <v>41</v>
      </c>
      <c r="V251" t="s">
        <v>28</v>
      </c>
      <c r="W251" t="s">
        <v>21</v>
      </c>
    </row>
    <row r="252" spans="1:23" x14ac:dyDescent="0.25">
      <c r="A252">
        <v>251</v>
      </c>
      <c r="B252" s="2">
        <v>6</v>
      </c>
      <c r="C252" s="2">
        <v>7</v>
      </c>
      <c r="D252" s="2">
        <v>3</v>
      </c>
      <c r="E252">
        <f t="shared" si="30"/>
        <v>7</v>
      </c>
      <c r="F252">
        <f t="shared" si="31"/>
        <v>8</v>
      </c>
      <c r="G252">
        <f t="shared" si="32"/>
        <v>4</v>
      </c>
      <c r="H252" t="str">
        <f>INDEX([1]Sheet1!$C$3:$O$15, MATCH(E252, [1]Sheet1!$B$3:$B$15, 0), MATCH(F252,[1]Sheet1!$C$2:$O$2,0))</f>
        <v>0.26, 0.36</v>
      </c>
      <c r="I252" t="str">
        <f>INDEX([2]Sheet1!$C$3:$O$15, MATCH(E252, [2]Sheet1!$C$2:$O$2,0), MATCH(F252, [2]Sheet1!$B$3:$B$15,0))</f>
        <v>0.60, 0.70</v>
      </c>
      <c r="J252" t="str">
        <f t="shared" si="33"/>
        <v>0.26</v>
      </c>
      <c r="K252" t="str">
        <f t="shared" si="34"/>
        <v>0.36</v>
      </c>
      <c r="L252" t="str">
        <f t="shared" si="35"/>
        <v>0.60</v>
      </c>
      <c r="M252" t="str">
        <f t="shared" si="36"/>
        <v>0.70</v>
      </c>
      <c r="N252">
        <f>(15^(1-P252)-0.5^(1-P252))/(8^(1-P252)-2^(1-P252))</f>
        <v>2.2660540781714462</v>
      </c>
      <c r="O252">
        <f>(15^(1-P252)-0.5^(1-P252))/(10^(1-P252)-2^(1-P252))</f>
        <v>1.7838523523333853</v>
      </c>
      <c r="P252" s="4">
        <f t="shared" si="37"/>
        <v>0.31</v>
      </c>
      <c r="Q252" s="4">
        <f t="shared" si="38"/>
        <v>0.64999999999999991</v>
      </c>
      <c r="R252" s="4">
        <f t="shared" si="39"/>
        <v>2.0249532152524159</v>
      </c>
      <c r="S252" t="s">
        <v>37</v>
      </c>
      <c r="T252" t="s">
        <v>25</v>
      </c>
      <c r="U252" t="s">
        <v>36</v>
      </c>
      <c r="V252" t="s">
        <v>28</v>
      </c>
      <c r="W252" t="s">
        <v>21</v>
      </c>
    </row>
    <row r="253" spans="1:23" x14ac:dyDescent="0.25">
      <c r="A253">
        <v>252</v>
      </c>
      <c r="B253" s="2">
        <v>6</v>
      </c>
      <c r="C253" s="2">
        <v>7</v>
      </c>
      <c r="D253" s="2">
        <v>3</v>
      </c>
      <c r="E253">
        <f t="shared" si="30"/>
        <v>7</v>
      </c>
      <c r="F253">
        <f t="shared" si="31"/>
        <v>8</v>
      </c>
      <c r="G253">
        <f t="shared" si="32"/>
        <v>4</v>
      </c>
      <c r="H253" t="str">
        <f>INDEX([1]Sheet1!$C$3:$O$15, MATCH(E253, [1]Sheet1!$B$3:$B$15, 0), MATCH(F253,[1]Sheet1!$C$2:$O$2,0))</f>
        <v>0.26, 0.36</v>
      </c>
      <c r="I253" t="str">
        <f>INDEX([2]Sheet1!$C$3:$O$15, MATCH(E253, [2]Sheet1!$C$2:$O$2,0), MATCH(F253, [2]Sheet1!$B$3:$B$15,0))</f>
        <v>0.60, 0.70</v>
      </c>
      <c r="J253" t="str">
        <f t="shared" si="33"/>
        <v>0.26</v>
      </c>
      <c r="K253" t="str">
        <f t="shared" si="34"/>
        <v>0.36</v>
      </c>
      <c r="L253" t="str">
        <f t="shared" si="35"/>
        <v>0.60</v>
      </c>
      <c r="M253" t="str">
        <f t="shared" si="36"/>
        <v>0.70</v>
      </c>
      <c r="N253">
        <f>(15^(1-P253)-0.5^(1-P253))/(8^(1-P253)-2^(1-P253))</f>
        <v>2.2660540781714462</v>
      </c>
      <c r="O253">
        <f>(15^(1-P253)-0.5^(1-P253))/(10^(1-P253)-2^(1-P253))</f>
        <v>1.7838523523333853</v>
      </c>
      <c r="P253" s="4">
        <f t="shared" si="37"/>
        <v>0.31</v>
      </c>
      <c r="Q253" s="4">
        <f t="shared" si="38"/>
        <v>0.64999999999999991</v>
      </c>
      <c r="R253" s="4">
        <f t="shared" si="39"/>
        <v>2.0249532152524159</v>
      </c>
      <c r="S253" t="s">
        <v>37</v>
      </c>
      <c r="T253" t="s">
        <v>25</v>
      </c>
      <c r="U253" t="s">
        <v>36</v>
      </c>
      <c r="V253" t="s">
        <v>34</v>
      </c>
      <c r="W253" t="s">
        <v>21</v>
      </c>
    </row>
    <row r="254" spans="1:23" x14ac:dyDescent="0.25">
      <c r="A254">
        <v>253</v>
      </c>
      <c r="B254" s="2">
        <v>6</v>
      </c>
      <c r="C254" s="2">
        <v>7</v>
      </c>
      <c r="D254" s="2">
        <v>3</v>
      </c>
      <c r="E254">
        <f t="shared" si="30"/>
        <v>7</v>
      </c>
      <c r="F254">
        <f t="shared" si="31"/>
        <v>8</v>
      </c>
      <c r="G254">
        <f t="shared" si="32"/>
        <v>4</v>
      </c>
      <c r="H254" t="str">
        <f>INDEX([1]Sheet1!$C$3:$O$15, MATCH(E254, [1]Sheet1!$B$3:$B$15, 0), MATCH(F254,[1]Sheet1!$C$2:$O$2,0))</f>
        <v>0.26, 0.36</v>
      </c>
      <c r="I254" t="str">
        <f>INDEX([2]Sheet1!$C$3:$O$15, MATCH(E254, [2]Sheet1!$C$2:$O$2,0), MATCH(F254, [2]Sheet1!$B$3:$B$15,0))</f>
        <v>0.60, 0.70</v>
      </c>
      <c r="J254" t="str">
        <f t="shared" si="33"/>
        <v>0.26</v>
      </c>
      <c r="K254" t="str">
        <f t="shared" si="34"/>
        <v>0.36</v>
      </c>
      <c r="L254" t="str">
        <f t="shared" si="35"/>
        <v>0.60</v>
      </c>
      <c r="M254" t="str">
        <f t="shared" si="36"/>
        <v>0.70</v>
      </c>
      <c r="N254">
        <f>(15^(1-P254)-0.5^(1-P254))/(8^(1-P254)-2^(1-P254))</f>
        <v>2.2660540781714462</v>
      </c>
      <c r="O254">
        <f>(15^(1-P254)-0.5^(1-P254))/(10^(1-P254)-2^(1-P254))</f>
        <v>1.7838523523333853</v>
      </c>
      <c r="P254" s="4">
        <f t="shared" si="37"/>
        <v>0.31</v>
      </c>
      <c r="Q254" s="4">
        <f t="shared" si="38"/>
        <v>0.64999999999999991</v>
      </c>
      <c r="R254" s="4">
        <f t="shared" si="39"/>
        <v>2.0249532152524159</v>
      </c>
      <c r="S254" t="s">
        <v>44</v>
      </c>
      <c r="T254" t="s">
        <v>25</v>
      </c>
      <c r="U254" t="s">
        <v>33</v>
      </c>
      <c r="V254" t="s">
        <v>20</v>
      </c>
      <c r="W254" t="s">
        <v>23</v>
      </c>
    </row>
    <row r="255" spans="1:23" x14ac:dyDescent="0.25">
      <c r="A255">
        <v>254</v>
      </c>
      <c r="B255" s="2">
        <v>7</v>
      </c>
      <c r="C255" s="2">
        <v>9</v>
      </c>
      <c r="D255" s="2">
        <v>4</v>
      </c>
      <c r="E255">
        <f t="shared" si="30"/>
        <v>8</v>
      </c>
      <c r="F255">
        <f t="shared" si="31"/>
        <v>10</v>
      </c>
      <c r="G255">
        <f t="shared" si="32"/>
        <v>5</v>
      </c>
      <c r="H255" t="str">
        <f>INDEX([1]Sheet1!$C$3:$O$15, MATCH(E255, [1]Sheet1!$B$3:$B$15, 0), MATCH(F255,[1]Sheet1!$C$2:$O$2,0))</f>
        <v>0.41, 0.50</v>
      </c>
      <c r="I255" t="str">
        <f>INDEX([2]Sheet1!$C$3:$O$15, MATCH(E255, [2]Sheet1!$C$2:$O$2,0), MATCH(F255, [2]Sheet1!$B$3:$B$15,0))</f>
        <v>0.56, 0.66</v>
      </c>
      <c r="J255" t="str">
        <f t="shared" si="33"/>
        <v>0.41</v>
      </c>
      <c r="K255" t="str">
        <f t="shared" si="34"/>
        <v>0.50</v>
      </c>
      <c r="L255" t="str">
        <f t="shared" si="35"/>
        <v>0.56</v>
      </c>
      <c r="M255" t="str">
        <f t="shared" si="36"/>
        <v>0.66</v>
      </c>
      <c r="N255">
        <f>(15^(1-P255)-0.5^(1-P255))/(8^(1-P255)-4^(1-P255))</f>
        <v>3.775859284838293</v>
      </c>
      <c r="O255">
        <f>(15^(1-P255)-0.5^(1-P255))/(8^(1-P255)-2^(1-P255))</f>
        <v>2.2403456427154924</v>
      </c>
      <c r="P255" s="4">
        <f t="shared" si="37"/>
        <v>0.45499999999999996</v>
      </c>
      <c r="Q255" s="4">
        <f t="shared" si="38"/>
        <v>0.6100000000000001</v>
      </c>
      <c r="R255" s="4">
        <f t="shared" si="39"/>
        <v>3.0081024637768925</v>
      </c>
      <c r="S255" t="s">
        <v>35</v>
      </c>
      <c r="T255" t="s">
        <v>25</v>
      </c>
      <c r="U255" t="s">
        <v>39</v>
      </c>
      <c r="V255" t="s">
        <v>20</v>
      </c>
      <c r="W255" t="s">
        <v>21</v>
      </c>
    </row>
    <row r="256" spans="1:23" x14ac:dyDescent="0.25">
      <c r="A256">
        <v>255</v>
      </c>
      <c r="B256" s="2">
        <v>7</v>
      </c>
      <c r="C256" s="2">
        <v>6</v>
      </c>
      <c r="D256" s="2">
        <v>3</v>
      </c>
      <c r="E256">
        <f t="shared" si="30"/>
        <v>8</v>
      </c>
      <c r="F256">
        <f t="shared" si="31"/>
        <v>7</v>
      </c>
      <c r="G256">
        <f t="shared" si="32"/>
        <v>4</v>
      </c>
      <c r="H256" t="str">
        <f>INDEX([1]Sheet1!$C$3:$O$15, MATCH(E256, [1]Sheet1!$B$3:$B$15, 0), MATCH(F256,[1]Sheet1!$C$2:$O$2,0))</f>
        <v>0.25, 0.36</v>
      </c>
      <c r="I256" t="str">
        <f>INDEX([2]Sheet1!$C$3:$O$15, MATCH(E256, [2]Sheet1!$C$2:$O$2,0), MATCH(F256, [2]Sheet1!$B$3:$B$15,0))</f>
        <v>0.71, 0.82</v>
      </c>
      <c r="J256" t="str">
        <f t="shared" si="33"/>
        <v>0.25</v>
      </c>
      <c r="K256" t="str">
        <f t="shared" si="34"/>
        <v>0.36</v>
      </c>
      <c r="L256" t="str">
        <f t="shared" si="35"/>
        <v>0.71</v>
      </c>
      <c r="M256" t="str">
        <f t="shared" si="36"/>
        <v>0.82</v>
      </c>
      <c r="N256">
        <f>(15^(1-P256)-0.5^(1-P256))/(8^(1-P256)-2^(1-P256))</f>
        <v>2.2674700602186646</v>
      </c>
      <c r="O256">
        <f>(15^(1-P256)-0.5^(1-P256))/(10^(1-P256)-2^(1-P256))</f>
        <v>1.7836394157458582</v>
      </c>
      <c r="P256" s="4">
        <f t="shared" si="37"/>
        <v>0.30499999999999999</v>
      </c>
      <c r="Q256" s="4">
        <f t="shared" si="38"/>
        <v>0.7649999999999999</v>
      </c>
      <c r="R256" s="4">
        <f t="shared" si="39"/>
        <v>2.0255547379822616</v>
      </c>
      <c r="S256" t="s">
        <v>37</v>
      </c>
      <c r="T256" t="s">
        <v>18</v>
      </c>
      <c r="U256" t="s">
        <v>42</v>
      </c>
      <c r="V256" t="s">
        <v>34</v>
      </c>
      <c r="W256" t="s">
        <v>21</v>
      </c>
    </row>
    <row r="257" spans="1:23" x14ac:dyDescent="0.25">
      <c r="A257">
        <v>256</v>
      </c>
      <c r="B257" s="2">
        <v>6</v>
      </c>
      <c r="C257" s="2">
        <v>7</v>
      </c>
      <c r="D257" s="2">
        <v>2</v>
      </c>
      <c r="E257">
        <f t="shared" si="30"/>
        <v>7</v>
      </c>
      <c r="F257">
        <f t="shared" si="31"/>
        <v>8</v>
      </c>
      <c r="G257">
        <f t="shared" si="32"/>
        <v>3</v>
      </c>
      <c r="H257" t="str">
        <f>INDEX([1]Sheet1!$C$3:$O$15, MATCH(E257, [1]Sheet1!$B$3:$B$15, 0), MATCH(F257,[1]Sheet1!$C$2:$O$2,0))</f>
        <v>0.26, 0.36</v>
      </c>
      <c r="I257" t="str">
        <f>INDEX([2]Sheet1!$C$3:$O$15, MATCH(E257, [2]Sheet1!$C$2:$O$2,0), MATCH(F257, [2]Sheet1!$B$3:$B$15,0))</f>
        <v>0.60, 0.70</v>
      </c>
      <c r="J257" t="str">
        <f t="shared" si="33"/>
        <v>0.26</v>
      </c>
      <c r="K257" t="str">
        <f t="shared" si="34"/>
        <v>0.36</v>
      </c>
      <c r="L257" t="str">
        <f t="shared" si="35"/>
        <v>0.60</v>
      </c>
      <c r="M257" t="str">
        <f t="shared" si="36"/>
        <v>0.70</v>
      </c>
      <c r="N257">
        <f>(15^(1-P257)-0.5^(1-P257))/(10^(1-P257)-2^(1-P257))</f>
        <v>1.7838523523333853</v>
      </c>
      <c r="O257">
        <f>(15^(1-P257)-2^(1-P257))/(10^(1-P257)-2^(1-P257))</f>
        <v>1.4813928442183284</v>
      </c>
      <c r="P257" s="4">
        <f t="shared" si="37"/>
        <v>0.31</v>
      </c>
      <c r="Q257" s="4">
        <f t="shared" si="38"/>
        <v>0.64999999999999991</v>
      </c>
      <c r="R257" s="4">
        <f t="shared" si="39"/>
        <v>1.6326225982758569</v>
      </c>
      <c r="S257" t="s">
        <v>38</v>
      </c>
      <c r="T257" t="s">
        <v>25</v>
      </c>
      <c r="U257" t="s">
        <v>42</v>
      </c>
      <c r="V257" t="s">
        <v>28</v>
      </c>
      <c r="W257" t="s">
        <v>21</v>
      </c>
    </row>
    <row r="258" spans="1:23" x14ac:dyDescent="0.25">
      <c r="A258">
        <v>257</v>
      </c>
      <c r="B258" s="2">
        <v>6</v>
      </c>
      <c r="C258" s="2">
        <v>7</v>
      </c>
      <c r="D258" s="2">
        <v>4</v>
      </c>
      <c r="E258">
        <f t="shared" ref="E258:E301" si="40">B258+1</f>
        <v>7</v>
      </c>
      <c r="F258">
        <f t="shared" ref="F258:F301" si="41">C258+1</f>
        <v>8</v>
      </c>
      <c r="G258">
        <f t="shared" ref="G258:G301" si="42">D258+1</f>
        <v>5</v>
      </c>
      <c r="H258" t="str">
        <f>INDEX([1]Sheet1!$C$3:$O$15, MATCH(E258, [1]Sheet1!$B$3:$B$15, 0), MATCH(F258,[1]Sheet1!$C$2:$O$2,0))</f>
        <v>0.26, 0.36</v>
      </c>
      <c r="I258" t="str">
        <f>INDEX([2]Sheet1!$C$3:$O$15, MATCH(E258, [2]Sheet1!$C$2:$O$2,0), MATCH(F258, [2]Sheet1!$B$3:$B$15,0))</f>
        <v>0.60, 0.70</v>
      </c>
      <c r="J258" t="str">
        <f t="shared" ref="J258:J301" si="43">LEFT(H258,4)</f>
        <v>0.26</v>
      </c>
      <c r="K258" t="str">
        <f t="shared" ref="K258:K301" si="44">RIGHT(H258,4)</f>
        <v>0.36</v>
      </c>
      <c r="L258" t="str">
        <f t="shared" ref="L258:L301" si="45">LEFT(I258,4)</f>
        <v>0.60</v>
      </c>
      <c r="M258" t="str">
        <f t="shared" ref="M258:M301" si="46">RIGHT(I258,4)</f>
        <v>0.70</v>
      </c>
      <c r="N258">
        <f>(15^(1-P258)-0.5^(1-P258))/(8^(1-P258)-4^(1-P258))</f>
        <v>3.6706764227650881</v>
      </c>
      <c r="O258">
        <f>(15^(1-P258)-0.5^(1-P258))/(8^(1-P258)-2^(1-P258))</f>
        <v>2.2660540781714462</v>
      </c>
      <c r="P258" s="4">
        <f t="shared" ref="P258:P301" si="47">(J258+K258)/2</f>
        <v>0.31</v>
      </c>
      <c r="Q258" s="4">
        <f t="shared" ref="Q258:Q301" si="48">(L258+M258)/2</f>
        <v>0.64999999999999991</v>
      </c>
      <c r="R258" s="4">
        <f t="shared" ref="R258:R301" si="49">(N258+O258)/2</f>
        <v>2.9683652504682669</v>
      </c>
      <c r="S258" t="s">
        <v>37</v>
      </c>
      <c r="T258" t="s">
        <v>25</v>
      </c>
      <c r="U258" t="s">
        <v>39</v>
      </c>
      <c r="V258" t="s">
        <v>20</v>
      </c>
      <c r="W258" t="s">
        <v>21</v>
      </c>
    </row>
    <row r="259" spans="1:23" x14ac:dyDescent="0.25">
      <c r="A259">
        <v>258</v>
      </c>
      <c r="B259" s="2">
        <v>6</v>
      </c>
      <c r="C259" s="2">
        <v>7</v>
      </c>
      <c r="D259" s="2">
        <v>3</v>
      </c>
      <c r="E259">
        <f t="shared" si="40"/>
        <v>7</v>
      </c>
      <c r="F259">
        <f t="shared" si="41"/>
        <v>8</v>
      </c>
      <c r="G259">
        <f t="shared" si="42"/>
        <v>4</v>
      </c>
      <c r="H259" t="str">
        <f>INDEX([1]Sheet1!$C$3:$O$15, MATCH(E259, [1]Sheet1!$B$3:$B$15, 0), MATCH(F259,[1]Sheet1!$C$2:$O$2,0))</f>
        <v>0.26, 0.36</v>
      </c>
      <c r="I259" t="str">
        <f>INDEX([2]Sheet1!$C$3:$O$15, MATCH(E259, [2]Sheet1!$C$2:$O$2,0), MATCH(F259, [2]Sheet1!$B$3:$B$15,0))</f>
        <v>0.60, 0.70</v>
      </c>
      <c r="J259" t="str">
        <f t="shared" si="43"/>
        <v>0.26</v>
      </c>
      <c r="K259" t="str">
        <f t="shared" si="44"/>
        <v>0.36</v>
      </c>
      <c r="L259" t="str">
        <f t="shared" si="45"/>
        <v>0.60</v>
      </c>
      <c r="M259" t="str">
        <f t="shared" si="46"/>
        <v>0.70</v>
      </c>
      <c r="N259">
        <f>(15^(1-P259)-0.5^(1-P259))/(8^(1-P259)-2^(1-P259))</f>
        <v>2.2660540781714462</v>
      </c>
      <c r="O259">
        <f>(15^(1-P259)-0.5^(1-P259))/(10^(1-P259)-2^(1-P259))</f>
        <v>1.7838523523333853</v>
      </c>
      <c r="P259" s="4">
        <f t="shared" si="47"/>
        <v>0.31</v>
      </c>
      <c r="Q259" s="4">
        <f t="shared" si="48"/>
        <v>0.64999999999999991</v>
      </c>
      <c r="R259" s="4">
        <f t="shared" si="49"/>
        <v>2.0249532152524159</v>
      </c>
      <c r="S259" t="s">
        <v>44</v>
      </c>
      <c r="T259" t="s">
        <v>25</v>
      </c>
      <c r="U259" t="s">
        <v>39</v>
      </c>
      <c r="V259" t="s">
        <v>24</v>
      </c>
      <c r="W259" t="s">
        <v>23</v>
      </c>
    </row>
    <row r="260" spans="1:23" x14ac:dyDescent="0.25">
      <c r="A260">
        <v>259</v>
      </c>
      <c r="B260" s="2">
        <v>5</v>
      </c>
      <c r="C260" s="2">
        <v>7</v>
      </c>
      <c r="D260" s="2">
        <v>2</v>
      </c>
      <c r="E260">
        <f t="shared" si="40"/>
        <v>6</v>
      </c>
      <c r="F260">
        <f t="shared" si="41"/>
        <v>8</v>
      </c>
      <c r="G260">
        <f t="shared" si="42"/>
        <v>3</v>
      </c>
      <c r="H260" t="str">
        <f>INDEX([1]Sheet1!$C$3:$O$15, MATCH(E260, [1]Sheet1!$B$3:$B$15, 0), MATCH(F260,[1]Sheet1!$C$2:$O$2,0))</f>
        <v>0.21, 0.31</v>
      </c>
      <c r="I260" t="str">
        <f>INDEX([2]Sheet1!$C$3:$O$15, MATCH(E260, [2]Sheet1!$C$2:$O$2,0), MATCH(F260, [2]Sheet1!$B$3:$B$15,0))</f>
        <v>0.55, 0.64</v>
      </c>
      <c r="J260" t="str">
        <f t="shared" si="43"/>
        <v>0.21</v>
      </c>
      <c r="K260" t="str">
        <f t="shared" si="44"/>
        <v>0.31</v>
      </c>
      <c r="L260" t="str">
        <f t="shared" si="45"/>
        <v>0.55</v>
      </c>
      <c r="M260" t="str">
        <f t="shared" si="46"/>
        <v>0.64</v>
      </c>
      <c r="N260">
        <f>(15^(1-P260)-0.5^(1-P260))/(10^(1-P260)-2^(1-P260))</f>
        <v>1.7827971391785058</v>
      </c>
      <c r="O260">
        <f>(15^(1-P260)-2^(1-P260))/(10^(1-P260)-2^(1-P260))</f>
        <v>1.5027000798266845</v>
      </c>
      <c r="P260" s="4">
        <f t="shared" si="47"/>
        <v>0.26</v>
      </c>
      <c r="Q260" s="4">
        <f t="shared" si="48"/>
        <v>0.59499999999999997</v>
      </c>
      <c r="R260" s="4">
        <f t="shared" si="49"/>
        <v>1.6427486095025952</v>
      </c>
      <c r="S260" t="s">
        <v>37</v>
      </c>
      <c r="T260" t="s">
        <v>18</v>
      </c>
      <c r="U260" t="s">
        <v>36</v>
      </c>
      <c r="V260" t="s">
        <v>34</v>
      </c>
      <c r="W260" t="s">
        <v>23</v>
      </c>
    </row>
    <row r="261" spans="1:23" x14ac:dyDescent="0.25">
      <c r="A261">
        <v>260</v>
      </c>
      <c r="B261" s="2">
        <v>6</v>
      </c>
      <c r="C261" s="2">
        <v>9</v>
      </c>
      <c r="D261" s="2">
        <v>4</v>
      </c>
      <c r="E261">
        <f t="shared" si="40"/>
        <v>7</v>
      </c>
      <c r="F261">
        <f t="shared" si="41"/>
        <v>10</v>
      </c>
      <c r="G261">
        <f t="shared" si="42"/>
        <v>5</v>
      </c>
      <c r="H261" t="str">
        <f>INDEX([1]Sheet1!$C$3:$O$15, MATCH(E261, [1]Sheet1!$B$3:$B$15, 0), MATCH(F261,[1]Sheet1!$C$2:$O$2,0))</f>
        <v>0.36, 0.45</v>
      </c>
      <c r="I261" t="str">
        <f>INDEX([2]Sheet1!$C$3:$O$15, MATCH(E261, [2]Sheet1!$C$2:$O$2,0), MATCH(F261, [2]Sheet1!$B$3:$B$15,0))</f>
        <v>0.51, 0.61</v>
      </c>
      <c r="J261" t="str">
        <f t="shared" si="43"/>
        <v>0.36</v>
      </c>
      <c r="K261" t="str">
        <f t="shared" si="44"/>
        <v>0.45</v>
      </c>
      <c r="L261" t="str">
        <f t="shared" si="45"/>
        <v>0.51</v>
      </c>
      <c r="M261" t="str">
        <f t="shared" si="46"/>
        <v>0.61</v>
      </c>
      <c r="N261">
        <f>(15^(1-P261)-0.5^(1-P261))/(8^(1-P261)-4^(1-P261))</f>
        <v>3.7326209669478962</v>
      </c>
      <c r="O261">
        <f>(15^(1-P261)-0.5^(1-P261))/(8^(1-P261)-2^(1-P261))</f>
        <v>2.2458009202310438</v>
      </c>
      <c r="P261" s="4">
        <f t="shared" si="47"/>
        <v>0.40500000000000003</v>
      </c>
      <c r="Q261" s="4">
        <f t="shared" si="48"/>
        <v>0.56000000000000005</v>
      </c>
      <c r="R261" s="4">
        <f t="shared" si="49"/>
        <v>2.98921094358947</v>
      </c>
      <c r="S261" t="s">
        <v>32</v>
      </c>
      <c r="T261" t="s">
        <v>18</v>
      </c>
      <c r="U261" t="s">
        <v>42</v>
      </c>
      <c r="V261" t="s">
        <v>28</v>
      </c>
      <c r="W261" t="s">
        <v>21</v>
      </c>
    </row>
    <row r="262" spans="1:23" x14ac:dyDescent="0.25">
      <c r="A262">
        <v>261</v>
      </c>
      <c r="B262" s="2">
        <v>9</v>
      </c>
      <c r="C262" s="2">
        <v>7</v>
      </c>
      <c r="D262" s="2">
        <v>3</v>
      </c>
      <c r="E262">
        <f t="shared" si="40"/>
        <v>10</v>
      </c>
      <c r="F262">
        <f t="shared" si="41"/>
        <v>8</v>
      </c>
      <c r="G262">
        <f t="shared" si="42"/>
        <v>4</v>
      </c>
      <c r="H262" t="str">
        <f>INDEX([1]Sheet1!$C$3:$O$15, MATCH(E262, [1]Sheet1!$B$3:$B$15, 0), MATCH(F262,[1]Sheet1!$C$2:$O$2,0))</f>
        <v>0.40, 1.00</v>
      </c>
      <c r="I262" t="str">
        <f>INDEX([2]Sheet1!$C$3:$O$15, MATCH(E262, [2]Sheet1!$C$2:$O$2,0), MATCH(F262, [2]Sheet1!$B$3:$B$15,0))</f>
        <v>0.75, 1.89</v>
      </c>
      <c r="J262" t="str">
        <f t="shared" si="43"/>
        <v>0.40</v>
      </c>
      <c r="K262" t="str">
        <f t="shared" si="44"/>
        <v>1.00</v>
      </c>
      <c r="L262" t="str">
        <f t="shared" si="45"/>
        <v>0.75</v>
      </c>
      <c r="M262" t="str">
        <f t="shared" si="46"/>
        <v>1.89</v>
      </c>
      <c r="N262">
        <f>(15^(1-P262)-0.5^(1-P262))/(8^(1-P262)-2^(1-P262))</f>
        <v>2.2697149588132546</v>
      </c>
      <c r="O262">
        <f>(15^(1-P262)-0.5^(1-P262))/(10^(1-P262)-2^(1-P262))</f>
        <v>1.8859537008931477</v>
      </c>
      <c r="P262" s="4">
        <f t="shared" si="47"/>
        <v>0.7</v>
      </c>
      <c r="Q262" s="4">
        <f t="shared" si="48"/>
        <v>1.3199999999999998</v>
      </c>
      <c r="R262" s="4">
        <f t="shared" si="49"/>
        <v>2.0778343298532009</v>
      </c>
      <c r="S262" t="s">
        <v>37</v>
      </c>
      <c r="T262" t="s">
        <v>18</v>
      </c>
      <c r="U262" t="s">
        <v>42</v>
      </c>
      <c r="V262" t="s">
        <v>24</v>
      </c>
      <c r="W262" t="s">
        <v>21</v>
      </c>
    </row>
    <row r="263" spans="1:23" x14ac:dyDescent="0.25">
      <c r="A263">
        <v>262</v>
      </c>
      <c r="B263" s="2">
        <v>6</v>
      </c>
      <c r="C263" s="2">
        <v>7</v>
      </c>
      <c r="D263" s="2">
        <v>2</v>
      </c>
      <c r="E263">
        <f t="shared" si="40"/>
        <v>7</v>
      </c>
      <c r="F263">
        <f t="shared" si="41"/>
        <v>8</v>
      </c>
      <c r="G263">
        <f t="shared" si="42"/>
        <v>3</v>
      </c>
      <c r="H263" t="str">
        <f>INDEX([1]Sheet1!$C$3:$O$15, MATCH(E263, [1]Sheet1!$B$3:$B$15, 0), MATCH(F263,[1]Sheet1!$C$2:$O$2,0))</f>
        <v>0.26, 0.36</v>
      </c>
      <c r="I263" t="str">
        <f>INDEX([2]Sheet1!$C$3:$O$15, MATCH(E263, [2]Sheet1!$C$2:$O$2,0), MATCH(F263, [2]Sheet1!$B$3:$B$15,0))</f>
        <v>0.60, 0.70</v>
      </c>
      <c r="J263" t="str">
        <f t="shared" si="43"/>
        <v>0.26</v>
      </c>
      <c r="K263" t="str">
        <f t="shared" si="44"/>
        <v>0.36</v>
      </c>
      <c r="L263" t="str">
        <f t="shared" si="45"/>
        <v>0.60</v>
      </c>
      <c r="M263" t="str">
        <f t="shared" si="46"/>
        <v>0.70</v>
      </c>
      <c r="N263">
        <f>(15^(1-P263)-0.5^(1-P263))/(10^(1-P263)-2^(1-P263))</f>
        <v>1.7838523523333853</v>
      </c>
      <c r="O263">
        <f>(15^(1-P263)-2^(1-P263))/(10^(1-P263)-2^(1-P263))</f>
        <v>1.4813928442183284</v>
      </c>
      <c r="P263" s="4">
        <f t="shared" si="47"/>
        <v>0.31</v>
      </c>
      <c r="Q263" s="4">
        <f t="shared" si="48"/>
        <v>0.64999999999999991</v>
      </c>
      <c r="R263" s="4">
        <f t="shared" si="49"/>
        <v>1.6326225982758569</v>
      </c>
      <c r="S263" t="s">
        <v>44</v>
      </c>
      <c r="T263" t="s">
        <v>18</v>
      </c>
      <c r="U263" t="s">
        <v>42</v>
      </c>
      <c r="V263" t="s">
        <v>20</v>
      </c>
      <c r="W263" t="s">
        <v>23</v>
      </c>
    </row>
    <row r="264" spans="1:23" x14ac:dyDescent="0.25">
      <c r="A264">
        <v>263</v>
      </c>
      <c r="B264" s="2">
        <v>6</v>
      </c>
      <c r="C264" s="2">
        <v>9</v>
      </c>
      <c r="D264" s="2">
        <v>4</v>
      </c>
      <c r="E264">
        <f t="shared" si="40"/>
        <v>7</v>
      </c>
      <c r="F264">
        <f t="shared" si="41"/>
        <v>10</v>
      </c>
      <c r="G264">
        <f t="shared" si="42"/>
        <v>5</v>
      </c>
      <c r="H264" t="str">
        <f>INDEX([1]Sheet1!$C$3:$O$15, MATCH(E264, [1]Sheet1!$B$3:$B$15, 0), MATCH(F264,[1]Sheet1!$C$2:$O$2,0))</f>
        <v>0.36, 0.45</v>
      </c>
      <c r="I264" t="str">
        <f>INDEX([2]Sheet1!$C$3:$O$15, MATCH(E264, [2]Sheet1!$C$2:$O$2,0), MATCH(F264, [2]Sheet1!$B$3:$B$15,0))</f>
        <v>0.51, 0.61</v>
      </c>
      <c r="J264" t="str">
        <f t="shared" si="43"/>
        <v>0.36</v>
      </c>
      <c r="K264" t="str">
        <f t="shared" si="44"/>
        <v>0.45</v>
      </c>
      <c r="L264" t="str">
        <f t="shared" si="45"/>
        <v>0.51</v>
      </c>
      <c r="M264" t="str">
        <f t="shared" si="46"/>
        <v>0.61</v>
      </c>
      <c r="N264">
        <f>(15^(1-P264)-0.5^(1-P264))/(8^(1-P264)-4^(1-P264))</f>
        <v>3.7326209669478962</v>
      </c>
      <c r="O264">
        <f>(15^(1-P264)-0.5^(1-P264))/(8^(1-P264)-2^(1-P264))</f>
        <v>2.2458009202310438</v>
      </c>
      <c r="P264" s="4">
        <f t="shared" si="47"/>
        <v>0.40500000000000003</v>
      </c>
      <c r="Q264" s="4">
        <f t="shared" si="48"/>
        <v>0.56000000000000005</v>
      </c>
      <c r="R264" s="4">
        <f t="shared" si="49"/>
        <v>2.98921094358947</v>
      </c>
      <c r="S264" t="s">
        <v>32</v>
      </c>
      <c r="T264" t="s">
        <v>25</v>
      </c>
      <c r="U264" t="s">
        <v>33</v>
      </c>
      <c r="V264" t="s">
        <v>28</v>
      </c>
      <c r="W264" t="s">
        <v>23</v>
      </c>
    </row>
    <row r="265" spans="1:23" x14ac:dyDescent="0.25">
      <c r="A265">
        <v>264</v>
      </c>
      <c r="B265" s="2">
        <v>6</v>
      </c>
      <c r="C265" s="2">
        <v>8</v>
      </c>
      <c r="D265" s="2">
        <v>4</v>
      </c>
      <c r="E265">
        <f t="shared" si="40"/>
        <v>7</v>
      </c>
      <c r="F265">
        <f t="shared" si="41"/>
        <v>9</v>
      </c>
      <c r="G265">
        <f t="shared" si="42"/>
        <v>5</v>
      </c>
      <c r="H265" t="str">
        <f>INDEX([1]Sheet1!$C$3:$O$15, MATCH(E265, [1]Sheet1!$B$3:$B$15, 0), MATCH(F265,[1]Sheet1!$C$2:$O$2,0))</f>
        <v>0.31, 0.40</v>
      </c>
      <c r="I265" t="str">
        <f>INDEX([2]Sheet1!$C$3:$O$15, MATCH(E265, [2]Sheet1!$C$2:$O$2,0), MATCH(F265, [2]Sheet1!$B$3:$B$15,0))</f>
        <v>0.56, 0.65</v>
      </c>
      <c r="J265" t="str">
        <f t="shared" si="43"/>
        <v>0.31</v>
      </c>
      <c r="K265" t="str">
        <f t="shared" si="44"/>
        <v>0.40</v>
      </c>
      <c r="L265" t="str">
        <f t="shared" si="45"/>
        <v>0.56</v>
      </c>
      <c r="M265" t="str">
        <f t="shared" si="46"/>
        <v>0.65</v>
      </c>
      <c r="N265">
        <f>(15^(1-P265)-0.5^(1-P265))/(8^(1-P265)-4^(1-P265))</f>
        <v>3.696847766122294</v>
      </c>
      <c r="O265">
        <f>(15^(1-P265)-0.5^(1-P265))/(8^(1-P265)-2^(1-P265))</f>
        <v>2.2548728406924408</v>
      </c>
      <c r="P265" s="4">
        <f t="shared" si="47"/>
        <v>0.35499999999999998</v>
      </c>
      <c r="Q265" s="4">
        <f t="shared" si="48"/>
        <v>0.60499999999999998</v>
      </c>
      <c r="R265" s="4">
        <f t="shared" si="49"/>
        <v>2.9758603034073676</v>
      </c>
      <c r="S265" t="s">
        <v>37</v>
      </c>
      <c r="T265" t="s">
        <v>25</v>
      </c>
      <c r="U265" t="s">
        <v>43</v>
      </c>
      <c r="V265" t="s">
        <v>28</v>
      </c>
      <c r="W265" t="s">
        <v>21</v>
      </c>
    </row>
    <row r="266" spans="1:23" x14ac:dyDescent="0.25">
      <c r="A266">
        <v>265</v>
      </c>
      <c r="B266" s="2">
        <v>6</v>
      </c>
      <c r="C266" s="2">
        <v>7</v>
      </c>
      <c r="D266" s="2">
        <v>4</v>
      </c>
      <c r="E266">
        <f t="shared" si="40"/>
        <v>7</v>
      </c>
      <c r="F266">
        <f t="shared" si="41"/>
        <v>8</v>
      </c>
      <c r="G266">
        <f t="shared" si="42"/>
        <v>5</v>
      </c>
      <c r="H266" t="str">
        <f>INDEX([1]Sheet1!$C$3:$O$15, MATCH(E266, [1]Sheet1!$B$3:$B$15, 0), MATCH(F266,[1]Sheet1!$C$2:$O$2,0))</f>
        <v>0.26, 0.36</v>
      </c>
      <c r="I266" t="str">
        <f>INDEX([2]Sheet1!$C$3:$O$15, MATCH(E266, [2]Sheet1!$C$2:$O$2,0), MATCH(F266, [2]Sheet1!$B$3:$B$15,0))</f>
        <v>0.60, 0.70</v>
      </c>
      <c r="J266" t="str">
        <f t="shared" si="43"/>
        <v>0.26</v>
      </c>
      <c r="K266" t="str">
        <f t="shared" si="44"/>
        <v>0.36</v>
      </c>
      <c r="L266" t="str">
        <f t="shared" si="45"/>
        <v>0.60</v>
      </c>
      <c r="M266" t="str">
        <f t="shared" si="46"/>
        <v>0.70</v>
      </c>
      <c r="N266">
        <f>(15^(1-P266)-0.5^(1-P266))/(8^(1-P266)-4^(1-P266))</f>
        <v>3.6706764227650881</v>
      </c>
      <c r="O266">
        <f>(15^(1-P266)-0.5^(1-P266))/(8^(1-P266)-2^(1-P266))</f>
        <v>2.2660540781714462</v>
      </c>
      <c r="P266" s="4">
        <f t="shared" si="47"/>
        <v>0.31</v>
      </c>
      <c r="Q266" s="4">
        <f t="shared" si="48"/>
        <v>0.64999999999999991</v>
      </c>
      <c r="R266" s="4">
        <f t="shared" si="49"/>
        <v>2.9683652504682669</v>
      </c>
      <c r="S266" t="s">
        <v>35</v>
      </c>
      <c r="T266" t="s">
        <v>18</v>
      </c>
      <c r="U266" t="s">
        <v>36</v>
      </c>
      <c r="V266" t="s">
        <v>34</v>
      </c>
      <c r="W266" t="s">
        <v>23</v>
      </c>
    </row>
    <row r="267" spans="1:23" x14ac:dyDescent="0.25">
      <c r="A267">
        <v>266</v>
      </c>
      <c r="B267" s="2">
        <v>6</v>
      </c>
      <c r="C267" s="2">
        <v>7</v>
      </c>
      <c r="D267" s="2">
        <v>3</v>
      </c>
      <c r="E267">
        <f t="shared" si="40"/>
        <v>7</v>
      </c>
      <c r="F267">
        <f t="shared" si="41"/>
        <v>8</v>
      </c>
      <c r="G267">
        <f t="shared" si="42"/>
        <v>4</v>
      </c>
      <c r="H267" t="str">
        <f>INDEX([1]Sheet1!$C$3:$O$15, MATCH(E267, [1]Sheet1!$B$3:$B$15, 0), MATCH(F267,[1]Sheet1!$C$2:$O$2,0))</f>
        <v>0.26, 0.36</v>
      </c>
      <c r="I267" t="str">
        <f>INDEX([2]Sheet1!$C$3:$O$15, MATCH(E267, [2]Sheet1!$C$2:$O$2,0), MATCH(F267, [2]Sheet1!$B$3:$B$15,0))</f>
        <v>0.60, 0.70</v>
      </c>
      <c r="J267" t="str">
        <f t="shared" si="43"/>
        <v>0.26</v>
      </c>
      <c r="K267" t="str">
        <f t="shared" si="44"/>
        <v>0.36</v>
      </c>
      <c r="L267" t="str">
        <f t="shared" si="45"/>
        <v>0.60</v>
      </c>
      <c r="M267" t="str">
        <f t="shared" si="46"/>
        <v>0.70</v>
      </c>
      <c r="N267">
        <f>(15^(1-P267)-0.5^(1-P267))/(8^(1-P267)-2^(1-P267))</f>
        <v>2.2660540781714462</v>
      </c>
      <c r="O267">
        <f>(15^(1-P267)-0.5^(1-P267))/(10^(1-P267)-2^(1-P267))</f>
        <v>1.7838523523333853</v>
      </c>
      <c r="P267" s="4">
        <f t="shared" si="47"/>
        <v>0.31</v>
      </c>
      <c r="Q267" s="4">
        <f t="shared" si="48"/>
        <v>0.64999999999999991</v>
      </c>
      <c r="R267" s="4">
        <f t="shared" si="49"/>
        <v>2.0249532152524159</v>
      </c>
      <c r="S267" t="s">
        <v>35</v>
      </c>
      <c r="T267" t="s">
        <v>25</v>
      </c>
      <c r="U267" t="s">
        <v>36</v>
      </c>
      <c r="V267" t="s">
        <v>20</v>
      </c>
      <c r="W267" t="s">
        <v>23</v>
      </c>
    </row>
    <row r="268" spans="1:23" x14ac:dyDescent="0.25">
      <c r="A268">
        <v>267</v>
      </c>
      <c r="B268" s="2">
        <v>5</v>
      </c>
      <c r="C268" s="2">
        <v>7</v>
      </c>
      <c r="D268" s="2">
        <v>3</v>
      </c>
      <c r="E268">
        <f t="shared" si="40"/>
        <v>6</v>
      </c>
      <c r="F268">
        <f t="shared" si="41"/>
        <v>8</v>
      </c>
      <c r="G268">
        <f t="shared" si="42"/>
        <v>4</v>
      </c>
      <c r="H268" t="str">
        <f>INDEX([1]Sheet1!$C$3:$O$15, MATCH(E268, [1]Sheet1!$B$3:$B$15, 0), MATCH(F268,[1]Sheet1!$C$2:$O$2,0))</f>
        <v>0.21, 0.31</v>
      </c>
      <c r="I268" t="str">
        <f>INDEX([2]Sheet1!$C$3:$O$15, MATCH(E268, [2]Sheet1!$C$2:$O$2,0), MATCH(F268, [2]Sheet1!$B$3:$B$15,0))</f>
        <v>0.55, 0.64</v>
      </c>
      <c r="J268" t="str">
        <f t="shared" si="43"/>
        <v>0.21</v>
      </c>
      <c r="K268" t="str">
        <f t="shared" si="44"/>
        <v>0.31</v>
      </c>
      <c r="L268" t="str">
        <f t="shared" si="45"/>
        <v>0.55</v>
      </c>
      <c r="M268" t="str">
        <f t="shared" si="46"/>
        <v>0.64</v>
      </c>
      <c r="N268">
        <f>(15^(1-P268)-0.5^(1-P268))/(8^(1-P268)-2^(1-P268))</f>
        <v>2.281754867213317</v>
      </c>
      <c r="O268">
        <f>(15^(1-P268)-0.5^(1-P268))/(10^(1-P268)-2^(1-P268))</f>
        <v>1.7827971391785058</v>
      </c>
      <c r="P268" s="4">
        <f t="shared" si="47"/>
        <v>0.26</v>
      </c>
      <c r="Q268" s="4">
        <f t="shared" si="48"/>
        <v>0.59499999999999997</v>
      </c>
      <c r="R268" s="4">
        <f t="shared" si="49"/>
        <v>2.0322760031959115</v>
      </c>
      <c r="S268" t="s">
        <v>37</v>
      </c>
      <c r="T268" t="s">
        <v>25</v>
      </c>
      <c r="U268" t="s">
        <v>41</v>
      </c>
      <c r="V268" t="s">
        <v>28</v>
      </c>
      <c r="W268" t="s">
        <v>21</v>
      </c>
    </row>
    <row r="269" spans="1:23" x14ac:dyDescent="0.25">
      <c r="A269">
        <v>268</v>
      </c>
      <c r="B269" s="2">
        <v>7</v>
      </c>
      <c r="C269" s="2">
        <v>8</v>
      </c>
      <c r="D269" s="2">
        <v>4</v>
      </c>
      <c r="E269">
        <f t="shared" si="40"/>
        <v>8</v>
      </c>
      <c r="F269">
        <f t="shared" si="41"/>
        <v>9</v>
      </c>
      <c r="G269">
        <f t="shared" si="42"/>
        <v>5</v>
      </c>
      <c r="H269" t="str">
        <f>INDEX([1]Sheet1!$C$3:$O$15, MATCH(E269, [1]Sheet1!$B$3:$B$15, 0), MATCH(F269,[1]Sheet1!$C$2:$O$2,0))</f>
        <v>0.37, 0.45</v>
      </c>
      <c r="I269" t="str">
        <f>INDEX([2]Sheet1!$C$3:$O$15, MATCH(E269, [2]Sheet1!$C$2:$O$2,0), MATCH(F269, [2]Sheet1!$B$3:$B$15,0))</f>
        <v>0.62, 0.70</v>
      </c>
      <c r="J269" t="str">
        <f t="shared" si="43"/>
        <v>0.37</v>
      </c>
      <c r="K269" t="str">
        <f t="shared" si="44"/>
        <v>0.45</v>
      </c>
      <c r="L269" t="str">
        <f t="shared" si="45"/>
        <v>0.62</v>
      </c>
      <c r="M269" t="str">
        <f t="shared" si="46"/>
        <v>0.70</v>
      </c>
      <c r="N269">
        <f>(15^(1-P269)-0.5^(1-P269))/(8^(1-P269)-4^(1-P269))</f>
        <v>3.7366013478997258</v>
      </c>
      <c r="O269">
        <f>(15^(1-P269)-0.5^(1-P269))/(8^(1-P269)-2^(1-P269))</f>
        <v>2.2450910398787109</v>
      </c>
      <c r="P269" s="4">
        <f t="shared" si="47"/>
        <v>0.41000000000000003</v>
      </c>
      <c r="Q269" s="4">
        <f t="shared" si="48"/>
        <v>0.65999999999999992</v>
      </c>
      <c r="R269" s="4">
        <f t="shared" si="49"/>
        <v>2.9908461938892184</v>
      </c>
      <c r="S269" t="s">
        <v>35</v>
      </c>
      <c r="T269" t="s">
        <v>18</v>
      </c>
      <c r="U269" t="s">
        <v>33</v>
      </c>
      <c r="V269" t="s">
        <v>24</v>
      </c>
      <c r="W269" t="s">
        <v>23</v>
      </c>
    </row>
    <row r="270" spans="1:23" x14ac:dyDescent="0.25">
      <c r="A270">
        <v>269</v>
      </c>
      <c r="B270" s="2">
        <v>5</v>
      </c>
      <c r="C270" s="2">
        <v>7</v>
      </c>
      <c r="D270" s="2">
        <v>4</v>
      </c>
      <c r="E270">
        <f t="shared" si="40"/>
        <v>6</v>
      </c>
      <c r="F270">
        <f t="shared" si="41"/>
        <v>8</v>
      </c>
      <c r="G270">
        <f t="shared" si="42"/>
        <v>5</v>
      </c>
      <c r="H270" t="str">
        <f>INDEX([1]Sheet1!$C$3:$O$15, MATCH(E270, [1]Sheet1!$B$3:$B$15, 0), MATCH(F270,[1]Sheet1!$C$2:$O$2,0))</f>
        <v>0.21, 0.31</v>
      </c>
      <c r="I270" t="str">
        <f>INDEX([2]Sheet1!$C$3:$O$15, MATCH(E270, [2]Sheet1!$C$2:$O$2,0), MATCH(F270, [2]Sheet1!$B$3:$B$15,0))</f>
        <v>0.55, 0.64</v>
      </c>
      <c r="J270" t="str">
        <f t="shared" si="43"/>
        <v>0.21</v>
      </c>
      <c r="K270" t="str">
        <f t="shared" si="44"/>
        <v>0.31</v>
      </c>
      <c r="L270" t="str">
        <f t="shared" si="45"/>
        <v>0.55</v>
      </c>
      <c r="M270" t="str">
        <f t="shared" si="46"/>
        <v>0.64</v>
      </c>
      <c r="N270">
        <f>(15^(1-P270)-0.5^(1-P270))/(8^(1-P270)-4^(1-P270))</f>
        <v>3.6479312985375878</v>
      </c>
      <c r="O270">
        <f>(15^(1-P270)-0.5^(1-P270))/(8^(1-P270)-2^(1-P270))</f>
        <v>2.281754867213317</v>
      </c>
      <c r="P270" s="4">
        <f t="shared" si="47"/>
        <v>0.26</v>
      </c>
      <c r="Q270" s="4">
        <f t="shared" si="48"/>
        <v>0.59499999999999997</v>
      </c>
      <c r="R270" s="4">
        <f t="shared" si="49"/>
        <v>2.9648430828754524</v>
      </c>
      <c r="S270" t="s">
        <v>37</v>
      </c>
      <c r="T270" t="s">
        <v>18</v>
      </c>
      <c r="U270" t="s">
        <v>39</v>
      </c>
      <c r="V270" t="s">
        <v>20</v>
      </c>
      <c r="W270" t="s">
        <v>23</v>
      </c>
    </row>
    <row r="271" spans="1:23" x14ac:dyDescent="0.25">
      <c r="A271">
        <v>270</v>
      </c>
      <c r="B271" s="2">
        <v>7</v>
      </c>
      <c r="C271" s="2">
        <v>9</v>
      </c>
      <c r="D271" s="2">
        <v>3</v>
      </c>
      <c r="E271">
        <f t="shared" si="40"/>
        <v>8</v>
      </c>
      <c r="F271">
        <f t="shared" si="41"/>
        <v>10</v>
      </c>
      <c r="G271">
        <f t="shared" si="42"/>
        <v>4</v>
      </c>
      <c r="H271" t="str">
        <f>INDEX([1]Sheet1!$C$3:$O$15, MATCH(E271, [1]Sheet1!$B$3:$B$15, 0), MATCH(F271,[1]Sheet1!$C$2:$O$2,0))</f>
        <v>0.41, 0.50</v>
      </c>
      <c r="I271" t="str">
        <f>INDEX([2]Sheet1!$C$3:$O$15, MATCH(E271, [2]Sheet1!$C$2:$O$2,0), MATCH(F271, [2]Sheet1!$B$3:$B$15,0))</f>
        <v>0.56, 0.66</v>
      </c>
      <c r="J271" t="str">
        <f t="shared" si="43"/>
        <v>0.41</v>
      </c>
      <c r="K271" t="str">
        <f t="shared" si="44"/>
        <v>0.50</v>
      </c>
      <c r="L271" t="str">
        <f t="shared" si="45"/>
        <v>0.56</v>
      </c>
      <c r="M271" t="str">
        <f t="shared" si="46"/>
        <v>0.66</v>
      </c>
      <c r="N271">
        <f>(15^(1-P271)-0.5^(1-P271))/(8^(1-P271)-2^(1-P271))</f>
        <v>2.2403456427154924</v>
      </c>
      <c r="O271">
        <f>(15^(1-P271)-0.5^(1-P271))/(10^(1-P271)-2^(1-P271))</f>
        <v>1.8010874604005553</v>
      </c>
      <c r="P271" s="4">
        <f t="shared" si="47"/>
        <v>0.45499999999999996</v>
      </c>
      <c r="Q271" s="4">
        <f t="shared" si="48"/>
        <v>0.6100000000000001</v>
      </c>
      <c r="R271" s="4">
        <f t="shared" si="49"/>
        <v>2.0207165515580239</v>
      </c>
      <c r="S271" t="s">
        <v>38</v>
      </c>
      <c r="T271" t="s">
        <v>18</v>
      </c>
      <c r="U271" t="s">
        <v>39</v>
      </c>
      <c r="V271" t="s">
        <v>28</v>
      </c>
      <c r="W271" t="s">
        <v>21</v>
      </c>
    </row>
    <row r="272" spans="1:23" x14ac:dyDescent="0.25">
      <c r="A272">
        <v>271</v>
      </c>
      <c r="B272" s="2">
        <v>6</v>
      </c>
      <c r="C272" s="2">
        <v>7</v>
      </c>
      <c r="D272" s="2">
        <v>5</v>
      </c>
      <c r="E272">
        <f t="shared" si="40"/>
        <v>7</v>
      </c>
      <c r="F272">
        <f t="shared" si="41"/>
        <v>8</v>
      </c>
      <c r="G272">
        <f t="shared" si="42"/>
        <v>6</v>
      </c>
      <c r="H272" t="str">
        <f>INDEX([1]Sheet1!$C$3:$O$15, MATCH(E272, [1]Sheet1!$B$3:$B$15, 0), MATCH(F272,[1]Sheet1!$C$2:$O$2,0))</f>
        <v>0.26, 0.36</v>
      </c>
      <c r="I272" t="str">
        <f>INDEX([2]Sheet1!$C$3:$O$15, MATCH(E272, [2]Sheet1!$C$2:$O$2,0), MATCH(F272, [2]Sheet1!$B$3:$B$15,0))</f>
        <v>0.60, 0.70</v>
      </c>
      <c r="J272" t="str">
        <f t="shared" si="43"/>
        <v>0.26</v>
      </c>
      <c r="K272" t="str">
        <f t="shared" si="44"/>
        <v>0.36</v>
      </c>
      <c r="L272" t="str">
        <f t="shared" si="45"/>
        <v>0.60</v>
      </c>
      <c r="M272" t="str">
        <f t="shared" si="46"/>
        <v>0.70</v>
      </c>
      <c r="N272">
        <f>(15^(1-P272)-0.5^(1-P272))/(7^(1-P272)-4^(1-P272))</f>
        <v>4.7766729508103403</v>
      </c>
      <c r="O272">
        <f>(15^(1-P272)-0.5^(1-P272))/(8^(1-P272)-4^(1-P272))</f>
        <v>3.6706764227650881</v>
      </c>
      <c r="P272" s="4">
        <f t="shared" si="47"/>
        <v>0.31</v>
      </c>
      <c r="Q272" s="4">
        <f t="shared" si="48"/>
        <v>0.64999999999999991</v>
      </c>
      <c r="R272" s="4">
        <f t="shared" si="49"/>
        <v>4.2236746867877137</v>
      </c>
      <c r="S272" t="s">
        <v>32</v>
      </c>
      <c r="T272" t="s">
        <v>25</v>
      </c>
      <c r="U272" t="s">
        <v>43</v>
      </c>
      <c r="V272" t="s">
        <v>20</v>
      </c>
      <c r="W272" t="s">
        <v>21</v>
      </c>
    </row>
    <row r="273" spans="1:23" x14ac:dyDescent="0.25">
      <c r="A273">
        <v>272</v>
      </c>
      <c r="B273" s="2">
        <v>7</v>
      </c>
      <c r="C273" s="2">
        <v>6</v>
      </c>
      <c r="D273" s="2">
        <v>4</v>
      </c>
      <c r="E273">
        <f t="shared" si="40"/>
        <v>8</v>
      </c>
      <c r="F273">
        <f t="shared" si="41"/>
        <v>7</v>
      </c>
      <c r="G273">
        <f t="shared" si="42"/>
        <v>5</v>
      </c>
      <c r="H273" t="str">
        <f>INDEX([1]Sheet1!$C$3:$O$15, MATCH(E273, [1]Sheet1!$B$3:$B$15, 0), MATCH(F273,[1]Sheet1!$C$2:$O$2,0))</f>
        <v>0.25, 0.36</v>
      </c>
      <c r="I273" t="str">
        <f>INDEX([2]Sheet1!$C$3:$O$15, MATCH(E273, [2]Sheet1!$C$2:$O$2,0), MATCH(F273, [2]Sheet1!$B$3:$B$15,0))</f>
        <v>0.71, 0.82</v>
      </c>
      <c r="J273" t="str">
        <f t="shared" si="43"/>
        <v>0.25</v>
      </c>
      <c r="K273" t="str">
        <f t="shared" si="44"/>
        <v>0.36</v>
      </c>
      <c r="L273" t="str">
        <f t="shared" si="45"/>
        <v>0.71</v>
      </c>
      <c r="M273" t="str">
        <f t="shared" si="46"/>
        <v>0.82</v>
      </c>
      <c r="N273">
        <f>(15^(1-P273)-0.5^(1-P273))/(8^(1-P273)-4^(1-P273))</f>
        <v>3.6681074459793934</v>
      </c>
      <c r="O273">
        <f>(15^(1-P273)-0.5^(1-P273))/(8^(1-P273)-2^(1-P273))</f>
        <v>2.2674700602186646</v>
      </c>
      <c r="P273" s="4">
        <f t="shared" si="47"/>
        <v>0.30499999999999999</v>
      </c>
      <c r="Q273" s="4">
        <f t="shared" si="48"/>
        <v>0.7649999999999999</v>
      </c>
      <c r="R273" s="4">
        <f t="shared" si="49"/>
        <v>2.967788753099029</v>
      </c>
      <c r="S273" t="s">
        <v>40</v>
      </c>
      <c r="T273" t="s">
        <v>18</v>
      </c>
      <c r="U273" t="s">
        <v>43</v>
      </c>
      <c r="V273" t="s">
        <v>24</v>
      </c>
      <c r="W273" t="s">
        <v>21</v>
      </c>
    </row>
    <row r="274" spans="1:23" x14ac:dyDescent="0.25">
      <c r="A274">
        <v>273</v>
      </c>
      <c r="B274" s="2">
        <v>6</v>
      </c>
      <c r="C274" s="2">
        <v>7</v>
      </c>
      <c r="D274" s="2">
        <v>4</v>
      </c>
      <c r="E274">
        <f t="shared" si="40"/>
        <v>7</v>
      </c>
      <c r="F274">
        <f t="shared" si="41"/>
        <v>8</v>
      </c>
      <c r="G274">
        <f t="shared" si="42"/>
        <v>5</v>
      </c>
      <c r="H274" t="str">
        <f>INDEX([1]Sheet1!$C$3:$O$15, MATCH(E274, [1]Sheet1!$B$3:$B$15, 0), MATCH(F274,[1]Sheet1!$C$2:$O$2,0))</f>
        <v>0.26, 0.36</v>
      </c>
      <c r="I274" t="str">
        <f>INDEX([2]Sheet1!$C$3:$O$15, MATCH(E274, [2]Sheet1!$C$2:$O$2,0), MATCH(F274, [2]Sheet1!$B$3:$B$15,0))</f>
        <v>0.60, 0.70</v>
      </c>
      <c r="J274" t="str">
        <f t="shared" si="43"/>
        <v>0.26</v>
      </c>
      <c r="K274" t="str">
        <f t="shared" si="44"/>
        <v>0.36</v>
      </c>
      <c r="L274" t="str">
        <f t="shared" si="45"/>
        <v>0.60</v>
      </c>
      <c r="M274" t="str">
        <f t="shared" si="46"/>
        <v>0.70</v>
      </c>
      <c r="N274">
        <f>(15^(1-P274)-0.5^(1-P274))/(8^(1-P274)-4^(1-P274))</f>
        <v>3.6706764227650881</v>
      </c>
      <c r="O274">
        <f>(15^(1-P274)-0.5^(1-P274))/(8^(1-P274)-2^(1-P274))</f>
        <v>2.2660540781714462</v>
      </c>
      <c r="P274" s="4">
        <f t="shared" si="47"/>
        <v>0.31</v>
      </c>
      <c r="Q274" s="4">
        <f t="shared" si="48"/>
        <v>0.64999999999999991</v>
      </c>
      <c r="R274" s="4">
        <f t="shared" si="49"/>
        <v>2.9683652504682669</v>
      </c>
      <c r="S274" t="s">
        <v>35</v>
      </c>
      <c r="T274" t="s">
        <v>18</v>
      </c>
      <c r="U274" t="s">
        <v>36</v>
      </c>
      <c r="V274" t="s">
        <v>20</v>
      </c>
      <c r="W274" t="s">
        <v>21</v>
      </c>
    </row>
    <row r="275" spans="1:23" x14ac:dyDescent="0.25">
      <c r="A275">
        <v>274</v>
      </c>
      <c r="B275" s="2">
        <v>6</v>
      </c>
      <c r="C275" s="2">
        <v>8</v>
      </c>
      <c r="D275" s="2">
        <v>4</v>
      </c>
      <c r="E275">
        <f t="shared" si="40"/>
        <v>7</v>
      </c>
      <c r="F275">
        <f t="shared" si="41"/>
        <v>9</v>
      </c>
      <c r="G275">
        <f t="shared" si="42"/>
        <v>5</v>
      </c>
      <c r="H275" t="str">
        <f>INDEX([1]Sheet1!$C$3:$O$15, MATCH(E275, [1]Sheet1!$B$3:$B$15, 0), MATCH(F275,[1]Sheet1!$C$2:$O$2,0))</f>
        <v>0.31, 0.40</v>
      </c>
      <c r="I275" t="str">
        <f>INDEX([2]Sheet1!$C$3:$O$15, MATCH(E275, [2]Sheet1!$C$2:$O$2,0), MATCH(F275, [2]Sheet1!$B$3:$B$15,0))</f>
        <v>0.56, 0.65</v>
      </c>
      <c r="J275" t="str">
        <f t="shared" si="43"/>
        <v>0.31</v>
      </c>
      <c r="K275" t="str">
        <f t="shared" si="44"/>
        <v>0.40</v>
      </c>
      <c r="L275" t="str">
        <f t="shared" si="45"/>
        <v>0.56</v>
      </c>
      <c r="M275" t="str">
        <f t="shared" si="46"/>
        <v>0.65</v>
      </c>
      <c r="N275">
        <f>(15^(1-P275)-0.5^(1-P275))/(8^(1-P275)-4^(1-P275))</f>
        <v>3.696847766122294</v>
      </c>
      <c r="O275">
        <f>(15^(1-P275)-0.5^(1-P275))/(8^(1-P275)-2^(1-P275))</f>
        <v>2.2548728406924408</v>
      </c>
      <c r="P275" s="4">
        <f t="shared" si="47"/>
        <v>0.35499999999999998</v>
      </c>
      <c r="Q275" s="4">
        <f t="shared" si="48"/>
        <v>0.60499999999999998</v>
      </c>
      <c r="R275" s="4">
        <f t="shared" si="49"/>
        <v>2.9758603034073676</v>
      </c>
      <c r="S275" t="s">
        <v>32</v>
      </c>
      <c r="T275" t="s">
        <v>25</v>
      </c>
      <c r="U275" t="s">
        <v>42</v>
      </c>
      <c r="V275" t="s">
        <v>20</v>
      </c>
      <c r="W275" t="s">
        <v>21</v>
      </c>
    </row>
    <row r="276" spans="1:23" x14ac:dyDescent="0.25">
      <c r="A276">
        <v>275</v>
      </c>
      <c r="B276" s="2">
        <v>7</v>
      </c>
      <c r="C276" s="2">
        <v>9</v>
      </c>
      <c r="D276" s="2">
        <v>3</v>
      </c>
      <c r="E276">
        <f t="shared" si="40"/>
        <v>8</v>
      </c>
      <c r="F276">
        <f t="shared" si="41"/>
        <v>10</v>
      </c>
      <c r="G276">
        <f t="shared" si="42"/>
        <v>4</v>
      </c>
      <c r="H276" t="str">
        <f>INDEX([1]Sheet1!$C$3:$O$15, MATCH(E276, [1]Sheet1!$B$3:$B$15, 0), MATCH(F276,[1]Sheet1!$C$2:$O$2,0))</f>
        <v>0.41, 0.50</v>
      </c>
      <c r="I276" t="str">
        <f>INDEX([2]Sheet1!$C$3:$O$15, MATCH(E276, [2]Sheet1!$C$2:$O$2,0), MATCH(F276, [2]Sheet1!$B$3:$B$15,0))</f>
        <v>0.56, 0.66</v>
      </c>
      <c r="J276" t="str">
        <f t="shared" si="43"/>
        <v>0.41</v>
      </c>
      <c r="K276" t="str">
        <f t="shared" si="44"/>
        <v>0.50</v>
      </c>
      <c r="L276" t="str">
        <f t="shared" si="45"/>
        <v>0.56</v>
      </c>
      <c r="M276" t="str">
        <f t="shared" si="46"/>
        <v>0.66</v>
      </c>
      <c r="N276">
        <f>(15^(1-P276)-0.5^(1-P276))/(8^(1-P276)-2^(1-P276))</f>
        <v>2.2403456427154924</v>
      </c>
      <c r="O276">
        <f>(15^(1-P276)-0.5^(1-P276))/(10^(1-P276)-2^(1-P276))</f>
        <v>1.8010874604005553</v>
      </c>
      <c r="P276" s="4">
        <f t="shared" si="47"/>
        <v>0.45499999999999996</v>
      </c>
      <c r="Q276" s="4">
        <f t="shared" si="48"/>
        <v>0.6100000000000001</v>
      </c>
      <c r="R276" s="4">
        <f t="shared" si="49"/>
        <v>2.0207165515580239</v>
      </c>
      <c r="S276" t="s">
        <v>35</v>
      </c>
      <c r="T276" t="s">
        <v>18</v>
      </c>
      <c r="U276" t="s">
        <v>42</v>
      </c>
      <c r="V276" t="s">
        <v>24</v>
      </c>
      <c r="W276" t="s">
        <v>23</v>
      </c>
    </row>
    <row r="277" spans="1:23" x14ac:dyDescent="0.25">
      <c r="A277">
        <v>276</v>
      </c>
      <c r="B277" s="2">
        <v>6</v>
      </c>
      <c r="C277" s="2">
        <v>7</v>
      </c>
      <c r="D277" s="2">
        <v>3</v>
      </c>
      <c r="E277">
        <f t="shared" si="40"/>
        <v>7</v>
      </c>
      <c r="F277">
        <f t="shared" si="41"/>
        <v>8</v>
      </c>
      <c r="G277">
        <f t="shared" si="42"/>
        <v>4</v>
      </c>
      <c r="H277" t="str">
        <f>INDEX([1]Sheet1!$C$3:$O$15, MATCH(E277, [1]Sheet1!$B$3:$B$15, 0), MATCH(F277,[1]Sheet1!$C$2:$O$2,0))</f>
        <v>0.26, 0.36</v>
      </c>
      <c r="I277" t="str">
        <f>INDEX([2]Sheet1!$C$3:$O$15, MATCH(E277, [2]Sheet1!$C$2:$O$2,0), MATCH(F277, [2]Sheet1!$B$3:$B$15,0))</f>
        <v>0.60, 0.70</v>
      </c>
      <c r="J277" t="str">
        <f t="shared" si="43"/>
        <v>0.26</v>
      </c>
      <c r="K277" t="str">
        <f t="shared" si="44"/>
        <v>0.36</v>
      </c>
      <c r="L277" t="str">
        <f t="shared" si="45"/>
        <v>0.60</v>
      </c>
      <c r="M277" t="str">
        <f t="shared" si="46"/>
        <v>0.70</v>
      </c>
      <c r="N277">
        <f>(15^(1-P277)-0.5^(1-P277))/(8^(1-P277)-2^(1-P277))</f>
        <v>2.2660540781714462</v>
      </c>
      <c r="O277">
        <f>(15^(1-P277)-0.5^(1-P277))/(10^(1-P277)-2^(1-P277))</f>
        <v>1.7838523523333853</v>
      </c>
      <c r="P277" s="4">
        <f t="shared" si="47"/>
        <v>0.31</v>
      </c>
      <c r="Q277" s="4">
        <f t="shared" si="48"/>
        <v>0.64999999999999991</v>
      </c>
      <c r="R277" s="4">
        <f t="shared" si="49"/>
        <v>2.0249532152524159</v>
      </c>
      <c r="S277" t="s">
        <v>40</v>
      </c>
      <c r="T277" t="s">
        <v>18</v>
      </c>
      <c r="U277" t="s">
        <v>42</v>
      </c>
      <c r="V277" t="s">
        <v>28</v>
      </c>
      <c r="W277" t="s">
        <v>21</v>
      </c>
    </row>
    <row r="278" spans="1:23" x14ac:dyDescent="0.25">
      <c r="A278">
        <v>277</v>
      </c>
      <c r="B278" s="2">
        <v>6</v>
      </c>
      <c r="C278" s="2">
        <v>7</v>
      </c>
      <c r="D278" s="2">
        <v>3</v>
      </c>
      <c r="E278">
        <f t="shared" si="40"/>
        <v>7</v>
      </c>
      <c r="F278">
        <f t="shared" si="41"/>
        <v>8</v>
      </c>
      <c r="G278">
        <f t="shared" si="42"/>
        <v>4</v>
      </c>
      <c r="H278" t="str">
        <f>INDEX([1]Sheet1!$C$3:$O$15, MATCH(E278, [1]Sheet1!$B$3:$B$15, 0), MATCH(F278,[1]Sheet1!$C$2:$O$2,0))</f>
        <v>0.26, 0.36</v>
      </c>
      <c r="I278" t="str">
        <f>INDEX([2]Sheet1!$C$3:$O$15, MATCH(E278, [2]Sheet1!$C$2:$O$2,0), MATCH(F278, [2]Sheet1!$B$3:$B$15,0))</f>
        <v>0.60, 0.70</v>
      </c>
      <c r="J278" t="str">
        <f t="shared" si="43"/>
        <v>0.26</v>
      </c>
      <c r="K278" t="str">
        <f t="shared" si="44"/>
        <v>0.36</v>
      </c>
      <c r="L278" t="str">
        <f t="shared" si="45"/>
        <v>0.60</v>
      </c>
      <c r="M278" t="str">
        <f t="shared" si="46"/>
        <v>0.70</v>
      </c>
      <c r="N278">
        <f>(15^(1-P278)-0.5^(1-P278))/(8^(1-P278)-2^(1-P278))</f>
        <v>2.2660540781714462</v>
      </c>
      <c r="O278">
        <f>(15^(1-P278)-0.5^(1-P278))/(10^(1-P278)-2^(1-P278))</f>
        <v>1.7838523523333853</v>
      </c>
      <c r="P278" s="4">
        <f t="shared" si="47"/>
        <v>0.31</v>
      </c>
      <c r="Q278" s="4">
        <f t="shared" si="48"/>
        <v>0.64999999999999991</v>
      </c>
      <c r="R278" s="4">
        <f t="shared" si="49"/>
        <v>2.0249532152524159</v>
      </c>
      <c r="S278" t="s">
        <v>38</v>
      </c>
      <c r="T278" t="s">
        <v>25</v>
      </c>
      <c r="U278" t="s">
        <v>43</v>
      </c>
      <c r="V278" t="s">
        <v>28</v>
      </c>
      <c r="W278" t="s">
        <v>21</v>
      </c>
    </row>
    <row r="279" spans="1:23" x14ac:dyDescent="0.25">
      <c r="A279">
        <v>278</v>
      </c>
      <c r="B279" s="2">
        <v>6</v>
      </c>
      <c r="C279" s="2">
        <v>8</v>
      </c>
      <c r="D279" s="2">
        <v>4</v>
      </c>
      <c r="E279">
        <f t="shared" si="40"/>
        <v>7</v>
      </c>
      <c r="F279">
        <f t="shared" si="41"/>
        <v>9</v>
      </c>
      <c r="G279">
        <f t="shared" si="42"/>
        <v>5</v>
      </c>
      <c r="H279" t="str">
        <f>INDEX([1]Sheet1!$C$3:$O$15, MATCH(E279, [1]Sheet1!$B$3:$B$15, 0), MATCH(F279,[1]Sheet1!$C$2:$O$2,0))</f>
        <v>0.31, 0.40</v>
      </c>
      <c r="I279" t="str">
        <f>INDEX([2]Sheet1!$C$3:$O$15, MATCH(E279, [2]Sheet1!$C$2:$O$2,0), MATCH(F279, [2]Sheet1!$B$3:$B$15,0))</f>
        <v>0.56, 0.65</v>
      </c>
      <c r="J279" t="str">
        <f t="shared" si="43"/>
        <v>0.31</v>
      </c>
      <c r="K279" t="str">
        <f t="shared" si="44"/>
        <v>0.40</v>
      </c>
      <c r="L279" t="str">
        <f t="shared" si="45"/>
        <v>0.56</v>
      </c>
      <c r="M279" t="str">
        <f t="shared" si="46"/>
        <v>0.65</v>
      </c>
      <c r="N279">
        <f>(15^(1-P279)-0.5^(1-P279))/(8^(1-P279)-4^(1-P279))</f>
        <v>3.696847766122294</v>
      </c>
      <c r="O279">
        <f>(15^(1-P279)-0.5^(1-P279))/(8^(1-P279)-2^(1-P279))</f>
        <v>2.2548728406924408</v>
      </c>
      <c r="P279" s="4">
        <f t="shared" si="47"/>
        <v>0.35499999999999998</v>
      </c>
      <c r="Q279" s="4">
        <f t="shared" si="48"/>
        <v>0.60499999999999998</v>
      </c>
      <c r="R279" s="4">
        <f t="shared" si="49"/>
        <v>2.9758603034073676</v>
      </c>
      <c r="S279" t="s">
        <v>44</v>
      </c>
      <c r="T279" t="s">
        <v>25</v>
      </c>
      <c r="U279" t="s">
        <v>33</v>
      </c>
      <c r="V279" t="s">
        <v>34</v>
      </c>
      <c r="W279" t="s">
        <v>23</v>
      </c>
    </row>
    <row r="280" spans="1:23" x14ac:dyDescent="0.25">
      <c r="A280">
        <v>279</v>
      </c>
      <c r="B280" s="2">
        <v>7</v>
      </c>
      <c r="C280" s="2">
        <v>9</v>
      </c>
      <c r="D280" s="2">
        <v>3</v>
      </c>
      <c r="E280">
        <f t="shared" si="40"/>
        <v>8</v>
      </c>
      <c r="F280">
        <f t="shared" si="41"/>
        <v>10</v>
      </c>
      <c r="G280">
        <f t="shared" si="42"/>
        <v>4</v>
      </c>
      <c r="H280" t="str">
        <f>INDEX([1]Sheet1!$C$3:$O$15, MATCH(E280, [1]Sheet1!$B$3:$B$15, 0), MATCH(F280,[1]Sheet1!$C$2:$O$2,0))</f>
        <v>0.41, 0.50</v>
      </c>
      <c r="I280" t="str">
        <f>INDEX([2]Sheet1!$C$3:$O$15, MATCH(E280, [2]Sheet1!$C$2:$O$2,0), MATCH(F280, [2]Sheet1!$B$3:$B$15,0))</f>
        <v>0.56, 0.66</v>
      </c>
      <c r="J280" t="str">
        <f t="shared" si="43"/>
        <v>0.41</v>
      </c>
      <c r="K280" t="str">
        <f t="shared" si="44"/>
        <v>0.50</v>
      </c>
      <c r="L280" t="str">
        <f t="shared" si="45"/>
        <v>0.56</v>
      </c>
      <c r="M280" t="str">
        <f t="shared" si="46"/>
        <v>0.66</v>
      </c>
      <c r="N280">
        <f>(15^(1-P280)-0.5^(1-P280))/(8^(1-P280)-2^(1-P280))</f>
        <v>2.2403456427154924</v>
      </c>
      <c r="O280">
        <f>(15^(1-P280)-0.5^(1-P280))/(10^(1-P280)-2^(1-P280))</f>
        <v>1.8010874604005553</v>
      </c>
      <c r="P280" s="4">
        <f t="shared" si="47"/>
        <v>0.45499999999999996</v>
      </c>
      <c r="Q280" s="4">
        <f t="shared" si="48"/>
        <v>0.6100000000000001</v>
      </c>
      <c r="R280" s="4">
        <f t="shared" si="49"/>
        <v>2.0207165515580239</v>
      </c>
      <c r="S280" t="s">
        <v>44</v>
      </c>
      <c r="T280" t="s">
        <v>18</v>
      </c>
      <c r="U280" t="s">
        <v>33</v>
      </c>
      <c r="V280" t="s">
        <v>28</v>
      </c>
      <c r="W280" t="s">
        <v>21</v>
      </c>
    </row>
    <row r="281" spans="1:23" x14ac:dyDescent="0.25">
      <c r="A281">
        <v>280</v>
      </c>
      <c r="B281" s="2">
        <v>6</v>
      </c>
      <c r="C281" s="2">
        <v>7</v>
      </c>
      <c r="D281" s="2">
        <v>4</v>
      </c>
      <c r="E281">
        <f t="shared" si="40"/>
        <v>7</v>
      </c>
      <c r="F281">
        <f t="shared" si="41"/>
        <v>8</v>
      </c>
      <c r="G281">
        <f t="shared" si="42"/>
        <v>5</v>
      </c>
      <c r="H281" t="str">
        <f>INDEX([1]Sheet1!$C$3:$O$15, MATCH(E281, [1]Sheet1!$B$3:$B$15, 0), MATCH(F281,[1]Sheet1!$C$2:$O$2,0))</f>
        <v>0.26, 0.36</v>
      </c>
      <c r="I281" t="str">
        <f>INDEX([2]Sheet1!$C$3:$O$15, MATCH(E281, [2]Sheet1!$C$2:$O$2,0), MATCH(F281, [2]Sheet1!$B$3:$B$15,0))</f>
        <v>0.60, 0.70</v>
      </c>
      <c r="J281" t="str">
        <f t="shared" si="43"/>
        <v>0.26</v>
      </c>
      <c r="K281" t="str">
        <f t="shared" si="44"/>
        <v>0.36</v>
      </c>
      <c r="L281" t="str">
        <f t="shared" si="45"/>
        <v>0.60</v>
      </c>
      <c r="M281" t="str">
        <f t="shared" si="46"/>
        <v>0.70</v>
      </c>
      <c r="N281">
        <f>(15^(1-P281)-0.5^(1-P281))/(8^(1-P281)-4^(1-P281))</f>
        <v>3.6706764227650881</v>
      </c>
      <c r="O281">
        <f>(15^(1-P281)-0.5^(1-P281))/(8^(1-P281)-2^(1-P281))</f>
        <v>2.2660540781714462</v>
      </c>
      <c r="P281" s="4">
        <f t="shared" si="47"/>
        <v>0.31</v>
      </c>
      <c r="Q281" s="4">
        <f t="shared" si="48"/>
        <v>0.64999999999999991</v>
      </c>
      <c r="R281" s="4">
        <f t="shared" si="49"/>
        <v>2.9683652504682669</v>
      </c>
      <c r="S281" t="s">
        <v>40</v>
      </c>
      <c r="T281" t="s">
        <v>25</v>
      </c>
      <c r="U281" t="s">
        <v>43</v>
      </c>
      <c r="V281" t="s">
        <v>24</v>
      </c>
      <c r="W281" t="s">
        <v>21</v>
      </c>
    </row>
    <row r="282" spans="1:23" x14ac:dyDescent="0.25">
      <c r="A282">
        <v>281</v>
      </c>
      <c r="B282" s="2">
        <v>6</v>
      </c>
      <c r="C282" s="2">
        <v>8</v>
      </c>
      <c r="D282" s="2">
        <v>4</v>
      </c>
      <c r="E282">
        <f t="shared" si="40"/>
        <v>7</v>
      </c>
      <c r="F282">
        <f t="shared" si="41"/>
        <v>9</v>
      </c>
      <c r="G282">
        <f t="shared" si="42"/>
        <v>5</v>
      </c>
      <c r="H282" t="str">
        <f>INDEX([1]Sheet1!$C$3:$O$15, MATCH(E282, [1]Sheet1!$B$3:$B$15, 0), MATCH(F282,[1]Sheet1!$C$2:$O$2,0))</f>
        <v>0.31, 0.40</v>
      </c>
      <c r="I282" t="str">
        <f>INDEX([2]Sheet1!$C$3:$O$15, MATCH(E282, [2]Sheet1!$C$2:$O$2,0), MATCH(F282, [2]Sheet1!$B$3:$B$15,0))</f>
        <v>0.56, 0.65</v>
      </c>
      <c r="J282" t="str">
        <f t="shared" si="43"/>
        <v>0.31</v>
      </c>
      <c r="K282" t="str">
        <f t="shared" si="44"/>
        <v>0.40</v>
      </c>
      <c r="L282" t="str">
        <f t="shared" si="45"/>
        <v>0.56</v>
      </c>
      <c r="M282" t="str">
        <f t="shared" si="46"/>
        <v>0.65</v>
      </c>
      <c r="N282">
        <f>(15^(1-P282)-0.5^(1-P282))/(8^(1-P282)-4^(1-P282))</f>
        <v>3.696847766122294</v>
      </c>
      <c r="O282">
        <f>(15^(1-P282)-0.5^(1-P282))/(8^(1-P282)-2^(1-P282))</f>
        <v>2.2548728406924408</v>
      </c>
      <c r="P282" s="4">
        <f t="shared" si="47"/>
        <v>0.35499999999999998</v>
      </c>
      <c r="Q282" s="4">
        <f t="shared" si="48"/>
        <v>0.60499999999999998</v>
      </c>
      <c r="R282" s="4">
        <f t="shared" si="49"/>
        <v>2.9758603034073676</v>
      </c>
      <c r="S282" t="s">
        <v>44</v>
      </c>
      <c r="T282" t="s">
        <v>18</v>
      </c>
      <c r="U282" t="s">
        <v>39</v>
      </c>
      <c r="V282" t="s">
        <v>24</v>
      </c>
      <c r="W282" t="s">
        <v>23</v>
      </c>
    </row>
    <row r="283" spans="1:23" x14ac:dyDescent="0.25">
      <c r="A283">
        <v>282</v>
      </c>
      <c r="B283" s="2">
        <v>7</v>
      </c>
      <c r="C283" s="2">
        <v>8</v>
      </c>
      <c r="D283" s="2">
        <v>3</v>
      </c>
      <c r="E283">
        <f t="shared" si="40"/>
        <v>8</v>
      </c>
      <c r="F283">
        <f t="shared" si="41"/>
        <v>9</v>
      </c>
      <c r="G283">
        <f t="shared" si="42"/>
        <v>4</v>
      </c>
      <c r="H283" t="str">
        <f>INDEX([1]Sheet1!$C$3:$O$15, MATCH(E283, [1]Sheet1!$B$3:$B$15, 0), MATCH(F283,[1]Sheet1!$C$2:$O$2,0))</f>
        <v>0.37, 0.45</v>
      </c>
      <c r="I283" t="str">
        <f>INDEX([2]Sheet1!$C$3:$O$15, MATCH(E283, [2]Sheet1!$C$2:$O$2,0), MATCH(F283, [2]Sheet1!$B$3:$B$15,0))</f>
        <v>0.62, 0.70</v>
      </c>
      <c r="J283" t="str">
        <f t="shared" si="43"/>
        <v>0.37</v>
      </c>
      <c r="K283" t="str">
        <f t="shared" si="44"/>
        <v>0.45</v>
      </c>
      <c r="L283" t="str">
        <f t="shared" si="45"/>
        <v>0.62</v>
      </c>
      <c r="M283" t="str">
        <f t="shared" si="46"/>
        <v>0.70</v>
      </c>
      <c r="N283">
        <f>(15^(1-P283)-0.5^(1-P283))/(8^(1-P283)-2^(1-P283))</f>
        <v>2.2450910398787109</v>
      </c>
      <c r="O283">
        <f>(15^(1-P283)-0.5^(1-P283))/(10^(1-P283)-2^(1-P283))</f>
        <v>1.7933705368035158</v>
      </c>
      <c r="P283" s="4">
        <f t="shared" si="47"/>
        <v>0.41000000000000003</v>
      </c>
      <c r="Q283" s="4">
        <f t="shared" si="48"/>
        <v>0.65999999999999992</v>
      </c>
      <c r="R283" s="4">
        <f t="shared" si="49"/>
        <v>2.0192307883411136</v>
      </c>
      <c r="S283" t="s">
        <v>32</v>
      </c>
      <c r="T283" t="s">
        <v>18</v>
      </c>
      <c r="U283" t="s">
        <v>42</v>
      </c>
      <c r="V283" t="s">
        <v>34</v>
      </c>
      <c r="W283" t="s">
        <v>23</v>
      </c>
    </row>
    <row r="284" spans="1:23" x14ac:dyDescent="0.25">
      <c r="A284">
        <v>283</v>
      </c>
      <c r="B284" s="2">
        <v>7</v>
      </c>
      <c r="C284" s="2">
        <v>6</v>
      </c>
      <c r="D284" s="2">
        <v>4</v>
      </c>
      <c r="E284">
        <f t="shared" si="40"/>
        <v>8</v>
      </c>
      <c r="F284">
        <f t="shared" si="41"/>
        <v>7</v>
      </c>
      <c r="G284">
        <f t="shared" si="42"/>
        <v>5</v>
      </c>
      <c r="H284" t="str">
        <f>INDEX([1]Sheet1!$C$3:$O$15, MATCH(E284, [1]Sheet1!$B$3:$B$15, 0), MATCH(F284,[1]Sheet1!$C$2:$O$2,0))</f>
        <v>0.25, 0.36</v>
      </c>
      <c r="I284" t="str">
        <f>INDEX([2]Sheet1!$C$3:$O$15, MATCH(E284, [2]Sheet1!$C$2:$O$2,0), MATCH(F284, [2]Sheet1!$B$3:$B$15,0))</f>
        <v>0.71, 0.82</v>
      </c>
      <c r="J284" t="str">
        <f t="shared" si="43"/>
        <v>0.25</v>
      </c>
      <c r="K284" t="str">
        <f t="shared" si="44"/>
        <v>0.36</v>
      </c>
      <c r="L284" t="str">
        <f t="shared" si="45"/>
        <v>0.71</v>
      </c>
      <c r="M284" t="str">
        <f t="shared" si="46"/>
        <v>0.82</v>
      </c>
      <c r="N284">
        <f>(15^(1-P284)-0.5^(1-P284))/(8^(1-P284)-4^(1-P284))</f>
        <v>3.6681074459793934</v>
      </c>
      <c r="O284">
        <f>(15^(1-P284)-0.5^(1-P284))/(8^(1-P284)-2^(1-P284))</f>
        <v>2.2674700602186646</v>
      </c>
      <c r="P284" s="4">
        <f t="shared" si="47"/>
        <v>0.30499999999999999</v>
      </c>
      <c r="Q284" s="4">
        <f t="shared" si="48"/>
        <v>0.7649999999999999</v>
      </c>
      <c r="R284" s="4">
        <f t="shared" si="49"/>
        <v>2.967788753099029</v>
      </c>
      <c r="S284" t="s">
        <v>32</v>
      </c>
      <c r="T284" t="s">
        <v>18</v>
      </c>
      <c r="U284" t="s">
        <v>43</v>
      </c>
      <c r="V284" t="s">
        <v>28</v>
      </c>
      <c r="W284" t="s">
        <v>21</v>
      </c>
    </row>
    <row r="285" spans="1:23" x14ac:dyDescent="0.25">
      <c r="A285">
        <v>284</v>
      </c>
      <c r="B285" s="2">
        <v>6</v>
      </c>
      <c r="C285" s="2">
        <v>7</v>
      </c>
      <c r="D285" s="2">
        <v>5</v>
      </c>
      <c r="E285">
        <f t="shared" si="40"/>
        <v>7</v>
      </c>
      <c r="F285">
        <f t="shared" si="41"/>
        <v>8</v>
      </c>
      <c r="G285">
        <f t="shared" si="42"/>
        <v>6</v>
      </c>
      <c r="H285" t="str">
        <f>INDEX([1]Sheet1!$C$3:$O$15, MATCH(E285, [1]Sheet1!$B$3:$B$15, 0), MATCH(F285,[1]Sheet1!$C$2:$O$2,0))</f>
        <v>0.26, 0.36</v>
      </c>
      <c r="I285" t="str">
        <f>INDEX([2]Sheet1!$C$3:$O$15, MATCH(E285, [2]Sheet1!$C$2:$O$2,0), MATCH(F285, [2]Sheet1!$B$3:$B$15,0))</f>
        <v>0.60, 0.70</v>
      </c>
      <c r="J285" t="str">
        <f t="shared" si="43"/>
        <v>0.26</v>
      </c>
      <c r="K285" t="str">
        <f t="shared" si="44"/>
        <v>0.36</v>
      </c>
      <c r="L285" t="str">
        <f t="shared" si="45"/>
        <v>0.60</v>
      </c>
      <c r="M285" t="str">
        <f t="shared" si="46"/>
        <v>0.70</v>
      </c>
      <c r="N285">
        <f>(15^(1-P285)-0.5^(1-P285))/(7^(1-P285)-4^(1-P285))</f>
        <v>4.7766729508103403</v>
      </c>
      <c r="O285">
        <f>(15^(1-P285)-0.5^(1-P285))/(8^(1-P285)-4^(1-P285))</f>
        <v>3.6706764227650881</v>
      </c>
      <c r="P285" s="4">
        <f t="shared" si="47"/>
        <v>0.31</v>
      </c>
      <c r="Q285" s="4">
        <f t="shared" si="48"/>
        <v>0.64999999999999991</v>
      </c>
      <c r="R285" s="4">
        <f t="shared" si="49"/>
        <v>4.2236746867877137</v>
      </c>
      <c r="S285" t="s">
        <v>38</v>
      </c>
      <c r="T285" t="s">
        <v>18</v>
      </c>
      <c r="U285" t="s">
        <v>43</v>
      </c>
      <c r="V285" t="s">
        <v>24</v>
      </c>
      <c r="W285" t="s">
        <v>23</v>
      </c>
    </row>
    <row r="286" spans="1:23" x14ac:dyDescent="0.25">
      <c r="A286">
        <v>285</v>
      </c>
      <c r="B286" s="2">
        <v>4</v>
      </c>
      <c r="C286" s="2">
        <v>9</v>
      </c>
      <c r="D286" s="2">
        <v>3</v>
      </c>
      <c r="E286">
        <f t="shared" si="40"/>
        <v>5</v>
      </c>
      <c r="F286">
        <f t="shared" si="41"/>
        <v>10</v>
      </c>
      <c r="G286">
        <f t="shared" si="42"/>
        <v>4</v>
      </c>
      <c r="H286" t="str">
        <f>INDEX([1]Sheet1!$C$3:$O$15, MATCH(E286, [1]Sheet1!$B$3:$B$15, 0), MATCH(F286,[1]Sheet1!$C$2:$O$2,0))</f>
        <v>0.26, 0.36</v>
      </c>
      <c r="I286" t="str">
        <f>INDEX([2]Sheet1!$C$3:$O$15, MATCH(E286, [2]Sheet1!$C$2:$O$2,0), MATCH(F286, [2]Sheet1!$B$3:$B$15,0))</f>
        <v>0.40, 0.50</v>
      </c>
      <c r="J286" t="str">
        <f t="shared" si="43"/>
        <v>0.26</v>
      </c>
      <c r="K286" t="str">
        <f t="shared" si="44"/>
        <v>0.36</v>
      </c>
      <c r="L286" t="str">
        <f t="shared" si="45"/>
        <v>0.40</v>
      </c>
      <c r="M286" t="str">
        <f t="shared" si="46"/>
        <v>0.50</v>
      </c>
      <c r="N286">
        <f>(15^(1-P286)-0.5^(1-P286))/(8^(1-P286)-2^(1-P286))</f>
        <v>2.2660540781714462</v>
      </c>
      <c r="O286">
        <f>(15^(1-P286)-0.5^(1-P286))/(10^(1-P286)-2^(1-P286))</f>
        <v>1.7838523523333853</v>
      </c>
      <c r="P286" s="4">
        <f t="shared" si="47"/>
        <v>0.31</v>
      </c>
      <c r="Q286" s="4">
        <f t="shared" si="48"/>
        <v>0.45</v>
      </c>
      <c r="R286" s="4">
        <f t="shared" si="49"/>
        <v>2.0249532152524159</v>
      </c>
      <c r="S286" t="s">
        <v>32</v>
      </c>
      <c r="T286" t="s">
        <v>18</v>
      </c>
      <c r="U286" t="s">
        <v>41</v>
      </c>
      <c r="V286" t="s">
        <v>28</v>
      </c>
      <c r="W286" t="s">
        <v>23</v>
      </c>
    </row>
    <row r="287" spans="1:23" x14ac:dyDescent="0.25">
      <c r="A287">
        <v>286</v>
      </c>
      <c r="B287" s="2">
        <v>6</v>
      </c>
      <c r="C287" s="2">
        <v>7</v>
      </c>
      <c r="D287" s="2">
        <v>4</v>
      </c>
      <c r="E287">
        <f t="shared" si="40"/>
        <v>7</v>
      </c>
      <c r="F287">
        <f t="shared" si="41"/>
        <v>8</v>
      </c>
      <c r="G287">
        <f t="shared" si="42"/>
        <v>5</v>
      </c>
      <c r="H287" t="str">
        <f>INDEX([1]Sheet1!$C$3:$O$15, MATCH(E287, [1]Sheet1!$B$3:$B$15, 0), MATCH(F287,[1]Sheet1!$C$2:$O$2,0))</f>
        <v>0.26, 0.36</v>
      </c>
      <c r="I287" t="str">
        <f>INDEX([2]Sheet1!$C$3:$O$15, MATCH(E287, [2]Sheet1!$C$2:$O$2,0), MATCH(F287, [2]Sheet1!$B$3:$B$15,0))</f>
        <v>0.60, 0.70</v>
      </c>
      <c r="J287" t="str">
        <f t="shared" si="43"/>
        <v>0.26</v>
      </c>
      <c r="K287" t="str">
        <f t="shared" si="44"/>
        <v>0.36</v>
      </c>
      <c r="L287" t="str">
        <f t="shared" si="45"/>
        <v>0.60</v>
      </c>
      <c r="M287" t="str">
        <f t="shared" si="46"/>
        <v>0.70</v>
      </c>
      <c r="N287">
        <f>(15^(1-P287)-0.5^(1-P287))/(8^(1-P287)-4^(1-P287))</f>
        <v>3.6706764227650881</v>
      </c>
      <c r="O287">
        <f>(15^(1-P287)-0.5^(1-P287))/(8^(1-P287)-2^(1-P287))</f>
        <v>2.2660540781714462</v>
      </c>
      <c r="P287" s="4">
        <f t="shared" si="47"/>
        <v>0.31</v>
      </c>
      <c r="Q287" s="4">
        <f t="shared" si="48"/>
        <v>0.64999999999999991</v>
      </c>
      <c r="R287" s="4">
        <f t="shared" si="49"/>
        <v>2.9683652504682669</v>
      </c>
      <c r="S287" t="s">
        <v>35</v>
      </c>
      <c r="T287" t="s">
        <v>18</v>
      </c>
      <c r="U287" t="s">
        <v>41</v>
      </c>
      <c r="V287" t="s">
        <v>28</v>
      </c>
      <c r="W287" t="s">
        <v>21</v>
      </c>
    </row>
    <row r="288" spans="1:23" x14ac:dyDescent="0.25">
      <c r="A288">
        <v>287</v>
      </c>
      <c r="B288" s="2">
        <v>6</v>
      </c>
      <c r="C288" s="2">
        <v>7</v>
      </c>
      <c r="D288" s="2">
        <v>3</v>
      </c>
      <c r="E288">
        <f t="shared" si="40"/>
        <v>7</v>
      </c>
      <c r="F288">
        <f t="shared" si="41"/>
        <v>8</v>
      </c>
      <c r="G288">
        <f t="shared" si="42"/>
        <v>4</v>
      </c>
      <c r="H288" t="str">
        <f>INDEX([1]Sheet1!$C$3:$O$15, MATCH(E288, [1]Sheet1!$B$3:$B$15, 0), MATCH(F288,[1]Sheet1!$C$2:$O$2,0))</f>
        <v>0.26, 0.36</v>
      </c>
      <c r="I288" t="str">
        <f>INDEX([2]Sheet1!$C$3:$O$15, MATCH(E288, [2]Sheet1!$C$2:$O$2,0), MATCH(F288, [2]Sheet1!$B$3:$B$15,0))</f>
        <v>0.60, 0.70</v>
      </c>
      <c r="J288" t="str">
        <f t="shared" si="43"/>
        <v>0.26</v>
      </c>
      <c r="K288" t="str">
        <f t="shared" si="44"/>
        <v>0.36</v>
      </c>
      <c r="L288" t="str">
        <f t="shared" si="45"/>
        <v>0.60</v>
      </c>
      <c r="M288" t="str">
        <f t="shared" si="46"/>
        <v>0.70</v>
      </c>
      <c r="N288">
        <f>(15^(1-P288)-0.5^(1-P288))/(8^(1-P288)-2^(1-P288))</f>
        <v>2.2660540781714462</v>
      </c>
      <c r="O288">
        <f>(15^(1-P288)-0.5^(1-P288))/(10^(1-P288)-2^(1-P288))</f>
        <v>1.7838523523333853</v>
      </c>
      <c r="P288" s="4">
        <f t="shared" si="47"/>
        <v>0.31</v>
      </c>
      <c r="Q288" s="4">
        <f t="shared" si="48"/>
        <v>0.64999999999999991</v>
      </c>
      <c r="R288" s="4">
        <f t="shared" si="49"/>
        <v>2.0249532152524159</v>
      </c>
      <c r="S288" t="s">
        <v>37</v>
      </c>
      <c r="T288" t="s">
        <v>18</v>
      </c>
      <c r="U288" t="s">
        <v>42</v>
      </c>
      <c r="V288" t="s">
        <v>34</v>
      </c>
      <c r="W288" t="s">
        <v>21</v>
      </c>
    </row>
    <row r="289" spans="1:23" x14ac:dyDescent="0.25">
      <c r="A289">
        <v>288</v>
      </c>
      <c r="B289" s="2">
        <v>6</v>
      </c>
      <c r="C289" s="2">
        <v>7</v>
      </c>
      <c r="D289" s="2">
        <v>4</v>
      </c>
      <c r="E289">
        <f t="shared" si="40"/>
        <v>7</v>
      </c>
      <c r="F289">
        <f t="shared" si="41"/>
        <v>8</v>
      </c>
      <c r="G289">
        <f t="shared" si="42"/>
        <v>5</v>
      </c>
      <c r="H289" t="str">
        <f>INDEX([1]Sheet1!$C$3:$O$15, MATCH(E289, [1]Sheet1!$B$3:$B$15, 0), MATCH(F289,[1]Sheet1!$C$2:$O$2,0))</f>
        <v>0.26, 0.36</v>
      </c>
      <c r="I289" t="str">
        <f>INDEX([2]Sheet1!$C$3:$O$15, MATCH(E289, [2]Sheet1!$C$2:$O$2,0), MATCH(F289, [2]Sheet1!$B$3:$B$15,0))</f>
        <v>0.60, 0.70</v>
      </c>
      <c r="J289" t="str">
        <f t="shared" si="43"/>
        <v>0.26</v>
      </c>
      <c r="K289" t="str">
        <f t="shared" si="44"/>
        <v>0.36</v>
      </c>
      <c r="L289" t="str">
        <f t="shared" si="45"/>
        <v>0.60</v>
      </c>
      <c r="M289" t="str">
        <f t="shared" si="46"/>
        <v>0.70</v>
      </c>
      <c r="N289">
        <f>(15^(1-P289)-0.5^(1-P289))/(8^(1-P289)-4^(1-P289))</f>
        <v>3.6706764227650881</v>
      </c>
      <c r="O289">
        <f>(15^(1-P289)-0.5^(1-P289))/(8^(1-P289)-2^(1-P289))</f>
        <v>2.2660540781714462</v>
      </c>
      <c r="P289" s="4">
        <f t="shared" si="47"/>
        <v>0.31</v>
      </c>
      <c r="Q289" s="4">
        <f t="shared" si="48"/>
        <v>0.64999999999999991</v>
      </c>
      <c r="R289" s="4">
        <f t="shared" si="49"/>
        <v>2.9683652504682669</v>
      </c>
      <c r="S289" t="s">
        <v>40</v>
      </c>
      <c r="T289" t="s">
        <v>18</v>
      </c>
      <c r="U289" t="s">
        <v>39</v>
      </c>
      <c r="V289" t="s">
        <v>28</v>
      </c>
      <c r="W289" t="s">
        <v>21</v>
      </c>
    </row>
    <row r="290" spans="1:23" x14ac:dyDescent="0.25">
      <c r="A290">
        <v>289</v>
      </c>
      <c r="B290" s="2">
        <v>5</v>
      </c>
      <c r="C290" s="2">
        <v>7</v>
      </c>
      <c r="D290" s="2">
        <v>3</v>
      </c>
      <c r="E290">
        <f t="shared" si="40"/>
        <v>6</v>
      </c>
      <c r="F290">
        <f t="shared" si="41"/>
        <v>8</v>
      </c>
      <c r="G290">
        <f t="shared" si="42"/>
        <v>4</v>
      </c>
      <c r="H290" t="str">
        <f>INDEX([1]Sheet1!$C$3:$O$15, MATCH(E290, [1]Sheet1!$B$3:$B$15, 0), MATCH(F290,[1]Sheet1!$C$2:$O$2,0))</f>
        <v>0.21, 0.31</v>
      </c>
      <c r="I290" t="str">
        <f>INDEX([2]Sheet1!$C$3:$O$15, MATCH(E290, [2]Sheet1!$C$2:$O$2,0), MATCH(F290, [2]Sheet1!$B$3:$B$15,0))</f>
        <v>0.55, 0.64</v>
      </c>
      <c r="J290" t="str">
        <f t="shared" si="43"/>
        <v>0.21</v>
      </c>
      <c r="K290" t="str">
        <f t="shared" si="44"/>
        <v>0.31</v>
      </c>
      <c r="L290" t="str">
        <f t="shared" si="45"/>
        <v>0.55</v>
      </c>
      <c r="M290" t="str">
        <f t="shared" si="46"/>
        <v>0.64</v>
      </c>
      <c r="N290">
        <f>(15^(1-P290)-0.5^(1-P290))/(8^(1-P290)-2^(1-P290))</f>
        <v>2.281754867213317</v>
      </c>
      <c r="O290">
        <f>(15^(1-P290)-0.5^(1-P290))/(10^(1-P290)-2^(1-P290))</f>
        <v>1.7827971391785058</v>
      </c>
      <c r="P290" s="4">
        <f t="shared" si="47"/>
        <v>0.26</v>
      </c>
      <c r="Q290" s="4">
        <f t="shared" si="48"/>
        <v>0.59499999999999997</v>
      </c>
      <c r="R290" s="4">
        <f t="shared" si="49"/>
        <v>2.0322760031959115</v>
      </c>
      <c r="S290" t="s">
        <v>32</v>
      </c>
      <c r="T290" t="s">
        <v>18</v>
      </c>
      <c r="U290" t="s">
        <v>41</v>
      </c>
      <c r="V290" t="s">
        <v>20</v>
      </c>
      <c r="W290" t="s">
        <v>21</v>
      </c>
    </row>
    <row r="291" spans="1:23" x14ac:dyDescent="0.25">
      <c r="A291">
        <v>290</v>
      </c>
      <c r="B291" s="2">
        <v>7</v>
      </c>
      <c r="C291" s="2">
        <v>9</v>
      </c>
      <c r="D291" s="2">
        <v>4</v>
      </c>
      <c r="E291">
        <f t="shared" si="40"/>
        <v>8</v>
      </c>
      <c r="F291">
        <f t="shared" si="41"/>
        <v>10</v>
      </c>
      <c r="G291">
        <f t="shared" si="42"/>
        <v>5</v>
      </c>
      <c r="H291" t="str">
        <f>INDEX([1]Sheet1!$C$3:$O$15, MATCH(E291, [1]Sheet1!$B$3:$B$15, 0), MATCH(F291,[1]Sheet1!$C$2:$O$2,0))</f>
        <v>0.41, 0.50</v>
      </c>
      <c r="I291" t="str">
        <f>INDEX([2]Sheet1!$C$3:$O$15, MATCH(E291, [2]Sheet1!$C$2:$O$2,0), MATCH(F291, [2]Sheet1!$B$3:$B$15,0))</f>
        <v>0.56, 0.66</v>
      </c>
      <c r="J291" t="str">
        <f t="shared" si="43"/>
        <v>0.41</v>
      </c>
      <c r="K291" t="str">
        <f t="shared" si="44"/>
        <v>0.50</v>
      </c>
      <c r="L291" t="str">
        <f t="shared" si="45"/>
        <v>0.56</v>
      </c>
      <c r="M291" t="str">
        <f t="shared" si="46"/>
        <v>0.66</v>
      </c>
      <c r="N291">
        <f>(15^(1-P291)-0.5^(1-P291))/(8^(1-P291)-4^(1-P291))</f>
        <v>3.775859284838293</v>
      </c>
      <c r="O291">
        <f>(15^(1-P291)-0.5^(1-P291))/(8^(1-P291)-2^(1-P291))</f>
        <v>2.2403456427154924</v>
      </c>
      <c r="P291" s="4">
        <f t="shared" si="47"/>
        <v>0.45499999999999996</v>
      </c>
      <c r="Q291" s="4">
        <f t="shared" si="48"/>
        <v>0.6100000000000001</v>
      </c>
      <c r="R291" s="4">
        <f t="shared" si="49"/>
        <v>3.0081024637768925</v>
      </c>
      <c r="S291" t="s">
        <v>35</v>
      </c>
      <c r="T291" t="s">
        <v>25</v>
      </c>
      <c r="U291" t="s">
        <v>43</v>
      </c>
      <c r="V291" t="s">
        <v>34</v>
      </c>
      <c r="W291" t="s">
        <v>21</v>
      </c>
    </row>
    <row r="292" spans="1:23" x14ac:dyDescent="0.25">
      <c r="A292">
        <v>291</v>
      </c>
      <c r="B292" s="2">
        <v>7</v>
      </c>
      <c r="C292" s="2">
        <v>9</v>
      </c>
      <c r="D292" s="2">
        <v>4</v>
      </c>
      <c r="E292">
        <f t="shared" si="40"/>
        <v>8</v>
      </c>
      <c r="F292">
        <f t="shared" si="41"/>
        <v>10</v>
      </c>
      <c r="G292">
        <f t="shared" si="42"/>
        <v>5</v>
      </c>
      <c r="H292" t="str">
        <f>INDEX([1]Sheet1!$C$3:$O$15, MATCH(E292, [1]Sheet1!$B$3:$B$15, 0), MATCH(F292,[1]Sheet1!$C$2:$O$2,0))</f>
        <v>0.41, 0.50</v>
      </c>
      <c r="I292" t="str">
        <f>INDEX([2]Sheet1!$C$3:$O$15, MATCH(E292, [2]Sheet1!$C$2:$O$2,0), MATCH(F292, [2]Sheet1!$B$3:$B$15,0))</f>
        <v>0.56, 0.66</v>
      </c>
      <c r="J292" t="str">
        <f t="shared" si="43"/>
        <v>0.41</v>
      </c>
      <c r="K292" t="str">
        <f t="shared" si="44"/>
        <v>0.50</v>
      </c>
      <c r="L292" t="str">
        <f t="shared" si="45"/>
        <v>0.56</v>
      </c>
      <c r="M292" t="str">
        <f t="shared" si="46"/>
        <v>0.66</v>
      </c>
      <c r="N292">
        <f>(15^(1-P292)-0.5^(1-P292))/(8^(1-P292)-4^(1-P292))</f>
        <v>3.775859284838293</v>
      </c>
      <c r="O292">
        <f>(15^(1-P292)-0.5^(1-P292))/(8^(1-P292)-2^(1-P292))</f>
        <v>2.2403456427154924</v>
      </c>
      <c r="P292" s="4">
        <f t="shared" si="47"/>
        <v>0.45499999999999996</v>
      </c>
      <c r="Q292" s="4">
        <f t="shared" si="48"/>
        <v>0.6100000000000001</v>
      </c>
      <c r="R292" s="4">
        <f t="shared" si="49"/>
        <v>3.0081024637768925</v>
      </c>
      <c r="S292" t="s">
        <v>40</v>
      </c>
      <c r="T292" t="s">
        <v>18</v>
      </c>
      <c r="U292" t="s">
        <v>39</v>
      </c>
      <c r="V292" t="s">
        <v>34</v>
      </c>
      <c r="W292" t="s">
        <v>21</v>
      </c>
    </row>
    <row r="293" spans="1:23" x14ac:dyDescent="0.25">
      <c r="A293">
        <v>292</v>
      </c>
      <c r="B293" s="2">
        <v>6</v>
      </c>
      <c r="C293" s="2">
        <v>7</v>
      </c>
      <c r="D293" s="2">
        <v>3</v>
      </c>
      <c r="E293">
        <f t="shared" si="40"/>
        <v>7</v>
      </c>
      <c r="F293">
        <f t="shared" si="41"/>
        <v>8</v>
      </c>
      <c r="G293">
        <f t="shared" si="42"/>
        <v>4</v>
      </c>
      <c r="H293" t="str">
        <f>INDEX([1]Sheet1!$C$3:$O$15, MATCH(E293, [1]Sheet1!$B$3:$B$15, 0), MATCH(F293,[1]Sheet1!$C$2:$O$2,0))</f>
        <v>0.26, 0.36</v>
      </c>
      <c r="I293" t="str">
        <f>INDEX([2]Sheet1!$C$3:$O$15, MATCH(E293, [2]Sheet1!$C$2:$O$2,0), MATCH(F293, [2]Sheet1!$B$3:$B$15,0))</f>
        <v>0.60, 0.70</v>
      </c>
      <c r="J293" t="str">
        <f t="shared" si="43"/>
        <v>0.26</v>
      </c>
      <c r="K293" t="str">
        <f t="shared" si="44"/>
        <v>0.36</v>
      </c>
      <c r="L293" t="str">
        <f t="shared" si="45"/>
        <v>0.60</v>
      </c>
      <c r="M293" t="str">
        <f t="shared" si="46"/>
        <v>0.70</v>
      </c>
      <c r="N293">
        <f>(15^(1-P293)-0.5^(1-P293))/(8^(1-P293)-2^(1-P293))</f>
        <v>2.2660540781714462</v>
      </c>
      <c r="O293">
        <f>(15^(1-P293)-0.5^(1-P293))/(10^(1-P293)-2^(1-P293))</f>
        <v>1.7838523523333853</v>
      </c>
      <c r="P293" s="4">
        <f t="shared" si="47"/>
        <v>0.31</v>
      </c>
      <c r="Q293" s="4">
        <f t="shared" si="48"/>
        <v>0.64999999999999991</v>
      </c>
      <c r="R293" s="4">
        <f t="shared" si="49"/>
        <v>2.0249532152524159</v>
      </c>
      <c r="S293" t="s">
        <v>37</v>
      </c>
      <c r="T293" t="s">
        <v>18</v>
      </c>
      <c r="U293" t="s">
        <v>36</v>
      </c>
      <c r="V293" t="s">
        <v>34</v>
      </c>
      <c r="W293" t="s">
        <v>21</v>
      </c>
    </row>
    <row r="294" spans="1:23" x14ac:dyDescent="0.25">
      <c r="A294">
        <v>293</v>
      </c>
      <c r="B294" s="2">
        <v>6</v>
      </c>
      <c r="C294" s="2">
        <v>7</v>
      </c>
      <c r="D294" s="2">
        <v>4</v>
      </c>
      <c r="E294">
        <f t="shared" si="40"/>
        <v>7</v>
      </c>
      <c r="F294">
        <f t="shared" si="41"/>
        <v>8</v>
      </c>
      <c r="G294">
        <f t="shared" si="42"/>
        <v>5</v>
      </c>
      <c r="H294" t="str">
        <f>INDEX([1]Sheet1!$C$3:$O$15, MATCH(E294, [1]Sheet1!$B$3:$B$15, 0), MATCH(F294,[1]Sheet1!$C$2:$O$2,0))</f>
        <v>0.26, 0.36</v>
      </c>
      <c r="I294" t="str">
        <f>INDEX([2]Sheet1!$C$3:$O$15, MATCH(E294, [2]Sheet1!$C$2:$O$2,0), MATCH(F294, [2]Sheet1!$B$3:$B$15,0))</f>
        <v>0.60, 0.70</v>
      </c>
      <c r="J294" t="str">
        <f t="shared" si="43"/>
        <v>0.26</v>
      </c>
      <c r="K294" t="str">
        <f t="shared" si="44"/>
        <v>0.36</v>
      </c>
      <c r="L294" t="str">
        <f t="shared" si="45"/>
        <v>0.60</v>
      </c>
      <c r="M294" t="str">
        <f t="shared" si="46"/>
        <v>0.70</v>
      </c>
      <c r="N294">
        <f>(15^(1-P294)-0.5^(1-P294))/(8^(1-P294)-4^(1-P294))</f>
        <v>3.6706764227650881</v>
      </c>
      <c r="O294">
        <f>(15^(1-P294)-0.5^(1-P294))/(8^(1-P294)-2^(1-P294))</f>
        <v>2.2660540781714462</v>
      </c>
      <c r="P294" s="4">
        <f t="shared" si="47"/>
        <v>0.31</v>
      </c>
      <c r="Q294" s="4">
        <f t="shared" si="48"/>
        <v>0.64999999999999991</v>
      </c>
      <c r="R294" s="4">
        <f t="shared" si="49"/>
        <v>2.9683652504682669</v>
      </c>
      <c r="S294" t="s">
        <v>44</v>
      </c>
      <c r="T294" t="s">
        <v>25</v>
      </c>
      <c r="U294" t="s">
        <v>36</v>
      </c>
      <c r="V294" t="s">
        <v>20</v>
      </c>
      <c r="W294" t="s">
        <v>23</v>
      </c>
    </row>
    <row r="295" spans="1:23" x14ac:dyDescent="0.25">
      <c r="A295">
        <v>294</v>
      </c>
      <c r="B295" s="2">
        <v>6</v>
      </c>
      <c r="C295" s="2">
        <v>7</v>
      </c>
      <c r="D295" s="2">
        <v>2</v>
      </c>
      <c r="E295">
        <f t="shared" si="40"/>
        <v>7</v>
      </c>
      <c r="F295">
        <f t="shared" si="41"/>
        <v>8</v>
      </c>
      <c r="G295">
        <f t="shared" si="42"/>
        <v>3</v>
      </c>
      <c r="H295" t="str">
        <f>INDEX([1]Sheet1!$C$3:$O$15, MATCH(E295, [1]Sheet1!$B$3:$B$15, 0), MATCH(F295,[1]Sheet1!$C$2:$O$2,0))</f>
        <v>0.26, 0.36</v>
      </c>
      <c r="I295" t="str">
        <f>INDEX([2]Sheet1!$C$3:$O$15, MATCH(E295, [2]Sheet1!$C$2:$O$2,0), MATCH(F295, [2]Sheet1!$B$3:$B$15,0))</f>
        <v>0.60, 0.70</v>
      </c>
      <c r="J295" t="str">
        <f t="shared" si="43"/>
        <v>0.26</v>
      </c>
      <c r="K295" t="str">
        <f t="shared" si="44"/>
        <v>0.36</v>
      </c>
      <c r="L295" t="str">
        <f t="shared" si="45"/>
        <v>0.60</v>
      </c>
      <c r="M295" t="str">
        <f t="shared" si="46"/>
        <v>0.70</v>
      </c>
      <c r="N295">
        <f>(15^(1-P295)-0.5^(1-P295))/(10^(1-P295)-2^(1-P295))</f>
        <v>1.7838523523333853</v>
      </c>
      <c r="O295">
        <f>(15^(1-P295)-2^(1-P295))/(10^(1-P295)-2^(1-P295))</f>
        <v>1.4813928442183284</v>
      </c>
      <c r="P295" s="4">
        <f t="shared" si="47"/>
        <v>0.31</v>
      </c>
      <c r="Q295" s="4">
        <f t="shared" si="48"/>
        <v>0.64999999999999991</v>
      </c>
      <c r="R295" s="4">
        <f t="shared" si="49"/>
        <v>1.6326225982758569</v>
      </c>
      <c r="S295" t="s">
        <v>38</v>
      </c>
      <c r="T295" t="s">
        <v>25</v>
      </c>
      <c r="U295" t="s">
        <v>42</v>
      </c>
      <c r="V295" t="s">
        <v>34</v>
      </c>
      <c r="W295" t="s">
        <v>21</v>
      </c>
    </row>
    <row r="296" spans="1:23" x14ac:dyDescent="0.25">
      <c r="A296">
        <v>295</v>
      </c>
      <c r="B296" s="2">
        <v>7</v>
      </c>
      <c r="C296" s="2">
        <v>6</v>
      </c>
      <c r="D296" s="2">
        <v>4</v>
      </c>
      <c r="E296">
        <f t="shared" si="40"/>
        <v>8</v>
      </c>
      <c r="F296">
        <f t="shared" si="41"/>
        <v>7</v>
      </c>
      <c r="G296">
        <f t="shared" si="42"/>
        <v>5</v>
      </c>
      <c r="H296" t="str">
        <f>INDEX([1]Sheet1!$C$3:$O$15, MATCH(E296, [1]Sheet1!$B$3:$B$15, 0), MATCH(F296,[1]Sheet1!$C$2:$O$2,0))</f>
        <v>0.25, 0.36</v>
      </c>
      <c r="I296" t="str">
        <f>INDEX([2]Sheet1!$C$3:$O$15, MATCH(E296, [2]Sheet1!$C$2:$O$2,0), MATCH(F296, [2]Sheet1!$B$3:$B$15,0))</f>
        <v>0.71, 0.82</v>
      </c>
      <c r="J296" t="str">
        <f t="shared" si="43"/>
        <v>0.25</v>
      </c>
      <c r="K296" t="str">
        <f t="shared" si="44"/>
        <v>0.36</v>
      </c>
      <c r="L296" t="str">
        <f t="shared" si="45"/>
        <v>0.71</v>
      </c>
      <c r="M296" t="str">
        <f t="shared" si="46"/>
        <v>0.82</v>
      </c>
      <c r="N296">
        <f>(15^(1-P296)-0.5^(1-P296))/(8^(1-P296)-4^(1-P296))</f>
        <v>3.6681074459793934</v>
      </c>
      <c r="O296">
        <f>(15^(1-P296)-0.5^(1-P296))/(8^(1-P296)-2^(1-P296))</f>
        <v>2.2674700602186646</v>
      </c>
      <c r="P296" s="4">
        <f t="shared" si="47"/>
        <v>0.30499999999999999</v>
      </c>
      <c r="Q296" s="4">
        <f t="shared" si="48"/>
        <v>0.7649999999999999</v>
      </c>
      <c r="R296" s="4">
        <f t="shared" si="49"/>
        <v>2.967788753099029</v>
      </c>
      <c r="S296" t="s">
        <v>35</v>
      </c>
      <c r="T296" t="s">
        <v>18</v>
      </c>
      <c r="U296" t="s">
        <v>43</v>
      </c>
      <c r="V296" t="s">
        <v>24</v>
      </c>
      <c r="W296" t="s">
        <v>23</v>
      </c>
    </row>
    <row r="297" spans="1:23" x14ac:dyDescent="0.25">
      <c r="A297">
        <v>296</v>
      </c>
      <c r="B297" s="2">
        <v>6</v>
      </c>
      <c r="C297" s="2">
        <v>7</v>
      </c>
      <c r="D297" s="2">
        <v>4</v>
      </c>
      <c r="E297">
        <f t="shared" si="40"/>
        <v>7</v>
      </c>
      <c r="F297">
        <f t="shared" si="41"/>
        <v>8</v>
      </c>
      <c r="G297">
        <f t="shared" si="42"/>
        <v>5</v>
      </c>
      <c r="H297" t="str">
        <f>INDEX([1]Sheet1!$C$3:$O$15, MATCH(E297, [1]Sheet1!$B$3:$B$15, 0), MATCH(F297,[1]Sheet1!$C$2:$O$2,0))</f>
        <v>0.26, 0.36</v>
      </c>
      <c r="I297" t="str">
        <f>INDEX([2]Sheet1!$C$3:$O$15, MATCH(E297, [2]Sheet1!$C$2:$O$2,0), MATCH(F297, [2]Sheet1!$B$3:$B$15,0))</f>
        <v>0.60, 0.70</v>
      </c>
      <c r="J297" t="str">
        <f t="shared" si="43"/>
        <v>0.26</v>
      </c>
      <c r="K297" t="str">
        <f t="shared" si="44"/>
        <v>0.36</v>
      </c>
      <c r="L297" t="str">
        <f t="shared" si="45"/>
        <v>0.60</v>
      </c>
      <c r="M297" t="str">
        <f t="shared" si="46"/>
        <v>0.70</v>
      </c>
      <c r="N297">
        <f>(15^(1-P297)-0.5^(1-P297))/(8^(1-P297)-4^(1-P297))</f>
        <v>3.6706764227650881</v>
      </c>
      <c r="O297">
        <f>(15^(1-P297)-0.5^(1-P297))/(8^(1-P297)-2^(1-P297))</f>
        <v>2.2660540781714462</v>
      </c>
      <c r="P297" s="4">
        <f t="shared" si="47"/>
        <v>0.31</v>
      </c>
      <c r="Q297" s="4">
        <f t="shared" si="48"/>
        <v>0.64999999999999991</v>
      </c>
      <c r="R297" s="4">
        <f t="shared" si="49"/>
        <v>2.9683652504682669</v>
      </c>
      <c r="S297" t="s">
        <v>37</v>
      </c>
      <c r="T297" t="s">
        <v>25</v>
      </c>
      <c r="U297" t="s">
        <v>41</v>
      </c>
      <c r="V297" t="s">
        <v>24</v>
      </c>
      <c r="W297" t="s">
        <v>21</v>
      </c>
    </row>
    <row r="298" spans="1:23" x14ac:dyDescent="0.25">
      <c r="A298">
        <v>297</v>
      </c>
      <c r="B298" s="2">
        <v>6</v>
      </c>
      <c r="C298" s="2">
        <v>7</v>
      </c>
      <c r="D298" s="2">
        <v>3</v>
      </c>
      <c r="E298">
        <f t="shared" si="40"/>
        <v>7</v>
      </c>
      <c r="F298">
        <f t="shared" si="41"/>
        <v>8</v>
      </c>
      <c r="G298">
        <f t="shared" si="42"/>
        <v>4</v>
      </c>
      <c r="H298" t="str">
        <f>INDEX([1]Sheet1!$C$3:$O$15, MATCH(E298, [1]Sheet1!$B$3:$B$15, 0), MATCH(F298,[1]Sheet1!$C$2:$O$2,0))</f>
        <v>0.26, 0.36</v>
      </c>
      <c r="I298" t="str">
        <f>INDEX([2]Sheet1!$C$3:$O$15, MATCH(E298, [2]Sheet1!$C$2:$O$2,0), MATCH(F298, [2]Sheet1!$B$3:$B$15,0))</f>
        <v>0.60, 0.70</v>
      </c>
      <c r="J298" t="str">
        <f t="shared" si="43"/>
        <v>0.26</v>
      </c>
      <c r="K298" t="str">
        <f t="shared" si="44"/>
        <v>0.36</v>
      </c>
      <c r="L298" t="str">
        <f t="shared" si="45"/>
        <v>0.60</v>
      </c>
      <c r="M298" t="str">
        <f t="shared" si="46"/>
        <v>0.70</v>
      </c>
      <c r="N298">
        <f>(15^(1-P298)-0.5^(1-P298))/(8^(1-P298)-2^(1-P298))</f>
        <v>2.2660540781714462</v>
      </c>
      <c r="O298">
        <f>(15^(1-P298)-0.5^(1-P298))/(10^(1-P298)-2^(1-P298))</f>
        <v>1.7838523523333853</v>
      </c>
      <c r="P298" s="4">
        <f t="shared" si="47"/>
        <v>0.31</v>
      </c>
      <c r="Q298" s="4">
        <f t="shared" si="48"/>
        <v>0.64999999999999991</v>
      </c>
      <c r="R298" s="4">
        <f t="shared" si="49"/>
        <v>2.0249532152524159</v>
      </c>
      <c r="S298" t="s">
        <v>32</v>
      </c>
      <c r="T298" t="s">
        <v>18</v>
      </c>
      <c r="U298" t="s">
        <v>43</v>
      </c>
      <c r="V298" t="s">
        <v>34</v>
      </c>
      <c r="W298" t="s">
        <v>23</v>
      </c>
    </row>
    <row r="299" spans="1:23" x14ac:dyDescent="0.25">
      <c r="A299">
        <v>298</v>
      </c>
      <c r="B299" s="2">
        <v>6</v>
      </c>
      <c r="C299" s="2">
        <v>9</v>
      </c>
      <c r="D299" s="2">
        <v>3</v>
      </c>
      <c r="E299">
        <f t="shared" si="40"/>
        <v>7</v>
      </c>
      <c r="F299">
        <f t="shared" si="41"/>
        <v>10</v>
      </c>
      <c r="G299">
        <f t="shared" si="42"/>
        <v>4</v>
      </c>
      <c r="H299" t="str">
        <f>INDEX([1]Sheet1!$C$3:$O$15, MATCH(E299, [1]Sheet1!$B$3:$B$15, 0), MATCH(F299,[1]Sheet1!$C$2:$O$2,0))</f>
        <v>0.36, 0.45</v>
      </c>
      <c r="I299" t="str">
        <f>INDEX([2]Sheet1!$C$3:$O$15, MATCH(E299, [2]Sheet1!$C$2:$O$2,0), MATCH(F299, [2]Sheet1!$B$3:$B$15,0))</f>
        <v>0.51, 0.61</v>
      </c>
      <c r="J299" t="str">
        <f t="shared" si="43"/>
        <v>0.36</v>
      </c>
      <c r="K299" t="str">
        <f t="shared" si="44"/>
        <v>0.45</v>
      </c>
      <c r="L299" t="str">
        <f t="shared" si="45"/>
        <v>0.51</v>
      </c>
      <c r="M299" t="str">
        <f t="shared" si="46"/>
        <v>0.61</v>
      </c>
      <c r="N299">
        <f>(15^(1-P299)-0.5^(1-P299))/(8^(1-P299)-2^(1-P299))</f>
        <v>2.2458009202310438</v>
      </c>
      <c r="O299">
        <f>(15^(1-P299)-0.5^(1-P299))/(10^(1-P299)-2^(1-P299))</f>
        <v>1.7926488302905046</v>
      </c>
      <c r="P299" s="4">
        <f t="shared" si="47"/>
        <v>0.40500000000000003</v>
      </c>
      <c r="Q299" s="4">
        <f t="shared" si="48"/>
        <v>0.56000000000000005</v>
      </c>
      <c r="R299" s="4">
        <f t="shared" si="49"/>
        <v>2.0192248752607744</v>
      </c>
      <c r="S299" t="s">
        <v>32</v>
      </c>
      <c r="T299" t="s">
        <v>18</v>
      </c>
      <c r="U299" t="s">
        <v>39</v>
      </c>
      <c r="V299" t="s">
        <v>24</v>
      </c>
      <c r="W299" t="s">
        <v>23</v>
      </c>
    </row>
    <row r="300" spans="1:23" x14ac:dyDescent="0.25">
      <c r="A300">
        <v>299</v>
      </c>
      <c r="B300" s="2">
        <v>7</v>
      </c>
      <c r="C300" s="2">
        <v>6</v>
      </c>
      <c r="D300" s="2">
        <v>4</v>
      </c>
      <c r="E300">
        <f t="shared" si="40"/>
        <v>8</v>
      </c>
      <c r="F300">
        <f t="shared" si="41"/>
        <v>7</v>
      </c>
      <c r="G300">
        <f t="shared" si="42"/>
        <v>5</v>
      </c>
      <c r="H300" t="str">
        <f>INDEX([1]Sheet1!$C$3:$O$15, MATCH(E300, [1]Sheet1!$B$3:$B$15, 0), MATCH(F300,[1]Sheet1!$C$2:$O$2,0))</f>
        <v>0.25, 0.36</v>
      </c>
      <c r="I300" t="str">
        <f>INDEX([2]Sheet1!$C$3:$O$15, MATCH(E300, [2]Sheet1!$C$2:$O$2,0), MATCH(F300, [2]Sheet1!$B$3:$B$15,0))</f>
        <v>0.71, 0.82</v>
      </c>
      <c r="J300" t="str">
        <f t="shared" si="43"/>
        <v>0.25</v>
      </c>
      <c r="K300" t="str">
        <f t="shared" si="44"/>
        <v>0.36</v>
      </c>
      <c r="L300" t="str">
        <f t="shared" si="45"/>
        <v>0.71</v>
      </c>
      <c r="M300" t="str">
        <f t="shared" si="46"/>
        <v>0.82</v>
      </c>
      <c r="N300">
        <f>(15^(1-P300)-0.5^(1-P300))/(8^(1-P300)-4^(1-P300))</f>
        <v>3.6681074459793934</v>
      </c>
      <c r="O300">
        <f>(15^(1-P300)-0.5^(1-P300))/(8^(1-P300)-2^(1-P300))</f>
        <v>2.2674700602186646</v>
      </c>
      <c r="P300" s="4">
        <f t="shared" si="47"/>
        <v>0.30499999999999999</v>
      </c>
      <c r="Q300" s="4">
        <f t="shared" si="48"/>
        <v>0.7649999999999999</v>
      </c>
      <c r="R300" s="4">
        <f t="shared" si="49"/>
        <v>2.967788753099029</v>
      </c>
      <c r="S300" t="s">
        <v>35</v>
      </c>
      <c r="T300" t="s">
        <v>18</v>
      </c>
      <c r="U300" t="s">
        <v>36</v>
      </c>
      <c r="V300" t="s">
        <v>34</v>
      </c>
      <c r="W300" t="s">
        <v>21</v>
      </c>
    </row>
    <row r="301" spans="1:23" x14ac:dyDescent="0.25">
      <c r="A301">
        <v>300</v>
      </c>
      <c r="B301" s="2">
        <v>6</v>
      </c>
      <c r="C301" s="2">
        <v>7</v>
      </c>
      <c r="D301" s="2">
        <v>4</v>
      </c>
      <c r="E301">
        <f t="shared" si="40"/>
        <v>7</v>
      </c>
      <c r="F301">
        <f t="shared" si="41"/>
        <v>8</v>
      </c>
      <c r="G301">
        <f t="shared" si="42"/>
        <v>5</v>
      </c>
      <c r="H301" t="str">
        <f>INDEX([1]Sheet1!$C$3:$O$15, MATCH(E301, [1]Sheet1!$B$3:$B$15, 0), MATCH(F301,[1]Sheet1!$C$2:$O$2,0))</f>
        <v>0.26, 0.36</v>
      </c>
      <c r="I301" t="str">
        <f>INDEX([2]Sheet1!$C$3:$O$15, MATCH(E301, [2]Sheet1!$C$2:$O$2,0), MATCH(F301, [2]Sheet1!$B$3:$B$15,0))</f>
        <v>0.60, 0.70</v>
      </c>
      <c r="J301" t="str">
        <f t="shared" si="43"/>
        <v>0.26</v>
      </c>
      <c r="K301" t="str">
        <f t="shared" si="44"/>
        <v>0.36</v>
      </c>
      <c r="L301" t="str">
        <f t="shared" si="45"/>
        <v>0.60</v>
      </c>
      <c r="M301" t="str">
        <f t="shared" si="46"/>
        <v>0.70</v>
      </c>
      <c r="N301">
        <f>(15^(1-P301)-0.5^(1-P301))/(8^(1-P301)-4^(1-P301))</f>
        <v>3.6706764227650881</v>
      </c>
      <c r="O301">
        <f>(15^(1-P301)-0.5^(1-P301))/(8^(1-P301)-2^(1-P301))</f>
        <v>2.2660540781714462</v>
      </c>
      <c r="P301" s="4">
        <f t="shared" si="47"/>
        <v>0.31</v>
      </c>
      <c r="Q301" s="4">
        <f t="shared" si="48"/>
        <v>0.64999999999999991</v>
      </c>
      <c r="R301" s="4">
        <f t="shared" si="49"/>
        <v>2.9683652504682669</v>
      </c>
      <c r="S301" t="s">
        <v>37</v>
      </c>
      <c r="T301" t="s">
        <v>25</v>
      </c>
      <c r="U301" t="s">
        <v>33</v>
      </c>
      <c r="V301" t="s">
        <v>34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R1001">
    <sortCondition ref="A1:A100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98B4B-B0C6-8E49-A2DF-A2143CCDB38C}">
  <dimension ref="A1:W306"/>
  <sheetViews>
    <sheetView topLeftCell="D183" zoomScale="109" zoomScaleNormal="109" workbookViewId="0">
      <selection activeCell="N203" sqref="N203:O203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16</v>
      </c>
      <c r="B2" s="2">
        <v>1</v>
      </c>
      <c r="C2" s="2">
        <v>1</v>
      </c>
      <c r="D2" s="2">
        <v>1</v>
      </c>
      <c r="E2" s="1">
        <f t="shared" ref="E2:E65" si="0">B2+1</f>
        <v>2</v>
      </c>
      <c r="F2" s="1">
        <f t="shared" ref="F2:F65" si="1">C2+1</f>
        <v>2</v>
      </c>
      <c r="G2" s="1">
        <f t="shared" ref="G2:G65" si="2">D2+1</f>
        <v>2</v>
      </c>
      <c r="H2" t="str">
        <f>INDEX([1]Sheet1!$C$3:$O$15, MATCH(E2, [1]Sheet1!$B$3:$B$15, 0), MATCH(F2,[1]Sheet1!$C$2:$O$2,0))</f>
        <v>-0.42, -0.27</v>
      </c>
      <c r="I2" t="str">
        <f>INDEX([2]Sheet1!$C$3:$O$15, MATCH(E2, [2]Sheet1!$C$2:$O$2,0), MATCH(F2, [2]Sheet1!$B$3:$B$15,0))</f>
        <v>0.59, 0.69</v>
      </c>
      <c r="J2" t="str">
        <f t="shared" ref="J2:J65" si="3">LEFT(H2,4)</f>
        <v>-0.4</v>
      </c>
      <c r="K2" t="str">
        <f t="shared" ref="K2:K65" si="4">RIGHT(H2,4)</f>
        <v>0.27</v>
      </c>
      <c r="L2" t="str">
        <f t="shared" ref="L2:L65" si="5">LEFT(I2,4)</f>
        <v>0.59</v>
      </c>
      <c r="M2" t="str">
        <f t="shared" ref="M2:M65" si="6">RIGHT(I2,4)</f>
        <v>0.69</v>
      </c>
      <c r="N2">
        <f>(15^(1-P2)-2^(1-P2))/(10^(1-P2)-2^(1-P2))</f>
        <v>1.6587158704130964</v>
      </c>
      <c r="O2">
        <f>(15^(1-P2)-12^(1-P2))/(10^(1-P2)-2^(1-P2))</f>
        <v>0.3973245974495288</v>
      </c>
      <c r="P2" s="4">
        <f t="shared" ref="P2:P65" si="7">(J2+K2)/2</f>
        <v>-6.5000000000000002E-2</v>
      </c>
      <c r="Q2" s="4">
        <f t="shared" ref="Q2:Q65" si="8">(L2+M2)/2</f>
        <v>0.6399999999999999</v>
      </c>
      <c r="R2" s="4">
        <f t="shared" ref="R2:R65" si="9">(N2+O2)/2</f>
        <v>1.0280202339313127</v>
      </c>
      <c r="S2" t="s">
        <v>40</v>
      </c>
      <c r="T2" t="s">
        <v>18</v>
      </c>
      <c r="U2" t="s">
        <v>43</v>
      </c>
      <c r="V2" t="s">
        <v>34</v>
      </c>
      <c r="W2" t="s">
        <v>23</v>
      </c>
    </row>
    <row r="3" spans="1:23" x14ac:dyDescent="0.25">
      <c r="A3">
        <v>83</v>
      </c>
      <c r="B3" s="2">
        <v>1</v>
      </c>
      <c r="C3" s="2">
        <v>1</v>
      </c>
      <c r="D3" s="2">
        <v>1</v>
      </c>
      <c r="E3" s="1">
        <f t="shared" si="0"/>
        <v>2</v>
      </c>
      <c r="F3" s="1">
        <f t="shared" si="1"/>
        <v>2</v>
      </c>
      <c r="G3" s="1">
        <f t="shared" si="2"/>
        <v>2</v>
      </c>
      <c r="H3" t="str">
        <f>INDEX([1]Sheet1!$C$3:$O$15, MATCH(E3, [1]Sheet1!$B$3:$B$15, 0), MATCH(F3,[1]Sheet1!$C$2:$O$2,0))</f>
        <v>-0.42, -0.27</v>
      </c>
      <c r="I3" t="str">
        <f>INDEX([2]Sheet1!$C$3:$O$15, MATCH(E3, [2]Sheet1!$C$2:$O$2,0), MATCH(F3, [2]Sheet1!$B$3:$B$15,0))</f>
        <v>0.59, 0.69</v>
      </c>
      <c r="J3" t="str">
        <f t="shared" si="3"/>
        <v>-0.4</v>
      </c>
      <c r="K3" t="str">
        <f t="shared" si="4"/>
        <v>0.27</v>
      </c>
      <c r="L3" t="str">
        <f t="shared" si="5"/>
        <v>0.59</v>
      </c>
      <c r="M3" t="str">
        <f t="shared" si="6"/>
        <v>0.69</v>
      </c>
      <c r="N3">
        <f>(15^(1-P3)-2^(1-P3))/(10^(1-P3)-2^(1-P3))</f>
        <v>1.6587158704130964</v>
      </c>
      <c r="O3">
        <f>(15^(1-P3)-12^(1-P3))/(10^(1-P3)-2^(1-P3))</f>
        <v>0.3973245974495288</v>
      </c>
      <c r="P3" s="4">
        <f t="shared" si="7"/>
        <v>-6.5000000000000002E-2</v>
      </c>
      <c r="Q3" s="4">
        <f t="shared" si="8"/>
        <v>0.6399999999999999</v>
      </c>
      <c r="R3" s="4">
        <f t="shared" si="9"/>
        <v>1.0280202339313127</v>
      </c>
      <c r="S3" t="s">
        <v>44</v>
      </c>
      <c r="T3" t="s">
        <v>25</v>
      </c>
      <c r="U3" t="s">
        <v>41</v>
      </c>
      <c r="V3" t="s">
        <v>34</v>
      </c>
      <c r="W3" t="s">
        <v>21</v>
      </c>
    </row>
    <row r="4" spans="1:23" x14ac:dyDescent="0.25">
      <c r="A4">
        <v>145</v>
      </c>
      <c r="B4" s="2">
        <v>1</v>
      </c>
      <c r="C4" s="2">
        <v>1</v>
      </c>
      <c r="D4" s="2">
        <v>1</v>
      </c>
      <c r="E4" s="1">
        <f t="shared" si="0"/>
        <v>2</v>
      </c>
      <c r="F4" s="1">
        <f t="shared" si="1"/>
        <v>2</v>
      </c>
      <c r="G4" s="1">
        <f t="shared" si="2"/>
        <v>2</v>
      </c>
      <c r="H4" t="str">
        <f>INDEX([1]Sheet1!$C$3:$O$15, MATCH(E4, [1]Sheet1!$B$3:$B$15, 0), MATCH(F4,[1]Sheet1!$C$2:$O$2,0))</f>
        <v>-0.42, -0.27</v>
      </c>
      <c r="I4" t="str">
        <f>INDEX([2]Sheet1!$C$3:$O$15, MATCH(E4, [2]Sheet1!$C$2:$O$2,0), MATCH(F4, [2]Sheet1!$B$3:$B$15,0))</f>
        <v>0.59, 0.69</v>
      </c>
      <c r="J4" t="str">
        <f t="shared" si="3"/>
        <v>-0.4</v>
      </c>
      <c r="K4" t="str">
        <f t="shared" si="4"/>
        <v>0.27</v>
      </c>
      <c r="L4" t="str">
        <f t="shared" si="5"/>
        <v>0.59</v>
      </c>
      <c r="M4" t="str">
        <f t="shared" si="6"/>
        <v>0.69</v>
      </c>
      <c r="N4">
        <f>(15^(1-P4)-2^(1-P4))/(10^(1-P4)-2^(1-P4))</f>
        <v>1.6587158704130964</v>
      </c>
      <c r="O4">
        <f>(15^(1-P4)-12^(1-P4))/(10^(1-P4)-2^(1-P4))</f>
        <v>0.3973245974495288</v>
      </c>
      <c r="P4" s="4">
        <f t="shared" si="7"/>
        <v>-6.5000000000000002E-2</v>
      </c>
      <c r="Q4" s="4">
        <f t="shared" si="8"/>
        <v>0.6399999999999999</v>
      </c>
      <c r="R4" s="4">
        <f t="shared" si="9"/>
        <v>1.0280202339313127</v>
      </c>
      <c r="S4" t="s">
        <v>40</v>
      </c>
      <c r="T4" t="s">
        <v>18</v>
      </c>
      <c r="U4" t="s">
        <v>43</v>
      </c>
      <c r="V4" t="s">
        <v>24</v>
      </c>
      <c r="W4" t="s">
        <v>21</v>
      </c>
    </row>
    <row r="5" spans="1:23" x14ac:dyDescent="0.25">
      <c r="A5">
        <v>171</v>
      </c>
      <c r="B5" s="2">
        <v>1</v>
      </c>
      <c r="C5" s="2">
        <v>1</v>
      </c>
      <c r="D5" s="2">
        <v>1</v>
      </c>
      <c r="E5" s="1">
        <f t="shared" si="0"/>
        <v>2</v>
      </c>
      <c r="F5" s="1">
        <f t="shared" si="1"/>
        <v>2</v>
      </c>
      <c r="G5" s="1">
        <f t="shared" si="2"/>
        <v>2</v>
      </c>
      <c r="H5" t="str">
        <f>INDEX([1]Sheet1!$C$3:$O$15, MATCH(E5, [1]Sheet1!$B$3:$B$15, 0), MATCH(F5,[1]Sheet1!$C$2:$O$2,0))</f>
        <v>-0.42, -0.27</v>
      </c>
      <c r="I5" t="str">
        <f>INDEX([2]Sheet1!$C$3:$O$15, MATCH(E5, [2]Sheet1!$C$2:$O$2,0), MATCH(F5, [2]Sheet1!$B$3:$B$15,0))</f>
        <v>0.59, 0.69</v>
      </c>
      <c r="J5" t="str">
        <f t="shared" si="3"/>
        <v>-0.4</v>
      </c>
      <c r="K5" t="str">
        <f t="shared" si="4"/>
        <v>0.27</v>
      </c>
      <c r="L5" t="str">
        <f t="shared" si="5"/>
        <v>0.59</v>
      </c>
      <c r="M5" t="str">
        <f t="shared" si="6"/>
        <v>0.69</v>
      </c>
      <c r="N5">
        <f>(15^(1-P5)-2^(1-P5))/(10^(1-P5)-2^(1-P5))</f>
        <v>1.6587158704130964</v>
      </c>
      <c r="O5">
        <f>(15^(1-P5)-12^(1-P5))/(10^(1-P5)-2^(1-P5))</f>
        <v>0.3973245974495288</v>
      </c>
      <c r="P5" s="4">
        <f t="shared" si="7"/>
        <v>-6.5000000000000002E-2</v>
      </c>
      <c r="Q5" s="4">
        <f t="shared" si="8"/>
        <v>0.6399999999999999</v>
      </c>
      <c r="R5" s="4">
        <f t="shared" si="9"/>
        <v>1.0280202339313127</v>
      </c>
      <c r="S5" t="s">
        <v>40</v>
      </c>
      <c r="T5" t="s">
        <v>25</v>
      </c>
      <c r="U5" t="s">
        <v>36</v>
      </c>
      <c r="V5" t="s">
        <v>24</v>
      </c>
      <c r="W5" t="s">
        <v>21</v>
      </c>
    </row>
    <row r="6" spans="1:23" x14ac:dyDescent="0.25">
      <c r="A6">
        <v>51</v>
      </c>
      <c r="B6" s="2">
        <v>9</v>
      </c>
      <c r="C6" s="2">
        <v>14</v>
      </c>
      <c r="D6" s="2">
        <v>2</v>
      </c>
      <c r="E6" s="1">
        <f t="shared" si="0"/>
        <v>10</v>
      </c>
      <c r="F6" s="1">
        <f t="shared" si="1"/>
        <v>15</v>
      </c>
      <c r="G6" s="1">
        <f t="shared" si="2"/>
        <v>3</v>
      </c>
      <c r="H6" t="e">
        <f>INDEX([1]Sheet1!$C$3:$O$15, MATCH(E6, [1]Sheet1!$B$3:$B$15, 0), MATCH(F6,[1]Sheet1!$C$2:$O$2,0))</f>
        <v>#N/A</v>
      </c>
      <c r="I6" t="e">
        <f>INDEX([2]Sheet1!$C$3:$O$15, MATCH(E6, [2]Sheet1!$C$2:$O$2,0), MATCH(F6, [2]Sheet1!$B$3:$B$15,0))</f>
        <v>#N/A</v>
      </c>
      <c r="J6" t="e">
        <f t="shared" si="3"/>
        <v>#N/A</v>
      </c>
      <c r="K6" t="e">
        <f t="shared" si="4"/>
        <v>#N/A</v>
      </c>
      <c r="L6" t="e">
        <f t="shared" si="5"/>
        <v>#N/A</v>
      </c>
      <c r="M6" t="e">
        <f t="shared" si="6"/>
        <v>#N/A</v>
      </c>
      <c r="N6" t="e">
        <f t="shared" ref="N6:N37" si="10">(15^(1-P6)-0.5^(1-P6))/(10^(1-P6)-2^(1-P6))</f>
        <v>#N/A</v>
      </c>
      <c r="O6" t="e">
        <f t="shared" ref="O6:O37" si="11">(15^(1-P6)-2^(1-P6))/(10^(1-P6)-2^(1-P6))</f>
        <v>#N/A</v>
      </c>
      <c r="P6" s="4" t="e">
        <f t="shared" si="7"/>
        <v>#N/A</v>
      </c>
      <c r="Q6" s="4" t="e">
        <f t="shared" si="8"/>
        <v>#N/A</v>
      </c>
      <c r="R6" s="4" t="e">
        <f t="shared" si="9"/>
        <v>#N/A</v>
      </c>
      <c r="S6" t="s">
        <v>40</v>
      </c>
      <c r="T6" t="s">
        <v>25</v>
      </c>
      <c r="U6" t="s">
        <v>36</v>
      </c>
      <c r="V6" t="s">
        <v>34</v>
      </c>
      <c r="W6" t="s">
        <v>23</v>
      </c>
    </row>
    <row r="7" spans="1:23" x14ac:dyDescent="0.25">
      <c r="A7">
        <v>119</v>
      </c>
      <c r="B7" s="2">
        <v>5</v>
      </c>
      <c r="C7" s="2">
        <v>5</v>
      </c>
      <c r="D7" s="2">
        <v>2</v>
      </c>
      <c r="E7" s="1">
        <f t="shared" si="0"/>
        <v>6</v>
      </c>
      <c r="F7" s="1">
        <f t="shared" si="1"/>
        <v>6</v>
      </c>
      <c r="G7" s="1">
        <f t="shared" si="2"/>
        <v>3</v>
      </c>
      <c r="H7" t="str">
        <f>INDEX([1]Sheet1!$C$3:$O$15, MATCH(E7, [1]Sheet1!$B$3:$B$15, 0), MATCH(F7,[1]Sheet1!$C$2:$O$2,0))</f>
        <v>0.10, 0.19</v>
      </c>
      <c r="I7" t="str">
        <f>INDEX([2]Sheet1!$C$3:$O$15, MATCH(E7, [2]Sheet1!$C$2:$O$2,0), MATCH(F7, [2]Sheet1!$B$3:$B$15,0))</f>
        <v>0.65, 0.74</v>
      </c>
      <c r="J7" t="str">
        <f t="shared" si="3"/>
        <v>0.10</v>
      </c>
      <c r="K7" t="str">
        <f t="shared" si="4"/>
        <v>0.19</v>
      </c>
      <c r="L7" t="str">
        <f t="shared" si="5"/>
        <v>0.65</v>
      </c>
      <c r="M7" t="str">
        <f t="shared" si="6"/>
        <v>0.74</v>
      </c>
      <c r="N7">
        <f t="shared" si="10"/>
        <v>1.7889998493908319</v>
      </c>
      <c r="O7">
        <f t="shared" si="11"/>
        <v>1.5543707439353101</v>
      </c>
      <c r="P7" s="4">
        <f t="shared" si="7"/>
        <v>0.14500000000000002</v>
      </c>
      <c r="Q7" s="4">
        <f t="shared" si="8"/>
        <v>0.69500000000000006</v>
      </c>
      <c r="R7" s="4">
        <f t="shared" si="9"/>
        <v>1.6716852966630711</v>
      </c>
      <c r="S7" t="s">
        <v>38</v>
      </c>
      <c r="T7" t="s">
        <v>18</v>
      </c>
      <c r="U7" t="s">
        <v>36</v>
      </c>
      <c r="V7" t="s">
        <v>24</v>
      </c>
      <c r="W7" t="s">
        <v>23</v>
      </c>
    </row>
    <row r="8" spans="1:23" x14ac:dyDescent="0.25">
      <c r="A8">
        <v>124</v>
      </c>
      <c r="B8" s="2">
        <v>4</v>
      </c>
      <c r="C8" s="2">
        <v>4</v>
      </c>
      <c r="D8" s="2">
        <v>2</v>
      </c>
      <c r="E8" s="1">
        <f t="shared" si="0"/>
        <v>5</v>
      </c>
      <c r="F8" s="1">
        <f t="shared" si="1"/>
        <v>5</v>
      </c>
      <c r="G8" s="1">
        <f t="shared" si="2"/>
        <v>3</v>
      </c>
      <c r="H8" t="str">
        <f>INDEX([1]Sheet1!$C$3:$O$15, MATCH(E8, [1]Sheet1!$B$3:$B$15, 0), MATCH(F8,[1]Sheet1!$C$2:$O$2,0))</f>
        <v>-0.01, 0.09</v>
      </c>
      <c r="I8" t="str">
        <f>INDEX([2]Sheet1!$C$3:$O$15, MATCH(E8, [2]Sheet1!$C$2:$O$2,0), MATCH(F8, [2]Sheet1!$B$3:$B$15,0))</f>
        <v>0.63, 0.72</v>
      </c>
      <c r="J8" t="str">
        <f t="shared" si="3"/>
        <v>-0.0</v>
      </c>
      <c r="K8" t="str">
        <f t="shared" si="4"/>
        <v>0.09</v>
      </c>
      <c r="L8" t="str">
        <f t="shared" si="5"/>
        <v>0.63</v>
      </c>
      <c r="M8" t="str">
        <f t="shared" si="6"/>
        <v>0.72</v>
      </c>
      <c r="N8">
        <f t="shared" si="10"/>
        <v>1.8034442972740763</v>
      </c>
      <c r="O8">
        <f t="shared" si="11"/>
        <v>1.6024111533327285</v>
      </c>
      <c r="P8" s="4">
        <f t="shared" si="7"/>
        <v>4.4999999999999998E-2</v>
      </c>
      <c r="Q8" s="4">
        <f t="shared" si="8"/>
        <v>0.67500000000000004</v>
      </c>
      <c r="R8" s="4">
        <f t="shared" si="9"/>
        <v>1.7029277253034025</v>
      </c>
      <c r="S8" t="s">
        <v>32</v>
      </c>
      <c r="T8" t="s">
        <v>18</v>
      </c>
      <c r="U8" t="s">
        <v>36</v>
      </c>
      <c r="V8" t="s">
        <v>34</v>
      </c>
      <c r="W8" t="s">
        <v>21</v>
      </c>
    </row>
    <row r="9" spans="1:23" x14ac:dyDescent="0.25">
      <c r="A9">
        <v>220</v>
      </c>
      <c r="B9" s="2">
        <v>10</v>
      </c>
      <c r="C9" s="2">
        <v>10</v>
      </c>
      <c r="D9" s="2">
        <v>2</v>
      </c>
      <c r="E9" s="1">
        <f t="shared" si="0"/>
        <v>11</v>
      </c>
      <c r="F9" s="1">
        <f t="shared" si="1"/>
        <v>11</v>
      </c>
      <c r="G9" s="1">
        <f t="shared" si="2"/>
        <v>3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 t="shared" si="10"/>
        <v>1.9380206315147726</v>
      </c>
      <c r="O9">
        <f t="shared" si="11"/>
        <v>1.3099036923920147</v>
      </c>
      <c r="P9" s="4">
        <f t="shared" si="7"/>
        <v>0.79</v>
      </c>
      <c r="Q9" s="4">
        <f t="shared" si="8"/>
        <v>1.27</v>
      </c>
      <c r="R9" s="4">
        <f t="shared" si="9"/>
        <v>1.6239621619533935</v>
      </c>
      <c r="S9" t="s">
        <v>38</v>
      </c>
      <c r="T9" t="s">
        <v>18</v>
      </c>
      <c r="U9" t="s">
        <v>33</v>
      </c>
      <c r="V9" t="s">
        <v>24</v>
      </c>
      <c r="W9" t="s">
        <v>21</v>
      </c>
    </row>
    <row r="10" spans="1:23" x14ac:dyDescent="0.25">
      <c r="A10">
        <v>226</v>
      </c>
      <c r="B10" s="2">
        <v>10</v>
      </c>
      <c r="C10" s="2">
        <v>10</v>
      </c>
      <c r="D10" s="2">
        <v>2</v>
      </c>
      <c r="E10" s="1">
        <f t="shared" si="0"/>
        <v>11</v>
      </c>
      <c r="F10" s="1">
        <f t="shared" si="1"/>
        <v>11</v>
      </c>
      <c r="G10" s="1">
        <f t="shared" si="2"/>
        <v>3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 t="shared" si="10"/>
        <v>1.9380206315147726</v>
      </c>
      <c r="O10">
        <f t="shared" si="11"/>
        <v>1.3099036923920147</v>
      </c>
      <c r="P10" s="4">
        <f t="shared" si="7"/>
        <v>0.79</v>
      </c>
      <c r="Q10" s="4">
        <f t="shared" si="8"/>
        <v>1.27</v>
      </c>
      <c r="R10" s="4">
        <f t="shared" si="9"/>
        <v>1.6239621619533935</v>
      </c>
      <c r="S10" t="s">
        <v>40</v>
      </c>
      <c r="T10" t="s">
        <v>18</v>
      </c>
      <c r="U10" t="s">
        <v>42</v>
      </c>
      <c r="V10" t="s">
        <v>20</v>
      </c>
      <c r="W10" t="s">
        <v>21</v>
      </c>
    </row>
    <row r="11" spans="1:23" x14ac:dyDescent="0.25">
      <c r="A11">
        <v>250</v>
      </c>
      <c r="B11" s="2">
        <v>8</v>
      </c>
      <c r="C11" s="2">
        <v>14</v>
      </c>
      <c r="D11" s="2">
        <v>2</v>
      </c>
      <c r="E11" s="1">
        <f t="shared" si="0"/>
        <v>9</v>
      </c>
      <c r="F11" s="1">
        <f t="shared" si="1"/>
        <v>15</v>
      </c>
      <c r="G11" s="1">
        <f t="shared" si="2"/>
        <v>3</v>
      </c>
      <c r="H11" t="e">
        <f>INDEX([1]Sheet1!$C$3:$O$15, MATCH(E11, [1]Sheet1!$B$3:$B$15, 0), MATCH(F11,[1]Sheet1!$C$2:$O$2,0))</f>
        <v>#N/A</v>
      </c>
      <c r="I11" t="e">
        <f>INDEX([2]Sheet1!$C$3:$O$15, MATCH(E11, [2]Sheet1!$C$2:$O$2,0), MATCH(F11, [2]Sheet1!$B$3:$B$15,0))</f>
        <v>#N/A</v>
      </c>
      <c r="J11" t="e">
        <f t="shared" si="3"/>
        <v>#N/A</v>
      </c>
      <c r="K11" t="e">
        <f t="shared" si="4"/>
        <v>#N/A</v>
      </c>
      <c r="L11" t="e">
        <f t="shared" si="5"/>
        <v>#N/A</v>
      </c>
      <c r="M11" t="e">
        <f t="shared" si="6"/>
        <v>#N/A</v>
      </c>
      <c r="N11" t="e">
        <f t="shared" si="10"/>
        <v>#N/A</v>
      </c>
      <c r="O11" t="e">
        <f t="shared" si="11"/>
        <v>#N/A</v>
      </c>
      <c r="P11" s="4" t="e">
        <f t="shared" si="7"/>
        <v>#N/A</v>
      </c>
      <c r="Q11" s="4" t="e">
        <f t="shared" si="8"/>
        <v>#N/A</v>
      </c>
      <c r="R11" s="4" t="e">
        <f t="shared" si="9"/>
        <v>#N/A</v>
      </c>
      <c r="S11" t="s">
        <v>35</v>
      </c>
      <c r="T11" t="s">
        <v>25</v>
      </c>
      <c r="U11" t="s">
        <v>41</v>
      </c>
      <c r="V11" t="s">
        <v>28</v>
      </c>
      <c r="W11" t="s">
        <v>21</v>
      </c>
    </row>
    <row r="12" spans="1:23" x14ac:dyDescent="0.25">
      <c r="A12">
        <v>271</v>
      </c>
      <c r="B12" s="2">
        <v>7</v>
      </c>
      <c r="C12" s="2">
        <v>14</v>
      </c>
      <c r="D12" s="2">
        <v>2</v>
      </c>
      <c r="E12" s="1">
        <f t="shared" si="0"/>
        <v>8</v>
      </c>
      <c r="F12" s="1">
        <f t="shared" si="1"/>
        <v>15</v>
      </c>
      <c r="G12" s="1">
        <f t="shared" si="2"/>
        <v>3</v>
      </c>
      <c r="H12" t="e">
        <f>INDEX([1]Sheet1!$C$3:$O$15, MATCH(E12, [1]Sheet1!$B$3:$B$15, 0), MATCH(F12,[1]Sheet1!$C$2:$O$2,0))</f>
        <v>#N/A</v>
      </c>
      <c r="I12" t="e">
        <f>INDEX([2]Sheet1!$C$3:$O$15, MATCH(E12, [2]Sheet1!$C$2:$O$2,0), MATCH(F12, [2]Sheet1!$B$3:$B$15,0))</f>
        <v>#N/A</v>
      </c>
      <c r="J12" t="e">
        <f t="shared" si="3"/>
        <v>#N/A</v>
      </c>
      <c r="K12" t="e">
        <f t="shared" si="4"/>
        <v>#N/A</v>
      </c>
      <c r="L12" t="e">
        <f t="shared" si="5"/>
        <v>#N/A</v>
      </c>
      <c r="M12" t="e">
        <f t="shared" si="6"/>
        <v>#N/A</v>
      </c>
      <c r="N12" t="e">
        <f t="shared" si="10"/>
        <v>#N/A</v>
      </c>
      <c r="O12" t="e">
        <f t="shared" si="11"/>
        <v>#N/A</v>
      </c>
      <c r="P12" s="4" t="e">
        <f t="shared" si="7"/>
        <v>#N/A</v>
      </c>
      <c r="Q12" s="4" t="e">
        <f t="shared" si="8"/>
        <v>#N/A</v>
      </c>
      <c r="R12" s="4" t="e">
        <f t="shared" si="9"/>
        <v>#N/A</v>
      </c>
      <c r="S12" t="s">
        <v>32</v>
      </c>
      <c r="T12" t="s">
        <v>25</v>
      </c>
      <c r="U12" t="s">
        <v>43</v>
      </c>
      <c r="V12" t="s">
        <v>20</v>
      </c>
      <c r="W12" t="s">
        <v>21</v>
      </c>
    </row>
    <row r="13" spans="1:23" x14ac:dyDescent="0.25">
      <c r="A13">
        <v>1</v>
      </c>
      <c r="B13" s="2">
        <v>10</v>
      </c>
      <c r="C13" s="2">
        <v>10</v>
      </c>
      <c r="D13" s="2">
        <v>3</v>
      </c>
      <c r="E13" s="1">
        <f t="shared" si="0"/>
        <v>11</v>
      </c>
      <c r="F13" s="1">
        <f t="shared" si="1"/>
        <v>11</v>
      </c>
      <c r="G13" s="1">
        <f t="shared" si="2"/>
        <v>4</v>
      </c>
      <c r="H13" t="str">
        <f>INDEX([1]Sheet1!$C$3:$O$15, MATCH(E13, [1]Sheet1!$B$3:$B$15, 0), MATCH(F13,[1]Sheet1!$C$2:$O$2,0))</f>
        <v>0.58, 1.00</v>
      </c>
      <c r="I13" t="str">
        <f>INDEX([2]Sheet1!$C$3:$O$15, MATCH(E13, [2]Sheet1!$C$2:$O$2,0), MATCH(F13, [2]Sheet1!$B$3:$B$15,0))</f>
        <v>0.65, 1.89</v>
      </c>
      <c r="J13" t="str">
        <f t="shared" si="3"/>
        <v>0.58</v>
      </c>
      <c r="K13" t="str">
        <f t="shared" si="4"/>
        <v>1.00</v>
      </c>
      <c r="L13" t="str">
        <f t="shared" si="5"/>
        <v>0.65</v>
      </c>
      <c r="M13" t="str">
        <f t="shared" si="6"/>
        <v>1.89</v>
      </c>
      <c r="N13">
        <f t="shared" si="10"/>
        <v>1.9380206315147726</v>
      </c>
      <c r="O13">
        <f t="shared" si="11"/>
        <v>1.3099036923920147</v>
      </c>
      <c r="P13" s="4">
        <f t="shared" si="7"/>
        <v>0.79</v>
      </c>
      <c r="Q13" s="4">
        <f t="shared" si="8"/>
        <v>1.27</v>
      </c>
      <c r="R13" s="4">
        <f t="shared" si="9"/>
        <v>1.6239621619533935</v>
      </c>
      <c r="S13" t="s">
        <v>37</v>
      </c>
      <c r="T13" t="s">
        <v>25</v>
      </c>
      <c r="U13" t="s">
        <v>36</v>
      </c>
      <c r="V13" t="s">
        <v>34</v>
      </c>
      <c r="W13" t="s">
        <v>23</v>
      </c>
    </row>
    <row r="14" spans="1:23" x14ac:dyDescent="0.25">
      <c r="A14">
        <v>2</v>
      </c>
      <c r="B14" s="2">
        <v>10</v>
      </c>
      <c r="C14" s="2">
        <v>11</v>
      </c>
      <c r="D14" s="2">
        <v>3</v>
      </c>
      <c r="E14" s="1">
        <f t="shared" si="0"/>
        <v>11</v>
      </c>
      <c r="F14" s="1">
        <f t="shared" si="1"/>
        <v>12</v>
      </c>
      <c r="G14" s="1">
        <f t="shared" si="2"/>
        <v>4</v>
      </c>
      <c r="H14" t="str">
        <f>INDEX([1]Sheet1!$C$3:$O$15, MATCH(E14, [1]Sheet1!$B$3:$B$15, 0), MATCH(F14,[1]Sheet1!$C$2:$O$2,0))</f>
        <v>0.63, 1.00</v>
      </c>
      <c r="I14" t="str">
        <f>INDEX([2]Sheet1!$C$3:$O$15, MATCH(E14, [2]Sheet1!$C$2:$O$2,0), MATCH(F14, [2]Sheet1!$B$3:$B$15,0))</f>
        <v>0.59, 1.89</v>
      </c>
      <c r="J14" t="str">
        <f t="shared" si="3"/>
        <v>0.63</v>
      </c>
      <c r="K14" t="str">
        <f t="shared" si="4"/>
        <v>1.00</v>
      </c>
      <c r="L14" t="str">
        <f t="shared" si="5"/>
        <v>0.59</v>
      </c>
      <c r="M14" t="str">
        <f t="shared" si="6"/>
        <v>1.89</v>
      </c>
      <c r="N14">
        <f t="shared" si="10"/>
        <v>1.954759697410315</v>
      </c>
      <c r="O14">
        <f t="shared" si="11"/>
        <v>1.3024970887449192</v>
      </c>
      <c r="P14" s="4">
        <f t="shared" si="7"/>
        <v>0.81499999999999995</v>
      </c>
      <c r="Q14" s="4">
        <f t="shared" si="8"/>
        <v>1.24</v>
      </c>
      <c r="R14" s="4">
        <f t="shared" si="9"/>
        <v>1.6286283930776171</v>
      </c>
      <c r="S14" t="s">
        <v>44</v>
      </c>
      <c r="T14" t="s">
        <v>25</v>
      </c>
      <c r="U14" t="s">
        <v>33</v>
      </c>
      <c r="V14" t="s">
        <v>34</v>
      </c>
      <c r="W14" t="s">
        <v>23</v>
      </c>
    </row>
    <row r="15" spans="1:23" x14ac:dyDescent="0.25">
      <c r="A15">
        <v>3</v>
      </c>
      <c r="B15" s="2">
        <v>10</v>
      </c>
      <c r="C15" s="2">
        <v>10</v>
      </c>
      <c r="D15" s="2">
        <v>3</v>
      </c>
      <c r="E15" s="1">
        <f t="shared" si="0"/>
        <v>11</v>
      </c>
      <c r="F15" s="1">
        <f t="shared" si="1"/>
        <v>11</v>
      </c>
      <c r="G15" s="1">
        <f t="shared" si="2"/>
        <v>4</v>
      </c>
      <c r="H15" t="str">
        <f>INDEX([1]Sheet1!$C$3:$O$15, MATCH(E15, [1]Sheet1!$B$3:$B$15, 0), MATCH(F15,[1]Sheet1!$C$2:$O$2,0))</f>
        <v>0.58, 1.00</v>
      </c>
      <c r="I15" t="str">
        <f>INDEX([2]Sheet1!$C$3:$O$15, MATCH(E15, [2]Sheet1!$C$2:$O$2,0), MATCH(F15, [2]Sheet1!$B$3:$B$15,0))</f>
        <v>0.65, 1.89</v>
      </c>
      <c r="J15" t="str">
        <f t="shared" si="3"/>
        <v>0.58</v>
      </c>
      <c r="K15" t="str">
        <f t="shared" si="4"/>
        <v>1.00</v>
      </c>
      <c r="L15" t="str">
        <f t="shared" si="5"/>
        <v>0.65</v>
      </c>
      <c r="M15" t="str">
        <f t="shared" si="6"/>
        <v>1.89</v>
      </c>
      <c r="N15">
        <f t="shared" si="10"/>
        <v>1.9380206315147726</v>
      </c>
      <c r="O15">
        <f t="shared" si="11"/>
        <v>1.3099036923920147</v>
      </c>
      <c r="P15" s="4">
        <f t="shared" si="7"/>
        <v>0.79</v>
      </c>
      <c r="Q15" s="4">
        <f t="shared" si="8"/>
        <v>1.27</v>
      </c>
      <c r="R15" s="4">
        <f t="shared" si="9"/>
        <v>1.6239621619533935</v>
      </c>
      <c r="S15" t="s">
        <v>40</v>
      </c>
      <c r="T15" t="s">
        <v>18</v>
      </c>
      <c r="U15" t="s">
        <v>42</v>
      </c>
      <c r="V15" t="s">
        <v>28</v>
      </c>
      <c r="W15" t="s">
        <v>21</v>
      </c>
    </row>
    <row r="16" spans="1:23" x14ac:dyDescent="0.25">
      <c r="A16">
        <v>4</v>
      </c>
      <c r="B16" s="2">
        <v>10</v>
      </c>
      <c r="C16" s="2">
        <v>10</v>
      </c>
      <c r="D16" s="2">
        <v>3</v>
      </c>
      <c r="E16" s="1">
        <f t="shared" si="0"/>
        <v>11</v>
      </c>
      <c r="F16" s="1">
        <f t="shared" si="1"/>
        <v>11</v>
      </c>
      <c r="G16" s="1">
        <f t="shared" si="2"/>
        <v>4</v>
      </c>
      <c r="H16" t="str">
        <f>INDEX([1]Sheet1!$C$3:$O$15, MATCH(E16, [1]Sheet1!$B$3:$B$15, 0), MATCH(F16,[1]Sheet1!$C$2:$O$2,0))</f>
        <v>0.58, 1.00</v>
      </c>
      <c r="I16" t="str">
        <f>INDEX([2]Sheet1!$C$3:$O$15, MATCH(E16, [2]Sheet1!$C$2:$O$2,0), MATCH(F16, [2]Sheet1!$B$3:$B$15,0))</f>
        <v>0.65, 1.89</v>
      </c>
      <c r="J16" t="str">
        <f t="shared" si="3"/>
        <v>0.58</v>
      </c>
      <c r="K16" t="str">
        <f t="shared" si="4"/>
        <v>1.00</v>
      </c>
      <c r="L16" t="str">
        <f t="shared" si="5"/>
        <v>0.65</v>
      </c>
      <c r="M16" t="str">
        <f t="shared" si="6"/>
        <v>1.89</v>
      </c>
      <c r="N16">
        <f t="shared" si="10"/>
        <v>1.9380206315147726</v>
      </c>
      <c r="O16">
        <f t="shared" si="11"/>
        <v>1.3099036923920147</v>
      </c>
      <c r="P16" s="4">
        <f t="shared" si="7"/>
        <v>0.79</v>
      </c>
      <c r="Q16" s="4">
        <f t="shared" si="8"/>
        <v>1.27</v>
      </c>
      <c r="R16" s="4">
        <f t="shared" si="9"/>
        <v>1.6239621619533935</v>
      </c>
      <c r="S16" t="s">
        <v>38</v>
      </c>
      <c r="T16" t="s">
        <v>25</v>
      </c>
      <c r="U16" t="s">
        <v>36</v>
      </c>
      <c r="V16" t="s">
        <v>34</v>
      </c>
      <c r="W16" t="s">
        <v>21</v>
      </c>
    </row>
    <row r="17" spans="1:23" x14ac:dyDescent="0.25">
      <c r="A17">
        <v>5</v>
      </c>
      <c r="B17" s="2">
        <v>10</v>
      </c>
      <c r="C17" s="2">
        <v>10</v>
      </c>
      <c r="D17" s="2">
        <v>3</v>
      </c>
      <c r="E17" s="1">
        <f t="shared" si="0"/>
        <v>11</v>
      </c>
      <c r="F17" s="1">
        <f t="shared" si="1"/>
        <v>11</v>
      </c>
      <c r="G17" s="1">
        <f t="shared" si="2"/>
        <v>4</v>
      </c>
      <c r="H17" t="str">
        <f>INDEX([1]Sheet1!$C$3:$O$15, MATCH(E17, [1]Sheet1!$B$3:$B$15, 0), MATCH(F17,[1]Sheet1!$C$2:$O$2,0))</f>
        <v>0.58, 1.00</v>
      </c>
      <c r="I17" t="str">
        <f>INDEX([2]Sheet1!$C$3:$O$15, MATCH(E17, [2]Sheet1!$C$2:$O$2,0), MATCH(F17, [2]Sheet1!$B$3:$B$15,0))</f>
        <v>0.65, 1.89</v>
      </c>
      <c r="J17" t="str">
        <f t="shared" si="3"/>
        <v>0.58</v>
      </c>
      <c r="K17" t="str">
        <f t="shared" si="4"/>
        <v>1.00</v>
      </c>
      <c r="L17" t="str">
        <f t="shared" si="5"/>
        <v>0.65</v>
      </c>
      <c r="M17" t="str">
        <f t="shared" si="6"/>
        <v>1.89</v>
      </c>
      <c r="N17">
        <f t="shared" si="10"/>
        <v>1.9380206315147726</v>
      </c>
      <c r="O17">
        <f t="shared" si="11"/>
        <v>1.3099036923920147</v>
      </c>
      <c r="P17" s="4">
        <f t="shared" si="7"/>
        <v>0.79</v>
      </c>
      <c r="Q17" s="4">
        <f t="shared" si="8"/>
        <v>1.27</v>
      </c>
      <c r="R17" s="4">
        <f t="shared" si="9"/>
        <v>1.6239621619533935</v>
      </c>
      <c r="S17" t="s">
        <v>37</v>
      </c>
      <c r="T17" t="s">
        <v>18</v>
      </c>
      <c r="U17" t="s">
        <v>42</v>
      </c>
      <c r="V17" t="s">
        <v>20</v>
      </c>
      <c r="W17" t="s">
        <v>21</v>
      </c>
    </row>
    <row r="18" spans="1:23" x14ac:dyDescent="0.25">
      <c r="A18">
        <v>7</v>
      </c>
      <c r="B18" s="2">
        <v>3</v>
      </c>
      <c r="C18" s="2">
        <v>14</v>
      </c>
      <c r="D18" s="2">
        <v>3</v>
      </c>
      <c r="E18" s="1">
        <f t="shared" si="0"/>
        <v>4</v>
      </c>
      <c r="F18" s="1">
        <f t="shared" si="1"/>
        <v>15</v>
      </c>
      <c r="G18" s="1">
        <f t="shared" si="2"/>
        <v>4</v>
      </c>
      <c r="H18" t="e">
        <f>INDEX([1]Sheet1!$C$3:$O$15, MATCH(E18, [1]Sheet1!$B$3:$B$15, 0), MATCH(F18,[1]Sheet1!$C$2:$O$2,0))</f>
        <v>#N/A</v>
      </c>
      <c r="I18" t="e">
        <f>INDEX([2]Sheet1!$C$3:$O$15, MATCH(E18, [2]Sheet1!$C$2:$O$2,0), MATCH(F18, [2]Sheet1!$B$3:$B$15,0))</f>
        <v>#N/A</v>
      </c>
      <c r="J18" t="e">
        <f t="shared" si="3"/>
        <v>#N/A</v>
      </c>
      <c r="K18" t="e">
        <f t="shared" si="4"/>
        <v>#N/A</v>
      </c>
      <c r="L18" t="e">
        <f t="shared" si="5"/>
        <v>#N/A</v>
      </c>
      <c r="M18" t="e">
        <f t="shared" si="6"/>
        <v>#N/A</v>
      </c>
      <c r="N18" t="e">
        <f t="shared" si="10"/>
        <v>#N/A</v>
      </c>
      <c r="O18" t="e">
        <f t="shared" si="11"/>
        <v>#N/A</v>
      </c>
      <c r="P18" s="4" t="e">
        <f t="shared" si="7"/>
        <v>#N/A</v>
      </c>
      <c r="Q18" s="4" t="e">
        <f t="shared" si="8"/>
        <v>#N/A</v>
      </c>
      <c r="R18" s="4" t="e">
        <f t="shared" si="9"/>
        <v>#N/A</v>
      </c>
      <c r="S18" t="s">
        <v>32</v>
      </c>
      <c r="T18" t="s">
        <v>25</v>
      </c>
      <c r="U18" t="s">
        <v>43</v>
      </c>
      <c r="V18" t="s">
        <v>34</v>
      </c>
      <c r="W18" t="s">
        <v>21</v>
      </c>
    </row>
    <row r="19" spans="1:23" x14ac:dyDescent="0.25">
      <c r="A19">
        <v>8</v>
      </c>
      <c r="B19" s="2">
        <v>7</v>
      </c>
      <c r="C19" s="2">
        <v>7</v>
      </c>
      <c r="D19" s="2">
        <v>3</v>
      </c>
      <c r="E19" s="1">
        <f t="shared" si="0"/>
        <v>8</v>
      </c>
      <c r="F19" s="1">
        <f t="shared" si="1"/>
        <v>8</v>
      </c>
      <c r="G19" s="1">
        <f t="shared" si="2"/>
        <v>4</v>
      </c>
      <c r="H19" t="str">
        <f>INDEX([1]Sheet1!$C$3:$O$15, MATCH(E19, [1]Sheet1!$B$3:$B$15, 0), MATCH(F19,[1]Sheet1!$C$2:$O$2,0))</f>
        <v>0.32, 0.41</v>
      </c>
      <c r="I19" t="str">
        <f>INDEX([2]Sheet1!$C$3:$O$15, MATCH(E19, [2]Sheet1!$C$2:$O$2,0), MATCH(F19, [2]Sheet1!$B$3:$B$15,0))</f>
        <v>0.66, 0.75</v>
      </c>
      <c r="J19" t="str">
        <f t="shared" si="3"/>
        <v>0.32</v>
      </c>
      <c r="K19" t="str">
        <f t="shared" si="4"/>
        <v>0.41</v>
      </c>
      <c r="L19" t="str">
        <f t="shared" si="5"/>
        <v>0.66</v>
      </c>
      <c r="M19" t="str">
        <f t="shared" si="6"/>
        <v>0.75</v>
      </c>
      <c r="N19">
        <f t="shared" si="10"/>
        <v>1.7878234026298059</v>
      </c>
      <c r="O19">
        <f t="shared" si="11"/>
        <v>1.4587453170116256</v>
      </c>
      <c r="P19" s="4">
        <f t="shared" si="7"/>
        <v>0.36499999999999999</v>
      </c>
      <c r="Q19" s="4">
        <f t="shared" si="8"/>
        <v>0.70500000000000007</v>
      </c>
      <c r="R19" s="4">
        <f t="shared" si="9"/>
        <v>1.6232843598207158</v>
      </c>
      <c r="S19" t="s">
        <v>32</v>
      </c>
      <c r="T19" t="s">
        <v>18</v>
      </c>
      <c r="U19" t="s">
        <v>42</v>
      </c>
      <c r="V19" t="s">
        <v>28</v>
      </c>
      <c r="W19" t="s">
        <v>23</v>
      </c>
    </row>
    <row r="20" spans="1:23" x14ac:dyDescent="0.25">
      <c r="A20">
        <v>10</v>
      </c>
      <c r="B20" s="2">
        <v>10</v>
      </c>
      <c r="C20" s="2">
        <v>10</v>
      </c>
      <c r="D20" s="2">
        <v>3</v>
      </c>
      <c r="E20" s="1">
        <f t="shared" si="0"/>
        <v>11</v>
      </c>
      <c r="F20" s="1">
        <f t="shared" si="1"/>
        <v>11</v>
      </c>
      <c r="G20" s="1">
        <f t="shared" si="2"/>
        <v>4</v>
      </c>
      <c r="H20" t="str">
        <f>INDEX([1]Sheet1!$C$3:$O$15, MATCH(E20, [1]Sheet1!$B$3:$B$15, 0), MATCH(F20,[1]Sheet1!$C$2:$O$2,0))</f>
        <v>0.58, 1.00</v>
      </c>
      <c r="I20" t="str">
        <f>INDEX([2]Sheet1!$C$3:$O$15, MATCH(E20, [2]Sheet1!$C$2:$O$2,0), MATCH(F20, [2]Sheet1!$B$3:$B$15,0))</f>
        <v>0.65, 1.89</v>
      </c>
      <c r="J20" t="str">
        <f t="shared" si="3"/>
        <v>0.58</v>
      </c>
      <c r="K20" t="str">
        <f t="shared" si="4"/>
        <v>1.00</v>
      </c>
      <c r="L20" t="str">
        <f t="shared" si="5"/>
        <v>0.65</v>
      </c>
      <c r="M20" t="str">
        <f t="shared" si="6"/>
        <v>1.89</v>
      </c>
      <c r="N20">
        <f t="shared" si="10"/>
        <v>1.9380206315147726</v>
      </c>
      <c r="O20">
        <f t="shared" si="11"/>
        <v>1.3099036923920147</v>
      </c>
      <c r="P20" s="4">
        <f t="shared" si="7"/>
        <v>0.79</v>
      </c>
      <c r="Q20" s="4">
        <f t="shared" si="8"/>
        <v>1.27</v>
      </c>
      <c r="R20" s="4">
        <f t="shared" si="9"/>
        <v>1.6239621619533935</v>
      </c>
      <c r="S20" t="s">
        <v>40</v>
      </c>
      <c r="T20" t="s">
        <v>18</v>
      </c>
      <c r="U20" t="s">
        <v>41</v>
      </c>
      <c r="V20" t="s">
        <v>24</v>
      </c>
      <c r="W20" t="s">
        <v>21</v>
      </c>
    </row>
    <row r="21" spans="1:23" x14ac:dyDescent="0.25">
      <c r="A21">
        <v>11</v>
      </c>
      <c r="B21" s="2">
        <v>10</v>
      </c>
      <c r="C21" s="2">
        <v>11</v>
      </c>
      <c r="D21" s="2">
        <v>3</v>
      </c>
      <c r="E21" s="1">
        <f t="shared" si="0"/>
        <v>11</v>
      </c>
      <c r="F21" s="1">
        <f t="shared" si="1"/>
        <v>12</v>
      </c>
      <c r="G21" s="1">
        <f t="shared" si="2"/>
        <v>4</v>
      </c>
      <c r="H21" t="str">
        <f>INDEX([1]Sheet1!$C$3:$O$15, MATCH(E21, [1]Sheet1!$B$3:$B$15, 0), MATCH(F21,[1]Sheet1!$C$2:$O$2,0))</f>
        <v>0.63, 1.00</v>
      </c>
      <c r="I21" t="str">
        <f>INDEX([2]Sheet1!$C$3:$O$15, MATCH(E21, [2]Sheet1!$C$2:$O$2,0), MATCH(F21, [2]Sheet1!$B$3:$B$15,0))</f>
        <v>0.59, 1.89</v>
      </c>
      <c r="J21" t="str">
        <f t="shared" si="3"/>
        <v>0.63</v>
      </c>
      <c r="K21" t="str">
        <f t="shared" si="4"/>
        <v>1.00</v>
      </c>
      <c r="L21" t="str">
        <f t="shared" si="5"/>
        <v>0.59</v>
      </c>
      <c r="M21" t="str">
        <f t="shared" si="6"/>
        <v>1.89</v>
      </c>
      <c r="N21">
        <f t="shared" si="10"/>
        <v>1.954759697410315</v>
      </c>
      <c r="O21">
        <f t="shared" si="11"/>
        <v>1.3024970887449192</v>
      </c>
      <c r="P21" s="4">
        <f t="shared" si="7"/>
        <v>0.81499999999999995</v>
      </c>
      <c r="Q21" s="4">
        <f t="shared" si="8"/>
        <v>1.24</v>
      </c>
      <c r="R21" s="4">
        <f t="shared" si="9"/>
        <v>1.6286283930776171</v>
      </c>
      <c r="S21" t="s">
        <v>44</v>
      </c>
      <c r="T21" t="s">
        <v>25</v>
      </c>
      <c r="U21" t="s">
        <v>33</v>
      </c>
      <c r="V21" t="s">
        <v>24</v>
      </c>
      <c r="W21" t="s">
        <v>21</v>
      </c>
    </row>
    <row r="22" spans="1:23" x14ac:dyDescent="0.25">
      <c r="A22">
        <v>13</v>
      </c>
      <c r="B22" s="2">
        <v>10</v>
      </c>
      <c r="C22" s="2">
        <v>10</v>
      </c>
      <c r="D22" s="2">
        <v>3</v>
      </c>
      <c r="E22" s="1">
        <f t="shared" si="0"/>
        <v>11</v>
      </c>
      <c r="F22" s="1">
        <f t="shared" si="1"/>
        <v>11</v>
      </c>
      <c r="G22" s="1">
        <f t="shared" si="2"/>
        <v>4</v>
      </c>
      <c r="H22" t="str">
        <f>INDEX([1]Sheet1!$C$3:$O$15, MATCH(E22, [1]Sheet1!$B$3:$B$15, 0), MATCH(F22,[1]Sheet1!$C$2:$O$2,0))</f>
        <v>0.58, 1.00</v>
      </c>
      <c r="I22" t="str">
        <f>INDEX([2]Sheet1!$C$3:$O$15, MATCH(E22, [2]Sheet1!$C$2:$O$2,0), MATCH(F22, [2]Sheet1!$B$3:$B$15,0))</f>
        <v>0.65, 1.89</v>
      </c>
      <c r="J22" t="str">
        <f t="shared" si="3"/>
        <v>0.58</v>
      </c>
      <c r="K22" t="str">
        <f t="shared" si="4"/>
        <v>1.00</v>
      </c>
      <c r="L22" t="str">
        <f t="shared" si="5"/>
        <v>0.65</v>
      </c>
      <c r="M22" t="str">
        <f t="shared" si="6"/>
        <v>1.89</v>
      </c>
      <c r="N22">
        <f t="shared" si="10"/>
        <v>1.9380206315147726</v>
      </c>
      <c r="O22">
        <f t="shared" si="11"/>
        <v>1.3099036923920147</v>
      </c>
      <c r="P22" s="4">
        <f t="shared" si="7"/>
        <v>0.79</v>
      </c>
      <c r="Q22" s="4">
        <f t="shared" si="8"/>
        <v>1.27</v>
      </c>
      <c r="R22" s="4">
        <f t="shared" si="9"/>
        <v>1.6239621619533935</v>
      </c>
      <c r="S22" t="s">
        <v>35</v>
      </c>
      <c r="T22" t="s">
        <v>18</v>
      </c>
      <c r="U22" t="s">
        <v>36</v>
      </c>
      <c r="V22" t="s">
        <v>24</v>
      </c>
      <c r="W22" t="s">
        <v>23</v>
      </c>
    </row>
    <row r="23" spans="1:23" x14ac:dyDescent="0.25">
      <c r="A23">
        <v>14</v>
      </c>
      <c r="B23" s="2">
        <v>10</v>
      </c>
      <c r="C23" s="2">
        <v>10</v>
      </c>
      <c r="D23" s="2">
        <v>3</v>
      </c>
      <c r="E23" s="1">
        <f t="shared" si="0"/>
        <v>11</v>
      </c>
      <c r="F23" s="1">
        <f t="shared" si="1"/>
        <v>11</v>
      </c>
      <c r="G23" s="1">
        <f t="shared" si="2"/>
        <v>4</v>
      </c>
      <c r="H23" t="str">
        <f>INDEX([1]Sheet1!$C$3:$O$15, MATCH(E23, [1]Sheet1!$B$3:$B$15, 0), MATCH(F23,[1]Sheet1!$C$2:$O$2,0))</f>
        <v>0.58, 1.00</v>
      </c>
      <c r="I23" t="str">
        <f>INDEX([2]Sheet1!$C$3:$O$15, MATCH(E23, [2]Sheet1!$C$2:$O$2,0), MATCH(F23, [2]Sheet1!$B$3:$B$15,0))</f>
        <v>0.65, 1.89</v>
      </c>
      <c r="J23" t="str">
        <f t="shared" si="3"/>
        <v>0.58</v>
      </c>
      <c r="K23" t="str">
        <f t="shared" si="4"/>
        <v>1.00</v>
      </c>
      <c r="L23" t="str">
        <f t="shared" si="5"/>
        <v>0.65</v>
      </c>
      <c r="M23" t="str">
        <f t="shared" si="6"/>
        <v>1.89</v>
      </c>
      <c r="N23">
        <f t="shared" si="10"/>
        <v>1.9380206315147726</v>
      </c>
      <c r="O23">
        <f t="shared" si="11"/>
        <v>1.3099036923920147</v>
      </c>
      <c r="P23" s="4">
        <f t="shared" si="7"/>
        <v>0.79</v>
      </c>
      <c r="Q23" s="4">
        <f t="shared" si="8"/>
        <v>1.27</v>
      </c>
      <c r="R23" s="4">
        <f t="shared" si="9"/>
        <v>1.6239621619533935</v>
      </c>
      <c r="S23" t="s">
        <v>40</v>
      </c>
      <c r="T23" t="s">
        <v>18</v>
      </c>
      <c r="U23" t="s">
        <v>42</v>
      </c>
      <c r="V23" t="s">
        <v>34</v>
      </c>
      <c r="W23" t="s">
        <v>23</v>
      </c>
    </row>
    <row r="24" spans="1:23" x14ac:dyDescent="0.25">
      <c r="A24">
        <v>17</v>
      </c>
      <c r="B24" s="2">
        <v>10</v>
      </c>
      <c r="C24" s="2">
        <v>10</v>
      </c>
      <c r="D24" s="2">
        <v>3</v>
      </c>
      <c r="E24" s="1">
        <f t="shared" si="0"/>
        <v>11</v>
      </c>
      <c r="F24" s="1">
        <f t="shared" si="1"/>
        <v>11</v>
      </c>
      <c r="G24" s="1">
        <f t="shared" si="2"/>
        <v>4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 t="shared" si="10"/>
        <v>1.9380206315147726</v>
      </c>
      <c r="O24">
        <f t="shared" si="11"/>
        <v>1.3099036923920147</v>
      </c>
      <c r="P24" s="4">
        <f t="shared" si="7"/>
        <v>0.79</v>
      </c>
      <c r="Q24" s="4">
        <f t="shared" si="8"/>
        <v>1.27</v>
      </c>
      <c r="R24" s="4">
        <f t="shared" si="9"/>
        <v>1.6239621619533935</v>
      </c>
      <c r="S24" t="s">
        <v>38</v>
      </c>
      <c r="T24" t="s">
        <v>25</v>
      </c>
      <c r="U24" t="s">
        <v>41</v>
      </c>
      <c r="V24" t="s">
        <v>34</v>
      </c>
      <c r="W24" t="s">
        <v>21</v>
      </c>
    </row>
    <row r="25" spans="1:23" x14ac:dyDescent="0.25">
      <c r="A25">
        <v>21</v>
      </c>
      <c r="B25" s="2">
        <v>10</v>
      </c>
      <c r="C25" s="2">
        <v>10</v>
      </c>
      <c r="D25" s="2">
        <v>3</v>
      </c>
      <c r="E25" s="1">
        <f t="shared" si="0"/>
        <v>11</v>
      </c>
      <c r="F25" s="1">
        <f t="shared" si="1"/>
        <v>11</v>
      </c>
      <c r="G25" s="1">
        <f t="shared" si="2"/>
        <v>4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 t="shared" si="10"/>
        <v>1.9380206315147726</v>
      </c>
      <c r="O25">
        <f t="shared" si="11"/>
        <v>1.3099036923920147</v>
      </c>
      <c r="P25" s="4">
        <f t="shared" si="7"/>
        <v>0.79</v>
      </c>
      <c r="Q25" s="4">
        <f t="shared" si="8"/>
        <v>1.27</v>
      </c>
      <c r="R25" s="4">
        <f t="shared" si="9"/>
        <v>1.6239621619533935</v>
      </c>
      <c r="S25" t="s">
        <v>40</v>
      </c>
      <c r="T25" t="s">
        <v>18</v>
      </c>
      <c r="U25" t="s">
        <v>36</v>
      </c>
      <c r="V25" t="s">
        <v>24</v>
      </c>
      <c r="W25" t="s">
        <v>23</v>
      </c>
    </row>
    <row r="26" spans="1:23" x14ac:dyDescent="0.25">
      <c r="A26">
        <v>24</v>
      </c>
      <c r="B26" s="2">
        <v>10</v>
      </c>
      <c r="C26" s="2">
        <v>10</v>
      </c>
      <c r="D26" s="2">
        <v>3</v>
      </c>
      <c r="E26" s="1">
        <f t="shared" si="0"/>
        <v>11</v>
      </c>
      <c r="F26" s="1">
        <f t="shared" si="1"/>
        <v>11</v>
      </c>
      <c r="G26" s="1">
        <f t="shared" si="2"/>
        <v>4</v>
      </c>
      <c r="H26" t="str">
        <f>INDEX([1]Sheet1!$C$3:$O$15, MATCH(E26, [1]Sheet1!$B$3:$B$15, 0), MATCH(F26,[1]Sheet1!$C$2:$O$2,0))</f>
        <v>0.58, 1.00</v>
      </c>
      <c r="I26" t="str">
        <f>INDEX([2]Sheet1!$C$3:$O$15, MATCH(E26, [2]Sheet1!$C$2:$O$2,0), MATCH(F26, [2]Sheet1!$B$3:$B$15,0))</f>
        <v>0.65, 1.89</v>
      </c>
      <c r="J26" t="str">
        <f t="shared" si="3"/>
        <v>0.58</v>
      </c>
      <c r="K26" t="str">
        <f t="shared" si="4"/>
        <v>1.00</v>
      </c>
      <c r="L26" t="str">
        <f t="shared" si="5"/>
        <v>0.65</v>
      </c>
      <c r="M26" t="str">
        <f t="shared" si="6"/>
        <v>1.89</v>
      </c>
      <c r="N26">
        <f t="shared" si="10"/>
        <v>1.9380206315147726</v>
      </c>
      <c r="O26">
        <f t="shared" si="11"/>
        <v>1.3099036923920147</v>
      </c>
      <c r="P26" s="4">
        <f t="shared" si="7"/>
        <v>0.79</v>
      </c>
      <c r="Q26" s="4">
        <f t="shared" si="8"/>
        <v>1.27</v>
      </c>
      <c r="R26" s="4">
        <f t="shared" si="9"/>
        <v>1.6239621619533935</v>
      </c>
      <c r="S26" t="s">
        <v>38</v>
      </c>
      <c r="T26" t="s">
        <v>25</v>
      </c>
      <c r="U26" t="s">
        <v>42</v>
      </c>
      <c r="V26" t="s">
        <v>28</v>
      </c>
      <c r="W26" t="s">
        <v>23</v>
      </c>
    </row>
    <row r="27" spans="1:23" x14ac:dyDescent="0.25">
      <c r="A27">
        <v>27</v>
      </c>
      <c r="B27" s="2">
        <v>10</v>
      </c>
      <c r="C27" s="2">
        <v>10</v>
      </c>
      <c r="D27" s="2">
        <v>3</v>
      </c>
      <c r="E27" s="1">
        <f t="shared" si="0"/>
        <v>11</v>
      </c>
      <c r="F27" s="1">
        <f t="shared" si="1"/>
        <v>11</v>
      </c>
      <c r="G27" s="1">
        <f t="shared" si="2"/>
        <v>4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 t="shared" si="10"/>
        <v>1.9380206315147726</v>
      </c>
      <c r="O27">
        <f t="shared" si="11"/>
        <v>1.3099036923920147</v>
      </c>
      <c r="P27" s="4">
        <f t="shared" si="7"/>
        <v>0.79</v>
      </c>
      <c r="Q27" s="4">
        <f t="shared" si="8"/>
        <v>1.27</v>
      </c>
      <c r="R27" s="4">
        <f t="shared" si="9"/>
        <v>1.6239621619533935</v>
      </c>
      <c r="S27" t="s">
        <v>38</v>
      </c>
      <c r="T27" t="s">
        <v>18</v>
      </c>
      <c r="U27" t="s">
        <v>39</v>
      </c>
      <c r="V27" t="s">
        <v>24</v>
      </c>
      <c r="W27" t="s">
        <v>23</v>
      </c>
    </row>
    <row r="28" spans="1:23" x14ac:dyDescent="0.25">
      <c r="A28">
        <v>29</v>
      </c>
      <c r="B28" s="2">
        <v>10</v>
      </c>
      <c r="C28" s="2">
        <v>10</v>
      </c>
      <c r="D28" s="2">
        <v>3</v>
      </c>
      <c r="E28" s="1">
        <f t="shared" si="0"/>
        <v>11</v>
      </c>
      <c r="F28" s="1">
        <f t="shared" si="1"/>
        <v>11</v>
      </c>
      <c r="G28" s="1">
        <f t="shared" si="2"/>
        <v>4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 t="shared" si="10"/>
        <v>1.9380206315147726</v>
      </c>
      <c r="O28">
        <f t="shared" si="11"/>
        <v>1.3099036923920147</v>
      </c>
      <c r="P28" s="4">
        <f t="shared" si="7"/>
        <v>0.79</v>
      </c>
      <c r="Q28" s="4">
        <f t="shared" si="8"/>
        <v>1.27</v>
      </c>
      <c r="R28" s="4">
        <f t="shared" si="9"/>
        <v>1.6239621619533935</v>
      </c>
      <c r="S28" t="s">
        <v>35</v>
      </c>
      <c r="T28" t="s">
        <v>18</v>
      </c>
      <c r="U28" t="s">
        <v>43</v>
      </c>
      <c r="V28" t="s">
        <v>28</v>
      </c>
      <c r="W28" t="s">
        <v>21</v>
      </c>
    </row>
    <row r="29" spans="1:23" x14ac:dyDescent="0.25">
      <c r="A29">
        <v>30</v>
      </c>
      <c r="B29" s="2">
        <v>9</v>
      </c>
      <c r="C29" s="2">
        <v>9</v>
      </c>
      <c r="D29" s="2">
        <v>3</v>
      </c>
      <c r="E29" s="1">
        <f t="shared" si="0"/>
        <v>10</v>
      </c>
      <c r="F29" s="1">
        <f t="shared" si="1"/>
        <v>10</v>
      </c>
      <c r="G29" s="1">
        <f t="shared" si="2"/>
        <v>4</v>
      </c>
      <c r="H29" t="str">
        <f>INDEX([1]Sheet1!$C$3:$O$15, MATCH(E29, [1]Sheet1!$B$3:$B$15, 0), MATCH(F29,[1]Sheet1!$C$2:$O$2,0))</f>
        <v>0.49, 1.00</v>
      </c>
      <c r="I29" t="str">
        <f>INDEX([2]Sheet1!$C$3:$O$15, MATCH(E29, [2]Sheet1!$C$2:$O$2,0), MATCH(F29, [2]Sheet1!$B$3:$B$15,0))</f>
        <v>0.65, 1.89</v>
      </c>
      <c r="J29" t="str">
        <f t="shared" si="3"/>
        <v>0.49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 t="shared" si="10"/>
        <v>1.9104271478646886</v>
      </c>
      <c r="O29">
        <f t="shared" si="11"/>
        <v>1.3235931789423818</v>
      </c>
      <c r="P29" s="4">
        <f t="shared" si="7"/>
        <v>0.745</v>
      </c>
      <c r="Q29" s="4">
        <f t="shared" si="8"/>
        <v>1.27</v>
      </c>
      <c r="R29" s="4">
        <f t="shared" si="9"/>
        <v>1.6170101634035352</v>
      </c>
      <c r="S29" t="s">
        <v>35</v>
      </c>
      <c r="T29" t="s">
        <v>18</v>
      </c>
      <c r="U29" t="s">
        <v>39</v>
      </c>
      <c r="V29" t="s">
        <v>24</v>
      </c>
      <c r="W29" t="s">
        <v>23</v>
      </c>
    </row>
    <row r="30" spans="1:23" x14ac:dyDescent="0.25">
      <c r="A30">
        <v>33</v>
      </c>
      <c r="B30" s="2">
        <v>10</v>
      </c>
      <c r="C30" s="2">
        <v>10</v>
      </c>
      <c r="D30" s="2">
        <v>3</v>
      </c>
      <c r="E30" s="1">
        <f t="shared" si="0"/>
        <v>11</v>
      </c>
      <c r="F30" s="1">
        <f t="shared" si="1"/>
        <v>11</v>
      </c>
      <c r="G30" s="1">
        <f t="shared" si="2"/>
        <v>4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 t="shared" si="10"/>
        <v>1.9380206315147726</v>
      </c>
      <c r="O30">
        <f t="shared" si="11"/>
        <v>1.3099036923920147</v>
      </c>
      <c r="P30" s="4">
        <f t="shared" si="7"/>
        <v>0.79</v>
      </c>
      <c r="Q30" s="4">
        <f t="shared" si="8"/>
        <v>1.27</v>
      </c>
      <c r="R30" s="4">
        <f t="shared" si="9"/>
        <v>1.6239621619533935</v>
      </c>
      <c r="S30" t="s">
        <v>35</v>
      </c>
      <c r="T30" t="s">
        <v>18</v>
      </c>
      <c r="U30" t="s">
        <v>39</v>
      </c>
      <c r="V30" t="s">
        <v>24</v>
      </c>
      <c r="W30" t="s">
        <v>23</v>
      </c>
    </row>
    <row r="31" spans="1:23" x14ac:dyDescent="0.25">
      <c r="A31">
        <v>34</v>
      </c>
      <c r="B31" s="2">
        <v>7</v>
      </c>
      <c r="C31" s="2">
        <v>7</v>
      </c>
      <c r="D31" s="2">
        <v>3</v>
      </c>
      <c r="E31" s="1">
        <f t="shared" si="0"/>
        <v>8</v>
      </c>
      <c r="F31" s="1">
        <f t="shared" si="1"/>
        <v>8</v>
      </c>
      <c r="G31" s="1">
        <f t="shared" si="2"/>
        <v>4</v>
      </c>
      <c r="H31" t="str">
        <f>INDEX([1]Sheet1!$C$3:$O$15, MATCH(E31, [1]Sheet1!$B$3:$B$15, 0), MATCH(F31,[1]Sheet1!$C$2:$O$2,0))</f>
        <v>0.32, 0.41</v>
      </c>
      <c r="I31" t="str">
        <f>INDEX([2]Sheet1!$C$3:$O$15, MATCH(E31, [2]Sheet1!$C$2:$O$2,0), MATCH(F31, [2]Sheet1!$B$3:$B$15,0))</f>
        <v>0.66, 0.75</v>
      </c>
      <c r="J31" t="str">
        <f t="shared" si="3"/>
        <v>0.32</v>
      </c>
      <c r="K31" t="str">
        <f t="shared" si="4"/>
        <v>0.41</v>
      </c>
      <c r="L31" t="str">
        <f t="shared" si="5"/>
        <v>0.66</v>
      </c>
      <c r="M31" t="str">
        <f t="shared" si="6"/>
        <v>0.75</v>
      </c>
      <c r="N31">
        <f t="shared" si="10"/>
        <v>1.7878234026298059</v>
      </c>
      <c r="O31">
        <f t="shared" si="11"/>
        <v>1.4587453170116256</v>
      </c>
      <c r="P31" s="4">
        <f t="shared" si="7"/>
        <v>0.36499999999999999</v>
      </c>
      <c r="Q31" s="4">
        <f t="shared" si="8"/>
        <v>0.70500000000000007</v>
      </c>
      <c r="R31" s="4">
        <f t="shared" si="9"/>
        <v>1.6232843598207158</v>
      </c>
      <c r="S31" t="s">
        <v>40</v>
      </c>
      <c r="T31" t="s">
        <v>18</v>
      </c>
      <c r="U31" t="s">
        <v>42</v>
      </c>
      <c r="V31" t="s">
        <v>28</v>
      </c>
      <c r="W31" t="s">
        <v>21</v>
      </c>
    </row>
    <row r="32" spans="1:23" x14ac:dyDescent="0.25">
      <c r="A32">
        <v>35</v>
      </c>
      <c r="B32" s="2">
        <v>10</v>
      </c>
      <c r="C32" s="2">
        <v>10</v>
      </c>
      <c r="D32" s="2">
        <v>3</v>
      </c>
      <c r="E32" s="1">
        <f t="shared" si="0"/>
        <v>11</v>
      </c>
      <c r="F32" s="1">
        <f t="shared" si="1"/>
        <v>11</v>
      </c>
      <c r="G32" s="1">
        <f t="shared" si="2"/>
        <v>4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 t="shared" si="10"/>
        <v>1.9380206315147726</v>
      </c>
      <c r="O32">
        <f t="shared" si="11"/>
        <v>1.3099036923920147</v>
      </c>
      <c r="P32" s="4">
        <f t="shared" si="7"/>
        <v>0.79</v>
      </c>
      <c r="Q32" s="4">
        <f t="shared" si="8"/>
        <v>1.27</v>
      </c>
      <c r="R32" s="4">
        <f t="shared" si="9"/>
        <v>1.6239621619533935</v>
      </c>
      <c r="S32" t="s">
        <v>37</v>
      </c>
      <c r="T32" t="s">
        <v>25</v>
      </c>
      <c r="U32" t="s">
        <v>33</v>
      </c>
      <c r="V32" t="s">
        <v>20</v>
      </c>
      <c r="W32" t="s">
        <v>23</v>
      </c>
    </row>
    <row r="33" spans="1:23" x14ac:dyDescent="0.25">
      <c r="A33">
        <v>36</v>
      </c>
      <c r="B33" s="2">
        <v>10</v>
      </c>
      <c r="C33" s="2">
        <v>10</v>
      </c>
      <c r="D33" s="2">
        <v>3</v>
      </c>
      <c r="E33" s="1">
        <f t="shared" si="0"/>
        <v>11</v>
      </c>
      <c r="F33" s="1">
        <f t="shared" si="1"/>
        <v>11</v>
      </c>
      <c r="G33" s="1">
        <f t="shared" si="2"/>
        <v>4</v>
      </c>
      <c r="H33" t="str">
        <f>INDEX([1]Sheet1!$C$3:$O$15, MATCH(E33, [1]Sheet1!$B$3:$B$15, 0), MATCH(F33,[1]Sheet1!$C$2:$O$2,0))</f>
        <v>0.58, 1.00</v>
      </c>
      <c r="I33" t="str">
        <f>INDEX([2]Sheet1!$C$3:$O$15, MATCH(E33, [2]Sheet1!$C$2:$O$2,0), MATCH(F33, [2]Sheet1!$B$3:$B$15,0))</f>
        <v>0.65, 1.89</v>
      </c>
      <c r="J33" t="str">
        <f t="shared" si="3"/>
        <v>0.58</v>
      </c>
      <c r="K33" t="str">
        <f t="shared" si="4"/>
        <v>1.00</v>
      </c>
      <c r="L33" t="str">
        <f t="shared" si="5"/>
        <v>0.65</v>
      </c>
      <c r="M33" t="str">
        <f t="shared" si="6"/>
        <v>1.89</v>
      </c>
      <c r="N33">
        <f t="shared" si="10"/>
        <v>1.9380206315147726</v>
      </c>
      <c r="O33">
        <f t="shared" si="11"/>
        <v>1.3099036923920147</v>
      </c>
      <c r="P33" s="4">
        <f t="shared" si="7"/>
        <v>0.79</v>
      </c>
      <c r="Q33" s="4">
        <f t="shared" si="8"/>
        <v>1.27</v>
      </c>
      <c r="R33" s="4">
        <f t="shared" si="9"/>
        <v>1.6239621619533935</v>
      </c>
      <c r="S33" t="s">
        <v>38</v>
      </c>
      <c r="T33" t="s">
        <v>18</v>
      </c>
      <c r="U33" t="s">
        <v>41</v>
      </c>
      <c r="V33" t="s">
        <v>24</v>
      </c>
      <c r="W33" t="s">
        <v>23</v>
      </c>
    </row>
    <row r="34" spans="1:23" x14ac:dyDescent="0.25">
      <c r="A34">
        <v>38</v>
      </c>
      <c r="B34" s="2">
        <v>10</v>
      </c>
      <c r="C34" s="2">
        <v>10</v>
      </c>
      <c r="D34" s="2">
        <v>3</v>
      </c>
      <c r="E34" s="1">
        <f t="shared" si="0"/>
        <v>11</v>
      </c>
      <c r="F34" s="1">
        <f t="shared" si="1"/>
        <v>11</v>
      </c>
      <c r="G34" s="1">
        <f t="shared" si="2"/>
        <v>4</v>
      </c>
      <c r="H34" t="str">
        <f>INDEX([1]Sheet1!$C$3:$O$15, MATCH(E34, [1]Sheet1!$B$3:$B$15, 0), MATCH(F34,[1]Sheet1!$C$2:$O$2,0))</f>
        <v>0.58, 1.00</v>
      </c>
      <c r="I34" t="str">
        <f>INDEX([2]Sheet1!$C$3:$O$15, MATCH(E34, [2]Sheet1!$C$2:$O$2,0), MATCH(F34, [2]Sheet1!$B$3:$B$15,0))</f>
        <v>0.65, 1.89</v>
      </c>
      <c r="J34" t="str">
        <f t="shared" si="3"/>
        <v>0.58</v>
      </c>
      <c r="K34" t="str">
        <f t="shared" si="4"/>
        <v>1.00</v>
      </c>
      <c r="L34" t="str">
        <f t="shared" si="5"/>
        <v>0.65</v>
      </c>
      <c r="M34" t="str">
        <f t="shared" si="6"/>
        <v>1.89</v>
      </c>
      <c r="N34">
        <f t="shared" si="10"/>
        <v>1.9380206315147726</v>
      </c>
      <c r="O34">
        <f t="shared" si="11"/>
        <v>1.3099036923920147</v>
      </c>
      <c r="P34" s="4">
        <f t="shared" si="7"/>
        <v>0.79</v>
      </c>
      <c r="Q34" s="4">
        <f t="shared" si="8"/>
        <v>1.27</v>
      </c>
      <c r="R34" s="4">
        <f t="shared" si="9"/>
        <v>1.6239621619533935</v>
      </c>
      <c r="S34" t="s">
        <v>38</v>
      </c>
      <c r="T34" t="s">
        <v>25</v>
      </c>
      <c r="U34" t="s">
        <v>36</v>
      </c>
      <c r="V34" t="s">
        <v>28</v>
      </c>
      <c r="W34" t="s">
        <v>23</v>
      </c>
    </row>
    <row r="35" spans="1:23" x14ac:dyDescent="0.25">
      <c r="A35">
        <v>39</v>
      </c>
      <c r="B35" s="2">
        <v>10</v>
      </c>
      <c r="C35" s="2">
        <v>10</v>
      </c>
      <c r="D35" s="2">
        <v>3</v>
      </c>
      <c r="E35" s="1">
        <f t="shared" si="0"/>
        <v>11</v>
      </c>
      <c r="F35" s="1">
        <f t="shared" si="1"/>
        <v>11</v>
      </c>
      <c r="G35" s="1">
        <f t="shared" si="2"/>
        <v>4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 t="shared" si="10"/>
        <v>1.9380206315147726</v>
      </c>
      <c r="O35">
        <f t="shared" si="11"/>
        <v>1.3099036923920147</v>
      </c>
      <c r="P35" s="4">
        <f t="shared" si="7"/>
        <v>0.79</v>
      </c>
      <c r="Q35" s="4">
        <f t="shared" si="8"/>
        <v>1.27</v>
      </c>
      <c r="R35" s="4">
        <f t="shared" si="9"/>
        <v>1.6239621619533935</v>
      </c>
      <c r="S35" t="s">
        <v>40</v>
      </c>
      <c r="T35" t="s">
        <v>25</v>
      </c>
      <c r="U35" t="s">
        <v>36</v>
      </c>
      <c r="V35" t="s">
        <v>20</v>
      </c>
      <c r="W35" t="s">
        <v>23</v>
      </c>
    </row>
    <row r="36" spans="1:23" x14ac:dyDescent="0.25">
      <c r="A36">
        <v>42</v>
      </c>
      <c r="B36" s="2">
        <v>9</v>
      </c>
      <c r="C36" s="2">
        <v>9</v>
      </c>
      <c r="D36" s="2">
        <v>3</v>
      </c>
      <c r="E36" s="1">
        <f t="shared" si="0"/>
        <v>10</v>
      </c>
      <c r="F36" s="1">
        <f t="shared" si="1"/>
        <v>10</v>
      </c>
      <c r="G36" s="1">
        <f t="shared" si="2"/>
        <v>4</v>
      </c>
      <c r="H36" t="str">
        <f>INDEX([1]Sheet1!$C$3:$O$15, MATCH(E36, [1]Sheet1!$B$3:$B$15, 0), MATCH(F36,[1]Sheet1!$C$2:$O$2,0))</f>
        <v>0.49, 1.00</v>
      </c>
      <c r="I36" t="str">
        <f>INDEX([2]Sheet1!$C$3:$O$15, MATCH(E36, [2]Sheet1!$C$2:$O$2,0), MATCH(F36, [2]Sheet1!$B$3:$B$15,0))</f>
        <v>0.65, 1.89</v>
      </c>
      <c r="J36" t="str">
        <f t="shared" si="3"/>
        <v>0.49</v>
      </c>
      <c r="K36" t="str">
        <f t="shared" si="4"/>
        <v>1.00</v>
      </c>
      <c r="L36" t="str">
        <f t="shared" si="5"/>
        <v>0.65</v>
      </c>
      <c r="M36" t="str">
        <f t="shared" si="6"/>
        <v>1.89</v>
      </c>
      <c r="N36">
        <f t="shared" si="10"/>
        <v>1.9104271478646886</v>
      </c>
      <c r="O36">
        <f t="shared" si="11"/>
        <v>1.3235931789423818</v>
      </c>
      <c r="P36" s="4">
        <f t="shared" si="7"/>
        <v>0.745</v>
      </c>
      <c r="Q36" s="4">
        <f t="shared" si="8"/>
        <v>1.27</v>
      </c>
      <c r="R36" s="4">
        <f t="shared" si="9"/>
        <v>1.6170101634035352</v>
      </c>
      <c r="S36" t="s">
        <v>37</v>
      </c>
      <c r="T36" t="s">
        <v>25</v>
      </c>
      <c r="U36" t="s">
        <v>43</v>
      </c>
      <c r="V36" t="s">
        <v>20</v>
      </c>
      <c r="W36" t="s">
        <v>21</v>
      </c>
    </row>
    <row r="37" spans="1:23" x14ac:dyDescent="0.25">
      <c r="A37">
        <v>43</v>
      </c>
      <c r="B37" s="2">
        <v>10</v>
      </c>
      <c r="C37" s="2">
        <v>10</v>
      </c>
      <c r="D37" s="2">
        <v>3</v>
      </c>
      <c r="E37" s="1">
        <f t="shared" si="0"/>
        <v>11</v>
      </c>
      <c r="F37" s="1">
        <f t="shared" si="1"/>
        <v>11</v>
      </c>
      <c r="G37" s="1">
        <f t="shared" si="2"/>
        <v>4</v>
      </c>
      <c r="H37" t="str">
        <f>INDEX([1]Sheet1!$C$3:$O$15, MATCH(E37, [1]Sheet1!$B$3:$B$15, 0), MATCH(F37,[1]Sheet1!$C$2:$O$2,0))</f>
        <v>0.58, 1.00</v>
      </c>
      <c r="I37" t="str">
        <f>INDEX([2]Sheet1!$C$3:$O$15, MATCH(E37, [2]Sheet1!$C$2:$O$2,0), MATCH(F37, [2]Sheet1!$B$3:$B$15,0))</f>
        <v>0.65, 1.89</v>
      </c>
      <c r="J37" t="str">
        <f t="shared" si="3"/>
        <v>0.58</v>
      </c>
      <c r="K37" t="str">
        <f t="shared" si="4"/>
        <v>1.00</v>
      </c>
      <c r="L37" t="str">
        <f t="shared" si="5"/>
        <v>0.65</v>
      </c>
      <c r="M37" t="str">
        <f t="shared" si="6"/>
        <v>1.89</v>
      </c>
      <c r="N37">
        <f t="shared" si="10"/>
        <v>1.9380206315147726</v>
      </c>
      <c r="O37">
        <f t="shared" si="11"/>
        <v>1.3099036923920147</v>
      </c>
      <c r="P37" s="4">
        <f t="shared" si="7"/>
        <v>0.79</v>
      </c>
      <c r="Q37" s="4">
        <f t="shared" si="8"/>
        <v>1.27</v>
      </c>
      <c r="R37" s="4">
        <f t="shared" si="9"/>
        <v>1.6239621619533935</v>
      </c>
      <c r="S37" t="s">
        <v>32</v>
      </c>
      <c r="T37" t="s">
        <v>25</v>
      </c>
      <c r="U37" t="s">
        <v>43</v>
      </c>
      <c r="V37" t="s">
        <v>24</v>
      </c>
      <c r="W37" t="s">
        <v>21</v>
      </c>
    </row>
    <row r="38" spans="1:23" x14ac:dyDescent="0.25">
      <c r="A38">
        <v>45</v>
      </c>
      <c r="B38" s="2">
        <v>10</v>
      </c>
      <c r="C38" s="2">
        <v>10</v>
      </c>
      <c r="D38" s="2">
        <v>3</v>
      </c>
      <c r="E38" s="1">
        <f t="shared" si="0"/>
        <v>11</v>
      </c>
      <c r="F38" s="1">
        <f t="shared" si="1"/>
        <v>11</v>
      </c>
      <c r="G38" s="1">
        <f t="shared" si="2"/>
        <v>4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 t="shared" ref="N38:N69" si="12">(15^(1-P38)-0.5^(1-P38))/(10^(1-P38)-2^(1-P38))</f>
        <v>1.9380206315147726</v>
      </c>
      <c r="O38">
        <f t="shared" ref="O38:O69" si="13">(15^(1-P38)-2^(1-P38))/(10^(1-P38)-2^(1-P38))</f>
        <v>1.3099036923920147</v>
      </c>
      <c r="P38" s="4">
        <f t="shared" si="7"/>
        <v>0.79</v>
      </c>
      <c r="Q38" s="4">
        <f t="shared" si="8"/>
        <v>1.27</v>
      </c>
      <c r="R38" s="4">
        <f t="shared" si="9"/>
        <v>1.6239621619533935</v>
      </c>
      <c r="S38" t="s">
        <v>37</v>
      </c>
      <c r="T38" t="s">
        <v>25</v>
      </c>
      <c r="U38" t="s">
        <v>33</v>
      </c>
      <c r="V38" t="s">
        <v>34</v>
      </c>
      <c r="W38" t="s">
        <v>23</v>
      </c>
    </row>
    <row r="39" spans="1:23" x14ac:dyDescent="0.25">
      <c r="A39">
        <v>49</v>
      </c>
      <c r="B39" s="2">
        <v>10</v>
      </c>
      <c r="C39" s="2">
        <v>10</v>
      </c>
      <c r="D39" s="2">
        <v>3</v>
      </c>
      <c r="E39" s="1">
        <f t="shared" si="0"/>
        <v>11</v>
      </c>
      <c r="F39" s="1">
        <f t="shared" si="1"/>
        <v>11</v>
      </c>
      <c r="G39" s="1">
        <f t="shared" si="2"/>
        <v>4</v>
      </c>
      <c r="H39" t="str">
        <f>INDEX([1]Sheet1!$C$3:$O$15, MATCH(E39, [1]Sheet1!$B$3:$B$15, 0), MATCH(F39,[1]Sheet1!$C$2:$O$2,0))</f>
        <v>0.58, 1.00</v>
      </c>
      <c r="I39" t="str">
        <f>INDEX([2]Sheet1!$C$3:$O$15, MATCH(E39, [2]Sheet1!$C$2:$O$2,0), MATCH(F39, [2]Sheet1!$B$3:$B$15,0))</f>
        <v>0.65, 1.89</v>
      </c>
      <c r="J39" t="str">
        <f t="shared" si="3"/>
        <v>0.58</v>
      </c>
      <c r="K39" t="str">
        <f t="shared" si="4"/>
        <v>1.00</v>
      </c>
      <c r="L39" t="str">
        <f t="shared" si="5"/>
        <v>0.65</v>
      </c>
      <c r="M39" t="str">
        <f t="shared" si="6"/>
        <v>1.89</v>
      </c>
      <c r="N39">
        <f t="shared" si="12"/>
        <v>1.9380206315147726</v>
      </c>
      <c r="O39">
        <f t="shared" si="13"/>
        <v>1.3099036923920147</v>
      </c>
      <c r="P39" s="4">
        <f t="shared" si="7"/>
        <v>0.79</v>
      </c>
      <c r="Q39" s="4">
        <f t="shared" si="8"/>
        <v>1.27</v>
      </c>
      <c r="R39" s="4">
        <f t="shared" si="9"/>
        <v>1.6239621619533935</v>
      </c>
      <c r="S39" t="s">
        <v>32</v>
      </c>
      <c r="T39" t="s">
        <v>25</v>
      </c>
      <c r="U39" t="s">
        <v>43</v>
      </c>
      <c r="V39" t="s">
        <v>28</v>
      </c>
      <c r="W39" t="s">
        <v>23</v>
      </c>
    </row>
    <row r="40" spans="1:23" x14ac:dyDescent="0.25">
      <c r="A40">
        <v>50</v>
      </c>
      <c r="B40" s="2">
        <v>10</v>
      </c>
      <c r="C40" s="2">
        <v>10</v>
      </c>
      <c r="D40" s="2">
        <v>3</v>
      </c>
      <c r="E40" s="1">
        <f t="shared" si="0"/>
        <v>11</v>
      </c>
      <c r="F40" s="1">
        <f t="shared" si="1"/>
        <v>11</v>
      </c>
      <c r="G40" s="1">
        <f t="shared" si="2"/>
        <v>4</v>
      </c>
      <c r="H40" t="str">
        <f>INDEX([1]Sheet1!$C$3:$O$15, MATCH(E40, [1]Sheet1!$B$3:$B$15, 0), MATCH(F40,[1]Sheet1!$C$2:$O$2,0))</f>
        <v>0.58, 1.00</v>
      </c>
      <c r="I40" t="str">
        <f>INDEX([2]Sheet1!$C$3:$O$15, MATCH(E40, [2]Sheet1!$C$2:$O$2,0), MATCH(F40, [2]Sheet1!$B$3:$B$15,0))</f>
        <v>0.65, 1.89</v>
      </c>
      <c r="J40" t="str">
        <f t="shared" si="3"/>
        <v>0.58</v>
      </c>
      <c r="K40" t="str">
        <f t="shared" si="4"/>
        <v>1.00</v>
      </c>
      <c r="L40" t="str">
        <f t="shared" si="5"/>
        <v>0.65</v>
      </c>
      <c r="M40" t="str">
        <f t="shared" si="6"/>
        <v>1.89</v>
      </c>
      <c r="N40">
        <f t="shared" si="12"/>
        <v>1.9380206315147726</v>
      </c>
      <c r="O40">
        <f t="shared" si="13"/>
        <v>1.3099036923920147</v>
      </c>
      <c r="P40" s="4">
        <f t="shared" si="7"/>
        <v>0.79</v>
      </c>
      <c r="Q40" s="4">
        <f t="shared" si="8"/>
        <v>1.27</v>
      </c>
      <c r="R40" s="4">
        <f t="shared" si="9"/>
        <v>1.6239621619533935</v>
      </c>
      <c r="S40" t="s">
        <v>35</v>
      </c>
      <c r="T40" t="s">
        <v>25</v>
      </c>
      <c r="U40" t="s">
        <v>33</v>
      </c>
      <c r="V40" t="s">
        <v>24</v>
      </c>
      <c r="W40" t="s">
        <v>23</v>
      </c>
    </row>
    <row r="41" spans="1:23" x14ac:dyDescent="0.25">
      <c r="A41">
        <v>52</v>
      </c>
      <c r="B41" s="2">
        <v>10</v>
      </c>
      <c r="C41" s="2">
        <v>10</v>
      </c>
      <c r="D41" s="2">
        <v>3</v>
      </c>
      <c r="E41" s="1">
        <f t="shared" si="0"/>
        <v>11</v>
      </c>
      <c r="F41" s="1">
        <f t="shared" si="1"/>
        <v>11</v>
      </c>
      <c r="G41" s="1">
        <f t="shared" si="2"/>
        <v>4</v>
      </c>
      <c r="H41" t="str">
        <f>INDEX([1]Sheet1!$C$3:$O$15, MATCH(E41, [1]Sheet1!$B$3:$B$15, 0), MATCH(F41,[1]Sheet1!$C$2:$O$2,0))</f>
        <v>0.58, 1.00</v>
      </c>
      <c r="I41" t="str">
        <f>INDEX([2]Sheet1!$C$3:$O$15, MATCH(E41, [2]Sheet1!$C$2:$O$2,0), MATCH(F41, [2]Sheet1!$B$3:$B$15,0))</f>
        <v>0.65, 1.89</v>
      </c>
      <c r="J41" t="str">
        <f t="shared" si="3"/>
        <v>0.58</v>
      </c>
      <c r="K41" t="str">
        <f t="shared" si="4"/>
        <v>1.00</v>
      </c>
      <c r="L41" t="str">
        <f t="shared" si="5"/>
        <v>0.65</v>
      </c>
      <c r="M41" t="str">
        <f t="shared" si="6"/>
        <v>1.89</v>
      </c>
      <c r="N41">
        <f t="shared" si="12"/>
        <v>1.9380206315147726</v>
      </c>
      <c r="O41">
        <f t="shared" si="13"/>
        <v>1.3099036923920147</v>
      </c>
      <c r="P41" s="4">
        <f t="shared" si="7"/>
        <v>0.79</v>
      </c>
      <c r="Q41" s="4">
        <f t="shared" si="8"/>
        <v>1.27</v>
      </c>
      <c r="R41" s="4">
        <f t="shared" si="9"/>
        <v>1.6239621619533935</v>
      </c>
      <c r="S41" t="s">
        <v>40</v>
      </c>
      <c r="T41" t="s">
        <v>25</v>
      </c>
      <c r="U41" t="s">
        <v>43</v>
      </c>
      <c r="V41" t="s">
        <v>24</v>
      </c>
      <c r="W41" t="s">
        <v>23</v>
      </c>
    </row>
    <row r="42" spans="1:23" x14ac:dyDescent="0.25">
      <c r="A42">
        <v>54</v>
      </c>
      <c r="B42" s="2">
        <v>10</v>
      </c>
      <c r="C42" s="2">
        <v>10</v>
      </c>
      <c r="D42" s="2">
        <v>3</v>
      </c>
      <c r="E42" s="1">
        <f t="shared" si="0"/>
        <v>11</v>
      </c>
      <c r="F42" s="1">
        <f t="shared" si="1"/>
        <v>11</v>
      </c>
      <c r="G42" s="1">
        <f t="shared" si="2"/>
        <v>4</v>
      </c>
      <c r="H42" t="str">
        <f>INDEX([1]Sheet1!$C$3:$O$15, MATCH(E42, [1]Sheet1!$B$3:$B$15, 0), MATCH(F42,[1]Sheet1!$C$2:$O$2,0))</f>
        <v>0.58, 1.00</v>
      </c>
      <c r="I42" t="str">
        <f>INDEX([2]Sheet1!$C$3:$O$15, MATCH(E42, [2]Sheet1!$C$2:$O$2,0), MATCH(F42, [2]Sheet1!$B$3:$B$15,0))</f>
        <v>0.65, 1.89</v>
      </c>
      <c r="J42" t="str">
        <f t="shared" si="3"/>
        <v>0.58</v>
      </c>
      <c r="K42" t="str">
        <f t="shared" si="4"/>
        <v>1.00</v>
      </c>
      <c r="L42" t="str">
        <f t="shared" si="5"/>
        <v>0.65</v>
      </c>
      <c r="M42" t="str">
        <f t="shared" si="6"/>
        <v>1.89</v>
      </c>
      <c r="N42">
        <f t="shared" si="12"/>
        <v>1.9380206315147726</v>
      </c>
      <c r="O42">
        <f t="shared" si="13"/>
        <v>1.3099036923920147</v>
      </c>
      <c r="P42" s="4">
        <f t="shared" si="7"/>
        <v>0.79</v>
      </c>
      <c r="Q42" s="4">
        <f t="shared" si="8"/>
        <v>1.27</v>
      </c>
      <c r="R42" s="4">
        <f t="shared" si="9"/>
        <v>1.6239621619533935</v>
      </c>
      <c r="S42" t="s">
        <v>40</v>
      </c>
      <c r="T42" t="s">
        <v>18</v>
      </c>
      <c r="U42" t="s">
        <v>39</v>
      </c>
      <c r="V42" t="s">
        <v>34</v>
      </c>
      <c r="W42" t="s">
        <v>21</v>
      </c>
    </row>
    <row r="43" spans="1:23" x14ac:dyDescent="0.25">
      <c r="A43">
        <v>57</v>
      </c>
      <c r="B43" s="2">
        <v>10</v>
      </c>
      <c r="C43" s="2">
        <v>10</v>
      </c>
      <c r="D43" s="2">
        <v>3</v>
      </c>
      <c r="E43" s="1">
        <f t="shared" si="0"/>
        <v>11</v>
      </c>
      <c r="F43" s="1">
        <f t="shared" si="1"/>
        <v>11</v>
      </c>
      <c r="G43" s="1">
        <f t="shared" si="2"/>
        <v>4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 t="shared" si="12"/>
        <v>1.9380206315147726</v>
      </c>
      <c r="O43">
        <f t="shared" si="13"/>
        <v>1.3099036923920147</v>
      </c>
      <c r="P43" s="4">
        <f t="shared" si="7"/>
        <v>0.79</v>
      </c>
      <c r="Q43" s="4">
        <f t="shared" si="8"/>
        <v>1.27</v>
      </c>
      <c r="R43" s="4">
        <f t="shared" si="9"/>
        <v>1.6239621619533935</v>
      </c>
      <c r="S43" t="s">
        <v>44</v>
      </c>
      <c r="T43" t="s">
        <v>25</v>
      </c>
      <c r="U43" t="s">
        <v>33</v>
      </c>
      <c r="V43" t="s">
        <v>24</v>
      </c>
      <c r="W43" t="s">
        <v>21</v>
      </c>
    </row>
    <row r="44" spans="1:23" x14ac:dyDescent="0.25">
      <c r="A44">
        <v>58</v>
      </c>
      <c r="B44" s="2">
        <v>10</v>
      </c>
      <c r="C44" s="2">
        <v>10</v>
      </c>
      <c r="D44" s="2">
        <v>3</v>
      </c>
      <c r="E44" s="1">
        <f t="shared" si="0"/>
        <v>11</v>
      </c>
      <c r="F44" s="1">
        <f t="shared" si="1"/>
        <v>11</v>
      </c>
      <c r="G44" s="1">
        <f t="shared" si="2"/>
        <v>4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 t="shared" si="12"/>
        <v>1.9380206315147726</v>
      </c>
      <c r="O44">
        <f t="shared" si="13"/>
        <v>1.3099036923920147</v>
      </c>
      <c r="P44" s="4">
        <f t="shared" si="7"/>
        <v>0.79</v>
      </c>
      <c r="Q44" s="4">
        <f t="shared" si="8"/>
        <v>1.27</v>
      </c>
      <c r="R44" s="4">
        <f t="shared" si="9"/>
        <v>1.6239621619533935</v>
      </c>
      <c r="S44" t="s">
        <v>32</v>
      </c>
      <c r="T44" t="s">
        <v>18</v>
      </c>
      <c r="U44" t="s">
        <v>41</v>
      </c>
      <c r="V44" t="s">
        <v>28</v>
      </c>
      <c r="W44" t="s">
        <v>23</v>
      </c>
    </row>
    <row r="45" spans="1:23" x14ac:dyDescent="0.25">
      <c r="A45">
        <v>61</v>
      </c>
      <c r="B45" s="2">
        <v>10</v>
      </c>
      <c r="C45" s="2">
        <v>10</v>
      </c>
      <c r="D45" s="2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 t="shared" si="12"/>
        <v>1.9380206315147726</v>
      </c>
      <c r="O45">
        <f t="shared" si="13"/>
        <v>1.3099036923920147</v>
      </c>
      <c r="P45" s="4">
        <f t="shared" si="7"/>
        <v>0.79</v>
      </c>
      <c r="Q45" s="4">
        <f t="shared" si="8"/>
        <v>1.27</v>
      </c>
      <c r="R45" s="4">
        <f t="shared" si="9"/>
        <v>1.6239621619533935</v>
      </c>
      <c r="S45" t="s">
        <v>40</v>
      </c>
      <c r="T45" t="s">
        <v>25</v>
      </c>
      <c r="U45" t="s">
        <v>41</v>
      </c>
      <c r="V45" t="s">
        <v>34</v>
      </c>
      <c r="W45" t="s">
        <v>21</v>
      </c>
    </row>
    <row r="46" spans="1:23" x14ac:dyDescent="0.25">
      <c r="A46">
        <v>62</v>
      </c>
      <c r="B46" s="2">
        <v>7</v>
      </c>
      <c r="C46" s="2">
        <v>7</v>
      </c>
      <c r="D46" s="2">
        <v>3</v>
      </c>
      <c r="E46" s="1">
        <f t="shared" si="0"/>
        <v>8</v>
      </c>
      <c r="F46" s="1">
        <f t="shared" si="1"/>
        <v>8</v>
      </c>
      <c r="G46" s="1">
        <f t="shared" si="2"/>
        <v>4</v>
      </c>
      <c r="H46" t="str">
        <f>INDEX([1]Sheet1!$C$3:$O$15, MATCH(E46, [1]Sheet1!$B$3:$B$15, 0), MATCH(F46,[1]Sheet1!$C$2:$O$2,0))</f>
        <v>0.32, 0.41</v>
      </c>
      <c r="I46" t="str">
        <f>INDEX([2]Sheet1!$C$3:$O$15, MATCH(E46, [2]Sheet1!$C$2:$O$2,0), MATCH(F46, [2]Sheet1!$B$3:$B$15,0))</f>
        <v>0.66, 0.75</v>
      </c>
      <c r="J46" t="str">
        <f t="shared" si="3"/>
        <v>0.32</v>
      </c>
      <c r="K46" t="str">
        <f t="shared" si="4"/>
        <v>0.41</v>
      </c>
      <c r="L46" t="str">
        <f t="shared" si="5"/>
        <v>0.66</v>
      </c>
      <c r="M46" t="str">
        <f t="shared" si="6"/>
        <v>0.75</v>
      </c>
      <c r="N46">
        <f t="shared" si="12"/>
        <v>1.7878234026298059</v>
      </c>
      <c r="O46">
        <f t="shared" si="13"/>
        <v>1.4587453170116256</v>
      </c>
      <c r="P46" s="4">
        <f t="shared" si="7"/>
        <v>0.36499999999999999</v>
      </c>
      <c r="Q46" s="4">
        <f t="shared" si="8"/>
        <v>0.70500000000000007</v>
      </c>
      <c r="R46" s="4">
        <f t="shared" si="9"/>
        <v>1.6232843598207158</v>
      </c>
      <c r="S46" t="s">
        <v>40</v>
      </c>
      <c r="T46" t="s">
        <v>18</v>
      </c>
      <c r="U46" t="s">
        <v>43</v>
      </c>
      <c r="V46" t="s">
        <v>24</v>
      </c>
      <c r="W46" t="s">
        <v>21</v>
      </c>
    </row>
    <row r="47" spans="1:23" x14ac:dyDescent="0.25">
      <c r="A47">
        <v>64</v>
      </c>
      <c r="B47" s="2">
        <v>7</v>
      </c>
      <c r="C47" s="2">
        <v>7</v>
      </c>
      <c r="D47" s="2">
        <v>3</v>
      </c>
      <c r="E47" s="1">
        <f t="shared" si="0"/>
        <v>8</v>
      </c>
      <c r="F47" s="1">
        <f t="shared" si="1"/>
        <v>8</v>
      </c>
      <c r="G47" s="1">
        <f t="shared" si="2"/>
        <v>4</v>
      </c>
      <c r="H47" t="str">
        <f>INDEX([1]Sheet1!$C$3:$O$15, MATCH(E47, [1]Sheet1!$B$3:$B$15, 0), MATCH(F47,[1]Sheet1!$C$2:$O$2,0))</f>
        <v>0.32, 0.41</v>
      </c>
      <c r="I47" t="str">
        <f>INDEX([2]Sheet1!$C$3:$O$15, MATCH(E47, [2]Sheet1!$C$2:$O$2,0), MATCH(F47, [2]Sheet1!$B$3:$B$15,0))</f>
        <v>0.66, 0.75</v>
      </c>
      <c r="J47" t="str">
        <f t="shared" si="3"/>
        <v>0.32</v>
      </c>
      <c r="K47" t="str">
        <f t="shared" si="4"/>
        <v>0.41</v>
      </c>
      <c r="L47" t="str">
        <f t="shared" si="5"/>
        <v>0.66</v>
      </c>
      <c r="M47" t="str">
        <f t="shared" si="6"/>
        <v>0.75</v>
      </c>
      <c r="N47">
        <f t="shared" si="12"/>
        <v>1.7878234026298059</v>
      </c>
      <c r="O47">
        <f t="shared" si="13"/>
        <v>1.4587453170116256</v>
      </c>
      <c r="P47" s="4">
        <f t="shared" si="7"/>
        <v>0.36499999999999999</v>
      </c>
      <c r="Q47" s="4">
        <f t="shared" si="8"/>
        <v>0.70500000000000007</v>
      </c>
      <c r="R47" s="4">
        <f t="shared" si="9"/>
        <v>1.6232843598207158</v>
      </c>
      <c r="S47" t="s">
        <v>35</v>
      </c>
      <c r="T47" t="s">
        <v>18</v>
      </c>
      <c r="U47" t="s">
        <v>41</v>
      </c>
      <c r="V47" t="s">
        <v>24</v>
      </c>
      <c r="W47" t="s">
        <v>23</v>
      </c>
    </row>
    <row r="48" spans="1:23" x14ac:dyDescent="0.25">
      <c r="A48">
        <v>67</v>
      </c>
      <c r="B48" s="2">
        <v>10</v>
      </c>
      <c r="C48" s="2">
        <v>10</v>
      </c>
      <c r="D48" s="2">
        <v>3</v>
      </c>
      <c r="E48" s="1">
        <f t="shared" si="0"/>
        <v>11</v>
      </c>
      <c r="F48" s="1">
        <f t="shared" si="1"/>
        <v>11</v>
      </c>
      <c r="G48" s="1">
        <f t="shared" si="2"/>
        <v>4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 t="shared" si="12"/>
        <v>1.9380206315147726</v>
      </c>
      <c r="O48">
        <f t="shared" si="13"/>
        <v>1.3099036923920147</v>
      </c>
      <c r="P48" s="4">
        <f t="shared" si="7"/>
        <v>0.79</v>
      </c>
      <c r="Q48" s="4">
        <f t="shared" si="8"/>
        <v>1.27</v>
      </c>
      <c r="R48" s="4">
        <f t="shared" si="9"/>
        <v>1.6239621619533935</v>
      </c>
      <c r="S48" t="s">
        <v>32</v>
      </c>
      <c r="T48" t="s">
        <v>18</v>
      </c>
      <c r="U48" t="s">
        <v>41</v>
      </c>
      <c r="V48" t="s">
        <v>20</v>
      </c>
      <c r="W48" t="s">
        <v>23</v>
      </c>
    </row>
    <row r="49" spans="1:23" x14ac:dyDescent="0.25">
      <c r="A49">
        <v>69</v>
      </c>
      <c r="B49" s="2">
        <v>10</v>
      </c>
      <c r="C49" s="2">
        <v>10</v>
      </c>
      <c r="D49" s="2">
        <v>3</v>
      </c>
      <c r="E49" s="1">
        <f t="shared" si="0"/>
        <v>11</v>
      </c>
      <c r="F49" s="1">
        <f t="shared" si="1"/>
        <v>11</v>
      </c>
      <c r="G49" s="1">
        <f t="shared" si="2"/>
        <v>4</v>
      </c>
      <c r="H49" t="str">
        <f>INDEX([1]Sheet1!$C$3:$O$15, MATCH(E49, [1]Sheet1!$B$3:$B$15, 0), MATCH(F49,[1]Sheet1!$C$2:$O$2,0))</f>
        <v>0.58, 1.00</v>
      </c>
      <c r="I49" t="str">
        <f>INDEX([2]Sheet1!$C$3:$O$15, MATCH(E49, [2]Sheet1!$C$2:$O$2,0), MATCH(F49, [2]Sheet1!$B$3:$B$15,0))</f>
        <v>0.65, 1.89</v>
      </c>
      <c r="J49" t="str">
        <f t="shared" si="3"/>
        <v>0.58</v>
      </c>
      <c r="K49" t="str">
        <f t="shared" si="4"/>
        <v>1.00</v>
      </c>
      <c r="L49" t="str">
        <f t="shared" si="5"/>
        <v>0.65</v>
      </c>
      <c r="M49" t="str">
        <f t="shared" si="6"/>
        <v>1.89</v>
      </c>
      <c r="N49">
        <f t="shared" si="12"/>
        <v>1.9380206315147726</v>
      </c>
      <c r="O49">
        <f t="shared" si="13"/>
        <v>1.3099036923920147</v>
      </c>
      <c r="P49" s="4">
        <f t="shared" si="7"/>
        <v>0.79</v>
      </c>
      <c r="Q49" s="4">
        <f t="shared" si="8"/>
        <v>1.27</v>
      </c>
      <c r="R49" s="4">
        <f t="shared" si="9"/>
        <v>1.6239621619533935</v>
      </c>
      <c r="S49" t="s">
        <v>37</v>
      </c>
      <c r="T49" t="s">
        <v>25</v>
      </c>
      <c r="U49" t="s">
        <v>36</v>
      </c>
      <c r="V49" t="s">
        <v>24</v>
      </c>
      <c r="W49" t="s">
        <v>23</v>
      </c>
    </row>
    <row r="50" spans="1:23" x14ac:dyDescent="0.25">
      <c r="A50">
        <v>74</v>
      </c>
      <c r="B50" s="2">
        <v>10</v>
      </c>
      <c r="C50" s="2">
        <v>10</v>
      </c>
      <c r="D50" s="2">
        <v>3</v>
      </c>
      <c r="E50" s="1">
        <f t="shared" si="0"/>
        <v>11</v>
      </c>
      <c r="F50" s="1">
        <f t="shared" si="1"/>
        <v>11</v>
      </c>
      <c r="G50" s="1">
        <f t="shared" si="2"/>
        <v>4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 t="shared" si="12"/>
        <v>1.9380206315147726</v>
      </c>
      <c r="O50">
        <f t="shared" si="13"/>
        <v>1.3099036923920147</v>
      </c>
      <c r="P50" s="4">
        <f t="shared" si="7"/>
        <v>0.79</v>
      </c>
      <c r="Q50" s="4">
        <f t="shared" si="8"/>
        <v>1.27</v>
      </c>
      <c r="R50" s="4">
        <f t="shared" si="9"/>
        <v>1.6239621619533935</v>
      </c>
      <c r="S50" t="s">
        <v>35</v>
      </c>
      <c r="T50" t="s">
        <v>25</v>
      </c>
      <c r="U50" t="s">
        <v>43</v>
      </c>
      <c r="V50" t="s">
        <v>20</v>
      </c>
      <c r="W50" t="s">
        <v>21</v>
      </c>
    </row>
    <row r="51" spans="1:23" x14ac:dyDescent="0.25">
      <c r="A51">
        <v>77</v>
      </c>
      <c r="B51" s="2">
        <v>4</v>
      </c>
      <c r="C51" s="2">
        <v>14</v>
      </c>
      <c r="D51" s="2">
        <v>3</v>
      </c>
      <c r="E51" s="1">
        <f t="shared" si="0"/>
        <v>5</v>
      </c>
      <c r="F51" s="1">
        <f t="shared" si="1"/>
        <v>15</v>
      </c>
      <c r="G51" s="1">
        <f t="shared" si="2"/>
        <v>4</v>
      </c>
      <c r="H51" t="e">
        <f>INDEX([1]Sheet1!$C$3:$O$15, MATCH(E51, [1]Sheet1!$B$3:$B$15, 0), MATCH(F51,[1]Sheet1!$C$2:$O$2,0))</f>
        <v>#N/A</v>
      </c>
      <c r="I51" t="e">
        <f>INDEX([2]Sheet1!$C$3:$O$15, MATCH(E51, [2]Sheet1!$C$2:$O$2,0), MATCH(F51, [2]Sheet1!$B$3:$B$15,0))</f>
        <v>#N/A</v>
      </c>
      <c r="J51" t="e">
        <f t="shared" si="3"/>
        <v>#N/A</v>
      </c>
      <c r="K51" t="e">
        <f t="shared" si="4"/>
        <v>#N/A</v>
      </c>
      <c r="L51" t="e">
        <f t="shared" si="5"/>
        <v>#N/A</v>
      </c>
      <c r="M51" t="e">
        <f t="shared" si="6"/>
        <v>#N/A</v>
      </c>
      <c r="N51" t="e">
        <f t="shared" si="12"/>
        <v>#N/A</v>
      </c>
      <c r="O51" t="e">
        <f t="shared" si="13"/>
        <v>#N/A</v>
      </c>
      <c r="P51" s="4" t="e">
        <f t="shared" si="7"/>
        <v>#N/A</v>
      </c>
      <c r="Q51" s="4" t="e">
        <f t="shared" si="8"/>
        <v>#N/A</v>
      </c>
      <c r="R51" s="4" t="e">
        <f t="shared" si="9"/>
        <v>#N/A</v>
      </c>
      <c r="S51" t="s">
        <v>32</v>
      </c>
      <c r="T51" t="s">
        <v>18</v>
      </c>
      <c r="U51" t="s">
        <v>42</v>
      </c>
      <c r="V51" t="s">
        <v>28</v>
      </c>
      <c r="W51" t="s">
        <v>23</v>
      </c>
    </row>
    <row r="52" spans="1:23" x14ac:dyDescent="0.25">
      <c r="A52">
        <v>78</v>
      </c>
      <c r="B52" s="2">
        <v>7</v>
      </c>
      <c r="C52" s="2">
        <v>7</v>
      </c>
      <c r="D52" s="2">
        <v>3</v>
      </c>
      <c r="E52" s="1">
        <f t="shared" si="0"/>
        <v>8</v>
      </c>
      <c r="F52" s="1">
        <f t="shared" si="1"/>
        <v>8</v>
      </c>
      <c r="G52" s="1">
        <f t="shared" si="2"/>
        <v>4</v>
      </c>
      <c r="H52" t="str">
        <f>INDEX([1]Sheet1!$C$3:$O$15, MATCH(E52, [1]Sheet1!$B$3:$B$15, 0), MATCH(F52,[1]Sheet1!$C$2:$O$2,0))</f>
        <v>0.32, 0.41</v>
      </c>
      <c r="I52" t="str">
        <f>INDEX([2]Sheet1!$C$3:$O$15, MATCH(E52, [2]Sheet1!$C$2:$O$2,0), MATCH(F52, [2]Sheet1!$B$3:$B$15,0))</f>
        <v>0.66, 0.75</v>
      </c>
      <c r="J52" t="str">
        <f t="shared" si="3"/>
        <v>0.32</v>
      </c>
      <c r="K52" t="str">
        <f t="shared" si="4"/>
        <v>0.41</v>
      </c>
      <c r="L52" t="str">
        <f t="shared" si="5"/>
        <v>0.66</v>
      </c>
      <c r="M52" t="str">
        <f t="shared" si="6"/>
        <v>0.75</v>
      </c>
      <c r="N52">
        <f t="shared" si="12"/>
        <v>1.7878234026298059</v>
      </c>
      <c r="O52">
        <f t="shared" si="13"/>
        <v>1.4587453170116256</v>
      </c>
      <c r="P52" s="4">
        <f t="shared" si="7"/>
        <v>0.36499999999999999</v>
      </c>
      <c r="Q52" s="4">
        <f t="shared" si="8"/>
        <v>0.70500000000000007</v>
      </c>
      <c r="R52" s="4">
        <f t="shared" si="9"/>
        <v>1.6232843598207158</v>
      </c>
      <c r="S52" t="s">
        <v>32</v>
      </c>
      <c r="T52" t="s">
        <v>25</v>
      </c>
      <c r="U52" t="s">
        <v>43</v>
      </c>
      <c r="V52" t="s">
        <v>20</v>
      </c>
      <c r="W52" t="s">
        <v>21</v>
      </c>
    </row>
    <row r="53" spans="1:23" x14ac:dyDescent="0.25">
      <c r="A53">
        <v>80</v>
      </c>
      <c r="B53" s="2">
        <v>10</v>
      </c>
      <c r="C53" s="2">
        <v>10</v>
      </c>
      <c r="D53" s="2">
        <v>3</v>
      </c>
      <c r="E53" s="1">
        <f t="shared" si="0"/>
        <v>11</v>
      </c>
      <c r="F53" s="1">
        <f t="shared" si="1"/>
        <v>11</v>
      </c>
      <c r="G53" s="1">
        <f t="shared" si="2"/>
        <v>4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 t="shared" si="12"/>
        <v>1.9380206315147726</v>
      </c>
      <c r="O53">
        <f t="shared" si="13"/>
        <v>1.3099036923920147</v>
      </c>
      <c r="P53" s="4">
        <f t="shared" si="7"/>
        <v>0.79</v>
      </c>
      <c r="Q53" s="4">
        <f t="shared" si="8"/>
        <v>1.27</v>
      </c>
      <c r="R53" s="4">
        <f t="shared" si="9"/>
        <v>1.6239621619533935</v>
      </c>
      <c r="S53" t="s">
        <v>40</v>
      </c>
      <c r="T53" t="s">
        <v>18</v>
      </c>
      <c r="U53" t="s">
        <v>42</v>
      </c>
      <c r="V53" t="s">
        <v>24</v>
      </c>
      <c r="W53" t="s">
        <v>21</v>
      </c>
    </row>
    <row r="54" spans="1:23" x14ac:dyDescent="0.25">
      <c r="A54">
        <v>81</v>
      </c>
      <c r="B54" s="2">
        <v>10</v>
      </c>
      <c r="C54" s="2">
        <v>10</v>
      </c>
      <c r="D54" s="2">
        <v>3</v>
      </c>
      <c r="E54" s="1">
        <f t="shared" si="0"/>
        <v>11</v>
      </c>
      <c r="F54" s="1">
        <f t="shared" si="1"/>
        <v>11</v>
      </c>
      <c r="G54" s="1">
        <f t="shared" si="2"/>
        <v>4</v>
      </c>
      <c r="H54" t="str">
        <f>INDEX([1]Sheet1!$C$3:$O$15, MATCH(E54, [1]Sheet1!$B$3:$B$15, 0), MATCH(F54,[1]Sheet1!$C$2:$O$2,0))</f>
        <v>0.58, 1.00</v>
      </c>
      <c r="I54" t="str">
        <f>INDEX([2]Sheet1!$C$3:$O$15, MATCH(E54, [2]Sheet1!$C$2:$O$2,0), MATCH(F54, [2]Sheet1!$B$3:$B$15,0))</f>
        <v>0.65, 1.89</v>
      </c>
      <c r="J54" t="str">
        <f t="shared" si="3"/>
        <v>0.58</v>
      </c>
      <c r="K54" t="str">
        <f t="shared" si="4"/>
        <v>1.00</v>
      </c>
      <c r="L54" t="str">
        <f t="shared" si="5"/>
        <v>0.65</v>
      </c>
      <c r="M54" t="str">
        <f t="shared" si="6"/>
        <v>1.89</v>
      </c>
      <c r="N54">
        <f t="shared" si="12"/>
        <v>1.9380206315147726</v>
      </c>
      <c r="O54">
        <f t="shared" si="13"/>
        <v>1.3099036923920147</v>
      </c>
      <c r="P54" s="4">
        <f t="shared" si="7"/>
        <v>0.79</v>
      </c>
      <c r="Q54" s="4">
        <f t="shared" si="8"/>
        <v>1.27</v>
      </c>
      <c r="R54" s="4">
        <f t="shared" si="9"/>
        <v>1.6239621619533935</v>
      </c>
      <c r="S54" t="s">
        <v>40</v>
      </c>
      <c r="T54" t="s">
        <v>25</v>
      </c>
      <c r="U54" t="s">
        <v>39</v>
      </c>
      <c r="V54" t="s">
        <v>24</v>
      </c>
      <c r="W54" t="s">
        <v>21</v>
      </c>
    </row>
    <row r="55" spans="1:23" x14ac:dyDescent="0.25">
      <c r="A55">
        <v>82</v>
      </c>
      <c r="B55" s="2">
        <v>10</v>
      </c>
      <c r="C55" s="2">
        <v>10</v>
      </c>
      <c r="D55" s="2">
        <v>3</v>
      </c>
      <c r="E55" s="1">
        <f t="shared" si="0"/>
        <v>11</v>
      </c>
      <c r="F55" s="1">
        <f t="shared" si="1"/>
        <v>11</v>
      </c>
      <c r="G55" s="1">
        <f t="shared" si="2"/>
        <v>4</v>
      </c>
      <c r="H55" t="str">
        <f>INDEX([1]Sheet1!$C$3:$O$15, MATCH(E55, [1]Sheet1!$B$3:$B$15, 0), MATCH(F55,[1]Sheet1!$C$2:$O$2,0))</f>
        <v>0.58, 1.00</v>
      </c>
      <c r="I55" t="str">
        <f>INDEX([2]Sheet1!$C$3:$O$15, MATCH(E55, [2]Sheet1!$C$2:$O$2,0), MATCH(F55, [2]Sheet1!$B$3:$B$15,0))</f>
        <v>0.65, 1.89</v>
      </c>
      <c r="J55" t="str">
        <f t="shared" si="3"/>
        <v>0.58</v>
      </c>
      <c r="K55" t="str">
        <f t="shared" si="4"/>
        <v>1.00</v>
      </c>
      <c r="L55" t="str">
        <f t="shared" si="5"/>
        <v>0.65</v>
      </c>
      <c r="M55" t="str">
        <f t="shared" si="6"/>
        <v>1.89</v>
      </c>
      <c r="N55">
        <f t="shared" si="12"/>
        <v>1.9380206315147726</v>
      </c>
      <c r="O55">
        <f t="shared" si="13"/>
        <v>1.3099036923920147</v>
      </c>
      <c r="P55" s="4">
        <f t="shared" si="7"/>
        <v>0.79</v>
      </c>
      <c r="Q55" s="4">
        <f t="shared" si="8"/>
        <v>1.27</v>
      </c>
      <c r="R55" s="4">
        <f t="shared" si="9"/>
        <v>1.6239621619533935</v>
      </c>
      <c r="S55" t="s">
        <v>35</v>
      </c>
      <c r="T55" t="s">
        <v>18</v>
      </c>
      <c r="U55" t="s">
        <v>43</v>
      </c>
      <c r="V55" t="s">
        <v>20</v>
      </c>
      <c r="W55" t="s">
        <v>23</v>
      </c>
    </row>
    <row r="56" spans="1:23" x14ac:dyDescent="0.25">
      <c r="A56">
        <v>84</v>
      </c>
      <c r="B56" s="2">
        <v>10</v>
      </c>
      <c r="C56" s="2">
        <v>10</v>
      </c>
      <c r="D56" s="2">
        <v>3</v>
      </c>
      <c r="E56" s="1">
        <f t="shared" si="0"/>
        <v>11</v>
      </c>
      <c r="F56" s="1">
        <f t="shared" si="1"/>
        <v>11</v>
      </c>
      <c r="G56" s="1">
        <f t="shared" si="2"/>
        <v>4</v>
      </c>
      <c r="H56" t="str">
        <f>INDEX([1]Sheet1!$C$3:$O$15, MATCH(E56, [1]Sheet1!$B$3:$B$15, 0), MATCH(F56,[1]Sheet1!$C$2:$O$2,0))</f>
        <v>0.58, 1.00</v>
      </c>
      <c r="I56" t="str">
        <f>INDEX([2]Sheet1!$C$3:$O$15, MATCH(E56, [2]Sheet1!$C$2:$O$2,0), MATCH(F56, [2]Sheet1!$B$3:$B$15,0))</f>
        <v>0.65, 1.89</v>
      </c>
      <c r="J56" t="str">
        <f t="shared" si="3"/>
        <v>0.58</v>
      </c>
      <c r="K56" t="str">
        <f t="shared" si="4"/>
        <v>1.00</v>
      </c>
      <c r="L56" t="str">
        <f t="shared" si="5"/>
        <v>0.65</v>
      </c>
      <c r="M56" t="str">
        <f t="shared" si="6"/>
        <v>1.89</v>
      </c>
      <c r="N56">
        <f t="shared" si="12"/>
        <v>1.9380206315147726</v>
      </c>
      <c r="O56">
        <f t="shared" si="13"/>
        <v>1.3099036923920147</v>
      </c>
      <c r="P56" s="4">
        <f t="shared" si="7"/>
        <v>0.79</v>
      </c>
      <c r="Q56" s="4">
        <f t="shared" si="8"/>
        <v>1.27</v>
      </c>
      <c r="R56" s="4">
        <f t="shared" si="9"/>
        <v>1.6239621619533935</v>
      </c>
      <c r="S56" t="s">
        <v>40</v>
      </c>
      <c r="T56" t="s">
        <v>18</v>
      </c>
      <c r="U56" t="s">
        <v>41</v>
      </c>
      <c r="V56" t="s">
        <v>34</v>
      </c>
      <c r="W56" t="s">
        <v>23</v>
      </c>
    </row>
    <row r="57" spans="1:23" x14ac:dyDescent="0.25">
      <c r="A57">
        <v>86</v>
      </c>
      <c r="B57" s="2">
        <v>10</v>
      </c>
      <c r="C57" s="2">
        <v>14</v>
      </c>
      <c r="D57" s="2">
        <v>3</v>
      </c>
      <c r="E57" s="1">
        <f t="shared" si="0"/>
        <v>11</v>
      </c>
      <c r="F57" s="1">
        <f t="shared" si="1"/>
        <v>15</v>
      </c>
      <c r="G57" s="1">
        <f t="shared" si="2"/>
        <v>4</v>
      </c>
      <c r="H57" t="e">
        <f>INDEX([1]Sheet1!$C$3:$O$15, MATCH(E57, [1]Sheet1!$B$3:$B$15, 0), MATCH(F57,[1]Sheet1!$C$2:$O$2,0))</f>
        <v>#N/A</v>
      </c>
      <c r="I57" t="e">
        <f>INDEX([2]Sheet1!$C$3:$O$15, MATCH(E57, [2]Sheet1!$C$2:$O$2,0), MATCH(F57, [2]Sheet1!$B$3:$B$15,0))</f>
        <v>#N/A</v>
      </c>
      <c r="J57" t="e">
        <f t="shared" si="3"/>
        <v>#N/A</v>
      </c>
      <c r="K57" t="e">
        <f t="shared" si="4"/>
        <v>#N/A</v>
      </c>
      <c r="L57" t="e">
        <f t="shared" si="5"/>
        <v>#N/A</v>
      </c>
      <c r="M57" t="e">
        <f t="shared" si="6"/>
        <v>#N/A</v>
      </c>
      <c r="N57" t="e">
        <f t="shared" si="12"/>
        <v>#N/A</v>
      </c>
      <c r="O57" t="e">
        <f t="shared" si="13"/>
        <v>#N/A</v>
      </c>
      <c r="P57" s="4" t="e">
        <f t="shared" si="7"/>
        <v>#N/A</v>
      </c>
      <c r="Q57" s="4" t="e">
        <f t="shared" si="8"/>
        <v>#N/A</v>
      </c>
      <c r="R57" s="4" t="e">
        <f t="shared" si="9"/>
        <v>#N/A</v>
      </c>
      <c r="S57" t="s">
        <v>44</v>
      </c>
      <c r="T57" t="s">
        <v>25</v>
      </c>
      <c r="U57" t="s">
        <v>43</v>
      </c>
      <c r="V57" t="s">
        <v>20</v>
      </c>
      <c r="W57" t="s">
        <v>21</v>
      </c>
    </row>
    <row r="58" spans="1:23" x14ac:dyDescent="0.25">
      <c r="A58">
        <v>90</v>
      </c>
      <c r="B58" s="2">
        <v>10</v>
      </c>
      <c r="C58" s="2">
        <v>10</v>
      </c>
      <c r="D58" s="2">
        <v>3</v>
      </c>
      <c r="E58" s="1">
        <f t="shared" si="0"/>
        <v>11</v>
      </c>
      <c r="F58" s="1">
        <f t="shared" si="1"/>
        <v>11</v>
      </c>
      <c r="G58" s="1">
        <f t="shared" si="2"/>
        <v>4</v>
      </c>
      <c r="H58" t="str">
        <f>INDEX([1]Sheet1!$C$3:$O$15, MATCH(E58, [1]Sheet1!$B$3:$B$15, 0), MATCH(F58,[1]Sheet1!$C$2:$O$2,0))</f>
        <v>0.58, 1.00</v>
      </c>
      <c r="I58" t="str">
        <f>INDEX([2]Sheet1!$C$3:$O$15, MATCH(E58, [2]Sheet1!$C$2:$O$2,0), MATCH(F58, [2]Sheet1!$B$3:$B$15,0))</f>
        <v>0.65, 1.89</v>
      </c>
      <c r="J58" t="str">
        <f t="shared" si="3"/>
        <v>0.58</v>
      </c>
      <c r="K58" t="str">
        <f t="shared" si="4"/>
        <v>1.00</v>
      </c>
      <c r="L58" t="str">
        <f t="shared" si="5"/>
        <v>0.65</v>
      </c>
      <c r="M58" t="str">
        <f t="shared" si="6"/>
        <v>1.89</v>
      </c>
      <c r="N58">
        <f t="shared" si="12"/>
        <v>1.9380206315147726</v>
      </c>
      <c r="O58">
        <f t="shared" si="13"/>
        <v>1.3099036923920147</v>
      </c>
      <c r="P58" s="4">
        <f t="shared" si="7"/>
        <v>0.79</v>
      </c>
      <c r="Q58" s="4">
        <f t="shared" si="8"/>
        <v>1.27</v>
      </c>
      <c r="R58" s="4">
        <f t="shared" si="9"/>
        <v>1.6239621619533935</v>
      </c>
      <c r="S58" t="s">
        <v>32</v>
      </c>
      <c r="T58" t="s">
        <v>25</v>
      </c>
      <c r="U58" t="s">
        <v>42</v>
      </c>
      <c r="V58" t="s">
        <v>28</v>
      </c>
      <c r="W58" t="s">
        <v>21</v>
      </c>
    </row>
    <row r="59" spans="1:23" x14ac:dyDescent="0.25">
      <c r="A59">
        <v>95</v>
      </c>
      <c r="B59" s="2">
        <v>10</v>
      </c>
      <c r="C59" s="2">
        <v>10</v>
      </c>
      <c r="D59" s="2">
        <v>3</v>
      </c>
      <c r="E59" s="1">
        <f t="shared" si="0"/>
        <v>11</v>
      </c>
      <c r="F59" s="1">
        <f t="shared" si="1"/>
        <v>11</v>
      </c>
      <c r="G59" s="1">
        <f t="shared" si="2"/>
        <v>4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 t="shared" si="12"/>
        <v>1.9380206315147726</v>
      </c>
      <c r="O59">
        <f t="shared" si="13"/>
        <v>1.3099036923920147</v>
      </c>
      <c r="P59" s="4">
        <f t="shared" si="7"/>
        <v>0.79</v>
      </c>
      <c r="Q59" s="4">
        <f t="shared" si="8"/>
        <v>1.27</v>
      </c>
      <c r="R59" s="4">
        <f t="shared" si="9"/>
        <v>1.6239621619533935</v>
      </c>
      <c r="S59" t="s">
        <v>38</v>
      </c>
      <c r="T59" t="s">
        <v>25</v>
      </c>
      <c r="U59" t="s">
        <v>36</v>
      </c>
      <c r="V59" t="s">
        <v>20</v>
      </c>
      <c r="W59" t="s">
        <v>21</v>
      </c>
    </row>
    <row r="60" spans="1:23" x14ac:dyDescent="0.25">
      <c r="A60">
        <v>98</v>
      </c>
      <c r="B60" s="2">
        <v>10</v>
      </c>
      <c r="C60" s="2">
        <v>10</v>
      </c>
      <c r="D60" s="2">
        <v>3</v>
      </c>
      <c r="E60" s="1">
        <f t="shared" si="0"/>
        <v>11</v>
      </c>
      <c r="F60" s="1">
        <f t="shared" si="1"/>
        <v>11</v>
      </c>
      <c r="G60" s="1">
        <f t="shared" si="2"/>
        <v>4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 t="shared" si="12"/>
        <v>1.9380206315147726</v>
      </c>
      <c r="O60">
        <f t="shared" si="13"/>
        <v>1.3099036923920147</v>
      </c>
      <c r="P60" s="4">
        <f t="shared" si="7"/>
        <v>0.79</v>
      </c>
      <c r="Q60" s="4">
        <f t="shared" si="8"/>
        <v>1.27</v>
      </c>
      <c r="R60" s="4">
        <f t="shared" si="9"/>
        <v>1.6239621619533935</v>
      </c>
      <c r="S60" t="s">
        <v>38</v>
      </c>
      <c r="T60" t="s">
        <v>18</v>
      </c>
      <c r="U60" t="s">
        <v>33</v>
      </c>
      <c r="V60" t="s">
        <v>34</v>
      </c>
      <c r="W60" t="s">
        <v>21</v>
      </c>
    </row>
    <row r="61" spans="1:23" x14ac:dyDescent="0.25">
      <c r="A61">
        <v>101</v>
      </c>
      <c r="B61" s="2">
        <v>10</v>
      </c>
      <c r="C61" s="2">
        <v>10</v>
      </c>
      <c r="D61" s="2">
        <v>3</v>
      </c>
      <c r="E61" s="1">
        <f t="shared" si="0"/>
        <v>11</v>
      </c>
      <c r="F61" s="1">
        <f t="shared" si="1"/>
        <v>11</v>
      </c>
      <c r="G61" s="1">
        <f t="shared" si="2"/>
        <v>4</v>
      </c>
      <c r="H61" t="str">
        <f>INDEX([1]Sheet1!$C$3:$O$15, MATCH(E61, [1]Sheet1!$B$3:$B$15, 0), MATCH(F61,[1]Sheet1!$C$2:$O$2,0))</f>
        <v>0.58, 1.00</v>
      </c>
      <c r="I61" t="str">
        <f>INDEX([2]Sheet1!$C$3:$O$15, MATCH(E61, [2]Sheet1!$C$2:$O$2,0), MATCH(F61, [2]Sheet1!$B$3:$B$15,0))</f>
        <v>0.65, 1.89</v>
      </c>
      <c r="J61" t="str">
        <f t="shared" si="3"/>
        <v>0.58</v>
      </c>
      <c r="K61" t="str">
        <f t="shared" si="4"/>
        <v>1.00</v>
      </c>
      <c r="L61" t="str">
        <f t="shared" si="5"/>
        <v>0.65</v>
      </c>
      <c r="M61" t="str">
        <f t="shared" si="6"/>
        <v>1.89</v>
      </c>
      <c r="N61">
        <f t="shared" si="12"/>
        <v>1.9380206315147726</v>
      </c>
      <c r="O61">
        <f t="shared" si="13"/>
        <v>1.3099036923920147</v>
      </c>
      <c r="P61" s="4">
        <f t="shared" si="7"/>
        <v>0.79</v>
      </c>
      <c r="Q61" s="4">
        <f t="shared" si="8"/>
        <v>1.27</v>
      </c>
      <c r="R61" s="4">
        <f t="shared" si="9"/>
        <v>1.6239621619533935</v>
      </c>
      <c r="S61" t="s">
        <v>32</v>
      </c>
      <c r="T61" t="s">
        <v>25</v>
      </c>
      <c r="U61" t="s">
        <v>42</v>
      </c>
      <c r="V61" t="s">
        <v>20</v>
      </c>
      <c r="W61" t="s">
        <v>23</v>
      </c>
    </row>
    <row r="62" spans="1:23" x14ac:dyDescent="0.25">
      <c r="A62">
        <v>102</v>
      </c>
      <c r="B62" s="2">
        <v>10</v>
      </c>
      <c r="C62" s="2">
        <v>10</v>
      </c>
      <c r="D62" s="2">
        <v>3</v>
      </c>
      <c r="E62" s="1">
        <f t="shared" si="0"/>
        <v>11</v>
      </c>
      <c r="F62" s="1">
        <f t="shared" si="1"/>
        <v>11</v>
      </c>
      <c r="G62" s="1">
        <f t="shared" si="2"/>
        <v>4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 t="shared" si="12"/>
        <v>1.9380206315147726</v>
      </c>
      <c r="O62">
        <f t="shared" si="13"/>
        <v>1.3099036923920147</v>
      </c>
      <c r="P62" s="4">
        <f t="shared" si="7"/>
        <v>0.79</v>
      </c>
      <c r="Q62" s="4">
        <f t="shared" si="8"/>
        <v>1.27</v>
      </c>
      <c r="R62" s="4">
        <f t="shared" si="9"/>
        <v>1.6239621619533935</v>
      </c>
      <c r="S62" t="s">
        <v>44</v>
      </c>
      <c r="T62" t="s">
        <v>25</v>
      </c>
      <c r="U62" t="s">
        <v>39</v>
      </c>
      <c r="V62" t="s">
        <v>34</v>
      </c>
      <c r="W62" t="s">
        <v>23</v>
      </c>
    </row>
    <row r="63" spans="1:23" x14ac:dyDescent="0.25">
      <c r="A63">
        <v>104</v>
      </c>
      <c r="B63" s="2">
        <v>10</v>
      </c>
      <c r="C63" s="2">
        <v>10</v>
      </c>
      <c r="D63" s="2">
        <v>3</v>
      </c>
      <c r="E63" s="1">
        <f t="shared" si="0"/>
        <v>11</v>
      </c>
      <c r="F63" s="1">
        <f t="shared" si="1"/>
        <v>11</v>
      </c>
      <c r="G63" s="1">
        <f t="shared" si="2"/>
        <v>4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 t="shared" si="12"/>
        <v>1.9380206315147726</v>
      </c>
      <c r="O63">
        <f t="shared" si="13"/>
        <v>1.3099036923920147</v>
      </c>
      <c r="P63" s="4">
        <f t="shared" si="7"/>
        <v>0.79</v>
      </c>
      <c r="Q63" s="4">
        <f t="shared" si="8"/>
        <v>1.27</v>
      </c>
      <c r="R63" s="4">
        <f t="shared" si="9"/>
        <v>1.6239621619533935</v>
      </c>
      <c r="S63" t="s">
        <v>38</v>
      </c>
      <c r="T63" t="s">
        <v>25</v>
      </c>
      <c r="U63" t="s">
        <v>36</v>
      </c>
      <c r="V63" t="s">
        <v>28</v>
      </c>
      <c r="W63" t="s">
        <v>21</v>
      </c>
    </row>
    <row r="64" spans="1:23" x14ac:dyDescent="0.25">
      <c r="A64">
        <v>106</v>
      </c>
      <c r="B64" s="2">
        <v>10</v>
      </c>
      <c r="C64" s="2">
        <v>10</v>
      </c>
      <c r="D64" s="2">
        <v>3</v>
      </c>
      <c r="E64" s="1">
        <f t="shared" si="0"/>
        <v>11</v>
      </c>
      <c r="F64" s="1">
        <f t="shared" si="1"/>
        <v>11</v>
      </c>
      <c r="G64" s="1">
        <f t="shared" si="2"/>
        <v>4</v>
      </c>
      <c r="H64" t="str">
        <f>INDEX([1]Sheet1!$C$3:$O$15, MATCH(E64, [1]Sheet1!$B$3:$B$15, 0), MATCH(F64,[1]Sheet1!$C$2:$O$2,0))</f>
        <v>0.58, 1.00</v>
      </c>
      <c r="I64" t="str">
        <f>INDEX([2]Sheet1!$C$3:$O$15, MATCH(E64, [2]Sheet1!$C$2:$O$2,0), MATCH(F64, [2]Sheet1!$B$3:$B$15,0))</f>
        <v>0.65, 1.89</v>
      </c>
      <c r="J64" t="str">
        <f t="shared" si="3"/>
        <v>0.58</v>
      </c>
      <c r="K64" t="str">
        <f t="shared" si="4"/>
        <v>1.00</v>
      </c>
      <c r="L64" t="str">
        <f t="shared" si="5"/>
        <v>0.65</v>
      </c>
      <c r="M64" t="str">
        <f t="shared" si="6"/>
        <v>1.89</v>
      </c>
      <c r="N64">
        <f t="shared" si="12"/>
        <v>1.9380206315147726</v>
      </c>
      <c r="O64">
        <f t="shared" si="13"/>
        <v>1.3099036923920147</v>
      </c>
      <c r="P64" s="4">
        <f t="shared" si="7"/>
        <v>0.79</v>
      </c>
      <c r="Q64" s="4">
        <f t="shared" si="8"/>
        <v>1.27</v>
      </c>
      <c r="R64" s="4">
        <f t="shared" si="9"/>
        <v>1.6239621619533935</v>
      </c>
      <c r="S64" t="s">
        <v>38</v>
      </c>
      <c r="T64" t="s">
        <v>25</v>
      </c>
      <c r="U64" t="s">
        <v>41</v>
      </c>
      <c r="V64" t="s">
        <v>34</v>
      </c>
      <c r="W64" t="s">
        <v>21</v>
      </c>
    </row>
    <row r="65" spans="1:23" x14ac:dyDescent="0.25">
      <c r="A65">
        <v>108</v>
      </c>
      <c r="B65" s="2">
        <v>10</v>
      </c>
      <c r="C65" s="2">
        <v>10</v>
      </c>
      <c r="D65" s="2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 t="shared" si="12"/>
        <v>1.9380206315147726</v>
      </c>
      <c r="O65">
        <f t="shared" si="13"/>
        <v>1.3099036923920147</v>
      </c>
      <c r="P65" s="4">
        <f t="shared" si="7"/>
        <v>0.79</v>
      </c>
      <c r="Q65" s="4">
        <f t="shared" si="8"/>
        <v>1.27</v>
      </c>
      <c r="R65" s="4">
        <f t="shared" si="9"/>
        <v>1.6239621619533935</v>
      </c>
      <c r="S65" t="s">
        <v>40</v>
      </c>
      <c r="T65" t="s">
        <v>25</v>
      </c>
      <c r="U65" t="s">
        <v>43</v>
      </c>
      <c r="V65" t="s">
        <v>24</v>
      </c>
      <c r="W65" t="s">
        <v>23</v>
      </c>
    </row>
    <row r="66" spans="1:23" x14ac:dyDescent="0.25">
      <c r="A66">
        <v>109</v>
      </c>
      <c r="B66" s="2">
        <v>10</v>
      </c>
      <c r="C66" s="2">
        <v>10</v>
      </c>
      <c r="D66" s="2">
        <v>3</v>
      </c>
      <c r="E66" s="1">
        <f t="shared" ref="E66:E129" si="14">B66+1</f>
        <v>11</v>
      </c>
      <c r="F66" s="1">
        <f t="shared" ref="F66:F129" si="15">C66+1</f>
        <v>11</v>
      </c>
      <c r="G66" s="1">
        <f t="shared" ref="G66:G129" si="16">D66+1</f>
        <v>4</v>
      </c>
      <c r="H66" t="str">
        <f>INDEX([1]Sheet1!$C$3:$O$15, MATCH(E66, [1]Sheet1!$B$3:$B$15, 0), MATCH(F66,[1]Sheet1!$C$2:$O$2,0))</f>
        <v>0.58, 1.00</v>
      </c>
      <c r="I66" t="str">
        <f>INDEX([2]Sheet1!$C$3:$O$15, MATCH(E66, [2]Sheet1!$C$2:$O$2,0), MATCH(F66, [2]Sheet1!$B$3:$B$15,0))</f>
        <v>0.65, 1.89</v>
      </c>
      <c r="J66" t="str">
        <f t="shared" ref="J66:J129" si="17">LEFT(H66,4)</f>
        <v>0.58</v>
      </c>
      <c r="K66" t="str">
        <f t="shared" ref="K66:K129" si="18">RIGHT(H66,4)</f>
        <v>1.00</v>
      </c>
      <c r="L66" t="str">
        <f t="shared" ref="L66:L129" si="19">LEFT(I66,4)</f>
        <v>0.65</v>
      </c>
      <c r="M66" t="str">
        <f t="shared" ref="M66:M129" si="20">RIGHT(I66,4)</f>
        <v>1.89</v>
      </c>
      <c r="N66">
        <f t="shared" si="12"/>
        <v>1.9380206315147726</v>
      </c>
      <c r="O66">
        <f t="shared" si="13"/>
        <v>1.3099036923920147</v>
      </c>
      <c r="P66" s="4">
        <f t="shared" ref="P66:P129" si="21">(J66+K66)/2</f>
        <v>0.79</v>
      </c>
      <c r="Q66" s="4">
        <f t="shared" ref="Q66:Q129" si="22">(L66+M66)/2</f>
        <v>1.27</v>
      </c>
      <c r="R66" s="4">
        <f t="shared" ref="R66:R129" si="23">(N66+O66)/2</f>
        <v>1.6239621619533935</v>
      </c>
      <c r="S66" t="s">
        <v>35</v>
      </c>
      <c r="T66" t="s">
        <v>25</v>
      </c>
      <c r="U66" t="s">
        <v>33</v>
      </c>
      <c r="V66" t="s">
        <v>20</v>
      </c>
      <c r="W66" t="s">
        <v>23</v>
      </c>
    </row>
    <row r="67" spans="1:23" x14ac:dyDescent="0.25">
      <c r="A67">
        <v>110</v>
      </c>
      <c r="B67" s="2">
        <v>10</v>
      </c>
      <c r="C67" s="2">
        <v>10</v>
      </c>
      <c r="D67" s="2">
        <v>3</v>
      </c>
      <c r="E67" s="1">
        <f t="shared" si="14"/>
        <v>11</v>
      </c>
      <c r="F67" s="1">
        <f t="shared" si="15"/>
        <v>11</v>
      </c>
      <c r="G67" s="1">
        <f t="shared" si="16"/>
        <v>4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7"/>
        <v>0.58</v>
      </c>
      <c r="K67" t="str">
        <f t="shared" si="18"/>
        <v>1.00</v>
      </c>
      <c r="L67" t="str">
        <f t="shared" si="19"/>
        <v>0.65</v>
      </c>
      <c r="M67" t="str">
        <f t="shared" si="20"/>
        <v>1.89</v>
      </c>
      <c r="N67">
        <f t="shared" si="12"/>
        <v>1.9380206315147726</v>
      </c>
      <c r="O67">
        <f t="shared" si="13"/>
        <v>1.3099036923920147</v>
      </c>
      <c r="P67" s="4">
        <f t="shared" si="21"/>
        <v>0.79</v>
      </c>
      <c r="Q67" s="4">
        <f t="shared" si="22"/>
        <v>1.27</v>
      </c>
      <c r="R67" s="4">
        <f t="shared" si="23"/>
        <v>1.6239621619533935</v>
      </c>
      <c r="S67" t="s">
        <v>37</v>
      </c>
      <c r="T67" t="s">
        <v>25</v>
      </c>
      <c r="U67" t="s">
        <v>42</v>
      </c>
      <c r="V67" t="s">
        <v>34</v>
      </c>
      <c r="W67" t="s">
        <v>21</v>
      </c>
    </row>
    <row r="68" spans="1:23" x14ac:dyDescent="0.25">
      <c r="A68">
        <v>113</v>
      </c>
      <c r="B68" s="2">
        <v>10</v>
      </c>
      <c r="C68" s="2">
        <v>10</v>
      </c>
      <c r="D68" s="2">
        <v>3</v>
      </c>
      <c r="E68" s="1">
        <f t="shared" si="14"/>
        <v>11</v>
      </c>
      <c r="F68" s="1">
        <f t="shared" si="15"/>
        <v>11</v>
      </c>
      <c r="G68" s="1">
        <f t="shared" si="16"/>
        <v>4</v>
      </c>
      <c r="H68" t="str">
        <f>INDEX([1]Sheet1!$C$3:$O$15, MATCH(E68, [1]Sheet1!$B$3:$B$15, 0), MATCH(F68,[1]Sheet1!$C$2:$O$2,0))</f>
        <v>0.58, 1.00</v>
      </c>
      <c r="I68" t="str">
        <f>INDEX([2]Sheet1!$C$3:$O$15, MATCH(E68, [2]Sheet1!$C$2:$O$2,0), MATCH(F68, [2]Sheet1!$B$3:$B$15,0))</f>
        <v>0.65, 1.89</v>
      </c>
      <c r="J68" t="str">
        <f t="shared" si="17"/>
        <v>0.58</v>
      </c>
      <c r="K68" t="str">
        <f t="shared" si="18"/>
        <v>1.00</v>
      </c>
      <c r="L68" t="str">
        <f t="shared" si="19"/>
        <v>0.65</v>
      </c>
      <c r="M68" t="str">
        <f t="shared" si="20"/>
        <v>1.89</v>
      </c>
      <c r="N68">
        <f t="shared" si="12"/>
        <v>1.9380206315147726</v>
      </c>
      <c r="O68">
        <f t="shared" si="13"/>
        <v>1.3099036923920147</v>
      </c>
      <c r="P68" s="4">
        <f t="shared" si="21"/>
        <v>0.79</v>
      </c>
      <c r="Q68" s="4">
        <f t="shared" si="22"/>
        <v>1.27</v>
      </c>
      <c r="R68" s="4">
        <f t="shared" si="23"/>
        <v>1.6239621619533935</v>
      </c>
      <c r="S68" t="s">
        <v>32</v>
      </c>
      <c r="T68" t="s">
        <v>25</v>
      </c>
      <c r="U68" t="s">
        <v>36</v>
      </c>
      <c r="V68" t="s">
        <v>20</v>
      </c>
      <c r="W68" t="s">
        <v>23</v>
      </c>
    </row>
    <row r="69" spans="1:23" x14ac:dyDescent="0.25">
      <c r="A69">
        <v>114</v>
      </c>
      <c r="B69" s="2">
        <v>10</v>
      </c>
      <c r="C69" s="2">
        <v>10</v>
      </c>
      <c r="D69" s="2">
        <v>3</v>
      </c>
      <c r="E69" s="1">
        <f t="shared" si="14"/>
        <v>11</v>
      </c>
      <c r="F69" s="1">
        <f t="shared" si="15"/>
        <v>11</v>
      </c>
      <c r="G69" s="1">
        <f t="shared" si="16"/>
        <v>4</v>
      </c>
      <c r="H69" t="str">
        <f>INDEX([1]Sheet1!$C$3:$O$15, MATCH(E69, [1]Sheet1!$B$3:$B$15, 0), MATCH(F69,[1]Sheet1!$C$2:$O$2,0))</f>
        <v>0.58, 1.00</v>
      </c>
      <c r="I69" t="str">
        <f>INDEX([2]Sheet1!$C$3:$O$15, MATCH(E69, [2]Sheet1!$C$2:$O$2,0), MATCH(F69, [2]Sheet1!$B$3:$B$15,0))</f>
        <v>0.65, 1.89</v>
      </c>
      <c r="J69" t="str">
        <f t="shared" si="17"/>
        <v>0.58</v>
      </c>
      <c r="K69" t="str">
        <f t="shared" si="18"/>
        <v>1.00</v>
      </c>
      <c r="L69" t="str">
        <f t="shared" si="19"/>
        <v>0.65</v>
      </c>
      <c r="M69" t="str">
        <f t="shared" si="20"/>
        <v>1.89</v>
      </c>
      <c r="N69">
        <f t="shared" si="12"/>
        <v>1.9380206315147726</v>
      </c>
      <c r="O69">
        <f t="shared" si="13"/>
        <v>1.3099036923920147</v>
      </c>
      <c r="P69" s="4">
        <f t="shared" si="21"/>
        <v>0.79</v>
      </c>
      <c r="Q69" s="4">
        <f t="shared" si="22"/>
        <v>1.27</v>
      </c>
      <c r="R69" s="4">
        <f t="shared" si="23"/>
        <v>1.6239621619533935</v>
      </c>
      <c r="S69" t="s">
        <v>38</v>
      </c>
      <c r="T69" t="s">
        <v>18</v>
      </c>
      <c r="U69" t="s">
        <v>39</v>
      </c>
      <c r="V69" t="s">
        <v>34</v>
      </c>
      <c r="W69" t="s">
        <v>23</v>
      </c>
    </row>
    <row r="70" spans="1:23" x14ac:dyDescent="0.25">
      <c r="A70">
        <v>117</v>
      </c>
      <c r="B70" s="2">
        <v>10</v>
      </c>
      <c r="C70" s="2">
        <v>10</v>
      </c>
      <c r="D70" s="2">
        <v>3</v>
      </c>
      <c r="E70" s="1">
        <f t="shared" si="14"/>
        <v>11</v>
      </c>
      <c r="F70" s="1">
        <f t="shared" si="15"/>
        <v>11</v>
      </c>
      <c r="G70" s="1">
        <f t="shared" si="16"/>
        <v>4</v>
      </c>
      <c r="H70" t="str">
        <f>INDEX([1]Sheet1!$C$3:$O$15, MATCH(E70, [1]Sheet1!$B$3:$B$15, 0), MATCH(F70,[1]Sheet1!$C$2:$O$2,0))</f>
        <v>0.58, 1.00</v>
      </c>
      <c r="I70" t="str">
        <f>INDEX([2]Sheet1!$C$3:$O$15, MATCH(E70, [2]Sheet1!$C$2:$O$2,0), MATCH(F70, [2]Sheet1!$B$3:$B$15,0))</f>
        <v>0.65, 1.89</v>
      </c>
      <c r="J70" t="str">
        <f t="shared" si="17"/>
        <v>0.58</v>
      </c>
      <c r="K70" t="str">
        <f t="shared" si="18"/>
        <v>1.00</v>
      </c>
      <c r="L70" t="str">
        <f t="shared" si="19"/>
        <v>0.65</v>
      </c>
      <c r="M70" t="str">
        <f t="shared" si="20"/>
        <v>1.89</v>
      </c>
      <c r="N70">
        <f t="shared" ref="N70:N101" si="24">(15^(1-P70)-0.5^(1-P70))/(10^(1-P70)-2^(1-P70))</f>
        <v>1.9380206315147726</v>
      </c>
      <c r="O70">
        <f t="shared" ref="O70:O101" si="25">(15^(1-P70)-2^(1-P70))/(10^(1-P70)-2^(1-P70))</f>
        <v>1.3099036923920147</v>
      </c>
      <c r="P70" s="4">
        <f t="shared" si="21"/>
        <v>0.79</v>
      </c>
      <c r="Q70" s="4">
        <f t="shared" si="22"/>
        <v>1.27</v>
      </c>
      <c r="R70" s="4">
        <f t="shared" si="23"/>
        <v>1.6239621619533935</v>
      </c>
      <c r="S70" t="s">
        <v>37</v>
      </c>
      <c r="T70" t="s">
        <v>18</v>
      </c>
      <c r="U70" t="s">
        <v>39</v>
      </c>
      <c r="V70" t="s">
        <v>24</v>
      </c>
      <c r="W70" t="s">
        <v>21</v>
      </c>
    </row>
    <row r="71" spans="1:23" x14ac:dyDescent="0.25">
      <c r="A71">
        <v>118</v>
      </c>
      <c r="B71" s="2">
        <v>10</v>
      </c>
      <c r="C71" s="2">
        <v>10</v>
      </c>
      <c r="D71" s="2">
        <v>3</v>
      </c>
      <c r="E71" s="1">
        <f t="shared" si="14"/>
        <v>11</v>
      </c>
      <c r="F71" s="1">
        <f t="shared" si="15"/>
        <v>11</v>
      </c>
      <c r="G71" s="1">
        <f t="shared" si="16"/>
        <v>4</v>
      </c>
      <c r="H71" t="str">
        <f>INDEX([1]Sheet1!$C$3:$O$15, MATCH(E71, [1]Sheet1!$B$3:$B$15, 0), MATCH(F71,[1]Sheet1!$C$2:$O$2,0))</f>
        <v>0.58, 1.00</v>
      </c>
      <c r="I71" t="str">
        <f>INDEX([2]Sheet1!$C$3:$O$15, MATCH(E71, [2]Sheet1!$C$2:$O$2,0), MATCH(F71, [2]Sheet1!$B$3:$B$15,0))</f>
        <v>0.65, 1.89</v>
      </c>
      <c r="J71" t="str">
        <f t="shared" si="17"/>
        <v>0.58</v>
      </c>
      <c r="K71" t="str">
        <f t="shared" si="18"/>
        <v>1.00</v>
      </c>
      <c r="L71" t="str">
        <f t="shared" si="19"/>
        <v>0.65</v>
      </c>
      <c r="M71" t="str">
        <f t="shared" si="20"/>
        <v>1.89</v>
      </c>
      <c r="N71">
        <f t="shared" si="24"/>
        <v>1.9380206315147726</v>
      </c>
      <c r="O71">
        <f t="shared" si="25"/>
        <v>1.3099036923920147</v>
      </c>
      <c r="P71" s="4">
        <f t="shared" si="21"/>
        <v>0.79</v>
      </c>
      <c r="Q71" s="4">
        <f t="shared" si="22"/>
        <v>1.27</v>
      </c>
      <c r="R71" s="4">
        <f t="shared" si="23"/>
        <v>1.6239621619533935</v>
      </c>
      <c r="S71" t="s">
        <v>44</v>
      </c>
      <c r="T71" t="s">
        <v>18</v>
      </c>
      <c r="U71" t="s">
        <v>42</v>
      </c>
      <c r="V71" t="s">
        <v>34</v>
      </c>
      <c r="W71" t="s">
        <v>21</v>
      </c>
    </row>
    <row r="72" spans="1:23" x14ac:dyDescent="0.25">
      <c r="A72">
        <v>120</v>
      </c>
      <c r="B72" s="2">
        <v>10</v>
      </c>
      <c r="C72" s="2">
        <v>10</v>
      </c>
      <c r="D72" s="2">
        <v>3</v>
      </c>
      <c r="E72" s="1">
        <f t="shared" si="14"/>
        <v>11</v>
      </c>
      <c r="F72" s="1">
        <f t="shared" si="15"/>
        <v>11</v>
      </c>
      <c r="G72" s="1">
        <f t="shared" si="16"/>
        <v>4</v>
      </c>
      <c r="H72" t="str">
        <f>INDEX([1]Sheet1!$C$3:$O$15, MATCH(E72, [1]Sheet1!$B$3:$B$15, 0), MATCH(F72,[1]Sheet1!$C$2:$O$2,0))</f>
        <v>0.58, 1.00</v>
      </c>
      <c r="I72" t="str">
        <f>INDEX([2]Sheet1!$C$3:$O$15, MATCH(E72, [2]Sheet1!$C$2:$O$2,0), MATCH(F72, [2]Sheet1!$B$3:$B$15,0))</f>
        <v>0.65, 1.89</v>
      </c>
      <c r="J72" t="str">
        <f t="shared" si="17"/>
        <v>0.58</v>
      </c>
      <c r="K72" t="str">
        <f t="shared" si="18"/>
        <v>1.00</v>
      </c>
      <c r="L72" t="str">
        <f t="shared" si="19"/>
        <v>0.65</v>
      </c>
      <c r="M72" t="str">
        <f t="shared" si="20"/>
        <v>1.89</v>
      </c>
      <c r="N72">
        <f t="shared" si="24"/>
        <v>1.9380206315147726</v>
      </c>
      <c r="O72">
        <f t="shared" si="25"/>
        <v>1.3099036923920147</v>
      </c>
      <c r="P72" s="4">
        <f t="shared" si="21"/>
        <v>0.79</v>
      </c>
      <c r="Q72" s="4">
        <f t="shared" si="22"/>
        <v>1.27</v>
      </c>
      <c r="R72" s="4">
        <f t="shared" si="23"/>
        <v>1.6239621619533935</v>
      </c>
      <c r="S72" t="s">
        <v>40</v>
      </c>
      <c r="T72" t="s">
        <v>25</v>
      </c>
      <c r="U72" t="s">
        <v>43</v>
      </c>
      <c r="V72" t="s">
        <v>28</v>
      </c>
      <c r="W72" t="s">
        <v>21</v>
      </c>
    </row>
    <row r="73" spans="1:23" x14ac:dyDescent="0.25">
      <c r="A73">
        <v>121</v>
      </c>
      <c r="B73" s="2">
        <v>10</v>
      </c>
      <c r="C73" s="2">
        <v>10</v>
      </c>
      <c r="D73" s="2">
        <v>3</v>
      </c>
      <c r="E73" s="1">
        <f t="shared" si="14"/>
        <v>11</v>
      </c>
      <c r="F73" s="1">
        <f t="shared" si="15"/>
        <v>11</v>
      </c>
      <c r="G73" s="1">
        <f t="shared" si="16"/>
        <v>4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7"/>
        <v>0.58</v>
      </c>
      <c r="K73" t="str">
        <f t="shared" si="18"/>
        <v>1.00</v>
      </c>
      <c r="L73" t="str">
        <f t="shared" si="19"/>
        <v>0.65</v>
      </c>
      <c r="M73" t="str">
        <f t="shared" si="20"/>
        <v>1.89</v>
      </c>
      <c r="N73">
        <f t="shared" si="24"/>
        <v>1.9380206315147726</v>
      </c>
      <c r="O73">
        <f t="shared" si="25"/>
        <v>1.3099036923920147</v>
      </c>
      <c r="P73" s="4">
        <f t="shared" si="21"/>
        <v>0.79</v>
      </c>
      <c r="Q73" s="4">
        <f t="shared" si="22"/>
        <v>1.27</v>
      </c>
      <c r="R73" s="4">
        <f t="shared" si="23"/>
        <v>1.6239621619533935</v>
      </c>
      <c r="S73" t="s">
        <v>32</v>
      </c>
      <c r="T73" t="s">
        <v>25</v>
      </c>
      <c r="U73" t="s">
        <v>42</v>
      </c>
      <c r="V73" t="s">
        <v>28</v>
      </c>
      <c r="W73" t="s">
        <v>21</v>
      </c>
    </row>
    <row r="74" spans="1:23" x14ac:dyDescent="0.25">
      <c r="A74">
        <v>122</v>
      </c>
      <c r="B74" s="2">
        <v>10</v>
      </c>
      <c r="C74" s="2">
        <v>10</v>
      </c>
      <c r="D74" s="2">
        <v>3</v>
      </c>
      <c r="E74" s="1">
        <f t="shared" si="14"/>
        <v>11</v>
      </c>
      <c r="F74" s="1">
        <f t="shared" si="15"/>
        <v>11</v>
      </c>
      <c r="G74" s="1">
        <f t="shared" si="16"/>
        <v>4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7"/>
        <v>0.58</v>
      </c>
      <c r="K74" t="str">
        <f t="shared" si="18"/>
        <v>1.00</v>
      </c>
      <c r="L74" t="str">
        <f t="shared" si="19"/>
        <v>0.65</v>
      </c>
      <c r="M74" t="str">
        <f t="shared" si="20"/>
        <v>1.89</v>
      </c>
      <c r="N74">
        <f t="shared" si="24"/>
        <v>1.9380206315147726</v>
      </c>
      <c r="O74">
        <f t="shared" si="25"/>
        <v>1.3099036923920147</v>
      </c>
      <c r="P74" s="4">
        <f t="shared" si="21"/>
        <v>0.79</v>
      </c>
      <c r="Q74" s="4">
        <f t="shared" si="22"/>
        <v>1.27</v>
      </c>
      <c r="R74" s="4">
        <f t="shared" si="23"/>
        <v>1.6239621619533935</v>
      </c>
      <c r="S74" t="s">
        <v>37</v>
      </c>
      <c r="T74" t="s">
        <v>18</v>
      </c>
      <c r="U74" t="s">
        <v>39</v>
      </c>
      <c r="V74" t="s">
        <v>20</v>
      </c>
      <c r="W74" t="s">
        <v>21</v>
      </c>
    </row>
    <row r="75" spans="1:23" x14ac:dyDescent="0.25">
      <c r="A75">
        <v>123</v>
      </c>
      <c r="B75" s="2">
        <v>10</v>
      </c>
      <c r="C75" s="2">
        <v>10</v>
      </c>
      <c r="D75" s="2">
        <v>3</v>
      </c>
      <c r="E75" s="1">
        <f t="shared" si="14"/>
        <v>11</v>
      </c>
      <c r="F75" s="1">
        <f t="shared" si="15"/>
        <v>11</v>
      </c>
      <c r="G75" s="1">
        <f t="shared" si="16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7"/>
        <v>0.58</v>
      </c>
      <c r="K75" t="str">
        <f t="shared" si="18"/>
        <v>1.00</v>
      </c>
      <c r="L75" t="str">
        <f t="shared" si="19"/>
        <v>0.65</v>
      </c>
      <c r="M75" t="str">
        <f t="shared" si="20"/>
        <v>1.89</v>
      </c>
      <c r="N75">
        <f t="shared" si="24"/>
        <v>1.9380206315147726</v>
      </c>
      <c r="O75">
        <f t="shared" si="25"/>
        <v>1.3099036923920147</v>
      </c>
      <c r="P75" s="4">
        <f t="shared" si="21"/>
        <v>0.79</v>
      </c>
      <c r="Q75" s="4">
        <f t="shared" si="22"/>
        <v>1.27</v>
      </c>
      <c r="R75" s="4">
        <f t="shared" si="23"/>
        <v>1.6239621619533935</v>
      </c>
      <c r="S75" t="s">
        <v>35</v>
      </c>
      <c r="T75" t="s">
        <v>18</v>
      </c>
      <c r="U75" t="s">
        <v>41</v>
      </c>
      <c r="V75" t="s">
        <v>20</v>
      </c>
      <c r="W75" t="s">
        <v>23</v>
      </c>
    </row>
    <row r="76" spans="1:23" x14ac:dyDescent="0.25">
      <c r="A76">
        <v>125</v>
      </c>
      <c r="B76" s="2">
        <v>10</v>
      </c>
      <c r="C76" s="2">
        <v>10</v>
      </c>
      <c r="D76" s="2">
        <v>3</v>
      </c>
      <c r="E76" s="1">
        <f t="shared" si="14"/>
        <v>11</v>
      </c>
      <c r="F76" s="1">
        <f t="shared" si="15"/>
        <v>11</v>
      </c>
      <c r="G76" s="1">
        <f t="shared" si="16"/>
        <v>4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7"/>
        <v>0.58</v>
      </c>
      <c r="K76" t="str">
        <f t="shared" si="18"/>
        <v>1.00</v>
      </c>
      <c r="L76" t="str">
        <f t="shared" si="19"/>
        <v>0.65</v>
      </c>
      <c r="M76" t="str">
        <f t="shared" si="20"/>
        <v>1.89</v>
      </c>
      <c r="N76">
        <f t="shared" si="24"/>
        <v>1.9380206315147726</v>
      </c>
      <c r="O76">
        <f t="shared" si="25"/>
        <v>1.3099036923920147</v>
      </c>
      <c r="P76" s="4">
        <f t="shared" si="21"/>
        <v>0.79</v>
      </c>
      <c r="Q76" s="4">
        <f t="shared" si="22"/>
        <v>1.27</v>
      </c>
      <c r="R76" s="4">
        <f t="shared" si="23"/>
        <v>1.6239621619533935</v>
      </c>
      <c r="S76" t="s">
        <v>40</v>
      </c>
      <c r="T76" t="s">
        <v>25</v>
      </c>
      <c r="U76" t="s">
        <v>41</v>
      </c>
      <c r="V76" t="s">
        <v>20</v>
      </c>
      <c r="W76" t="s">
        <v>23</v>
      </c>
    </row>
    <row r="77" spans="1:23" x14ac:dyDescent="0.25">
      <c r="A77">
        <v>128</v>
      </c>
      <c r="B77" s="2">
        <v>10</v>
      </c>
      <c r="C77" s="2">
        <v>10</v>
      </c>
      <c r="D77" s="2">
        <v>3</v>
      </c>
      <c r="E77" s="1">
        <f t="shared" si="14"/>
        <v>11</v>
      </c>
      <c r="F77" s="1">
        <f t="shared" si="15"/>
        <v>11</v>
      </c>
      <c r="G77" s="1">
        <f t="shared" si="16"/>
        <v>4</v>
      </c>
      <c r="H77" t="str">
        <f>INDEX([1]Sheet1!$C$3:$O$15, MATCH(E77, [1]Sheet1!$B$3:$B$15, 0), MATCH(F77,[1]Sheet1!$C$2:$O$2,0))</f>
        <v>0.58, 1.00</v>
      </c>
      <c r="I77" t="str">
        <f>INDEX([2]Sheet1!$C$3:$O$15, MATCH(E77, [2]Sheet1!$C$2:$O$2,0), MATCH(F77, [2]Sheet1!$B$3:$B$15,0))</f>
        <v>0.65, 1.89</v>
      </c>
      <c r="J77" t="str">
        <f t="shared" si="17"/>
        <v>0.58</v>
      </c>
      <c r="K77" t="str">
        <f t="shared" si="18"/>
        <v>1.00</v>
      </c>
      <c r="L77" t="str">
        <f t="shared" si="19"/>
        <v>0.65</v>
      </c>
      <c r="M77" t="str">
        <f t="shared" si="20"/>
        <v>1.89</v>
      </c>
      <c r="N77">
        <f t="shared" si="24"/>
        <v>1.9380206315147726</v>
      </c>
      <c r="O77">
        <f t="shared" si="25"/>
        <v>1.3099036923920147</v>
      </c>
      <c r="P77" s="4">
        <f t="shared" si="21"/>
        <v>0.79</v>
      </c>
      <c r="Q77" s="4">
        <f t="shared" si="22"/>
        <v>1.27</v>
      </c>
      <c r="R77" s="4">
        <f t="shared" si="23"/>
        <v>1.6239621619533935</v>
      </c>
      <c r="S77" t="s">
        <v>38</v>
      </c>
      <c r="T77" t="s">
        <v>25</v>
      </c>
      <c r="U77" t="s">
        <v>41</v>
      </c>
      <c r="V77" t="s">
        <v>34</v>
      </c>
      <c r="W77" t="s">
        <v>21</v>
      </c>
    </row>
    <row r="78" spans="1:23" x14ac:dyDescent="0.25">
      <c r="A78">
        <v>129</v>
      </c>
      <c r="B78" s="2">
        <v>10</v>
      </c>
      <c r="C78" s="2">
        <v>10</v>
      </c>
      <c r="D78" s="2">
        <v>3</v>
      </c>
      <c r="E78" s="1">
        <f t="shared" si="14"/>
        <v>11</v>
      </c>
      <c r="F78" s="1">
        <f t="shared" si="15"/>
        <v>11</v>
      </c>
      <c r="G78" s="1">
        <f t="shared" si="16"/>
        <v>4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7"/>
        <v>0.58</v>
      </c>
      <c r="K78" t="str">
        <f t="shared" si="18"/>
        <v>1.00</v>
      </c>
      <c r="L78" t="str">
        <f t="shared" si="19"/>
        <v>0.65</v>
      </c>
      <c r="M78" t="str">
        <f t="shared" si="20"/>
        <v>1.89</v>
      </c>
      <c r="N78">
        <f t="shared" si="24"/>
        <v>1.9380206315147726</v>
      </c>
      <c r="O78">
        <f t="shared" si="25"/>
        <v>1.3099036923920147</v>
      </c>
      <c r="P78" s="4">
        <f t="shared" si="21"/>
        <v>0.79</v>
      </c>
      <c r="Q78" s="4">
        <f t="shared" si="22"/>
        <v>1.27</v>
      </c>
      <c r="R78" s="4">
        <f t="shared" si="23"/>
        <v>1.6239621619533935</v>
      </c>
      <c r="S78" t="s">
        <v>44</v>
      </c>
      <c r="T78" t="s">
        <v>18</v>
      </c>
      <c r="U78" t="s">
        <v>36</v>
      </c>
      <c r="V78" t="s">
        <v>34</v>
      </c>
      <c r="W78" t="s">
        <v>23</v>
      </c>
    </row>
    <row r="79" spans="1:23" x14ac:dyDescent="0.25">
      <c r="A79">
        <v>132</v>
      </c>
      <c r="B79" s="2">
        <v>10</v>
      </c>
      <c r="C79" s="2">
        <v>10</v>
      </c>
      <c r="D79" s="2">
        <v>3</v>
      </c>
      <c r="E79" s="1">
        <f t="shared" si="14"/>
        <v>11</v>
      </c>
      <c r="F79" s="1">
        <f t="shared" si="15"/>
        <v>11</v>
      </c>
      <c r="G79" s="1">
        <f t="shared" si="16"/>
        <v>4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7"/>
        <v>0.58</v>
      </c>
      <c r="K79" t="str">
        <f t="shared" si="18"/>
        <v>1.00</v>
      </c>
      <c r="L79" t="str">
        <f t="shared" si="19"/>
        <v>0.65</v>
      </c>
      <c r="M79" t="str">
        <f t="shared" si="20"/>
        <v>1.89</v>
      </c>
      <c r="N79">
        <f t="shared" si="24"/>
        <v>1.9380206315147726</v>
      </c>
      <c r="O79">
        <f t="shared" si="25"/>
        <v>1.3099036923920147</v>
      </c>
      <c r="P79" s="4">
        <f t="shared" si="21"/>
        <v>0.79</v>
      </c>
      <c r="Q79" s="4">
        <f t="shared" si="22"/>
        <v>1.27</v>
      </c>
      <c r="R79" s="4">
        <f t="shared" si="23"/>
        <v>1.6239621619533935</v>
      </c>
      <c r="S79" t="s">
        <v>44</v>
      </c>
      <c r="T79" t="s">
        <v>25</v>
      </c>
      <c r="U79" t="s">
        <v>39</v>
      </c>
      <c r="V79" t="s">
        <v>34</v>
      </c>
      <c r="W79" t="s">
        <v>23</v>
      </c>
    </row>
    <row r="80" spans="1:23" x14ac:dyDescent="0.25">
      <c r="A80">
        <v>134</v>
      </c>
      <c r="B80" s="2">
        <v>7</v>
      </c>
      <c r="C80" s="2">
        <v>14</v>
      </c>
      <c r="D80" s="2">
        <v>3</v>
      </c>
      <c r="E80" s="1">
        <f t="shared" si="14"/>
        <v>8</v>
      </c>
      <c r="F80" s="1">
        <f t="shared" si="15"/>
        <v>15</v>
      </c>
      <c r="G80" s="1">
        <f t="shared" si="16"/>
        <v>4</v>
      </c>
      <c r="H80" t="e">
        <f>INDEX([1]Sheet1!$C$3:$O$15, MATCH(E80, [1]Sheet1!$B$3:$B$15, 0), MATCH(F80,[1]Sheet1!$C$2:$O$2,0))</f>
        <v>#N/A</v>
      </c>
      <c r="I80" t="e">
        <f>INDEX([2]Sheet1!$C$3:$O$15, MATCH(E80, [2]Sheet1!$C$2:$O$2,0), MATCH(F80, [2]Sheet1!$B$3:$B$15,0))</f>
        <v>#N/A</v>
      </c>
      <c r="J80" t="e">
        <f t="shared" si="17"/>
        <v>#N/A</v>
      </c>
      <c r="K80" t="e">
        <f t="shared" si="18"/>
        <v>#N/A</v>
      </c>
      <c r="L80" t="e">
        <f t="shared" si="19"/>
        <v>#N/A</v>
      </c>
      <c r="M80" t="e">
        <f t="shared" si="20"/>
        <v>#N/A</v>
      </c>
      <c r="N80" t="e">
        <f t="shared" si="24"/>
        <v>#N/A</v>
      </c>
      <c r="O80" t="e">
        <f t="shared" si="25"/>
        <v>#N/A</v>
      </c>
      <c r="P80" s="4" t="e">
        <f t="shared" si="21"/>
        <v>#N/A</v>
      </c>
      <c r="Q80" s="4" t="e">
        <f t="shared" si="22"/>
        <v>#N/A</v>
      </c>
      <c r="R80" s="4" t="e">
        <f t="shared" si="23"/>
        <v>#N/A</v>
      </c>
      <c r="S80" t="s">
        <v>37</v>
      </c>
      <c r="T80" t="s">
        <v>25</v>
      </c>
      <c r="U80" t="s">
        <v>33</v>
      </c>
      <c r="V80" t="s">
        <v>24</v>
      </c>
      <c r="W80" t="s">
        <v>21</v>
      </c>
    </row>
    <row r="81" spans="1:23" x14ac:dyDescent="0.25">
      <c r="A81">
        <v>135</v>
      </c>
      <c r="B81" s="2">
        <v>10</v>
      </c>
      <c r="C81" s="2">
        <v>10</v>
      </c>
      <c r="D81" s="2">
        <v>3</v>
      </c>
      <c r="E81" s="1">
        <f t="shared" si="14"/>
        <v>11</v>
      </c>
      <c r="F81" s="1">
        <f t="shared" si="15"/>
        <v>11</v>
      </c>
      <c r="G81" s="1">
        <f t="shared" si="16"/>
        <v>4</v>
      </c>
      <c r="H81" t="str">
        <f>INDEX([1]Sheet1!$C$3:$O$15, MATCH(E81, [1]Sheet1!$B$3:$B$15, 0), MATCH(F81,[1]Sheet1!$C$2:$O$2,0))</f>
        <v>0.58, 1.00</v>
      </c>
      <c r="I81" t="str">
        <f>INDEX([2]Sheet1!$C$3:$O$15, MATCH(E81, [2]Sheet1!$C$2:$O$2,0), MATCH(F81, [2]Sheet1!$B$3:$B$15,0))</f>
        <v>0.65, 1.89</v>
      </c>
      <c r="J81" t="str">
        <f t="shared" si="17"/>
        <v>0.58</v>
      </c>
      <c r="K81" t="str">
        <f t="shared" si="18"/>
        <v>1.00</v>
      </c>
      <c r="L81" t="str">
        <f t="shared" si="19"/>
        <v>0.65</v>
      </c>
      <c r="M81" t="str">
        <f t="shared" si="20"/>
        <v>1.89</v>
      </c>
      <c r="N81">
        <f t="shared" si="24"/>
        <v>1.9380206315147726</v>
      </c>
      <c r="O81">
        <f t="shared" si="25"/>
        <v>1.3099036923920147</v>
      </c>
      <c r="P81" s="4">
        <f t="shared" si="21"/>
        <v>0.79</v>
      </c>
      <c r="Q81" s="4">
        <f t="shared" si="22"/>
        <v>1.27</v>
      </c>
      <c r="R81" s="4">
        <f t="shared" si="23"/>
        <v>1.6239621619533935</v>
      </c>
      <c r="S81" t="s">
        <v>38</v>
      </c>
      <c r="T81" t="s">
        <v>25</v>
      </c>
      <c r="U81" t="s">
        <v>36</v>
      </c>
      <c r="V81" t="s">
        <v>34</v>
      </c>
      <c r="W81" t="s">
        <v>23</v>
      </c>
    </row>
    <row r="82" spans="1:23" x14ac:dyDescent="0.25">
      <c r="A82">
        <v>136</v>
      </c>
      <c r="B82" s="2">
        <v>10</v>
      </c>
      <c r="C82" s="2">
        <v>10</v>
      </c>
      <c r="D82" s="2">
        <v>3</v>
      </c>
      <c r="E82" s="1">
        <f t="shared" si="14"/>
        <v>11</v>
      </c>
      <c r="F82" s="1">
        <f t="shared" si="15"/>
        <v>11</v>
      </c>
      <c r="G82" s="1">
        <f t="shared" si="16"/>
        <v>4</v>
      </c>
      <c r="H82" t="str">
        <f>INDEX([1]Sheet1!$C$3:$O$15, MATCH(E82, [1]Sheet1!$B$3:$B$15, 0), MATCH(F82,[1]Sheet1!$C$2:$O$2,0))</f>
        <v>0.58, 1.00</v>
      </c>
      <c r="I82" t="str">
        <f>INDEX([2]Sheet1!$C$3:$O$15, MATCH(E82, [2]Sheet1!$C$2:$O$2,0), MATCH(F82, [2]Sheet1!$B$3:$B$15,0))</f>
        <v>0.65, 1.89</v>
      </c>
      <c r="J82" t="str">
        <f t="shared" si="17"/>
        <v>0.58</v>
      </c>
      <c r="K82" t="str">
        <f t="shared" si="18"/>
        <v>1.00</v>
      </c>
      <c r="L82" t="str">
        <f t="shared" si="19"/>
        <v>0.65</v>
      </c>
      <c r="M82" t="str">
        <f t="shared" si="20"/>
        <v>1.89</v>
      </c>
      <c r="N82">
        <f t="shared" si="24"/>
        <v>1.9380206315147726</v>
      </c>
      <c r="O82">
        <f t="shared" si="25"/>
        <v>1.3099036923920147</v>
      </c>
      <c r="P82" s="4">
        <f t="shared" si="21"/>
        <v>0.79</v>
      </c>
      <c r="Q82" s="4">
        <f t="shared" si="22"/>
        <v>1.27</v>
      </c>
      <c r="R82" s="4">
        <f t="shared" si="23"/>
        <v>1.6239621619533935</v>
      </c>
      <c r="S82" t="s">
        <v>35</v>
      </c>
      <c r="T82" t="s">
        <v>25</v>
      </c>
      <c r="U82" t="s">
        <v>41</v>
      </c>
      <c r="V82" t="s">
        <v>34</v>
      </c>
      <c r="W82" t="s">
        <v>21</v>
      </c>
    </row>
    <row r="83" spans="1:23" x14ac:dyDescent="0.25">
      <c r="A83">
        <v>141</v>
      </c>
      <c r="B83" s="2">
        <v>10</v>
      </c>
      <c r="C83" s="2">
        <v>10</v>
      </c>
      <c r="D83" s="2">
        <v>3</v>
      </c>
      <c r="E83" s="1">
        <f t="shared" si="14"/>
        <v>11</v>
      </c>
      <c r="F83" s="1">
        <f t="shared" si="15"/>
        <v>11</v>
      </c>
      <c r="G83" s="1">
        <f t="shared" si="16"/>
        <v>4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7"/>
        <v>0.58</v>
      </c>
      <c r="K83" t="str">
        <f t="shared" si="18"/>
        <v>1.00</v>
      </c>
      <c r="L83" t="str">
        <f t="shared" si="19"/>
        <v>0.65</v>
      </c>
      <c r="M83" t="str">
        <f t="shared" si="20"/>
        <v>1.89</v>
      </c>
      <c r="N83">
        <f t="shared" si="24"/>
        <v>1.9380206315147726</v>
      </c>
      <c r="O83">
        <f t="shared" si="25"/>
        <v>1.3099036923920147</v>
      </c>
      <c r="P83" s="4">
        <f t="shared" si="21"/>
        <v>0.79</v>
      </c>
      <c r="Q83" s="4">
        <f t="shared" si="22"/>
        <v>1.27</v>
      </c>
      <c r="R83" s="4">
        <f t="shared" si="23"/>
        <v>1.6239621619533935</v>
      </c>
      <c r="S83" t="s">
        <v>40</v>
      </c>
      <c r="T83" t="s">
        <v>18</v>
      </c>
      <c r="U83" t="s">
        <v>36</v>
      </c>
      <c r="V83" t="s">
        <v>24</v>
      </c>
      <c r="W83" t="s">
        <v>21</v>
      </c>
    </row>
    <row r="84" spans="1:23" x14ac:dyDescent="0.25">
      <c r="A84">
        <v>142</v>
      </c>
      <c r="B84" s="2">
        <v>10</v>
      </c>
      <c r="C84" s="2">
        <v>10</v>
      </c>
      <c r="D84" s="2">
        <v>3</v>
      </c>
      <c r="E84" s="1">
        <f t="shared" si="14"/>
        <v>11</v>
      </c>
      <c r="F84" s="1">
        <f t="shared" si="15"/>
        <v>11</v>
      </c>
      <c r="G84" s="1">
        <f t="shared" si="16"/>
        <v>4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7"/>
        <v>0.58</v>
      </c>
      <c r="K84" t="str">
        <f t="shared" si="18"/>
        <v>1.00</v>
      </c>
      <c r="L84" t="str">
        <f t="shared" si="19"/>
        <v>0.65</v>
      </c>
      <c r="M84" t="str">
        <f t="shared" si="20"/>
        <v>1.89</v>
      </c>
      <c r="N84">
        <f t="shared" si="24"/>
        <v>1.9380206315147726</v>
      </c>
      <c r="O84">
        <f t="shared" si="25"/>
        <v>1.3099036923920147</v>
      </c>
      <c r="P84" s="4">
        <f t="shared" si="21"/>
        <v>0.79</v>
      </c>
      <c r="Q84" s="4">
        <f t="shared" si="22"/>
        <v>1.27</v>
      </c>
      <c r="R84" s="4">
        <f t="shared" si="23"/>
        <v>1.6239621619533935</v>
      </c>
      <c r="S84" t="s">
        <v>40</v>
      </c>
      <c r="T84" t="s">
        <v>25</v>
      </c>
      <c r="U84" t="s">
        <v>36</v>
      </c>
      <c r="V84" t="s">
        <v>28</v>
      </c>
      <c r="W84" t="s">
        <v>21</v>
      </c>
    </row>
    <row r="85" spans="1:23" x14ac:dyDescent="0.25">
      <c r="A85">
        <v>143</v>
      </c>
      <c r="B85" s="2">
        <v>7</v>
      </c>
      <c r="C85" s="2">
        <v>7</v>
      </c>
      <c r="D85" s="2">
        <v>3</v>
      </c>
      <c r="E85" s="1">
        <f t="shared" si="14"/>
        <v>8</v>
      </c>
      <c r="F85" s="1">
        <f t="shared" si="15"/>
        <v>8</v>
      </c>
      <c r="G85" s="1">
        <f t="shared" si="16"/>
        <v>4</v>
      </c>
      <c r="H85" t="str">
        <f>INDEX([1]Sheet1!$C$3:$O$15, MATCH(E85, [1]Sheet1!$B$3:$B$15, 0), MATCH(F85,[1]Sheet1!$C$2:$O$2,0))</f>
        <v>0.32, 0.41</v>
      </c>
      <c r="I85" t="str">
        <f>INDEX([2]Sheet1!$C$3:$O$15, MATCH(E85, [2]Sheet1!$C$2:$O$2,0), MATCH(F85, [2]Sheet1!$B$3:$B$15,0))</f>
        <v>0.66, 0.75</v>
      </c>
      <c r="J85" t="str">
        <f t="shared" si="17"/>
        <v>0.32</v>
      </c>
      <c r="K85" t="str">
        <f t="shared" si="18"/>
        <v>0.41</v>
      </c>
      <c r="L85" t="str">
        <f t="shared" si="19"/>
        <v>0.66</v>
      </c>
      <c r="M85" t="str">
        <f t="shared" si="20"/>
        <v>0.75</v>
      </c>
      <c r="N85">
        <f t="shared" si="24"/>
        <v>1.7878234026298059</v>
      </c>
      <c r="O85">
        <f t="shared" si="25"/>
        <v>1.4587453170116256</v>
      </c>
      <c r="P85" s="4">
        <f t="shared" si="21"/>
        <v>0.36499999999999999</v>
      </c>
      <c r="Q85" s="4">
        <f t="shared" si="22"/>
        <v>0.70500000000000007</v>
      </c>
      <c r="R85" s="4">
        <f t="shared" si="23"/>
        <v>1.6232843598207158</v>
      </c>
      <c r="S85" t="s">
        <v>32</v>
      </c>
      <c r="T85" t="s">
        <v>25</v>
      </c>
      <c r="U85" t="s">
        <v>33</v>
      </c>
      <c r="V85" t="s">
        <v>24</v>
      </c>
      <c r="W85" t="s">
        <v>23</v>
      </c>
    </row>
    <row r="86" spans="1:23" x14ac:dyDescent="0.25">
      <c r="A86">
        <v>146</v>
      </c>
      <c r="B86" s="2">
        <v>10</v>
      </c>
      <c r="C86" s="2">
        <v>10</v>
      </c>
      <c r="D86" s="2">
        <v>3</v>
      </c>
      <c r="E86" s="1">
        <f t="shared" si="14"/>
        <v>11</v>
      </c>
      <c r="F86" s="1">
        <f t="shared" si="15"/>
        <v>11</v>
      </c>
      <c r="G86" s="1">
        <f t="shared" si="16"/>
        <v>4</v>
      </c>
      <c r="H86" t="str">
        <f>INDEX([1]Sheet1!$C$3:$O$15, MATCH(E86, [1]Sheet1!$B$3:$B$15, 0), MATCH(F86,[1]Sheet1!$C$2:$O$2,0))</f>
        <v>0.58, 1.00</v>
      </c>
      <c r="I86" t="str">
        <f>INDEX([2]Sheet1!$C$3:$O$15, MATCH(E86, [2]Sheet1!$C$2:$O$2,0), MATCH(F86, [2]Sheet1!$B$3:$B$15,0))</f>
        <v>0.65, 1.89</v>
      </c>
      <c r="J86" t="str">
        <f t="shared" si="17"/>
        <v>0.58</v>
      </c>
      <c r="K86" t="str">
        <f t="shared" si="18"/>
        <v>1.00</v>
      </c>
      <c r="L86" t="str">
        <f t="shared" si="19"/>
        <v>0.65</v>
      </c>
      <c r="M86" t="str">
        <f t="shared" si="20"/>
        <v>1.89</v>
      </c>
      <c r="N86">
        <f t="shared" si="24"/>
        <v>1.9380206315147726</v>
      </c>
      <c r="O86">
        <f t="shared" si="25"/>
        <v>1.3099036923920147</v>
      </c>
      <c r="P86" s="4">
        <f t="shared" si="21"/>
        <v>0.79</v>
      </c>
      <c r="Q86" s="4">
        <f t="shared" si="22"/>
        <v>1.27</v>
      </c>
      <c r="R86" s="4">
        <f t="shared" si="23"/>
        <v>1.6239621619533935</v>
      </c>
      <c r="S86" t="s">
        <v>40</v>
      </c>
      <c r="T86" t="s">
        <v>18</v>
      </c>
      <c r="U86" t="s">
        <v>36</v>
      </c>
      <c r="V86" t="s">
        <v>20</v>
      </c>
      <c r="W86" t="s">
        <v>23</v>
      </c>
    </row>
    <row r="87" spans="1:23" x14ac:dyDescent="0.25">
      <c r="A87">
        <v>147</v>
      </c>
      <c r="B87" s="2">
        <v>10</v>
      </c>
      <c r="C87" s="2">
        <v>10</v>
      </c>
      <c r="D87" s="2">
        <v>3</v>
      </c>
      <c r="E87" s="1">
        <f t="shared" si="14"/>
        <v>11</v>
      </c>
      <c r="F87" s="1">
        <f t="shared" si="15"/>
        <v>11</v>
      </c>
      <c r="G87" s="1">
        <f t="shared" si="16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7"/>
        <v>0.58</v>
      </c>
      <c r="K87" t="str">
        <f t="shared" si="18"/>
        <v>1.00</v>
      </c>
      <c r="L87" t="str">
        <f t="shared" si="19"/>
        <v>0.65</v>
      </c>
      <c r="M87" t="str">
        <f t="shared" si="20"/>
        <v>1.89</v>
      </c>
      <c r="N87">
        <f t="shared" si="24"/>
        <v>1.9380206315147726</v>
      </c>
      <c r="O87">
        <f t="shared" si="25"/>
        <v>1.3099036923920147</v>
      </c>
      <c r="P87" s="4">
        <f t="shared" si="21"/>
        <v>0.79</v>
      </c>
      <c r="Q87" s="4">
        <f t="shared" si="22"/>
        <v>1.27</v>
      </c>
      <c r="R87" s="4">
        <f t="shared" si="23"/>
        <v>1.6239621619533935</v>
      </c>
      <c r="S87" t="s">
        <v>32</v>
      </c>
      <c r="T87" t="s">
        <v>25</v>
      </c>
      <c r="U87" t="s">
        <v>33</v>
      </c>
      <c r="V87" t="s">
        <v>34</v>
      </c>
      <c r="W87" t="s">
        <v>23</v>
      </c>
    </row>
    <row r="88" spans="1:23" x14ac:dyDescent="0.25">
      <c r="A88">
        <v>150</v>
      </c>
      <c r="B88" s="2">
        <v>10</v>
      </c>
      <c r="C88" s="2">
        <v>10</v>
      </c>
      <c r="D88" s="2">
        <v>3</v>
      </c>
      <c r="E88" s="1">
        <f t="shared" si="14"/>
        <v>11</v>
      </c>
      <c r="F88" s="1">
        <f t="shared" si="15"/>
        <v>11</v>
      </c>
      <c r="G88" s="1">
        <f t="shared" si="16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7"/>
        <v>0.58</v>
      </c>
      <c r="K88" t="str">
        <f t="shared" si="18"/>
        <v>1.00</v>
      </c>
      <c r="L88" t="str">
        <f t="shared" si="19"/>
        <v>0.65</v>
      </c>
      <c r="M88" t="str">
        <f t="shared" si="20"/>
        <v>1.89</v>
      </c>
      <c r="N88">
        <f t="shared" si="24"/>
        <v>1.9380206315147726</v>
      </c>
      <c r="O88">
        <f t="shared" si="25"/>
        <v>1.3099036923920147</v>
      </c>
      <c r="P88" s="4">
        <f t="shared" si="21"/>
        <v>0.79</v>
      </c>
      <c r="Q88" s="4">
        <f t="shared" si="22"/>
        <v>1.27</v>
      </c>
      <c r="R88" s="4">
        <f t="shared" si="23"/>
        <v>1.6239621619533935</v>
      </c>
      <c r="S88" t="s">
        <v>37</v>
      </c>
      <c r="T88" t="s">
        <v>18</v>
      </c>
      <c r="U88" t="s">
        <v>42</v>
      </c>
      <c r="V88" t="s">
        <v>24</v>
      </c>
      <c r="W88" t="s">
        <v>23</v>
      </c>
    </row>
    <row r="89" spans="1:23" x14ac:dyDescent="0.25">
      <c r="A89">
        <v>153</v>
      </c>
      <c r="B89" s="2">
        <v>10</v>
      </c>
      <c r="C89" s="2">
        <v>10</v>
      </c>
      <c r="D89" s="2">
        <v>3</v>
      </c>
      <c r="E89" s="1">
        <f t="shared" si="14"/>
        <v>11</v>
      </c>
      <c r="F89" s="1">
        <f t="shared" si="15"/>
        <v>11</v>
      </c>
      <c r="G89" s="1">
        <f t="shared" si="16"/>
        <v>4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7"/>
        <v>0.58</v>
      </c>
      <c r="K89" t="str">
        <f t="shared" si="18"/>
        <v>1.00</v>
      </c>
      <c r="L89" t="str">
        <f t="shared" si="19"/>
        <v>0.65</v>
      </c>
      <c r="M89" t="str">
        <f t="shared" si="20"/>
        <v>1.89</v>
      </c>
      <c r="N89">
        <f t="shared" si="24"/>
        <v>1.9380206315147726</v>
      </c>
      <c r="O89">
        <f t="shared" si="25"/>
        <v>1.3099036923920147</v>
      </c>
      <c r="P89" s="4">
        <f t="shared" si="21"/>
        <v>0.79</v>
      </c>
      <c r="Q89" s="4">
        <f t="shared" si="22"/>
        <v>1.27</v>
      </c>
      <c r="R89" s="4">
        <f t="shared" si="23"/>
        <v>1.6239621619533935</v>
      </c>
      <c r="S89" t="s">
        <v>40</v>
      </c>
      <c r="T89" t="s">
        <v>25</v>
      </c>
      <c r="U89" t="s">
        <v>39</v>
      </c>
      <c r="V89" t="s">
        <v>24</v>
      </c>
      <c r="W89" t="s">
        <v>23</v>
      </c>
    </row>
    <row r="90" spans="1:23" x14ac:dyDescent="0.25">
      <c r="A90">
        <v>155</v>
      </c>
      <c r="B90" s="2">
        <v>7</v>
      </c>
      <c r="C90" s="2">
        <v>7</v>
      </c>
      <c r="D90" s="2">
        <v>3</v>
      </c>
      <c r="E90" s="1">
        <f t="shared" si="14"/>
        <v>8</v>
      </c>
      <c r="F90" s="1">
        <f t="shared" si="15"/>
        <v>8</v>
      </c>
      <c r="G90" s="1">
        <f t="shared" si="16"/>
        <v>4</v>
      </c>
      <c r="H90" t="str">
        <f>INDEX([1]Sheet1!$C$3:$O$15, MATCH(E90, [1]Sheet1!$B$3:$B$15, 0), MATCH(F90,[1]Sheet1!$C$2:$O$2,0))</f>
        <v>0.32, 0.41</v>
      </c>
      <c r="I90" t="str">
        <f>INDEX([2]Sheet1!$C$3:$O$15, MATCH(E90, [2]Sheet1!$C$2:$O$2,0), MATCH(F90, [2]Sheet1!$B$3:$B$15,0))</f>
        <v>0.66, 0.75</v>
      </c>
      <c r="J90" t="str">
        <f t="shared" si="17"/>
        <v>0.32</v>
      </c>
      <c r="K90" t="str">
        <f t="shared" si="18"/>
        <v>0.41</v>
      </c>
      <c r="L90" t="str">
        <f t="shared" si="19"/>
        <v>0.66</v>
      </c>
      <c r="M90" t="str">
        <f t="shared" si="20"/>
        <v>0.75</v>
      </c>
      <c r="N90">
        <f t="shared" si="24"/>
        <v>1.7878234026298059</v>
      </c>
      <c r="O90">
        <f t="shared" si="25"/>
        <v>1.4587453170116256</v>
      </c>
      <c r="P90" s="4">
        <f t="shared" si="21"/>
        <v>0.36499999999999999</v>
      </c>
      <c r="Q90" s="4">
        <f t="shared" si="22"/>
        <v>0.70500000000000007</v>
      </c>
      <c r="R90" s="4">
        <f t="shared" si="23"/>
        <v>1.6232843598207158</v>
      </c>
      <c r="S90" t="s">
        <v>38</v>
      </c>
      <c r="T90" t="s">
        <v>25</v>
      </c>
      <c r="U90" t="s">
        <v>42</v>
      </c>
      <c r="V90" t="s">
        <v>28</v>
      </c>
      <c r="W90" t="s">
        <v>21</v>
      </c>
    </row>
    <row r="91" spans="1:23" x14ac:dyDescent="0.25">
      <c r="A91">
        <v>157</v>
      </c>
      <c r="B91" s="2">
        <v>10</v>
      </c>
      <c r="C91" s="2">
        <v>10</v>
      </c>
      <c r="D91" s="2">
        <v>3</v>
      </c>
      <c r="E91" s="1">
        <f t="shared" si="14"/>
        <v>11</v>
      </c>
      <c r="F91" s="1">
        <f t="shared" si="15"/>
        <v>11</v>
      </c>
      <c r="G91" s="1">
        <f t="shared" si="16"/>
        <v>4</v>
      </c>
      <c r="H91" t="str">
        <f>INDEX([1]Sheet1!$C$3:$O$15, MATCH(E91, [1]Sheet1!$B$3:$B$15, 0), MATCH(F91,[1]Sheet1!$C$2:$O$2,0))</f>
        <v>0.58, 1.00</v>
      </c>
      <c r="I91" t="str">
        <f>INDEX([2]Sheet1!$C$3:$O$15, MATCH(E91, [2]Sheet1!$C$2:$O$2,0), MATCH(F91, [2]Sheet1!$B$3:$B$15,0))</f>
        <v>0.65, 1.89</v>
      </c>
      <c r="J91" t="str">
        <f t="shared" si="17"/>
        <v>0.58</v>
      </c>
      <c r="K91" t="str">
        <f t="shared" si="18"/>
        <v>1.00</v>
      </c>
      <c r="L91" t="str">
        <f t="shared" si="19"/>
        <v>0.65</v>
      </c>
      <c r="M91" t="str">
        <f t="shared" si="20"/>
        <v>1.89</v>
      </c>
      <c r="N91">
        <f t="shared" si="24"/>
        <v>1.9380206315147726</v>
      </c>
      <c r="O91">
        <f t="shared" si="25"/>
        <v>1.3099036923920147</v>
      </c>
      <c r="P91" s="4">
        <f t="shared" si="21"/>
        <v>0.79</v>
      </c>
      <c r="Q91" s="4">
        <f t="shared" si="22"/>
        <v>1.27</v>
      </c>
      <c r="R91" s="4">
        <f t="shared" si="23"/>
        <v>1.6239621619533935</v>
      </c>
      <c r="S91" t="s">
        <v>35</v>
      </c>
      <c r="T91" t="s">
        <v>18</v>
      </c>
      <c r="U91" t="s">
        <v>41</v>
      </c>
      <c r="V91" t="s">
        <v>20</v>
      </c>
      <c r="W91" t="s">
        <v>23</v>
      </c>
    </row>
    <row r="92" spans="1:23" x14ac:dyDescent="0.25">
      <c r="A92">
        <v>160</v>
      </c>
      <c r="B92" s="2">
        <v>6</v>
      </c>
      <c r="C92" s="2">
        <v>14</v>
      </c>
      <c r="D92" s="2">
        <v>3</v>
      </c>
      <c r="E92" s="1">
        <f t="shared" si="14"/>
        <v>7</v>
      </c>
      <c r="F92" s="1">
        <f t="shared" si="15"/>
        <v>15</v>
      </c>
      <c r="G92" s="1">
        <f t="shared" si="16"/>
        <v>4</v>
      </c>
      <c r="H92" t="e">
        <f>INDEX([1]Sheet1!$C$3:$O$15, MATCH(E92, [1]Sheet1!$B$3:$B$15, 0), MATCH(F92,[1]Sheet1!$C$2:$O$2,0))</f>
        <v>#N/A</v>
      </c>
      <c r="I92" t="e">
        <f>INDEX([2]Sheet1!$C$3:$O$15, MATCH(E92, [2]Sheet1!$C$2:$O$2,0), MATCH(F92, [2]Sheet1!$B$3:$B$15,0))</f>
        <v>#N/A</v>
      </c>
      <c r="J92" t="e">
        <f t="shared" si="17"/>
        <v>#N/A</v>
      </c>
      <c r="K92" t="e">
        <f t="shared" si="18"/>
        <v>#N/A</v>
      </c>
      <c r="L92" t="e">
        <f t="shared" si="19"/>
        <v>#N/A</v>
      </c>
      <c r="M92" t="e">
        <f t="shared" si="20"/>
        <v>#N/A</v>
      </c>
      <c r="N92" t="e">
        <f t="shared" si="24"/>
        <v>#N/A</v>
      </c>
      <c r="O92" t="e">
        <f t="shared" si="25"/>
        <v>#N/A</v>
      </c>
      <c r="P92" s="4" t="e">
        <f t="shared" si="21"/>
        <v>#N/A</v>
      </c>
      <c r="Q92" s="4" t="e">
        <f t="shared" si="22"/>
        <v>#N/A</v>
      </c>
      <c r="R92" s="4" t="e">
        <f t="shared" si="23"/>
        <v>#N/A</v>
      </c>
      <c r="S92" t="s">
        <v>37</v>
      </c>
      <c r="T92" t="s">
        <v>18</v>
      </c>
      <c r="U92" t="s">
        <v>43</v>
      </c>
      <c r="V92" t="s">
        <v>28</v>
      </c>
      <c r="W92" t="s">
        <v>23</v>
      </c>
    </row>
    <row r="93" spans="1:23" x14ac:dyDescent="0.25">
      <c r="A93">
        <v>161</v>
      </c>
      <c r="B93" s="2">
        <v>10</v>
      </c>
      <c r="C93" s="2">
        <v>10</v>
      </c>
      <c r="D93" s="2">
        <v>3</v>
      </c>
      <c r="E93" s="1">
        <f t="shared" si="14"/>
        <v>11</v>
      </c>
      <c r="F93" s="1">
        <f t="shared" si="15"/>
        <v>11</v>
      </c>
      <c r="G93" s="1">
        <f t="shared" si="16"/>
        <v>4</v>
      </c>
      <c r="H93" t="str">
        <f>INDEX([1]Sheet1!$C$3:$O$15, MATCH(E93, [1]Sheet1!$B$3:$B$15, 0), MATCH(F93,[1]Sheet1!$C$2:$O$2,0))</f>
        <v>0.58, 1.00</v>
      </c>
      <c r="I93" t="str">
        <f>INDEX([2]Sheet1!$C$3:$O$15, MATCH(E93, [2]Sheet1!$C$2:$O$2,0), MATCH(F93, [2]Sheet1!$B$3:$B$15,0))</f>
        <v>0.65, 1.89</v>
      </c>
      <c r="J93" t="str">
        <f t="shared" si="17"/>
        <v>0.58</v>
      </c>
      <c r="K93" t="str">
        <f t="shared" si="18"/>
        <v>1.00</v>
      </c>
      <c r="L93" t="str">
        <f t="shared" si="19"/>
        <v>0.65</v>
      </c>
      <c r="M93" t="str">
        <f t="shared" si="20"/>
        <v>1.89</v>
      </c>
      <c r="N93">
        <f t="shared" si="24"/>
        <v>1.9380206315147726</v>
      </c>
      <c r="O93">
        <f t="shared" si="25"/>
        <v>1.3099036923920147</v>
      </c>
      <c r="P93" s="4">
        <f t="shared" si="21"/>
        <v>0.79</v>
      </c>
      <c r="Q93" s="4">
        <f t="shared" si="22"/>
        <v>1.27</v>
      </c>
      <c r="R93" s="4">
        <f t="shared" si="23"/>
        <v>1.6239621619533935</v>
      </c>
      <c r="S93" t="s">
        <v>32</v>
      </c>
      <c r="T93" t="s">
        <v>18</v>
      </c>
      <c r="U93" t="s">
        <v>43</v>
      </c>
      <c r="V93" t="s">
        <v>28</v>
      </c>
      <c r="W93" t="s">
        <v>23</v>
      </c>
    </row>
    <row r="94" spans="1:23" x14ac:dyDescent="0.25">
      <c r="A94">
        <v>162</v>
      </c>
      <c r="B94" s="2">
        <v>10</v>
      </c>
      <c r="C94" s="2">
        <v>10</v>
      </c>
      <c r="D94" s="2">
        <v>3</v>
      </c>
      <c r="E94" s="1">
        <f t="shared" si="14"/>
        <v>11</v>
      </c>
      <c r="F94" s="1">
        <f t="shared" si="15"/>
        <v>11</v>
      </c>
      <c r="G94" s="1">
        <f t="shared" si="16"/>
        <v>4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7"/>
        <v>0.58</v>
      </c>
      <c r="K94" t="str">
        <f t="shared" si="18"/>
        <v>1.00</v>
      </c>
      <c r="L94" t="str">
        <f t="shared" si="19"/>
        <v>0.65</v>
      </c>
      <c r="M94" t="str">
        <f t="shared" si="20"/>
        <v>1.89</v>
      </c>
      <c r="N94">
        <f t="shared" si="24"/>
        <v>1.9380206315147726</v>
      </c>
      <c r="O94">
        <f t="shared" si="25"/>
        <v>1.3099036923920147</v>
      </c>
      <c r="P94" s="4">
        <f t="shared" si="21"/>
        <v>0.79</v>
      </c>
      <c r="Q94" s="4">
        <f t="shared" si="22"/>
        <v>1.27</v>
      </c>
      <c r="R94" s="4">
        <f t="shared" si="23"/>
        <v>1.6239621619533935</v>
      </c>
      <c r="S94" t="s">
        <v>40</v>
      </c>
      <c r="T94" t="s">
        <v>25</v>
      </c>
      <c r="U94" t="s">
        <v>39</v>
      </c>
      <c r="V94" t="s">
        <v>24</v>
      </c>
      <c r="W94" t="s">
        <v>21</v>
      </c>
    </row>
    <row r="95" spans="1:23" x14ac:dyDescent="0.25">
      <c r="A95">
        <v>164</v>
      </c>
      <c r="B95" s="2">
        <v>10</v>
      </c>
      <c r="C95" s="2">
        <v>10</v>
      </c>
      <c r="D95" s="2">
        <v>3</v>
      </c>
      <c r="E95" s="1">
        <f t="shared" si="14"/>
        <v>11</v>
      </c>
      <c r="F95" s="1">
        <f t="shared" si="15"/>
        <v>11</v>
      </c>
      <c r="G95" s="1">
        <f t="shared" si="16"/>
        <v>4</v>
      </c>
      <c r="H95" t="str">
        <f>INDEX([1]Sheet1!$C$3:$O$15, MATCH(E95, [1]Sheet1!$B$3:$B$15, 0), MATCH(F95,[1]Sheet1!$C$2:$O$2,0))</f>
        <v>0.58, 1.00</v>
      </c>
      <c r="I95" t="str">
        <f>INDEX([2]Sheet1!$C$3:$O$15, MATCH(E95, [2]Sheet1!$C$2:$O$2,0), MATCH(F95, [2]Sheet1!$B$3:$B$15,0))</f>
        <v>0.65, 1.89</v>
      </c>
      <c r="J95" t="str">
        <f t="shared" si="17"/>
        <v>0.58</v>
      </c>
      <c r="K95" t="str">
        <f t="shared" si="18"/>
        <v>1.00</v>
      </c>
      <c r="L95" t="str">
        <f t="shared" si="19"/>
        <v>0.65</v>
      </c>
      <c r="M95" t="str">
        <f t="shared" si="20"/>
        <v>1.89</v>
      </c>
      <c r="N95">
        <f t="shared" si="24"/>
        <v>1.9380206315147726</v>
      </c>
      <c r="O95">
        <f t="shared" si="25"/>
        <v>1.3099036923920147</v>
      </c>
      <c r="P95" s="4">
        <f t="shared" si="21"/>
        <v>0.79</v>
      </c>
      <c r="Q95" s="4">
        <f t="shared" si="22"/>
        <v>1.27</v>
      </c>
      <c r="R95" s="4">
        <f t="shared" si="23"/>
        <v>1.6239621619533935</v>
      </c>
      <c r="S95" t="s">
        <v>38</v>
      </c>
      <c r="T95" t="s">
        <v>18</v>
      </c>
      <c r="U95" t="s">
        <v>33</v>
      </c>
      <c r="V95" t="s">
        <v>20</v>
      </c>
      <c r="W95" t="s">
        <v>23</v>
      </c>
    </row>
    <row r="96" spans="1:23" x14ac:dyDescent="0.25">
      <c r="A96">
        <v>165</v>
      </c>
      <c r="B96" s="2">
        <v>10</v>
      </c>
      <c r="C96" s="2">
        <v>10</v>
      </c>
      <c r="D96" s="2">
        <v>3</v>
      </c>
      <c r="E96" s="1">
        <f t="shared" si="14"/>
        <v>11</v>
      </c>
      <c r="F96" s="1">
        <f t="shared" si="15"/>
        <v>11</v>
      </c>
      <c r="G96" s="1">
        <f t="shared" si="16"/>
        <v>4</v>
      </c>
      <c r="H96" t="str">
        <f>INDEX([1]Sheet1!$C$3:$O$15, MATCH(E96, [1]Sheet1!$B$3:$B$15, 0), MATCH(F96,[1]Sheet1!$C$2:$O$2,0))</f>
        <v>0.58, 1.00</v>
      </c>
      <c r="I96" t="str">
        <f>INDEX([2]Sheet1!$C$3:$O$15, MATCH(E96, [2]Sheet1!$C$2:$O$2,0), MATCH(F96, [2]Sheet1!$B$3:$B$15,0))</f>
        <v>0.65, 1.89</v>
      </c>
      <c r="J96" t="str">
        <f t="shared" si="17"/>
        <v>0.58</v>
      </c>
      <c r="K96" t="str">
        <f t="shared" si="18"/>
        <v>1.00</v>
      </c>
      <c r="L96" t="str">
        <f t="shared" si="19"/>
        <v>0.65</v>
      </c>
      <c r="M96" t="str">
        <f t="shared" si="20"/>
        <v>1.89</v>
      </c>
      <c r="N96">
        <f t="shared" si="24"/>
        <v>1.9380206315147726</v>
      </c>
      <c r="O96">
        <f t="shared" si="25"/>
        <v>1.3099036923920147</v>
      </c>
      <c r="P96" s="4">
        <f t="shared" si="21"/>
        <v>0.79</v>
      </c>
      <c r="Q96" s="4">
        <f t="shared" si="22"/>
        <v>1.27</v>
      </c>
      <c r="R96" s="4">
        <f t="shared" si="23"/>
        <v>1.6239621619533935</v>
      </c>
      <c r="S96" t="s">
        <v>32</v>
      </c>
      <c r="T96" t="s">
        <v>18</v>
      </c>
      <c r="U96" t="s">
        <v>39</v>
      </c>
      <c r="V96" t="s">
        <v>20</v>
      </c>
      <c r="W96" t="s">
        <v>21</v>
      </c>
    </row>
    <row r="97" spans="1:23" x14ac:dyDescent="0.25">
      <c r="A97">
        <v>166</v>
      </c>
      <c r="B97" s="2">
        <v>10</v>
      </c>
      <c r="C97" s="2">
        <v>10</v>
      </c>
      <c r="D97" s="2">
        <v>3</v>
      </c>
      <c r="E97" s="1">
        <f t="shared" si="14"/>
        <v>11</v>
      </c>
      <c r="F97" s="1">
        <f t="shared" si="15"/>
        <v>11</v>
      </c>
      <c r="G97" s="1">
        <f t="shared" si="16"/>
        <v>4</v>
      </c>
      <c r="H97" t="str">
        <f>INDEX([1]Sheet1!$C$3:$O$15, MATCH(E97, [1]Sheet1!$B$3:$B$15, 0), MATCH(F97,[1]Sheet1!$C$2:$O$2,0))</f>
        <v>0.58, 1.00</v>
      </c>
      <c r="I97" t="str">
        <f>INDEX([2]Sheet1!$C$3:$O$15, MATCH(E97, [2]Sheet1!$C$2:$O$2,0), MATCH(F97, [2]Sheet1!$B$3:$B$15,0))</f>
        <v>0.65, 1.89</v>
      </c>
      <c r="J97" t="str">
        <f t="shared" si="17"/>
        <v>0.58</v>
      </c>
      <c r="K97" t="str">
        <f t="shared" si="18"/>
        <v>1.00</v>
      </c>
      <c r="L97" t="str">
        <f t="shared" si="19"/>
        <v>0.65</v>
      </c>
      <c r="M97" t="str">
        <f t="shared" si="20"/>
        <v>1.89</v>
      </c>
      <c r="N97">
        <f t="shared" si="24"/>
        <v>1.9380206315147726</v>
      </c>
      <c r="O97">
        <f t="shared" si="25"/>
        <v>1.3099036923920147</v>
      </c>
      <c r="P97" s="4">
        <f t="shared" si="21"/>
        <v>0.79</v>
      </c>
      <c r="Q97" s="4">
        <f t="shared" si="22"/>
        <v>1.27</v>
      </c>
      <c r="R97" s="4">
        <f t="shared" si="23"/>
        <v>1.6239621619533935</v>
      </c>
      <c r="S97" t="s">
        <v>38</v>
      </c>
      <c r="T97" t="s">
        <v>18</v>
      </c>
      <c r="U97" t="s">
        <v>33</v>
      </c>
      <c r="V97" t="s">
        <v>28</v>
      </c>
      <c r="W97" t="s">
        <v>23</v>
      </c>
    </row>
    <row r="98" spans="1:23" x14ac:dyDescent="0.25">
      <c r="A98">
        <v>167</v>
      </c>
      <c r="B98" s="2">
        <v>10</v>
      </c>
      <c r="C98" s="2">
        <v>10</v>
      </c>
      <c r="D98" s="2">
        <v>3</v>
      </c>
      <c r="E98" s="1">
        <f t="shared" si="14"/>
        <v>11</v>
      </c>
      <c r="F98" s="1">
        <f t="shared" si="15"/>
        <v>11</v>
      </c>
      <c r="G98" s="1">
        <f t="shared" si="16"/>
        <v>4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7"/>
        <v>0.58</v>
      </c>
      <c r="K98" t="str">
        <f t="shared" si="18"/>
        <v>1.00</v>
      </c>
      <c r="L98" t="str">
        <f t="shared" si="19"/>
        <v>0.65</v>
      </c>
      <c r="M98" t="str">
        <f t="shared" si="20"/>
        <v>1.89</v>
      </c>
      <c r="N98">
        <f t="shared" si="24"/>
        <v>1.9380206315147726</v>
      </c>
      <c r="O98">
        <f t="shared" si="25"/>
        <v>1.3099036923920147</v>
      </c>
      <c r="P98" s="4">
        <f t="shared" si="21"/>
        <v>0.79</v>
      </c>
      <c r="Q98" s="4">
        <f t="shared" si="22"/>
        <v>1.27</v>
      </c>
      <c r="R98" s="4">
        <f t="shared" si="23"/>
        <v>1.6239621619533935</v>
      </c>
      <c r="S98" t="s">
        <v>44</v>
      </c>
      <c r="T98" t="s">
        <v>18</v>
      </c>
      <c r="U98" t="s">
        <v>36</v>
      </c>
      <c r="V98" t="s">
        <v>20</v>
      </c>
      <c r="W98" t="s">
        <v>23</v>
      </c>
    </row>
    <row r="99" spans="1:23" x14ac:dyDescent="0.25">
      <c r="A99">
        <v>168</v>
      </c>
      <c r="B99" s="2">
        <v>10</v>
      </c>
      <c r="C99" s="2">
        <v>10</v>
      </c>
      <c r="D99" s="2">
        <v>3</v>
      </c>
      <c r="E99" s="1">
        <f t="shared" si="14"/>
        <v>11</v>
      </c>
      <c r="F99" s="1">
        <f t="shared" si="15"/>
        <v>11</v>
      </c>
      <c r="G99" s="1">
        <f t="shared" si="16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7"/>
        <v>0.58</v>
      </c>
      <c r="K99" t="str">
        <f t="shared" si="18"/>
        <v>1.00</v>
      </c>
      <c r="L99" t="str">
        <f t="shared" si="19"/>
        <v>0.65</v>
      </c>
      <c r="M99" t="str">
        <f t="shared" si="20"/>
        <v>1.89</v>
      </c>
      <c r="N99">
        <f t="shared" si="24"/>
        <v>1.9380206315147726</v>
      </c>
      <c r="O99">
        <f t="shared" si="25"/>
        <v>1.3099036923920147</v>
      </c>
      <c r="P99" s="4">
        <f t="shared" si="21"/>
        <v>0.79</v>
      </c>
      <c r="Q99" s="4">
        <f t="shared" si="22"/>
        <v>1.27</v>
      </c>
      <c r="R99" s="4">
        <f t="shared" si="23"/>
        <v>1.6239621619533935</v>
      </c>
      <c r="S99" t="s">
        <v>35</v>
      </c>
      <c r="T99" t="s">
        <v>25</v>
      </c>
      <c r="U99" t="s">
        <v>43</v>
      </c>
      <c r="V99" t="s">
        <v>20</v>
      </c>
      <c r="W99" t="s">
        <v>23</v>
      </c>
    </row>
    <row r="100" spans="1:23" x14ac:dyDescent="0.25">
      <c r="A100">
        <v>170</v>
      </c>
      <c r="B100" s="2">
        <v>10</v>
      </c>
      <c r="C100" s="2">
        <v>10</v>
      </c>
      <c r="D100" s="2">
        <v>3</v>
      </c>
      <c r="E100" s="1">
        <f t="shared" si="14"/>
        <v>11</v>
      </c>
      <c r="F100" s="1">
        <f t="shared" si="15"/>
        <v>11</v>
      </c>
      <c r="G100" s="1">
        <f t="shared" si="16"/>
        <v>4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7"/>
        <v>0.58</v>
      </c>
      <c r="K100" t="str">
        <f t="shared" si="18"/>
        <v>1.00</v>
      </c>
      <c r="L100" t="str">
        <f t="shared" si="19"/>
        <v>0.65</v>
      </c>
      <c r="M100" t="str">
        <f t="shared" si="20"/>
        <v>1.89</v>
      </c>
      <c r="N100">
        <f t="shared" si="24"/>
        <v>1.9380206315147726</v>
      </c>
      <c r="O100">
        <f t="shared" si="25"/>
        <v>1.3099036923920147</v>
      </c>
      <c r="P100" s="4">
        <f t="shared" si="21"/>
        <v>0.79</v>
      </c>
      <c r="Q100" s="4">
        <f t="shared" si="22"/>
        <v>1.27</v>
      </c>
      <c r="R100" s="4">
        <f t="shared" si="23"/>
        <v>1.6239621619533935</v>
      </c>
      <c r="S100" t="s">
        <v>37</v>
      </c>
      <c r="T100" t="s">
        <v>18</v>
      </c>
      <c r="U100" t="s">
        <v>39</v>
      </c>
      <c r="V100" t="s">
        <v>20</v>
      </c>
      <c r="W100" t="s">
        <v>23</v>
      </c>
    </row>
    <row r="101" spans="1:23" x14ac:dyDescent="0.25">
      <c r="A101">
        <v>172</v>
      </c>
      <c r="B101" s="2">
        <v>10</v>
      </c>
      <c r="C101" s="2">
        <v>10</v>
      </c>
      <c r="D101" s="2">
        <v>3</v>
      </c>
      <c r="E101" s="1">
        <f t="shared" si="14"/>
        <v>11</v>
      </c>
      <c r="F101" s="1">
        <f t="shared" si="15"/>
        <v>11</v>
      </c>
      <c r="G101" s="1">
        <f t="shared" si="16"/>
        <v>4</v>
      </c>
      <c r="H101" t="str">
        <f>INDEX([1]Sheet1!$C$3:$O$15, MATCH(E101, [1]Sheet1!$B$3:$B$15, 0), MATCH(F101,[1]Sheet1!$C$2:$O$2,0))</f>
        <v>0.58, 1.00</v>
      </c>
      <c r="I101" t="str">
        <f>INDEX([2]Sheet1!$C$3:$O$15, MATCH(E101, [2]Sheet1!$C$2:$O$2,0), MATCH(F101, [2]Sheet1!$B$3:$B$15,0))</f>
        <v>0.65, 1.89</v>
      </c>
      <c r="J101" t="str">
        <f t="shared" si="17"/>
        <v>0.58</v>
      </c>
      <c r="K101" t="str">
        <f t="shared" si="18"/>
        <v>1.00</v>
      </c>
      <c r="L101" t="str">
        <f t="shared" si="19"/>
        <v>0.65</v>
      </c>
      <c r="M101" t="str">
        <f t="shared" si="20"/>
        <v>1.89</v>
      </c>
      <c r="N101">
        <f t="shared" si="24"/>
        <v>1.9380206315147726</v>
      </c>
      <c r="O101">
        <f t="shared" si="25"/>
        <v>1.3099036923920147</v>
      </c>
      <c r="P101" s="4">
        <f t="shared" si="21"/>
        <v>0.79</v>
      </c>
      <c r="Q101" s="4">
        <f t="shared" si="22"/>
        <v>1.27</v>
      </c>
      <c r="R101" s="4">
        <f t="shared" si="23"/>
        <v>1.6239621619533935</v>
      </c>
      <c r="S101" t="s">
        <v>32</v>
      </c>
      <c r="T101" t="s">
        <v>25</v>
      </c>
      <c r="U101" t="s">
        <v>41</v>
      </c>
      <c r="V101" t="s">
        <v>20</v>
      </c>
      <c r="W101" t="s">
        <v>21</v>
      </c>
    </row>
    <row r="102" spans="1:23" x14ac:dyDescent="0.25">
      <c r="A102">
        <v>173</v>
      </c>
      <c r="B102" s="2">
        <v>10</v>
      </c>
      <c r="C102" s="2">
        <v>10</v>
      </c>
      <c r="D102" s="2">
        <v>3</v>
      </c>
      <c r="E102" s="1">
        <f t="shared" si="14"/>
        <v>11</v>
      </c>
      <c r="F102" s="1">
        <f t="shared" si="15"/>
        <v>11</v>
      </c>
      <c r="G102" s="1">
        <f t="shared" si="16"/>
        <v>4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7"/>
        <v>0.58</v>
      </c>
      <c r="K102" t="str">
        <f t="shared" si="18"/>
        <v>1.00</v>
      </c>
      <c r="L102" t="str">
        <f t="shared" si="19"/>
        <v>0.65</v>
      </c>
      <c r="M102" t="str">
        <f t="shared" si="20"/>
        <v>1.89</v>
      </c>
      <c r="N102">
        <f t="shared" ref="N102:N133" si="26">(15^(1-P102)-0.5^(1-P102))/(10^(1-P102)-2^(1-P102))</f>
        <v>1.9380206315147726</v>
      </c>
      <c r="O102">
        <f t="shared" ref="O102:O133" si="27">(15^(1-P102)-2^(1-P102))/(10^(1-P102)-2^(1-P102))</f>
        <v>1.3099036923920147</v>
      </c>
      <c r="P102" s="4">
        <f t="shared" si="21"/>
        <v>0.79</v>
      </c>
      <c r="Q102" s="4">
        <f t="shared" si="22"/>
        <v>1.27</v>
      </c>
      <c r="R102" s="4">
        <f t="shared" si="23"/>
        <v>1.6239621619533935</v>
      </c>
      <c r="S102" t="s">
        <v>32</v>
      </c>
      <c r="T102" t="s">
        <v>18</v>
      </c>
      <c r="U102" t="s">
        <v>41</v>
      </c>
      <c r="V102" t="s">
        <v>24</v>
      </c>
      <c r="W102" t="s">
        <v>21</v>
      </c>
    </row>
    <row r="103" spans="1:23" x14ac:dyDescent="0.25">
      <c r="A103">
        <v>176</v>
      </c>
      <c r="B103" s="2">
        <v>10</v>
      </c>
      <c r="C103" s="2">
        <v>10</v>
      </c>
      <c r="D103" s="2">
        <v>3</v>
      </c>
      <c r="E103" s="1">
        <f t="shared" si="14"/>
        <v>11</v>
      </c>
      <c r="F103" s="1">
        <f t="shared" si="15"/>
        <v>11</v>
      </c>
      <c r="G103" s="1">
        <f t="shared" si="16"/>
        <v>4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7"/>
        <v>0.58</v>
      </c>
      <c r="K103" t="str">
        <f t="shared" si="18"/>
        <v>1.00</v>
      </c>
      <c r="L103" t="str">
        <f t="shared" si="19"/>
        <v>0.65</v>
      </c>
      <c r="M103" t="str">
        <f t="shared" si="20"/>
        <v>1.89</v>
      </c>
      <c r="N103">
        <f t="shared" si="26"/>
        <v>1.9380206315147726</v>
      </c>
      <c r="O103">
        <f t="shared" si="27"/>
        <v>1.3099036923920147</v>
      </c>
      <c r="P103" s="4">
        <f t="shared" si="21"/>
        <v>0.79</v>
      </c>
      <c r="Q103" s="4">
        <f t="shared" si="22"/>
        <v>1.27</v>
      </c>
      <c r="R103" s="4">
        <f t="shared" si="23"/>
        <v>1.6239621619533935</v>
      </c>
      <c r="S103" t="s">
        <v>40</v>
      </c>
      <c r="T103" t="s">
        <v>25</v>
      </c>
      <c r="U103" t="s">
        <v>39</v>
      </c>
      <c r="V103" t="s">
        <v>34</v>
      </c>
      <c r="W103" t="s">
        <v>21</v>
      </c>
    </row>
    <row r="104" spans="1:23" x14ac:dyDescent="0.25">
      <c r="A104">
        <v>182</v>
      </c>
      <c r="B104" s="2">
        <v>10</v>
      </c>
      <c r="C104" s="2">
        <v>10</v>
      </c>
      <c r="D104" s="2">
        <v>3</v>
      </c>
      <c r="E104" s="1">
        <f t="shared" si="14"/>
        <v>11</v>
      </c>
      <c r="F104" s="1">
        <f t="shared" si="15"/>
        <v>11</v>
      </c>
      <c r="G104" s="1">
        <f t="shared" si="16"/>
        <v>4</v>
      </c>
      <c r="H104" t="str">
        <f>INDEX([1]Sheet1!$C$3:$O$15, MATCH(E104, [1]Sheet1!$B$3:$B$15, 0), MATCH(F104,[1]Sheet1!$C$2:$O$2,0))</f>
        <v>0.58, 1.00</v>
      </c>
      <c r="I104" t="str">
        <f>INDEX([2]Sheet1!$C$3:$O$15, MATCH(E104, [2]Sheet1!$C$2:$O$2,0), MATCH(F104, [2]Sheet1!$B$3:$B$15,0))</f>
        <v>0.65, 1.89</v>
      </c>
      <c r="J104" t="str">
        <f t="shared" si="17"/>
        <v>0.58</v>
      </c>
      <c r="K104" t="str">
        <f t="shared" si="18"/>
        <v>1.00</v>
      </c>
      <c r="L104" t="str">
        <f t="shared" si="19"/>
        <v>0.65</v>
      </c>
      <c r="M104" t="str">
        <f t="shared" si="20"/>
        <v>1.89</v>
      </c>
      <c r="N104">
        <f t="shared" si="26"/>
        <v>1.9380206315147726</v>
      </c>
      <c r="O104">
        <f t="shared" si="27"/>
        <v>1.3099036923920147</v>
      </c>
      <c r="P104" s="4">
        <f t="shared" si="21"/>
        <v>0.79</v>
      </c>
      <c r="Q104" s="4">
        <f t="shared" si="22"/>
        <v>1.27</v>
      </c>
      <c r="R104" s="4">
        <f t="shared" si="23"/>
        <v>1.6239621619533935</v>
      </c>
      <c r="S104" t="s">
        <v>40</v>
      </c>
      <c r="T104" t="s">
        <v>25</v>
      </c>
      <c r="U104" t="s">
        <v>39</v>
      </c>
      <c r="V104" t="s">
        <v>34</v>
      </c>
      <c r="W104" t="s">
        <v>23</v>
      </c>
    </row>
    <row r="105" spans="1:23" x14ac:dyDescent="0.25">
      <c r="A105">
        <v>183</v>
      </c>
      <c r="B105" s="2">
        <v>8</v>
      </c>
      <c r="C105" s="2">
        <v>14</v>
      </c>
      <c r="D105" s="2">
        <v>3</v>
      </c>
      <c r="E105" s="1">
        <f t="shared" si="14"/>
        <v>9</v>
      </c>
      <c r="F105" s="1">
        <f t="shared" si="15"/>
        <v>15</v>
      </c>
      <c r="G105" s="1">
        <f t="shared" si="16"/>
        <v>4</v>
      </c>
      <c r="H105" t="e">
        <f>INDEX([1]Sheet1!$C$3:$O$15, MATCH(E105, [1]Sheet1!$B$3:$B$15, 0), MATCH(F105,[1]Sheet1!$C$2:$O$2,0))</f>
        <v>#N/A</v>
      </c>
      <c r="I105" t="e">
        <f>INDEX([2]Sheet1!$C$3:$O$15, MATCH(E105, [2]Sheet1!$C$2:$O$2,0), MATCH(F105, [2]Sheet1!$B$3:$B$15,0))</f>
        <v>#N/A</v>
      </c>
      <c r="J105" t="e">
        <f t="shared" si="17"/>
        <v>#N/A</v>
      </c>
      <c r="K105" t="e">
        <f t="shared" si="18"/>
        <v>#N/A</v>
      </c>
      <c r="L105" t="e">
        <f t="shared" si="19"/>
        <v>#N/A</v>
      </c>
      <c r="M105" t="e">
        <f t="shared" si="20"/>
        <v>#N/A</v>
      </c>
      <c r="N105" t="e">
        <f t="shared" si="26"/>
        <v>#N/A</v>
      </c>
      <c r="O105" t="e">
        <f t="shared" si="27"/>
        <v>#N/A</v>
      </c>
      <c r="P105" s="4" t="e">
        <f t="shared" si="21"/>
        <v>#N/A</v>
      </c>
      <c r="Q105" s="4" t="e">
        <f t="shared" si="22"/>
        <v>#N/A</v>
      </c>
      <c r="R105" s="4" t="e">
        <f t="shared" si="23"/>
        <v>#N/A</v>
      </c>
      <c r="S105" t="s">
        <v>35</v>
      </c>
      <c r="T105" t="s">
        <v>18</v>
      </c>
      <c r="U105" t="s">
        <v>41</v>
      </c>
      <c r="V105" t="s">
        <v>20</v>
      </c>
      <c r="W105" t="s">
        <v>21</v>
      </c>
    </row>
    <row r="106" spans="1:23" x14ac:dyDescent="0.25">
      <c r="A106">
        <v>185</v>
      </c>
      <c r="B106" s="2">
        <v>10</v>
      </c>
      <c r="C106" s="2">
        <v>10</v>
      </c>
      <c r="D106" s="2">
        <v>3</v>
      </c>
      <c r="E106" s="1">
        <f t="shared" si="14"/>
        <v>11</v>
      </c>
      <c r="F106" s="1">
        <f t="shared" si="15"/>
        <v>11</v>
      </c>
      <c r="G106" s="1">
        <f t="shared" si="16"/>
        <v>4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7"/>
        <v>0.58</v>
      </c>
      <c r="K106" t="str">
        <f t="shared" si="18"/>
        <v>1.00</v>
      </c>
      <c r="L106" t="str">
        <f t="shared" si="19"/>
        <v>0.65</v>
      </c>
      <c r="M106" t="str">
        <f t="shared" si="20"/>
        <v>1.89</v>
      </c>
      <c r="N106">
        <f t="shared" si="26"/>
        <v>1.9380206315147726</v>
      </c>
      <c r="O106">
        <f t="shared" si="27"/>
        <v>1.3099036923920147</v>
      </c>
      <c r="P106" s="4">
        <f t="shared" si="21"/>
        <v>0.79</v>
      </c>
      <c r="Q106" s="4">
        <f t="shared" si="22"/>
        <v>1.27</v>
      </c>
      <c r="R106" s="4">
        <f t="shared" si="23"/>
        <v>1.6239621619533935</v>
      </c>
      <c r="S106" t="s">
        <v>32</v>
      </c>
      <c r="T106" t="s">
        <v>25</v>
      </c>
      <c r="U106" t="s">
        <v>41</v>
      </c>
      <c r="V106" t="s">
        <v>34</v>
      </c>
      <c r="W106" t="s">
        <v>21</v>
      </c>
    </row>
    <row r="107" spans="1:23" x14ac:dyDescent="0.25">
      <c r="A107">
        <v>186</v>
      </c>
      <c r="B107" s="2">
        <v>10</v>
      </c>
      <c r="C107" s="2">
        <v>10</v>
      </c>
      <c r="D107" s="2">
        <v>3</v>
      </c>
      <c r="E107" s="1">
        <f t="shared" si="14"/>
        <v>11</v>
      </c>
      <c r="F107" s="1">
        <f t="shared" si="15"/>
        <v>11</v>
      </c>
      <c r="G107" s="1">
        <f t="shared" si="16"/>
        <v>4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7"/>
        <v>0.58</v>
      </c>
      <c r="K107" t="str">
        <f t="shared" si="18"/>
        <v>1.00</v>
      </c>
      <c r="L107" t="str">
        <f t="shared" si="19"/>
        <v>0.65</v>
      </c>
      <c r="M107" t="str">
        <f t="shared" si="20"/>
        <v>1.89</v>
      </c>
      <c r="N107">
        <f t="shared" si="26"/>
        <v>1.9380206315147726</v>
      </c>
      <c r="O107">
        <f t="shared" si="27"/>
        <v>1.3099036923920147</v>
      </c>
      <c r="P107" s="4">
        <f t="shared" si="21"/>
        <v>0.79</v>
      </c>
      <c r="Q107" s="4">
        <f t="shared" si="22"/>
        <v>1.27</v>
      </c>
      <c r="R107" s="4">
        <f t="shared" si="23"/>
        <v>1.6239621619533935</v>
      </c>
      <c r="S107" t="s">
        <v>44</v>
      </c>
      <c r="T107" t="s">
        <v>25</v>
      </c>
      <c r="U107" t="s">
        <v>41</v>
      </c>
      <c r="V107" t="s">
        <v>28</v>
      </c>
      <c r="W107" t="s">
        <v>23</v>
      </c>
    </row>
    <row r="108" spans="1:23" x14ac:dyDescent="0.25">
      <c r="A108">
        <v>188</v>
      </c>
      <c r="B108" s="2">
        <v>10</v>
      </c>
      <c r="C108" s="2">
        <v>10</v>
      </c>
      <c r="D108" s="2">
        <v>3</v>
      </c>
      <c r="E108" s="1">
        <f t="shared" si="14"/>
        <v>11</v>
      </c>
      <c r="F108" s="1">
        <f t="shared" si="15"/>
        <v>11</v>
      </c>
      <c r="G108" s="1">
        <f t="shared" si="16"/>
        <v>4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7"/>
        <v>0.58</v>
      </c>
      <c r="K108" t="str">
        <f t="shared" si="18"/>
        <v>1.00</v>
      </c>
      <c r="L108" t="str">
        <f t="shared" si="19"/>
        <v>0.65</v>
      </c>
      <c r="M108" t="str">
        <f t="shared" si="20"/>
        <v>1.89</v>
      </c>
      <c r="N108">
        <f t="shared" si="26"/>
        <v>1.9380206315147726</v>
      </c>
      <c r="O108">
        <f t="shared" si="27"/>
        <v>1.3099036923920147</v>
      </c>
      <c r="P108" s="4">
        <f t="shared" si="21"/>
        <v>0.79</v>
      </c>
      <c r="Q108" s="4">
        <f t="shared" si="22"/>
        <v>1.27</v>
      </c>
      <c r="R108" s="4">
        <f t="shared" si="23"/>
        <v>1.6239621619533935</v>
      </c>
      <c r="S108" t="s">
        <v>35</v>
      </c>
      <c r="T108" t="s">
        <v>18</v>
      </c>
      <c r="U108" t="s">
        <v>39</v>
      </c>
      <c r="V108" t="s">
        <v>20</v>
      </c>
      <c r="W108" t="s">
        <v>21</v>
      </c>
    </row>
    <row r="109" spans="1:23" x14ac:dyDescent="0.25">
      <c r="A109">
        <v>189</v>
      </c>
      <c r="B109" s="2">
        <v>10</v>
      </c>
      <c r="C109" s="2">
        <v>10</v>
      </c>
      <c r="D109" s="2">
        <v>3</v>
      </c>
      <c r="E109" s="1">
        <f t="shared" si="14"/>
        <v>11</v>
      </c>
      <c r="F109" s="1">
        <f t="shared" si="15"/>
        <v>11</v>
      </c>
      <c r="G109" s="1">
        <f t="shared" si="16"/>
        <v>4</v>
      </c>
      <c r="H109" t="str">
        <f>INDEX([1]Sheet1!$C$3:$O$15, MATCH(E109, [1]Sheet1!$B$3:$B$15, 0), MATCH(F109,[1]Sheet1!$C$2:$O$2,0))</f>
        <v>0.58, 1.00</v>
      </c>
      <c r="I109" t="str">
        <f>INDEX([2]Sheet1!$C$3:$O$15, MATCH(E109, [2]Sheet1!$C$2:$O$2,0), MATCH(F109, [2]Sheet1!$B$3:$B$15,0))</f>
        <v>0.65, 1.89</v>
      </c>
      <c r="J109" t="str">
        <f t="shared" si="17"/>
        <v>0.58</v>
      </c>
      <c r="K109" t="str">
        <f t="shared" si="18"/>
        <v>1.00</v>
      </c>
      <c r="L109" t="str">
        <f t="shared" si="19"/>
        <v>0.65</v>
      </c>
      <c r="M109" t="str">
        <f t="shared" si="20"/>
        <v>1.89</v>
      </c>
      <c r="N109">
        <f t="shared" si="26"/>
        <v>1.9380206315147726</v>
      </c>
      <c r="O109">
        <f t="shared" si="27"/>
        <v>1.3099036923920147</v>
      </c>
      <c r="P109" s="4">
        <f t="shared" si="21"/>
        <v>0.79</v>
      </c>
      <c r="Q109" s="4">
        <f t="shared" si="22"/>
        <v>1.27</v>
      </c>
      <c r="R109" s="4">
        <f t="shared" si="23"/>
        <v>1.6239621619533935</v>
      </c>
      <c r="S109" t="s">
        <v>44</v>
      </c>
      <c r="T109" t="s">
        <v>25</v>
      </c>
      <c r="U109" t="s">
        <v>39</v>
      </c>
      <c r="V109" t="s">
        <v>28</v>
      </c>
      <c r="W109" t="s">
        <v>23</v>
      </c>
    </row>
    <row r="110" spans="1:23" x14ac:dyDescent="0.25">
      <c r="A110">
        <v>190</v>
      </c>
      <c r="B110" s="2">
        <v>10</v>
      </c>
      <c r="C110" s="2">
        <v>10</v>
      </c>
      <c r="D110" s="2">
        <v>3</v>
      </c>
      <c r="E110" s="1">
        <f t="shared" si="14"/>
        <v>11</v>
      </c>
      <c r="F110" s="1">
        <f t="shared" si="15"/>
        <v>11</v>
      </c>
      <c r="G110" s="1">
        <f t="shared" si="16"/>
        <v>4</v>
      </c>
      <c r="H110" t="str">
        <f>INDEX([1]Sheet1!$C$3:$O$15, MATCH(E110, [1]Sheet1!$B$3:$B$15, 0), MATCH(F110,[1]Sheet1!$C$2:$O$2,0))</f>
        <v>0.58, 1.00</v>
      </c>
      <c r="I110" t="str">
        <f>INDEX([2]Sheet1!$C$3:$O$15, MATCH(E110, [2]Sheet1!$C$2:$O$2,0), MATCH(F110, [2]Sheet1!$B$3:$B$15,0))</f>
        <v>0.65, 1.89</v>
      </c>
      <c r="J110" t="str">
        <f t="shared" si="17"/>
        <v>0.58</v>
      </c>
      <c r="K110" t="str">
        <f t="shared" si="18"/>
        <v>1.00</v>
      </c>
      <c r="L110" t="str">
        <f t="shared" si="19"/>
        <v>0.65</v>
      </c>
      <c r="M110" t="str">
        <f t="shared" si="20"/>
        <v>1.89</v>
      </c>
      <c r="N110">
        <f t="shared" si="26"/>
        <v>1.9380206315147726</v>
      </c>
      <c r="O110">
        <f t="shared" si="27"/>
        <v>1.3099036923920147</v>
      </c>
      <c r="P110" s="4">
        <f t="shared" si="21"/>
        <v>0.79</v>
      </c>
      <c r="Q110" s="4">
        <f t="shared" si="22"/>
        <v>1.27</v>
      </c>
      <c r="R110" s="4">
        <f t="shared" si="23"/>
        <v>1.6239621619533935</v>
      </c>
      <c r="S110" t="s">
        <v>40</v>
      </c>
      <c r="T110" t="s">
        <v>18</v>
      </c>
      <c r="U110" t="s">
        <v>43</v>
      </c>
      <c r="V110" t="s">
        <v>24</v>
      </c>
      <c r="W110" t="s">
        <v>21</v>
      </c>
    </row>
    <row r="111" spans="1:23" x14ac:dyDescent="0.25">
      <c r="A111">
        <v>193</v>
      </c>
      <c r="B111" s="2">
        <v>10</v>
      </c>
      <c r="C111" s="2">
        <v>10</v>
      </c>
      <c r="D111" s="2">
        <v>3</v>
      </c>
      <c r="E111" s="1">
        <f t="shared" si="14"/>
        <v>11</v>
      </c>
      <c r="F111" s="1">
        <f t="shared" si="15"/>
        <v>11</v>
      </c>
      <c r="G111" s="1">
        <f t="shared" si="16"/>
        <v>4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7"/>
        <v>0.58</v>
      </c>
      <c r="K111" t="str">
        <f t="shared" si="18"/>
        <v>1.00</v>
      </c>
      <c r="L111" t="str">
        <f t="shared" si="19"/>
        <v>0.65</v>
      </c>
      <c r="M111" t="str">
        <f t="shared" si="20"/>
        <v>1.89</v>
      </c>
      <c r="N111">
        <f t="shared" si="26"/>
        <v>1.9380206315147726</v>
      </c>
      <c r="O111">
        <f t="shared" si="27"/>
        <v>1.3099036923920147</v>
      </c>
      <c r="P111" s="4">
        <f t="shared" si="21"/>
        <v>0.79</v>
      </c>
      <c r="Q111" s="4">
        <f t="shared" si="22"/>
        <v>1.27</v>
      </c>
      <c r="R111" s="4">
        <f t="shared" si="23"/>
        <v>1.6239621619533935</v>
      </c>
      <c r="S111" t="s">
        <v>35</v>
      </c>
      <c r="T111" t="s">
        <v>25</v>
      </c>
      <c r="U111" t="s">
        <v>42</v>
      </c>
      <c r="V111" t="s">
        <v>34</v>
      </c>
      <c r="W111" t="s">
        <v>21</v>
      </c>
    </row>
    <row r="112" spans="1:23" x14ac:dyDescent="0.25">
      <c r="A112">
        <v>195</v>
      </c>
      <c r="B112" s="2">
        <v>10</v>
      </c>
      <c r="C112" s="2">
        <v>10</v>
      </c>
      <c r="D112" s="2">
        <v>3</v>
      </c>
      <c r="E112" s="1">
        <f t="shared" si="14"/>
        <v>11</v>
      </c>
      <c r="F112" s="1">
        <f t="shared" si="15"/>
        <v>11</v>
      </c>
      <c r="G112" s="1">
        <f t="shared" si="16"/>
        <v>4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7"/>
        <v>0.58</v>
      </c>
      <c r="K112" t="str">
        <f t="shared" si="18"/>
        <v>1.00</v>
      </c>
      <c r="L112" t="str">
        <f t="shared" si="19"/>
        <v>0.65</v>
      </c>
      <c r="M112" t="str">
        <f t="shared" si="20"/>
        <v>1.89</v>
      </c>
      <c r="N112">
        <f t="shared" si="26"/>
        <v>1.9380206315147726</v>
      </c>
      <c r="O112">
        <f t="shared" si="27"/>
        <v>1.3099036923920147</v>
      </c>
      <c r="P112" s="4">
        <f t="shared" si="21"/>
        <v>0.79</v>
      </c>
      <c r="Q112" s="4">
        <f t="shared" si="22"/>
        <v>1.27</v>
      </c>
      <c r="R112" s="4">
        <f t="shared" si="23"/>
        <v>1.6239621619533935</v>
      </c>
      <c r="S112" t="s">
        <v>32</v>
      </c>
      <c r="T112" t="s">
        <v>18</v>
      </c>
      <c r="U112" t="s">
        <v>41</v>
      </c>
      <c r="V112" t="s">
        <v>34</v>
      </c>
      <c r="W112" t="s">
        <v>21</v>
      </c>
    </row>
    <row r="113" spans="1:23" x14ac:dyDescent="0.25">
      <c r="A113">
        <v>196</v>
      </c>
      <c r="B113" s="2">
        <v>10</v>
      </c>
      <c r="C113" s="2">
        <v>10</v>
      </c>
      <c r="D113" s="2">
        <v>3</v>
      </c>
      <c r="E113" s="1">
        <f t="shared" si="14"/>
        <v>11</v>
      </c>
      <c r="F113" s="1">
        <f t="shared" si="15"/>
        <v>11</v>
      </c>
      <c r="G113" s="1">
        <f t="shared" si="16"/>
        <v>4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7"/>
        <v>0.58</v>
      </c>
      <c r="K113" t="str">
        <f t="shared" si="18"/>
        <v>1.00</v>
      </c>
      <c r="L113" t="str">
        <f t="shared" si="19"/>
        <v>0.65</v>
      </c>
      <c r="M113" t="str">
        <f t="shared" si="20"/>
        <v>1.89</v>
      </c>
      <c r="N113">
        <f t="shared" si="26"/>
        <v>1.9380206315147726</v>
      </c>
      <c r="O113">
        <f t="shared" si="27"/>
        <v>1.3099036923920147</v>
      </c>
      <c r="P113" s="4">
        <f t="shared" si="21"/>
        <v>0.79</v>
      </c>
      <c r="Q113" s="4">
        <f t="shared" si="22"/>
        <v>1.27</v>
      </c>
      <c r="R113" s="4">
        <f t="shared" si="23"/>
        <v>1.6239621619533935</v>
      </c>
      <c r="S113" t="s">
        <v>38</v>
      </c>
      <c r="T113" t="s">
        <v>25</v>
      </c>
      <c r="U113" t="s">
        <v>41</v>
      </c>
      <c r="V113" t="s">
        <v>34</v>
      </c>
      <c r="W113" t="s">
        <v>21</v>
      </c>
    </row>
    <row r="114" spans="1:23" x14ac:dyDescent="0.25">
      <c r="A114">
        <v>199</v>
      </c>
      <c r="B114" s="2">
        <v>10</v>
      </c>
      <c r="C114" s="2">
        <v>10</v>
      </c>
      <c r="D114" s="2">
        <v>3</v>
      </c>
      <c r="E114" s="1">
        <f t="shared" si="14"/>
        <v>11</v>
      </c>
      <c r="F114" s="1">
        <f t="shared" si="15"/>
        <v>11</v>
      </c>
      <c r="G114" s="1">
        <f t="shared" si="16"/>
        <v>4</v>
      </c>
      <c r="H114" t="str">
        <f>INDEX([1]Sheet1!$C$3:$O$15, MATCH(E114, [1]Sheet1!$B$3:$B$15, 0), MATCH(F114,[1]Sheet1!$C$2:$O$2,0))</f>
        <v>0.58, 1.00</v>
      </c>
      <c r="I114" t="str">
        <f>INDEX([2]Sheet1!$C$3:$O$15, MATCH(E114, [2]Sheet1!$C$2:$O$2,0), MATCH(F114, [2]Sheet1!$B$3:$B$15,0))</f>
        <v>0.65, 1.89</v>
      </c>
      <c r="J114" t="str">
        <f t="shared" si="17"/>
        <v>0.58</v>
      </c>
      <c r="K114" t="str">
        <f t="shared" si="18"/>
        <v>1.00</v>
      </c>
      <c r="L114" t="str">
        <f t="shared" si="19"/>
        <v>0.65</v>
      </c>
      <c r="M114" t="str">
        <f t="shared" si="20"/>
        <v>1.89</v>
      </c>
      <c r="N114">
        <f t="shared" si="26"/>
        <v>1.9380206315147726</v>
      </c>
      <c r="O114">
        <f t="shared" si="27"/>
        <v>1.3099036923920147</v>
      </c>
      <c r="P114" s="4">
        <f t="shared" si="21"/>
        <v>0.79</v>
      </c>
      <c r="Q114" s="4">
        <f t="shared" si="22"/>
        <v>1.27</v>
      </c>
      <c r="R114" s="4">
        <f t="shared" si="23"/>
        <v>1.6239621619533935</v>
      </c>
      <c r="S114" t="s">
        <v>32</v>
      </c>
      <c r="T114" t="s">
        <v>18</v>
      </c>
      <c r="U114" t="s">
        <v>36</v>
      </c>
      <c r="V114" t="s">
        <v>28</v>
      </c>
      <c r="W114" t="s">
        <v>21</v>
      </c>
    </row>
    <row r="115" spans="1:23" x14ac:dyDescent="0.25">
      <c r="A115">
        <v>200</v>
      </c>
      <c r="B115" s="2">
        <v>10</v>
      </c>
      <c r="C115" s="2">
        <v>10</v>
      </c>
      <c r="D115" s="2">
        <v>3</v>
      </c>
      <c r="E115" s="1">
        <f t="shared" si="14"/>
        <v>11</v>
      </c>
      <c r="F115" s="1">
        <f t="shared" si="15"/>
        <v>11</v>
      </c>
      <c r="G115" s="1">
        <f t="shared" si="16"/>
        <v>4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7"/>
        <v>0.58</v>
      </c>
      <c r="K115" t="str">
        <f t="shared" si="18"/>
        <v>1.00</v>
      </c>
      <c r="L115" t="str">
        <f t="shared" si="19"/>
        <v>0.65</v>
      </c>
      <c r="M115" t="str">
        <f t="shared" si="20"/>
        <v>1.89</v>
      </c>
      <c r="N115">
        <f t="shared" si="26"/>
        <v>1.9380206315147726</v>
      </c>
      <c r="O115">
        <f t="shared" si="27"/>
        <v>1.3099036923920147</v>
      </c>
      <c r="P115" s="4">
        <f t="shared" si="21"/>
        <v>0.79</v>
      </c>
      <c r="Q115" s="4">
        <f t="shared" si="22"/>
        <v>1.27</v>
      </c>
      <c r="R115" s="4">
        <f t="shared" si="23"/>
        <v>1.6239621619533935</v>
      </c>
      <c r="S115" t="s">
        <v>38</v>
      </c>
      <c r="T115" t="s">
        <v>18</v>
      </c>
      <c r="U115" t="s">
        <v>41</v>
      </c>
      <c r="V115" t="s">
        <v>28</v>
      </c>
      <c r="W115" t="s">
        <v>21</v>
      </c>
    </row>
    <row r="116" spans="1:23" x14ac:dyDescent="0.25">
      <c r="A116">
        <v>202</v>
      </c>
      <c r="B116" s="2">
        <v>10</v>
      </c>
      <c r="C116" s="2">
        <v>10</v>
      </c>
      <c r="D116" s="2">
        <v>3</v>
      </c>
      <c r="E116" s="1">
        <f t="shared" si="14"/>
        <v>11</v>
      </c>
      <c r="F116" s="1">
        <f t="shared" si="15"/>
        <v>11</v>
      </c>
      <c r="G116" s="1">
        <f t="shared" si="16"/>
        <v>4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7"/>
        <v>0.58</v>
      </c>
      <c r="K116" t="str">
        <f t="shared" si="18"/>
        <v>1.00</v>
      </c>
      <c r="L116" t="str">
        <f t="shared" si="19"/>
        <v>0.65</v>
      </c>
      <c r="M116" t="str">
        <f t="shared" si="20"/>
        <v>1.89</v>
      </c>
      <c r="N116">
        <f t="shared" si="26"/>
        <v>1.9380206315147726</v>
      </c>
      <c r="O116">
        <f t="shared" si="27"/>
        <v>1.3099036923920147</v>
      </c>
      <c r="P116" s="4">
        <f t="shared" si="21"/>
        <v>0.79</v>
      </c>
      <c r="Q116" s="4">
        <f t="shared" si="22"/>
        <v>1.27</v>
      </c>
      <c r="R116" s="4">
        <f t="shared" si="23"/>
        <v>1.6239621619533935</v>
      </c>
      <c r="S116" t="s">
        <v>37</v>
      </c>
      <c r="T116" t="s">
        <v>18</v>
      </c>
      <c r="U116" t="s">
        <v>36</v>
      </c>
      <c r="V116" t="s">
        <v>28</v>
      </c>
      <c r="W116" t="s">
        <v>21</v>
      </c>
    </row>
    <row r="117" spans="1:23" x14ac:dyDescent="0.25">
      <c r="A117">
        <v>203</v>
      </c>
      <c r="B117" s="2">
        <v>10</v>
      </c>
      <c r="C117" s="2">
        <v>10</v>
      </c>
      <c r="D117" s="2">
        <v>3</v>
      </c>
      <c r="E117" s="1">
        <f t="shared" si="14"/>
        <v>11</v>
      </c>
      <c r="F117" s="1">
        <f t="shared" si="15"/>
        <v>11</v>
      </c>
      <c r="G117" s="1">
        <f t="shared" si="16"/>
        <v>4</v>
      </c>
      <c r="H117" t="str">
        <f>INDEX([1]Sheet1!$C$3:$O$15, MATCH(E117, [1]Sheet1!$B$3:$B$15, 0), MATCH(F117,[1]Sheet1!$C$2:$O$2,0))</f>
        <v>0.58, 1.00</v>
      </c>
      <c r="I117" t="str">
        <f>INDEX([2]Sheet1!$C$3:$O$15, MATCH(E117, [2]Sheet1!$C$2:$O$2,0), MATCH(F117, [2]Sheet1!$B$3:$B$15,0))</f>
        <v>0.65, 1.89</v>
      </c>
      <c r="J117" t="str">
        <f t="shared" si="17"/>
        <v>0.58</v>
      </c>
      <c r="K117" t="str">
        <f t="shared" si="18"/>
        <v>1.00</v>
      </c>
      <c r="L117" t="str">
        <f t="shared" si="19"/>
        <v>0.65</v>
      </c>
      <c r="M117" t="str">
        <f t="shared" si="20"/>
        <v>1.89</v>
      </c>
      <c r="N117">
        <f t="shared" si="26"/>
        <v>1.9380206315147726</v>
      </c>
      <c r="O117">
        <f t="shared" si="27"/>
        <v>1.3099036923920147</v>
      </c>
      <c r="P117" s="4">
        <f t="shared" si="21"/>
        <v>0.79</v>
      </c>
      <c r="Q117" s="4">
        <f t="shared" si="22"/>
        <v>1.27</v>
      </c>
      <c r="R117" s="4">
        <f t="shared" si="23"/>
        <v>1.6239621619533935</v>
      </c>
      <c r="S117" t="s">
        <v>37</v>
      </c>
      <c r="T117" t="s">
        <v>25</v>
      </c>
      <c r="U117" t="s">
        <v>41</v>
      </c>
      <c r="V117" t="s">
        <v>20</v>
      </c>
      <c r="W117" t="s">
        <v>23</v>
      </c>
    </row>
    <row r="118" spans="1:23" x14ac:dyDescent="0.25">
      <c r="A118">
        <v>206</v>
      </c>
      <c r="B118" s="2">
        <v>10</v>
      </c>
      <c r="C118" s="2">
        <v>10</v>
      </c>
      <c r="D118" s="2">
        <v>3</v>
      </c>
      <c r="E118" s="1">
        <f t="shared" si="14"/>
        <v>11</v>
      </c>
      <c r="F118" s="1">
        <f t="shared" si="15"/>
        <v>11</v>
      </c>
      <c r="G118" s="1">
        <f t="shared" si="16"/>
        <v>4</v>
      </c>
      <c r="H118" t="str">
        <f>INDEX([1]Sheet1!$C$3:$O$15, MATCH(E118, [1]Sheet1!$B$3:$B$15, 0), MATCH(F118,[1]Sheet1!$C$2:$O$2,0))</f>
        <v>0.58, 1.00</v>
      </c>
      <c r="I118" t="str">
        <f>INDEX([2]Sheet1!$C$3:$O$15, MATCH(E118, [2]Sheet1!$C$2:$O$2,0), MATCH(F118, [2]Sheet1!$B$3:$B$15,0))</f>
        <v>0.65, 1.89</v>
      </c>
      <c r="J118" t="str">
        <f t="shared" si="17"/>
        <v>0.58</v>
      </c>
      <c r="K118" t="str">
        <f t="shared" si="18"/>
        <v>1.00</v>
      </c>
      <c r="L118" t="str">
        <f t="shared" si="19"/>
        <v>0.65</v>
      </c>
      <c r="M118" t="str">
        <f t="shared" si="20"/>
        <v>1.89</v>
      </c>
      <c r="N118">
        <f t="shared" si="26"/>
        <v>1.9380206315147726</v>
      </c>
      <c r="O118">
        <f t="shared" si="27"/>
        <v>1.3099036923920147</v>
      </c>
      <c r="P118" s="4">
        <f t="shared" si="21"/>
        <v>0.79</v>
      </c>
      <c r="Q118" s="4">
        <f t="shared" si="22"/>
        <v>1.27</v>
      </c>
      <c r="R118" s="4">
        <f t="shared" si="23"/>
        <v>1.6239621619533935</v>
      </c>
      <c r="S118" t="s">
        <v>37</v>
      </c>
      <c r="T118" t="s">
        <v>25</v>
      </c>
      <c r="U118" t="s">
        <v>41</v>
      </c>
      <c r="V118" t="s">
        <v>34</v>
      </c>
      <c r="W118" t="s">
        <v>21</v>
      </c>
    </row>
    <row r="119" spans="1:23" x14ac:dyDescent="0.25">
      <c r="A119">
        <v>213</v>
      </c>
      <c r="B119" s="2">
        <v>10</v>
      </c>
      <c r="C119" s="2">
        <v>10</v>
      </c>
      <c r="D119" s="2">
        <v>3</v>
      </c>
      <c r="E119" s="1">
        <f t="shared" si="14"/>
        <v>11</v>
      </c>
      <c r="F119" s="1">
        <f t="shared" si="15"/>
        <v>11</v>
      </c>
      <c r="G119" s="1">
        <f t="shared" si="16"/>
        <v>4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7"/>
        <v>0.58</v>
      </c>
      <c r="K119" t="str">
        <f t="shared" si="18"/>
        <v>1.00</v>
      </c>
      <c r="L119" t="str">
        <f t="shared" si="19"/>
        <v>0.65</v>
      </c>
      <c r="M119" t="str">
        <f t="shared" si="20"/>
        <v>1.89</v>
      </c>
      <c r="N119">
        <f t="shared" si="26"/>
        <v>1.9380206315147726</v>
      </c>
      <c r="O119">
        <f t="shared" si="27"/>
        <v>1.3099036923920147</v>
      </c>
      <c r="P119" s="4">
        <f t="shared" si="21"/>
        <v>0.79</v>
      </c>
      <c r="Q119" s="4">
        <f t="shared" si="22"/>
        <v>1.27</v>
      </c>
      <c r="R119" s="4">
        <f t="shared" si="23"/>
        <v>1.6239621619533935</v>
      </c>
      <c r="S119" t="s">
        <v>40</v>
      </c>
      <c r="T119" t="s">
        <v>18</v>
      </c>
      <c r="U119" t="s">
        <v>33</v>
      </c>
      <c r="V119" t="s">
        <v>24</v>
      </c>
      <c r="W119" t="s">
        <v>23</v>
      </c>
    </row>
    <row r="120" spans="1:23" x14ac:dyDescent="0.25">
      <c r="A120">
        <v>215</v>
      </c>
      <c r="B120" s="2">
        <v>10</v>
      </c>
      <c r="C120" s="2">
        <v>10</v>
      </c>
      <c r="D120" s="2">
        <v>3</v>
      </c>
      <c r="E120" s="1">
        <f t="shared" si="14"/>
        <v>11</v>
      </c>
      <c r="F120" s="1">
        <f t="shared" si="15"/>
        <v>11</v>
      </c>
      <c r="G120" s="1">
        <f t="shared" si="16"/>
        <v>4</v>
      </c>
      <c r="H120" t="str">
        <f>INDEX([1]Sheet1!$C$3:$O$15, MATCH(E120, [1]Sheet1!$B$3:$B$15, 0), MATCH(F120,[1]Sheet1!$C$2:$O$2,0))</f>
        <v>0.58, 1.00</v>
      </c>
      <c r="I120" t="str">
        <f>INDEX([2]Sheet1!$C$3:$O$15, MATCH(E120, [2]Sheet1!$C$2:$O$2,0), MATCH(F120, [2]Sheet1!$B$3:$B$15,0))</f>
        <v>0.65, 1.89</v>
      </c>
      <c r="J120" t="str">
        <f t="shared" si="17"/>
        <v>0.58</v>
      </c>
      <c r="K120" t="str">
        <f t="shared" si="18"/>
        <v>1.00</v>
      </c>
      <c r="L120" t="str">
        <f t="shared" si="19"/>
        <v>0.65</v>
      </c>
      <c r="M120" t="str">
        <f t="shared" si="20"/>
        <v>1.89</v>
      </c>
      <c r="N120">
        <f t="shared" si="26"/>
        <v>1.9380206315147726</v>
      </c>
      <c r="O120">
        <f t="shared" si="27"/>
        <v>1.3099036923920147</v>
      </c>
      <c r="P120" s="4">
        <f t="shared" si="21"/>
        <v>0.79</v>
      </c>
      <c r="Q120" s="4">
        <f t="shared" si="22"/>
        <v>1.27</v>
      </c>
      <c r="R120" s="4">
        <f t="shared" si="23"/>
        <v>1.6239621619533935</v>
      </c>
      <c r="S120" t="s">
        <v>40</v>
      </c>
      <c r="T120" t="s">
        <v>25</v>
      </c>
      <c r="U120" t="s">
        <v>36</v>
      </c>
      <c r="V120" t="s">
        <v>24</v>
      </c>
      <c r="W120" t="s">
        <v>21</v>
      </c>
    </row>
    <row r="121" spans="1:23" x14ac:dyDescent="0.25">
      <c r="A121">
        <v>216</v>
      </c>
      <c r="B121" s="2">
        <v>10</v>
      </c>
      <c r="C121" s="2">
        <v>13</v>
      </c>
      <c r="D121" s="2">
        <v>3</v>
      </c>
      <c r="E121" s="1">
        <f t="shared" si="14"/>
        <v>11</v>
      </c>
      <c r="F121" s="1">
        <f t="shared" si="15"/>
        <v>14</v>
      </c>
      <c r="G121" s="1">
        <f t="shared" si="16"/>
        <v>4</v>
      </c>
      <c r="H121" t="str">
        <f>INDEX([1]Sheet1!$C$3:$O$15, MATCH(E121, [1]Sheet1!$B$3:$B$15, 0), MATCH(F121,[1]Sheet1!$C$2:$O$2,0))</f>
        <v>0.71, 1.00</v>
      </c>
      <c r="I121" t="str">
        <f>INDEX([2]Sheet1!$C$3:$O$15, MATCH(E121, [2]Sheet1!$C$2:$O$2,0), MATCH(F121, [2]Sheet1!$B$3:$B$15,0))</f>
        <v>0.48, 1.89</v>
      </c>
      <c r="J121" t="str">
        <f t="shared" si="17"/>
        <v>0.71</v>
      </c>
      <c r="K121" t="str">
        <f t="shared" si="18"/>
        <v>1.00</v>
      </c>
      <c r="L121" t="str">
        <f t="shared" si="19"/>
        <v>0.48</v>
      </c>
      <c r="M121" t="str">
        <f t="shared" si="20"/>
        <v>1.89</v>
      </c>
      <c r="N121">
        <f t="shared" si="26"/>
        <v>1.9837281248830096</v>
      </c>
      <c r="O121">
        <f t="shared" si="27"/>
        <v>1.2909368235481287</v>
      </c>
      <c r="P121" s="4">
        <f t="shared" si="21"/>
        <v>0.85499999999999998</v>
      </c>
      <c r="Q121" s="4">
        <f t="shared" si="22"/>
        <v>1.1850000000000001</v>
      </c>
      <c r="R121" s="4">
        <f t="shared" si="23"/>
        <v>1.6373324742155693</v>
      </c>
      <c r="S121" t="s">
        <v>40</v>
      </c>
      <c r="T121" t="s">
        <v>25</v>
      </c>
      <c r="U121" t="s">
        <v>42</v>
      </c>
      <c r="V121" t="s">
        <v>20</v>
      </c>
      <c r="W121" t="s">
        <v>21</v>
      </c>
    </row>
    <row r="122" spans="1:23" x14ac:dyDescent="0.25">
      <c r="A122">
        <v>221</v>
      </c>
      <c r="B122" s="2">
        <v>10</v>
      </c>
      <c r="C122" s="2">
        <v>10</v>
      </c>
      <c r="D122" s="2">
        <v>3</v>
      </c>
      <c r="E122" s="1">
        <f t="shared" si="14"/>
        <v>11</v>
      </c>
      <c r="F122" s="1">
        <f t="shared" si="15"/>
        <v>11</v>
      </c>
      <c r="G122" s="1">
        <f t="shared" si="16"/>
        <v>4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7"/>
        <v>0.58</v>
      </c>
      <c r="K122" t="str">
        <f t="shared" si="18"/>
        <v>1.00</v>
      </c>
      <c r="L122" t="str">
        <f t="shared" si="19"/>
        <v>0.65</v>
      </c>
      <c r="M122" t="str">
        <f t="shared" si="20"/>
        <v>1.89</v>
      </c>
      <c r="N122">
        <f t="shared" si="26"/>
        <v>1.9380206315147726</v>
      </c>
      <c r="O122">
        <f t="shared" si="27"/>
        <v>1.3099036923920147</v>
      </c>
      <c r="P122" s="4">
        <f t="shared" si="21"/>
        <v>0.79</v>
      </c>
      <c r="Q122" s="4">
        <f t="shared" si="22"/>
        <v>1.27</v>
      </c>
      <c r="R122" s="4">
        <f t="shared" si="23"/>
        <v>1.6239621619533935</v>
      </c>
      <c r="S122" t="s">
        <v>40</v>
      </c>
      <c r="T122" t="s">
        <v>25</v>
      </c>
      <c r="U122" t="s">
        <v>43</v>
      </c>
      <c r="V122" t="s">
        <v>20</v>
      </c>
      <c r="W122" t="s">
        <v>23</v>
      </c>
    </row>
    <row r="123" spans="1:23" x14ac:dyDescent="0.25">
      <c r="A123">
        <v>222</v>
      </c>
      <c r="B123" s="2">
        <v>10</v>
      </c>
      <c r="C123" s="2">
        <v>14</v>
      </c>
      <c r="D123" s="2">
        <v>3</v>
      </c>
      <c r="E123" s="1">
        <f t="shared" si="14"/>
        <v>11</v>
      </c>
      <c r="F123" s="1">
        <f t="shared" si="15"/>
        <v>15</v>
      </c>
      <c r="G123" s="1">
        <f t="shared" si="16"/>
        <v>4</v>
      </c>
      <c r="H123" t="e">
        <f>INDEX([1]Sheet1!$C$3:$O$15, MATCH(E123, [1]Sheet1!$B$3:$B$15, 0), MATCH(F123,[1]Sheet1!$C$2:$O$2,0))</f>
        <v>#N/A</v>
      </c>
      <c r="I123" t="e">
        <f>INDEX([2]Sheet1!$C$3:$O$15, MATCH(E123, [2]Sheet1!$C$2:$O$2,0), MATCH(F123, [2]Sheet1!$B$3:$B$15,0))</f>
        <v>#N/A</v>
      </c>
      <c r="J123" t="e">
        <f t="shared" si="17"/>
        <v>#N/A</v>
      </c>
      <c r="K123" t="e">
        <f t="shared" si="18"/>
        <v>#N/A</v>
      </c>
      <c r="L123" t="e">
        <f t="shared" si="19"/>
        <v>#N/A</v>
      </c>
      <c r="M123" t="e">
        <f t="shared" si="20"/>
        <v>#N/A</v>
      </c>
      <c r="N123" t="e">
        <f t="shared" si="26"/>
        <v>#N/A</v>
      </c>
      <c r="O123" t="e">
        <f t="shared" si="27"/>
        <v>#N/A</v>
      </c>
      <c r="P123" s="4" t="e">
        <f t="shared" si="21"/>
        <v>#N/A</v>
      </c>
      <c r="Q123" s="4" t="e">
        <f t="shared" si="22"/>
        <v>#N/A</v>
      </c>
      <c r="R123" s="4" t="e">
        <f t="shared" si="23"/>
        <v>#N/A</v>
      </c>
      <c r="S123" t="s">
        <v>44</v>
      </c>
      <c r="T123" t="s">
        <v>18</v>
      </c>
      <c r="U123" t="s">
        <v>33</v>
      </c>
      <c r="V123" t="s">
        <v>20</v>
      </c>
      <c r="W123" t="s">
        <v>23</v>
      </c>
    </row>
    <row r="124" spans="1:23" x14ac:dyDescent="0.25">
      <c r="A124">
        <v>223</v>
      </c>
      <c r="B124" s="2">
        <v>10</v>
      </c>
      <c r="C124" s="2">
        <v>10</v>
      </c>
      <c r="D124" s="2">
        <v>3</v>
      </c>
      <c r="E124" s="1">
        <f t="shared" si="14"/>
        <v>11</v>
      </c>
      <c r="F124" s="1">
        <f t="shared" si="15"/>
        <v>11</v>
      </c>
      <c r="G124" s="1">
        <f t="shared" si="16"/>
        <v>4</v>
      </c>
      <c r="H124" t="str">
        <f>INDEX([1]Sheet1!$C$3:$O$15, MATCH(E124, [1]Sheet1!$B$3:$B$15, 0), MATCH(F124,[1]Sheet1!$C$2:$O$2,0))</f>
        <v>0.58, 1.00</v>
      </c>
      <c r="I124" t="str">
        <f>INDEX([2]Sheet1!$C$3:$O$15, MATCH(E124, [2]Sheet1!$C$2:$O$2,0), MATCH(F124, [2]Sheet1!$B$3:$B$15,0))</f>
        <v>0.65, 1.89</v>
      </c>
      <c r="J124" t="str">
        <f t="shared" si="17"/>
        <v>0.58</v>
      </c>
      <c r="K124" t="str">
        <f t="shared" si="18"/>
        <v>1.00</v>
      </c>
      <c r="L124" t="str">
        <f t="shared" si="19"/>
        <v>0.65</v>
      </c>
      <c r="M124" t="str">
        <f t="shared" si="20"/>
        <v>1.89</v>
      </c>
      <c r="N124">
        <f t="shared" si="26"/>
        <v>1.9380206315147726</v>
      </c>
      <c r="O124">
        <f t="shared" si="27"/>
        <v>1.3099036923920147</v>
      </c>
      <c r="P124" s="4">
        <f t="shared" si="21"/>
        <v>0.79</v>
      </c>
      <c r="Q124" s="4">
        <f t="shared" si="22"/>
        <v>1.27</v>
      </c>
      <c r="R124" s="4">
        <f t="shared" si="23"/>
        <v>1.6239621619533935</v>
      </c>
      <c r="S124" t="s">
        <v>35</v>
      </c>
      <c r="T124" t="s">
        <v>18</v>
      </c>
      <c r="U124" t="s">
        <v>36</v>
      </c>
      <c r="V124" t="s">
        <v>28</v>
      </c>
      <c r="W124" t="s">
        <v>23</v>
      </c>
    </row>
    <row r="125" spans="1:23" x14ac:dyDescent="0.25">
      <c r="A125">
        <v>225</v>
      </c>
      <c r="B125" s="2">
        <v>10</v>
      </c>
      <c r="C125" s="2">
        <v>10</v>
      </c>
      <c r="D125" s="2">
        <v>3</v>
      </c>
      <c r="E125" s="1">
        <f t="shared" si="14"/>
        <v>11</v>
      </c>
      <c r="F125" s="1">
        <f t="shared" si="15"/>
        <v>11</v>
      </c>
      <c r="G125" s="1">
        <f t="shared" si="16"/>
        <v>4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7"/>
        <v>0.58</v>
      </c>
      <c r="K125" t="str">
        <f t="shared" si="18"/>
        <v>1.00</v>
      </c>
      <c r="L125" t="str">
        <f t="shared" si="19"/>
        <v>0.65</v>
      </c>
      <c r="M125" t="str">
        <f t="shared" si="20"/>
        <v>1.89</v>
      </c>
      <c r="N125">
        <f t="shared" si="26"/>
        <v>1.9380206315147726</v>
      </c>
      <c r="O125">
        <f t="shared" si="27"/>
        <v>1.3099036923920147</v>
      </c>
      <c r="P125" s="4">
        <f t="shared" si="21"/>
        <v>0.79</v>
      </c>
      <c r="Q125" s="4">
        <f t="shared" si="22"/>
        <v>1.27</v>
      </c>
      <c r="R125" s="4">
        <f t="shared" si="23"/>
        <v>1.6239621619533935</v>
      </c>
      <c r="S125" t="s">
        <v>40</v>
      </c>
      <c r="T125" t="s">
        <v>18</v>
      </c>
      <c r="U125" t="s">
        <v>36</v>
      </c>
      <c r="V125" t="s">
        <v>20</v>
      </c>
      <c r="W125" t="s">
        <v>21</v>
      </c>
    </row>
    <row r="126" spans="1:23" x14ac:dyDescent="0.25">
      <c r="A126">
        <v>230</v>
      </c>
      <c r="B126" s="2">
        <v>10</v>
      </c>
      <c r="C126" s="2">
        <v>10</v>
      </c>
      <c r="D126" s="2">
        <v>3</v>
      </c>
      <c r="E126" s="1">
        <f t="shared" si="14"/>
        <v>11</v>
      </c>
      <c r="F126" s="1">
        <f t="shared" si="15"/>
        <v>11</v>
      </c>
      <c r="G126" s="1">
        <f t="shared" si="16"/>
        <v>4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7"/>
        <v>0.58</v>
      </c>
      <c r="K126" t="str">
        <f t="shared" si="18"/>
        <v>1.00</v>
      </c>
      <c r="L126" t="str">
        <f t="shared" si="19"/>
        <v>0.65</v>
      </c>
      <c r="M126" t="str">
        <f t="shared" si="20"/>
        <v>1.89</v>
      </c>
      <c r="N126">
        <f t="shared" si="26"/>
        <v>1.9380206315147726</v>
      </c>
      <c r="O126">
        <f t="shared" si="27"/>
        <v>1.3099036923920147</v>
      </c>
      <c r="P126" s="4">
        <f t="shared" si="21"/>
        <v>0.79</v>
      </c>
      <c r="Q126" s="4">
        <f t="shared" si="22"/>
        <v>1.27</v>
      </c>
      <c r="R126" s="4">
        <f t="shared" si="23"/>
        <v>1.6239621619533935</v>
      </c>
      <c r="S126" t="s">
        <v>37</v>
      </c>
      <c r="T126" t="s">
        <v>18</v>
      </c>
      <c r="U126" t="s">
        <v>41</v>
      </c>
      <c r="V126" t="s">
        <v>28</v>
      </c>
      <c r="W126" t="s">
        <v>21</v>
      </c>
    </row>
    <row r="127" spans="1:23" x14ac:dyDescent="0.25">
      <c r="A127">
        <v>231</v>
      </c>
      <c r="B127" s="2">
        <v>10</v>
      </c>
      <c r="C127" s="2">
        <v>10</v>
      </c>
      <c r="D127" s="2">
        <v>3</v>
      </c>
      <c r="E127" s="1">
        <f t="shared" si="14"/>
        <v>11</v>
      </c>
      <c r="F127" s="1">
        <f t="shared" si="15"/>
        <v>11</v>
      </c>
      <c r="G127" s="1">
        <f t="shared" si="16"/>
        <v>4</v>
      </c>
      <c r="H127" t="str">
        <f>INDEX([1]Sheet1!$C$3:$O$15, MATCH(E127, [1]Sheet1!$B$3:$B$15, 0), MATCH(F127,[1]Sheet1!$C$2:$O$2,0))</f>
        <v>0.58, 1.00</v>
      </c>
      <c r="I127" t="str">
        <f>INDEX([2]Sheet1!$C$3:$O$15, MATCH(E127, [2]Sheet1!$C$2:$O$2,0), MATCH(F127, [2]Sheet1!$B$3:$B$15,0))</f>
        <v>0.65, 1.89</v>
      </c>
      <c r="J127" t="str">
        <f t="shared" si="17"/>
        <v>0.58</v>
      </c>
      <c r="K127" t="str">
        <f t="shared" si="18"/>
        <v>1.00</v>
      </c>
      <c r="L127" t="str">
        <f t="shared" si="19"/>
        <v>0.65</v>
      </c>
      <c r="M127" t="str">
        <f t="shared" si="20"/>
        <v>1.89</v>
      </c>
      <c r="N127">
        <f t="shared" si="26"/>
        <v>1.9380206315147726</v>
      </c>
      <c r="O127">
        <f t="shared" si="27"/>
        <v>1.3099036923920147</v>
      </c>
      <c r="P127" s="4">
        <f t="shared" si="21"/>
        <v>0.79</v>
      </c>
      <c r="Q127" s="4">
        <f t="shared" si="22"/>
        <v>1.27</v>
      </c>
      <c r="R127" s="4">
        <f t="shared" si="23"/>
        <v>1.6239621619533935</v>
      </c>
      <c r="S127" t="s">
        <v>44</v>
      </c>
      <c r="T127" t="s">
        <v>18</v>
      </c>
      <c r="U127" t="s">
        <v>41</v>
      </c>
      <c r="V127" t="s">
        <v>34</v>
      </c>
      <c r="W127" t="s">
        <v>21</v>
      </c>
    </row>
    <row r="128" spans="1:23" x14ac:dyDescent="0.25">
      <c r="A128">
        <v>232</v>
      </c>
      <c r="B128" s="2">
        <v>10</v>
      </c>
      <c r="C128" s="2">
        <v>10</v>
      </c>
      <c r="D128" s="2">
        <v>3</v>
      </c>
      <c r="E128" s="1">
        <f t="shared" si="14"/>
        <v>11</v>
      </c>
      <c r="F128" s="1">
        <f t="shared" si="15"/>
        <v>11</v>
      </c>
      <c r="G128" s="1">
        <f t="shared" si="16"/>
        <v>4</v>
      </c>
      <c r="H128" t="str">
        <f>INDEX([1]Sheet1!$C$3:$O$15, MATCH(E128, [1]Sheet1!$B$3:$B$15, 0), MATCH(F128,[1]Sheet1!$C$2:$O$2,0))</f>
        <v>0.58, 1.00</v>
      </c>
      <c r="I128" t="str">
        <f>INDEX([2]Sheet1!$C$3:$O$15, MATCH(E128, [2]Sheet1!$C$2:$O$2,0), MATCH(F128, [2]Sheet1!$B$3:$B$15,0))</f>
        <v>0.65, 1.89</v>
      </c>
      <c r="J128" t="str">
        <f t="shared" si="17"/>
        <v>0.58</v>
      </c>
      <c r="K128" t="str">
        <f t="shared" si="18"/>
        <v>1.00</v>
      </c>
      <c r="L128" t="str">
        <f t="shared" si="19"/>
        <v>0.65</v>
      </c>
      <c r="M128" t="str">
        <f t="shared" si="20"/>
        <v>1.89</v>
      </c>
      <c r="N128">
        <f t="shared" si="26"/>
        <v>1.9380206315147726</v>
      </c>
      <c r="O128">
        <f t="shared" si="27"/>
        <v>1.3099036923920147</v>
      </c>
      <c r="P128" s="4">
        <f t="shared" si="21"/>
        <v>0.79</v>
      </c>
      <c r="Q128" s="4">
        <f t="shared" si="22"/>
        <v>1.27</v>
      </c>
      <c r="R128" s="4">
        <f t="shared" si="23"/>
        <v>1.6239621619533935</v>
      </c>
      <c r="S128" t="s">
        <v>44</v>
      </c>
      <c r="T128" t="s">
        <v>25</v>
      </c>
      <c r="U128" t="s">
        <v>36</v>
      </c>
      <c r="V128" t="s">
        <v>24</v>
      </c>
      <c r="W128" t="s">
        <v>23</v>
      </c>
    </row>
    <row r="129" spans="1:23" x14ac:dyDescent="0.25">
      <c r="A129">
        <v>233</v>
      </c>
      <c r="B129" s="2">
        <v>10</v>
      </c>
      <c r="C129" s="2">
        <v>10</v>
      </c>
      <c r="D129" s="2">
        <v>3</v>
      </c>
      <c r="E129" s="1">
        <f t="shared" si="14"/>
        <v>11</v>
      </c>
      <c r="F129" s="1">
        <f t="shared" si="15"/>
        <v>11</v>
      </c>
      <c r="G129" s="1">
        <f t="shared" si="16"/>
        <v>4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7"/>
        <v>0.58</v>
      </c>
      <c r="K129" t="str">
        <f t="shared" si="18"/>
        <v>1.00</v>
      </c>
      <c r="L129" t="str">
        <f t="shared" si="19"/>
        <v>0.65</v>
      </c>
      <c r="M129" t="str">
        <f t="shared" si="20"/>
        <v>1.89</v>
      </c>
      <c r="N129">
        <f t="shared" si="26"/>
        <v>1.9380206315147726</v>
      </c>
      <c r="O129">
        <f t="shared" si="27"/>
        <v>1.3099036923920147</v>
      </c>
      <c r="P129" s="4">
        <f t="shared" si="21"/>
        <v>0.79</v>
      </c>
      <c r="Q129" s="4">
        <f t="shared" si="22"/>
        <v>1.27</v>
      </c>
      <c r="R129" s="4">
        <f t="shared" si="23"/>
        <v>1.6239621619533935</v>
      </c>
      <c r="S129" t="s">
        <v>35</v>
      </c>
      <c r="T129" t="s">
        <v>25</v>
      </c>
      <c r="U129" t="s">
        <v>42</v>
      </c>
      <c r="V129" t="s">
        <v>20</v>
      </c>
      <c r="W129" t="s">
        <v>21</v>
      </c>
    </row>
    <row r="130" spans="1:23" x14ac:dyDescent="0.25">
      <c r="A130">
        <v>234</v>
      </c>
      <c r="B130" s="2">
        <v>3</v>
      </c>
      <c r="C130" s="2">
        <v>11</v>
      </c>
      <c r="D130" s="2">
        <v>3</v>
      </c>
      <c r="E130" s="1">
        <f t="shared" ref="E130:E193" si="28">B130+1</f>
        <v>4</v>
      </c>
      <c r="F130" s="1">
        <f t="shared" ref="F130:F193" si="29">C130+1</f>
        <v>12</v>
      </c>
      <c r="G130" s="1">
        <f t="shared" ref="G130:G193" si="30">D130+1</f>
        <v>4</v>
      </c>
      <c r="H130" t="str">
        <f>INDEX([1]Sheet1!$C$3:$O$15, MATCH(E130, [1]Sheet1!$B$3:$B$15, 0), MATCH(F130,[1]Sheet1!$C$2:$O$2,0))</f>
        <v>0.34, 0.43</v>
      </c>
      <c r="I130" t="str">
        <f>INDEX([2]Sheet1!$C$3:$O$15, MATCH(E130, [2]Sheet1!$C$2:$O$2,0), MATCH(F130, [2]Sheet1!$B$3:$B$15,0))</f>
        <v>0.24, 0.34</v>
      </c>
      <c r="J130" t="str">
        <f t="shared" ref="J130:J193" si="31">LEFT(H130,4)</f>
        <v>0.34</v>
      </c>
      <c r="K130" t="str">
        <f t="shared" ref="K130:K193" si="32">RIGHT(H130,4)</f>
        <v>0.43</v>
      </c>
      <c r="L130" t="str">
        <f t="shared" ref="L130:L193" si="33">LEFT(I130,4)</f>
        <v>0.24</v>
      </c>
      <c r="M130" t="str">
        <f t="shared" ref="M130:M193" si="34">RIGHT(I130,4)</f>
        <v>0.34</v>
      </c>
      <c r="N130">
        <f t="shared" si="26"/>
        <v>1.7900271441182061</v>
      </c>
      <c r="O130">
        <f t="shared" si="27"/>
        <v>1.4507121408707966</v>
      </c>
      <c r="P130" s="4">
        <f t="shared" ref="P130:P193" si="35">(J130+K130)/2</f>
        <v>0.38500000000000001</v>
      </c>
      <c r="Q130" s="4">
        <f t="shared" ref="Q130:Q193" si="36">(L130+M130)/2</f>
        <v>0.29000000000000004</v>
      </c>
      <c r="R130" s="4">
        <f t="shared" ref="R130:R193" si="37">(N130+O130)/2</f>
        <v>1.6203696424945013</v>
      </c>
      <c r="S130" t="s">
        <v>32</v>
      </c>
      <c r="T130" t="s">
        <v>18</v>
      </c>
      <c r="U130" t="s">
        <v>36</v>
      </c>
      <c r="V130" t="s">
        <v>28</v>
      </c>
      <c r="W130" t="s">
        <v>21</v>
      </c>
    </row>
    <row r="131" spans="1:23" x14ac:dyDescent="0.25">
      <c r="A131">
        <v>235</v>
      </c>
      <c r="B131" s="2">
        <v>10</v>
      </c>
      <c r="C131" s="2">
        <v>10</v>
      </c>
      <c r="D131" s="2">
        <v>3</v>
      </c>
      <c r="E131" s="1">
        <f t="shared" si="28"/>
        <v>11</v>
      </c>
      <c r="F131" s="1">
        <f t="shared" si="29"/>
        <v>11</v>
      </c>
      <c r="G131" s="1">
        <f t="shared" si="30"/>
        <v>4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31"/>
        <v>0.58</v>
      </c>
      <c r="K131" t="str">
        <f t="shared" si="32"/>
        <v>1.00</v>
      </c>
      <c r="L131" t="str">
        <f t="shared" si="33"/>
        <v>0.65</v>
      </c>
      <c r="M131" t="str">
        <f t="shared" si="34"/>
        <v>1.89</v>
      </c>
      <c r="N131">
        <f t="shared" si="26"/>
        <v>1.9380206315147726</v>
      </c>
      <c r="O131">
        <f t="shared" si="27"/>
        <v>1.3099036923920147</v>
      </c>
      <c r="P131" s="4">
        <f t="shared" si="35"/>
        <v>0.79</v>
      </c>
      <c r="Q131" s="4">
        <f t="shared" si="36"/>
        <v>1.27</v>
      </c>
      <c r="R131" s="4">
        <f t="shared" si="37"/>
        <v>1.6239621619533935</v>
      </c>
      <c r="S131" t="s">
        <v>37</v>
      </c>
      <c r="T131" t="s">
        <v>18</v>
      </c>
      <c r="U131" t="s">
        <v>33</v>
      </c>
      <c r="V131" t="s">
        <v>20</v>
      </c>
      <c r="W131" t="s">
        <v>21</v>
      </c>
    </row>
    <row r="132" spans="1:23" x14ac:dyDescent="0.25">
      <c r="A132">
        <v>241</v>
      </c>
      <c r="B132" s="2">
        <v>9</v>
      </c>
      <c r="C132" s="2">
        <v>10</v>
      </c>
      <c r="D132" s="2">
        <v>3</v>
      </c>
      <c r="E132" s="1">
        <f t="shared" si="28"/>
        <v>10</v>
      </c>
      <c r="F132" s="1">
        <f t="shared" si="29"/>
        <v>11</v>
      </c>
      <c r="G132" s="1">
        <f t="shared" si="30"/>
        <v>4</v>
      </c>
      <c r="H132" t="str">
        <f>INDEX([1]Sheet1!$C$3:$O$15, MATCH(E132, [1]Sheet1!$B$3:$B$15, 0), MATCH(F132,[1]Sheet1!$C$2:$O$2,0))</f>
        <v>0.54, 1.00</v>
      </c>
      <c r="I132" t="str">
        <f>INDEX([2]Sheet1!$C$3:$O$15, MATCH(E132, [2]Sheet1!$C$2:$O$2,0), MATCH(F132, [2]Sheet1!$B$3:$B$15,0))</f>
        <v>0.59, 1.89</v>
      </c>
      <c r="J132" t="str">
        <f t="shared" si="31"/>
        <v>0.54</v>
      </c>
      <c r="K132" t="str">
        <f t="shared" si="32"/>
        <v>1.00</v>
      </c>
      <c r="L132" t="str">
        <f t="shared" si="33"/>
        <v>0.59</v>
      </c>
      <c r="M132" t="str">
        <f t="shared" si="34"/>
        <v>1.89</v>
      </c>
      <c r="N132">
        <f t="shared" si="26"/>
        <v>1.9253612056815788</v>
      </c>
      <c r="O132">
        <f t="shared" si="27"/>
        <v>1.3159307651587178</v>
      </c>
      <c r="P132" s="4">
        <f t="shared" si="35"/>
        <v>0.77</v>
      </c>
      <c r="Q132" s="4">
        <f t="shared" si="36"/>
        <v>1.24</v>
      </c>
      <c r="R132" s="4">
        <f t="shared" si="37"/>
        <v>1.6206459854201483</v>
      </c>
      <c r="S132" t="s">
        <v>40</v>
      </c>
      <c r="T132" t="s">
        <v>25</v>
      </c>
      <c r="U132" t="s">
        <v>42</v>
      </c>
      <c r="V132" t="s">
        <v>28</v>
      </c>
      <c r="W132" t="s">
        <v>23</v>
      </c>
    </row>
    <row r="133" spans="1:23" x14ac:dyDescent="0.25">
      <c r="A133">
        <v>243</v>
      </c>
      <c r="B133" s="2">
        <v>10</v>
      </c>
      <c r="C133" s="2">
        <v>10</v>
      </c>
      <c r="D133" s="2">
        <v>3</v>
      </c>
      <c r="E133" s="1">
        <f t="shared" si="28"/>
        <v>11</v>
      </c>
      <c r="F133" s="1">
        <f t="shared" si="29"/>
        <v>11</v>
      </c>
      <c r="G133" s="1">
        <f t="shared" si="30"/>
        <v>4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31"/>
        <v>0.58</v>
      </c>
      <c r="K133" t="str">
        <f t="shared" si="32"/>
        <v>1.00</v>
      </c>
      <c r="L133" t="str">
        <f t="shared" si="33"/>
        <v>0.65</v>
      </c>
      <c r="M133" t="str">
        <f t="shared" si="34"/>
        <v>1.89</v>
      </c>
      <c r="N133">
        <f t="shared" si="26"/>
        <v>1.9380206315147726</v>
      </c>
      <c r="O133">
        <f t="shared" si="27"/>
        <v>1.3099036923920147</v>
      </c>
      <c r="P133" s="4">
        <f t="shared" si="35"/>
        <v>0.79</v>
      </c>
      <c r="Q133" s="4">
        <f t="shared" si="36"/>
        <v>1.27</v>
      </c>
      <c r="R133" s="4">
        <f t="shared" si="37"/>
        <v>1.6239621619533935</v>
      </c>
      <c r="S133" t="s">
        <v>35</v>
      </c>
      <c r="T133" t="s">
        <v>18</v>
      </c>
      <c r="U133" t="s">
        <v>36</v>
      </c>
      <c r="V133" t="s">
        <v>20</v>
      </c>
      <c r="W133" t="s">
        <v>23</v>
      </c>
    </row>
    <row r="134" spans="1:23" x14ac:dyDescent="0.25">
      <c r="A134">
        <v>245</v>
      </c>
      <c r="B134" s="2">
        <v>10</v>
      </c>
      <c r="C134" s="2">
        <v>10</v>
      </c>
      <c r="D134" s="2">
        <v>3</v>
      </c>
      <c r="E134" s="1">
        <f t="shared" si="28"/>
        <v>11</v>
      </c>
      <c r="F134" s="1">
        <f t="shared" si="29"/>
        <v>11</v>
      </c>
      <c r="G134" s="1">
        <f t="shared" si="30"/>
        <v>4</v>
      </c>
      <c r="H134" t="str">
        <f>INDEX([1]Sheet1!$C$3:$O$15, MATCH(E134, [1]Sheet1!$B$3:$B$15, 0), MATCH(F134,[1]Sheet1!$C$2:$O$2,0))</f>
        <v>0.58, 1.00</v>
      </c>
      <c r="I134" t="str">
        <f>INDEX([2]Sheet1!$C$3:$O$15, MATCH(E134, [2]Sheet1!$C$2:$O$2,0), MATCH(F134, [2]Sheet1!$B$3:$B$15,0))</f>
        <v>0.65, 1.89</v>
      </c>
      <c r="J134" t="str">
        <f t="shared" si="31"/>
        <v>0.58</v>
      </c>
      <c r="K134" t="str">
        <f t="shared" si="32"/>
        <v>1.00</v>
      </c>
      <c r="L134" t="str">
        <f t="shared" si="33"/>
        <v>0.65</v>
      </c>
      <c r="M134" t="str">
        <f t="shared" si="34"/>
        <v>1.89</v>
      </c>
      <c r="N134">
        <f t="shared" ref="N134:N165" si="38">(15^(1-P134)-0.5^(1-P134))/(10^(1-P134)-2^(1-P134))</f>
        <v>1.9380206315147726</v>
      </c>
      <c r="O134">
        <f t="shared" ref="O134:O165" si="39">(15^(1-P134)-2^(1-P134))/(10^(1-P134)-2^(1-P134))</f>
        <v>1.3099036923920147</v>
      </c>
      <c r="P134" s="4">
        <f t="shared" si="35"/>
        <v>0.79</v>
      </c>
      <c r="Q134" s="4">
        <f t="shared" si="36"/>
        <v>1.27</v>
      </c>
      <c r="R134" s="4">
        <f t="shared" si="37"/>
        <v>1.6239621619533935</v>
      </c>
      <c r="S134" t="s">
        <v>32</v>
      </c>
      <c r="T134" t="s">
        <v>18</v>
      </c>
      <c r="U134" t="s">
        <v>41</v>
      </c>
      <c r="V134" t="s">
        <v>28</v>
      </c>
      <c r="W134" t="s">
        <v>23</v>
      </c>
    </row>
    <row r="135" spans="1:23" x14ac:dyDescent="0.25">
      <c r="A135">
        <v>247</v>
      </c>
      <c r="B135" s="2">
        <v>10</v>
      </c>
      <c r="C135" s="2">
        <v>10</v>
      </c>
      <c r="D135" s="2">
        <v>3</v>
      </c>
      <c r="E135" s="1">
        <f t="shared" si="28"/>
        <v>11</v>
      </c>
      <c r="F135" s="1">
        <f t="shared" si="29"/>
        <v>11</v>
      </c>
      <c r="G135" s="1">
        <f t="shared" si="30"/>
        <v>4</v>
      </c>
      <c r="H135" t="str">
        <f>INDEX([1]Sheet1!$C$3:$O$15, MATCH(E135, [1]Sheet1!$B$3:$B$15, 0), MATCH(F135,[1]Sheet1!$C$2:$O$2,0))</f>
        <v>0.58, 1.00</v>
      </c>
      <c r="I135" t="str">
        <f>INDEX([2]Sheet1!$C$3:$O$15, MATCH(E135, [2]Sheet1!$C$2:$O$2,0), MATCH(F135, [2]Sheet1!$B$3:$B$15,0))</f>
        <v>0.65, 1.89</v>
      </c>
      <c r="J135" t="str">
        <f t="shared" si="31"/>
        <v>0.58</v>
      </c>
      <c r="K135" t="str">
        <f t="shared" si="32"/>
        <v>1.00</v>
      </c>
      <c r="L135" t="str">
        <f t="shared" si="33"/>
        <v>0.65</v>
      </c>
      <c r="M135" t="str">
        <f t="shared" si="34"/>
        <v>1.89</v>
      </c>
      <c r="N135">
        <f t="shared" si="38"/>
        <v>1.9380206315147726</v>
      </c>
      <c r="O135">
        <f t="shared" si="39"/>
        <v>1.3099036923920147</v>
      </c>
      <c r="P135" s="4">
        <f t="shared" si="35"/>
        <v>0.79</v>
      </c>
      <c r="Q135" s="4">
        <f t="shared" si="36"/>
        <v>1.27</v>
      </c>
      <c r="R135" s="4">
        <f t="shared" si="37"/>
        <v>1.6239621619533935</v>
      </c>
      <c r="S135" t="s">
        <v>40</v>
      </c>
      <c r="T135" t="s">
        <v>25</v>
      </c>
      <c r="U135" t="s">
        <v>41</v>
      </c>
      <c r="V135" t="s">
        <v>34</v>
      </c>
      <c r="W135" t="s">
        <v>21</v>
      </c>
    </row>
    <row r="136" spans="1:23" x14ac:dyDescent="0.25">
      <c r="A136">
        <v>248</v>
      </c>
      <c r="B136" s="2">
        <v>10</v>
      </c>
      <c r="C136" s="2">
        <v>10</v>
      </c>
      <c r="D136" s="2">
        <v>3</v>
      </c>
      <c r="E136" s="1">
        <f t="shared" si="28"/>
        <v>11</v>
      </c>
      <c r="F136" s="1">
        <f t="shared" si="29"/>
        <v>11</v>
      </c>
      <c r="G136" s="1">
        <f t="shared" si="30"/>
        <v>4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31"/>
        <v>0.58</v>
      </c>
      <c r="K136" t="str">
        <f t="shared" si="32"/>
        <v>1.00</v>
      </c>
      <c r="L136" t="str">
        <f t="shared" si="33"/>
        <v>0.65</v>
      </c>
      <c r="M136" t="str">
        <f t="shared" si="34"/>
        <v>1.89</v>
      </c>
      <c r="N136">
        <f t="shared" si="38"/>
        <v>1.9380206315147726</v>
      </c>
      <c r="O136">
        <f t="shared" si="39"/>
        <v>1.3099036923920147</v>
      </c>
      <c r="P136" s="4">
        <f t="shared" si="35"/>
        <v>0.79</v>
      </c>
      <c r="Q136" s="4">
        <f t="shared" si="36"/>
        <v>1.27</v>
      </c>
      <c r="R136" s="4">
        <f t="shared" si="37"/>
        <v>1.6239621619533935</v>
      </c>
      <c r="S136" t="s">
        <v>38</v>
      </c>
      <c r="T136" t="s">
        <v>18</v>
      </c>
      <c r="U136" t="s">
        <v>33</v>
      </c>
      <c r="V136" t="s">
        <v>24</v>
      </c>
      <c r="W136" t="s">
        <v>23</v>
      </c>
    </row>
    <row r="137" spans="1:23" x14ac:dyDescent="0.25">
      <c r="A137">
        <v>249</v>
      </c>
      <c r="B137" s="2">
        <v>10</v>
      </c>
      <c r="C137" s="2">
        <v>10</v>
      </c>
      <c r="D137" s="2">
        <v>3</v>
      </c>
      <c r="E137" s="1">
        <f t="shared" si="28"/>
        <v>11</v>
      </c>
      <c r="F137" s="1">
        <f t="shared" si="29"/>
        <v>11</v>
      </c>
      <c r="G137" s="1">
        <f t="shared" si="30"/>
        <v>4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31"/>
        <v>0.58</v>
      </c>
      <c r="K137" t="str">
        <f t="shared" si="32"/>
        <v>1.00</v>
      </c>
      <c r="L137" t="str">
        <f t="shared" si="33"/>
        <v>0.65</v>
      </c>
      <c r="M137" t="str">
        <f t="shared" si="34"/>
        <v>1.89</v>
      </c>
      <c r="N137">
        <f t="shared" si="38"/>
        <v>1.9380206315147726</v>
      </c>
      <c r="O137">
        <f t="shared" si="39"/>
        <v>1.3099036923920147</v>
      </c>
      <c r="P137" s="4">
        <f t="shared" si="35"/>
        <v>0.79</v>
      </c>
      <c r="Q137" s="4">
        <f t="shared" si="36"/>
        <v>1.27</v>
      </c>
      <c r="R137" s="4">
        <f t="shared" si="37"/>
        <v>1.6239621619533935</v>
      </c>
      <c r="S137" t="s">
        <v>38</v>
      </c>
      <c r="T137" t="s">
        <v>25</v>
      </c>
      <c r="U137" t="s">
        <v>41</v>
      </c>
      <c r="V137" t="s">
        <v>20</v>
      </c>
      <c r="W137" t="s">
        <v>21</v>
      </c>
    </row>
    <row r="138" spans="1:23" x14ac:dyDescent="0.25">
      <c r="A138">
        <v>251</v>
      </c>
      <c r="B138" s="2">
        <v>10</v>
      </c>
      <c r="C138" s="2">
        <v>10</v>
      </c>
      <c r="D138" s="2">
        <v>3</v>
      </c>
      <c r="E138" s="1">
        <f t="shared" si="28"/>
        <v>11</v>
      </c>
      <c r="F138" s="1">
        <f t="shared" si="29"/>
        <v>11</v>
      </c>
      <c r="G138" s="1">
        <f t="shared" si="30"/>
        <v>4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31"/>
        <v>0.58</v>
      </c>
      <c r="K138" t="str">
        <f t="shared" si="32"/>
        <v>1.00</v>
      </c>
      <c r="L138" t="str">
        <f t="shared" si="33"/>
        <v>0.65</v>
      </c>
      <c r="M138" t="str">
        <f t="shared" si="34"/>
        <v>1.89</v>
      </c>
      <c r="N138">
        <f t="shared" si="38"/>
        <v>1.9380206315147726</v>
      </c>
      <c r="O138">
        <f t="shared" si="39"/>
        <v>1.3099036923920147</v>
      </c>
      <c r="P138" s="4">
        <f t="shared" si="35"/>
        <v>0.79</v>
      </c>
      <c r="Q138" s="4">
        <f t="shared" si="36"/>
        <v>1.27</v>
      </c>
      <c r="R138" s="4">
        <f t="shared" si="37"/>
        <v>1.6239621619533935</v>
      </c>
      <c r="S138" t="s">
        <v>37</v>
      </c>
      <c r="T138" t="s">
        <v>25</v>
      </c>
      <c r="U138" t="s">
        <v>36</v>
      </c>
      <c r="V138" t="s">
        <v>28</v>
      </c>
      <c r="W138" t="s">
        <v>21</v>
      </c>
    </row>
    <row r="139" spans="1:23" x14ac:dyDescent="0.25">
      <c r="A139">
        <v>254</v>
      </c>
      <c r="B139" s="2">
        <v>7</v>
      </c>
      <c r="C139" s="2">
        <v>14</v>
      </c>
      <c r="D139" s="2">
        <v>3</v>
      </c>
      <c r="E139" s="1">
        <f t="shared" si="28"/>
        <v>8</v>
      </c>
      <c r="F139" s="1">
        <f t="shared" si="29"/>
        <v>15</v>
      </c>
      <c r="G139" s="1">
        <f t="shared" si="30"/>
        <v>4</v>
      </c>
      <c r="H139" t="e">
        <f>INDEX([1]Sheet1!$C$3:$O$15, MATCH(E139, [1]Sheet1!$B$3:$B$15, 0), MATCH(F139,[1]Sheet1!$C$2:$O$2,0))</f>
        <v>#N/A</v>
      </c>
      <c r="I139" t="e">
        <f>INDEX([2]Sheet1!$C$3:$O$15, MATCH(E139, [2]Sheet1!$C$2:$O$2,0), MATCH(F139, [2]Sheet1!$B$3:$B$15,0))</f>
        <v>#N/A</v>
      </c>
      <c r="J139" t="e">
        <f t="shared" si="31"/>
        <v>#N/A</v>
      </c>
      <c r="K139" t="e">
        <f t="shared" si="32"/>
        <v>#N/A</v>
      </c>
      <c r="L139" t="e">
        <f t="shared" si="33"/>
        <v>#N/A</v>
      </c>
      <c r="M139" t="e">
        <f t="shared" si="34"/>
        <v>#N/A</v>
      </c>
      <c r="N139" t="e">
        <f t="shared" si="38"/>
        <v>#N/A</v>
      </c>
      <c r="O139" t="e">
        <f t="shared" si="39"/>
        <v>#N/A</v>
      </c>
      <c r="P139" s="4" t="e">
        <f t="shared" si="35"/>
        <v>#N/A</v>
      </c>
      <c r="Q139" s="4" t="e">
        <f t="shared" si="36"/>
        <v>#N/A</v>
      </c>
      <c r="R139" s="4" t="e">
        <f t="shared" si="37"/>
        <v>#N/A</v>
      </c>
      <c r="S139" t="s">
        <v>35</v>
      </c>
      <c r="T139" t="s">
        <v>25</v>
      </c>
      <c r="U139" t="s">
        <v>39</v>
      </c>
      <c r="V139" t="s">
        <v>20</v>
      </c>
      <c r="W139" t="s">
        <v>21</v>
      </c>
    </row>
    <row r="140" spans="1:23" x14ac:dyDescent="0.25">
      <c r="A140">
        <v>259</v>
      </c>
      <c r="B140" s="2">
        <v>10</v>
      </c>
      <c r="C140" s="2">
        <v>10</v>
      </c>
      <c r="D140" s="2">
        <v>3</v>
      </c>
      <c r="E140" s="1">
        <f t="shared" si="28"/>
        <v>11</v>
      </c>
      <c r="F140" s="1">
        <f t="shared" si="29"/>
        <v>11</v>
      </c>
      <c r="G140" s="1">
        <f t="shared" si="30"/>
        <v>4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31"/>
        <v>0.58</v>
      </c>
      <c r="K140" t="str">
        <f t="shared" si="32"/>
        <v>1.00</v>
      </c>
      <c r="L140" t="str">
        <f t="shared" si="33"/>
        <v>0.65</v>
      </c>
      <c r="M140" t="str">
        <f t="shared" si="34"/>
        <v>1.89</v>
      </c>
      <c r="N140">
        <f t="shared" si="38"/>
        <v>1.9380206315147726</v>
      </c>
      <c r="O140">
        <f t="shared" si="39"/>
        <v>1.3099036923920147</v>
      </c>
      <c r="P140" s="4">
        <f t="shared" si="35"/>
        <v>0.79</v>
      </c>
      <c r="Q140" s="4">
        <f t="shared" si="36"/>
        <v>1.27</v>
      </c>
      <c r="R140" s="4">
        <f t="shared" si="37"/>
        <v>1.6239621619533935</v>
      </c>
      <c r="S140" t="s">
        <v>37</v>
      </c>
      <c r="T140" t="s">
        <v>18</v>
      </c>
      <c r="U140" t="s">
        <v>36</v>
      </c>
      <c r="V140" t="s">
        <v>34</v>
      </c>
      <c r="W140" t="s">
        <v>23</v>
      </c>
    </row>
    <row r="141" spans="1:23" x14ac:dyDescent="0.25">
      <c r="A141">
        <v>260</v>
      </c>
      <c r="B141" s="2">
        <v>10</v>
      </c>
      <c r="C141" s="2">
        <v>10</v>
      </c>
      <c r="D141" s="2">
        <v>3</v>
      </c>
      <c r="E141" s="1">
        <f t="shared" si="28"/>
        <v>11</v>
      </c>
      <c r="F141" s="1">
        <f t="shared" si="29"/>
        <v>11</v>
      </c>
      <c r="G141" s="1">
        <f t="shared" si="30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31"/>
        <v>0.58</v>
      </c>
      <c r="K141" t="str">
        <f t="shared" si="32"/>
        <v>1.00</v>
      </c>
      <c r="L141" t="str">
        <f t="shared" si="33"/>
        <v>0.65</v>
      </c>
      <c r="M141" t="str">
        <f t="shared" si="34"/>
        <v>1.89</v>
      </c>
      <c r="N141">
        <f t="shared" si="38"/>
        <v>1.9380206315147726</v>
      </c>
      <c r="O141">
        <f t="shared" si="39"/>
        <v>1.3099036923920147</v>
      </c>
      <c r="P141" s="4">
        <f t="shared" si="35"/>
        <v>0.79</v>
      </c>
      <c r="Q141" s="4">
        <f t="shared" si="36"/>
        <v>1.27</v>
      </c>
      <c r="R141" s="4">
        <f t="shared" si="37"/>
        <v>1.6239621619533935</v>
      </c>
      <c r="S141" t="s">
        <v>32</v>
      </c>
      <c r="T141" t="s">
        <v>18</v>
      </c>
      <c r="U141" t="s">
        <v>42</v>
      </c>
      <c r="V141" t="s">
        <v>28</v>
      </c>
      <c r="W141" t="s">
        <v>21</v>
      </c>
    </row>
    <row r="142" spans="1:23" x14ac:dyDescent="0.25">
      <c r="A142">
        <v>262</v>
      </c>
      <c r="B142" s="2">
        <v>10</v>
      </c>
      <c r="C142" s="2">
        <v>10</v>
      </c>
      <c r="D142" s="2">
        <v>3</v>
      </c>
      <c r="E142" s="1">
        <f t="shared" si="28"/>
        <v>11</v>
      </c>
      <c r="F142" s="1">
        <f t="shared" si="29"/>
        <v>11</v>
      </c>
      <c r="G142" s="1">
        <f t="shared" si="30"/>
        <v>4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31"/>
        <v>0.58</v>
      </c>
      <c r="K142" t="str">
        <f t="shared" si="32"/>
        <v>1.00</v>
      </c>
      <c r="L142" t="str">
        <f t="shared" si="33"/>
        <v>0.65</v>
      </c>
      <c r="M142" t="str">
        <f t="shared" si="34"/>
        <v>1.89</v>
      </c>
      <c r="N142">
        <f t="shared" si="38"/>
        <v>1.9380206315147726</v>
      </c>
      <c r="O142">
        <f t="shared" si="39"/>
        <v>1.3099036923920147</v>
      </c>
      <c r="P142" s="4">
        <f t="shared" si="35"/>
        <v>0.79</v>
      </c>
      <c r="Q142" s="4">
        <f t="shared" si="36"/>
        <v>1.27</v>
      </c>
      <c r="R142" s="4">
        <f t="shared" si="37"/>
        <v>1.6239621619533935</v>
      </c>
      <c r="S142" t="s">
        <v>44</v>
      </c>
      <c r="T142" t="s">
        <v>18</v>
      </c>
      <c r="U142" t="s">
        <v>42</v>
      </c>
      <c r="V142" t="s">
        <v>20</v>
      </c>
      <c r="W142" t="s">
        <v>23</v>
      </c>
    </row>
    <row r="143" spans="1:23" x14ac:dyDescent="0.25">
      <c r="A143">
        <v>265</v>
      </c>
      <c r="B143" s="2">
        <v>10</v>
      </c>
      <c r="C143" s="2">
        <v>11</v>
      </c>
      <c r="D143" s="2">
        <v>3</v>
      </c>
      <c r="E143" s="1">
        <f t="shared" si="28"/>
        <v>11</v>
      </c>
      <c r="F143" s="1">
        <f t="shared" si="29"/>
        <v>12</v>
      </c>
      <c r="G143" s="1">
        <f t="shared" si="30"/>
        <v>4</v>
      </c>
      <c r="H143" t="str">
        <f>INDEX([1]Sheet1!$C$3:$O$15, MATCH(E143, [1]Sheet1!$B$3:$B$15, 0), MATCH(F143,[1]Sheet1!$C$2:$O$2,0))</f>
        <v>0.63, 1.00</v>
      </c>
      <c r="I143" t="str">
        <f>INDEX([2]Sheet1!$C$3:$O$15, MATCH(E143, [2]Sheet1!$C$2:$O$2,0), MATCH(F143, [2]Sheet1!$B$3:$B$15,0))</f>
        <v>0.59, 1.89</v>
      </c>
      <c r="J143" t="str">
        <f t="shared" si="31"/>
        <v>0.63</v>
      </c>
      <c r="K143" t="str">
        <f t="shared" si="32"/>
        <v>1.00</v>
      </c>
      <c r="L143" t="str">
        <f t="shared" si="33"/>
        <v>0.59</v>
      </c>
      <c r="M143" t="str">
        <f t="shared" si="34"/>
        <v>1.89</v>
      </c>
      <c r="N143">
        <f t="shared" si="38"/>
        <v>1.954759697410315</v>
      </c>
      <c r="O143">
        <f t="shared" si="39"/>
        <v>1.3024970887449192</v>
      </c>
      <c r="P143" s="4">
        <f t="shared" si="35"/>
        <v>0.81499999999999995</v>
      </c>
      <c r="Q143" s="4">
        <f t="shared" si="36"/>
        <v>1.24</v>
      </c>
      <c r="R143" s="4">
        <f t="shared" si="37"/>
        <v>1.6286283930776171</v>
      </c>
      <c r="S143" t="s">
        <v>35</v>
      </c>
      <c r="T143" t="s">
        <v>18</v>
      </c>
      <c r="U143" t="s">
        <v>36</v>
      </c>
      <c r="V143" t="s">
        <v>34</v>
      </c>
      <c r="W143" t="s">
        <v>23</v>
      </c>
    </row>
    <row r="144" spans="1:23" x14ac:dyDescent="0.25">
      <c r="A144">
        <v>266</v>
      </c>
      <c r="B144" s="2">
        <v>10</v>
      </c>
      <c r="C144" s="2">
        <v>10</v>
      </c>
      <c r="D144" s="2">
        <v>3</v>
      </c>
      <c r="E144" s="1">
        <f t="shared" si="28"/>
        <v>11</v>
      </c>
      <c r="F144" s="1">
        <f t="shared" si="29"/>
        <v>11</v>
      </c>
      <c r="G144" s="1">
        <f t="shared" si="30"/>
        <v>4</v>
      </c>
      <c r="H144" t="str">
        <f>INDEX([1]Sheet1!$C$3:$O$15, MATCH(E144, [1]Sheet1!$B$3:$B$15, 0), MATCH(F144,[1]Sheet1!$C$2:$O$2,0))</f>
        <v>0.58, 1.00</v>
      </c>
      <c r="I144" t="str">
        <f>INDEX([2]Sheet1!$C$3:$O$15, MATCH(E144, [2]Sheet1!$C$2:$O$2,0), MATCH(F144, [2]Sheet1!$B$3:$B$15,0))</f>
        <v>0.65, 1.89</v>
      </c>
      <c r="J144" t="str">
        <f t="shared" si="31"/>
        <v>0.58</v>
      </c>
      <c r="K144" t="str">
        <f t="shared" si="32"/>
        <v>1.00</v>
      </c>
      <c r="L144" t="str">
        <f t="shared" si="33"/>
        <v>0.65</v>
      </c>
      <c r="M144" t="str">
        <f t="shared" si="34"/>
        <v>1.89</v>
      </c>
      <c r="N144">
        <f t="shared" si="38"/>
        <v>1.9380206315147726</v>
      </c>
      <c r="O144">
        <f t="shared" si="39"/>
        <v>1.3099036923920147</v>
      </c>
      <c r="P144" s="4">
        <f t="shared" si="35"/>
        <v>0.79</v>
      </c>
      <c r="Q144" s="4">
        <f t="shared" si="36"/>
        <v>1.27</v>
      </c>
      <c r="R144" s="4">
        <f t="shared" si="37"/>
        <v>1.6239621619533935</v>
      </c>
      <c r="S144" t="s">
        <v>35</v>
      </c>
      <c r="T144" t="s">
        <v>25</v>
      </c>
      <c r="U144" t="s">
        <v>36</v>
      </c>
      <c r="V144" t="s">
        <v>20</v>
      </c>
      <c r="W144" t="s">
        <v>23</v>
      </c>
    </row>
    <row r="145" spans="1:23" x14ac:dyDescent="0.25">
      <c r="A145">
        <v>268</v>
      </c>
      <c r="B145" s="2">
        <v>10</v>
      </c>
      <c r="C145" s="2">
        <v>10</v>
      </c>
      <c r="D145" s="2">
        <v>3</v>
      </c>
      <c r="E145" s="1">
        <f t="shared" si="28"/>
        <v>11</v>
      </c>
      <c r="F145" s="1">
        <f t="shared" si="29"/>
        <v>11</v>
      </c>
      <c r="G145" s="1">
        <f t="shared" si="30"/>
        <v>4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31"/>
        <v>0.58</v>
      </c>
      <c r="K145" t="str">
        <f t="shared" si="32"/>
        <v>1.00</v>
      </c>
      <c r="L145" t="str">
        <f t="shared" si="33"/>
        <v>0.65</v>
      </c>
      <c r="M145" t="str">
        <f t="shared" si="34"/>
        <v>1.89</v>
      </c>
      <c r="N145">
        <f t="shared" si="38"/>
        <v>1.9380206315147726</v>
      </c>
      <c r="O145">
        <f t="shared" si="39"/>
        <v>1.3099036923920147</v>
      </c>
      <c r="P145" s="4">
        <f t="shared" si="35"/>
        <v>0.79</v>
      </c>
      <c r="Q145" s="4">
        <f t="shared" si="36"/>
        <v>1.27</v>
      </c>
      <c r="R145" s="4">
        <f t="shared" si="37"/>
        <v>1.6239621619533935</v>
      </c>
      <c r="S145" t="s">
        <v>35</v>
      </c>
      <c r="T145" t="s">
        <v>18</v>
      </c>
      <c r="U145" t="s">
        <v>33</v>
      </c>
      <c r="V145" t="s">
        <v>24</v>
      </c>
      <c r="W145" t="s">
        <v>23</v>
      </c>
    </row>
    <row r="146" spans="1:23" x14ac:dyDescent="0.25">
      <c r="A146">
        <v>269</v>
      </c>
      <c r="B146" s="2">
        <v>5</v>
      </c>
      <c r="C146" s="2">
        <v>14</v>
      </c>
      <c r="D146" s="2">
        <v>3</v>
      </c>
      <c r="E146" s="1">
        <f t="shared" si="28"/>
        <v>6</v>
      </c>
      <c r="F146" s="1">
        <f t="shared" si="29"/>
        <v>15</v>
      </c>
      <c r="G146" s="1">
        <f t="shared" si="30"/>
        <v>4</v>
      </c>
      <c r="H146" t="e">
        <f>INDEX([1]Sheet1!$C$3:$O$15, MATCH(E146, [1]Sheet1!$B$3:$B$15, 0), MATCH(F146,[1]Sheet1!$C$2:$O$2,0))</f>
        <v>#N/A</v>
      </c>
      <c r="I146" t="e">
        <f>INDEX([2]Sheet1!$C$3:$O$15, MATCH(E146, [2]Sheet1!$C$2:$O$2,0), MATCH(F146, [2]Sheet1!$B$3:$B$15,0))</f>
        <v>#N/A</v>
      </c>
      <c r="J146" t="e">
        <f t="shared" si="31"/>
        <v>#N/A</v>
      </c>
      <c r="K146" t="e">
        <f t="shared" si="32"/>
        <v>#N/A</v>
      </c>
      <c r="L146" t="e">
        <f t="shared" si="33"/>
        <v>#N/A</v>
      </c>
      <c r="M146" t="e">
        <f t="shared" si="34"/>
        <v>#N/A</v>
      </c>
      <c r="N146" t="e">
        <f t="shared" si="38"/>
        <v>#N/A</v>
      </c>
      <c r="O146" t="e">
        <f t="shared" si="39"/>
        <v>#N/A</v>
      </c>
      <c r="P146" s="4" t="e">
        <f t="shared" si="35"/>
        <v>#N/A</v>
      </c>
      <c r="Q146" s="4" t="e">
        <f t="shared" si="36"/>
        <v>#N/A</v>
      </c>
      <c r="R146" s="4" t="e">
        <f t="shared" si="37"/>
        <v>#N/A</v>
      </c>
      <c r="S146" t="s">
        <v>37</v>
      </c>
      <c r="T146" t="s">
        <v>18</v>
      </c>
      <c r="U146" t="s">
        <v>39</v>
      </c>
      <c r="V146" t="s">
        <v>20</v>
      </c>
      <c r="W146" t="s">
        <v>23</v>
      </c>
    </row>
    <row r="147" spans="1:23" x14ac:dyDescent="0.25">
      <c r="A147">
        <v>270</v>
      </c>
      <c r="B147" s="2">
        <v>10</v>
      </c>
      <c r="C147" s="2">
        <v>10</v>
      </c>
      <c r="D147" s="2">
        <v>3</v>
      </c>
      <c r="E147" s="1">
        <f t="shared" si="28"/>
        <v>11</v>
      </c>
      <c r="F147" s="1">
        <f t="shared" si="29"/>
        <v>11</v>
      </c>
      <c r="G147" s="1">
        <f t="shared" si="30"/>
        <v>4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31"/>
        <v>0.58</v>
      </c>
      <c r="K147" t="str">
        <f t="shared" si="32"/>
        <v>1.00</v>
      </c>
      <c r="L147" t="str">
        <f t="shared" si="33"/>
        <v>0.65</v>
      </c>
      <c r="M147" t="str">
        <f t="shared" si="34"/>
        <v>1.89</v>
      </c>
      <c r="N147">
        <f t="shared" si="38"/>
        <v>1.9380206315147726</v>
      </c>
      <c r="O147">
        <f t="shared" si="39"/>
        <v>1.3099036923920147</v>
      </c>
      <c r="P147" s="4">
        <f t="shared" si="35"/>
        <v>0.79</v>
      </c>
      <c r="Q147" s="4">
        <f t="shared" si="36"/>
        <v>1.27</v>
      </c>
      <c r="R147" s="4">
        <f t="shared" si="37"/>
        <v>1.6239621619533935</v>
      </c>
      <c r="S147" t="s">
        <v>38</v>
      </c>
      <c r="T147" t="s">
        <v>18</v>
      </c>
      <c r="U147" t="s">
        <v>39</v>
      </c>
      <c r="V147" t="s">
        <v>28</v>
      </c>
      <c r="W147" t="s">
        <v>21</v>
      </c>
    </row>
    <row r="148" spans="1:23" x14ac:dyDescent="0.25">
      <c r="A148">
        <v>273</v>
      </c>
      <c r="B148" s="2">
        <v>10</v>
      </c>
      <c r="C148" s="2">
        <v>10</v>
      </c>
      <c r="D148" s="2">
        <v>3</v>
      </c>
      <c r="E148" s="1">
        <f t="shared" si="28"/>
        <v>11</v>
      </c>
      <c r="F148" s="1">
        <f t="shared" si="29"/>
        <v>11</v>
      </c>
      <c r="G148" s="1">
        <f t="shared" si="30"/>
        <v>4</v>
      </c>
      <c r="H148" t="str">
        <f>INDEX([1]Sheet1!$C$3:$O$15, MATCH(E148, [1]Sheet1!$B$3:$B$15, 0), MATCH(F148,[1]Sheet1!$C$2:$O$2,0))</f>
        <v>0.58, 1.00</v>
      </c>
      <c r="I148" t="str">
        <f>INDEX([2]Sheet1!$C$3:$O$15, MATCH(E148, [2]Sheet1!$C$2:$O$2,0), MATCH(F148, [2]Sheet1!$B$3:$B$15,0))</f>
        <v>0.65, 1.89</v>
      </c>
      <c r="J148" t="str">
        <f t="shared" si="31"/>
        <v>0.58</v>
      </c>
      <c r="K148" t="str">
        <f t="shared" si="32"/>
        <v>1.00</v>
      </c>
      <c r="L148" t="str">
        <f t="shared" si="33"/>
        <v>0.65</v>
      </c>
      <c r="M148" t="str">
        <f t="shared" si="34"/>
        <v>1.89</v>
      </c>
      <c r="N148">
        <f t="shared" si="38"/>
        <v>1.9380206315147726</v>
      </c>
      <c r="O148">
        <f t="shared" si="39"/>
        <v>1.3099036923920147</v>
      </c>
      <c r="P148" s="4">
        <f t="shared" si="35"/>
        <v>0.79</v>
      </c>
      <c r="Q148" s="4">
        <f t="shared" si="36"/>
        <v>1.27</v>
      </c>
      <c r="R148" s="4">
        <f t="shared" si="37"/>
        <v>1.6239621619533935</v>
      </c>
      <c r="S148" t="s">
        <v>35</v>
      </c>
      <c r="T148" t="s">
        <v>18</v>
      </c>
      <c r="U148" t="s">
        <v>36</v>
      </c>
      <c r="V148" t="s">
        <v>20</v>
      </c>
      <c r="W148" t="s">
        <v>21</v>
      </c>
    </row>
    <row r="149" spans="1:23" x14ac:dyDescent="0.25">
      <c r="A149">
        <v>277</v>
      </c>
      <c r="B149" s="2">
        <v>10</v>
      </c>
      <c r="C149" s="2">
        <v>10</v>
      </c>
      <c r="D149" s="2">
        <v>3</v>
      </c>
      <c r="E149" s="1">
        <f t="shared" si="28"/>
        <v>11</v>
      </c>
      <c r="F149" s="1">
        <f t="shared" si="29"/>
        <v>11</v>
      </c>
      <c r="G149" s="1">
        <f t="shared" si="30"/>
        <v>4</v>
      </c>
      <c r="H149" t="str">
        <f>INDEX([1]Sheet1!$C$3:$O$15, MATCH(E149, [1]Sheet1!$B$3:$B$15, 0), MATCH(F149,[1]Sheet1!$C$2:$O$2,0))</f>
        <v>0.58, 1.00</v>
      </c>
      <c r="I149" t="str">
        <f>INDEX([2]Sheet1!$C$3:$O$15, MATCH(E149, [2]Sheet1!$C$2:$O$2,0), MATCH(F149, [2]Sheet1!$B$3:$B$15,0))</f>
        <v>0.65, 1.89</v>
      </c>
      <c r="J149" t="str">
        <f t="shared" si="31"/>
        <v>0.58</v>
      </c>
      <c r="K149" t="str">
        <f t="shared" si="32"/>
        <v>1.00</v>
      </c>
      <c r="L149" t="str">
        <f t="shared" si="33"/>
        <v>0.65</v>
      </c>
      <c r="M149" t="str">
        <f t="shared" si="34"/>
        <v>1.89</v>
      </c>
      <c r="N149">
        <f t="shared" si="38"/>
        <v>1.9380206315147726</v>
      </c>
      <c r="O149">
        <f t="shared" si="39"/>
        <v>1.3099036923920147</v>
      </c>
      <c r="P149" s="4">
        <f t="shared" si="35"/>
        <v>0.79</v>
      </c>
      <c r="Q149" s="4">
        <f t="shared" si="36"/>
        <v>1.27</v>
      </c>
      <c r="R149" s="4">
        <f t="shared" si="37"/>
        <v>1.6239621619533935</v>
      </c>
      <c r="S149" t="s">
        <v>38</v>
      </c>
      <c r="T149" t="s">
        <v>25</v>
      </c>
      <c r="U149" t="s">
        <v>43</v>
      </c>
      <c r="V149" t="s">
        <v>28</v>
      </c>
      <c r="W149" t="s">
        <v>21</v>
      </c>
    </row>
    <row r="150" spans="1:23" x14ac:dyDescent="0.25">
      <c r="A150">
        <v>278</v>
      </c>
      <c r="B150" s="2">
        <v>10</v>
      </c>
      <c r="C150" s="2">
        <v>10</v>
      </c>
      <c r="D150" s="2">
        <v>3</v>
      </c>
      <c r="E150" s="1">
        <f t="shared" si="28"/>
        <v>11</v>
      </c>
      <c r="F150" s="1">
        <f t="shared" si="29"/>
        <v>11</v>
      </c>
      <c r="G150" s="1">
        <f t="shared" si="30"/>
        <v>4</v>
      </c>
      <c r="H150" t="str">
        <f>INDEX([1]Sheet1!$C$3:$O$15, MATCH(E150, [1]Sheet1!$B$3:$B$15, 0), MATCH(F150,[1]Sheet1!$C$2:$O$2,0))</f>
        <v>0.58, 1.00</v>
      </c>
      <c r="I150" t="str">
        <f>INDEX([2]Sheet1!$C$3:$O$15, MATCH(E150, [2]Sheet1!$C$2:$O$2,0), MATCH(F150, [2]Sheet1!$B$3:$B$15,0))</f>
        <v>0.65, 1.89</v>
      </c>
      <c r="J150" t="str">
        <f t="shared" si="31"/>
        <v>0.58</v>
      </c>
      <c r="K150" t="str">
        <f t="shared" si="32"/>
        <v>1.00</v>
      </c>
      <c r="L150" t="str">
        <f t="shared" si="33"/>
        <v>0.65</v>
      </c>
      <c r="M150" t="str">
        <f t="shared" si="34"/>
        <v>1.89</v>
      </c>
      <c r="N150">
        <f t="shared" si="38"/>
        <v>1.9380206315147726</v>
      </c>
      <c r="O150">
        <f t="shared" si="39"/>
        <v>1.3099036923920147</v>
      </c>
      <c r="P150" s="4">
        <f t="shared" si="35"/>
        <v>0.79</v>
      </c>
      <c r="Q150" s="4">
        <f t="shared" si="36"/>
        <v>1.27</v>
      </c>
      <c r="R150" s="4">
        <f t="shared" si="37"/>
        <v>1.6239621619533935</v>
      </c>
      <c r="S150" t="s">
        <v>44</v>
      </c>
      <c r="T150" t="s">
        <v>25</v>
      </c>
      <c r="U150" t="s">
        <v>33</v>
      </c>
      <c r="V150" t="s">
        <v>34</v>
      </c>
      <c r="W150" t="s">
        <v>23</v>
      </c>
    </row>
    <row r="151" spans="1:23" x14ac:dyDescent="0.25">
      <c r="A151">
        <v>280</v>
      </c>
      <c r="B151" s="2">
        <v>10</v>
      </c>
      <c r="C151" s="2">
        <v>10</v>
      </c>
      <c r="D151" s="2">
        <v>3</v>
      </c>
      <c r="E151" s="1">
        <f t="shared" si="28"/>
        <v>11</v>
      </c>
      <c r="F151" s="1">
        <f t="shared" si="29"/>
        <v>11</v>
      </c>
      <c r="G151" s="1">
        <f t="shared" si="30"/>
        <v>4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31"/>
        <v>0.58</v>
      </c>
      <c r="K151" t="str">
        <f t="shared" si="32"/>
        <v>1.00</v>
      </c>
      <c r="L151" t="str">
        <f t="shared" si="33"/>
        <v>0.65</v>
      </c>
      <c r="M151" t="str">
        <f t="shared" si="34"/>
        <v>1.89</v>
      </c>
      <c r="N151">
        <f t="shared" si="38"/>
        <v>1.9380206315147726</v>
      </c>
      <c r="O151">
        <f t="shared" si="39"/>
        <v>1.3099036923920147</v>
      </c>
      <c r="P151" s="4">
        <f t="shared" si="35"/>
        <v>0.79</v>
      </c>
      <c r="Q151" s="4">
        <f t="shared" si="36"/>
        <v>1.27</v>
      </c>
      <c r="R151" s="4">
        <f t="shared" si="37"/>
        <v>1.6239621619533935</v>
      </c>
      <c r="S151" t="s">
        <v>40</v>
      </c>
      <c r="T151" t="s">
        <v>25</v>
      </c>
      <c r="U151" t="s">
        <v>43</v>
      </c>
      <c r="V151" t="s">
        <v>24</v>
      </c>
      <c r="W151" t="s">
        <v>21</v>
      </c>
    </row>
    <row r="152" spans="1:23" x14ac:dyDescent="0.25">
      <c r="A152">
        <v>281</v>
      </c>
      <c r="B152" s="2">
        <v>7</v>
      </c>
      <c r="C152" s="2">
        <v>7</v>
      </c>
      <c r="D152" s="2">
        <v>3</v>
      </c>
      <c r="E152" s="1">
        <f t="shared" si="28"/>
        <v>8</v>
      </c>
      <c r="F152" s="1">
        <f t="shared" si="29"/>
        <v>8</v>
      </c>
      <c r="G152" s="1">
        <f t="shared" si="30"/>
        <v>4</v>
      </c>
      <c r="H152" t="str">
        <f>INDEX([1]Sheet1!$C$3:$O$15, MATCH(E152, [1]Sheet1!$B$3:$B$15, 0), MATCH(F152,[1]Sheet1!$C$2:$O$2,0))</f>
        <v>0.32, 0.41</v>
      </c>
      <c r="I152" t="str">
        <f>INDEX([2]Sheet1!$C$3:$O$15, MATCH(E152, [2]Sheet1!$C$2:$O$2,0), MATCH(F152, [2]Sheet1!$B$3:$B$15,0))</f>
        <v>0.66, 0.75</v>
      </c>
      <c r="J152" t="str">
        <f t="shared" si="31"/>
        <v>0.32</v>
      </c>
      <c r="K152" t="str">
        <f t="shared" si="32"/>
        <v>0.41</v>
      </c>
      <c r="L152" t="str">
        <f t="shared" si="33"/>
        <v>0.66</v>
      </c>
      <c r="M152" t="str">
        <f t="shared" si="34"/>
        <v>0.75</v>
      </c>
      <c r="N152">
        <f t="shared" si="38"/>
        <v>1.7878234026298059</v>
      </c>
      <c r="O152">
        <f t="shared" si="39"/>
        <v>1.4587453170116256</v>
      </c>
      <c r="P152" s="4">
        <f t="shared" si="35"/>
        <v>0.36499999999999999</v>
      </c>
      <c r="Q152" s="4">
        <f t="shared" si="36"/>
        <v>0.70500000000000007</v>
      </c>
      <c r="R152" s="4">
        <f t="shared" si="37"/>
        <v>1.6232843598207158</v>
      </c>
      <c r="S152" t="s">
        <v>44</v>
      </c>
      <c r="T152" t="s">
        <v>18</v>
      </c>
      <c r="U152" t="s">
        <v>39</v>
      </c>
      <c r="V152" t="s">
        <v>24</v>
      </c>
      <c r="W152" t="s">
        <v>23</v>
      </c>
    </row>
    <row r="153" spans="1:23" x14ac:dyDescent="0.25">
      <c r="A153">
        <v>282</v>
      </c>
      <c r="B153" s="2">
        <v>10</v>
      </c>
      <c r="C153" s="2">
        <v>10</v>
      </c>
      <c r="D153" s="2">
        <v>3</v>
      </c>
      <c r="E153" s="1">
        <f t="shared" si="28"/>
        <v>11</v>
      </c>
      <c r="F153" s="1">
        <f t="shared" si="29"/>
        <v>11</v>
      </c>
      <c r="G153" s="1">
        <f t="shared" si="30"/>
        <v>4</v>
      </c>
      <c r="H153" t="str">
        <f>INDEX([1]Sheet1!$C$3:$O$15, MATCH(E153, [1]Sheet1!$B$3:$B$15, 0), MATCH(F153,[1]Sheet1!$C$2:$O$2,0))</f>
        <v>0.58, 1.00</v>
      </c>
      <c r="I153" t="str">
        <f>INDEX([2]Sheet1!$C$3:$O$15, MATCH(E153, [2]Sheet1!$C$2:$O$2,0), MATCH(F153, [2]Sheet1!$B$3:$B$15,0))</f>
        <v>0.65, 1.89</v>
      </c>
      <c r="J153" t="str">
        <f t="shared" si="31"/>
        <v>0.58</v>
      </c>
      <c r="K153" t="str">
        <f t="shared" si="32"/>
        <v>1.00</v>
      </c>
      <c r="L153" t="str">
        <f t="shared" si="33"/>
        <v>0.65</v>
      </c>
      <c r="M153" t="str">
        <f t="shared" si="34"/>
        <v>1.89</v>
      </c>
      <c r="N153">
        <f t="shared" si="38"/>
        <v>1.9380206315147726</v>
      </c>
      <c r="O153">
        <f t="shared" si="39"/>
        <v>1.3099036923920147</v>
      </c>
      <c r="P153" s="4">
        <f t="shared" si="35"/>
        <v>0.79</v>
      </c>
      <c r="Q153" s="4">
        <f t="shared" si="36"/>
        <v>1.27</v>
      </c>
      <c r="R153" s="4">
        <f t="shared" si="37"/>
        <v>1.6239621619533935</v>
      </c>
      <c r="S153" t="s">
        <v>32</v>
      </c>
      <c r="T153" t="s">
        <v>18</v>
      </c>
      <c r="U153" t="s">
        <v>42</v>
      </c>
      <c r="V153" t="s">
        <v>34</v>
      </c>
      <c r="W153" t="s">
        <v>23</v>
      </c>
    </row>
    <row r="154" spans="1:23" x14ac:dyDescent="0.25">
      <c r="A154">
        <v>283</v>
      </c>
      <c r="B154" s="2">
        <v>10</v>
      </c>
      <c r="C154" s="2">
        <v>10</v>
      </c>
      <c r="D154" s="2">
        <v>3</v>
      </c>
      <c r="E154" s="1">
        <f t="shared" si="28"/>
        <v>11</v>
      </c>
      <c r="F154" s="1">
        <f t="shared" si="29"/>
        <v>11</v>
      </c>
      <c r="G154" s="1">
        <f t="shared" si="30"/>
        <v>4</v>
      </c>
      <c r="H154" t="str">
        <f>INDEX([1]Sheet1!$C$3:$O$15, MATCH(E154, [1]Sheet1!$B$3:$B$15, 0), MATCH(F154,[1]Sheet1!$C$2:$O$2,0))</f>
        <v>0.58, 1.00</v>
      </c>
      <c r="I154" t="str">
        <f>INDEX([2]Sheet1!$C$3:$O$15, MATCH(E154, [2]Sheet1!$C$2:$O$2,0), MATCH(F154, [2]Sheet1!$B$3:$B$15,0))</f>
        <v>0.65, 1.89</v>
      </c>
      <c r="J154" t="str">
        <f t="shared" si="31"/>
        <v>0.58</v>
      </c>
      <c r="K154" t="str">
        <f t="shared" si="32"/>
        <v>1.00</v>
      </c>
      <c r="L154" t="str">
        <f t="shared" si="33"/>
        <v>0.65</v>
      </c>
      <c r="M154" t="str">
        <f t="shared" si="34"/>
        <v>1.89</v>
      </c>
      <c r="N154">
        <f t="shared" si="38"/>
        <v>1.9380206315147726</v>
      </c>
      <c r="O154">
        <f t="shared" si="39"/>
        <v>1.3099036923920147</v>
      </c>
      <c r="P154" s="4">
        <f t="shared" si="35"/>
        <v>0.79</v>
      </c>
      <c r="Q154" s="4">
        <f t="shared" si="36"/>
        <v>1.27</v>
      </c>
      <c r="R154" s="4">
        <f t="shared" si="37"/>
        <v>1.6239621619533935</v>
      </c>
      <c r="S154" t="s">
        <v>32</v>
      </c>
      <c r="T154" t="s">
        <v>18</v>
      </c>
      <c r="U154" t="s">
        <v>43</v>
      </c>
      <c r="V154" t="s">
        <v>28</v>
      </c>
      <c r="W154" t="s">
        <v>21</v>
      </c>
    </row>
    <row r="155" spans="1:23" x14ac:dyDescent="0.25">
      <c r="A155">
        <v>284</v>
      </c>
      <c r="B155" s="2">
        <v>10</v>
      </c>
      <c r="C155" s="2">
        <v>10</v>
      </c>
      <c r="D155" s="2">
        <v>3</v>
      </c>
      <c r="E155" s="1">
        <f t="shared" si="28"/>
        <v>11</v>
      </c>
      <c r="F155" s="1">
        <f t="shared" si="29"/>
        <v>11</v>
      </c>
      <c r="G155" s="1">
        <f t="shared" si="30"/>
        <v>4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31"/>
        <v>0.58</v>
      </c>
      <c r="K155" t="str">
        <f t="shared" si="32"/>
        <v>1.00</v>
      </c>
      <c r="L155" t="str">
        <f t="shared" si="33"/>
        <v>0.65</v>
      </c>
      <c r="M155" t="str">
        <f t="shared" si="34"/>
        <v>1.89</v>
      </c>
      <c r="N155">
        <f t="shared" si="38"/>
        <v>1.9380206315147726</v>
      </c>
      <c r="O155">
        <f t="shared" si="39"/>
        <v>1.3099036923920147</v>
      </c>
      <c r="P155" s="4">
        <f t="shared" si="35"/>
        <v>0.79</v>
      </c>
      <c r="Q155" s="4">
        <f t="shared" si="36"/>
        <v>1.27</v>
      </c>
      <c r="R155" s="4">
        <f t="shared" si="37"/>
        <v>1.6239621619533935</v>
      </c>
      <c r="S155" t="s">
        <v>38</v>
      </c>
      <c r="T155" t="s">
        <v>18</v>
      </c>
      <c r="U155" t="s">
        <v>43</v>
      </c>
      <c r="V155" t="s">
        <v>24</v>
      </c>
      <c r="W155" t="s">
        <v>23</v>
      </c>
    </row>
    <row r="156" spans="1:23" x14ac:dyDescent="0.25">
      <c r="A156">
        <v>285</v>
      </c>
      <c r="B156" s="2">
        <v>10</v>
      </c>
      <c r="C156" s="2">
        <v>10</v>
      </c>
      <c r="D156" s="2">
        <v>3</v>
      </c>
      <c r="E156" s="1">
        <f t="shared" si="28"/>
        <v>11</v>
      </c>
      <c r="F156" s="1">
        <f t="shared" si="29"/>
        <v>11</v>
      </c>
      <c r="G156" s="1">
        <f t="shared" si="30"/>
        <v>4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31"/>
        <v>0.58</v>
      </c>
      <c r="K156" t="str">
        <f t="shared" si="32"/>
        <v>1.00</v>
      </c>
      <c r="L156" t="str">
        <f t="shared" si="33"/>
        <v>0.65</v>
      </c>
      <c r="M156" t="str">
        <f t="shared" si="34"/>
        <v>1.89</v>
      </c>
      <c r="N156">
        <f t="shared" si="38"/>
        <v>1.9380206315147726</v>
      </c>
      <c r="O156">
        <f t="shared" si="39"/>
        <v>1.3099036923920147</v>
      </c>
      <c r="P156" s="4">
        <f t="shared" si="35"/>
        <v>0.79</v>
      </c>
      <c r="Q156" s="4">
        <f t="shared" si="36"/>
        <v>1.27</v>
      </c>
      <c r="R156" s="4">
        <f t="shared" si="37"/>
        <v>1.6239621619533935</v>
      </c>
      <c r="S156" t="s">
        <v>32</v>
      </c>
      <c r="T156" t="s">
        <v>18</v>
      </c>
      <c r="U156" t="s">
        <v>41</v>
      </c>
      <c r="V156" t="s">
        <v>28</v>
      </c>
      <c r="W156" t="s">
        <v>23</v>
      </c>
    </row>
    <row r="157" spans="1:23" x14ac:dyDescent="0.25">
      <c r="A157">
        <v>286</v>
      </c>
      <c r="B157" s="2">
        <v>10</v>
      </c>
      <c r="C157" s="2">
        <v>10</v>
      </c>
      <c r="D157" s="2">
        <v>3</v>
      </c>
      <c r="E157" s="1">
        <f t="shared" si="28"/>
        <v>11</v>
      </c>
      <c r="F157" s="1">
        <f t="shared" si="29"/>
        <v>11</v>
      </c>
      <c r="G157" s="1">
        <f t="shared" si="30"/>
        <v>4</v>
      </c>
      <c r="H157" t="str">
        <f>INDEX([1]Sheet1!$C$3:$O$15, MATCH(E157, [1]Sheet1!$B$3:$B$15, 0), MATCH(F157,[1]Sheet1!$C$2:$O$2,0))</f>
        <v>0.58, 1.00</v>
      </c>
      <c r="I157" t="str">
        <f>INDEX([2]Sheet1!$C$3:$O$15, MATCH(E157, [2]Sheet1!$C$2:$O$2,0), MATCH(F157, [2]Sheet1!$B$3:$B$15,0))</f>
        <v>0.65, 1.89</v>
      </c>
      <c r="J157" t="str">
        <f t="shared" si="31"/>
        <v>0.58</v>
      </c>
      <c r="K157" t="str">
        <f t="shared" si="32"/>
        <v>1.00</v>
      </c>
      <c r="L157" t="str">
        <f t="shared" si="33"/>
        <v>0.65</v>
      </c>
      <c r="M157" t="str">
        <f t="shared" si="34"/>
        <v>1.89</v>
      </c>
      <c r="N157">
        <f t="shared" si="38"/>
        <v>1.9380206315147726</v>
      </c>
      <c r="O157">
        <f t="shared" si="39"/>
        <v>1.3099036923920147</v>
      </c>
      <c r="P157" s="4">
        <f t="shared" si="35"/>
        <v>0.79</v>
      </c>
      <c r="Q157" s="4">
        <f t="shared" si="36"/>
        <v>1.27</v>
      </c>
      <c r="R157" s="4">
        <f t="shared" si="37"/>
        <v>1.6239621619533935</v>
      </c>
      <c r="S157" t="s">
        <v>35</v>
      </c>
      <c r="T157" t="s">
        <v>18</v>
      </c>
      <c r="U157" t="s">
        <v>41</v>
      </c>
      <c r="V157" t="s">
        <v>28</v>
      </c>
      <c r="W157" t="s">
        <v>21</v>
      </c>
    </row>
    <row r="158" spans="1:23" x14ac:dyDescent="0.25">
      <c r="A158">
        <v>287</v>
      </c>
      <c r="B158" s="2">
        <v>9</v>
      </c>
      <c r="C158" s="2">
        <v>9</v>
      </c>
      <c r="D158" s="2">
        <v>3</v>
      </c>
      <c r="E158" s="1">
        <f t="shared" si="28"/>
        <v>10</v>
      </c>
      <c r="F158" s="1">
        <f t="shared" si="29"/>
        <v>10</v>
      </c>
      <c r="G158" s="1">
        <f t="shared" si="30"/>
        <v>4</v>
      </c>
      <c r="H158" t="str">
        <f>INDEX([1]Sheet1!$C$3:$O$15, MATCH(E158, [1]Sheet1!$B$3:$B$15, 0), MATCH(F158,[1]Sheet1!$C$2:$O$2,0))</f>
        <v>0.49, 1.00</v>
      </c>
      <c r="I158" t="str">
        <f>INDEX([2]Sheet1!$C$3:$O$15, MATCH(E158, [2]Sheet1!$C$2:$O$2,0), MATCH(F158, [2]Sheet1!$B$3:$B$15,0))</f>
        <v>0.65, 1.89</v>
      </c>
      <c r="J158" t="str">
        <f t="shared" si="31"/>
        <v>0.49</v>
      </c>
      <c r="K158" t="str">
        <f t="shared" si="32"/>
        <v>1.00</v>
      </c>
      <c r="L158" t="str">
        <f t="shared" si="33"/>
        <v>0.65</v>
      </c>
      <c r="M158" t="str">
        <f t="shared" si="34"/>
        <v>1.89</v>
      </c>
      <c r="N158">
        <f t="shared" si="38"/>
        <v>1.9104271478646886</v>
      </c>
      <c r="O158">
        <f t="shared" si="39"/>
        <v>1.3235931789423818</v>
      </c>
      <c r="P158" s="4">
        <f t="shared" si="35"/>
        <v>0.745</v>
      </c>
      <c r="Q158" s="4">
        <f t="shared" si="36"/>
        <v>1.27</v>
      </c>
      <c r="R158" s="4">
        <f t="shared" si="37"/>
        <v>1.6170101634035352</v>
      </c>
      <c r="S158" t="s">
        <v>37</v>
      </c>
      <c r="T158" t="s">
        <v>18</v>
      </c>
      <c r="U158" t="s">
        <v>42</v>
      </c>
      <c r="V158" t="s">
        <v>34</v>
      </c>
      <c r="W158" t="s">
        <v>21</v>
      </c>
    </row>
    <row r="159" spans="1:23" x14ac:dyDescent="0.25">
      <c r="A159">
        <v>289</v>
      </c>
      <c r="B159" s="2">
        <v>10</v>
      </c>
      <c r="C159" s="2">
        <v>10</v>
      </c>
      <c r="D159" s="2">
        <v>3</v>
      </c>
      <c r="E159" s="1">
        <f t="shared" si="28"/>
        <v>11</v>
      </c>
      <c r="F159" s="1">
        <f t="shared" si="29"/>
        <v>11</v>
      </c>
      <c r="G159" s="1">
        <f t="shared" si="30"/>
        <v>4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31"/>
        <v>0.58</v>
      </c>
      <c r="K159" t="str">
        <f t="shared" si="32"/>
        <v>1.00</v>
      </c>
      <c r="L159" t="str">
        <f t="shared" si="33"/>
        <v>0.65</v>
      </c>
      <c r="M159" t="str">
        <f t="shared" si="34"/>
        <v>1.89</v>
      </c>
      <c r="N159">
        <f t="shared" si="38"/>
        <v>1.9380206315147726</v>
      </c>
      <c r="O159">
        <f t="shared" si="39"/>
        <v>1.3099036923920147</v>
      </c>
      <c r="P159" s="4">
        <f t="shared" si="35"/>
        <v>0.79</v>
      </c>
      <c r="Q159" s="4">
        <f t="shared" si="36"/>
        <v>1.27</v>
      </c>
      <c r="R159" s="4">
        <f t="shared" si="37"/>
        <v>1.6239621619533935</v>
      </c>
      <c r="S159" t="s">
        <v>32</v>
      </c>
      <c r="T159" t="s">
        <v>18</v>
      </c>
      <c r="U159" t="s">
        <v>41</v>
      </c>
      <c r="V159" t="s">
        <v>20</v>
      </c>
      <c r="W159" t="s">
        <v>21</v>
      </c>
    </row>
    <row r="160" spans="1:23" x14ac:dyDescent="0.25">
      <c r="A160">
        <v>294</v>
      </c>
      <c r="B160" s="2">
        <v>10</v>
      </c>
      <c r="C160" s="2">
        <v>10</v>
      </c>
      <c r="D160" s="2">
        <v>3</v>
      </c>
      <c r="E160" s="1">
        <f t="shared" si="28"/>
        <v>11</v>
      </c>
      <c r="F160" s="1">
        <f t="shared" si="29"/>
        <v>11</v>
      </c>
      <c r="G160" s="1">
        <f t="shared" si="30"/>
        <v>4</v>
      </c>
      <c r="H160" t="str">
        <f>INDEX([1]Sheet1!$C$3:$O$15, MATCH(E160, [1]Sheet1!$B$3:$B$15, 0), MATCH(F160,[1]Sheet1!$C$2:$O$2,0))</f>
        <v>0.58, 1.00</v>
      </c>
      <c r="I160" t="str">
        <f>INDEX([2]Sheet1!$C$3:$O$15, MATCH(E160, [2]Sheet1!$C$2:$O$2,0), MATCH(F160, [2]Sheet1!$B$3:$B$15,0))</f>
        <v>0.65, 1.89</v>
      </c>
      <c r="J160" t="str">
        <f t="shared" si="31"/>
        <v>0.58</v>
      </c>
      <c r="K160" t="str">
        <f t="shared" si="32"/>
        <v>1.00</v>
      </c>
      <c r="L160" t="str">
        <f t="shared" si="33"/>
        <v>0.65</v>
      </c>
      <c r="M160" t="str">
        <f t="shared" si="34"/>
        <v>1.89</v>
      </c>
      <c r="N160">
        <f t="shared" si="38"/>
        <v>1.9380206315147726</v>
      </c>
      <c r="O160">
        <f t="shared" si="39"/>
        <v>1.3099036923920147</v>
      </c>
      <c r="P160" s="4">
        <f t="shared" si="35"/>
        <v>0.79</v>
      </c>
      <c r="Q160" s="4">
        <f t="shared" si="36"/>
        <v>1.27</v>
      </c>
      <c r="R160" s="4">
        <f t="shared" si="37"/>
        <v>1.6239621619533935</v>
      </c>
      <c r="S160" t="s">
        <v>38</v>
      </c>
      <c r="T160" t="s">
        <v>25</v>
      </c>
      <c r="U160" t="s">
        <v>42</v>
      </c>
      <c r="V160" t="s">
        <v>34</v>
      </c>
      <c r="W160" t="s">
        <v>21</v>
      </c>
    </row>
    <row r="161" spans="1:23" x14ac:dyDescent="0.25">
      <c r="A161">
        <v>295</v>
      </c>
      <c r="B161" s="2">
        <v>10</v>
      </c>
      <c r="C161" s="2">
        <v>10</v>
      </c>
      <c r="D161" s="2">
        <v>3</v>
      </c>
      <c r="E161" s="1">
        <f t="shared" si="28"/>
        <v>11</v>
      </c>
      <c r="F161" s="1">
        <f t="shared" si="29"/>
        <v>11</v>
      </c>
      <c r="G161" s="1">
        <f t="shared" si="30"/>
        <v>4</v>
      </c>
      <c r="H161" t="str">
        <f>INDEX([1]Sheet1!$C$3:$O$15, MATCH(E161, [1]Sheet1!$B$3:$B$15, 0), MATCH(F161,[1]Sheet1!$C$2:$O$2,0))</f>
        <v>0.58, 1.00</v>
      </c>
      <c r="I161" t="str">
        <f>INDEX([2]Sheet1!$C$3:$O$15, MATCH(E161, [2]Sheet1!$C$2:$O$2,0), MATCH(F161, [2]Sheet1!$B$3:$B$15,0))</f>
        <v>0.65, 1.89</v>
      </c>
      <c r="J161" t="str">
        <f t="shared" si="31"/>
        <v>0.58</v>
      </c>
      <c r="K161" t="str">
        <f t="shared" si="32"/>
        <v>1.00</v>
      </c>
      <c r="L161" t="str">
        <f t="shared" si="33"/>
        <v>0.65</v>
      </c>
      <c r="M161" t="str">
        <f t="shared" si="34"/>
        <v>1.89</v>
      </c>
      <c r="N161">
        <f t="shared" si="38"/>
        <v>1.9380206315147726</v>
      </c>
      <c r="O161">
        <f t="shared" si="39"/>
        <v>1.3099036923920147</v>
      </c>
      <c r="P161" s="4">
        <f t="shared" si="35"/>
        <v>0.79</v>
      </c>
      <c r="Q161" s="4">
        <f t="shared" si="36"/>
        <v>1.27</v>
      </c>
      <c r="R161" s="4">
        <f t="shared" si="37"/>
        <v>1.6239621619533935</v>
      </c>
      <c r="S161" t="s">
        <v>35</v>
      </c>
      <c r="T161" t="s">
        <v>18</v>
      </c>
      <c r="U161" t="s">
        <v>43</v>
      </c>
      <c r="V161" t="s">
        <v>24</v>
      </c>
      <c r="W161" t="s">
        <v>23</v>
      </c>
    </row>
    <row r="162" spans="1:23" x14ac:dyDescent="0.25">
      <c r="A162">
        <v>296</v>
      </c>
      <c r="B162" s="2">
        <v>10</v>
      </c>
      <c r="C162" s="2">
        <v>10</v>
      </c>
      <c r="D162" s="2">
        <v>3</v>
      </c>
      <c r="E162" s="1">
        <f t="shared" si="28"/>
        <v>11</v>
      </c>
      <c r="F162" s="1">
        <f t="shared" si="29"/>
        <v>11</v>
      </c>
      <c r="G162" s="1">
        <f t="shared" si="30"/>
        <v>4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31"/>
        <v>0.58</v>
      </c>
      <c r="K162" t="str">
        <f t="shared" si="32"/>
        <v>1.00</v>
      </c>
      <c r="L162" t="str">
        <f t="shared" si="33"/>
        <v>0.65</v>
      </c>
      <c r="M162" t="str">
        <f t="shared" si="34"/>
        <v>1.89</v>
      </c>
      <c r="N162">
        <f t="shared" si="38"/>
        <v>1.9380206315147726</v>
      </c>
      <c r="O162">
        <f t="shared" si="39"/>
        <v>1.3099036923920147</v>
      </c>
      <c r="P162" s="4">
        <f t="shared" si="35"/>
        <v>0.79</v>
      </c>
      <c r="Q162" s="4">
        <f t="shared" si="36"/>
        <v>1.27</v>
      </c>
      <c r="R162" s="4">
        <f t="shared" si="37"/>
        <v>1.6239621619533935</v>
      </c>
      <c r="S162" t="s">
        <v>37</v>
      </c>
      <c r="T162" t="s">
        <v>25</v>
      </c>
      <c r="U162" t="s">
        <v>41</v>
      </c>
      <c r="V162" t="s">
        <v>24</v>
      </c>
      <c r="W162" t="s">
        <v>21</v>
      </c>
    </row>
    <row r="163" spans="1:23" x14ac:dyDescent="0.25">
      <c r="A163">
        <v>297</v>
      </c>
      <c r="B163" s="2">
        <v>10</v>
      </c>
      <c r="C163" s="2">
        <v>10</v>
      </c>
      <c r="D163" s="2">
        <v>3</v>
      </c>
      <c r="E163" s="1">
        <f t="shared" si="28"/>
        <v>11</v>
      </c>
      <c r="F163" s="1">
        <f t="shared" si="29"/>
        <v>11</v>
      </c>
      <c r="G163" s="1">
        <f t="shared" si="30"/>
        <v>4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31"/>
        <v>0.58</v>
      </c>
      <c r="K163" t="str">
        <f t="shared" si="32"/>
        <v>1.00</v>
      </c>
      <c r="L163" t="str">
        <f t="shared" si="33"/>
        <v>0.65</v>
      </c>
      <c r="M163" t="str">
        <f t="shared" si="34"/>
        <v>1.89</v>
      </c>
      <c r="N163">
        <f t="shared" si="38"/>
        <v>1.9380206315147726</v>
      </c>
      <c r="O163">
        <f t="shared" si="39"/>
        <v>1.3099036923920147</v>
      </c>
      <c r="P163" s="4">
        <f t="shared" si="35"/>
        <v>0.79</v>
      </c>
      <c r="Q163" s="4">
        <f t="shared" si="36"/>
        <v>1.27</v>
      </c>
      <c r="R163" s="4">
        <f t="shared" si="37"/>
        <v>1.6239621619533935</v>
      </c>
      <c r="S163" t="s">
        <v>32</v>
      </c>
      <c r="T163" t="s">
        <v>18</v>
      </c>
      <c r="U163" t="s">
        <v>43</v>
      </c>
      <c r="V163" t="s">
        <v>34</v>
      </c>
      <c r="W163" t="s">
        <v>23</v>
      </c>
    </row>
    <row r="164" spans="1:23" x14ac:dyDescent="0.25">
      <c r="A164">
        <v>298</v>
      </c>
      <c r="B164" s="2">
        <v>10</v>
      </c>
      <c r="C164" s="2">
        <v>10</v>
      </c>
      <c r="D164" s="2">
        <v>3</v>
      </c>
      <c r="E164" s="1">
        <f t="shared" si="28"/>
        <v>11</v>
      </c>
      <c r="F164" s="1">
        <f t="shared" si="29"/>
        <v>11</v>
      </c>
      <c r="G164" s="1">
        <f t="shared" si="30"/>
        <v>4</v>
      </c>
      <c r="H164" t="str">
        <f>INDEX([1]Sheet1!$C$3:$O$15, MATCH(E164, [1]Sheet1!$B$3:$B$15, 0), MATCH(F164,[1]Sheet1!$C$2:$O$2,0))</f>
        <v>0.58, 1.00</v>
      </c>
      <c r="I164" t="str">
        <f>INDEX([2]Sheet1!$C$3:$O$15, MATCH(E164, [2]Sheet1!$C$2:$O$2,0), MATCH(F164, [2]Sheet1!$B$3:$B$15,0))</f>
        <v>0.65, 1.89</v>
      </c>
      <c r="J164" t="str">
        <f t="shared" si="31"/>
        <v>0.58</v>
      </c>
      <c r="K164" t="str">
        <f t="shared" si="32"/>
        <v>1.00</v>
      </c>
      <c r="L164" t="str">
        <f t="shared" si="33"/>
        <v>0.65</v>
      </c>
      <c r="M164" t="str">
        <f t="shared" si="34"/>
        <v>1.89</v>
      </c>
      <c r="N164">
        <f t="shared" si="38"/>
        <v>1.9380206315147726</v>
      </c>
      <c r="O164">
        <f t="shared" si="39"/>
        <v>1.3099036923920147</v>
      </c>
      <c r="P164" s="4">
        <f t="shared" si="35"/>
        <v>0.79</v>
      </c>
      <c r="Q164" s="4">
        <f t="shared" si="36"/>
        <v>1.27</v>
      </c>
      <c r="R164" s="4">
        <f t="shared" si="37"/>
        <v>1.6239621619533935</v>
      </c>
      <c r="S164" t="s">
        <v>32</v>
      </c>
      <c r="T164" t="s">
        <v>18</v>
      </c>
      <c r="U164" t="s">
        <v>39</v>
      </c>
      <c r="V164" t="s">
        <v>24</v>
      </c>
      <c r="W164" t="s">
        <v>23</v>
      </c>
    </row>
    <row r="165" spans="1:23" x14ac:dyDescent="0.25">
      <c r="A165">
        <v>299</v>
      </c>
      <c r="B165" s="2">
        <v>10</v>
      </c>
      <c r="C165" s="2">
        <v>10</v>
      </c>
      <c r="D165" s="2">
        <v>3</v>
      </c>
      <c r="E165" s="1">
        <f t="shared" si="28"/>
        <v>11</v>
      </c>
      <c r="F165" s="1">
        <f t="shared" si="29"/>
        <v>11</v>
      </c>
      <c r="G165" s="1">
        <f t="shared" si="30"/>
        <v>4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31"/>
        <v>0.58</v>
      </c>
      <c r="K165" t="str">
        <f t="shared" si="32"/>
        <v>1.00</v>
      </c>
      <c r="L165" t="str">
        <f t="shared" si="33"/>
        <v>0.65</v>
      </c>
      <c r="M165" t="str">
        <f t="shared" si="34"/>
        <v>1.89</v>
      </c>
      <c r="N165">
        <f t="shared" si="38"/>
        <v>1.9380206315147726</v>
      </c>
      <c r="O165">
        <f t="shared" si="39"/>
        <v>1.3099036923920147</v>
      </c>
      <c r="P165" s="4">
        <f t="shared" si="35"/>
        <v>0.79</v>
      </c>
      <c r="Q165" s="4">
        <f t="shared" si="36"/>
        <v>1.27</v>
      </c>
      <c r="R165" s="4">
        <f t="shared" si="37"/>
        <v>1.6239621619533935</v>
      </c>
      <c r="S165" t="s">
        <v>35</v>
      </c>
      <c r="T165" t="s">
        <v>18</v>
      </c>
      <c r="U165" t="s">
        <v>36</v>
      </c>
      <c r="V165" t="s">
        <v>34</v>
      </c>
      <c r="W165" t="s">
        <v>21</v>
      </c>
    </row>
    <row r="166" spans="1:23" x14ac:dyDescent="0.25">
      <c r="A166">
        <v>6</v>
      </c>
      <c r="B166" s="2">
        <v>10</v>
      </c>
      <c r="C166" s="2">
        <v>10</v>
      </c>
      <c r="D166" s="2">
        <v>4</v>
      </c>
      <c r="E166" s="1">
        <f t="shared" si="28"/>
        <v>11</v>
      </c>
      <c r="F166" s="1">
        <f t="shared" si="29"/>
        <v>11</v>
      </c>
      <c r="G166" s="1">
        <f t="shared" si="30"/>
        <v>5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31"/>
        <v>0.58</v>
      </c>
      <c r="K166" t="str">
        <f t="shared" si="32"/>
        <v>1.00</v>
      </c>
      <c r="L166" t="str">
        <f t="shared" si="33"/>
        <v>0.65</v>
      </c>
      <c r="M166" t="str">
        <f t="shared" si="34"/>
        <v>1.89</v>
      </c>
      <c r="N166">
        <f t="shared" ref="N166:N197" si="40">(15^(1-P166)-0.5^(1-P166))/(8^(1-P166)-4^(1-P166))</f>
        <v>4.2998801635368364</v>
      </c>
      <c r="O166">
        <f t="shared" ref="O166:O197" si="41">(15^(1-P166)-0.5^(1-P166))/(8^(1-P166)-2^(1-P166))</f>
        <v>2.3061380010742494</v>
      </c>
      <c r="P166" s="4">
        <f t="shared" si="35"/>
        <v>0.79</v>
      </c>
      <c r="Q166" s="4">
        <f t="shared" si="36"/>
        <v>1.27</v>
      </c>
      <c r="R166" s="4">
        <f t="shared" si="37"/>
        <v>3.3030090823055431</v>
      </c>
      <c r="S166" t="s">
        <v>44</v>
      </c>
      <c r="T166" t="s">
        <v>25</v>
      </c>
      <c r="U166" t="s">
        <v>39</v>
      </c>
      <c r="V166" t="s">
        <v>34</v>
      </c>
      <c r="W166" t="s">
        <v>21</v>
      </c>
    </row>
    <row r="167" spans="1:23" x14ac:dyDescent="0.25">
      <c r="A167">
        <v>12</v>
      </c>
      <c r="B167" s="2">
        <v>10</v>
      </c>
      <c r="C167" s="2">
        <v>10</v>
      </c>
      <c r="D167" s="2">
        <v>4</v>
      </c>
      <c r="E167" s="1">
        <f t="shared" si="28"/>
        <v>11</v>
      </c>
      <c r="F167" s="1">
        <f t="shared" si="29"/>
        <v>11</v>
      </c>
      <c r="G167" s="1">
        <f t="shared" si="30"/>
        <v>5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31"/>
        <v>0.58</v>
      </c>
      <c r="K167" t="str">
        <f t="shared" si="32"/>
        <v>1.00</v>
      </c>
      <c r="L167" t="str">
        <f t="shared" si="33"/>
        <v>0.65</v>
      </c>
      <c r="M167" t="str">
        <f t="shared" si="34"/>
        <v>1.89</v>
      </c>
      <c r="N167">
        <f t="shared" si="40"/>
        <v>4.2998801635368364</v>
      </c>
      <c r="O167">
        <f t="shared" si="41"/>
        <v>2.3061380010742494</v>
      </c>
      <c r="P167" s="4">
        <f t="shared" si="35"/>
        <v>0.79</v>
      </c>
      <c r="Q167" s="4">
        <f t="shared" si="36"/>
        <v>1.27</v>
      </c>
      <c r="R167" s="4">
        <f t="shared" si="37"/>
        <v>3.3030090823055431</v>
      </c>
      <c r="S167" t="s">
        <v>37</v>
      </c>
      <c r="T167" t="s">
        <v>25</v>
      </c>
      <c r="U167" t="s">
        <v>42</v>
      </c>
      <c r="V167" t="s">
        <v>24</v>
      </c>
      <c r="W167" t="s">
        <v>23</v>
      </c>
    </row>
    <row r="168" spans="1:23" x14ac:dyDescent="0.25">
      <c r="A168">
        <v>19</v>
      </c>
      <c r="B168" s="2">
        <v>10</v>
      </c>
      <c r="C168" s="2">
        <v>10</v>
      </c>
      <c r="D168" s="2">
        <v>4</v>
      </c>
      <c r="E168" s="1">
        <f t="shared" si="28"/>
        <v>11</v>
      </c>
      <c r="F168" s="1">
        <f t="shared" si="29"/>
        <v>11</v>
      </c>
      <c r="G168" s="1">
        <f t="shared" si="30"/>
        <v>5</v>
      </c>
      <c r="H168" t="str">
        <f>INDEX([1]Sheet1!$C$3:$O$15, MATCH(E168, [1]Sheet1!$B$3:$B$15, 0), MATCH(F168,[1]Sheet1!$C$2:$O$2,0))</f>
        <v>0.58, 1.00</v>
      </c>
      <c r="I168" t="str">
        <f>INDEX([2]Sheet1!$C$3:$O$15, MATCH(E168, [2]Sheet1!$C$2:$O$2,0), MATCH(F168, [2]Sheet1!$B$3:$B$15,0))</f>
        <v>0.65, 1.89</v>
      </c>
      <c r="J168" t="str">
        <f t="shared" si="31"/>
        <v>0.58</v>
      </c>
      <c r="K168" t="str">
        <f t="shared" si="32"/>
        <v>1.00</v>
      </c>
      <c r="L168" t="str">
        <f t="shared" si="33"/>
        <v>0.65</v>
      </c>
      <c r="M168" t="str">
        <f t="shared" si="34"/>
        <v>1.89</v>
      </c>
      <c r="N168">
        <f t="shared" si="40"/>
        <v>4.2998801635368364</v>
      </c>
      <c r="O168">
        <f t="shared" si="41"/>
        <v>2.3061380010742494</v>
      </c>
      <c r="P168" s="4">
        <f t="shared" si="35"/>
        <v>0.79</v>
      </c>
      <c r="Q168" s="4">
        <f t="shared" si="36"/>
        <v>1.27</v>
      </c>
      <c r="R168" s="4">
        <f t="shared" si="37"/>
        <v>3.3030090823055431</v>
      </c>
      <c r="S168" t="s">
        <v>35</v>
      </c>
      <c r="T168" t="s">
        <v>25</v>
      </c>
      <c r="U168" t="s">
        <v>33</v>
      </c>
      <c r="V168" t="s">
        <v>20</v>
      </c>
      <c r="W168" t="s">
        <v>23</v>
      </c>
    </row>
    <row r="169" spans="1:23" x14ac:dyDescent="0.25">
      <c r="A169">
        <v>26</v>
      </c>
      <c r="B169" s="2">
        <v>10</v>
      </c>
      <c r="C169" s="2">
        <v>10</v>
      </c>
      <c r="D169" s="2">
        <v>4</v>
      </c>
      <c r="E169" s="1">
        <f t="shared" si="28"/>
        <v>11</v>
      </c>
      <c r="F169" s="1">
        <f t="shared" si="29"/>
        <v>11</v>
      </c>
      <c r="G169" s="1">
        <f t="shared" si="30"/>
        <v>5</v>
      </c>
      <c r="H169" t="str">
        <f>INDEX([1]Sheet1!$C$3:$O$15, MATCH(E169, [1]Sheet1!$B$3:$B$15, 0), MATCH(F169,[1]Sheet1!$C$2:$O$2,0))</f>
        <v>0.58, 1.00</v>
      </c>
      <c r="I169" t="str">
        <f>INDEX([2]Sheet1!$C$3:$O$15, MATCH(E169, [2]Sheet1!$C$2:$O$2,0), MATCH(F169, [2]Sheet1!$B$3:$B$15,0))</f>
        <v>0.65, 1.89</v>
      </c>
      <c r="J169" t="str">
        <f t="shared" si="31"/>
        <v>0.58</v>
      </c>
      <c r="K169" t="str">
        <f t="shared" si="32"/>
        <v>1.00</v>
      </c>
      <c r="L169" t="str">
        <f t="shared" si="33"/>
        <v>0.65</v>
      </c>
      <c r="M169" t="str">
        <f t="shared" si="34"/>
        <v>1.89</v>
      </c>
      <c r="N169">
        <f t="shared" si="40"/>
        <v>4.2998801635368364</v>
      </c>
      <c r="O169">
        <f t="shared" si="41"/>
        <v>2.3061380010742494</v>
      </c>
      <c r="P169" s="4">
        <f t="shared" si="35"/>
        <v>0.79</v>
      </c>
      <c r="Q169" s="4">
        <f t="shared" si="36"/>
        <v>1.27</v>
      </c>
      <c r="R169" s="4">
        <f t="shared" si="37"/>
        <v>3.3030090823055431</v>
      </c>
      <c r="S169" t="s">
        <v>38</v>
      </c>
      <c r="T169" t="s">
        <v>25</v>
      </c>
      <c r="U169" t="s">
        <v>33</v>
      </c>
      <c r="V169" t="s">
        <v>28</v>
      </c>
      <c r="W169" t="s">
        <v>21</v>
      </c>
    </row>
    <row r="170" spans="1:23" x14ac:dyDescent="0.25">
      <c r="A170">
        <v>28</v>
      </c>
      <c r="B170" s="2">
        <v>13</v>
      </c>
      <c r="C170" s="2">
        <v>12</v>
      </c>
      <c r="D170" s="2">
        <v>4</v>
      </c>
      <c r="E170" s="1">
        <f t="shared" si="28"/>
        <v>14</v>
      </c>
      <c r="F170" s="1">
        <f t="shared" si="29"/>
        <v>13</v>
      </c>
      <c r="G170" s="1">
        <f t="shared" si="30"/>
        <v>5</v>
      </c>
      <c r="H170" t="str">
        <f>INDEX([1]Sheet1!$C$3:$O$15, MATCH(E170, [1]Sheet1!$B$3:$B$15, 0), MATCH(F170,[1]Sheet1!$C$2:$O$2,0))</f>
        <v>0.79, 0.85</v>
      </c>
      <c r="I170" t="str">
        <f>INDEX([2]Sheet1!$C$3:$O$15, MATCH(E170, [2]Sheet1!$C$2:$O$2,0), MATCH(F170, [2]Sheet1!$B$3:$B$15,0))</f>
        <v>0.70, 0.78</v>
      </c>
      <c r="J170" t="str">
        <f t="shared" si="31"/>
        <v>0.79</v>
      </c>
      <c r="K170" t="str">
        <f t="shared" si="32"/>
        <v>0.85</v>
      </c>
      <c r="L170" t="str">
        <f t="shared" si="33"/>
        <v>0.70</v>
      </c>
      <c r="M170" t="str">
        <f t="shared" si="34"/>
        <v>0.78</v>
      </c>
      <c r="N170">
        <f t="shared" si="40"/>
        <v>4.370972298967728</v>
      </c>
      <c r="O170">
        <f t="shared" si="41"/>
        <v>2.3216472845581699</v>
      </c>
      <c r="P170" s="4">
        <f t="shared" si="35"/>
        <v>0.82000000000000006</v>
      </c>
      <c r="Q170" s="4">
        <f t="shared" si="36"/>
        <v>0.74</v>
      </c>
      <c r="R170" s="4">
        <f t="shared" si="37"/>
        <v>3.3463097917629492</v>
      </c>
      <c r="S170" t="s">
        <v>44</v>
      </c>
      <c r="T170" t="s">
        <v>18</v>
      </c>
      <c r="U170" t="s">
        <v>39</v>
      </c>
      <c r="V170" t="s">
        <v>34</v>
      </c>
      <c r="W170" t="s">
        <v>23</v>
      </c>
    </row>
    <row r="171" spans="1:23" x14ac:dyDescent="0.25">
      <c r="A171">
        <v>31</v>
      </c>
      <c r="B171" s="2">
        <v>10</v>
      </c>
      <c r="C171" s="2">
        <v>10</v>
      </c>
      <c r="D171" s="2">
        <v>4</v>
      </c>
      <c r="E171" s="1">
        <f t="shared" si="28"/>
        <v>11</v>
      </c>
      <c r="F171" s="1">
        <f t="shared" si="29"/>
        <v>11</v>
      </c>
      <c r="G171" s="1">
        <f t="shared" si="30"/>
        <v>5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31"/>
        <v>0.58</v>
      </c>
      <c r="K171" t="str">
        <f t="shared" si="32"/>
        <v>1.00</v>
      </c>
      <c r="L171" t="str">
        <f t="shared" si="33"/>
        <v>0.65</v>
      </c>
      <c r="M171" t="str">
        <f t="shared" si="34"/>
        <v>1.89</v>
      </c>
      <c r="N171">
        <f t="shared" si="40"/>
        <v>4.2998801635368364</v>
      </c>
      <c r="O171">
        <f t="shared" si="41"/>
        <v>2.3061380010742494</v>
      </c>
      <c r="P171" s="4">
        <f t="shared" si="35"/>
        <v>0.79</v>
      </c>
      <c r="Q171" s="4">
        <f t="shared" si="36"/>
        <v>1.27</v>
      </c>
      <c r="R171" s="4">
        <f t="shared" si="37"/>
        <v>3.3030090823055431</v>
      </c>
      <c r="S171" t="s">
        <v>40</v>
      </c>
      <c r="T171" t="s">
        <v>25</v>
      </c>
      <c r="U171" t="s">
        <v>42</v>
      </c>
      <c r="V171" t="s">
        <v>24</v>
      </c>
      <c r="W171" t="s">
        <v>21</v>
      </c>
    </row>
    <row r="172" spans="1:23" x14ac:dyDescent="0.25">
      <c r="A172">
        <v>32</v>
      </c>
      <c r="B172" s="2">
        <v>10</v>
      </c>
      <c r="C172" s="2">
        <v>10</v>
      </c>
      <c r="D172" s="2">
        <v>4</v>
      </c>
      <c r="E172" s="1">
        <f t="shared" si="28"/>
        <v>11</v>
      </c>
      <c r="F172" s="1">
        <f t="shared" si="29"/>
        <v>11</v>
      </c>
      <c r="G172" s="1">
        <f t="shared" si="30"/>
        <v>5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31"/>
        <v>0.58</v>
      </c>
      <c r="K172" t="str">
        <f t="shared" si="32"/>
        <v>1.00</v>
      </c>
      <c r="L172" t="str">
        <f t="shared" si="33"/>
        <v>0.65</v>
      </c>
      <c r="M172" t="str">
        <f t="shared" si="34"/>
        <v>1.89</v>
      </c>
      <c r="N172">
        <f t="shared" si="40"/>
        <v>4.2998801635368364</v>
      </c>
      <c r="O172">
        <f t="shared" si="41"/>
        <v>2.3061380010742494</v>
      </c>
      <c r="P172" s="4">
        <f t="shared" si="35"/>
        <v>0.79</v>
      </c>
      <c r="Q172" s="4">
        <f t="shared" si="36"/>
        <v>1.27</v>
      </c>
      <c r="R172" s="4">
        <f t="shared" si="37"/>
        <v>3.3030090823055431</v>
      </c>
      <c r="S172" t="s">
        <v>38</v>
      </c>
      <c r="T172" t="s">
        <v>25</v>
      </c>
      <c r="U172" t="s">
        <v>41</v>
      </c>
      <c r="V172" t="s">
        <v>28</v>
      </c>
      <c r="W172" t="s">
        <v>23</v>
      </c>
    </row>
    <row r="173" spans="1:23" x14ac:dyDescent="0.25">
      <c r="A173">
        <v>40</v>
      </c>
      <c r="B173" s="2">
        <v>10</v>
      </c>
      <c r="C173" s="2">
        <v>10</v>
      </c>
      <c r="D173" s="2">
        <v>4</v>
      </c>
      <c r="E173" s="1">
        <f t="shared" si="28"/>
        <v>11</v>
      </c>
      <c r="F173" s="1">
        <f t="shared" si="29"/>
        <v>11</v>
      </c>
      <c r="G173" s="1">
        <f t="shared" si="30"/>
        <v>5</v>
      </c>
      <c r="H173" t="str">
        <f>INDEX([1]Sheet1!$C$3:$O$15, MATCH(E173, [1]Sheet1!$B$3:$B$15, 0), MATCH(F173,[1]Sheet1!$C$2:$O$2,0))</f>
        <v>0.58, 1.00</v>
      </c>
      <c r="I173" t="str">
        <f>INDEX([2]Sheet1!$C$3:$O$15, MATCH(E173, [2]Sheet1!$C$2:$O$2,0), MATCH(F173, [2]Sheet1!$B$3:$B$15,0))</f>
        <v>0.65, 1.89</v>
      </c>
      <c r="J173" t="str">
        <f t="shared" si="31"/>
        <v>0.58</v>
      </c>
      <c r="K173" t="str">
        <f t="shared" si="32"/>
        <v>1.00</v>
      </c>
      <c r="L173" t="str">
        <f t="shared" si="33"/>
        <v>0.65</v>
      </c>
      <c r="M173" t="str">
        <f t="shared" si="34"/>
        <v>1.89</v>
      </c>
      <c r="N173">
        <f t="shared" si="40"/>
        <v>4.2998801635368364</v>
      </c>
      <c r="O173">
        <f t="shared" si="41"/>
        <v>2.3061380010742494</v>
      </c>
      <c r="P173" s="4">
        <f t="shared" si="35"/>
        <v>0.79</v>
      </c>
      <c r="Q173" s="4">
        <f t="shared" si="36"/>
        <v>1.27</v>
      </c>
      <c r="R173" s="4">
        <f t="shared" si="37"/>
        <v>3.3030090823055431</v>
      </c>
      <c r="S173" t="s">
        <v>35</v>
      </c>
      <c r="T173" t="s">
        <v>25</v>
      </c>
      <c r="U173" t="s">
        <v>41</v>
      </c>
      <c r="V173" t="s">
        <v>24</v>
      </c>
      <c r="W173" t="s">
        <v>21</v>
      </c>
    </row>
    <row r="174" spans="1:23" x14ac:dyDescent="0.25">
      <c r="A174">
        <v>46</v>
      </c>
      <c r="B174" s="2">
        <v>10</v>
      </c>
      <c r="C174" s="2">
        <v>10</v>
      </c>
      <c r="D174" s="2">
        <v>4</v>
      </c>
      <c r="E174" s="1">
        <f t="shared" si="28"/>
        <v>11</v>
      </c>
      <c r="F174" s="1">
        <f t="shared" si="29"/>
        <v>11</v>
      </c>
      <c r="G174" s="1">
        <f t="shared" si="30"/>
        <v>5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31"/>
        <v>0.58</v>
      </c>
      <c r="K174" t="str">
        <f t="shared" si="32"/>
        <v>1.00</v>
      </c>
      <c r="L174" t="str">
        <f t="shared" si="33"/>
        <v>0.65</v>
      </c>
      <c r="M174" t="str">
        <f t="shared" si="34"/>
        <v>1.89</v>
      </c>
      <c r="N174">
        <f t="shared" si="40"/>
        <v>4.2998801635368364</v>
      </c>
      <c r="O174">
        <f t="shared" si="41"/>
        <v>2.3061380010742494</v>
      </c>
      <c r="P174" s="4">
        <f t="shared" si="35"/>
        <v>0.79</v>
      </c>
      <c r="Q174" s="4">
        <f t="shared" si="36"/>
        <v>1.27</v>
      </c>
      <c r="R174" s="4">
        <f t="shared" si="37"/>
        <v>3.3030090823055431</v>
      </c>
      <c r="S174" t="s">
        <v>40</v>
      </c>
      <c r="T174" t="s">
        <v>25</v>
      </c>
      <c r="U174" t="s">
        <v>43</v>
      </c>
      <c r="V174" t="s">
        <v>34</v>
      </c>
      <c r="W174" t="s">
        <v>21</v>
      </c>
    </row>
    <row r="175" spans="1:23" x14ac:dyDescent="0.25">
      <c r="A175">
        <v>47</v>
      </c>
      <c r="B175" s="2">
        <v>10</v>
      </c>
      <c r="C175" s="2">
        <v>10</v>
      </c>
      <c r="D175" s="2">
        <v>4</v>
      </c>
      <c r="E175" s="1">
        <f t="shared" si="28"/>
        <v>11</v>
      </c>
      <c r="F175" s="1">
        <f t="shared" si="29"/>
        <v>11</v>
      </c>
      <c r="G175" s="1">
        <f t="shared" si="30"/>
        <v>5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31"/>
        <v>0.58</v>
      </c>
      <c r="K175" t="str">
        <f t="shared" si="32"/>
        <v>1.00</v>
      </c>
      <c r="L175" t="str">
        <f t="shared" si="33"/>
        <v>0.65</v>
      </c>
      <c r="M175" t="str">
        <f t="shared" si="34"/>
        <v>1.89</v>
      </c>
      <c r="N175">
        <f t="shared" si="40"/>
        <v>4.2998801635368364</v>
      </c>
      <c r="O175">
        <f t="shared" si="41"/>
        <v>2.3061380010742494</v>
      </c>
      <c r="P175" s="4">
        <f t="shared" si="35"/>
        <v>0.79</v>
      </c>
      <c r="Q175" s="4">
        <f t="shared" si="36"/>
        <v>1.27</v>
      </c>
      <c r="R175" s="4">
        <f t="shared" si="37"/>
        <v>3.3030090823055431</v>
      </c>
      <c r="S175" t="s">
        <v>40</v>
      </c>
      <c r="T175" t="s">
        <v>18</v>
      </c>
      <c r="U175" t="s">
        <v>33</v>
      </c>
      <c r="V175" t="s">
        <v>34</v>
      </c>
      <c r="W175" t="s">
        <v>23</v>
      </c>
    </row>
    <row r="176" spans="1:23" x14ac:dyDescent="0.25">
      <c r="A176">
        <v>48</v>
      </c>
      <c r="B176" s="2">
        <v>10</v>
      </c>
      <c r="C176" s="2">
        <v>12</v>
      </c>
      <c r="D176" s="2">
        <v>4</v>
      </c>
      <c r="E176" s="1">
        <f t="shared" si="28"/>
        <v>11</v>
      </c>
      <c r="F176" s="1">
        <f t="shared" si="29"/>
        <v>13</v>
      </c>
      <c r="G176" s="1">
        <f t="shared" si="30"/>
        <v>5</v>
      </c>
      <c r="H176" t="str">
        <f>INDEX([1]Sheet1!$C$3:$O$15, MATCH(E176, [1]Sheet1!$B$3:$B$15, 0), MATCH(F176,[1]Sheet1!$C$2:$O$2,0))</f>
        <v>0.68, 1.00</v>
      </c>
      <c r="I176" t="str">
        <f>INDEX([2]Sheet1!$C$3:$O$15, MATCH(E176, [2]Sheet1!$C$2:$O$2,0), MATCH(F176, [2]Sheet1!$B$3:$B$15,0))</f>
        <v>0.55, 1.89</v>
      </c>
      <c r="J176" t="str">
        <f t="shared" si="31"/>
        <v>0.68</v>
      </c>
      <c r="K176" t="str">
        <f t="shared" si="32"/>
        <v>1.00</v>
      </c>
      <c r="L176" t="str">
        <f t="shared" si="33"/>
        <v>0.55</v>
      </c>
      <c r="M176" t="str">
        <f t="shared" si="34"/>
        <v>1.89</v>
      </c>
      <c r="N176">
        <f t="shared" si="40"/>
        <v>4.4210200218411631</v>
      </c>
      <c r="O176">
        <f t="shared" si="41"/>
        <v>2.332961230785318</v>
      </c>
      <c r="P176" s="4">
        <f t="shared" si="35"/>
        <v>0.84000000000000008</v>
      </c>
      <c r="Q176" s="4">
        <f t="shared" si="36"/>
        <v>1.22</v>
      </c>
      <c r="R176" s="4">
        <f t="shared" si="37"/>
        <v>3.3769906263132405</v>
      </c>
      <c r="S176" t="s">
        <v>38</v>
      </c>
      <c r="T176" t="s">
        <v>18</v>
      </c>
      <c r="U176" t="s">
        <v>33</v>
      </c>
      <c r="V176" t="s">
        <v>24</v>
      </c>
      <c r="W176" t="s">
        <v>23</v>
      </c>
    </row>
    <row r="177" spans="1:23" x14ac:dyDescent="0.25">
      <c r="A177">
        <v>53</v>
      </c>
      <c r="B177" s="2">
        <v>11</v>
      </c>
      <c r="C177" s="2">
        <v>11</v>
      </c>
      <c r="D177" s="2">
        <v>4</v>
      </c>
      <c r="E177" s="1">
        <f t="shared" si="28"/>
        <v>12</v>
      </c>
      <c r="F177" s="1">
        <f t="shared" si="29"/>
        <v>12</v>
      </c>
      <c r="G177" s="1">
        <f t="shared" si="30"/>
        <v>5</v>
      </c>
      <c r="H177" t="str">
        <f>INDEX([1]Sheet1!$C$3:$O$15, MATCH(E177, [1]Sheet1!$B$3:$B$15, 0), MATCH(F177,[1]Sheet1!$C$2:$O$2,0))</f>
        <v>0.67, 0.75</v>
      </c>
      <c r="I177" t="str">
        <f>INDEX([2]Sheet1!$C$3:$O$15, MATCH(E177, [2]Sheet1!$C$2:$O$2,0), MATCH(F177, [2]Sheet1!$B$3:$B$15,0))</f>
        <v>0.64, 0.74</v>
      </c>
      <c r="J177" t="str">
        <f t="shared" si="31"/>
        <v>0.67</v>
      </c>
      <c r="K177" t="str">
        <f t="shared" si="32"/>
        <v>0.75</v>
      </c>
      <c r="L177" t="str">
        <f t="shared" si="33"/>
        <v>0.64</v>
      </c>
      <c r="M177" t="str">
        <f t="shared" si="34"/>
        <v>0.74</v>
      </c>
      <c r="N177">
        <f t="shared" si="40"/>
        <v>4.1321576964524906</v>
      </c>
      <c r="O177">
        <f t="shared" si="41"/>
        <v>2.2730364801559806</v>
      </c>
      <c r="P177" s="4">
        <f t="shared" si="35"/>
        <v>0.71</v>
      </c>
      <c r="Q177" s="4">
        <f t="shared" si="36"/>
        <v>0.69</v>
      </c>
      <c r="R177" s="4">
        <f t="shared" si="37"/>
        <v>3.2025970883042358</v>
      </c>
      <c r="S177" t="s">
        <v>44</v>
      </c>
      <c r="T177" t="s">
        <v>25</v>
      </c>
      <c r="U177" t="s">
        <v>41</v>
      </c>
      <c r="V177" t="s">
        <v>34</v>
      </c>
      <c r="W177" t="s">
        <v>21</v>
      </c>
    </row>
    <row r="178" spans="1:23" x14ac:dyDescent="0.25">
      <c r="A178">
        <v>55</v>
      </c>
      <c r="B178" s="2">
        <v>6</v>
      </c>
      <c r="C178" s="2">
        <v>13</v>
      </c>
      <c r="D178" s="2">
        <v>4</v>
      </c>
      <c r="E178" s="1">
        <f t="shared" si="28"/>
        <v>7</v>
      </c>
      <c r="F178" s="1">
        <f t="shared" si="29"/>
        <v>14</v>
      </c>
      <c r="G178" s="1">
        <f t="shared" si="30"/>
        <v>5</v>
      </c>
      <c r="H178" t="str">
        <f>INDEX([1]Sheet1!$C$3:$O$15, MATCH(E178, [1]Sheet1!$B$3:$B$15, 0), MATCH(F178,[1]Sheet1!$C$2:$O$2,0))</f>
        <v>0.56, 0.66</v>
      </c>
      <c r="I178" t="str">
        <f>INDEX([2]Sheet1!$C$3:$O$15, MATCH(E178, [2]Sheet1!$C$2:$O$2,0), MATCH(F178, [2]Sheet1!$B$3:$B$15,0))</f>
        <v>0.28, 0.40</v>
      </c>
      <c r="J178" t="str">
        <f t="shared" si="31"/>
        <v>0.56</v>
      </c>
      <c r="K178" t="str">
        <f t="shared" si="32"/>
        <v>0.66</v>
      </c>
      <c r="L178" t="str">
        <f t="shared" si="33"/>
        <v>0.28</v>
      </c>
      <c r="M178" t="str">
        <f t="shared" si="34"/>
        <v>0.40</v>
      </c>
      <c r="N178">
        <f t="shared" si="40"/>
        <v>3.9628055398762703</v>
      </c>
      <c r="O178">
        <f t="shared" si="41"/>
        <v>2.2475974141698973</v>
      </c>
      <c r="P178" s="4">
        <f t="shared" si="35"/>
        <v>0.6100000000000001</v>
      </c>
      <c r="Q178" s="4">
        <f t="shared" si="36"/>
        <v>0.34</v>
      </c>
      <c r="R178" s="4">
        <f t="shared" si="37"/>
        <v>3.1052014770230838</v>
      </c>
      <c r="S178" t="s">
        <v>35</v>
      </c>
      <c r="T178" t="s">
        <v>25</v>
      </c>
      <c r="U178" t="s">
        <v>42</v>
      </c>
      <c r="V178" t="s">
        <v>28</v>
      </c>
      <c r="W178" t="s">
        <v>21</v>
      </c>
    </row>
    <row r="179" spans="1:23" x14ac:dyDescent="0.25">
      <c r="A179">
        <v>59</v>
      </c>
      <c r="B179" s="2">
        <v>10</v>
      </c>
      <c r="C179" s="2">
        <v>10</v>
      </c>
      <c r="D179" s="2">
        <v>4</v>
      </c>
      <c r="E179" s="1">
        <f t="shared" si="28"/>
        <v>11</v>
      </c>
      <c r="F179" s="1">
        <f t="shared" si="29"/>
        <v>11</v>
      </c>
      <c r="G179" s="1">
        <f t="shared" si="30"/>
        <v>5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31"/>
        <v>0.58</v>
      </c>
      <c r="K179" t="str">
        <f t="shared" si="32"/>
        <v>1.00</v>
      </c>
      <c r="L179" t="str">
        <f t="shared" si="33"/>
        <v>0.65</v>
      </c>
      <c r="M179" t="str">
        <f t="shared" si="34"/>
        <v>1.89</v>
      </c>
      <c r="N179">
        <f t="shared" si="40"/>
        <v>4.2998801635368364</v>
      </c>
      <c r="O179">
        <f t="shared" si="41"/>
        <v>2.3061380010742494</v>
      </c>
      <c r="P179" s="4">
        <f t="shared" si="35"/>
        <v>0.79</v>
      </c>
      <c r="Q179" s="4">
        <f t="shared" si="36"/>
        <v>1.27</v>
      </c>
      <c r="R179" s="4">
        <f t="shared" si="37"/>
        <v>3.3030090823055431</v>
      </c>
      <c r="S179" t="s">
        <v>40</v>
      </c>
      <c r="T179" t="s">
        <v>25</v>
      </c>
      <c r="U179" t="s">
        <v>42</v>
      </c>
      <c r="V179" t="s">
        <v>20</v>
      </c>
      <c r="W179" t="s">
        <v>23</v>
      </c>
    </row>
    <row r="180" spans="1:23" x14ac:dyDescent="0.25">
      <c r="A180">
        <v>60</v>
      </c>
      <c r="B180" s="2">
        <v>10</v>
      </c>
      <c r="C180" s="2">
        <v>10</v>
      </c>
      <c r="D180" s="2">
        <v>4</v>
      </c>
      <c r="E180" s="1">
        <f t="shared" si="28"/>
        <v>11</v>
      </c>
      <c r="F180" s="1">
        <f t="shared" si="29"/>
        <v>11</v>
      </c>
      <c r="G180" s="1">
        <f t="shared" si="30"/>
        <v>5</v>
      </c>
      <c r="H180" t="str">
        <f>INDEX([1]Sheet1!$C$3:$O$15, MATCH(E180, [1]Sheet1!$B$3:$B$15, 0), MATCH(F180,[1]Sheet1!$C$2:$O$2,0))</f>
        <v>0.58, 1.00</v>
      </c>
      <c r="I180" t="str">
        <f>INDEX([2]Sheet1!$C$3:$O$15, MATCH(E180, [2]Sheet1!$C$2:$O$2,0), MATCH(F180, [2]Sheet1!$B$3:$B$15,0))</f>
        <v>0.65, 1.89</v>
      </c>
      <c r="J180" t="str">
        <f t="shared" si="31"/>
        <v>0.58</v>
      </c>
      <c r="K180" t="str">
        <f t="shared" si="32"/>
        <v>1.00</v>
      </c>
      <c r="L180" t="str">
        <f t="shared" si="33"/>
        <v>0.65</v>
      </c>
      <c r="M180" t="str">
        <f t="shared" si="34"/>
        <v>1.89</v>
      </c>
      <c r="N180">
        <f t="shared" si="40"/>
        <v>4.2998801635368364</v>
      </c>
      <c r="O180">
        <f t="shared" si="41"/>
        <v>2.3061380010742494</v>
      </c>
      <c r="P180" s="4">
        <f t="shared" si="35"/>
        <v>0.79</v>
      </c>
      <c r="Q180" s="4">
        <f t="shared" si="36"/>
        <v>1.27</v>
      </c>
      <c r="R180" s="4">
        <f t="shared" si="37"/>
        <v>3.3030090823055431</v>
      </c>
      <c r="S180" t="s">
        <v>35</v>
      </c>
      <c r="T180" t="s">
        <v>18</v>
      </c>
      <c r="U180" t="s">
        <v>39</v>
      </c>
      <c r="V180" t="s">
        <v>34</v>
      </c>
      <c r="W180" t="s">
        <v>21</v>
      </c>
    </row>
    <row r="181" spans="1:23" x14ac:dyDescent="0.25">
      <c r="A181">
        <v>66</v>
      </c>
      <c r="B181" s="2">
        <v>10</v>
      </c>
      <c r="C181" s="2">
        <v>10</v>
      </c>
      <c r="D181" s="2">
        <v>4</v>
      </c>
      <c r="E181" s="1">
        <f t="shared" si="28"/>
        <v>11</v>
      </c>
      <c r="F181" s="1">
        <f t="shared" si="29"/>
        <v>11</v>
      </c>
      <c r="G181" s="1">
        <f t="shared" si="30"/>
        <v>5</v>
      </c>
      <c r="H181" t="str">
        <f>INDEX([1]Sheet1!$C$3:$O$15, MATCH(E181, [1]Sheet1!$B$3:$B$15, 0), MATCH(F181,[1]Sheet1!$C$2:$O$2,0))</f>
        <v>0.58, 1.00</v>
      </c>
      <c r="I181" t="str">
        <f>INDEX([2]Sheet1!$C$3:$O$15, MATCH(E181, [2]Sheet1!$C$2:$O$2,0), MATCH(F181, [2]Sheet1!$B$3:$B$15,0))</f>
        <v>0.65, 1.89</v>
      </c>
      <c r="J181" t="str">
        <f t="shared" si="31"/>
        <v>0.58</v>
      </c>
      <c r="K181" t="str">
        <f t="shared" si="32"/>
        <v>1.00</v>
      </c>
      <c r="L181" t="str">
        <f t="shared" si="33"/>
        <v>0.65</v>
      </c>
      <c r="M181" t="str">
        <f t="shared" si="34"/>
        <v>1.89</v>
      </c>
      <c r="N181">
        <f t="shared" si="40"/>
        <v>4.2998801635368364</v>
      </c>
      <c r="O181">
        <f t="shared" si="41"/>
        <v>2.3061380010742494</v>
      </c>
      <c r="P181" s="4">
        <f t="shared" si="35"/>
        <v>0.79</v>
      </c>
      <c r="Q181" s="4">
        <f t="shared" si="36"/>
        <v>1.27</v>
      </c>
      <c r="R181" s="4">
        <f t="shared" si="37"/>
        <v>3.3030090823055431</v>
      </c>
      <c r="S181" t="s">
        <v>37</v>
      </c>
      <c r="T181" t="s">
        <v>25</v>
      </c>
      <c r="U181" t="s">
        <v>36</v>
      </c>
      <c r="V181" t="s">
        <v>34</v>
      </c>
      <c r="W181" t="s">
        <v>23</v>
      </c>
    </row>
    <row r="182" spans="1:23" x14ac:dyDescent="0.25">
      <c r="A182">
        <v>71</v>
      </c>
      <c r="B182" s="2">
        <v>10</v>
      </c>
      <c r="C182" s="2">
        <v>10</v>
      </c>
      <c r="D182" s="2">
        <v>4</v>
      </c>
      <c r="E182" s="1">
        <f t="shared" si="28"/>
        <v>11</v>
      </c>
      <c r="F182" s="1">
        <f t="shared" si="29"/>
        <v>11</v>
      </c>
      <c r="G182" s="1">
        <f t="shared" si="30"/>
        <v>5</v>
      </c>
      <c r="H182" t="str">
        <f>INDEX([1]Sheet1!$C$3:$O$15, MATCH(E182, [1]Sheet1!$B$3:$B$15, 0), MATCH(F182,[1]Sheet1!$C$2:$O$2,0))</f>
        <v>0.58, 1.00</v>
      </c>
      <c r="I182" t="str">
        <f>INDEX([2]Sheet1!$C$3:$O$15, MATCH(E182, [2]Sheet1!$C$2:$O$2,0), MATCH(F182, [2]Sheet1!$B$3:$B$15,0))</f>
        <v>0.65, 1.89</v>
      </c>
      <c r="J182" t="str">
        <f t="shared" si="31"/>
        <v>0.58</v>
      </c>
      <c r="K182" t="str">
        <f t="shared" si="32"/>
        <v>1.00</v>
      </c>
      <c r="L182" t="str">
        <f t="shared" si="33"/>
        <v>0.65</v>
      </c>
      <c r="M182" t="str">
        <f t="shared" si="34"/>
        <v>1.89</v>
      </c>
      <c r="N182">
        <f t="shared" si="40"/>
        <v>4.2998801635368364</v>
      </c>
      <c r="O182">
        <f t="shared" si="41"/>
        <v>2.3061380010742494</v>
      </c>
      <c r="P182" s="4">
        <f t="shared" si="35"/>
        <v>0.79</v>
      </c>
      <c r="Q182" s="4">
        <f t="shared" si="36"/>
        <v>1.27</v>
      </c>
      <c r="R182" s="4">
        <f t="shared" si="37"/>
        <v>3.3030090823055431</v>
      </c>
      <c r="S182" t="s">
        <v>32</v>
      </c>
      <c r="T182" t="s">
        <v>18</v>
      </c>
      <c r="U182" t="s">
        <v>42</v>
      </c>
      <c r="V182" t="s">
        <v>28</v>
      </c>
      <c r="W182" t="s">
        <v>21</v>
      </c>
    </row>
    <row r="183" spans="1:23" x14ac:dyDescent="0.25">
      <c r="A183">
        <v>72</v>
      </c>
      <c r="B183" s="2">
        <v>10</v>
      </c>
      <c r="C183" s="2">
        <v>10</v>
      </c>
      <c r="D183" s="2">
        <v>4</v>
      </c>
      <c r="E183" s="1">
        <f t="shared" si="28"/>
        <v>11</v>
      </c>
      <c r="F183" s="1">
        <f t="shared" si="29"/>
        <v>11</v>
      </c>
      <c r="G183" s="1">
        <f t="shared" si="30"/>
        <v>5</v>
      </c>
      <c r="H183" t="str">
        <f>INDEX([1]Sheet1!$C$3:$O$15, MATCH(E183, [1]Sheet1!$B$3:$B$15, 0), MATCH(F183,[1]Sheet1!$C$2:$O$2,0))</f>
        <v>0.58, 1.00</v>
      </c>
      <c r="I183" t="str">
        <f>INDEX([2]Sheet1!$C$3:$O$15, MATCH(E183, [2]Sheet1!$C$2:$O$2,0), MATCH(F183, [2]Sheet1!$B$3:$B$15,0))</f>
        <v>0.65, 1.89</v>
      </c>
      <c r="J183" t="str">
        <f t="shared" si="31"/>
        <v>0.58</v>
      </c>
      <c r="K183" t="str">
        <f t="shared" si="32"/>
        <v>1.00</v>
      </c>
      <c r="L183" t="str">
        <f t="shared" si="33"/>
        <v>0.65</v>
      </c>
      <c r="M183" t="str">
        <f t="shared" si="34"/>
        <v>1.89</v>
      </c>
      <c r="N183">
        <f t="shared" si="40"/>
        <v>4.2998801635368364</v>
      </c>
      <c r="O183">
        <f t="shared" si="41"/>
        <v>2.3061380010742494</v>
      </c>
      <c r="P183" s="4">
        <f t="shared" si="35"/>
        <v>0.79</v>
      </c>
      <c r="Q183" s="4">
        <f t="shared" si="36"/>
        <v>1.27</v>
      </c>
      <c r="R183" s="4">
        <f t="shared" si="37"/>
        <v>3.3030090823055431</v>
      </c>
      <c r="S183" t="s">
        <v>40</v>
      </c>
      <c r="T183" t="s">
        <v>25</v>
      </c>
      <c r="U183" t="s">
        <v>42</v>
      </c>
      <c r="V183" t="s">
        <v>28</v>
      </c>
      <c r="W183" t="s">
        <v>23</v>
      </c>
    </row>
    <row r="184" spans="1:23" x14ac:dyDescent="0.25">
      <c r="A184">
        <v>73</v>
      </c>
      <c r="B184" s="2">
        <v>10</v>
      </c>
      <c r="C184" s="2">
        <v>10</v>
      </c>
      <c r="D184" s="2">
        <v>4</v>
      </c>
      <c r="E184" s="1">
        <f t="shared" si="28"/>
        <v>11</v>
      </c>
      <c r="F184" s="1">
        <f t="shared" si="29"/>
        <v>11</v>
      </c>
      <c r="G184" s="1">
        <f t="shared" si="30"/>
        <v>5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31"/>
        <v>0.58</v>
      </c>
      <c r="K184" t="str">
        <f t="shared" si="32"/>
        <v>1.00</v>
      </c>
      <c r="L184" t="str">
        <f t="shared" si="33"/>
        <v>0.65</v>
      </c>
      <c r="M184" t="str">
        <f t="shared" si="34"/>
        <v>1.89</v>
      </c>
      <c r="N184">
        <f t="shared" si="40"/>
        <v>4.2998801635368364</v>
      </c>
      <c r="O184">
        <f t="shared" si="41"/>
        <v>2.3061380010742494</v>
      </c>
      <c r="P184" s="4">
        <f t="shared" si="35"/>
        <v>0.79</v>
      </c>
      <c r="Q184" s="4">
        <f t="shared" si="36"/>
        <v>1.27</v>
      </c>
      <c r="R184" s="4">
        <f t="shared" si="37"/>
        <v>3.3030090823055431</v>
      </c>
      <c r="S184" t="s">
        <v>35</v>
      </c>
      <c r="T184" t="s">
        <v>18</v>
      </c>
      <c r="U184" t="s">
        <v>33</v>
      </c>
      <c r="V184" t="s">
        <v>20</v>
      </c>
      <c r="W184" t="s">
        <v>23</v>
      </c>
    </row>
    <row r="185" spans="1:23" x14ac:dyDescent="0.25">
      <c r="A185">
        <v>75</v>
      </c>
      <c r="B185" s="2">
        <v>10</v>
      </c>
      <c r="C185" s="2">
        <v>10</v>
      </c>
      <c r="D185" s="2">
        <v>4</v>
      </c>
      <c r="E185" s="1">
        <f t="shared" si="28"/>
        <v>11</v>
      </c>
      <c r="F185" s="1">
        <f t="shared" si="29"/>
        <v>11</v>
      </c>
      <c r="G185" s="1">
        <f t="shared" si="30"/>
        <v>5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31"/>
        <v>0.58</v>
      </c>
      <c r="K185" t="str">
        <f t="shared" si="32"/>
        <v>1.00</v>
      </c>
      <c r="L185" t="str">
        <f t="shared" si="33"/>
        <v>0.65</v>
      </c>
      <c r="M185" t="str">
        <f t="shared" si="34"/>
        <v>1.89</v>
      </c>
      <c r="N185">
        <f t="shared" si="40"/>
        <v>4.2998801635368364</v>
      </c>
      <c r="O185">
        <f t="shared" si="41"/>
        <v>2.3061380010742494</v>
      </c>
      <c r="P185" s="4">
        <f t="shared" si="35"/>
        <v>0.79</v>
      </c>
      <c r="Q185" s="4">
        <f t="shared" si="36"/>
        <v>1.27</v>
      </c>
      <c r="R185" s="4">
        <f t="shared" si="37"/>
        <v>3.3030090823055431</v>
      </c>
      <c r="S185" t="s">
        <v>37</v>
      </c>
      <c r="T185" t="s">
        <v>18</v>
      </c>
      <c r="U185" t="s">
        <v>41</v>
      </c>
      <c r="V185" t="s">
        <v>34</v>
      </c>
      <c r="W185" t="s">
        <v>23</v>
      </c>
    </row>
    <row r="186" spans="1:23" x14ac:dyDescent="0.25">
      <c r="A186">
        <v>76</v>
      </c>
      <c r="B186" s="2">
        <v>10</v>
      </c>
      <c r="C186" s="2">
        <v>10</v>
      </c>
      <c r="D186" s="2">
        <v>4</v>
      </c>
      <c r="E186" s="1">
        <f t="shared" si="28"/>
        <v>11</v>
      </c>
      <c r="F186" s="1">
        <f t="shared" si="29"/>
        <v>11</v>
      </c>
      <c r="G186" s="1">
        <f t="shared" si="30"/>
        <v>5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31"/>
        <v>0.58</v>
      </c>
      <c r="K186" t="str">
        <f t="shared" si="32"/>
        <v>1.00</v>
      </c>
      <c r="L186" t="str">
        <f t="shared" si="33"/>
        <v>0.65</v>
      </c>
      <c r="M186" t="str">
        <f t="shared" si="34"/>
        <v>1.89</v>
      </c>
      <c r="N186">
        <f t="shared" si="40"/>
        <v>4.2998801635368364</v>
      </c>
      <c r="O186">
        <f t="shared" si="41"/>
        <v>2.3061380010742494</v>
      </c>
      <c r="P186" s="4">
        <f t="shared" si="35"/>
        <v>0.79</v>
      </c>
      <c r="Q186" s="4">
        <f t="shared" si="36"/>
        <v>1.27</v>
      </c>
      <c r="R186" s="4">
        <f t="shared" si="37"/>
        <v>3.3030090823055431</v>
      </c>
      <c r="S186" t="s">
        <v>40</v>
      </c>
      <c r="T186" t="s">
        <v>25</v>
      </c>
      <c r="U186" t="s">
        <v>42</v>
      </c>
      <c r="V186" t="s">
        <v>20</v>
      </c>
      <c r="W186" t="s">
        <v>23</v>
      </c>
    </row>
    <row r="187" spans="1:23" x14ac:dyDescent="0.25">
      <c r="A187">
        <v>87</v>
      </c>
      <c r="B187" s="2">
        <v>10</v>
      </c>
      <c r="C187" s="2">
        <v>10</v>
      </c>
      <c r="D187" s="2">
        <v>4</v>
      </c>
      <c r="E187" s="1">
        <f t="shared" si="28"/>
        <v>11</v>
      </c>
      <c r="F187" s="1">
        <f t="shared" si="29"/>
        <v>11</v>
      </c>
      <c r="G187" s="1">
        <f t="shared" si="30"/>
        <v>5</v>
      </c>
      <c r="H187" t="str">
        <f>INDEX([1]Sheet1!$C$3:$O$15, MATCH(E187, [1]Sheet1!$B$3:$B$15, 0), MATCH(F187,[1]Sheet1!$C$2:$O$2,0))</f>
        <v>0.58, 1.00</v>
      </c>
      <c r="I187" t="str">
        <f>INDEX([2]Sheet1!$C$3:$O$15, MATCH(E187, [2]Sheet1!$C$2:$O$2,0), MATCH(F187, [2]Sheet1!$B$3:$B$15,0))</f>
        <v>0.65, 1.89</v>
      </c>
      <c r="J187" t="str">
        <f t="shared" si="31"/>
        <v>0.58</v>
      </c>
      <c r="K187" t="str">
        <f t="shared" si="32"/>
        <v>1.00</v>
      </c>
      <c r="L187" t="str">
        <f t="shared" si="33"/>
        <v>0.65</v>
      </c>
      <c r="M187" t="str">
        <f t="shared" si="34"/>
        <v>1.89</v>
      </c>
      <c r="N187">
        <f t="shared" si="40"/>
        <v>4.2998801635368364</v>
      </c>
      <c r="O187">
        <f t="shared" si="41"/>
        <v>2.3061380010742494</v>
      </c>
      <c r="P187" s="4">
        <f t="shared" si="35"/>
        <v>0.79</v>
      </c>
      <c r="Q187" s="4">
        <f t="shared" si="36"/>
        <v>1.27</v>
      </c>
      <c r="R187" s="4">
        <f t="shared" si="37"/>
        <v>3.3030090823055431</v>
      </c>
      <c r="S187" t="s">
        <v>44</v>
      </c>
      <c r="T187" t="s">
        <v>18</v>
      </c>
      <c r="U187" t="s">
        <v>36</v>
      </c>
      <c r="V187" t="s">
        <v>34</v>
      </c>
      <c r="W187" t="s">
        <v>23</v>
      </c>
    </row>
    <row r="188" spans="1:23" x14ac:dyDescent="0.25">
      <c r="A188">
        <v>88</v>
      </c>
      <c r="B188" s="2">
        <v>10</v>
      </c>
      <c r="C188" s="2">
        <v>10</v>
      </c>
      <c r="D188" s="2">
        <v>4</v>
      </c>
      <c r="E188" s="1">
        <f t="shared" si="28"/>
        <v>11</v>
      </c>
      <c r="F188" s="1">
        <f t="shared" si="29"/>
        <v>11</v>
      </c>
      <c r="G188" s="1">
        <f t="shared" si="30"/>
        <v>5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31"/>
        <v>0.58</v>
      </c>
      <c r="K188" t="str">
        <f t="shared" si="32"/>
        <v>1.00</v>
      </c>
      <c r="L188" t="str">
        <f t="shared" si="33"/>
        <v>0.65</v>
      </c>
      <c r="M188" t="str">
        <f t="shared" si="34"/>
        <v>1.89</v>
      </c>
      <c r="N188">
        <f t="shared" si="40"/>
        <v>4.2998801635368364</v>
      </c>
      <c r="O188">
        <f t="shared" si="41"/>
        <v>2.3061380010742494</v>
      </c>
      <c r="P188" s="4">
        <f t="shared" si="35"/>
        <v>0.79</v>
      </c>
      <c r="Q188" s="4">
        <f t="shared" si="36"/>
        <v>1.27</v>
      </c>
      <c r="R188" s="4">
        <f t="shared" si="37"/>
        <v>3.3030090823055431</v>
      </c>
      <c r="S188" t="s">
        <v>37</v>
      </c>
      <c r="T188" t="s">
        <v>18</v>
      </c>
      <c r="U188" t="s">
        <v>39</v>
      </c>
      <c r="V188" t="s">
        <v>34</v>
      </c>
      <c r="W188" t="s">
        <v>23</v>
      </c>
    </row>
    <row r="189" spans="1:23" x14ac:dyDescent="0.25">
      <c r="A189">
        <v>93</v>
      </c>
      <c r="B189" s="2">
        <v>10</v>
      </c>
      <c r="C189" s="2">
        <v>10</v>
      </c>
      <c r="D189" s="2">
        <v>4</v>
      </c>
      <c r="E189" s="1">
        <f t="shared" si="28"/>
        <v>11</v>
      </c>
      <c r="F189" s="1">
        <f t="shared" si="29"/>
        <v>11</v>
      </c>
      <c r="G189" s="1">
        <f t="shared" si="30"/>
        <v>5</v>
      </c>
      <c r="H189" t="str">
        <f>INDEX([1]Sheet1!$C$3:$O$15, MATCH(E189, [1]Sheet1!$B$3:$B$15, 0), MATCH(F189,[1]Sheet1!$C$2:$O$2,0))</f>
        <v>0.58, 1.00</v>
      </c>
      <c r="I189" t="str">
        <f>INDEX([2]Sheet1!$C$3:$O$15, MATCH(E189, [2]Sheet1!$C$2:$O$2,0), MATCH(F189, [2]Sheet1!$B$3:$B$15,0))</f>
        <v>0.65, 1.89</v>
      </c>
      <c r="J189" t="str">
        <f t="shared" si="31"/>
        <v>0.58</v>
      </c>
      <c r="K189" t="str">
        <f t="shared" si="32"/>
        <v>1.00</v>
      </c>
      <c r="L189" t="str">
        <f t="shared" si="33"/>
        <v>0.65</v>
      </c>
      <c r="M189" t="str">
        <f t="shared" si="34"/>
        <v>1.89</v>
      </c>
      <c r="N189">
        <f t="shared" si="40"/>
        <v>4.2998801635368364</v>
      </c>
      <c r="O189">
        <f t="shared" si="41"/>
        <v>2.3061380010742494</v>
      </c>
      <c r="P189" s="4">
        <f t="shared" si="35"/>
        <v>0.79</v>
      </c>
      <c r="Q189" s="4">
        <f t="shared" si="36"/>
        <v>1.27</v>
      </c>
      <c r="R189" s="4">
        <f t="shared" si="37"/>
        <v>3.3030090823055431</v>
      </c>
      <c r="S189" t="s">
        <v>32</v>
      </c>
      <c r="T189" t="s">
        <v>18</v>
      </c>
      <c r="U189" t="s">
        <v>43</v>
      </c>
      <c r="V189" t="s">
        <v>34</v>
      </c>
      <c r="W189" t="s">
        <v>23</v>
      </c>
    </row>
    <row r="190" spans="1:23" x14ac:dyDescent="0.25">
      <c r="A190">
        <v>96</v>
      </c>
      <c r="B190" s="2">
        <v>10</v>
      </c>
      <c r="C190" s="2">
        <v>10</v>
      </c>
      <c r="D190" s="2">
        <v>4</v>
      </c>
      <c r="E190" s="1">
        <f t="shared" si="28"/>
        <v>11</v>
      </c>
      <c r="F190" s="1">
        <f t="shared" si="29"/>
        <v>11</v>
      </c>
      <c r="G190" s="1">
        <f t="shared" si="30"/>
        <v>5</v>
      </c>
      <c r="H190" t="str">
        <f>INDEX([1]Sheet1!$C$3:$O$15, MATCH(E190, [1]Sheet1!$B$3:$B$15, 0), MATCH(F190,[1]Sheet1!$C$2:$O$2,0))</f>
        <v>0.58, 1.00</v>
      </c>
      <c r="I190" t="str">
        <f>INDEX([2]Sheet1!$C$3:$O$15, MATCH(E190, [2]Sheet1!$C$2:$O$2,0), MATCH(F190, [2]Sheet1!$B$3:$B$15,0))</f>
        <v>0.65, 1.89</v>
      </c>
      <c r="J190" t="str">
        <f t="shared" si="31"/>
        <v>0.58</v>
      </c>
      <c r="K190" t="str">
        <f t="shared" si="32"/>
        <v>1.00</v>
      </c>
      <c r="L190" t="str">
        <f t="shared" si="33"/>
        <v>0.65</v>
      </c>
      <c r="M190" t="str">
        <f t="shared" si="34"/>
        <v>1.89</v>
      </c>
      <c r="N190">
        <f t="shared" si="40"/>
        <v>4.2998801635368364</v>
      </c>
      <c r="O190">
        <f t="shared" si="41"/>
        <v>2.3061380010742494</v>
      </c>
      <c r="P190" s="4">
        <f t="shared" si="35"/>
        <v>0.79</v>
      </c>
      <c r="Q190" s="4">
        <f t="shared" si="36"/>
        <v>1.27</v>
      </c>
      <c r="R190" s="4">
        <f t="shared" si="37"/>
        <v>3.3030090823055431</v>
      </c>
      <c r="S190" t="s">
        <v>38</v>
      </c>
      <c r="T190" t="s">
        <v>18</v>
      </c>
      <c r="U190" t="s">
        <v>36</v>
      </c>
      <c r="V190" t="s">
        <v>20</v>
      </c>
      <c r="W190" t="s">
        <v>21</v>
      </c>
    </row>
    <row r="191" spans="1:23" x14ac:dyDescent="0.25">
      <c r="A191">
        <v>99</v>
      </c>
      <c r="B191" s="2">
        <v>10</v>
      </c>
      <c r="C191" s="2">
        <v>10</v>
      </c>
      <c r="D191" s="2">
        <v>4</v>
      </c>
      <c r="E191" s="1">
        <f t="shared" si="28"/>
        <v>11</v>
      </c>
      <c r="F191" s="1">
        <f t="shared" si="29"/>
        <v>11</v>
      </c>
      <c r="G191" s="1">
        <f t="shared" si="30"/>
        <v>5</v>
      </c>
      <c r="H191" t="str">
        <f>INDEX([1]Sheet1!$C$3:$O$15, MATCH(E191, [1]Sheet1!$B$3:$B$15, 0), MATCH(F191,[1]Sheet1!$C$2:$O$2,0))</f>
        <v>0.58, 1.00</v>
      </c>
      <c r="I191" t="str">
        <f>INDEX([2]Sheet1!$C$3:$O$15, MATCH(E191, [2]Sheet1!$C$2:$O$2,0), MATCH(F191, [2]Sheet1!$B$3:$B$15,0))</f>
        <v>0.65, 1.89</v>
      </c>
      <c r="J191" t="str">
        <f t="shared" si="31"/>
        <v>0.58</v>
      </c>
      <c r="K191" t="str">
        <f t="shared" si="32"/>
        <v>1.00</v>
      </c>
      <c r="L191" t="str">
        <f t="shared" si="33"/>
        <v>0.65</v>
      </c>
      <c r="M191" t="str">
        <f t="shared" si="34"/>
        <v>1.89</v>
      </c>
      <c r="N191">
        <f t="shared" si="40"/>
        <v>4.2998801635368364</v>
      </c>
      <c r="O191">
        <f t="shared" si="41"/>
        <v>2.3061380010742494</v>
      </c>
      <c r="P191" s="4">
        <f t="shared" si="35"/>
        <v>0.79</v>
      </c>
      <c r="Q191" s="4">
        <f t="shared" si="36"/>
        <v>1.27</v>
      </c>
      <c r="R191" s="4">
        <f t="shared" si="37"/>
        <v>3.3030090823055431</v>
      </c>
      <c r="S191" t="s">
        <v>38</v>
      </c>
      <c r="T191" t="s">
        <v>25</v>
      </c>
      <c r="U191" t="s">
        <v>36</v>
      </c>
      <c r="V191" t="s">
        <v>28</v>
      </c>
      <c r="W191" t="s">
        <v>23</v>
      </c>
    </row>
    <row r="192" spans="1:23" x14ac:dyDescent="0.25">
      <c r="A192">
        <v>103</v>
      </c>
      <c r="B192" s="2">
        <v>10</v>
      </c>
      <c r="C192" s="2">
        <v>10</v>
      </c>
      <c r="D192" s="2">
        <v>4</v>
      </c>
      <c r="E192" s="1">
        <f t="shared" si="28"/>
        <v>11</v>
      </c>
      <c r="F192" s="1">
        <f t="shared" si="29"/>
        <v>11</v>
      </c>
      <c r="G192" s="1">
        <f t="shared" si="30"/>
        <v>5</v>
      </c>
      <c r="H192" t="str">
        <f>INDEX([1]Sheet1!$C$3:$O$15, MATCH(E192, [1]Sheet1!$B$3:$B$15, 0), MATCH(F192,[1]Sheet1!$C$2:$O$2,0))</f>
        <v>0.58, 1.00</v>
      </c>
      <c r="I192" t="str">
        <f>INDEX([2]Sheet1!$C$3:$O$15, MATCH(E192, [2]Sheet1!$C$2:$O$2,0), MATCH(F192, [2]Sheet1!$B$3:$B$15,0))</f>
        <v>0.65, 1.89</v>
      </c>
      <c r="J192" t="str">
        <f t="shared" si="31"/>
        <v>0.58</v>
      </c>
      <c r="K192" t="str">
        <f t="shared" si="32"/>
        <v>1.00</v>
      </c>
      <c r="L192" t="str">
        <f t="shared" si="33"/>
        <v>0.65</v>
      </c>
      <c r="M192" t="str">
        <f t="shared" si="34"/>
        <v>1.89</v>
      </c>
      <c r="N192">
        <f t="shared" si="40"/>
        <v>4.2998801635368364</v>
      </c>
      <c r="O192">
        <f t="shared" si="41"/>
        <v>2.3061380010742494</v>
      </c>
      <c r="P192" s="4">
        <f t="shared" si="35"/>
        <v>0.79</v>
      </c>
      <c r="Q192" s="4">
        <f t="shared" si="36"/>
        <v>1.27</v>
      </c>
      <c r="R192" s="4">
        <f t="shared" si="37"/>
        <v>3.3030090823055431</v>
      </c>
      <c r="S192" t="s">
        <v>35</v>
      </c>
      <c r="T192" t="s">
        <v>25</v>
      </c>
      <c r="U192" t="s">
        <v>43</v>
      </c>
      <c r="V192" t="s">
        <v>20</v>
      </c>
      <c r="W192" t="s">
        <v>21</v>
      </c>
    </row>
    <row r="193" spans="1:23" x14ac:dyDescent="0.25">
      <c r="A193">
        <v>107</v>
      </c>
      <c r="B193" s="2">
        <v>10</v>
      </c>
      <c r="C193" s="2">
        <v>10</v>
      </c>
      <c r="D193" s="2">
        <v>4</v>
      </c>
      <c r="E193" s="1">
        <f t="shared" si="28"/>
        <v>11</v>
      </c>
      <c r="F193" s="1">
        <f t="shared" si="29"/>
        <v>11</v>
      </c>
      <c r="G193" s="1">
        <f t="shared" si="30"/>
        <v>5</v>
      </c>
      <c r="H193" t="str">
        <f>INDEX([1]Sheet1!$C$3:$O$15, MATCH(E193, [1]Sheet1!$B$3:$B$15, 0), MATCH(F193,[1]Sheet1!$C$2:$O$2,0))</f>
        <v>0.58, 1.00</v>
      </c>
      <c r="I193" t="str">
        <f>INDEX([2]Sheet1!$C$3:$O$15, MATCH(E193, [2]Sheet1!$C$2:$O$2,0), MATCH(F193, [2]Sheet1!$B$3:$B$15,0))</f>
        <v>0.65, 1.89</v>
      </c>
      <c r="J193" t="str">
        <f t="shared" si="31"/>
        <v>0.58</v>
      </c>
      <c r="K193" t="str">
        <f t="shared" si="32"/>
        <v>1.00</v>
      </c>
      <c r="L193" t="str">
        <f t="shared" si="33"/>
        <v>0.65</v>
      </c>
      <c r="M193" t="str">
        <f t="shared" si="34"/>
        <v>1.89</v>
      </c>
      <c r="N193">
        <f t="shared" si="40"/>
        <v>4.2998801635368364</v>
      </c>
      <c r="O193">
        <f t="shared" si="41"/>
        <v>2.3061380010742494</v>
      </c>
      <c r="P193" s="4">
        <f t="shared" si="35"/>
        <v>0.79</v>
      </c>
      <c r="Q193" s="4">
        <f t="shared" si="36"/>
        <v>1.27</v>
      </c>
      <c r="R193" s="4">
        <f t="shared" si="37"/>
        <v>3.3030090823055431</v>
      </c>
      <c r="S193" t="s">
        <v>37</v>
      </c>
      <c r="T193" t="s">
        <v>25</v>
      </c>
      <c r="U193" t="s">
        <v>42</v>
      </c>
      <c r="V193" t="s">
        <v>34</v>
      </c>
      <c r="W193" t="s">
        <v>23</v>
      </c>
    </row>
    <row r="194" spans="1:23" x14ac:dyDescent="0.25">
      <c r="A194">
        <v>112</v>
      </c>
      <c r="B194" s="2">
        <v>10</v>
      </c>
      <c r="C194" s="2">
        <v>10</v>
      </c>
      <c r="D194" s="2">
        <v>4</v>
      </c>
      <c r="E194" s="1">
        <f t="shared" ref="E194:E257" si="42">B194+1</f>
        <v>11</v>
      </c>
      <c r="F194" s="1">
        <f t="shared" ref="F194:F257" si="43">C194+1</f>
        <v>11</v>
      </c>
      <c r="G194" s="1">
        <f t="shared" ref="G194:G257" si="44">D194+1</f>
        <v>5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45">LEFT(H194,4)</f>
        <v>0.58</v>
      </c>
      <c r="K194" t="str">
        <f t="shared" ref="K194:K257" si="46">RIGHT(H194,4)</f>
        <v>1.00</v>
      </c>
      <c r="L194" t="str">
        <f t="shared" ref="L194:L257" si="47">LEFT(I194,4)</f>
        <v>0.65</v>
      </c>
      <c r="M194" t="str">
        <f t="shared" ref="M194:M257" si="48">RIGHT(I194,4)</f>
        <v>1.89</v>
      </c>
      <c r="N194">
        <f t="shared" si="40"/>
        <v>4.2998801635368364</v>
      </c>
      <c r="O194">
        <f t="shared" si="41"/>
        <v>2.3061380010742494</v>
      </c>
      <c r="P194" s="4">
        <f t="shared" ref="P194:P257" si="49">(J194+K194)/2</f>
        <v>0.79</v>
      </c>
      <c r="Q194" s="4">
        <f t="shared" ref="Q194:Q257" si="50">(L194+M194)/2</f>
        <v>1.27</v>
      </c>
      <c r="R194" s="4">
        <f t="shared" ref="R194:R257" si="51">(N194+O194)/2</f>
        <v>3.3030090823055431</v>
      </c>
      <c r="S194" t="s">
        <v>38</v>
      </c>
      <c r="T194" t="s">
        <v>18</v>
      </c>
      <c r="U194" t="s">
        <v>39</v>
      </c>
      <c r="V194" t="s">
        <v>24</v>
      </c>
      <c r="W194" t="s">
        <v>21</v>
      </c>
    </row>
    <row r="195" spans="1:23" x14ac:dyDescent="0.25">
      <c r="A195">
        <v>115</v>
      </c>
      <c r="B195" s="2">
        <v>7</v>
      </c>
      <c r="C195" s="2">
        <v>7</v>
      </c>
      <c r="D195" s="2">
        <v>4</v>
      </c>
      <c r="E195" s="1">
        <f t="shared" si="42"/>
        <v>8</v>
      </c>
      <c r="F195" s="1">
        <f t="shared" si="43"/>
        <v>8</v>
      </c>
      <c r="G195" s="1">
        <f t="shared" si="44"/>
        <v>5</v>
      </c>
      <c r="H195" t="str">
        <f>INDEX([1]Sheet1!$C$3:$O$15, MATCH(E195, [1]Sheet1!$B$3:$B$15, 0), MATCH(F195,[1]Sheet1!$C$2:$O$2,0))</f>
        <v>0.32, 0.41</v>
      </c>
      <c r="I195" t="str">
        <f>INDEX([2]Sheet1!$C$3:$O$15, MATCH(E195, [2]Sheet1!$C$2:$O$2,0), MATCH(F195, [2]Sheet1!$B$3:$B$15,0))</f>
        <v>0.66, 0.75</v>
      </c>
      <c r="J195" t="str">
        <f t="shared" si="45"/>
        <v>0.32</v>
      </c>
      <c r="K195" t="str">
        <f t="shared" si="46"/>
        <v>0.41</v>
      </c>
      <c r="L195" t="str">
        <f t="shared" si="47"/>
        <v>0.66</v>
      </c>
      <c r="M195" t="str">
        <f t="shared" si="48"/>
        <v>0.75</v>
      </c>
      <c r="N195">
        <f t="shared" si="40"/>
        <v>3.7034265799107531</v>
      </c>
      <c r="O195">
        <f t="shared" si="41"/>
        <v>2.2527736684138953</v>
      </c>
      <c r="P195" s="4">
        <f t="shared" si="49"/>
        <v>0.36499999999999999</v>
      </c>
      <c r="Q195" s="4">
        <f t="shared" si="50"/>
        <v>0.70500000000000007</v>
      </c>
      <c r="R195" s="4">
        <f t="shared" si="51"/>
        <v>2.9781001241623244</v>
      </c>
      <c r="S195" t="s">
        <v>38</v>
      </c>
      <c r="T195" t="s">
        <v>25</v>
      </c>
      <c r="U195" t="s">
        <v>41</v>
      </c>
      <c r="V195" t="s">
        <v>24</v>
      </c>
      <c r="W195" t="s">
        <v>23</v>
      </c>
    </row>
    <row r="196" spans="1:23" x14ac:dyDescent="0.25">
      <c r="A196">
        <v>116</v>
      </c>
      <c r="B196" s="2">
        <v>10</v>
      </c>
      <c r="C196" s="2">
        <v>10</v>
      </c>
      <c r="D196" s="2">
        <v>4</v>
      </c>
      <c r="E196" s="1">
        <f t="shared" si="42"/>
        <v>11</v>
      </c>
      <c r="F196" s="1">
        <f t="shared" si="43"/>
        <v>11</v>
      </c>
      <c r="G196" s="1">
        <f t="shared" si="44"/>
        <v>5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45"/>
        <v>0.58</v>
      </c>
      <c r="K196" t="str">
        <f t="shared" si="46"/>
        <v>1.00</v>
      </c>
      <c r="L196" t="str">
        <f t="shared" si="47"/>
        <v>0.65</v>
      </c>
      <c r="M196" t="str">
        <f t="shared" si="48"/>
        <v>1.89</v>
      </c>
      <c r="N196">
        <f t="shared" si="40"/>
        <v>4.2998801635368364</v>
      </c>
      <c r="O196">
        <f t="shared" si="41"/>
        <v>2.3061380010742494</v>
      </c>
      <c r="P196" s="4">
        <f t="shared" si="49"/>
        <v>0.79</v>
      </c>
      <c r="Q196" s="4">
        <f t="shared" si="50"/>
        <v>1.27</v>
      </c>
      <c r="R196" s="4">
        <f t="shared" si="51"/>
        <v>3.3030090823055431</v>
      </c>
      <c r="S196" t="s">
        <v>44</v>
      </c>
      <c r="T196" t="s">
        <v>18</v>
      </c>
      <c r="U196" t="s">
        <v>33</v>
      </c>
      <c r="V196" t="s">
        <v>20</v>
      </c>
      <c r="W196" t="s">
        <v>21</v>
      </c>
    </row>
    <row r="197" spans="1:23" x14ac:dyDescent="0.25">
      <c r="A197">
        <v>126</v>
      </c>
      <c r="B197" s="2">
        <v>10</v>
      </c>
      <c r="C197" s="2">
        <v>10</v>
      </c>
      <c r="D197" s="2">
        <v>4</v>
      </c>
      <c r="E197" s="1">
        <f t="shared" si="42"/>
        <v>11</v>
      </c>
      <c r="F197" s="1">
        <f t="shared" si="43"/>
        <v>11</v>
      </c>
      <c r="G197" s="1">
        <f t="shared" si="44"/>
        <v>5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45"/>
        <v>0.58</v>
      </c>
      <c r="K197" t="str">
        <f t="shared" si="46"/>
        <v>1.00</v>
      </c>
      <c r="L197" t="str">
        <f t="shared" si="47"/>
        <v>0.65</v>
      </c>
      <c r="M197" t="str">
        <f t="shared" si="48"/>
        <v>1.89</v>
      </c>
      <c r="N197">
        <f t="shared" si="40"/>
        <v>4.2998801635368364</v>
      </c>
      <c r="O197">
        <f t="shared" si="41"/>
        <v>2.3061380010742494</v>
      </c>
      <c r="P197" s="4">
        <f t="shared" si="49"/>
        <v>0.79</v>
      </c>
      <c r="Q197" s="4">
        <f t="shared" si="50"/>
        <v>1.27</v>
      </c>
      <c r="R197" s="4">
        <f t="shared" si="51"/>
        <v>3.3030090823055431</v>
      </c>
      <c r="S197" t="s">
        <v>38</v>
      </c>
      <c r="T197" t="s">
        <v>25</v>
      </c>
      <c r="U197" t="s">
        <v>42</v>
      </c>
      <c r="V197" t="s">
        <v>24</v>
      </c>
      <c r="W197" t="s">
        <v>23</v>
      </c>
    </row>
    <row r="198" spans="1:23" x14ac:dyDescent="0.25">
      <c r="A198">
        <v>127</v>
      </c>
      <c r="B198" s="2">
        <v>10</v>
      </c>
      <c r="C198" s="2">
        <v>10</v>
      </c>
      <c r="D198" s="2">
        <v>4</v>
      </c>
      <c r="E198" s="1">
        <f t="shared" si="42"/>
        <v>11</v>
      </c>
      <c r="F198" s="1">
        <f t="shared" si="43"/>
        <v>11</v>
      </c>
      <c r="G198" s="1">
        <f t="shared" si="44"/>
        <v>5</v>
      </c>
      <c r="H198" t="str">
        <f>INDEX([1]Sheet1!$C$3:$O$15, MATCH(E198, [1]Sheet1!$B$3:$B$15, 0), MATCH(F198,[1]Sheet1!$C$2:$O$2,0))</f>
        <v>0.58, 1.00</v>
      </c>
      <c r="I198" t="str">
        <f>INDEX([2]Sheet1!$C$3:$O$15, MATCH(E198, [2]Sheet1!$C$2:$O$2,0), MATCH(F198, [2]Sheet1!$B$3:$B$15,0))</f>
        <v>0.65, 1.89</v>
      </c>
      <c r="J198" t="str">
        <f t="shared" si="45"/>
        <v>0.58</v>
      </c>
      <c r="K198" t="str">
        <f t="shared" si="46"/>
        <v>1.00</v>
      </c>
      <c r="L198" t="str">
        <f t="shared" si="47"/>
        <v>0.65</v>
      </c>
      <c r="M198" t="str">
        <f t="shared" si="48"/>
        <v>1.89</v>
      </c>
      <c r="N198">
        <f t="shared" ref="N198:N229" si="52">(15^(1-P198)-0.5^(1-P198))/(8^(1-P198)-4^(1-P198))</f>
        <v>4.2998801635368364</v>
      </c>
      <c r="O198">
        <f t="shared" ref="O198:O229" si="53">(15^(1-P198)-0.5^(1-P198))/(8^(1-P198)-2^(1-P198))</f>
        <v>2.3061380010742494</v>
      </c>
      <c r="P198" s="4">
        <f t="shared" si="49"/>
        <v>0.79</v>
      </c>
      <c r="Q198" s="4">
        <f t="shared" si="50"/>
        <v>1.27</v>
      </c>
      <c r="R198" s="4">
        <f t="shared" si="51"/>
        <v>3.3030090823055431</v>
      </c>
      <c r="S198" t="s">
        <v>32</v>
      </c>
      <c r="T198" t="s">
        <v>25</v>
      </c>
      <c r="U198" t="s">
        <v>42</v>
      </c>
      <c r="V198" t="s">
        <v>20</v>
      </c>
      <c r="W198" t="s">
        <v>21</v>
      </c>
    </row>
    <row r="199" spans="1:23" x14ac:dyDescent="0.25">
      <c r="A199">
        <v>131</v>
      </c>
      <c r="B199" s="2">
        <v>10</v>
      </c>
      <c r="C199" s="2">
        <v>10</v>
      </c>
      <c r="D199" s="2">
        <v>4</v>
      </c>
      <c r="E199" s="1">
        <f t="shared" si="42"/>
        <v>11</v>
      </c>
      <c r="F199" s="1">
        <f t="shared" si="43"/>
        <v>11</v>
      </c>
      <c r="G199" s="1">
        <f t="shared" si="44"/>
        <v>5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45"/>
        <v>0.58</v>
      </c>
      <c r="K199" t="str">
        <f t="shared" si="46"/>
        <v>1.00</v>
      </c>
      <c r="L199" t="str">
        <f t="shared" si="47"/>
        <v>0.65</v>
      </c>
      <c r="M199" t="str">
        <f t="shared" si="48"/>
        <v>1.89</v>
      </c>
      <c r="N199">
        <f t="shared" si="52"/>
        <v>4.2998801635368364</v>
      </c>
      <c r="O199">
        <f t="shared" si="53"/>
        <v>2.3061380010742494</v>
      </c>
      <c r="P199" s="4">
        <f t="shared" si="49"/>
        <v>0.79</v>
      </c>
      <c r="Q199" s="4">
        <f t="shared" si="50"/>
        <v>1.27</v>
      </c>
      <c r="R199" s="4">
        <f t="shared" si="51"/>
        <v>3.3030090823055431</v>
      </c>
      <c r="S199" t="s">
        <v>35</v>
      </c>
      <c r="T199" t="s">
        <v>18</v>
      </c>
      <c r="U199" t="s">
        <v>33</v>
      </c>
      <c r="V199" t="s">
        <v>24</v>
      </c>
      <c r="W199" t="s">
        <v>21</v>
      </c>
    </row>
    <row r="200" spans="1:23" x14ac:dyDescent="0.25">
      <c r="A200">
        <v>133</v>
      </c>
      <c r="B200" s="2">
        <v>10</v>
      </c>
      <c r="C200" s="2">
        <v>10</v>
      </c>
      <c r="D200" s="2">
        <v>4</v>
      </c>
      <c r="E200" s="1">
        <f t="shared" si="42"/>
        <v>11</v>
      </c>
      <c r="F200" s="1">
        <f t="shared" si="43"/>
        <v>11</v>
      </c>
      <c r="G200" s="1">
        <f t="shared" si="44"/>
        <v>5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45"/>
        <v>0.58</v>
      </c>
      <c r="K200" t="str">
        <f t="shared" si="46"/>
        <v>1.00</v>
      </c>
      <c r="L200" t="str">
        <f t="shared" si="47"/>
        <v>0.65</v>
      </c>
      <c r="M200" t="str">
        <f t="shared" si="48"/>
        <v>1.89</v>
      </c>
      <c r="N200">
        <f t="shared" si="52"/>
        <v>4.2998801635368364</v>
      </c>
      <c r="O200">
        <f t="shared" si="53"/>
        <v>2.3061380010742494</v>
      </c>
      <c r="P200" s="4">
        <f t="shared" si="49"/>
        <v>0.79</v>
      </c>
      <c r="Q200" s="4">
        <f t="shared" si="50"/>
        <v>1.27</v>
      </c>
      <c r="R200" s="4">
        <f t="shared" si="51"/>
        <v>3.3030090823055431</v>
      </c>
      <c r="S200" t="s">
        <v>44</v>
      </c>
      <c r="T200" t="s">
        <v>25</v>
      </c>
      <c r="U200" t="s">
        <v>42</v>
      </c>
      <c r="V200" t="s">
        <v>20</v>
      </c>
      <c r="W200" t="s">
        <v>21</v>
      </c>
    </row>
    <row r="201" spans="1:23" x14ac:dyDescent="0.25">
      <c r="A201">
        <v>137</v>
      </c>
      <c r="B201" s="2">
        <v>10</v>
      </c>
      <c r="C201" s="2">
        <v>10</v>
      </c>
      <c r="D201" s="2">
        <v>4</v>
      </c>
      <c r="E201" s="1">
        <f t="shared" si="42"/>
        <v>11</v>
      </c>
      <c r="F201" s="1">
        <f t="shared" si="43"/>
        <v>11</v>
      </c>
      <c r="G201" s="1">
        <f t="shared" si="44"/>
        <v>5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45"/>
        <v>0.58</v>
      </c>
      <c r="K201" t="str">
        <f t="shared" si="46"/>
        <v>1.00</v>
      </c>
      <c r="L201" t="str">
        <f t="shared" si="47"/>
        <v>0.65</v>
      </c>
      <c r="M201" t="str">
        <f t="shared" si="48"/>
        <v>1.89</v>
      </c>
      <c r="N201">
        <f t="shared" si="52"/>
        <v>4.2998801635368364</v>
      </c>
      <c r="O201">
        <f t="shared" si="53"/>
        <v>2.3061380010742494</v>
      </c>
      <c r="P201" s="4">
        <f t="shared" si="49"/>
        <v>0.79</v>
      </c>
      <c r="Q201" s="4">
        <f t="shared" si="50"/>
        <v>1.27</v>
      </c>
      <c r="R201" s="4">
        <f t="shared" si="51"/>
        <v>3.3030090823055431</v>
      </c>
      <c r="S201" t="s">
        <v>37</v>
      </c>
      <c r="T201" t="s">
        <v>25</v>
      </c>
      <c r="U201" t="s">
        <v>42</v>
      </c>
      <c r="V201" t="s">
        <v>34</v>
      </c>
      <c r="W201" t="s">
        <v>21</v>
      </c>
    </row>
    <row r="202" spans="1:23" x14ac:dyDescent="0.25">
      <c r="A202">
        <v>140</v>
      </c>
      <c r="B202" s="2">
        <v>10</v>
      </c>
      <c r="C202" s="2">
        <v>10</v>
      </c>
      <c r="D202" s="2">
        <v>4</v>
      </c>
      <c r="E202" s="1">
        <f t="shared" si="42"/>
        <v>11</v>
      </c>
      <c r="F202" s="1">
        <f t="shared" si="43"/>
        <v>11</v>
      </c>
      <c r="G202" s="1">
        <f t="shared" si="44"/>
        <v>5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45"/>
        <v>0.58</v>
      </c>
      <c r="K202" t="str">
        <f t="shared" si="46"/>
        <v>1.00</v>
      </c>
      <c r="L202" t="str">
        <f t="shared" si="47"/>
        <v>0.65</v>
      </c>
      <c r="M202" t="str">
        <f t="shared" si="48"/>
        <v>1.89</v>
      </c>
      <c r="N202">
        <f t="shared" si="52"/>
        <v>4.2998801635368364</v>
      </c>
      <c r="O202">
        <f t="shared" si="53"/>
        <v>2.3061380010742494</v>
      </c>
      <c r="P202" s="4">
        <f t="shared" si="49"/>
        <v>0.79</v>
      </c>
      <c r="Q202" s="4">
        <f t="shared" si="50"/>
        <v>1.27</v>
      </c>
      <c r="R202" s="4">
        <f t="shared" si="51"/>
        <v>3.3030090823055431</v>
      </c>
      <c r="S202" t="s">
        <v>38</v>
      </c>
      <c r="T202" t="s">
        <v>18</v>
      </c>
      <c r="U202" t="s">
        <v>33</v>
      </c>
      <c r="V202" t="s">
        <v>34</v>
      </c>
      <c r="W202" t="s">
        <v>23</v>
      </c>
    </row>
    <row r="203" spans="1:23" x14ac:dyDescent="0.25">
      <c r="A203">
        <v>151</v>
      </c>
      <c r="B203" s="2">
        <v>9</v>
      </c>
      <c r="C203" s="2">
        <v>11</v>
      </c>
      <c r="D203" s="2">
        <v>4</v>
      </c>
      <c r="E203" s="1">
        <f t="shared" si="42"/>
        <v>10</v>
      </c>
      <c r="F203" s="1">
        <f t="shared" si="43"/>
        <v>12</v>
      </c>
      <c r="G203" s="1">
        <f t="shared" si="44"/>
        <v>5</v>
      </c>
      <c r="H203" t="str">
        <f>INDEX([1]Sheet1!$C$3:$O$15, MATCH(E203, [1]Sheet1!$B$3:$B$15, 0), MATCH(F203,[1]Sheet1!$C$2:$O$2,0))</f>
        <v>0.59, 1.00</v>
      </c>
      <c r="I203" t="str">
        <f>INDEX([2]Sheet1!$C$3:$O$15, MATCH(E203, [2]Sheet1!$C$2:$O$2,0), MATCH(F203, [2]Sheet1!$B$3:$B$15,0))</f>
        <v>0.54, 1.89</v>
      </c>
      <c r="J203" t="str">
        <f t="shared" si="45"/>
        <v>0.59</v>
      </c>
      <c r="K203" t="str">
        <f t="shared" si="46"/>
        <v>1.00</v>
      </c>
      <c r="L203" t="str">
        <f t="shared" si="47"/>
        <v>0.54</v>
      </c>
      <c r="M203" t="str">
        <f t="shared" si="48"/>
        <v>1.89</v>
      </c>
      <c r="N203">
        <f t="shared" si="52"/>
        <v>4.3114048600310797</v>
      </c>
      <c r="O203">
        <f t="shared" si="53"/>
        <v>2.3086027024188858</v>
      </c>
      <c r="P203" s="4">
        <f t="shared" si="49"/>
        <v>0.79499999999999993</v>
      </c>
      <c r="Q203" s="4">
        <f t="shared" si="50"/>
        <v>1.2149999999999999</v>
      </c>
      <c r="R203" s="4">
        <f t="shared" si="51"/>
        <v>3.3100037812249825</v>
      </c>
      <c r="S203" t="s">
        <v>32</v>
      </c>
      <c r="T203" t="s">
        <v>25</v>
      </c>
      <c r="U203" t="s">
        <v>42</v>
      </c>
      <c r="V203" t="s">
        <v>28</v>
      </c>
      <c r="W203" t="s">
        <v>23</v>
      </c>
    </row>
    <row r="204" spans="1:23" x14ac:dyDescent="0.25">
      <c r="A204">
        <v>152</v>
      </c>
      <c r="B204" s="2">
        <v>10</v>
      </c>
      <c r="C204" s="2">
        <v>10</v>
      </c>
      <c r="D204" s="2">
        <v>4</v>
      </c>
      <c r="E204" s="1">
        <f t="shared" si="42"/>
        <v>11</v>
      </c>
      <c r="F204" s="1">
        <f t="shared" si="43"/>
        <v>11</v>
      </c>
      <c r="G204" s="1">
        <f t="shared" si="44"/>
        <v>5</v>
      </c>
      <c r="H204" t="str">
        <f>INDEX([1]Sheet1!$C$3:$O$15, MATCH(E204, [1]Sheet1!$B$3:$B$15, 0), MATCH(F204,[1]Sheet1!$C$2:$O$2,0))</f>
        <v>0.58, 1.00</v>
      </c>
      <c r="I204" t="str">
        <f>INDEX([2]Sheet1!$C$3:$O$15, MATCH(E204, [2]Sheet1!$C$2:$O$2,0), MATCH(F204, [2]Sheet1!$B$3:$B$15,0))</f>
        <v>0.65, 1.89</v>
      </c>
      <c r="J204" t="str">
        <f t="shared" si="45"/>
        <v>0.58</v>
      </c>
      <c r="K204" t="str">
        <f t="shared" si="46"/>
        <v>1.00</v>
      </c>
      <c r="L204" t="str">
        <f t="shared" si="47"/>
        <v>0.65</v>
      </c>
      <c r="M204" t="str">
        <f t="shared" si="48"/>
        <v>1.89</v>
      </c>
      <c r="N204">
        <f t="shared" si="52"/>
        <v>4.2998801635368364</v>
      </c>
      <c r="O204">
        <f t="shared" si="53"/>
        <v>2.3061380010742494</v>
      </c>
      <c r="P204" s="4">
        <f t="shared" si="49"/>
        <v>0.79</v>
      </c>
      <c r="Q204" s="4">
        <f t="shared" si="50"/>
        <v>1.27</v>
      </c>
      <c r="R204" s="4">
        <f t="shared" si="51"/>
        <v>3.3030090823055431</v>
      </c>
      <c r="S204" t="s">
        <v>38</v>
      </c>
      <c r="T204" t="s">
        <v>25</v>
      </c>
      <c r="U204" t="s">
        <v>41</v>
      </c>
      <c r="V204" t="s">
        <v>24</v>
      </c>
      <c r="W204" t="s">
        <v>21</v>
      </c>
    </row>
    <row r="205" spans="1:23" x14ac:dyDescent="0.25">
      <c r="A205">
        <v>154</v>
      </c>
      <c r="B205" s="2">
        <v>10</v>
      </c>
      <c r="C205" s="2">
        <v>10</v>
      </c>
      <c r="D205" s="2">
        <v>4</v>
      </c>
      <c r="E205" s="1">
        <f t="shared" si="42"/>
        <v>11</v>
      </c>
      <c r="F205" s="1">
        <f t="shared" si="43"/>
        <v>11</v>
      </c>
      <c r="G205" s="1">
        <f t="shared" si="44"/>
        <v>5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45"/>
        <v>0.58</v>
      </c>
      <c r="K205" t="str">
        <f t="shared" si="46"/>
        <v>1.00</v>
      </c>
      <c r="L205" t="str">
        <f t="shared" si="47"/>
        <v>0.65</v>
      </c>
      <c r="M205" t="str">
        <f t="shared" si="48"/>
        <v>1.89</v>
      </c>
      <c r="N205">
        <f t="shared" si="52"/>
        <v>4.2998801635368364</v>
      </c>
      <c r="O205">
        <f t="shared" si="53"/>
        <v>2.3061380010742494</v>
      </c>
      <c r="P205" s="4">
        <f t="shared" si="49"/>
        <v>0.79</v>
      </c>
      <c r="Q205" s="4">
        <f t="shared" si="50"/>
        <v>1.27</v>
      </c>
      <c r="R205" s="4">
        <f t="shared" si="51"/>
        <v>3.3030090823055431</v>
      </c>
      <c r="S205" t="s">
        <v>35</v>
      </c>
      <c r="T205" t="s">
        <v>25</v>
      </c>
      <c r="U205" t="s">
        <v>42</v>
      </c>
      <c r="V205" t="s">
        <v>24</v>
      </c>
      <c r="W205" t="s">
        <v>21</v>
      </c>
    </row>
    <row r="206" spans="1:23" x14ac:dyDescent="0.25">
      <c r="A206">
        <v>158</v>
      </c>
      <c r="B206" s="2">
        <v>10</v>
      </c>
      <c r="C206" s="2">
        <v>10</v>
      </c>
      <c r="D206" s="2">
        <v>4</v>
      </c>
      <c r="E206" s="1">
        <f t="shared" si="42"/>
        <v>11</v>
      </c>
      <c r="F206" s="1">
        <f t="shared" si="43"/>
        <v>11</v>
      </c>
      <c r="G206" s="1">
        <f t="shared" si="44"/>
        <v>5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45"/>
        <v>0.58</v>
      </c>
      <c r="K206" t="str">
        <f t="shared" si="46"/>
        <v>1.00</v>
      </c>
      <c r="L206" t="str">
        <f t="shared" si="47"/>
        <v>0.65</v>
      </c>
      <c r="M206" t="str">
        <f t="shared" si="48"/>
        <v>1.89</v>
      </c>
      <c r="N206">
        <f t="shared" si="52"/>
        <v>4.2998801635368364</v>
      </c>
      <c r="O206">
        <f t="shared" si="53"/>
        <v>2.3061380010742494</v>
      </c>
      <c r="P206" s="4">
        <f t="shared" si="49"/>
        <v>0.79</v>
      </c>
      <c r="Q206" s="4">
        <f t="shared" si="50"/>
        <v>1.27</v>
      </c>
      <c r="R206" s="4">
        <f t="shared" si="51"/>
        <v>3.3030090823055431</v>
      </c>
      <c r="S206" t="s">
        <v>40</v>
      </c>
      <c r="T206" t="s">
        <v>18</v>
      </c>
      <c r="U206" t="s">
        <v>42</v>
      </c>
      <c r="V206" t="s">
        <v>24</v>
      </c>
      <c r="W206" t="s">
        <v>21</v>
      </c>
    </row>
    <row r="207" spans="1:23" x14ac:dyDescent="0.25">
      <c r="A207">
        <v>159</v>
      </c>
      <c r="B207" s="2">
        <v>10</v>
      </c>
      <c r="C207" s="2">
        <v>10</v>
      </c>
      <c r="D207" s="2">
        <v>4</v>
      </c>
      <c r="E207" s="1">
        <f t="shared" si="42"/>
        <v>11</v>
      </c>
      <c r="F207" s="1">
        <f t="shared" si="43"/>
        <v>11</v>
      </c>
      <c r="G207" s="1">
        <f t="shared" si="44"/>
        <v>5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45"/>
        <v>0.58</v>
      </c>
      <c r="K207" t="str">
        <f t="shared" si="46"/>
        <v>1.00</v>
      </c>
      <c r="L207" t="str">
        <f t="shared" si="47"/>
        <v>0.65</v>
      </c>
      <c r="M207" t="str">
        <f t="shared" si="48"/>
        <v>1.89</v>
      </c>
      <c r="N207">
        <f t="shared" si="52"/>
        <v>4.2998801635368364</v>
      </c>
      <c r="O207">
        <f t="shared" si="53"/>
        <v>2.3061380010742494</v>
      </c>
      <c r="P207" s="4">
        <f t="shared" si="49"/>
        <v>0.79</v>
      </c>
      <c r="Q207" s="4">
        <f t="shared" si="50"/>
        <v>1.27</v>
      </c>
      <c r="R207" s="4">
        <f t="shared" si="51"/>
        <v>3.3030090823055431</v>
      </c>
      <c r="S207" t="s">
        <v>35</v>
      </c>
      <c r="T207" t="s">
        <v>18</v>
      </c>
      <c r="U207" t="s">
        <v>43</v>
      </c>
      <c r="V207" t="s">
        <v>34</v>
      </c>
      <c r="W207" t="s">
        <v>23</v>
      </c>
    </row>
    <row r="208" spans="1:23" x14ac:dyDescent="0.25">
      <c r="A208">
        <v>175</v>
      </c>
      <c r="B208" s="2">
        <v>8</v>
      </c>
      <c r="C208" s="2">
        <v>8</v>
      </c>
      <c r="D208" s="2">
        <v>4</v>
      </c>
      <c r="E208" s="1">
        <f t="shared" si="42"/>
        <v>9</v>
      </c>
      <c r="F208" s="1">
        <f t="shared" si="43"/>
        <v>9</v>
      </c>
      <c r="G208" s="1">
        <f t="shared" si="44"/>
        <v>5</v>
      </c>
      <c r="H208" t="str">
        <f>INDEX([1]Sheet1!$C$3:$O$15, MATCH(E208, [1]Sheet1!$B$3:$B$15, 0), MATCH(F208,[1]Sheet1!$C$2:$O$2,0))</f>
        <v>0.41, 0.48</v>
      </c>
      <c r="I208" t="str">
        <f>INDEX([2]Sheet1!$C$3:$O$15, MATCH(E208, [2]Sheet1!$C$2:$O$2,0), MATCH(F208, [2]Sheet1!$B$3:$B$15,0))</f>
        <v>0.67, 0.74</v>
      </c>
      <c r="J208" t="str">
        <f t="shared" si="45"/>
        <v>0.41</v>
      </c>
      <c r="K208" t="str">
        <f t="shared" si="46"/>
        <v>0.48</v>
      </c>
      <c r="L208" t="str">
        <f t="shared" si="47"/>
        <v>0.67</v>
      </c>
      <c r="M208" t="str">
        <f t="shared" si="48"/>
        <v>0.74</v>
      </c>
      <c r="N208">
        <f t="shared" si="52"/>
        <v>3.7665921374963656</v>
      </c>
      <c r="O208">
        <f t="shared" si="53"/>
        <v>2.2411426049160532</v>
      </c>
      <c r="P208" s="4">
        <f t="shared" si="49"/>
        <v>0.44499999999999995</v>
      </c>
      <c r="Q208" s="4">
        <f t="shared" si="50"/>
        <v>0.70500000000000007</v>
      </c>
      <c r="R208" s="4">
        <f t="shared" si="51"/>
        <v>3.0038673712062094</v>
      </c>
      <c r="S208" t="s">
        <v>32</v>
      </c>
      <c r="T208" t="s">
        <v>18</v>
      </c>
      <c r="U208" t="s">
        <v>41</v>
      </c>
      <c r="V208" t="s">
        <v>20</v>
      </c>
      <c r="W208" t="s">
        <v>23</v>
      </c>
    </row>
    <row r="209" spans="1:23" x14ac:dyDescent="0.25">
      <c r="A209">
        <v>177</v>
      </c>
      <c r="B209" s="2">
        <v>10</v>
      </c>
      <c r="C209" s="2">
        <v>10</v>
      </c>
      <c r="D209" s="2">
        <v>4</v>
      </c>
      <c r="E209" s="1">
        <f t="shared" si="42"/>
        <v>11</v>
      </c>
      <c r="F209" s="1">
        <f t="shared" si="43"/>
        <v>11</v>
      </c>
      <c r="G209" s="1">
        <f t="shared" si="44"/>
        <v>5</v>
      </c>
      <c r="H209" t="str">
        <f>INDEX([1]Sheet1!$C$3:$O$15, MATCH(E209, [1]Sheet1!$B$3:$B$15, 0), MATCH(F209,[1]Sheet1!$C$2:$O$2,0))</f>
        <v>0.58, 1.00</v>
      </c>
      <c r="I209" t="str">
        <f>INDEX([2]Sheet1!$C$3:$O$15, MATCH(E209, [2]Sheet1!$C$2:$O$2,0), MATCH(F209, [2]Sheet1!$B$3:$B$15,0))</f>
        <v>0.65, 1.89</v>
      </c>
      <c r="J209" t="str">
        <f t="shared" si="45"/>
        <v>0.58</v>
      </c>
      <c r="K209" t="str">
        <f t="shared" si="46"/>
        <v>1.00</v>
      </c>
      <c r="L209" t="str">
        <f t="shared" si="47"/>
        <v>0.65</v>
      </c>
      <c r="M209" t="str">
        <f t="shared" si="48"/>
        <v>1.89</v>
      </c>
      <c r="N209">
        <f t="shared" si="52"/>
        <v>4.2998801635368364</v>
      </c>
      <c r="O209">
        <f t="shared" si="53"/>
        <v>2.3061380010742494</v>
      </c>
      <c r="P209" s="4">
        <f t="shared" si="49"/>
        <v>0.79</v>
      </c>
      <c r="Q209" s="4">
        <f t="shared" si="50"/>
        <v>1.27</v>
      </c>
      <c r="R209" s="4">
        <f t="shared" si="51"/>
        <v>3.3030090823055431</v>
      </c>
      <c r="S209" t="s">
        <v>35</v>
      </c>
      <c r="T209" t="s">
        <v>18</v>
      </c>
      <c r="U209" t="s">
        <v>43</v>
      </c>
      <c r="V209" t="s">
        <v>34</v>
      </c>
      <c r="W209" t="s">
        <v>21</v>
      </c>
    </row>
    <row r="210" spans="1:23" x14ac:dyDescent="0.25">
      <c r="A210">
        <v>178</v>
      </c>
      <c r="B210" s="2">
        <v>10</v>
      </c>
      <c r="C210" s="2">
        <v>10</v>
      </c>
      <c r="D210" s="2">
        <v>4</v>
      </c>
      <c r="E210" s="1">
        <f t="shared" si="42"/>
        <v>11</v>
      </c>
      <c r="F210" s="1">
        <f t="shared" si="43"/>
        <v>11</v>
      </c>
      <c r="G210" s="1">
        <f t="shared" si="44"/>
        <v>5</v>
      </c>
      <c r="H210" t="str">
        <f>INDEX([1]Sheet1!$C$3:$O$15, MATCH(E210, [1]Sheet1!$B$3:$B$15, 0), MATCH(F210,[1]Sheet1!$C$2:$O$2,0))</f>
        <v>0.58, 1.00</v>
      </c>
      <c r="I210" t="str">
        <f>INDEX([2]Sheet1!$C$3:$O$15, MATCH(E210, [2]Sheet1!$C$2:$O$2,0), MATCH(F210, [2]Sheet1!$B$3:$B$15,0))</f>
        <v>0.65, 1.89</v>
      </c>
      <c r="J210" t="str">
        <f t="shared" si="45"/>
        <v>0.58</v>
      </c>
      <c r="K210" t="str">
        <f t="shared" si="46"/>
        <v>1.00</v>
      </c>
      <c r="L210" t="str">
        <f t="shared" si="47"/>
        <v>0.65</v>
      </c>
      <c r="M210" t="str">
        <f t="shared" si="48"/>
        <v>1.89</v>
      </c>
      <c r="N210">
        <f t="shared" si="52"/>
        <v>4.2998801635368364</v>
      </c>
      <c r="O210">
        <f t="shared" si="53"/>
        <v>2.3061380010742494</v>
      </c>
      <c r="P210" s="4">
        <f t="shared" si="49"/>
        <v>0.79</v>
      </c>
      <c r="Q210" s="4">
        <f t="shared" si="50"/>
        <v>1.27</v>
      </c>
      <c r="R210" s="4">
        <f t="shared" si="51"/>
        <v>3.3030090823055431</v>
      </c>
      <c r="S210" t="s">
        <v>44</v>
      </c>
      <c r="T210" t="s">
        <v>25</v>
      </c>
      <c r="U210" t="s">
        <v>42</v>
      </c>
      <c r="V210" t="s">
        <v>28</v>
      </c>
      <c r="W210" t="s">
        <v>21</v>
      </c>
    </row>
    <row r="211" spans="1:23" x14ac:dyDescent="0.25">
      <c r="A211">
        <v>180</v>
      </c>
      <c r="B211" s="2">
        <v>10</v>
      </c>
      <c r="C211" s="2">
        <v>10</v>
      </c>
      <c r="D211" s="2">
        <v>4</v>
      </c>
      <c r="E211" s="1">
        <f t="shared" si="42"/>
        <v>11</v>
      </c>
      <c r="F211" s="1">
        <f t="shared" si="43"/>
        <v>11</v>
      </c>
      <c r="G211" s="1">
        <f t="shared" si="44"/>
        <v>5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45"/>
        <v>0.58</v>
      </c>
      <c r="K211" t="str">
        <f t="shared" si="46"/>
        <v>1.00</v>
      </c>
      <c r="L211" t="str">
        <f t="shared" si="47"/>
        <v>0.65</v>
      </c>
      <c r="M211" t="str">
        <f t="shared" si="48"/>
        <v>1.89</v>
      </c>
      <c r="N211">
        <f t="shared" si="52"/>
        <v>4.2998801635368364</v>
      </c>
      <c r="O211">
        <f t="shared" si="53"/>
        <v>2.3061380010742494</v>
      </c>
      <c r="P211" s="4">
        <f t="shared" si="49"/>
        <v>0.79</v>
      </c>
      <c r="Q211" s="4">
        <f t="shared" si="50"/>
        <v>1.27</v>
      </c>
      <c r="R211" s="4">
        <f t="shared" si="51"/>
        <v>3.3030090823055431</v>
      </c>
      <c r="S211" t="s">
        <v>40</v>
      </c>
      <c r="T211" t="s">
        <v>18</v>
      </c>
      <c r="U211" t="s">
        <v>43</v>
      </c>
      <c r="V211" t="s">
        <v>28</v>
      </c>
      <c r="W211" t="s">
        <v>23</v>
      </c>
    </row>
    <row r="212" spans="1:23" x14ac:dyDescent="0.25">
      <c r="A212">
        <v>184</v>
      </c>
      <c r="B212" s="2">
        <v>10</v>
      </c>
      <c r="C212" s="2">
        <v>10</v>
      </c>
      <c r="D212" s="2">
        <v>4</v>
      </c>
      <c r="E212" s="1">
        <f t="shared" si="42"/>
        <v>11</v>
      </c>
      <c r="F212" s="1">
        <f t="shared" si="43"/>
        <v>11</v>
      </c>
      <c r="G212" s="1">
        <f t="shared" si="44"/>
        <v>5</v>
      </c>
      <c r="H212" t="str">
        <f>INDEX([1]Sheet1!$C$3:$O$15, MATCH(E212, [1]Sheet1!$B$3:$B$15, 0), MATCH(F212,[1]Sheet1!$C$2:$O$2,0))</f>
        <v>0.58, 1.00</v>
      </c>
      <c r="I212" t="str">
        <f>INDEX([2]Sheet1!$C$3:$O$15, MATCH(E212, [2]Sheet1!$C$2:$O$2,0), MATCH(F212, [2]Sheet1!$B$3:$B$15,0))</f>
        <v>0.65, 1.89</v>
      </c>
      <c r="J212" t="str">
        <f t="shared" si="45"/>
        <v>0.58</v>
      </c>
      <c r="K212" t="str">
        <f t="shared" si="46"/>
        <v>1.00</v>
      </c>
      <c r="L212" t="str">
        <f t="shared" si="47"/>
        <v>0.65</v>
      </c>
      <c r="M212" t="str">
        <f t="shared" si="48"/>
        <v>1.89</v>
      </c>
      <c r="N212">
        <f t="shared" si="52"/>
        <v>4.2998801635368364</v>
      </c>
      <c r="O212">
        <f t="shared" si="53"/>
        <v>2.3061380010742494</v>
      </c>
      <c r="P212" s="4">
        <f t="shared" si="49"/>
        <v>0.79</v>
      </c>
      <c r="Q212" s="4">
        <f t="shared" si="50"/>
        <v>1.27</v>
      </c>
      <c r="R212" s="4">
        <f t="shared" si="51"/>
        <v>3.3030090823055431</v>
      </c>
      <c r="S212" t="s">
        <v>38</v>
      </c>
      <c r="T212" t="s">
        <v>25</v>
      </c>
      <c r="U212" t="s">
        <v>33</v>
      </c>
      <c r="V212" t="s">
        <v>20</v>
      </c>
      <c r="W212" t="s">
        <v>23</v>
      </c>
    </row>
    <row r="213" spans="1:23" x14ac:dyDescent="0.25">
      <c r="A213">
        <v>191</v>
      </c>
      <c r="B213" s="2">
        <v>10</v>
      </c>
      <c r="C213" s="2">
        <v>10</v>
      </c>
      <c r="D213" s="2">
        <v>4</v>
      </c>
      <c r="E213" s="1">
        <f t="shared" si="42"/>
        <v>11</v>
      </c>
      <c r="F213" s="1">
        <f t="shared" si="43"/>
        <v>11</v>
      </c>
      <c r="G213" s="1">
        <f t="shared" si="44"/>
        <v>5</v>
      </c>
      <c r="H213" t="str">
        <f>INDEX([1]Sheet1!$C$3:$O$15, MATCH(E213, [1]Sheet1!$B$3:$B$15, 0), MATCH(F213,[1]Sheet1!$C$2:$O$2,0))</f>
        <v>0.58, 1.00</v>
      </c>
      <c r="I213" t="str">
        <f>INDEX([2]Sheet1!$C$3:$O$15, MATCH(E213, [2]Sheet1!$C$2:$O$2,0), MATCH(F213, [2]Sheet1!$B$3:$B$15,0))</f>
        <v>0.65, 1.89</v>
      </c>
      <c r="J213" t="str">
        <f t="shared" si="45"/>
        <v>0.58</v>
      </c>
      <c r="K213" t="str">
        <f t="shared" si="46"/>
        <v>1.00</v>
      </c>
      <c r="L213" t="str">
        <f t="shared" si="47"/>
        <v>0.65</v>
      </c>
      <c r="M213" t="str">
        <f t="shared" si="48"/>
        <v>1.89</v>
      </c>
      <c r="N213">
        <f t="shared" si="52"/>
        <v>4.2998801635368364</v>
      </c>
      <c r="O213">
        <f t="shared" si="53"/>
        <v>2.3061380010742494</v>
      </c>
      <c r="P213" s="4">
        <f t="shared" si="49"/>
        <v>0.79</v>
      </c>
      <c r="Q213" s="4">
        <f t="shared" si="50"/>
        <v>1.27</v>
      </c>
      <c r="R213" s="4">
        <f t="shared" si="51"/>
        <v>3.3030090823055431</v>
      </c>
      <c r="S213" t="s">
        <v>38</v>
      </c>
      <c r="T213" t="s">
        <v>18</v>
      </c>
      <c r="U213" t="s">
        <v>33</v>
      </c>
      <c r="V213" t="s">
        <v>28</v>
      </c>
      <c r="W213" t="s">
        <v>21</v>
      </c>
    </row>
    <row r="214" spans="1:23" x14ac:dyDescent="0.25">
      <c r="A214">
        <v>192</v>
      </c>
      <c r="B214" s="2">
        <v>10</v>
      </c>
      <c r="C214" s="2">
        <v>10</v>
      </c>
      <c r="D214" s="2">
        <v>4</v>
      </c>
      <c r="E214" s="1">
        <f t="shared" si="42"/>
        <v>11</v>
      </c>
      <c r="F214" s="1">
        <f t="shared" si="43"/>
        <v>11</v>
      </c>
      <c r="G214" s="1">
        <f t="shared" si="44"/>
        <v>5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45"/>
        <v>0.58</v>
      </c>
      <c r="K214" t="str">
        <f t="shared" si="46"/>
        <v>1.00</v>
      </c>
      <c r="L214" t="str">
        <f t="shared" si="47"/>
        <v>0.65</v>
      </c>
      <c r="M214" t="str">
        <f t="shared" si="48"/>
        <v>1.89</v>
      </c>
      <c r="N214">
        <f t="shared" si="52"/>
        <v>4.2998801635368364</v>
      </c>
      <c r="O214">
        <f t="shared" si="53"/>
        <v>2.3061380010742494</v>
      </c>
      <c r="P214" s="4">
        <f t="shared" si="49"/>
        <v>0.79</v>
      </c>
      <c r="Q214" s="4">
        <f t="shared" si="50"/>
        <v>1.27</v>
      </c>
      <c r="R214" s="4">
        <f t="shared" si="51"/>
        <v>3.3030090823055431</v>
      </c>
      <c r="S214" t="s">
        <v>37</v>
      </c>
      <c r="T214" t="s">
        <v>25</v>
      </c>
      <c r="U214" t="s">
        <v>41</v>
      </c>
      <c r="V214" t="s">
        <v>28</v>
      </c>
      <c r="W214" t="s">
        <v>21</v>
      </c>
    </row>
    <row r="215" spans="1:23" x14ac:dyDescent="0.25">
      <c r="A215">
        <v>197</v>
      </c>
      <c r="B215" s="2">
        <v>10</v>
      </c>
      <c r="C215" s="2">
        <v>10</v>
      </c>
      <c r="D215" s="2">
        <v>4</v>
      </c>
      <c r="E215" s="1">
        <f t="shared" si="42"/>
        <v>11</v>
      </c>
      <c r="F215" s="1">
        <f t="shared" si="43"/>
        <v>11</v>
      </c>
      <c r="G215" s="1">
        <f t="shared" si="44"/>
        <v>5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45"/>
        <v>0.58</v>
      </c>
      <c r="K215" t="str">
        <f t="shared" si="46"/>
        <v>1.00</v>
      </c>
      <c r="L215" t="str">
        <f t="shared" si="47"/>
        <v>0.65</v>
      </c>
      <c r="M215" t="str">
        <f t="shared" si="48"/>
        <v>1.89</v>
      </c>
      <c r="N215">
        <f t="shared" si="52"/>
        <v>4.2998801635368364</v>
      </c>
      <c r="O215">
        <f t="shared" si="53"/>
        <v>2.3061380010742494</v>
      </c>
      <c r="P215" s="4">
        <f t="shared" si="49"/>
        <v>0.79</v>
      </c>
      <c r="Q215" s="4">
        <f t="shared" si="50"/>
        <v>1.27</v>
      </c>
      <c r="R215" s="4">
        <f t="shared" si="51"/>
        <v>3.3030090823055431</v>
      </c>
      <c r="S215" t="s">
        <v>35</v>
      </c>
      <c r="T215" t="s">
        <v>18</v>
      </c>
      <c r="U215" t="s">
        <v>43</v>
      </c>
      <c r="V215" t="s">
        <v>20</v>
      </c>
      <c r="W215" t="s">
        <v>21</v>
      </c>
    </row>
    <row r="216" spans="1:23" x14ac:dyDescent="0.25">
      <c r="A216">
        <v>198</v>
      </c>
      <c r="B216" s="2">
        <v>10</v>
      </c>
      <c r="C216" s="2">
        <v>10</v>
      </c>
      <c r="D216" s="2">
        <v>4</v>
      </c>
      <c r="E216" s="1">
        <f t="shared" si="42"/>
        <v>11</v>
      </c>
      <c r="F216" s="1">
        <f t="shared" si="43"/>
        <v>11</v>
      </c>
      <c r="G216" s="1">
        <f t="shared" si="44"/>
        <v>5</v>
      </c>
      <c r="H216" t="str">
        <f>INDEX([1]Sheet1!$C$3:$O$15, MATCH(E216, [1]Sheet1!$B$3:$B$15, 0), MATCH(F216,[1]Sheet1!$C$2:$O$2,0))</f>
        <v>0.58, 1.00</v>
      </c>
      <c r="I216" t="str">
        <f>INDEX([2]Sheet1!$C$3:$O$15, MATCH(E216, [2]Sheet1!$C$2:$O$2,0), MATCH(F216, [2]Sheet1!$B$3:$B$15,0))</f>
        <v>0.65, 1.89</v>
      </c>
      <c r="J216" t="str">
        <f t="shared" si="45"/>
        <v>0.58</v>
      </c>
      <c r="K216" t="str">
        <f t="shared" si="46"/>
        <v>1.00</v>
      </c>
      <c r="L216" t="str">
        <f t="shared" si="47"/>
        <v>0.65</v>
      </c>
      <c r="M216" t="str">
        <f t="shared" si="48"/>
        <v>1.89</v>
      </c>
      <c r="N216">
        <f t="shared" si="52"/>
        <v>4.2998801635368364</v>
      </c>
      <c r="O216">
        <f t="shared" si="53"/>
        <v>2.3061380010742494</v>
      </c>
      <c r="P216" s="4">
        <f t="shared" si="49"/>
        <v>0.79</v>
      </c>
      <c r="Q216" s="4">
        <f t="shared" si="50"/>
        <v>1.27</v>
      </c>
      <c r="R216" s="4">
        <f t="shared" si="51"/>
        <v>3.3030090823055431</v>
      </c>
      <c r="S216" t="s">
        <v>32</v>
      </c>
      <c r="T216" t="s">
        <v>18</v>
      </c>
      <c r="U216" t="s">
        <v>39</v>
      </c>
      <c r="V216" t="s">
        <v>20</v>
      </c>
      <c r="W216" t="s">
        <v>23</v>
      </c>
    </row>
    <row r="217" spans="1:23" x14ac:dyDescent="0.25">
      <c r="A217">
        <v>201</v>
      </c>
      <c r="B217" s="2">
        <v>10</v>
      </c>
      <c r="C217" s="2">
        <v>10</v>
      </c>
      <c r="D217" s="2">
        <v>4</v>
      </c>
      <c r="E217" s="1">
        <f t="shared" si="42"/>
        <v>11</v>
      </c>
      <c r="F217" s="1">
        <f t="shared" si="43"/>
        <v>11</v>
      </c>
      <c r="G217" s="1">
        <f t="shared" si="44"/>
        <v>5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45"/>
        <v>0.58</v>
      </c>
      <c r="K217" t="str">
        <f t="shared" si="46"/>
        <v>1.00</v>
      </c>
      <c r="L217" t="str">
        <f t="shared" si="47"/>
        <v>0.65</v>
      </c>
      <c r="M217" t="str">
        <f t="shared" si="48"/>
        <v>1.89</v>
      </c>
      <c r="N217">
        <f t="shared" si="52"/>
        <v>4.2998801635368364</v>
      </c>
      <c r="O217">
        <f t="shared" si="53"/>
        <v>2.3061380010742494</v>
      </c>
      <c r="P217" s="4">
        <f t="shared" si="49"/>
        <v>0.79</v>
      </c>
      <c r="Q217" s="4">
        <f t="shared" si="50"/>
        <v>1.27</v>
      </c>
      <c r="R217" s="4">
        <f t="shared" si="51"/>
        <v>3.3030090823055431</v>
      </c>
      <c r="S217" t="s">
        <v>40</v>
      </c>
      <c r="T217" t="s">
        <v>25</v>
      </c>
      <c r="U217" t="s">
        <v>41</v>
      </c>
      <c r="V217" t="s">
        <v>24</v>
      </c>
      <c r="W217" t="s">
        <v>23</v>
      </c>
    </row>
    <row r="218" spans="1:23" x14ac:dyDescent="0.25">
      <c r="A218">
        <v>204</v>
      </c>
      <c r="B218" s="2">
        <v>10</v>
      </c>
      <c r="C218" s="2">
        <v>10</v>
      </c>
      <c r="D218" s="2">
        <v>4</v>
      </c>
      <c r="E218" s="1">
        <f t="shared" si="42"/>
        <v>11</v>
      </c>
      <c r="F218" s="1">
        <f t="shared" si="43"/>
        <v>11</v>
      </c>
      <c r="G218" s="1">
        <f t="shared" si="44"/>
        <v>5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45"/>
        <v>0.58</v>
      </c>
      <c r="K218" t="str">
        <f t="shared" si="46"/>
        <v>1.00</v>
      </c>
      <c r="L218" t="str">
        <f t="shared" si="47"/>
        <v>0.65</v>
      </c>
      <c r="M218" t="str">
        <f t="shared" si="48"/>
        <v>1.89</v>
      </c>
      <c r="N218">
        <f t="shared" si="52"/>
        <v>4.2998801635368364</v>
      </c>
      <c r="O218">
        <f t="shared" si="53"/>
        <v>2.3061380010742494</v>
      </c>
      <c r="P218" s="4">
        <f t="shared" si="49"/>
        <v>0.79</v>
      </c>
      <c r="Q218" s="4">
        <f t="shared" si="50"/>
        <v>1.27</v>
      </c>
      <c r="R218" s="4">
        <f t="shared" si="51"/>
        <v>3.3030090823055431</v>
      </c>
      <c r="S218" t="s">
        <v>37</v>
      </c>
      <c r="T218" t="s">
        <v>25</v>
      </c>
      <c r="U218" t="s">
        <v>39</v>
      </c>
      <c r="V218" t="s">
        <v>20</v>
      </c>
      <c r="W218" t="s">
        <v>23</v>
      </c>
    </row>
    <row r="219" spans="1:23" x14ac:dyDescent="0.25">
      <c r="A219">
        <v>205</v>
      </c>
      <c r="B219" s="2">
        <v>10</v>
      </c>
      <c r="C219" s="2">
        <v>10</v>
      </c>
      <c r="D219" s="2">
        <v>4</v>
      </c>
      <c r="E219" s="1">
        <f t="shared" si="42"/>
        <v>11</v>
      </c>
      <c r="F219" s="1">
        <f t="shared" si="43"/>
        <v>11</v>
      </c>
      <c r="G219" s="1">
        <f t="shared" si="44"/>
        <v>5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45"/>
        <v>0.58</v>
      </c>
      <c r="K219" t="str">
        <f t="shared" si="46"/>
        <v>1.00</v>
      </c>
      <c r="L219" t="str">
        <f t="shared" si="47"/>
        <v>0.65</v>
      </c>
      <c r="M219" t="str">
        <f t="shared" si="48"/>
        <v>1.89</v>
      </c>
      <c r="N219">
        <f t="shared" si="52"/>
        <v>4.2998801635368364</v>
      </c>
      <c r="O219">
        <f t="shared" si="53"/>
        <v>2.3061380010742494</v>
      </c>
      <c r="P219" s="4">
        <f t="shared" si="49"/>
        <v>0.79</v>
      </c>
      <c r="Q219" s="4">
        <f t="shared" si="50"/>
        <v>1.27</v>
      </c>
      <c r="R219" s="4">
        <f t="shared" si="51"/>
        <v>3.3030090823055431</v>
      </c>
      <c r="S219" t="s">
        <v>32</v>
      </c>
      <c r="T219" t="s">
        <v>18</v>
      </c>
      <c r="U219" t="s">
        <v>39</v>
      </c>
      <c r="V219" t="s">
        <v>28</v>
      </c>
      <c r="W219" t="s">
        <v>21</v>
      </c>
    </row>
    <row r="220" spans="1:23" x14ac:dyDescent="0.25">
      <c r="A220">
        <v>208</v>
      </c>
      <c r="B220" s="2">
        <v>10</v>
      </c>
      <c r="C220" s="2">
        <v>10</v>
      </c>
      <c r="D220" s="2">
        <v>4</v>
      </c>
      <c r="E220" s="1">
        <f t="shared" si="42"/>
        <v>11</v>
      </c>
      <c r="F220" s="1">
        <f t="shared" si="43"/>
        <v>11</v>
      </c>
      <c r="G220" s="1">
        <f t="shared" si="44"/>
        <v>5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45"/>
        <v>0.58</v>
      </c>
      <c r="K220" t="str">
        <f t="shared" si="46"/>
        <v>1.00</v>
      </c>
      <c r="L220" t="str">
        <f t="shared" si="47"/>
        <v>0.65</v>
      </c>
      <c r="M220" t="str">
        <f t="shared" si="48"/>
        <v>1.89</v>
      </c>
      <c r="N220">
        <f t="shared" si="52"/>
        <v>4.2998801635368364</v>
      </c>
      <c r="O220">
        <f t="shared" si="53"/>
        <v>2.3061380010742494</v>
      </c>
      <c r="P220" s="4">
        <f t="shared" si="49"/>
        <v>0.79</v>
      </c>
      <c r="Q220" s="4">
        <f t="shared" si="50"/>
        <v>1.27</v>
      </c>
      <c r="R220" s="4">
        <f t="shared" si="51"/>
        <v>3.3030090823055431</v>
      </c>
      <c r="S220" t="s">
        <v>40</v>
      </c>
      <c r="T220" t="s">
        <v>18</v>
      </c>
      <c r="U220" t="s">
        <v>43</v>
      </c>
      <c r="V220" t="s">
        <v>20</v>
      </c>
      <c r="W220" t="s">
        <v>23</v>
      </c>
    </row>
    <row r="221" spans="1:23" x14ac:dyDescent="0.25">
      <c r="A221">
        <v>209</v>
      </c>
      <c r="B221" s="2">
        <v>10</v>
      </c>
      <c r="C221" s="2">
        <v>11</v>
      </c>
      <c r="D221" s="2">
        <v>4</v>
      </c>
      <c r="E221" s="1">
        <f t="shared" si="42"/>
        <v>11</v>
      </c>
      <c r="F221" s="1">
        <f t="shared" si="43"/>
        <v>12</v>
      </c>
      <c r="G221" s="1">
        <f t="shared" si="44"/>
        <v>5</v>
      </c>
      <c r="H221" t="str">
        <f>INDEX([1]Sheet1!$C$3:$O$15, MATCH(E221, [1]Sheet1!$B$3:$B$15, 0), MATCH(F221,[1]Sheet1!$C$2:$O$2,0))</f>
        <v>0.63, 1.00</v>
      </c>
      <c r="I221" t="str">
        <f>INDEX([2]Sheet1!$C$3:$O$15, MATCH(E221, [2]Sheet1!$C$2:$O$2,0), MATCH(F221, [2]Sheet1!$B$3:$B$15,0))</f>
        <v>0.59, 1.89</v>
      </c>
      <c r="J221" t="str">
        <f t="shared" si="45"/>
        <v>0.63</v>
      </c>
      <c r="K221" t="str">
        <f t="shared" si="46"/>
        <v>1.00</v>
      </c>
      <c r="L221" t="str">
        <f t="shared" si="47"/>
        <v>0.59</v>
      </c>
      <c r="M221" t="str">
        <f t="shared" si="48"/>
        <v>1.89</v>
      </c>
      <c r="N221">
        <f t="shared" si="52"/>
        <v>4.3587962681036956</v>
      </c>
      <c r="O221">
        <f t="shared" si="53"/>
        <v>2.3189415109118827</v>
      </c>
      <c r="P221" s="4">
        <f t="shared" si="49"/>
        <v>0.81499999999999995</v>
      </c>
      <c r="Q221" s="4">
        <f t="shared" si="50"/>
        <v>1.24</v>
      </c>
      <c r="R221" s="4">
        <f t="shared" si="51"/>
        <v>3.3388688895077889</v>
      </c>
      <c r="S221" t="s">
        <v>44</v>
      </c>
      <c r="T221" t="s">
        <v>18</v>
      </c>
      <c r="U221" t="s">
        <v>43</v>
      </c>
      <c r="V221" t="s">
        <v>28</v>
      </c>
      <c r="W221" t="s">
        <v>21</v>
      </c>
    </row>
    <row r="222" spans="1:23" x14ac:dyDescent="0.25">
      <c r="A222">
        <v>210</v>
      </c>
      <c r="B222" s="2">
        <v>10</v>
      </c>
      <c r="C222" s="2">
        <v>10</v>
      </c>
      <c r="D222" s="2">
        <v>4</v>
      </c>
      <c r="E222" s="1">
        <f t="shared" si="42"/>
        <v>11</v>
      </c>
      <c r="F222" s="1">
        <f t="shared" si="43"/>
        <v>11</v>
      </c>
      <c r="G222" s="1">
        <f t="shared" si="44"/>
        <v>5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45"/>
        <v>0.58</v>
      </c>
      <c r="K222" t="str">
        <f t="shared" si="46"/>
        <v>1.00</v>
      </c>
      <c r="L222" t="str">
        <f t="shared" si="47"/>
        <v>0.65</v>
      </c>
      <c r="M222" t="str">
        <f t="shared" si="48"/>
        <v>1.89</v>
      </c>
      <c r="N222">
        <f t="shared" si="52"/>
        <v>4.2998801635368364</v>
      </c>
      <c r="O222">
        <f t="shared" si="53"/>
        <v>2.3061380010742494</v>
      </c>
      <c r="P222" s="4">
        <f t="shared" si="49"/>
        <v>0.79</v>
      </c>
      <c r="Q222" s="4">
        <f t="shared" si="50"/>
        <v>1.27</v>
      </c>
      <c r="R222" s="4">
        <f t="shared" si="51"/>
        <v>3.3030090823055431</v>
      </c>
      <c r="S222" t="s">
        <v>32</v>
      </c>
      <c r="T222" t="s">
        <v>25</v>
      </c>
      <c r="U222" t="s">
        <v>42</v>
      </c>
      <c r="V222" t="s">
        <v>34</v>
      </c>
      <c r="W222" t="s">
        <v>23</v>
      </c>
    </row>
    <row r="223" spans="1:23" x14ac:dyDescent="0.25">
      <c r="A223">
        <v>211</v>
      </c>
      <c r="B223" s="2">
        <v>10</v>
      </c>
      <c r="C223" s="2">
        <v>10</v>
      </c>
      <c r="D223" s="2">
        <v>4</v>
      </c>
      <c r="E223" s="1">
        <f t="shared" si="42"/>
        <v>11</v>
      </c>
      <c r="F223" s="1">
        <f t="shared" si="43"/>
        <v>11</v>
      </c>
      <c r="G223" s="1">
        <f t="shared" si="44"/>
        <v>5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45"/>
        <v>0.58</v>
      </c>
      <c r="K223" t="str">
        <f t="shared" si="46"/>
        <v>1.00</v>
      </c>
      <c r="L223" t="str">
        <f t="shared" si="47"/>
        <v>0.65</v>
      </c>
      <c r="M223" t="str">
        <f t="shared" si="48"/>
        <v>1.89</v>
      </c>
      <c r="N223">
        <f t="shared" si="52"/>
        <v>4.2998801635368364</v>
      </c>
      <c r="O223">
        <f t="shared" si="53"/>
        <v>2.3061380010742494</v>
      </c>
      <c r="P223" s="4">
        <f t="shared" si="49"/>
        <v>0.79</v>
      </c>
      <c r="Q223" s="4">
        <f t="shared" si="50"/>
        <v>1.27</v>
      </c>
      <c r="R223" s="4">
        <f t="shared" si="51"/>
        <v>3.3030090823055431</v>
      </c>
      <c r="S223" t="s">
        <v>38</v>
      </c>
      <c r="T223" t="s">
        <v>18</v>
      </c>
      <c r="U223" t="s">
        <v>42</v>
      </c>
      <c r="V223" t="s">
        <v>24</v>
      </c>
      <c r="W223" t="s">
        <v>23</v>
      </c>
    </row>
    <row r="224" spans="1:23" x14ac:dyDescent="0.25">
      <c r="A224">
        <v>212</v>
      </c>
      <c r="B224" s="2">
        <v>10</v>
      </c>
      <c r="C224" s="2">
        <v>10</v>
      </c>
      <c r="D224" s="2">
        <v>4</v>
      </c>
      <c r="E224" s="1">
        <f t="shared" si="42"/>
        <v>11</v>
      </c>
      <c r="F224" s="1">
        <f t="shared" si="43"/>
        <v>11</v>
      </c>
      <c r="G224" s="1">
        <f t="shared" si="44"/>
        <v>5</v>
      </c>
      <c r="H224" t="str">
        <f>INDEX([1]Sheet1!$C$3:$O$15, MATCH(E224, [1]Sheet1!$B$3:$B$15, 0), MATCH(F224,[1]Sheet1!$C$2:$O$2,0))</f>
        <v>0.58, 1.00</v>
      </c>
      <c r="I224" t="str">
        <f>INDEX([2]Sheet1!$C$3:$O$15, MATCH(E224, [2]Sheet1!$C$2:$O$2,0), MATCH(F224, [2]Sheet1!$B$3:$B$15,0))</f>
        <v>0.65, 1.89</v>
      </c>
      <c r="J224" t="str">
        <f t="shared" si="45"/>
        <v>0.58</v>
      </c>
      <c r="K224" t="str">
        <f t="shared" si="46"/>
        <v>1.00</v>
      </c>
      <c r="L224" t="str">
        <f t="shared" si="47"/>
        <v>0.65</v>
      </c>
      <c r="M224" t="str">
        <f t="shared" si="48"/>
        <v>1.89</v>
      </c>
      <c r="N224">
        <f t="shared" si="52"/>
        <v>4.2998801635368364</v>
      </c>
      <c r="O224">
        <f t="shared" si="53"/>
        <v>2.3061380010742494</v>
      </c>
      <c r="P224" s="4">
        <f t="shared" si="49"/>
        <v>0.79</v>
      </c>
      <c r="Q224" s="4">
        <f t="shared" si="50"/>
        <v>1.27</v>
      </c>
      <c r="R224" s="4">
        <f t="shared" si="51"/>
        <v>3.3030090823055431</v>
      </c>
      <c r="S224" t="s">
        <v>38</v>
      </c>
      <c r="T224" t="s">
        <v>25</v>
      </c>
      <c r="U224" t="s">
        <v>43</v>
      </c>
      <c r="V224" t="s">
        <v>24</v>
      </c>
      <c r="W224" t="s">
        <v>21</v>
      </c>
    </row>
    <row r="225" spans="1:23" x14ac:dyDescent="0.25">
      <c r="A225">
        <v>214</v>
      </c>
      <c r="B225" s="2">
        <v>10</v>
      </c>
      <c r="C225" s="2">
        <v>10</v>
      </c>
      <c r="D225" s="2">
        <v>4</v>
      </c>
      <c r="E225" s="1">
        <f t="shared" si="42"/>
        <v>11</v>
      </c>
      <c r="F225" s="1">
        <f t="shared" si="43"/>
        <v>11</v>
      </c>
      <c r="G225" s="1">
        <f t="shared" si="44"/>
        <v>5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45"/>
        <v>0.58</v>
      </c>
      <c r="K225" t="str">
        <f t="shared" si="46"/>
        <v>1.00</v>
      </c>
      <c r="L225" t="str">
        <f t="shared" si="47"/>
        <v>0.65</v>
      </c>
      <c r="M225" t="str">
        <f t="shared" si="48"/>
        <v>1.89</v>
      </c>
      <c r="N225">
        <f t="shared" si="52"/>
        <v>4.2998801635368364</v>
      </c>
      <c r="O225">
        <f t="shared" si="53"/>
        <v>2.3061380010742494</v>
      </c>
      <c r="P225" s="4">
        <f t="shared" si="49"/>
        <v>0.79</v>
      </c>
      <c r="Q225" s="4">
        <f t="shared" si="50"/>
        <v>1.27</v>
      </c>
      <c r="R225" s="4">
        <f t="shared" si="51"/>
        <v>3.3030090823055431</v>
      </c>
      <c r="S225" t="s">
        <v>35</v>
      </c>
      <c r="T225" t="s">
        <v>25</v>
      </c>
      <c r="U225" t="s">
        <v>43</v>
      </c>
      <c r="V225" t="s">
        <v>24</v>
      </c>
      <c r="W225" t="s">
        <v>23</v>
      </c>
    </row>
    <row r="226" spans="1:23" x14ac:dyDescent="0.25">
      <c r="A226">
        <v>217</v>
      </c>
      <c r="B226" s="2">
        <v>10</v>
      </c>
      <c r="C226" s="2">
        <v>10</v>
      </c>
      <c r="D226" s="2">
        <v>4</v>
      </c>
      <c r="E226" s="1">
        <f t="shared" si="42"/>
        <v>11</v>
      </c>
      <c r="F226" s="1">
        <f t="shared" si="43"/>
        <v>11</v>
      </c>
      <c r="G226" s="1">
        <f t="shared" si="44"/>
        <v>5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45"/>
        <v>0.58</v>
      </c>
      <c r="K226" t="str">
        <f t="shared" si="46"/>
        <v>1.00</v>
      </c>
      <c r="L226" t="str">
        <f t="shared" si="47"/>
        <v>0.65</v>
      </c>
      <c r="M226" t="str">
        <f t="shared" si="48"/>
        <v>1.89</v>
      </c>
      <c r="N226">
        <f t="shared" si="52"/>
        <v>4.2998801635368364</v>
      </c>
      <c r="O226">
        <f t="shared" si="53"/>
        <v>2.3061380010742494</v>
      </c>
      <c r="P226" s="4">
        <f t="shared" si="49"/>
        <v>0.79</v>
      </c>
      <c r="Q226" s="4">
        <f t="shared" si="50"/>
        <v>1.27</v>
      </c>
      <c r="R226" s="4">
        <f t="shared" si="51"/>
        <v>3.3030090823055431</v>
      </c>
      <c r="S226" t="s">
        <v>44</v>
      </c>
      <c r="T226" t="s">
        <v>18</v>
      </c>
      <c r="U226" t="s">
        <v>41</v>
      </c>
      <c r="V226" t="s">
        <v>34</v>
      </c>
      <c r="W226" t="s">
        <v>23</v>
      </c>
    </row>
    <row r="227" spans="1:23" x14ac:dyDescent="0.25">
      <c r="A227">
        <v>219</v>
      </c>
      <c r="B227" s="2">
        <v>10</v>
      </c>
      <c r="C227" s="2">
        <v>10</v>
      </c>
      <c r="D227" s="2">
        <v>4</v>
      </c>
      <c r="E227" s="1">
        <f t="shared" si="42"/>
        <v>11</v>
      </c>
      <c r="F227" s="1">
        <f t="shared" si="43"/>
        <v>11</v>
      </c>
      <c r="G227" s="1">
        <f t="shared" si="44"/>
        <v>5</v>
      </c>
      <c r="H227" t="str">
        <f>INDEX([1]Sheet1!$C$3:$O$15, MATCH(E227, [1]Sheet1!$B$3:$B$15, 0), MATCH(F227,[1]Sheet1!$C$2:$O$2,0))</f>
        <v>0.58, 1.00</v>
      </c>
      <c r="I227" t="str">
        <f>INDEX([2]Sheet1!$C$3:$O$15, MATCH(E227, [2]Sheet1!$C$2:$O$2,0), MATCH(F227, [2]Sheet1!$B$3:$B$15,0))</f>
        <v>0.65, 1.89</v>
      </c>
      <c r="J227" t="str">
        <f t="shared" si="45"/>
        <v>0.58</v>
      </c>
      <c r="K227" t="str">
        <f t="shared" si="46"/>
        <v>1.00</v>
      </c>
      <c r="L227" t="str">
        <f t="shared" si="47"/>
        <v>0.65</v>
      </c>
      <c r="M227" t="str">
        <f t="shared" si="48"/>
        <v>1.89</v>
      </c>
      <c r="N227">
        <f t="shared" si="52"/>
        <v>4.2998801635368364</v>
      </c>
      <c r="O227">
        <f t="shared" si="53"/>
        <v>2.3061380010742494</v>
      </c>
      <c r="P227" s="4">
        <f t="shared" si="49"/>
        <v>0.79</v>
      </c>
      <c r="Q227" s="4">
        <f t="shared" si="50"/>
        <v>1.27</v>
      </c>
      <c r="R227" s="4">
        <f t="shared" si="51"/>
        <v>3.3030090823055431</v>
      </c>
      <c r="S227" t="s">
        <v>44</v>
      </c>
      <c r="T227" t="s">
        <v>25</v>
      </c>
      <c r="U227" t="s">
        <v>41</v>
      </c>
      <c r="V227" t="s">
        <v>34</v>
      </c>
      <c r="W227" t="s">
        <v>21</v>
      </c>
    </row>
    <row r="228" spans="1:23" x14ac:dyDescent="0.25">
      <c r="A228">
        <v>227</v>
      </c>
      <c r="B228" s="2">
        <v>10</v>
      </c>
      <c r="C228" s="2">
        <v>10</v>
      </c>
      <c r="D228" s="2">
        <v>4</v>
      </c>
      <c r="E228" s="1">
        <f t="shared" si="42"/>
        <v>11</v>
      </c>
      <c r="F228" s="1">
        <f t="shared" si="43"/>
        <v>11</v>
      </c>
      <c r="G228" s="1">
        <f t="shared" si="44"/>
        <v>5</v>
      </c>
      <c r="H228" t="str">
        <f>INDEX([1]Sheet1!$C$3:$O$15, MATCH(E228, [1]Sheet1!$B$3:$B$15, 0), MATCH(F228,[1]Sheet1!$C$2:$O$2,0))</f>
        <v>0.58, 1.00</v>
      </c>
      <c r="I228" t="str">
        <f>INDEX([2]Sheet1!$C$3:$O$15, MATCH(E228, [2]Sheet1!$C$2:$O$2,0), MATCH(F228, [2]Sheet1!$B$3:$B$15,0))</f>
        <v>0.65, 1.89</v>
      </c>
      <c r="J228" t="str">
        <f t="shared" si="45"/>
        <v>0.58</v>
      </c>
      <c r="K228" t="str">
        <f t="shared" si="46"/>
        <v>1.00</v>
      </c>
      <c r="L228" t="str">
        <f t="shared" si="47"/>
        <v>0.65</v>
      </c>
      <c r="M228" t="str">
        <f t="shared" si="48"/>
        <v>1.89</v>
      </c>
      <c r="N228">
        <f t="shared" si="52"/>
        <v>4.2998801635368364</v>
      </c>
      <c r="O228">
        <f t="shared" si="53"/>
        <v>2.3061380010742494</v>
      </c>
      <c r="P228" s="4">
        <f t="shared" si="49"/>
        <v>0.79</v>
      </c>
      <c r="Q228" s="4">
        <f t="shared" si="50"/>
        <v>1.27</v>
      </c>
      <c r="R228" s="4">
        <f t="shared" si="51"/>
        <v>3.3030090823055431</v>
      </c>
      <c r="S228" t="s">
        <v>37</v>
      </c>
      <c r="T228" t="s">
        <v>18</v>
      </c>
      <c r="U228" t="s">
        <v>43</v>
      </c>
      <c r="V228" t="s">
        <v>34</v>
      </c>
      <c r="W228" t="s">
        <v>23</v>
      </c>
    </row>
    <row r="229" spans="1:23" x14ac:dyDescent="0.25">
      <c r="A229">
        <v>228</v>
      </c>
      <c r="B229" s="2">
        <v>10</v>
      </c>
      <c r="C229" s="2">
        <v>10</v>
      </c>
      <c r="D229" s="2">
        <v>4</v>
      </c>
      <c r="E229" s="1">
        <f t="shared" si="42"/>
        <v>11</v>
      </c>
      <c r="F229" s="1">
        <f t="shared" si="43"/>
        <v>11</v>
      </c>
      <c r="G229" s="1">
        <f t="shared" si="44"/>
        <v>5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45"/>
        <v>0.58</v>
      </c>
      <c r="K229" t="str">
        <f t="shared" si="46"/>
        <v>1.00</v>
      </c>
      <c r="L229" t="str">
        <f t="shared" si="47"/>
        <v>0.65</v>
      </c>
      <c r="M229" t="str">
        <f t="shared" si="48"/>
        <v>1.89</v>
      </c>
      <c r="N229">
        <f t="shared" si="52"/>
        <v>4.2998801635368364</v>
      </c>
      <c r="O229">
        <f t="shared" si="53"/>
        <v>2.3061380010742494</v>
      </c>
      <c r="P229" s="4">
        <f t="shared" si="49"/>
        <v>0.79</v>
      </c>
      <c r="Q229" s="4">
        <f t="shared" si="50"/>
        <v>1.27</v>
      </c>
      <c r="R229" s="4">
        <f t="shared" si="51"/>
        <v>3.3030090823055431</v>
      </c>
      <c r="S229" t="s">
        <v>40</v>
      </c>
      <c r="T229" t="s">
        <v>25</v>
      </c>
      <c r="U229" t="s">
        <v>42</v>
      </c>
      <c r="V229" t="s">
        <v>28</v>
      </c>
      <c r="W229" t="s">
        <v>23</v>
      </c>
    </row>
    <row r="230" spans="1:23" x14ac:dyDescent="0.25">
      <c r="A230">
        <v>236</v>
      </c>
      <c r="B230" s="2">
        <v>10</v>
      </c>
      <c r="C230" s="2">
        <v>10</v>
      </c>
      <c r="D230" s="2">
        <v>4</v>
      </c>
      <c r="E230" s="1">
        <f t="shared" si="42"/>
        <v>11</v>
      </c>
      <c r="F230" s="1">
        <f t="shared" si="43"/>
        <v>11</v>
      </c>
      <c r="G230" s="1">
        <f t="shared" si="44"/>
        <v>5</v>
      </c>
      <c r="H230" t="str">
        <f>INDEX([1]Sheet1!$C$3:$O$15, MATCH(E230, [1]Sheet1!$B$3:$B$15, 0), MATCH(F230,[1]Sheet1!$C$2:$O$2,0))</f>
        <v>0.58, 1.00</v>
      </c>
      <c r="I230" t="str">
        <f>INDEX([2]Sheet1!$C$3:$O$15, MATCH(E230, [2]Sheet1!$C$2:$O$2,0), MATCH(F230, [2]Sheet1!$B$3:$B$15,0))</f>
        <v>0.65, 1.89</v>
      </c>
      <c r="J230" t="str">
        <f t="shared" si="45"/>
        <v>0.58</v>
      </c>
      <c r="K230" t="str">
        <f t="shared" si="46"/>
        <v>1.00</v>
      </c>
      <c r="L230" t="str">
        <f t="shared" si="47"/>
        <v>0.65</v>
      </c>
      <c r="M230" t="str">
        <f t="shared" si="48"/>
        <v>1.89</v>
      </c>
      <c r="N230">
        <f t="shared" ref="N230:N244" si="54">(15^(1-P230)-0.5^(1-P230))/(8^(1-P230)-4^(1-P230))</f>
        <v>4.2998801635368364</v>
      </c>
      <c r="O230">
        <f t="shared" ref="O230:O244" si="55">(15^(1-P230)-0.5^(1-P230))/(8^(1-P230)-2^(1-P230))</f>
        <v>2.3061380010742494</v>
      </c>
      <c r="P230" s="4">
        <f t="shared" si="49"/>
        <v>0.79</v>
      </c>
      <c r="Q230" s="4">
        <f t="shared" si="50"/>
        <v>1.27</v>
      </c>
      <c r="R230" s="4">
        <f t="shared" si="51"/>
        <v>3.3030090823055431</v>
      </c>
      <c r="S230" t="s">
        <v>44</v>
      </c>
      <c r="T230" t="s">
        <v>25</v>
      </c>
      <c r="U230" t="s">
        <v>39</v>
      </c>
      <c r="V230" t="s">
        <v>24</v>
      </c>
      <c r="W230" t="s">
        <v>21</v>
      </c>
    </row>
    <row r="231" spans="1:23" x14ac:dyDescent="0.25">
      <c r="A231">
        <v>237</v>
      </c>
      <c r="B231" s="2">
        <v>10</v>
      </c>
      <c r="C231" s="2">
        <v>10</v>
      </c>
      <c r="D231" s="2">
        <v>4</v>
      </c>
      <c r="E231" s="1">
        <f t="shared" si="42"/>
        <v>11</v>
      </c>
      <c r="F231" s="1">
        <f t="shared" si="43"/>
        <v>11</v>
      </c>
      <c r="G231" s="1">
        <f t="shared" si="44"/>
        <v>5</v>
      </c>
      <c r="H231" t="str">
        <f>INDEX([1]Sheet1!$C$3:$O$15, MATCH(E231, [1]Sheet1!$B$3:$B$15, 0), MATCH(F231,[1]Sheet1!$C$2:$O$2,0))</f>
        <v>0.58, 1.00</v>
      </c>
      <c r="I231" t="str">
        <f>INDEX([2]Sheet1!$C$3:$O$15, MATCH(E231, [2]Sheet1!$C$2:$O$2,0), MATCH(F231, [2]Sheet1!$B$3:$B$15,0))</f>
        <v>0.65, 1.89</v>
      </c>
      <c r="J231" t="str">
        <f t="shared" si="45"/>
        <v>0.58</v>
      </c>
      <c r="K231" t="str">
        <f t="shared" si="46"/>
        <v>1.00</v>
      </c>
      <c r="L231" t="str">
        <f t="shared" si="47"/>
        <v>0.65</v>
      </c>
      <c r="M231" t="str">
        <f t="shared" si="48"/>
        <v>1.89</v>
      </c>
      <c r="N231">
        <f t="shared" si="54"/>
        <v>4.2998801635368364</v>
      </c>
      <c r="O231">
        <f t="shared" si="55"/>
        <v>2.3061380010742494</v>
      </c>
      <c r="P231" s="4">
        <f t="shared" si="49"/>
        <v>0.79</v>
      </c>
      <c r="Q231" s="4">
        <f t="shared" si="50"/>
        <v>1.27</v>
      </c>
      <c r="R231" s="4">
        <f t="shared" si="51"/>
        <v>3.3030090823055431</v>
      </c>
      <c r="S231" t="s">
        <v>44</v>
      </c>
      <c r="T231" t="s">
        <v>25</v>
      </c>
      <c r="U231" t="s">
        <v>42</v>
      </c>
      <c r="V231" t="s">
        <v>20</v>
      </c>
      <c r="W231" t="s">
        <v>21</v>
      </c>
    </row>
    <row r="232" spans="1:23" x14ac:dyDescent="0.25">
      <c r="A232">
        <v>238</v>
      </c>
      <c r="B232" s="2">
        <v>10</v>
      </c>
      <c r="C232" s="2">
        <v>10</v>
      </c>
      <c r="D232" s="2">
        <v>4</v>
      </c>
      <c r="E232" s="1">
        <f t="shared" si="42"/>
        <v>11</v>
      </c>
      <c r="F232" s="1">
        <f t="shared" si="43"/>
        <v>11</v>
      </c>
      <c r="G232" s="1">
        <f t="shared" si="44"/>
        <v>5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45"/>
        <v>0.58</v>
      </c>
      <c r="K232" t="str">
        <f t="shared" si="46"/>
        <v>1.00</v>
      </c>
      <c r="L232" t="str">
        <f t="shared" si="47"/>
        <v>0.65</v>
      </c>
      <c r="M232" t="str">
        <f t="shared" si="48"/>
        <v>1.89</v>
      </c>
      <c r="N232">
        <f t="shared" si="54"/>
        <v>4.2998801635368364</v>
      </c>
      <c r="O232">
        <f t="shared" si="55"/>
        <v>2.3061380010742494</v>
      </c>
      <c r="P232" s="4">
        <f t="shared" si="49"/>
        <v>0.79</v>
      </c>
      <c r="Q232" s="4">
        <f t="shared" si="50"/>
        <v>1.27</v>
      </c>
      <c r="R232" s="4">
        <f t="shared" si="51"/>
        <v>3.3030090823055431</v>
      </c>
      <c r="S232" t="s">
        <v>37</v>
      </c>
      <c r="T232" t="s">
        <v>25</v>
      </c>
      <c r="U232" t="s">
        <v>42</v>
      </c>
      <c r="V232" t="s">
        <v>34</v>
      </c>
      <c r="W232" t="s">
        <v>23</v>
      </c>
    </row>
    <row r="233" spans="1:23" x14ac:dyDescent="0.25">
      <c r="A233">
        <v>239</v>
      </c>
      <c r="B233" s="2">
        <v>10</v>
      </c>
      <c r="C233" s="2">
        <v>10</v>
      </c>
      <c r="D233" s="2">
        <v>4</v>
      </c>
      <c r="E233" s="1">
        <f t="shared" si="42"/>
        <v>11</v>
      </c>
      <c r="F233" s="1">
        <f t="shared" si="43"/>
        <v>11</v>
      </c>
      <c r="G233" s="1">
        <f t="shared" si="44"/>
        <v>5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45"/>
        <v>0.58</v>
      </c>
      <c r="K233" t="str">
        <f t="shared" si="46"/>
        <v>1.00</v>
      </c>
      <c r="L233" t="str">
        <f t="shared" si="47"/>
        <v>0.65</v>
      </c>
      <c r="M233" t="str">
        <f t="shared" si="48"/>
        <v>1.89</v>
      </c>
      <c r="N233">
        <f t="shared" si="54"/>
        <v>4.2998801635368364</v>
      </c>
      <c r="O233">
        <f t="shared" si="55"/>
        <v>2.3061380010742494</v>
      </c>
      <c r="P233" s="4">
        <f t="shared" si="49"/>
        <v>0.79</v>
      </c>
      <c r="Q233" s="4">
        <f t="shared" si="50"/>
        <v>1.27</v>
      </c>
      <c r="R233" s="4">
        <f t="shared" si="51"/>
        <v>3.3030090823055431</v>
      </c>
      <c r="S233" t="s">
        <v>32</v>
      </c>
      <c r="T233" t="s">
        <v>25</v>
      </c>
      <c r="U233" t="s">
        <v>41</v>
      </c>
      <c r="V233" t="s">
        <v>24</v>
      </c>
      <c r="W233" t="s">
        <v>21</v>
      </c>
    </row>
    <row r="234" spans="1:23" x14ac:dyDescent="0.25">
      <c r="A234">
        <v>244</v>
      </c>
      <c r="B234" s="2">
        <v>10</v>
      </c>
      <c r="C234" s="2">
        <v>10</v>
      </c>
      <c r="D234" s="2">
        <v>4</v>
      </c>
      <c r="E234" s="1">
        <f t="shared" si="42"/>
        <v>11</v>
      </c>
      <c r="F234" s="1">
        <f t="shared" si="43"/>
        <v>11</v>
      </c>
      <c r="G234" s="1">
        <f t="shared" si="44"/>
        <v>5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45"/>
        <v>0.58</v>
      </c>
      <c r="K234" t="str">
        <f t="shared" si="46"/>
        <v>1.00</v>
      </c>
      <c r="L234" t="str">
        <f t="shared" si="47"/>
        <v>0.65</v>
      </c>
      <c r="M234" t="str">
        <f t="shared" si="48"/>
        <v>1.89</v>
      </c>
      <c r="N234">
        <f t="shared" si="54"/>
        <v>4.2998801635368364</v>
      </c>
      <c r="O234">
        <f t="shared" si="55"/>
        <v>2.3061380010742494</v>
      </c>
      <c r="P234" s="4">
        <f t="shared" si="49"/>
        <v>0.79</v>
      </c>
      <c r="Q234" s="4">
        <f t="shared" si="50"/>
        <v>1.27</v>
      </c>
      <c r="R234" s="4">
        <f t="shared" si="51"/>
        <v>3.3030090823055431</v>
      </c>
      <c r="S234" t="s">
        <v>35</v>
      </c>
      <c r="T234" t="s">
        <v>18</v>
      </c>
      <c r="U234" t="s">
        <v>36</v>
      </c>
      <c r="V234" t="s">
        <v>34</v>
      </c>
      <c r="W234" t="s">
        <v>21</v>
      </c>
    </row>
    <row r="235" spans="1:23" x14ac:dyDescent="0.25">
      <c r="A235">
        <v>246</v>
      </c>
      <c r="B235" s="2">
        <v>10</v>
      </c>
      <c r="C235" s="2">
        <v>10</v>
      </c>
      <c r="D235" s="2">
        <v>4</v>
      </c>
      <c r="E235" s="1">
        <f t="shared" si="42"/>
        <v>11</v>
      </c>
      <c r="F235" s="1">
        <f t="shared" si="43"/>
        <v>11</v>
      </c>
      <c r="G235" s="1">
        <f t="shared" si="44"/>
        <v>5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45"/>
        <v>0.58</v>
      </c>
      <c r="K235" t="str">
        <f t="shared" si="46"/>
        <v>1.00</v>
      </c>
      <c r="L235" t="str">
        <f t="shared" si="47"/>
        <v>0.65</v>
      </c>
      <c r="M235" t="str">
        <f t="shared" si="48"/>
        <v>1.89</v>
      </c>
      <c r="N235">
        <f t="shared" si="54"/>
        <v>4.2998801635368364</v>
      </c>
      <c r="O235">
        <f t="shared" si="55"/>
        <v>2.3061380010742494</v>
      </c>
      <c r="P235" s="4">
        <f t="shared" si="49"/>
        <v>0.79</v>
      </c>
      <c r="Q235" s="4">
        <f t="shared" si="50"/>
        <v>1.27</v>
      </c>
      <c r="R235" s="4">
        <f t="shared" si="51"/>
        <v>3.3030090823055431</v>
      </c>
      <c r="S235" t="s">
        <v>37</v>
      </c>
      <c r="T235" t="s">
        <v>25</v>
      </c>
      <c r="U235" t="s">
        <v>43</v>
      </c>
      <c r="V235" t="s">
        <v>28</v>
      </c>
      <c r="W235" t="s">
        <v>21</v>
      </c>
    </row>
    <row r="236" spans="1:23" x14ac:dyDescent="0.25">
      <c r="A236">
        <v>252</v>
      </c>
      <c r="B236" s="2">
        <v>7</v>
      </c>
      <c r="C236" s="2">
        <v>7</v>
      </c>
      <c r="D236" s="2">
        <v>4</v>
      </c>
      <c r="E236" s="1">
        <f t="shared" si="42"/>
        <v>8</v>
      </c>
      <c r="F236" s="1">
        <f t="shared" si="43"/>
        <v>8</v>
      </c>
      <c r="G236" s="1">
        <f t="shared" si="44"/>
        <v>5</v>
      </c>
      <c r="H236" t="str">
        <f>INDEX([1]Sheet1!$C$3:$O$15, MATCH(E236, [1]Sheet1!$B$3:$B$15, 0), MATCH(F236,[1]Sheet1!$C$2:$O$2,0))</f>
        <v>0.32, 0.41</v>
      </c>
      <c r="I236" t="str">
        <f>INDEX([2]Sheet1!$C$3:$O$15, MATCH(E236, [2]Sheet1!$C$2:$O$2,0), MATCH(F236, [2]Sheet1!$B$3:$B$15,0))</f>
        <v>0.66, 0.75</v>
      </c>
      <c r="J236" t="str">
        <f t="shared" si="45"/>
        <v>0.32</v>
      </c>
      <c r="K236" t="str">
        <f t="shared" si="46"/>
        <v>0.41</v>
      </c>
      <c r="L236" t="str">
        <f t="shared" si="47"/>
        <v>0.66</v>
      </c>
      <c r="M236" t="str">
        <f t="shared" si="48"/>
        <v>0.75</v>
      </c>
      <c r="N236">
        <f t="shared" si="54"/>
        <v>3.7034265799107531</v>
      </c>
      <c r="O236">
        <f t="shared" si="55"/>
        <v>2.2527736684138953</v>
      </c>
      <c r="P236" s="4">
        <f t="shared" si="49"/>
        <v>0.36499999999999999</v>
      </c>
      <c r="Q236" s="4">
        <f t="shared" si="50"/>
        <v>0.70500000000000007</v>
      </c>
      <c r="R236" s="4">
        <f t="shared" si="51"/>
        <v>2.9781001241623244</v>
      </c>
      <c r="S236" t="s">
        <v>37</v>
      </c>
      <c r="T236" t="s">
        <v>25</v>
      </c>
      <c r="U236" t="s">
        <v>36</v>
      </c>
      <c r="V236" t="s">
        <v>34</v>
      </c>
      <c r="W236" t="s">
        <v>21</v>
      </c>
    </row>
    <row r="237" spans="1:23" x14ac:dyDescent="0.25">
      <c r="A237">
        <v>261</v>
      </c>
      <c r="B237" s="2">
        <v>10</v>
      </c>
      <c r="C237" s="2">
        <v>10</v>
      </c>
      <c r="D237" s="2">
        <v>4</v>
      </c>
      <c r="E237" s="1">
        <f t="shared" si="42"/>
        <v>11</v>
      </c>
      <c r="F237" s="1">
        <f t="shared" si="43"/>
        <v>11</v>
      </c>
      <c r="G237" s="1">
        <f t="shared" si="44"/>
        <v>5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45"/>
        <v>0.58</v>
      </c>
      <c r="K237" t="str">
        <f t="shared" si="46"/>
        <v>1.00</v>
      </c>
      <c r="L237" t="str">
        <f t="shared" si="47"/>
        <v>0.65</v>
      </c>
      <c r="M237" t="str">
        <f t="shared" si="48"/>
        <v>1.89</v>
      </c>
      <c r="N237">
        <f t="shared" si="54"/>
        <v>4.2998801635368364</v>
      </c>
      <c r="O237">
        <f t="shared" si="55"/>
        <v>2.3061380010742494</v>
      </c>
      <c r="P237" s="4">
        <f t="shared" si="49"/>
        <v>0.79</v>
      </c>
      <c r="Q237" s="4">
        <f t="shared" si="50"/>
        <v>1.27</v>
      </c>
      <c r="R237" s="4">
        <f t="shared" si="51"/>
        <v>3.3030090823055431</v>
      </c>
      <c r="S237" t="s">
        <v>37</v>
      </c>
      <c r="T237" t="s">
        <v>18</v>
      </c>
      <c r="U237" t="s">
        <v>42</v>
      </c>
      <c r="V237" t="s">
        <v>24</v>
      </c>
      <c r="W237" t="s">
        <v>21</v>
      </c>
    </row>
    <row r="238" spans="1:23" x14ac:dyDescent="0.25">
      <c r="A238">
        <v>272</v>
      </c>
      <c r="B238" s="2">
        <v>10</v>
      </c>
      <c r="C238" s="2">
        <v>10</v>
      </c>
      <c r="D238" s="2">
        <v>4</v>
      </c>
      <c r="E238" s="1">
        <f t="shared" si="42"/>
        <v>11</v>
      </c>
      <c r="F238" s="1">
        <f t="shared" si="43"/>
        <v>11</v>
      </c>
      <c r="G238" s="1">
        <f t="shared" si="44"/>
        <v>5</v>
      </c>
      <c r="H238" t="str">
        <f>INDEX([1]Sheet1!$C$3:$O$15, MATCH(E238, [1]Sheet1!$B$3:$B$15, 0), MATCH(F238,[1]Sheet1!$C$2:$O$2,0))</f>
        <v>0.58, 1.00</v>
      </c>
      <c r="I238" t="str">
        <f>INDEX([2]Sheet1!$C$3:$O$15, MATCH(E238, [2]Sheet1!$C$2:$O$2,0), MATCH(F238, [2]Sheet1!$B$3:$B$15,0))</f>
        <v>0.65, 1.89</v>
      </c>
      <c r="J238" t="str">
        <f t="shared" si="45"/>
        <v>0.58</v>
      </c>
      <c r="K238" t="str">
        <f t="shared" si="46"/>
        <v>1.00</v>
      </c>
      <c r="L238" t="str">
        <f t="shared" si="47"/>
        <v>0.65</v>
      </c>
      <c r="M238" t="str">
        <f t="shared" si="48"/>
        <v>1.89</v>
      </c>
      <c r="N238">
        <f t="shared" si="54"/>
        <v>4.2998801635368364</v>
      </c>
      <c r="O238">
        <f t="shared" si="55"/>
        <v>2.3061380010742494</v>
      </c>
      <c r="P238" s="4">
        <f t="shared" si="49"/>
        <v>0.79</v>
      </c>
      <c r="Q238" s="4">
        <f t="shared" si="50"/>
        <v>1.27</v>
      </c>
      <c r="R238" s="4">
        <f t="shared" si="51"/>
        <v>3.3030090823055431</v>
      </c>
      <c r="S238" t="s">
        <v>40</v>
      </c>
      <c r="T238" t="s">
        <v>18</v>
      </c>
      <c r="U238" t="s">
        <v>43</v>
      </c>
      <c r="V238" t="s">
        <v>24</v>
      </c>
      <c r="W238" t="s">
        <v>21</v>
      </c>
    </row>
    <row r="239" spans="1:23" x14ac:dyDescent="0.25">
      <c r="A239">
        <v>274</v>
      </c>
      <c r="B239" s="2">
        <v>10</v>
      </c>
      <c r="C239" s="2">
        <v>10</v>
      </c>
      <c r="D239" s="2">
        <v>4</v>
      </c>
      <c r="E239" s="1">
        <f t="shared" si="42"/>
        <v>11</v>
      </c>
      <c r="F239" s="1">
        <f t="shared" si="43"/>
        <v>11</v>
      </c>
      <c r="G239" s="1">
        <f t="shared" si="44"/>
        <v>5</v>
      </c>
      <c r="H239" t="str">
        <f>INDEX([1]Sheet1!$C$3:$O$15, MATCH(E239, [1]Sheet1!$B$3:$B$15, 0), MATCH(F239,[1]Sheet1!$C$2:$O$2,0))</f>
        <v>0.58, 1.00</v>
      </c>
      <c r="I239" t="str">
        <f>INDEX([2]Sheet1!$C$3:$O$15, MATCH(E239, [2]Sheet1!$C$2:$O$2,0), MATCH(F239, [2]Sheet1!$B$3:$B$15,0))</f>
        <v>0.65, 1.89</v>
      </c>
      <c r="J239" t="str">
        <f t="shared" si="45"/>
        <v>0.58</v>
      </c>
      <c r="K239" t="str">
        <f t="shared" si="46"/>
        <v>1.00</v>
      </c>
      <c r="L239" t="str">
        <f t="shared" si="47"/>
        <v>0.65</v>
      </c>
      <c r="M239" t="str">
        <f t="shared" si="48"/>
        <v>1.89</v>
      </c>
      <c r="N239">
        <f t="shared" si="54"/>
        <v>4.2998801635368364</v>
      </c>
      <c r="O239">
        <f t="shared" si="55"/>
        <v>2.3061380010742494</v>
      </c>
      <c r="P239" s="4">
        <f t="shared" si="49"/>
        <v>0.79</v>
      </c>
      <c r="Q239" s="4">
        <f t="shared" si="50"/>
        <v>1.27</v>
      </c>
      <c r="R239" s="4">
        <f t="shared" si="51"/>
        <v>3.3030090823055431</v>
      </c>
      <c r="S239" t="s">
        <v>32</v>
      </c>
      <c r="T239" t="s">
        <v>25</v>
      </c>
      <c r="U239" t="s">
        <v>42</v>
      </c>
      <c r="V239" t="s">
        <v>20</v>
      </c>
      <c r="W239" t="s">
        <v>21</v>
      </c>
    </row>
    <row r="240" spans="1:23" x14ac:dyDescent="0.25">
      <c r="A240">
        <v>275</v>
      </c>
      <c r="B240" s="2">
        <v>10</v>
      </c>
      <c r="C240" s="2">
        <v>11</v>
      </c>
      <c r="D240" s="2">
        <v>4</v>
      </c>
      <c r="E240" s="1">
        <f t="shared" si="42"/>
        <v>11</v>
      </c>
      <c r="F240" s="1">
        <f t="shared" si="43"/>
        <v>12</v>
      </c>
      <c r="G240" s="1">
        <f t="shared" si="44"/>
        <v>5</v>
      </c>
      <c r="H240" t="str">
        <f>INDEX([1]Sheet1!$C$3:$O$15, MATCH(E240, [1]Sheet1!$B$3:$B$15, 0), MATCH(F240,[1]Sheet1!$C$2:$O$2,0))</f>
        <v>0.63, 1.00</v>
      </c>
      <c r="I240" t="str">
        <f>INDEX([2]Sheet1!$C$3:$O$15, MATCH(E240, [2]Sheet1!$C$2:$O$2,0), MATCH(F240, [2]Sheet1!$B$3:$B$15,0))</f>
        <v>0.59, 1.89</v>
      </c>
      <c r="J240" t="str">
        <f t="shared" si="45"/>
        <v>0.63</v>
      </c>
      <c r="K240" t="str">
        <f t="shared" si="46"/>
        <v>1.00</v>
      </c>
      <c r="L240" t="str">
        <f t="shared" si="47"/>
        <v>0.59</v>
      </c>
      <c r="M240" t="str">
        <f t="shared" si="48"/>
        <v>1.89</v>
      </c>
      <c r="N240">
        <f t="shared" si="54"/>
        <v>4.3587962681036956</v>
      </c>
      <c r="O240">
        <f t="shared" si="55"/>
        <v>2.3189415109118827</v>
      </c>
      <c r="P240" s="4">
        <f t="shared" si="49"/>
        <v>0.81499999999999995</v>
      </c>
      <c r="Q240" s="4">
        <f t="shared" si="50"/>
        <v>1.24</v>
      </c>
      <c r="R240" s="4">
        <f t="shared" si="51"/>
        <v>3.3388688895077889</v>
      </c>
      <c r="S240" t="s">
        <v>35</v>
      </c>
      <c r="T240" t="s">
        <v>18</v>
      </c>
      <c r="U240" t="s">
        <v>42</v>
      </c>
      <c r="V240" t="s">
        <v>24</v>
      </c>
      <c r="W240" t="s">
        <v>23</v>
      </c>
    </row>
    <row r="241" spans="1:23" x14ac:dyDescent="0.25">
      <c r="A241">
        <v>288</v>
      </c>
      <c r="B241" s="2">
        <v>10</v>
      </c>
      <c r="C241" s="2">
        <v>10</v>
      </c>
      <c r="D241" s="2">
        <v>4</v>
      </c>
      <c r="E241" s="1">
        <f t="shared" si="42"/>
        <v>11</v>
      </c>
      <c r="F241" s="1">
        <f t="shared" si="43"/>
        <v>11</v>
      </c>
      <c r="G241" s="1">
        <f t="shared" si="44"/>
        <v>5</v>
      </c>
      <c r="H241" t="str">
        <f>INDEX([1]Sheet1!$C$3:$O$15, MATCH(E241, [1]Sheet1!$B$3:$B$15, 0), MATCH(F241,[1]Sheet1!$C$2:$O$2,0))</f>
        <v>0.58, 1.00</v>
      </c>
      <c r="I241" t="str">
        <f>INDEX([2]Sheet1!$C$3:$O$15, MATCH(E241, [2]Sheet1!$C$2:$O$2,0), MATCH(F241, [2]Sheet1!$B$3:$B$15,0))</f>
        <v>0.65, 1.89</v>
      </c>
      <c r="J241" t="str">
        <f t="shared" si="45"/>
        <v>0.58</v>
      </c>
      <c r="K241" t="str">
        <f t="shared" si="46"/>
        <v>1.00</v>
      </c>
      <c r="L241" t="str">
        <f t="shared" si="47"/>
        <v>0.65</v>
      </c>
      <c r="M241" t="str">
        <f t="shared" si="48"/>
        <v>1.89</v>
      </c>
      <c r="N241">
        <f t="shared" si="54"/>
        <v>4.2998801635368364</v>
      </c>
      <c r="O241">
        <f t="shared" si="55"/>
        <v>2.3061380010742494</v>
      </c>
      <c r="P241" s="4">
        <f t="shared" si="49"/>
        <v>0.79</v>
      </c>
      <c r="Q241" s="4">
        <f t="shared" si="50"/>
        <v>1.27</v>
      </c>
      <c r="R241" s="4">
        <f t="shared" si="51"/>
        <v>3.3030090823055431</v>
      </c>
      <c r="S241" t="s">
        <v>40</v>
      </c>
      <c r="T241" t="s">
        <v>18</v>
      </c>
      <c r="U241" t="s">
        <v>39</v>
      </c>
      <c r="V241" t="s">
        <v>28</v>
      </c>
      <c r="W241" t="s">
        <v>21</v>
      </c>
    </row>
    <row r="242" spans="1:23" x14ac:dyDescent="0.25">
      <c r="A242">
        <v>290</v>
      </c>
      <c r="B242" s="2">
        <v>10</v>
      </c>
      <c r="C242" s="2">
        <v>10</v>
      </c>
      <c r="D242" s="2">
        <v>4</v>
      </c>
      <c r="E242" s="1">
        <f t="shared" si="42"/>
        <v>11</v>
      </c>
      <c r="F242" s="1">
        <f t="shared" si="43"/>
        <v>11</v>
      </c>
      <c r="G242" s="1">
        <f t="shared" si="44"/>
        <v>5</v>
      </c>
      <c r="H242" t="str">
        <f>INDEX([1]Sheet1!$C$3:$O$15, MATCH(E242, [1]Sheet1!$B$3:$B$15, 0), MATCH(F242,[1]Sheet1!$C$2:$O$2,0))</f>
        <v>0.58, 1.00</v>
      </c>
      <c r="I242" t="str">
        <f>INDEX([2]Sheet1!$C$3:$O$15, MATCH(E242, [2]Sheet1!$C$2:$O$2,0), MATCH(F242, [2]Sheet1!$B$3:$B$15,0))</f>
        <v>0.65, 1.89</v>
      </c>
      <c r="J242" t="str">
        <f t="shared" si="45"/>
        <v>0.58</v>
      </c>
      <c r="K242" t="str">
        <f t="shared" si="46"/>
        <v>1.00</v>
      </c>
      <c r="L242" t="str">
        <f t="shared" si="47"/>
        <v>0.65</v>
      </c>
      <c r="M242" t="str">
        <f t="shared" si="48"/>
        <v>1.89</v>
      </c>
      <c r="N242">
        <f t="shared" si="54"/>
        <v>4.2998801635368364</v>
      </c>
      <c r="O242">
        <f t="shared" si="55"/>
        <v>2.3061380010742494</v>
      </c>
      <c r="P242" s="4">
        <f t="shared" si="49"/>
        <v>0.79</v>
      </c>
      <c r="Q242" s="4">
        <f t="shared" si="50"/>
        <v>1.27</v>
      </c>
      <c r="R242" s="4">
        <f t="shared" si="51"/>
        <v>3.3030090823055431</v>
      </c>
      <c r="S242" t="s">
        <v>35</v>
      </c>
      <c r="T242" t="s">
        <v>25</v>
      </c>
      <c r="U242" t="s">
        <v>43</v>
      </c>
      <c r="V242" t="s">
        <v>34</v>
      </c>
      <c r="W242" t="s">
        <v>21</v>
      </c>
    </row>
    <row r="243" spans="1:23" x14ac:dyDescent="0.25">
      <c r="A243">
        <v>292</v>
      </c>
      <c r="B243" s="2">
        <v>10</v>
      </c>
      <c r="C243" s="2">
        <v>10</v>
      </c>
      <c r="D243" s="2">
        <v>4</v>
      </c>
      <c r="E243" s="1">
        <f t="shared" si="42"/>
        <v>11</v>
      </c>
      <c r="F243" s="1">
        <f t="shared" si="43"/>
        <v>11</v>
      </c>
      <c r="G243" s="1">
        <f t="shared" si="44"/>
        <v>5</v>
      </c>
      <c r="H243" t="str">
        <f>INDEX([1]Sheet1!$C$3:$O$15, MATCH(E243, [1]Sheet1!$B$3:$B$15, 0), MATCH(F243,[1]Sheet1!$C$2:$O$2,0))</f>
        <v>0.58, 1.00</v>
      </c>
      <c r="I243" t="str">
        <f>INDEX([2]Sheet1!$C$3:$O$15, MATCH(E243, [2]Sheet1!$C$2:$O$2,0), MATCH(F243, [2]Sheet1!$B$3:$B$15,0))</f>
        <v>0.65, 1.89</v>
      </c>
      <c r="J243" t="str">
        <f t="shared" si="45"/>
        <v>0.58</v>
      </c>
      <c r="K243" t="str">
        <f t="shared" si="46"/>
        <v>1.00</v>
      </c>
      <c r="L243" t="str">
        <f t="shared" si="47"/>
        <v>0.65</v>
      </c>
      <c r="M243" t="str">
        <f t="shared" si="48"/>
        <v>1.89</v>
      </c>
      <c r="N243">
        <f t="shared" si="54"/>
        <v>4.2998801635368364</v>
      </c>
      <c r="O243">
        <f t="shared" si="55"/>
        <v>2.3061380010742494</v>
      </c>
      <c r="P243" s="4">
        <f t="shared" si="49"/>
        <v>0.79</v>
      </c>
      <c r="Q243" s="4">
        <f t="shared" si="50"/>
        <v>1.27</v>
      </c>
      <c r="R243" s="4">
        <f t="shared" si="51"/>
        <v>3.3030090823055431</v>
      </c>
      <c r="S243" t="s">
        <v>37</v>
      </c>
      <c r="T243" t="s">
        <v>18</v>
      </c>
      <c r="U243" t="s">
        <v>36</v>
      </c>
      <c r="V243" t="s">
        <v>34</v>
      </c>
      <c r="W243" t="s">
        <v>21</v>
      </c>
    </row>
    <row r="244" spans="1:23" x14ac:dyDescent="0.25">
      <c r="A244">
        <v>300</v>
      </c>
      <c r="B244" s="2">
        <v>10</v>
      </c>
      <c r="C244" s="2">
        <v>10</v>
      </c>
      <c r="D244" s="2">
        <v>4</v>
      </c>
      <c r="E244" s="1">
        <f t="shared" si="42"/>
        <v>11</v>
      </c>
      <c r="F244" s="1">
        <f t="shared" si="43"/>
        <v>11</v>
      </c>
      <c r="G244" s="1">
        <f t="shared" si="44"/>
        <v>5</v>
      </c>
      <c r="H244" t="str">
        <f>INDEX([1]Sheet1!$C$3:$O$15, MATCH(E244, [1]Sheet1!$B$3:$B$15, 0), MATCH(F244,[1]Sheet1!$C$2:$O$2,0))</f>
        <v>0.58, 1.00</v>
      </c>
      <c r="I244" t="str">
        <f>INDEX([2]Sheet1!$C$3:$O$15, MATCH(E244, [2]Sheet1!$C$2:$O$2,0), MATCH(F244, [2]Sheet1!$B$3:$B$15,0))</f>
        <v>0.65, 1.89</v>
      </c>
      <c r="J244" t="str">
        <f t="shared" si="45"/>
        <v>0.58</v>
      </c>
      <c r="K244" t="str">
        <f t="shared" si="46"/>
        <v>1.00</v>
      </c>
      <c r="L244" t="str">
        <f t="shared" si="47"/>
        <v>0.65</v>
      </c>
      <c r="M244" t="str">
        <f t="shared" si="48"/>
        <v>1.89</v>
      </c>
      <c r="N244">
        <f t="shared" si="54"/>
        <v>4.2998801635368364</v>
      </c>
      <c r="O244">
        <f t="shared" si="55"/>
        <v>2.3061380010742494</v>
      </c>
      <c r="P244" s="4">
        <f t="shared" si="49"/>
        <v>0.79</v>
      </c>
      <c r="Q244" s="4">
        <f t="shared" si="50"/>
        <v>1.27</v>
      </c>
      <c r="R244" s="4">
        <f t="shared" si="51"/>
        <v>3.3030090823055431</v>
      </c>
      <c r="S244" t="s">
        <v>37</v>
      </c>
      <c r="T244" t="s">
        <v>25</v>
      </c>
      <c r="U244" t="s">
        <v>33</v>
      </c>
      <c r="V244" t="s">
        <v>34</v>
      </c>
      <c r="W244" t="s">
        <v>21</v>
      </c>
    </row>
    <row r="245" spans="1:23" x14ac:dyDescent="0.25">
      <c r="A245">
        <v>9</v>
      </c>
      <c r="B245" s="2">
        <v>10</v>
      </c>
      <c r="C245" s="2">
        <v>10</v>
      </c>
      <c r="D245" s="2">
        <v>5</v>
      </c>
      <c r="E245" s="1">
        <f t="shared" si="42"/>
        <v>11</v>
      </c>
      <c r="F245" s="1">
        <f t="shared" si="43"/>
        <v>11</v>
      </c>
      <c r="G245" s="1">
        <f t="shared" si="44"/>
        <v>6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45"/>
        <v>0.58</v>
      </c>
      <c r="K245" t="str">
        <f t="shared" si="46"/>
        <v>1.00</v>
      </c>
      <c r="L245" t="str">
        <f t="shared" si="47"/>
        <v>0.65</v>
      </c>
      <c r="M245" t="str">
        <f t="shared" si="48"/>
        <v>1.89</v>
      </c>
      <c r="N245">
        <f t="shared" ref="N245:N276" si="56">(15^(1-P245)-0.5^(1-P245))/(7^(1-P245)-4^(1-P245))</f>
        <v>5.4027449362318354</v>
      </c>
      <c r="O245">
        <f t="shared" ref="O245:O276" si="57">(15^(1-P245)-0.5^(1-P245))/(8^(1-P245)-4^(1-P245))</f>
        <v>4.2998801635368364</v>
      </c>
      <c r="P245" s="4">
        <f t="shared" si="49"/>
        <v>0.79</v>
      </c>
      <c r="Q245" s="4">
        <f t="shared" si="50"/>
        <v>1.27</v>
      </c>
      <c r="R245" s="4">
        <f t="shared" si="51"/>
        <v>4.8513125498843355</v>
      </c>
      <c r="S245" t="s">
        <v>37</v>
      </c>
      <c r="T245" t="s">
        <v>18</v>
      </c>
      <c r="U245" t="s">
        <v>41</v>
      </c>
      <c r="V245" t="s">
        <v>24</v>
      </c>
      <c r="W245" t="s">
        <v>23</v>
      </c>
    </row>
    <row r="246" spans="1:23" x14ac:dyDescent="0.25">
      <c r="A246">
        <v>15</v>
      </c>
      <c r="B246" s="2">
        <v>10</v>
      </c>
      <c r="C246" s="2">
        <v>10</v>
      </c>
      <c r="D246" s="2">
        <v>5</v>
      </c>
      <c r="E246" s="1">
        <f t="shared" si="42"/>
        <v>11</v>
      </c>
      <c r="F246" s="1">
        <f t="shared" si="43"/>
        <v>11</v>
      </c>
      <c r="G246" s="1">
        <f t="shared" si="44"/>
        <v>6</v>
      </c>
      <c r="H246" t="str">
        <f>INDEX([1]Sheet1!$C$3:$O$15, MATCH(E246, [1]Sheet1!$B$3:$B$15, 0), MATCH(F246,[1]Sheet1!$C$2:$O$2,0))</f>
        <v>0.58, 1.00</v>
      </c>
      <c r="I246" t="str">
        <f>INDEX([2]Sheet1!$C$3:$O$15, MATCH(E246, [2]Sheet1!$C$2:$O$2,0), MATCH(F246, [2]Sheet1!$B$3:$B$15,0))</f>
        <v>0.65, 1.89</v>
      </c>
      <c r="J246" t="str">
        <f t="shared" si="45"/>
        <v>0.58</v>
      </c>
      <c r="K246" t="str">
        <f t="shared" si="46"/>
        <v>1.00</v>
      </c>
      <c r="L246" t="str">
        <f t="shared" si="47"/>
        <v>0.65</v>
      </c>
      <c r="M246" t="str">
        <f t="shared" si="48"/>
        <v>1.89</v>
      </c>
      <c r="N246">
        <f t="shared" si="56"/>
        <v>5.4027449362318354</v>
      </c>
      <c r="O246">
        <f t="shared" si="57"/>
        <v>4.2998801635368364</v>
      </c>
      <c r="P246" s="4">
        <f t="shared" si="49"/>
        <v>0.79</v>
      </c>
      <c r="Q246" s="4">
        <f t="shared" si="50"/>
        <v>1.27</v>
      </c>
      <c r="R246" s="4">
        <f t="shared" si="51"/>
        <v>4.8513125498843355</v>
      </c>
      <c r="S246" t="s">
        <v>44</v>
      </c>
      <c r="T246" t="s">
        <v>25</v>
      </c>
      <c r="U246" t="s">
        <v>43</v>
      </c>
      <c r="V246" t="s">
        <v>20</v>
      </c>
      <c r="W246" t="s">
        <v>21</v>
      </c>
    </row>
    <row r="247" spans="1:23" x14ac:dyDescent="0.25">
      <c r="A247">
        <v>18</v>
      </c>
      <c r="B247" s="2">
        <v>10</v>
      </c>
      <c r="C247" s="2">
        <v>10</v>
      </c>
      <c r="D247" s="2">
        <v>5</v>
      </c>
      <c r="E247" s="1">
        <f t="shared" si="42"/>
        <v>11</v>
      </c>
      <c r="F247" s="1">
        <f t="shared" si="43"/>
        <v>11</v>
      </c>
      <c r="G247" s="1">
        <f t="shared" si="44"/>
        <v>6</v>
      </c>
      <c r="H247" t="str">
        <f>INDEX([1]Sheet1!$C$3:$O$15, MATCH(E247, [1]Sheet1!$B$3:$B$15, 0), MATCH(F247,[1]Sheet1!$C$2:$O$2,0))</f>
        <v>0.58, 1.00</v>
      </c>
      <c r="I247" t="str">
        <f>INDEX([2]Sheet1!$C$3:$O$15, MATCH(E247, [2]Sheet1!$C$2:$O$2,0), MATCH(F247, [2]Sheet1!$B$3:$B$15,0))</f>
        <v>0.65, 1.89</v>
      </c>
      <c r="J247" t="str">
        <f t="shared" si="45"/>
        <v>0.58</v>
      </c>
      <c r="K247" t="str">
        <f t="shared" si="46"/>
        <v>1.00</v>
      </c>
      <c r="L247" t="str">
        <f t="shared" si="47"/>
        <v>0.65</v>
      </c>
      <c r="M247" t="str">
        <f t="shared" si="48"/>
        <v>1.89</v>
      </c>
      <c r="N247">
        <f t="shared" si="56"/>
        <v>5.4027449362318354</v>
      </c>
      <c r="O247">
        <f t="shared" si="57"/>
        <v>4.2998801635368364</v>
      </c>
      <c r="P247" s="4">
        <f t="shared" si="49"/>
        <v>0.79</v>
      </c>
      <c r="Q247" s="4">
        <f t="shared" si="50"/>
        <v>1.27</v>
      </c>
      <c r="R247" s="4">
        <f t="shared" si="51"/>
        <v>4.8513125498843355</v>
      </c>
      <c r="S247" t="s">
        <v>35</v>
      </c>
      <c r="T247" t="s">
        <v>18</v>
      </c>
      <c r="U247" t="s">
        <v>36</v>
      </c>
      <c r="V247" t="s">
        <v>24</v>
      </c>
      <c r="W247" t="s">
        <v>21</v>
      </c>
    </row>
    <row r="248" spans="1:23" x14ac:dyDescent="0.25">
      <c r="A248">
        <v>20</v>
      </c>
      <c r="B248" s="2">
        <v>10</v>
      </c>
      <c r="C248" s="2">
        <v>10</v>
      </c>
      <c r="D248" s="2">
        <v>5</v>
      </c>
      <c r="E248" s="1">
        <f t="shared" si="42"/>
        <v>11</v>
      </c>
      <c r="F248" s="1">
        <f t="shared" si="43"/>
        <v>11</v>
      </c>
      <c r="G248" s="1">
        <f t="shared" si="44"/>
        <v>6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45"/>
        <v>0.58</v>
      </c>
      <c r="K248" t="str">
        <f t="shared" si="46"/>
        <v>1.00</v>
      </c>
      <c r="L248" t="str">
        <f t="shared" si="47"/>
        <v>0.65</v>
      </c>
      <c r="M248" t="str">
        <f t="shared" si="48"/>
        <v>1.89</v>
      </c>
      <c r="N248">
        <f t="shared" si="56"/>
        <v>5.4027449362318354</v>
      </c>
      <c r="O248">
        <f t="shared" si="57"/>
        <v>4.2998801635368364</v>
      </c>
      <c r="P248" s="4">
        <f t="shared" si="49"/>
        <v>0.79</v>
      </c>
      <c r="Q248" s="4">
        <f t="shared" si="50"/>
        <v>1.27</v>
      </c>
      <c r="R248" s="4">
        <f t="shared" si="51"/>
        <v>4.8513125498843355</v>
      </c>
      <c r="S248" t="s">
        <v>35</v>
      </c>
      <c r="T248" t="s">
        <v>25</v>
      </c>
      <c r="U248" t="s">
        <v>41</v>
      </c>
      <c r="V248" t="s">
        <v>20</v>
      </c>
      <c r="W248" t="s">
        <v>23</v>
      </c>
    </row>
    <row r="249" spans="1:23" x14ac:dyDescent="0.25">
      <c r="A249">
        <v>23</v>
      </c>
      <c r="B249" s="2">
        <v>10</v>
      </c>
      <c r="C249" s="2">
        <v>10</v>
      </c>
      <c r="D249" s="2">
        <v>5</v>
      </c>
      <c r="E249" s="1">
        <f t="shared" si="42"/>
        <v>11</v>
      </c>
      <c r="F249" s="1">
        <f t="shared" si="43"/>
        <v>11</v>
      </c>
      <c r="G249" s="1">
        <f t="shared" si="44"/>
        <v>6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45"/>
        <v>0.58</v>
      </c>
      <c r="K249" t="str">
        <f t="shared" si="46"/>
        <v>1.00</v>
      </c>
      <c r="L249" t="str">
        <f t="shared" si="47"/>
        <v>0.65</v>
      </c>
      <c r="M249" t="str">
        <f t="shared" si="48"/>
        <v>1.89</v>
      </c>
      <c r="N249">
        <f t="shared" si="56"/>
        <v>5.4027449362318354</v>
      </c>
      <c r="O249">
        <f t="shared" si="57"/>
        <v>4.2998801635368364</v>
      </c>
      <c r="P249" s="4">
        <f t="shared" si="49"/>
        <v>0.79</v>
      </c>
      <c r="Q249" s="4">
        <f t="shared" si="50"/>
        <v>1.27</v>
      </c>
      <c r="R249" s="4">
        <f t="shared" si="51"/>
        <v>4.8513125498843355</v>
      </c>
      <c r="S249" t="s">
        <v>35</v>
      </c>
      <c r="T249" t="s">
        <v>25</v>
      </c>
      <c r="U249" t="s">
        <v>36</v>
      </c>
      <c r="V249" t="s">
        <v>20</v>
      </c>
      <c r="W249" t="s">
        <v>21</v>
      </c>
    </row>
    <row r="250" spans="1:23" x14ac:dyDescent="0.25">
      <c r="A250">
        <v>25</v>
      </c>
      <c r="B250" s="2">
        <v>9</v>
      </c>
      <c r="C250" s="2">
        <v>9</v>
      </c>
      <c r="D250" s="2">
        <v>5</v>
      </c>
      <c r="E250" s="1">
        <f t="shared" si="42"/>
        <v>10</v>
      </c>
      <c r="F250" s="1">
        <f t="shared" si="43"/>
        <v>10</v>
      </c>
      <c r="G250" s="1">
        <f t="shared" si="44"/>
        <v>6</v>
      </c>
      <c r="H250" t="str">
        <f>INDEX([1]Sheet1!$C$3:$O$15, MATCH(E250, [1]Sheet1!$B$3:$B$15, 0), MATCH(F250,[1]Sheet1!$C$2:$O$2,0))</f>
        <v>0.49, 1.00</v>
      </c>
      <c r="I250" t="str">
        <f>INDEX([2]Sheet1!$C$3:$O$15, MATCH(E250, [2]Sheet1!$C$2:$O$2,0), MATCH(F250, [2]Sheet1!$B$3:$B$15,0))</f>
        <v>0.65, 1.89</v>
      </c>
      <c r="J250" t="str">
        <f t="shared" si="45"/>
        <v>0.49</v>
      </c>
      <c r="K250" t="str">
        <f t="shared" si="46"/>
        <v>1.00</v>
      </c>
      <c r="L250" t="str">
        <f t="shared" si="47"/>
        <v>0.65</v>
      </c>
      <c r="M250" t="str">
        <f t="shared" si="48"/>
        <v>1.89</v>
      </c>
      <c r="N250">
        <f t="shared" si="56"/>
        <v>5.2961299546639173</v>
      </c>
      <c r="O250">
        <f t="shared" si="57"/>
        <v>4.2017712511030583</v>
      </c>
      <c r="P250" s="4">
        <f t="shared" si="49"/>
        <v>0.745</v>
      </c>
      <c r="Q250" s="4">
        <f t="shared" si="50"/>
        <v>1.27</v>
      </c>
      <c r="R250" s="4">
        <f t="shared" si="51"/>
        <v>4.7489506028834878</v>
      </c>
      <c r="S250" t="s">
        <v>40</v>
      </c>
      <c r="T250" t="s">
        <v>18</v>
      </c>
      <c r="U250" t="s">
        <v>39</v>
      </c>
      <c r="V250" t="s">
        <v>28</v>
      </c>
      <c r="W250" t="s">
        <v>23</v>
      </c>
    </row>
    <row r="251" spans="1:23" x14ac:dyDescent="0.25">
      <c r="A251">
        <v>37</v>
      </c>
      <c r="B251" s="2">
        <v>10</v>
      </c>
      <c r="C251" s="2">
        <v>10</v>
      </c>
      <c r="D251" s="2">
        <v>5</v>
      </c>
      <c r="E251" s="1">
        <f t="shared" si="42"/>
        <v>11</v>
      </c>
      <c r="F251" s="1">
        <f t="shared" si="43"/>
        <v>11</v>
      </c>
      <c r="G251" s="1">
        <f t="shared" si="44"/>
        <v>6</v>
      </c>
      <c r="H251" t="str">
        <f>INDEX([1]Sheet1!$C$3:$O$15, MATCH(E251, [1]Sheet1!$B$3:$B$15, 0), MATCH(F251,[1]Sheet1!$C$2:$O$2,0))</f>
        <v>0.58, 1.00</v>
      </c>
      <c r="I251" t="str">
        <f>INDEX([2]Sheet1!$C$3:$O$15, MATCH(E251, [2]Sheet1!$C$2:$O$2,0), MATCH(F251, [2]Sheet1!$B$3:$B$15,0))</f>
        <v>0.65, 1.89</v>
      </c>
      <c r="J251" t="str">
        <f t="shared" si="45"/>
        <v>0.58</v>
      </c>
      <c r="K251" t="str">
        <f t="shared" si="46"/>
        <v>1.00</v>
      </c>
      <c r="L251" t="str">
        <f t="shared" si="47"/>
        <v>0.65</v>
      </c>
      <c r="M251" t="str">
        <f t="shared" si="48"/>
        <v>1.89</v>
      </c>
      <c r="N251">
        <f t="shared" si="56"/>
        <v>5.4027449362318354</v>
      </c>
      <c r="O251">
        <f t="shared" si="57"/>
        <v>4.2998801635368364</v>
      </c>
      <c r="P251" s="4">
        <f t="shared" si="49"/>
        <v>0.79</v>
      </c>
      <c r="Q251" s="4">
        <f t="shared" si="50"/>
        <v>1.27</v>
      </c>
      <c r="R251" s="4">
        <f t="shared" si="51"/>
        <v>4.8513125498843355</v>
      </c>
      <c r="S251" t="s">
        <v>37</v>
      </c>
      <c r="T251" t="s">
        <v>18</v>
      </c>
      <c r="U251" t="s">
        <v>42</v>
      </c>
      <c r="V251" t="s">
        <v>34</v>
      </c>
      <c r="W251" t="s">
        <v>21</v>
      </c>
    </row>
    <row r="252" spans="1:23" x14ac:dyDescent="0.25">
      <c r="A252">
        <v>41</v>
      </c>
      <c r="B252" s="2">
        <v>10</v>
      </c>
      <c r="C252" s="2">
        <v>10</v>
      </c>
      <c r="D252" s="2">
        <v>5</v>
      </c>
      <c r="E252" s="1">
        <f t="shared" si="42"/>
        <v>11</v>
      </c>
      <c r="F252" s="1">
        <f t="shared" si="43"/>
        <v>11</v>
      </c>
      <c r="G252" s="1">
        <f t="shared" si="44"/>
        <v>6</v>
      </c>
      <c r="H252" t="str">
        <f>INDEX([1]Sheet1!$C$3:$O$15, MATCH(E252, [1]Sheet1!$B$3:$B$15, 0), MATCH(F252,[1]Sheet1!$C$2:$O$2,0))</f>
        <v>0.58, 1.00</v>
      </c>
      <c r="I252" t="str">
        <f>INDEX([2]Sheet1!$C$3:$O$15, MATCH(E252, [2]Sheet1!$C$2:$O$2,0), MATCH(F252, [2]Sheet1!$B$3:$B$15,0))</f>
        <v>0.65, 1.89</v>
      </c>
      <c r="J252" t="str">
        <f t="shared" si="45"/>
        <v>0.58</v>
      </c>
      <c r="K252" t="str">
        <f t="shared" si="46"/>
        <v>1.00</v>
      </c>
      <c r="L252" t="str">
        <f t="shared" si="47"/>
        <v>0.65</v>
      </c>
      <c r="M252" t="str">
        <f t="shared" si="48"/>
        <v>1.89</v>
      </c>
      <c r="N252">
        <f t="shared" si="56"/>
        <v>5.4027449362318354</v>
      </c>
      <c r="O252">
        <f t="shared" si="57"/>
        <v>4.2998801635368364</v>
      </c>
      <c r="P252" s="4">
        <f t="shared" si="49"/>
        <v>0.79</v>
      </c>
      <c r="Q252" s="4">
        <f t="shared" si="50"/>
        <v>1.27</v>
      </c>
      <c r="R252" s="4">
        <f t="shared" si="51"/>
        <v>4.8513125498843355</v>
      </c>
      <c r="S252" t="s">
        <v>44</v>
      </c>
      <c r="T252" t="s">
        <v>25</v>
      </c>
      <c r="U252" t="s">
        <v>42</v>
      </c>
      <c r="V252" t="s">
        <v>28</v>
      </c>
      <c r="W252" t="s">
        <v>23</v>
      </c>
    </row>
    <row r="253" spans="1:23" x14ac:dyDescent="0.25">
      <c r="A253">
        <v>44</v>
      </c>
      <c r="B253" s="2">
        <v>10</v>
      </c>
      <c r="C253" s="2">
        <v>10</v>
      </c>
      <c r="D253" s="2">
        <v>5</v>
      </c>
      <c r="E253" s="1">
        <f t="shared" si="42"/>
        <v>11</v>
      </c>
      <c r="F253" s="1">
        <f t="shared" si="43"/>
        <v>11</v>
      </c>
      <c r="G253" s="1">
        <f t="shared" si="44"/>
        <v>6</v>
      </c>
      <c r="H253" t="str">
        <f>INDEX([1]Sheet1!$C$3:$O$15, MATCH(E253, [1]Sheet1!$B$3:$B$15, 0), MATCH(F253,[1]Sheet1!$C$2:$O$2,0))</f>
        <v>0.58, 1.00</v>
      </c>
      <c r="I253" t="str">
        <f>INDEX([2]Sheet1!$C$3:$O$15, MATCH(E253, [2]Sheet1!$C$2:$O$2,0), MATCH(F253, [2]Sheet1!$B$3:$B$15,0))</f>
        <v>0.65, 1.89</v>
      </c>
      <c r="J253" t="str">
        <f t="shared" si="45"/>
        <v>0.58</v>
      </c>
      <c r="K253" t="str">
        <f t="shared" si="46"/>
        <v>1.00</v>
      </c>
      <c r="L253" t="str">
        <f t="shared" si="47"/>
        <v>0.65</v>
      </c>
      <c r="M253" t="str">
        <f t="shared" si="48"/>
        <v>1.89</v>
      </c>
      <c r="N253">
        <f t="shared" si="56"/>
        <v>5.4027449362318354</v>
      </c>
      <c r="O253">
        <f t="shared" si="57"/>
        <v>4.2998801635368364</v>
      </c>
      <c r="P253" s="4">
        <f t="shared" si="49"/>
        <v>0.79</v>
      </c>
      <c r="Q253" s="4">
        <f t="shared" si="50"/>
        <v>1.27</v>
      </c>
      <c r="R253" s="4">
        <f t="shared" si="51"/>
        <v>4.8513125498843355</v>
      </c>
      <c r="S253" t="s">
        <v>44</v>
      </c>
      <c r="T253" t="s">
        <v>18</v>
      </c>
      <c r="U253" t="s">
        <v>36</v>
      </c>
      <c r="V253" t="s">
        <v>34</v>
      </c>
      <c r="W253" t="s">
        <v>21</v>
      </c>
    </row>
    <row r="254" spans="1:23" x14ac:dyDescent="0.25">
      <c r="A254">
        <v>56</v>
      </c>
      <c r="B254" s="2">
        <v>10</v>
      </c>
      <c r="C254" s="2">
        <v>10</v>
      </c>
      <c r="D254" s="2">
        <v>5</v>
      </c>
      <c r="E254" s="1">
        <f t="shared" si="42"/>
        <v>11</v>
      </c>
      <c r="F254" s="1">
        <f t="shared" si="43"/>
        <v>11</v>
      </c>
      <c r="G254" s="1">
        <f t="shared" si="44"/>
        <v>6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45"/>
        <v>0.58</v>
      </c>
      <c r="K254" t="str">
        <f t="shared" si="46"/>
        <v>1.00</v>
      </c>
      <c r="L254" t="str">
        <f t="shared" si="47"/>
        <v>0.65</v>
      </c>
      <c r="M254" t="str">
        <f t="shared" si="48"/>
        <v>1.89</v>
      </c>
      <c r="N254">
        <f t="shared" si="56"/>
        <v>5.4027449362318354</v>
      </c>
      <c r="O254">
        <f t="shared" si="57"/>
        <v>4.2998801635368364</v>
      </c>
      <c r="P254" s="4">
        <f t="shared" si="49"/>
        <v>0.79</v>
      </c>
      <c r="Q254" s="4">
        <f t="shared" si="50"/>
        <v>1.27</v>
      </c>
      <c r="R254" s="4">
        <f t="shared" si="51"/>
        <v>4.8513125498843355</v>
      </c>
      <c r="S254" t="s">
        <v>35</v>
      </c>
      <c r="T254" t="s">
        <v>25</v>
      </c>
      <c r="U254" t="s">
        <v>43</v>
      </c>
      <c r="V254" t="s">
        <v>20</v>
      </c>
      <c r="W254" t="s">
        <v>21</v>
      </c>
    </row>
    <row r="255" spans="1:23" x14ac:dyDescent="0.25">
      <c r="A255">
        <v>63</v>
      </c>
      <c r="B255" s="2">
        <v>10</v>
      </c>
      <c r="C255" s="2">
        <v>10</v>
      </c>
      <c r="D255" s="2">
        <v>5</v>
      </c>
      <c r="E255" s="1">
        <f t="shared" si="42"/>
        <v>11</v>
      </c>
      <c r="F255" s="1">
        <f t="shared" si="43"/>
        <v>11</v>
      </c>
      <c r="G255" s="1">
        <f t="shared" si="44"/>
        <v>6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45"/>
        <v>0.58</v>
      </c>
      <c r="K255" t="str">
        <f t="shared" si="46"/>
        <v>1.00</v>
      </c>
      <c r="L255" t="str">
        <f t="shared" si="47"/>
        <v>0.65</v>
      </c>
      <c r="M255" t="str">
        <f t="shared" si="48"/>
        <v>1.89</v>
      </c>
      <c r="N255">
        <f t="shared" si="56"/>
        <v>5.4027449362318354</v>
      </c>
      <c r="O255">
        <f t="shared" si="57"/>
        <v>4.2998801635368364</v>
      </c>
      <c r="P255" s="4">
        <f t="shared" si="49"/>
        <v>0.79</v>
      </c>
      <c r="Q255" s="4">
        <f t="shared" si="50"/>
        <v>1.27</v>
      </c>
      <c r="R255" s="4">
        <f t="shared" si="51"/>
        <v>4.8513125498843355</v>
      </c>
      <c r="S255" t="s">
        <v>44</v>
      </c>
      <c r="T255" t="s">
        <v>18</v>
      </c>
      <c r="U255" t="s">
        <v>41</v>
      </c>
      <c r="V255" t="s">
        <v>28</v>
      </c>
      <c r="W255" t="s">
        <v>23</v>
      </c>
    </row>
    <row r="256" spans="1:23" x14ac:dyDescent="0.25">
      <c r="A256">
        <v>65</v>
      </c>
      <c r="B256" s="2">
        <v>10</v>
      </c>
      <c r="C256" s="2">
        <v>10</v>
      </c>
      <c r="D256" s="2">
        <v>5</v>
      </c>
      <c r="E256" s="1">
        <f t="shared" si="42"/>
        <v>11</v>
      </c>
      <c r="F256" s="1">
        <f t="shared" si="43"/>
        <v>11</v>
      </c>
      <c r="G256" s="1">
        <f t="shared" si="44"/>
        <v>6</v>
      </c>
      <c r="H256" t="str">
        <f>INDEX([1]Sheet1!$C$3:$O$15, MATCH(E256, [1]Sheet1!$B$3:$B$15, 0), MATCH(F256,[1]Sheet1!$C$2:$O$2,0))</f>
        <v>0.58, 1.00</v>
      </c>
      <c r="I256" t="str">
        <f>INDEX([2]Sheet1!$C$3:$O$15, MATCH(E256, [2]Sheet1!$C$2:$O$2,0), MATCH(F256, [2]Sheet1!$B$3:$B$15,0))</f>
        <v>0.65, 1.89</v>
      </c>
      <c r="J256" t="str">
        <f t="shared" si="45"/>
        <v>0.58</v>
      </c>
      <c r="K256" t="str">
        <f t="shared" si="46"/>
        <v>1.00</v>
      </c>
      <c r="L256" t="str">
        <f t="shared" si="47"/>
        <v>0.65</v>
      </c>
      <c r="M256" t="str">
        <f t="shared" si="48"/>
        <v>1.89</v>
      </c>
      <c r="N256">
        <f t="shared" si="56"/>
        <v>5.4027449362318354</v>
      </c>
      <c r="O256">
        <f t="shared" si="57"/>
        <v>4.2998801635368364</v>
      </c>
      <c r="P256" s="4">
        <f t="shared" si="49"/>
        <v>0.79</v>
      </c>
      <c r="Q256" s="4">
        <f t="shared" si="50"/>
        <v>1.27</v>
      </c>
      <c r="R256" s="4">
        <f t="shared" si="51"/>
        <v>4.8513125498843355</v>
      </c>
      <c r="S256" t="s">
        <v>38</v>
      </c>
      <c r="T256" t="s">
        <v>25</v>
      </c>
      <c r="U256" t="s">
        <v>39</v>
      </c>
      <c r="V256" t="s">
        <v>20</v>
      </c>
      <c r="W256" t="s">
        <v>23</v>
      </c>
    </row>
    <row r="257" spans="1:23" x14ac:dyDescent="0.25">
      <c r="A257">
        <v>68</v>
      </c>
      <c r="B257" s="2">
        <v>10</v>
      </c>
      <c r="C257" s="2">
        <v>10</v>
      </c>
      <c r="D257" s="2">
        <v>5</v>
      </c>
      <c r="E257" s="1">
        <f t="shared" si="42"/>
        <v>11</v>
      </c>
      <c r="F257" s="1">
        <f t="shared" si="43"/>
        <v>11</v>
      </c>
      <c r="G257" s="1">
        <f t="shared" si="44"/>
        <v>6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45"/>
        <v>0.58</v>
      </c>
      <c r="K257" t="str">
        <f t="shared" si="46"/>
        <v>1.00</v>
      </c>
      <c r="L257" t="str">
        <f t="shared" si="47"/>
        <v>0.65</v>
      </c>
      <c r="M257" t="str">
        <f t="shared" si="48"/>
        <v>1.89</v>
      </c>
      <c r="N257">
        <f t="shared" si="56"/>
        <v>5.4027449362318354</v>
      </c>
      <c r="O257">
        <f t="shared" si="57"/>
        <v>4.2998801635368364</v>
      </c>
      <c r="P257" s="4">
        <f t="shared" si="49"/>
        <v>0.79</v>
      </c>
      <c r="Q257" s="4">
        <f t="shared" si="50"/>
        <v>1.27</v>
      </c>
      <c r="R257" s="4">
        <f t="shared" si="51"/>
        <v>4.8513125498843355</v>
      </c>
      <c r="S257" t="s">
        <v>35</v>
      </c>
      <c r="T257" t="s">
        <v>25</v>
      </c>
      <c r="U257" t="s">
        <v>39</v>
      </c>
      <c r="V257" t="s">
        <v>20</v>
      </c>
      <c r="W257" t="s">
        <v>21</v>
      </c>
    </row>
    <row r="258" spans="1:23" x14ac:dyDescent="0.25">
      <c r="A258">
        <v>70</v>
      </c>
      <c r="B258" s="2">
        <v>10</v>
      </c>
      <c r="C258" s="2">
        <v>10</v>
      </c>
      <c r="D258" s="2">
        <v>5</v>
      </c>
      <c r="E258" s="1">
        <f t="shared" ref="E258:E301" si="58">B258+1</f>
        <v>11</v>
      </c>
      <c r="F258" s="1">
        <f t="shared" ref="F258:F301" si="59">C258+1</f>
        <v>11</v>
      </c>
      <c r="G258" s="1">
        <f t="shared" ref="G258:G301" si="60">D258+1</f>
        <v>6</v>
      </c>
      <c r="H258" t="str">
        <f>INDEX([1]Sheet1!$C$3:$O$15, MATCH(E258, [1]Sheet1!$B$3:$B$15, 0), MATCH(F258,[1]Sheet1!$C$2:$O$2,0))</f>
        <v>0.58, 1.00</v>
      </c>
      <c r="I258" t="str">
        <f>INDEX([2]Sheet1!$C$3:$O$15, MATCH(E258, [2]Sheet1!$C$2:$O$2,0), MATCH(F258, [2]Sheet1!$B$3:$B$15,0))</f>
        <v>0.65, 1.89</v>
      </c>
      <c r="J258" t="str">
        <f t="shared" ref="J258:J301" si="61">LEFT(H258,4)</f>
        <v>0.58</v>
      </c>
      <c r="K258" t="str">
        <f t="shared" ref="K258:K301" si="62">RIGHT(H258,4)</f>
        <v>1.00</v>
      </c>
      <c r="L258" t="str">
        <f t="shared" ref="L258:L301" si="63">LEFT(I258,4)</f>
        <v>0.65</v>
      </c>
      <c r="M258" t="str">
        <f t="shared" ref="M258:M301" si="64">RIGHT(I258,4)</f>
        <v>1.89</v>
      </c>
      <c r="N258">
        <f t="shared" si="56"/>
        <v>5.4027449362318354</v>
      </c>
      <c r="O258">
        <f t="shared" si="57"/>
        <v>4.2998801635368364</v>
      </c>
      <c r="P258" s="4">
        <f t="shared" ref="P258:P301" si="65">(J258+K258)/2</f>
        <v>0.79</v>
      </c>
      <c r="Q258" s="4">
        <f t="shared" ref="Q258:Q301" si="66">(L258+M258)/2</f>
        <v>1.27</v>
      </c>
      <c r="R258" s="4">
        <f t="shared" ref="R258:R301" si="67">(N258+O258)/2</f>
        <v>4.8513125498843355</v>
      </c>
      <c r="S258" t="s">
        <v>40</v>
      </c>
      <c r="T258" t="s">
        <v>18</v>
      </c>
      <c r="U258" t="s">
        <v>43</v>
      </c>
      <c r="V258" t="s">
        <v>28</v>
      </c>
      <c r="W258" t="s">
        <v>23</v>
      </c>
    </row>
    <row r="259" spans="1:23" x14ac:dyDescent="0.25">
      <c r="A259">
        <v>79</v>
      </c>
      <c r="B259" s="2">
        <v>10</v>
      </c>
      <c r="C259" s="2">
        <v>10</v>
      </c>
      <c r="D259" s="2">
        <v>5</v>
      </c>
      <c r="E259" s="1">
        <f t="shared" si="58"/>
        <v>11</v>
      </c>
      <c r="F259" s="1">
        <f t="shared" si="59"/>
        <v>11</v>
      </c>
      <c r="G259" s="1">
        <f t="shared" si="60"/>
        <v>6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61"/>
        <v>0.58</v>
      </c>
      <c r="K259" t="str">
        <f t="shared" si="62"/>
        <v>1.00</v>
      </c>
      <c r="L259" t="str">
        <f t="shared" si="63"/>
        <v>0.65</v>
      </c>
      <c r="M259" t="str">
        <f t="shared" si="64"/>
        <v>1.89</v>
      </c>
      <c r="N259">
        <f t="shared" si="56"/>
        <v>5.4027449362318354</v>
      </c>
      <c r="O259">
        <f t="shared" si="57"/>
        <v>4.2998801635368364</v>
      </c>
      <c r="P259" s="4">
        <f t="shared" si="65"/>
        <v>0.79</v>
      </c>
      <c r="Q259" s="4">
        <f t="shared" si="66"/>
        <v>1.27</v>
      </c>
      <c r="R259" s="4">
        <f t="shared" si="67"/>
        <v>4.8513125498843355</v>
      </c>
      <c r="S259" t="s">
        <v>38</v>
      </c>
      <c r="T259" t="s">
        <v>18</v>
      </c>
      <c r="U259" t="s">
        <v>41</v>
      </c>
      <c r="V259" t="s">
        <v>28</v>
      </c>
      <c r="W259" t="s">
        <v>23</v>
      </c>
    </row>
    <row r="260" spans="1:23" x14ac:dyDescent="0.25">
      <c r="A260">
        <v>85</v>
      </c>
      <c r="B260" s="2">
        <v>10</v>
      </c>
      <c r="C260" s="2">
        <v>10</v>
      </c>
      <c r="D260" s="2">
        <v>5</v>
      </c>
      <c r="E260" s="1">
        <f t="shared" si="58"/>
        <v>11</v>
      </c>
      <c r="F260" s="1">
        <f t="shared" si="59"/>
        <v>11</v>
      </c>
      <c r="G260" s="1">
        <f t="shared" si="60"/>
        <v>6</v>
      </c>
      <c r="H260" t="str">
        <f>INDEX([1]Sheet1!$C$3:$O$15, MATCH(E260, [1]Sheet1!$B$3:$B$15, 0), MATCH(F260,[1]Sheet1!$C$2:$O$2,0))</f>
        <v>0.58, 1.00</v>
      </c>
      <c r="I260" t="str">
        <f>INDEX([2]Sheet1!$C$3:$O$15, MATCH(E260, [2]Sheet1!$C$2:$O$2,0), MATCH(F260, [2]Sheet1!$B$3:$B$15,0))</f>
        <v>0.65, 1.89</v>
      </c>
      <c r="J260" t="str">
        <f t="shared" si="61"/>
        <v>0.58</v>
      </c>
      <c r="K260" t="str">
        <f t="shared" si="62"/>
        <v>1.00</v>
      </c>
      <c r="L260" t="str">
        <f t="shared" si="63"/>
        <v>0.65</v>
      </c>
      <c r="M260" t="str">
        <f t="shared" si="64"/>
        <v>1.89</v>
      </c>
      <c r="N260">
        <f t="shared" si="56"/>
        <v>5.4027449362318354</v>
      </c>
      <c r="O260">
        <f t="shared" si="57"/>
        <v>4.2998801635368364</v>
      </c>
      <c r="P260" s="4">
        <f t="shared" si="65"/>
        <v>0.79</v>
      </c>
      <c r="Q260" s="4">
        <f t="shared" si="66"/>
        <v>1.27</v>
      </c>
      <c r="R260" s="4">
        <f t="shared" si="67"/>
        <v>4.8513125498843355</v>
      </c>
      <c r="S260" t="s">
        <v>32</v>
      </c>
      <c r="T260" t="s">
        <v>25</v>
      </c>
      <c r="U260" t="s">
        <v>41</v>
      </c>
      <c r="V260" t="s">
        <v>34</v>
      </c>
      <c r="W260" t="s">
        <v>23</v>
      </c>
    </row>
    <row r="261" spans="1:23" x14ac:dyDescent="0.25">
      <c r="A261">
        <v>89</v>
      </c>
      <c r="B261" s="2">
        <v>10</v>
      </c>
      <c r="C261" s="2">
        <v>10</v>
      </c>
      <c r="D261" s="2">
        <v>5</v>
      </c>
      <c r="E261" s="1">
        <f t="shared" si="58"/>
        <v>11</v>
      </c>
      <c r="F261" s="1">
        <f t="shared" si="59"/>
        <v>11</v>
      </c>
      <c r="G261" s="1">
        <f t="shared" si="60"/>
        <v>6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61"/>
        <v>0.58</v>
      </c>
      <c r="K261" t="str">
        <f t="shared" si="62"/>
        <v>1.00</v>
      </c>
      <c r="L261" t="str">
        <f t="shared" si="63"/>
        <v>0.65</v>
      </c>
      <c r="M261" t="str">
        <f t="shared" si="64"/>
        <v>1.89</v>
      </c>
      <c r="N261">
        <f t="shared" si="56"/>
        <v>5.4027449362318354</v>
      </c>
      <c r="O261">
        <f t="shared" si="57"/>
        <v>4.2998801635368364</v>
      </c>
      <c r="P261" s="4">
        <f t="shared" si="65"/>
        <v>0.79</v>
      </c>
      <c r="Q261" s="4">
        <f t="shared" si="66"/>
        <v>1.27</v>
      </c>
      <c r="R261" s="4">
        <f t="shared" si="67"/>
        <v>4.8513125498843355</v>
      </c>
      <c r="S261" t="s">
        <v>35</v>
      </c>
      <c r="T261" t="s">
        <v>18</v>
      </c>
      <c r="U261" t="s">
        <v>43</v>
      </c>
      <c r="V261" t="s">
        <v>34</v>
      </c>
      <c r="W261" t="s">
        <v>23</v>
      </c>
    </row>
    <row r="262" spans="1:23" x14ac:dyDescent="0.25">
      <c r="A262">
        <v>91</v>
      </c>
      <c r="B262" s="2">
        <v>10</v>
      </c>
      <c r="C262" s="2">
        <v>10</v>
      </c>
      <c r="D262" s="2">
        <v>5</v>
      </c>
      <c r="E262" s="1">
        <f t="shared" si="58"/>
        <v>11</v>
      </c>
      <c r="F262" s="1">
        <f t="shared" si="59"/>
        <v>11</v>
      </c>
      <c r="G262" s="1">
        <f t="shared" si="60"/>
        <v>6</v>
      </c>
      <c r="H262" t="str">
        <f>INDEX([1]Sheet1!$C$3:$O$15, MATCH(E262, [1]Sheet1!$B$3:$B$15, 0), MATCH(F262,[1]Sheet1!$C$2:$O$2,0))</f>
        <v>0.58, 1.00</v>
      </c>
      <c r="I262" t="str">
        <f>INDEX([2]Sheet1!$C$3:$O$15, MATCH(E262, [2]Sheet1!$C$2:$O$2,0), MATCH(F262, [2]Sheet1!$B$3:$B$15,0))</f>
        <v>0.65, 1.89</v>
      </c>
      <c r="J262" t="str">
        <f t="shared" si="61"/>
        <v>0.58</v>
      </c>
      <c r="K262" t="str">
        <f t="shared" si="62"/>
        <v>1.00</v>
      </c>
      <c r="L262" t="str">
        <f t="shared" si="63"/>
        <v>0.65</v>
      </c>
      <c r="M262" t="str">
        <f t="shared" si="64"/>
        <v>1.89</v>
      </c>
      <c r="N262">
        <f t="shared" si="56"/>
        <v>5.4027449362318354</v>
      </c>
      <c r="O262">
        <f t="shared" si="57"/>
        <v>4.2998801635368364</v>
      </c>
      <c r="P262" s="4">
        <f t="shared" si="65"/>
        <v>0.79</v>
      </c>
      <c r="Q262" s="4">
        <f t="shared" si="66"/>
        <v>1.27</v>
      </c>
      <c r="R262" s="4">
        <f t="shared" si="67"/>
        <v>4.8513125498843355</v>
      </c>
      <c r="S262" t="s">
        <v>32</v>
      </c>
      <c r="T262" t="s">
        <v>25</v>
      </c>
      <c r="U262" t="s">
        <v>33</v>
      </c>
      <c r="V262" t="s">
        <v>24</v>
      </c>
      <c r="W262" t="s">
        <v>23</v>
      </c>
    </row>
    <row r="263" spans="1:23" x14ac:dyDescent="0.25">
      <c r="A263">
        <v>92</v>
      </c>
      <c r="B263" s="2">
        <v>10</v>
      </c>
      <c r="C263" s="2">
        <v>10</v>
      </c>
      <c r="D263" s="2">
        <v>5</v>
      </c>
      <c r="E263" s="1">
        <f t="shared" si="58"/>
        <v>11</v>
      </c>
      <c r="F263" s="1">
        <f t="shared" si="59"/>
        <v>11</v>
      </c>
      <c r="G263" s="1">
        <f t="shared" si="60"/>
        <v>6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61"/>
        <v>0.58</v>
      </c>
      <c r="K263" t="str">
        <f t="shared" si="62"/>
        <v>1.00</v>
      </c>
      <c r="L263" t="str">
        <f t="shared" si="63"/>
        <v>0.65</v>
      </c>
      <c r="M263" t="str">
        <f t="shared" si="64"/>
        <v>1.89</v>
      </c>
      <c r="N263">
        <f t="shared" si="56"/>
        <v>5.4027449362318354</v>
      </c>
      <c r="O263">
        <f t="shared" si="57"/>
        <v>4.2998801635368364</v>
      </c>
      <c r="P263" s="4">
        <f t="shared" si="65"/>
        <v>0.79</v>
      </c>
      <c r="Q263" s="4">
        <f t="shared" si="66"/>
        <v>1.27</v>
      </c>
      <c r="R263" s="4">
        <f t="shared" si="67"/>
        <v>4.8513125498843355</v>
      </c>
      <c r="S263" t="s">
        <v>40</v>
      </c>
      <c r="T263" t="s">
        <v>18</v>
      </c>
      <c r="U263" t="s">
        <v>42</v>
      </c>
      <c r="V263" t="s">
        <v>20</v>
      </c>
      <c r="W263" t="s">
        <v>21</v>
      </c>
    </row>
    <row r="264" spans="1:23" x14ac:dyDescent="0.25">
      <c r="A264">
        <v>94</v>
      </c>
      <c r="B264" s="2">
        <v>10</v>
      </c>
      <c r="C264" s="2">
        <v>10</v>
      </c>
      <c r="D264" s="2">
        <v>5</v>
      </c>
      <c r="E264" s="1">
        <f t="shared" si="58"/>
        <v>11</v>
      </c>
      <c r="F264" s="1">
        <f t="shared" si="59"/>
        <v>11</v>
      </c>
      <c r="G264" s="1">
        <f t="shared" si="60"/>
        <v>6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61"/>
        <v>0.58</v>
      </c>
      <c r="K264" t="str">
        <f t="shared" si="62"/>
        <v>1.00</v>
      </c>
      <c r="L264" t="str">
        <f t="shared" si="63"/>
        <v>0.65</v>
      </c>
      <c r="M264" t="str">
        <f t="shared" si="64"/>
        <v>1.89</v>
      </c>
      <c r="N264">
        <f t="shared" si="56"/>
        <v>5.4027449362318354</v>
      </c>
      <c r="O264">
        <f t="shared" si="57"/>
        <v>4.2998801635368364</v>
      </c>
      <c r="P264" s="4">
        <f t="shared" si="65"/>
        <v>0.79</v>
      </c>
      <c r="Q264" s="4">
        <f t="shared" si="66"/>
        <v>1.27</v>
      </c>
      <c r="R264" s="4">
        <f t="shared" si="67"/>
        <v>4.8513125498843355</v>
      </c>
      <c r="S264" t="s">
        <v>35</v>
      </c>
      <c r="T264" t="s">
        <v>25</v>
      </c>
      <c r="U264" t="s">
        <v>39</v>
      </c>
      <c r="V264" t="s">
        <v>24</v>
      </c>
      <c r="W264" t="s">
        <v>23</v>
      </c>
    </row>
    <row r="265" spans="1:23" x14ac:dyDescent="0.25">
      <c r="A265">
        <v>97</v>
      </c>
      <c r="B265" s="2">
        <v>10</v>
      </c>
      <c r="C265" s="2">
        <v>10</v>
      </c>
      <c r="D265" s="2">
        <v>5</v>
      </c>
      <c r="E265" s="1">
        <f t="shared" si="58"/>
        <v>11</v>
      </c>
      <c r="F265" s="1">
        <f t="shared" si="59"/>
        <v>11</v>
      </c>
      <c r="G265" s="1">
        <f t="shared" si="60"/>
        <v>6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61"/>
        <v>0.58</v>
      </c>
      <c r="K265" t="str">
        <f t="shared" si="62"/>
        <v>1.00</v>
      </c>
      <c r="L265" t="str">
        <f t="shared" si="63"/>
        <v>0.65</v>
      </c>
      <c r="M265" t="str">
        <f t="shared" si="64"/>
        <v>1.89</v>
      </c>
      <c r="N265">
        <f t="shared" si="56"/>
        <v>5.4027449362318354</v>
      </c>
      <c r="O265">
        <f t="shared" si="57"/>
        <v>4.2998801635368364</v>
      </c>
      <c r="P265" s="4">
        <f t="shared" si="65"/>
        <v>0.79</v>
      </c>
      <c r="Q265" s="4">
        <f t="shared" si="66"/>
        <v>1.27</v>
      </c>
      <c r="R265" s="4">
        <f t="shared" si="67"/>
        <v>4.8513125498843355</v>
      </c>
      <c r="S265" t="s">
        <v>37</v>
      </c>
      <c r="T265" t="s">
        <v>18</v>
      </c>
      <c r="U265" t="s">
        <v>42</v>
      </c>
      <c r="V265" t="s">
        <v>20</v>
      </c>
      <c r="W265" t="s">
        <v>23</v>
      </c>
    </row>
    <row r="266" spans="1:23" x14ac:dyDescent="0.25">
      <c r="A266">
        <v>100</v>
      </c>
      <c r="B266" s="2">
        <v>10</v>
      </c>
      <c r="C266" s="2">
        <v>10</v>
      </c>
      <c r="D266" s="2">
        <v>5</v>
      </c>
      <c r="E266" s="1">
        <f t="shared" si="58"/>
        <v>11</v>
      </c>
      <c r="F266" s="1">
        <f t="shared" si="59"/>
        <v>11</v>
      </c>
      <c r="G266" s="1">
        <f t="shared" si="60"/>
        <v>6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61"/>
        <v>0.58</v>
      </c>
      <c r="K266" t="str">
        <f t="shared" si="62"/>
        <v>1.00</v>
      </c>
      <c r="L266" t="str">
        <f t="shared" si="63"/>
        <v>0.65</v>
      </c>
      <c r="M266" t="str">
        <f t="shared" si="64"/>
        <v>1.89</v>
      </c>
      <c r="N266">
        <f t="shared" si="56"/>
        <v>5.4027449362318354</v>
      </c>
      <c r="O266">
        <f t="shared" si="57"/>
        <v>4.2998801635368364</v>
      </c>
      <c r="P266" s="4">
        <f t="shared" si="65"/>
        <v>0.79</v>
      </c>
      <c r="Q266" s="4">
        <f t="shared" si="66"/>
        <v>1.27</v>
      </c>
      <c r="R266" s="4">
        <f t="shared" si="67"/>
        <v>4.8513125498843355</v>
      </c>
      <c r="S266" t="s">
        <v>37</v>
      </c>
      <c r="T266" t="s">
        <v>25</v>
      </c>
      <c r="U266" t="s">
        <v>43</v>
      </c>
      <c r="V266" t="s">
        <v>34</v>
      </c>
      <c r="W266" t="s">
        <v>21</v>
      </c>
    </row>
    <row r="267" spans="1:23" x14ac:dyDescent="0.25">
      <c r="A267">
        <v>105</v>
      </c>
      <c r="B267" s="2">
        <v>10</v>
      </c>
      <c r="C267" s="2">
        <v>10</v>
      </c>
      <c r="D267" s="2">
        <v>5</v>
      </c>
      <c r="E267" s="1">
        <f t="shared" si="58"/>
        <v>11</v>
      </c>
      <c r="F267" s="1">
        <f t="shared" si="59"/>
        <v>11</v>
      </c>
      <c r="G267" s="1">
        <f t="shared" si="60"/>
        <v>6</v>
      </c>
      <c r="H267" t="str">
        <f>INDEX([1]Sheet1!$C$3:$O$15, MATCH(E267, [1]Sheet1!$B$3:$B$15, 0), MATCH(F267,[1]Sheet1!$C$2:$O$2,0))</f>
        <v>0.58, 1.00</v>
      </c>
      <c r="I267" t="str">
        <f>INDEX([2]Sheet1!$C$3:$O$15, MATCH(E267, [2]Sheet1!$C$2:$O$2,0), MATCH(F267, [2]Sheet1!$B$3:$B$15,0))</f>
        <v>0.65, 1.89</v>
      </c>
      <c r="J267" t="str">
        <f t="shared" si="61"/>
        <v>0.58</v>
      </c>
      <c r="K267" t="str">
        <f t="shared" si="62"/>
        <v>1.00</v>
      </c>
      <c r="L267" t="str">
        <f t="shared" si="63"/>
        <v>0.65</v>
      </c>
      <c r="M267" t="str">
        <f t="shared" si="64"/>
        <v>1.89</v>
      </c>
      <c r="N267">
        <f t="shared" si="56"/>
        <v>5.4027449362318354</v>
      </c>
      <c r="O267">
        <f t="shared" si="57"/>
        <v>4.2998801635368364</v>
      </c>
      <c r="P267" s="4">
        <f t="shared" si="65"/>
        <v>0.79</v>
      </c>
      <c r="Q267" s="4">
        <f t="shared" si="66"/>
        <v>1.27</v>
      </c>
      <c r="R267" s="4">
        <f t="shared" si="67"/>
        <v>4.8513125498843355</v>
      </c>
      <c r="S267" t="s">
        <v>38</v>
      </c>
      <c r="T267" t="s">
        <v>18</v>
      </c>
      <c r="U267" t="s">
        <v>42</v>
      </c>
      <c r="V267" t="s">
        <v>24</v>
      </c>
      <c r="W267" t="s">
        <v>23</v>
      </c>
    </row>
    <row r="268" spans="1:23" x14ac:dyDescent="0.25">
      <c r="A268">
        <v>111</v>
      </c>
      <c r="B268" s="2">
        <v>10</v>
      </c>
      <c r="C268" s="2">
        <v>10</v>
      </c>
      <c r="D268" s="2">
        <v>5</v>
      </c>
      <c r="E268" s="1">
        <f t="shared" si="58"/>
        <v>11</v>
      </c>
      <c r="F268" s="1">
        <f t="shared" si="59"/>
        <v>11</v>
      </c>
      <c r="G268" s="1">
        <f t="shared" si="60"/>
        <v>6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61"/>
        <v>0.58</v>
      </c>
      <c r="K268" t="str">
        <f t="shared" si="62"/>
        <v>1.00</v>
      </c>
      <c r="L268" t="str">
        <f t="shared" si="63"/>
        <v>0.65</v>
      </c>
      <c r="M268" t="str">
        <f t="shared" si="64"/>
        <v>1.89</v>
      </c>
      <c r="N268">
        <f t="shared" si="56"/>
        <v>5.4027449362318354</v>
      </c>
      <c r="O268">
        <f t="shared" si="57"/>
        <v>4.2998801635368364</v>
      </c>
      <c r="P268" s="4">
        <f t="shared" si="65"/>
        <v>0.79</v>
      </c>
      <c r="Q268" s="4">
        <f t="shared" si="66"/>
        <v>1.27</v>
      </c>
      <c r="R268" s="4">
        <f t="shared" si="67"/>
        <v>4.8513125498843355</v>
      </c>
      <c r="S268" t="s">
        <v>37</v>
      </c>
      <c r="T268" t="s">
        <v>18</v>
      </c>
      <c r="U268" t="s">
        <v>42</v>
      </c>
      <c r="V268" t="s">
        <v>28</v>
      </c>
      <c r="W268" t="s">
        <v>21</v>
      </c>
    </row>
    <row r="269" spans="1:23" x14ac:dyDescent="0.25">
      <c r="A269">
        <v>130</v>
      </c>
      <c r="B269" s="2">
        <v>10</v>
      </c>
      <c r="C269" s="2">
        <v>10</v>
      </c>
      <c r="D269" s="2">
        <v>5</v>
      </c>
      <c r="E269" s="1">
        <f t="shared" si="58"/>
        <v>11</v>
      </c>
      <c r="F269" s="1">
        <f t="shared" si="59"/>
        <v>11</v>
      </c>
      <c r="G269" s="1">
        <f t="shared" si="60"/>
        <v>6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61"/>
        <v>0.58</v>
      </c>
      <c r="K269" t="str">
        <f t="shared" si="62"/>
        <v>1.00</v>
      </c>
      <c r="L269" t="str">
        <f t="shared" si="63"/>
        <v>0.65</v>
      </c>
      <c r="M269" t="str">
        <f t="shared" si="64"/>
        <v>1.89</v>
      </c>
      <c r="N269">
        <f t="shared" si="56"/>
        <v>5.4027449362318354</v>
      </c>
      <c r="O269">
        <f t="shared" si="57"/>
        <v>4.2998801635368364</v>
      </c>
      <c r="P269" s="4">
        <f t="shared" si="65"/>
        <v>0.79</v>
      </c>
      <c r="Q269" s="4">
        <f t="shared" si="66"/>
        <v>1.27</v>
      </c>
      <c r="R269" s="4">
        <f t="shared" si="67"/>
        <v>4.8513125498843355</v>
      </c>
      <c r="S269" t="s">
        <v>40</v>
      </c>
      <c r="T269" t="s">
        <v>25</v>
      </c>
      <c r="U269" t="s">
        <v>41</v>
      </c>
      <c r="V269" t="s">
        <v>34</v>
      </c>
      <c r="W269" t="s">
        <v>21</v>
      </c>
    </row>
    <row r="270" spans="1:23" x14ac:dyDescent="0.25">
      <c r="A270">
        <v>138</v>
      </c>
      <c r="B270" s="2">
        <v>10</v>
      </c>
      <c r="C270" s="2">
        <v>10</v>
      </c>
      <c r="D270" s="2">
        <v>5</v>
      </c>
      <c r="E270" s="1">
        <f t="shared" si="58"/>
        <v>11</v>
      </c>
      <c r="F270" s="1">
        <f t="shared" si="59"/>
        <v>11</v>
      </c>
      <c r="G270" s="1">
        <f t="shared" si="60"/>
        <v>6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61"/>
        <v>0.58</v>
      </c>
      <c r="K270" t="str">
        <f t="shared" si="62"/>
        <v>1.00</v>
      </c>
      <c r="L270" t="str">
        <f t="shared" si="63"/>
        <v>0.65</v>
      </c>
      <c r="M270" t="str">
        <f t="shared" si="64"/>
        <v>1.89</v>
      </c>
      <c r="N270">
        <f t="shared" si="56"/>
        <v>5.4027449362318354</v>
      </c>
      <c r="O270">
        <f t="shared" si="57"/>
        <v>4.2998801635368364</v>
      </c>
      <c r="P270" s="4">
        <f t="shared" si="65"/>
        <v>0.79</v>
      </c>
      <c r="Q270" s="4">
        <f t="shared" si="66"/>
        <v>1.27</v>
      </c>
      <c r="R270" s="4">
        <f t="shared" si="67"/>
        <v>4.8513125498843355</v>
      </c>
      <c r="S270" t="s">
        <v>40</v>
      </c>
      <c r="T270" t="s">
        <v>25</v>
      </c>
      <c r="U270" t="s">
        <v>33</v>
      </c>
      <c r="V270" t="s">
        <v>20</v>
      </c>
      <c r="W270" t="s">
        <v>21</v>
      </c>
    </row>
    <row r="271" spans="1:23" x14ac:dyDescent="0.25">
      <c r="A271">
        <v>139</v>
      </c>
      <c r="B271" s="2">
        <v>10</v>
      </c>
      <c r="C271" s="2">
        <v>10</v>
      </c>
      <c r="D271" s="2">
        <v>5</v>
      </c>
      <c r="E271" s="1">
        <f t="shared" si="58"/>
        <v>11</v>
      </c>
      <c r="F271" s="1">
        <f t="shared" si="59"/>
        <v>11</v>
      </c>
      <c r="G271" s="1">
        <f t="shared" si="60"/>
        <v>6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61"/>
        <v>0.58</v>
      </c>
      <c r="K271" t="str">
        <f t="shared" si="62"/>
        <v>1.00</v>
      </c>
      <c r="L271" t="str">
        <f t="shared" si="63"/>
        <v>0.65</v>
      </c>
      <c r="M271" t="str">
        <f t="shared" si="64"/>
        <v>1.89</v>
      </c>
      <c r="N271">
        <f t="shared" si="56"/>
        <v>5.4027449362318354</v>
      </c>
      <c r="O271">
        <f t="shared" si="57"/>
        <v>4.2998801635368364</v>
      </c>
      <c r="P271" s="4">
        <f t="shared" si="65"/>
        <v>0.79</v>
      </c>
      <c r="Q271" s="4">
        <f t="shared" si="66"/>
        <v>1.27</v>
      </c>
      <c r="R271" s="4">
        <f t="shared" si="67"/>
        <v>4.8513125498843355</v>
      </c>
      <c r="S271" t="s">
        <v>44</v>
      </c>
      <c r="T271" t="s">
        <v>18</v>
      </c>
      <c r="U271" t="s">
        <v>42</v>
      </c>
      <c r="V271" t="s">
        <v>34</v>
      </c>
      <c r="W271" t="s">
        <v>23</v>
      </c>
    </row>
    <row r="272" spans="1:23" x14ac:dyDescent="0.25">
      <c r="A272">
        <v>144</v>
      </c>
      <c r="B272" s="2">
        <v>10</v>
      </c>
      <c r="C272" s="2">
        <v>10</v>
      </c>
      <c r="D272" s="2">
        <v>5</v>
      </c>
      <c r="E272" s="1">
        <f t="shared" si="58"/>
        <v>11</v>
      </c>
      <c r="F272" s="1">
        <f t="shared" si="59"/>
        <v>11</v>
      </c>
      <c r="G272" s="1">
        <f t="shared" si="60"/>
        <v>6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61"/>
        <v>0.58</v>
      </c>
      <c r="K272" t="str">
        <f t="shared" si="62"/>
        <v>1.00</v>
      </c>
      <c r="L272" t="str">
        <f t="shared" si="63"/>
        <v>0.65</v>
      </c>
      <c r="M272" t="str">
        <f t="shared" si="64"/>
        <v>1.89</v>
      </c>
      <c r="N272">
        <f t="shared" si="56"/>
        <v>5.4027449362318354</v>
      </c>
      <c r="O272">
        <f t="shared" si="57"/>
        <v>4.2998801635368364</v>
      </c>
      <c r="P272" s="4">
        <f t="shared" si="65"/>
        <v>0.79</v>
      </c>
      <c r="Q272" s="4">
        <f t="shared" si="66"/>
        <v>1.27</v>
      </c>
      <c r="R272" s="4">
        <f t="shared" si="67"/>
        <v>4.8513125498843355</v>
      </c>
      <c r="S272" t="s">
        <v>44</v>
      </c>
      <c r="T272" t="s">
        <v>25</v>
      </c>
      <c r="U272" t="s">
        <v>39</v>
      </c>
      <c r="V272" t="s">
        <v>28</v>
      </c>
      <c r="W272" t="s">
        <v>21</v>
      </c>
    </row>
    <row r="273" spans="1:23" x14ac:dyDescent="0.25">
      <c r="A273">
        <v>148</v>
      </c>
      <c r="B273" s="2">
        <v>10</v>
      </c>
      <c r="C273" s="2">
        <v>10</v>
      </c>
      <c r="D273" s="2">
        <v>5</v>
      </c>
      <c r="E273" s="1">
        <f t="shared" si="58"/>
        <v>11</v>
      </c>
      <c r="F273" s="1">
        <f t="shared" si="59"/>
        <v>11</v>
      </c>
      <c r="G273" s="1">
        <f t="shared" si="60"/>
        <v>6</v>
      </c>
      <c r="H273" t="str">
        <f>INDEX([1]Sheet1!$C$3:$O$15, MATCH(E273, [1]Sheet1!$B$3:$B$15, 0), MATCH(F273,[1]Sheet1!$C$2:$O$2,0))</f>
        <v>0.58, 1.00</v>
      </c>
      <c r="I273" t="str">
        <f>INDEX([2]Sheet1!$C$3:$O$15, MATCH(E273, [2]Sheet1!$C$2:$O$2,0), MATCH(F273, [2]Sheet1!$B$3:$B$15,0))</f>
        <v>0.65, 1.89</v>
      </c>
      <c r="J273" t="str">
        <f t="shared" si="61"/>
        <v>0.58</v>
      </c>
      <c r="K273" t="str">
        <f t="shared" si="62"/>
        <v>1.00</v>
      </c>
      <c r="L273" t="str">
        <f t="shared" si="63"/>
        <v>0.65</v>
      </c>
      <c r="M273" t="str">
        <f t="shared" si="64"/>
        <v>1.89</v>
      </c>
      <c r="N273">
        <f t="shared" si="56"/>
        <v>5.4027449362318354</v>
      </c>
      <c r="O273">
        <f t="shared" si="57"/>
        <v>4.2998801635368364</v>
      </c>
      <c r="P273" s="4">
        <f t="shared" si="65"/>
        <v>0.79</v>
      </c>
      <c r="Q273" s="4">
        <f t="shared" si="66"/>
        <v>1.27</v>
      </c>
      <c r="R273" s="4">
        <f t="shared" si="67"/>
        <v>4.8513125498843355</v>
      </c>
      <c r="S273" t="s">
        <v>38</v>
      </c>
      <c r="T273" t="s">
        <v>18</v>
      </c>
      <c r="U273" t="s">
        <v>43</v>
      </c>
      <c r="V273" t="s">
        <v>24</v>
      </c>
      <c r="W273" t="s">
        <v>21</v>
      </c>
    </row>
    <row r="274" spans="1:23" x14ac:dyDescent="0.25">
      <c r="A274">
        <v>149</v>
      </c>
      <c r="B274" s="2">
        <v>10</v>
      </c>
      <c r="C274" s="2">
        <v>10</v>
      </c>
      <c r="D274" s="2">
        <v>5</v>
      </c>
      <c r="E274" s="1">
        <f t="shared" si="58"/>
        <v>11</v>
      </c>
      <c r="F274" s="1">
        <f t="shared" si="59"/>
        <v>11</v>
      </c>
      <c r="G274" s="1">
        <f t="shared" si="60"/>
        <v>6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61"/>
        <v>0.58</v>
      </c>
      <c r="K274" t="str">
        <f t="shared" si="62"/>
        <v>1.00</v>
      </c>
      <c r="L274" t="str">
        <f t="shared" si="63"/>
        <v>0.65</v>
      </c>
      <c r="M274" t="str">
        <f t="shared" si="64"/>
        <v>1.89</v>
      </c>
      <c r="N274">
        <f t="shared" si="56"/>
        <v>5.4027449362318354</v>
      </c>
      <c r="O274">
        <f t="shared" si="57"/>
        <v>4.2998801635368364</v>
      </c>
      <c r="P274" s="4">
        <f t="shared" si="65"/>
        <v>0.79</v>
      </c>
      <c r="Q274" s="4">
        <f t="shared" si="66"/>
        <v>1.27</v>
      </c>
      <c r="R274" s="4">
        <f t="shared" si="67"/>
        <v>4.8513125498843355</v>
      </c>
      <c r="S274" t="s">
        <v>37</v>
      </c>
      <c r="T274" t="s">
        <v>25</v>
      </c>
      <c r="U274" t="s">
        <v>42</v>
      </c>
      <c r="V274" t="s">
        <v>34</v>
      </c>
      <c r="W274" t="s">
        <v>23</v>
      </c>
    </row>
    <row r="275" spans="1:23" x14ac:dyDescent="0.25">
      <c r="A275">
        <v>156</v>
      </c>
      <c r="B275" s="2">
        <v>10</v>
      </c>
      <c r="C275" s="2">
        <v>10</v>
      </c>
      <c r="D275" s="2">
        <v>5</v>
      </c>
      <c r="E275" s="1">
        <f t="shared" si="58"/>
        <v>11</v>
      </c>
      <c r="F275" s="1">
        <f t="shared" si="59"/>
        <v>11</v>
      </c>
      <c r="G275" s="1">
        <f t="shared" si="60"/>
        <v>6</v>
      </c>
      <c r="H275" t="str">
        <f>INDEX([1]Sheet1!$C$3:$O$15, MATCH(E275, [1]Sheet1!$B$3:$B$15, 0), MATCH(F275,[1]Sheet1!$C$2:$O$2,0))</f>
        <v>0.58, 1.00</v>
      </c>
      <c r="I275" t="str">
        <f>INDEX([2]Sheet1!$C$3:$O$15, MATCH(E275, [2]Sheet1!$C$2:$O$2,0), MATCH(F275, [2]Sheet1!$B$3:$B$15,0))</f>
        <v>0.65, 1.89</v>
      </c>
      <c r="J275" t="str">
        <f t="shared" si="61"/>
        <v>0.58</v>
      </c>
      <c r="K275" t="str">
        <f t="shared" si="62"/>
        <v>1.00</v>
      </c>
      <c r="L275" t="str">
        <f t="shared" si="63"/>
        <v>0.65</v>
      </c>
      <c r="M275" t="str">
        <f t="shared" si="64"/>
        <v>1.89</v>
      </c>
      <c r="N275">
        <f t="shared" si="56"/>
        <v>5.4027449362318354</v>
      </c>
      <c r="O275">
        <f t="shared" si="57"/>
        <v>4.2998801635368364</v>
      </c>
      <c r="P275" s="4">
        <f t="shared" si="65"/>
        <v>0.79</v>
      </c>
      <c r="Q275" s="4">
        <f t="shared" si="66"/>
        <v>1.27</v>
      </c>
      <c r="R275" s="4">
        <f t="shared" si="67"/>
        <v>4.8513125498843355</v>
      </c>
      <c r="S275" t="s">
        <v>32</v>
      </c>
      <c r="T275" t="s">
        <v>25</v>
      </c>
      <c r="U275" t="s">
        <v>39</v>
      </c>
      <c r="V275" t="s">
        <v>34</v>
      </c>
      <c r="W275" t="s">
        <v>23</v>
      </c>
    </row>
    <row r="276" spans="1:23" x14ac:dyDescent="0.25">
      <c r="A276">
        <v>163</v>
      </c>
      <c r="B276" s="2">
        <v>10</v>
      </c>
      <c r="C276" s="2">
        <v>10</v>
      </c>
      <c r="D276" s="2">
        <v>5</v>
      </c>
      <c r="E276" s="1">
        <f t="shared" si="58"/>
        <v>11</v>
      </c>
      <c r="F276" s="1">
        <f t="shared" si="59"/>
        <v>11</v>
      </c>
      <c r="G276" s="1">
        <f t="shared" si="60"/>
        <v>6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61"/>
        <v>0.58</v>
      </c>
      <c r="K276" t="str">
        <f t="shared" si="62"/>
        <v>1.00</v>
      </c>
      <c r="L276" t="str">
        <f t="shared" si="63"/>
        <v>0.65</v>
      </c>
      <c r="M276" t="str">
        <f t="shared" si="64"/>
        <v>1.89</v>
      </c>
      <c r="N276">
        <f t="shared" si="56"/>
        <v>5.4027449362318354</v>
      </c>
      <c r="O276">
        <f t="shared" si="57"/>
        <v>4.2998801635368364</v>
      </c>
      <c r="P276" s="4">
        <f t="shared" si="65"/>
        <v>0.79</v>
      </c>
      <c r="Q276" s="4">
        <f t="shared" si="66"/>
        <v>1.27</v>
      </c>
      <c r="R276" s="4">
        <f t="shared" si="67"/>
        <v>4.8513125498843355</v>
      </c>
      <c r="S276" t="s">
        <v>38</v>
      </c>
      <c r="T276" t="s">
        <v>18</v>
      </c>
      <c r="U276" t="s">
        <v>33</v>
      </c>
      <c r="V276" t="s">
        <v>28</v>
      </c>
      <c r="W276" t="s">
        <v>21</v>
      </c>
    </row>
    <row r="277" spans="1:23" x14ac:dyDescent="0.25">
      <c r="A277">
        <v>169</v>
      </c>
      <c r="B277" s="2">
        <v>10</v>
      </c>
      <c r="C277" s="2">
        <v>10</v>
      </c>
      <c r="D277" s="2">
        <v>5</v>
      </c>
      <c r="E277" s="1">
        <f t="shared" si="58"/>
        <v>11</v>
      </c>
      <c r="F277" s="1">
        <f t="shared" si="59"/>
        <v>11</v>
      </c>
      <c r="G277" s="1">
        <f t="shared" si="60"/>
        <v>6</v>
      </c>
      <c r="H277" t="str">
        <f>INDEX([1]Sheet1!$C$3:$O$15, MATCH(E277, [1]Sheet1!$B$3:$B$15, 0), MATCH(F277,[1]Sheet1!$C$2:$O$2,0))</f>
        <v>0.58, 1.00</v>
      </c>
      <c r="I277" t="str">
        <f>INDEX([2]Sheet1!$C$3:$O$15, MATCH(E277, [2]Sheet1!$C$2:$O$2,0), MATCH(F277, [2]Sheet1!$B$3:$B$15,0))</f>
        <v>0.65, 1.89</v>
      </c>
      <c r="J277" t="str">
        <f t="shared" si="61"/>
        <v>0.58</v>
      </c>
      <c r="K277" t="str">
        <f t="shared" si="62"/>
        <v>1.00</v>
      </c>
      <c r="L277" t="str">
        <f t="shared" si="63"/>
        <v>0.65</v>
      </c>
      <c r="M277" t="str">
        <f t="shared" si="64"/>
        <v>1.89</v>
      </c>
      <c r="N277">
        <f t="shared" ref="N277:N300" si="68">(15^(1-P277)-0.5^(1-P277))/(7^(1-P277)-4^(1-P277))</f>
        <v>5.4027449362318354</v>
      </c>
      <c r="O277">
        <f t="shared" ref="O277:O300" si="69">(15^(1-P277)-0.5^(1-P277))/(8^(1-P277)-4^(1-P277))</f>
        <v>4.2998801635368364</v>
      </c>
      <c r="P277" s="4">
        <f t="shared" si="65"/>
        <v>0.79</v>
      </c>
      <c r="Q277" s="4">
        <f t="shared" si="66"/>
        <v>1.27</v>
      </c>
      <c r="R277" s="4">
        <f t="shared" si="67"/>
        <v>4.8513125498843355</v>
      </c>
      <c r="S277" t="s">
        <v>35</v>
      </c>
      <c r="T277" t="s">
        <v>18</v>
      </c>
      <c r="U277" t="s">
        <v>43</v>
      </c>
      <c r="V277" t="s">
        <v>28</v>
      </c>
      <c r="W277" t="s">
        <v>23</v>
      </c>
    </row>
    <row r="278" spans="1:23" x14ac:dyDescent="0.25">
      <c r="A278">
        <v>174</v>
      </c>
      <c r="B278" s="2">
        <v>10</v>
      </c>
      <c r="C278" s="2">
        <v>10</v>
      </c>
      <c r="D278" s="2">
        <v>5</v>
      </c>
      <c r="E278" s="1">
        <f t="shared" si="58"/>
        <v>11</v>
      </c>
      <c r="F278" s="1">
        <f t="shared" si="59"/>
        <v>11</v>
      </c>
      <c r="G278" s="1">
        <f t="shared" si="60"/>
        <v>6</v>
      </c>
      <c r="H278" t="str">
        <f>INDEX([1]Sheet1!$C$3:$O$15, MATCH(E278, [1]Sheet1!$B$3:$B$15, 0), MATCH(F278,[1]Sheet1!$C$2:$O$2,0))</f>
        <v>0.58, 1.00</v>
      </c>
      <c r="I278" t="str">
        <f>INDEX([2]Sheet1!$C$3:$O$15, MATCH(E278, [2]Sheet1!$C$2:$O$2,0), MATCH(F278, [2]Sheet1!$B$3:$B$15,0))</f>
        <v>0.65, 1.89</v>
      </c>
      <c r="J278" t="str">
        <f t="shared" si="61"/>
        <v>0.58</v>
      </c>
      <c r="K278" t="str">
        <f t="shared" si="62"/>
        <v>1.00</v>
      </c>
      <c r="L278" t="str">
        <f t="shared" si="63"/>
        <v>0.65</v>
      </c>
      <c r="M278" t="str">
        <f t="shared" si="64"/>
        <v>1.89</v>
      </c>
      <c r="N278">
        <f t="shared" si="68"/>
        <v>5.4027449362318354</v>
      </c>
      <c r="O278">
        <f t="shared" si="69"/>
        <v>4.2998801635368364</v>
      </c>
      <c r="P278" s="4">
        <f t="shared" si="65"/>
        <v>0.79</v>
      </c>
      <c r="Q278" s="4">
        <f t="shared" si="66"/>
        <v>1.27</v>
      </c>
      <c r="R278" s="4">
        <f t="shared" si="67"/>
        <v>4.8513125498843355</v>
      </c>
      <c r="S278" t="s">
        <v>38</v>
      </c>
      <c r="T278" t="s">
        <v>18</v>
      </c>
      <c r="U278" t="s">
        <v>39</v>
      </c>
      <c r="V278" t="s">
        <v>28</v>
      </c>
      <c r="W278" t="s">
        <v>21</v>
      </c>
    </row>
    <row r="279" spans="1:23" x14ac:dyDescent="0.25">
      <c r="A279">
        <v>179</v>
      </c>
      <c r="B279" s="2">
        <v>10</v>
      </c>
      <c r="C279" s="2">
        <v>10</v>
      </c>
      <c r="D279" s="2">
        <v>5</v>
      </c>
      <c r="E279" s="1">
        <f t="shared" si="58"/>
        <v>11</v>
      </c>
      <c r="F279" s="1">
        <f t="shared" si="59"/>
        <v>11</v>
      </c>
      <c r="G279" s="1">
        <f t="shared" si="60"/>
        <v>6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61"/>
        <v>0.58</v>
      </c>
      <c r="K279" t="str">
        <f t="shared" si="62"/>
        <v>1.00</v>
      </c>
      <c r="L279" t="str">
        <f t="shared" si="63"/>
        <v>0.65</v>
      </c>
      <c r="M279" t="str">
        <f t="shared" si="64"/>
        <v>1.89</v>
      </c>
      <c r="N279">
        <f t="shared" si="68"/>
        <v>5.4027449362318354</v>
      </c>
      <c r="O279">
        <f t="shared" si="69"/>
        <v>4.2998801635368364</v>
      </c>
      <c r="P279" s="4">
        <f t="shared" si="65"/>
        <v>0.79</v>
      </c>
      <c r="Q279" s="4">
        <f t="shared" si="66"/>
        <v>1.27</v>
      </c>
      <c r="R279" s="4">
        <f t="shared" si="67"/>
        <v>4.8513125498843355</v>
      </c>
      <c r="S279" t="s">
        <v>44</v>
      </c>
      <c r="T279" t="s">
        <v>18</v>
      </c>
      <c r="U279" t="s">
        <v>43</v>
      </c>
      <c r="V279" t="s">
        <v>28</v>
      </c>
      <c r="W279" t="s">
        <v>23</v>
      </c>
    </row>
    <row r="280" spans="1:23" x14ac:dyDescent="0.25">
      <c r="A280">
        <v>181</v>
      </c>
      <c r="B280" s="2">
        <v>10</v>
      </c>
      <c r="C280" s="2">
        <v>10</v>
      </c>
      <c r="D280" s="2">
        <v>5</v>
      </c>
      <c r="E280" s="1">
        <f t="shared" si="58"/>
        <v>11</v>
      </c>
      <c r="F280" s="1">
        <f t="shared" si="59"/>
        <v>11</v>
      </c>
      <c r="G280" s="1">
        <f t="shared" si="60"/>
        <v>6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61"/>
        <v>0.58</v>
      </c>
      <c r="K280" t="str">
        <f t="shared" si="62"/>
        <v>1.00</v>
      </c>
      <c r="L280" t="str">
        <f t="shared" si="63"/>
        <v>0.65</v>
      </c>
      <c r="M280" t="str">
        <f t="shared" si="64"/>
        <v>1.89</v>
      </c>
      <c r="N280">
        <f t="shared" si="68"/>
        <v>5.4027449362318354</v>
      </c>
      <c r="O280">
        <f t="shared" si="69"/>
        <v>4.2998801635368364</v>
      </c>
      <c r="P280" s="4">
        <f t="shared" si="65"/>
        <v>0.79</v>
      </c>
      <c r="Q280" s="4">
        <f t="shared" si="66"/>
        <v>1.27</v>
      </c>
      <c r="R280" s="4">
        <f t="shared" si="67"/>
        <v>4.8513125498843355</v>
      </c>
      <c r="S280" t="s">
        <v>40</v>
      </c>
      <c r="T280" t="s">
        <v>18</v>
      </c>
      <c r="U280" t="s">
        <v>36</v>
      </c>
      <c r="V280" t="s">
        <v>24</v>
      </c>
      <c r="W280" t="s">
        <v>23</v>
      </c>
    </row>
    <row r="281" spans="1:23" x14ac:dyDescent="0.25">
      <c r="A281">
        <v>187</v>
      </c>
      <c r="B281" s="2">
        <v>10</v>
      </c>
      <c r="C281" s="2">
        <v>10</v>
      </c>
      <c r="D281" s="2">
        <v>5</v>
      </c>
      <c r="E281" s="1">
        <f t="shared" si="58"/>
        <v>11</v>
      </c>
      <c r="F281" s="1">
        <f t="shared" si="59"/>
        <v>11</v>
      </c>
      <c r="G281" s="1">
        <f t="shared" si="60"/>
        <v>6</v>
      </c>
      <c r="H281" t="str">
        <f>INDEX([1]Sheet1!$C$3:$O$15, MATCH(E281, [1]Sheet1!$B$3:$B$15, 0), MATCH(F281,[1]Sheet1!$C$2:$O$2,0))</f>
        <v>0.58, 1.00</v>
      </c>
      <c r="I281" t="str">
        <f>INDEX([2]Sheet1!$C$3:$O$15, MATCH(E281, [2]Sheet1!$C$2:$O$2,0), MATCH(F281, [2]Sheet1!$B$3:$B$15,0))</f>
        <v>0.65, 1.89</v>
      </c>
      <c r="J281" t="str">
        <f t="shared" si="61"/>
        <v>0.58</v>
      </c>
      <c r="K281" t="str">
        <f t="shared" si="62"/>
        <v>1.00</v>
      </c>
      <c r="L281" t="str">
        <f t="shared" si="63"/>
        <v>0.65</v>
      </c>
      <c r="M281" t="str">
        <f t="shared" si="64"/>
        <v>1.89</v>
      </c>
      <c r="N281">
        <f t="shared" si="68"/>
        <v>5.4027449362318354</v>
      </c>
      <c r="O281">
        <f t="shared" si="69"/>
        <v>4.2998801635368364</v>
      </c>
      <c r="P281" s="4">
        <f t="shared" si="65"/>
        <v>0.79</v>
      </c>
      <c r="Q281" s="4">
        <f t="shared" si="66"/>
        <v>1.27</v>
      </c>
      <c r="R281" s="4">
        <f t="shared" si="67"/>
        <v>4.8513125498843355</v>
      </c>
      <c r="S281" t="s">
        <v>35</v>
      </c>
      <c r="T281" t="s">
        <v>18</v>
      </c>
      <c r="U281" t="s">
        <v>36</v>
      </c>
      <c r="V281" t="s">
        <v>20</v>
      </c>
      <c r="W281" t="s">
        <v>21</v>
      </c>
    </row>
    <row r="282" spans="1:23" x14ac:dyDescent="0.25">
      <c r="A282">
        <v>194</v>
      </c>
      <c r="B282" s="2">
        <v>10</v>
      </c>
      <c r="C282" s="2">
        <v>10</v>
      </c>
      <c r="D282" s="2">
        <v>5</v>
      </c>
      <c r="E282" s="1">
        <f t="shared" si="58"/>
        <v>11</v>
      </c>
      <c r="F282" s="1">
        <f t="shared" si="59"/>
        <v>11</v>
      </c>
      <c r="G282" s="1">
        <f t="shared" si="60"/>
        <v>6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61"/>
        <v>0.58</v>
      </c>
      <c r="K282" t="str">
        <f t="shared" si="62"/>
        <v>1.00</v>
      </c>
      <c r="L282" t="str">
        <f t="shared" si="63"/>
        <v>0.65</v>
      </c>
      <c r="M282" t="str">
        <f t="shared" si="64"/>
        <v>1.89</v>
      </c>
      <c r="N282">
        <f t="shared" si="68"/>
        <v>5.4027449362318354</v>
      </c>
      <c r="O282">
        <f t="shared" si="69"/>
        <v>4.2998801635368364</v>
      </c>
      <c r="P282" s="4">
        <f t="shared" si="65"/>
        <v>0.79</v>
      </c>
      <c r="Q282" s="4">
        <f t="shared" si="66"/>
        <v>1.27</v>
      </c>
      <c r="R282" s="4">
        <f t="shared" si="67"/>
        <v>4.8513125498843355</v>
      </c>
      <c r="S282" t="s">
        <v>38</v>
      </c>
      <c r="T282" t="s">
        <v>18</v>
      </c>
      <c r="U282" t="s">
        <v>42</v>
      </c>
      <c r="V282" t="s">
        <v>20</v>
      </c>
      <c r="W282" t="s">
        <v>21</v>
      </c>
    </row>
    <row r="283" spans="1:23" x14ac:dyDescent="0.25">
      <c r="A283">
        <v>207</v>
      </c>
      <c r="B283" s="2">
        <v>10</v>
      </c>
      <c r="C283" s="2">
        <v>10</v>
      </c>
      <c r="D283" s="2">
        <v>5</v>
      </c>
      <c r="E283" s="1">
        <f t="shared" si="58"/>
        <v>11</v>
      </c>
      <c r="F283" s="1">
        <f t="shared" si="59"/>
        <v>11</v>
      </c>
      <c r="G283" s="1">
        <f t="shared" si="60"/>
        <v>6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61"/>
        <v>0.58</v>
      </c>
      <c r="K283" t="str">
        <f t="shared" si="62"/>
        <v>1.00</v>
      </c>
      <c r="L283" t="str">
        <f t="shared" si="63"/>
        <v>0.65</v>
      </c>
      <c r="M283" t="str">
        <f t="shared" si="64"/>
        <v>1.89</v>
      </c>
      <c r="N283">
        <f t="shared" si="68"/>
        <v>5.4027449362318354</v>
      </c>
      <c r="O283">
        <f t="shared" si="69"/>
        <v>4.2998801635368364</v>
      </c>
      <c r="P283" s="4">
        <f t="shared" si="65"/>
        <v>0.79</v>
      </c>
      <c r="Q283" s="4">
        <f t="shared" si="66"/>
        <v>1.27</v>
      </c>
      <c r="R283" s="4">
        <f t="shared" si="67"/>
        <v>4.8513125498843355</v>
      </c>
      <c r="S283" t="s">
        <v>44</v>
      </c>
      <c r="T283" t="s">
        <v>25</v>
      </c>
      <c r="U283" t="s">
        <v>41</v>
      </c>
      <c r="V283" t="s">
        <v>28</v>
      </c>
      <c r="W283" t="s">
        <v>21</v>
      </c>
    </row>
    <row r="284" spans="1:23" x14ac:dyDescent="0.25">
      <c r="A284">
        <v>218</v>
      </c>
      <c r="B284" s="2">
        <v>10</v>
      </c>
      <c r="C284" s="2">
        <v>10</v>
      </c>
      <c r="D284" s="2">
        <v>5</v>
      </c>
      <c r="E284" s="1">
        <f t="shared" si="58"/>
        <v>11</v>
      </c>
      <c r="F284" s="1">
        <f t="shared" si="59"/>
        <v>11</v>
      </c>
      <c r="G284" s="1">
        <f t="shared" si="60"/>
        <v>6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61"/>
        <v>0.58</v>
      </c>
      <c r="K284" t="str">
        <f t="shared" si="62"/>
        <v>1.00</v>
      </c>
      <c r="L284" t="str">
        <f t="shared" si="63"/>
        <v>0.65</v>
      </c>
      <c r="M284" t="str">
        <f t="shared" si="64"/>
        <v>1.89</v>
      </c>
      <c r="N284">
        <f t="shared" si="68"/>
        <v>5.4027449362318354</v>
      </c>
      <c r="O284">
        <f t="shared" si="69"/>
        <v>4.2998801635368364</v>
      </c>
      <c r="P284" s="4">
        <f t="shared" si="65"/>
        <v>0.79</v>
      </c>
      <c r="Q284" s="4">
        <f t="shared" si="66"/>
        <v>1.27</v>
      </c>
      <c r="R284" s="4">
        <f t="shared" si="67"/>
        <v>4.8513125498843355</v>
      </c>
      <c r="S284" t="s">
        <v>32</v>
      </c>
      <c r="T284" t="s">
        <v>18</v>
      </c>
      <c r="U284" t="s">
        <v>42</v>
      </c>
      <c r="V284" t="s">
        <v>24</v>
      </c>
      <c r="W284" t="s">
        <v>21</v>
      </c>
    </row>
    <row r="285" spans="1:23" x14ac:dyDescent="0.25">
      <c r="A285">
        <v>224</v>
      </c>
      <c r="B285" s="2">
        <v>6</v>
      </c>
      <c r="C285" s="2">
        <v>6</v>
      </c>
      <c r="D285" s="2">
        <v>5</v>
      </c>
      <c r="E285" s="1">
        <f t="shared" si="58"/>
        <v>7</v>
      </c>
      <c r="F285" s="1">
        <f t="shared" si="59"/>
        <v>7</v>
      </c>
      <c r="G285" s="1">
        <f t="shared" si="60"/>
        <v>6</v>
      </c>
      <c r="H285" t="str">
        <f>INDEX([1]Sheet1!$C$3:$O$15, MATCH(E285, [1]Sheet1!$B$3:$B$15, 0), MATCH(F285,[1]Sheet1!$C$2:$O$2,0))</f>
        <v>0.19, 0.31</v>
      </c>
      <c r="I285" t="str">
        <f>INDEX([2]Sheet1!$C$3:$O$15, MATCH(E285, [2]Sheet1!$C$2:$O$2,0), MATCH(F285, [2]Sheet1!$B$3:$B$15,0))</f>
        <v>0.65, 0.76</v>
      </c>
      <c r="J285" t="str">
        <f t="shared" si="61"/>
        <v>0.19</v>
      </c>
      <c r="K285" t="str">
        <f t="shared" si="62"/>
        <v>0.31</v>
      </c>
      <c r="L285" t="str">
        <f t="shared" si="63"/>
        <v>0.65</v>
      </c>
      <c r="M285" t="str">
        <f t="shared" si="64"/>
        <v>0.76</v>
      </c>
      <c r="N285">
        <f t="shared" si="68"/>
        <v>4.7640401077168963</v>
      </c>
      <c r="O285">
        <f t="shared" si="69"/>
        <v>3.644152042579496</v>
      </c>
      <c r="P285" s="4">
        <f t="shared" si="65"/>
        <v>0.25</v>
      </c>
      <c r="Q285" s="4">
        <f t="shared" si="66"/>
        <v>0.70500000000000007</v>
      </c>
      <c r="R285" s="4">
        <f t="shared" si="67"/>
        <v>4.2040960751481959</v>
      </c>
      <c r="S285" t="s">
        <v>37</v>
      </c>
      <c r="T285" t="s">
        <v>25</v>
      </c>
      <c r="U285" t="s">
        <v>33</v>
      </c>
      <c r="V285" t="s">
        <v>24</v>
      </c>
      <c r="W285" t="s">
        <v>21</v>
      </c>
    </row>
    <row r="286" spans="1:23" x14ac:dyDescent="0.25">
      <c r="A286">
        <v>229</v>
      </c>
      <c r="B286" s="2">
        <v>10</v>
      </c>
      <c r="C286" s="2">
        <v>10</v>
      </c>
      <c r="D286" s="2">
        <v>5</v>
      </c>
      <c r="E286" s="1">
        <f t="shared" si="58"/>
        <v>11</v>
      </c>
      <c r="F286" s="1">
        <f t="shared" si="59"/>
        <v>11</v>
      </c>
      <c r="G286" s="1">
        <f t="shared" si="60"/>
        <v>6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61"/>
        <v>0.58</v>
      </c>
      <c r="K286" t="str">
        <f t="shared" si="62"/>
        <v>1.00</v>
      </c>
      <c r="L286" t="str">
        <f t="shared" si="63"/>
        <v>0.65</v>
      </c>
      <c r="M286" t="str">
        <f t="shared" si="64"/>
        <v>1.89</v>
      </c>
      <c r="N286">
        <f t="shared" si="68"/>
        <v>5.4027449362318354</v>
      </c>
      <c r="O286">
        <f t="shared" si="69"/>
        <v>4.2998801635368364</v>
      </c>
      <c r="P286" s="4">
        <f t="shared" si="65"/>
        <v>0.79</v>
      </c>
      <c r="Q286" s="4">
        <f t="shared" si="66"/>
        <v>1.27</v>
      </c>
      <c r="R286" s="4">
        <f t="shared" si="67"/>
        <v>4.8513125498843355</v>
      </c>
      <c r="S286" t="s">
        <v>38</v>
      </c>
      <c r="T286" t="s">
        <v>18</v>
      </c>
      <c r="U286" t="s">
        <v>43</v>
      </c>
      <c r="V286" t="s">
        <v>34</v>
      </c>
      <c r="W286" t="s">
        <v>21</v>
      </c>
    </row>
    <row r="287" spans="1:23" x14ac:dyDescent="0.25">
      <c r="A287">
        <v>240</v>
      </c>
      <c r="B287" s="2">
        <v>10</v>
      </c>
      <c r="C287" s="2">
        <v>10</v>
      </c>
      <c r="D287" s="2">
        <v>5</v>
      </c>
      <c r="E287" s="1">
        <f t="shared" si="58"/>
        <v>11</v>
      </c>
      <c r="F287" s="1">
        <f t="shared" si="59"/>
        <v>11</v>
      </c>
      <c r="G287" s="1">
        <f t="shared" si="60"/>
        <v>6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61"/>
        <v>0.58</v>
      </c>
      <c r="K287" t="str">
        <f t="shared" si="62"/>
        <v>1.00</v>
      </c>
      <c r="L287" t="str">
        <f t="shared" si="63"/>
        <v>0.65</v>
      </c>
      <c r="M287" t="str">
        <f t="shared" si="64"/>
        <v>1.89</v>
      </c>
      <c r="N287">
        <f t="shared" si="68"/>
        <v>5.4027449362318354</v>
      </c>
      <c r="O287">
        <f t="shared" si="69"/>
        <v>4.2998801635368364</v>
      </c>
      <c r="P287" s="4">
        <f t="shared" si="65"/>
        <v>0.79</v>
      </c>
      <c r="Q287" s="4">
        <f t="shared" si="66"/>
        <v>1.27</v>
      </c>
      <c r="R287" s="4">
        <f t="shared" si="67"/>
        <v>4.8513125498843355</v>
      </c>
      <c r="S287" t="s">
        <v>38</v>
      </c>
      <c r="T287" t="s">
        <v>25</v>
      </c>
      <c r="U287" t="s">
        <v>43</v>
      </c>
      <c r="V287" t="s">
        <v>28</v>
      </c>
      <c r="W287" t="s">
        <v>21</v>
      </c>
    </row>
    <row r="288" spans="1:23" x14ac:dyDescent="0.25">
      <c r="A288">
        <v>242</v>
      </c>
      <c r="B288" s="2">
        <v>1</v>
      </c>
      <c r="C288" s="2">
        <v>1</v>
      </c>
      <c r="D288" s="2">
        <v>5</v>
      </c>
      <c r="E288" s="1">
        <f t="shared" si="58"/>
        <v>2</v>
      </c>
      <c r="F288" s="1">
        <f t="shared" si="59"/>
        <v>2</v>
      </c>
      <c r="G288" s="1">
        <f t="shared" si="60"/>
        <v>6</v>
      </c>
      <c r="H288" t="str">
        <f>INDEX([1]Sheet1!$C$3:$O$15, MATCH(E288, [1]Sheet1!$B$3:$B$15, 0), MATCH(F288,[1]Sheet1!$C$2:$O$2,0))</f>
        <v>-0.42, -0.27</v>
      </c>
      <c r="I288" t="str">
        <f>INDEX([2]Sheet1!$C$3:$O$15, MATCH(E288, [2]Sheet1!$C$2:$O$2,0), MATCH(F288, [2]Sheet1!$B$3:$B$15,0))</f>
        <v>0.59, 0.69</v>
      </c>
      <c r="J288" t="str">
        <f t="shared" si="61"/>
        <v>-0.4</v>
      </c>
      <c r="K288" t="str">
        <f t="shared" si="62"/>
        <v>0.27</v>
      </c>
      <c r="L288" t="str">
        <f t="shared" si="63"/>
        <v>0.59</v>
      </c>
      <c r="M288" t="str">
        <f t="shared" si="64"/>
        <v>0.69</v>
      </c>
      <c r="N288">
        <f t="shared" si="68"/>
        <v>4.8810609932185676</v>
      </c>
      <c r="O288">
        <f t="shared" si="69"/>
        <v>3.6415820246140949</v>
      </c>
      <c r="P288" s="4">
        <f t="shared" si="65"/>
        <v>-6.5000000000000002E-2</v>
      </c>
      <c r="Q288" s="4">
        <f t="shared" si="66"/>
        <v>0.6399999999999999</v>
      </c>
      <c r="R288" s="4">
        <f t="shared" si="67"/>
        <v>4.261321508916331</v>
      </c>
      <c r="S288" t="s">
        <v>37</v>
      </c>
      <c r="T288" t="s">
        <v>18</v>
      </c>
      <c r="U288" t="s">
        <v>33</v>
      </c>
      <c r="V288" t="s">
        <v>20</v>
      </c>
      <c r="W288" t="s">
        <v>23</v>
      </c>
    </row>
    <row r="289" spans="1:23" x14ac:dyDescent="0.25">
      <c r="A289">
        <v>253</v>
      </c>
      <c r="B289" s="2">
        <v>10</v>
      </c>
      <c r="C289" s="2">
        <v>10</v>
      </c>
      <c r="D289" s="2">
        <v>5</v>
      </c>
      <c r="E289" s="1">
        <f t="shared" si="58"/>
        <v>11</v>
      </c>
      <c r="F289" s="1">
        <f t="shared" si="59"/>
        <v>11</v>
      </c>
      <c r="G289" s="1">
        <f t="shared" si="60"/>
        <v>6</v>
      </c>
      <c r="H289" t="str">
        <f>INDEX([1]Sheet1!$C$3:$O$15, MATCH(E289, [1]Sheet1!$B$3:$B$15, 0), MATCH(F289,[1]Sheet1!$C$2:$O$2,0))</f>
        <v>0.58, 1.00</v>
      </c>
      <c r="I289" t="str">
        <f>INDEX([2]Sheet1!$C$3:$O$15, MATCH(E289, [2]Sheet1!$C$2:$O$2,0), MATCH(F289, [2]Sheet1!$B$3:$B$15,0))</f>
        <v>0.65, 1.89</v>
      </c>
      <c r="J289" t="str">
        <f t="shared" si="61"/>
        <v>0.58</v>
      </c>
      <c r="K289" t="str">
        <f t="shared" si="62"/>
        <v>1.00</v>
      </c>
      <c r="L289" t="str">
        <f t="shared" si="63"/>
        <v>0.65</v>
      </c>
      <c r="M289" t="str">
        <f t="shared" si="64"/>
        <v>1.89</v>
      </c>
      <c r="N289">
        <f t="shared" si="68"/>
        <v>5.4027449362318354</v>
      </c>
      <c r="O289">
        <f t="shared" si="69"/>
        <v>4.2998801635368364</v>
      </c>
      <c r="P289" s="4">
        <f t="shared" si="65"/>
        <v>0.79</v>
      </c>
      <c r="Q289" s="4">
        <f t="shared" si="66"/>
        <v>1.27</v>
      </c>
      <c r="R289" s="4">
        <f t="shared" si="67"/>
        <v>4.8513125498843355</v>
      </c>
      <c r="S289" t="s">
        <v>44</v>
      </c>
      <c r="T289" t="s">
        <v>25</v>
      </c>
      <c r="U289" t="s">
        <v>33</v>
      </c>
      <c r="V289" t="s">
        <v>20</v>
      </c>
      <c r="W289" t="s">
        <v>23</v>
      </c>
    </row>
    <row r="290" spans="1:23" x14ac:dyDescent="0.25">
      <c r="A290">
        <v>255</v>
      </c>
      <c r="B290" s="2">
        <v>10</v>
      </c>
      <c r="C290" s="2">
        <v>10</v>
      </c>
      <c r="D290" s="2">
        <v>5</v>
      </c>
      <c r="E290" s="1">
        <f t="shared" si="58"/>
        <v>11</v>
      </c>
      <c r="F290" s="1">
        <f t="shared" si="59"/>
        <v>11</v>
      </c>
      <c r="G290" s="1">
        <f t="shared" si="60"/>
        <v>6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61"/>
        <v>0.58</v>
      </c>
      <c r="K290" t="str">
        <f t="shared" si="62"/>
        <v>1.00</v>
      </c>
      <c r="L290" t="str">
        <f t="shared" si="63"/>
        <v>0.65</v>
      </c>
      <c r="M290" t="str">
        <f t="shared" si="64"/>
        <v>1.89</v>
      </c>
      <c r="N290">
        <f t="shared" si="68"/>
        <v>5.4027449362318354</v>
      </c>
      <c r="O290">
        <f t="shared" si="69"/>
        <v>4.2998801635368364</v>
      </c>
      <c r="P290" s="4">
        <f t="shared" si="65"/>
        <v>0.79</v>
      </c>
      <c r="Q290" s="4">
        <f t="shared" si="66"/>
        <v>1.27</v>
      </c>
      <c r="R290" s="4">
        <f t="shared" si="67"/>
        <v>4.8513125498843355</v>
      </c>
      <c r="S290" t="s">
        <v>37</v>
      </c>
      <c r="T290" t="s">
        <v>18</v>
      </c>
      <c r="U290" t="s">
        <v>42</v>
      </c>
      <c r="V290" t="s">
        <v>34</v>
      </c>
      <c r="W290" t="s">
        <v>21</v>
      </c>
    </row>
    <row r="291" spans="1:23" x14ac:dyDescent="0.25">
      <c r="A291">
        <v>256</v>
      </c>
      <c r="B291" s="2">
        <v>10</v>
      </c>
      <c r="C291" s="2">
        <v>10</v>
      </c>
      <c r="D291" s="2">
        <v>5</v>
      </c>
      <c r="E291" s="1">
        <f t="shared" si="58"/>
        <v>11</v>
      </c>
      <c r="F291" s="1">
        <f t="shared" si="59"/>
        <v>11</v>
      </c>
      <c r="G291" s="1">
        <f t="shared" si="60"/>
        <v>6</v>
      </c>
      <c r="H291" t="str">
        <f>INDEX([1]Sheet1!$C$3:$O$15, MATCH(E291, [1]Sheet1!$B$3:$B$15, 0), MATCH(F291,[1]Sheet1!$C$2:$O$2,0))</f>
        <v>0.58, 1.00</v>
      </c>
      <c r="I291" t="str">
        <f>INDEX([2]Sheet1!$C$3:$O$15, MATCH(E291, [2]Sheet1!$C$2:$O$2,0), MATCH(F291, [2]Sheet1!$B$3:$B$15,0))</f>
        <v>0.65, 1.89</v>
      </c>
      <c r="J291" t="str">
        <f t="shared" si="61"/>
        <v>0.58</v>
      </c>
      <c r="K291" t="str">
        <f t="shared" si="62"/>
        <v>1.00</v>
      </c>
      <c r="L291" t="str">
        <f t="shared" si="63"/>
        <v>0.65</v>
      </c>
      <c r="M291" t="str">
        <f t="shared" si="64"/>
        <v>1.89</v>
      </c>
      <c r="N291">
        <f t="shared" si="68"/>
        <v>5.4027449362318354</v>
      </c>
      <c r="O291">
        <f t="shared" si="69"/>
        <v>4.2998801635368364</v>
      </c>
      <c r="P291" s="4">
        <f t="shared" si="65"/>
        <v>0.79</v>
      </c>
      <c r="Q291" s="4">
        <f t="shared" si="66"/>
        <v>1.27</v>
      </c>
      <c r="R291" s="4">
        <f t="shared" si="67"/>
        <v>4.8513125498843355</v>
      </c>
      <c r="S291" t="s">
        <v>38</v>
      </c>
      <c r="T291" t="s">
        <v>25</v>
      </c>
      <c r="U291" t="s">
        <v>42</v>
      </c>
      <c r="V291" t="s">
        <v>28</v>
      </c>
      <c r="W291" t="s">
        <v>21</v>
      </c>
    </row>
    <row r="292" spans="1:23" x14ac:dyDescent="0.25">
      <c r="A292">
        <v>257</v>
      </c>
      <c r="B292" s="2">
        <v>10</v>
      </c>
      <c r="C292" s="2">
        <v>10</v>
      </c>
      <c r="D292" s="2">
        <v>5</v>
      </c>
      <c r="E292" s="1">
        <f t="shared" si="58"/>
        <v>11</v>
      </c>
      <c r="F292" s="1">
        <f t="shared" si="59"/>
        <v>11</v>
      </c>
      <c r="G292" s="1">
        <f t="shared" si="60"/>
        <v>6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61"/>
        <v>0.58</v>
      </c>
      <c r="K292" t="str">
        <f t="shared" si="62"/>
        <v>1.00</v>
      </c>
      <c r="L292" t="str">
        <f t="shared" si="63"/>
        <v>0.65</v>
      </c>
      <c r="M292" t="str">
        <f t="shared" si="64"/>
        <v>1.89</v>
      </c>
      <c r="N292">
        <f t="shared" si="68"/>
        <v>5.4027449362318354</v>
      </c>
      <c r="O292">
        <f t="shared" si="69"/>
        <v>4.2998801635368364</v>
      </c>
      <c r="P292" s="4">
        <f t="shared" si="65"/>
        <v>0.79</v>
      </c>
      <c r="Q292" s="4">
        <f t="shared" si="66"/>
        <v>1.27</v>
      </c>
      <c r="R292" s="4">
        <f t="shared" si="67"/>
        <v>4.8513125498843355</v>
      </c>
      <c r="S292" t="s">
        <v>37</v>
      </c>
      <c r="T292" t="s">
        <v>25</v>
      </c>
      <c r="U292" t="s">
        <v>39</v>
      </c>
      <c r="V292" t="s">
        <v>20</v>
      </c>
      <c r="W292" t="s">
        <v>21</v>
      </c>
    </row>
    <row r="293" spans="1:23" x14ac:dyDescent="0.25">
      <c r="A293">
        <v>258</v>
      </c>
      <c r="B293" s="2">
        <v>10</v>
      </c>
      <c r="C293" s="2">
        <v>10</v>
      </c>
      <c r="D293" s="2">
        <v>5</v>
      </c>
      <c r="E293" s="1">
        <f t="shared" si="58"/>
        <v>11</v>
      </c>
      <c r="F293" s="1">
        <f t="shared" si="59"/>
        <v>11</v>
      </c>
      <c r="G293" s="1">
        <f t="shared" si="60"/>
        <v>6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61"/>
        <v>0.58</v>
      </c>
      <c r="K293" t="str">
        <f t="shared" si="62"/>
        <v>1.00</v>
      </c>
      <c r="L293" t="str">
        <f t="shared" si="63"/>
        <v>0.65</v>
      </c>
      <c r="M293" t="str">
        <f t="shared" si="64"/>
        <v>1.89</v>
      </c>
      <c r="N293">
        <f t="shared" si="68"/>
        <v>5.4027449362318354</v>
      </c>
      <c r="O293">
        <f t="shared" si="69"/>
        <v>4.2998801635368364</v>
      </c>
      <c r="P293" s="4">
        <f t="shared" si="65"/>
        <v>0.79</v>
      </c>
      <c r="Q293" s="4">
        <f t="shared" si="66"/>
        <v>1.27</v>
      </c>
      <c r="R293" s="4">
        <f t="shared" si="67"/>
        <v>4.8513125498843355</v>
      </c>
      <c r="S293" t="s">
        <v>44</v>
      </c>
      <c r="T293" t="s">
        <v>25</v>
      </c>
      <c r="U293" t="s">
        <v>39</v>
      </c>
      <c r="V293" t="s">
        <v>24</v>
      </c>
      <c r="W293" t="s">
        <v>23</v>
      </c>
    </row>
    <row r="294" spans="1:23" x14ac:dyDescent="0.25">
      <c r="A294">
        <v>263</v>
      </c>
      <c r="B294" s="2">
        <v>10</v>
      </c>
      <c r="C294" s="2">
        <v>10</v>
      </c>
      <c r="D294" s="2">
        <v>5</v>
      </c>
      <c r="E294" s="1">
        <f t="shared" si="58"/>
        <v>11</v>
      </c>
      <c r="F294" s="1">
        <f t="shared" si="59"/>
        <v>11</v>
      </c>
      <c r="G294" s="1">
        <f t="shared" si="60"/>
        <v>6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61"/>
        <v>0.58</v>
      </c>
      <c r="K294" t="str">
        <f t="shared" si="62"/>
        <v>1.00</v>
      </c>
      <c r="L294" t="str">
        <f t="shared" si="63"/>
        <v>0.65</v>
      </c>
      <c r="M294" t="str">
        <f t="shared" si="64"/>
        <v>1.89</v>
      </c>
      <c r="N294">
        <f t="shared" si="68"/>
        <v>5.4027449362318354</v>
      </c>
      <c r="O294">
        <f t="shared" si="69"/>
        <v>4.2998801635368364</v>
      </c>
      <c r="P294" s="4">
        <f t="shared" si="65"/>
        <v>0.79</v>
      </c>
      <c r="Q294" s="4">
        <f t="shared" si="66"/>
        <v>1.27</v>
      </c>
      <c r="R294" s="4">
        <f t="shared" si="67"/>
        <v>4.8513125498843355</v>
      </c>
      <c r="S294" t="s">
        <v>32</v>
      </c>
      <c r="T294" t="s">
        <v>25</v>
      </c>
      <c r="U294" t="s">
        <v>33</v>
      </c>
      <c r="V294" t="s">
        <v>28</v>
      </c>
      <c r="W294" t="s">
        <v>23</v>
      </c>
    </row>
    <row r="295" spans="1:23" x14ac:dyDescent="0.25">
      <c r="A295">
        <v>264</v>
      </c>
      <c r="B295" s="2">
        <v>10</v>
      </c>
      <c r="C295" s="2">
        <v>10</v>
      </c>
      <c r="D295" s="2">
        <v>5</v>
      </c>
      <c r="E295" s="1">
        <f t="shared" si="58"/>
        <v>11</v>
      </c>
      <c r="F295" s="1">
        <f t="shared" si="59"/>
        <v>11</v>
      </c>
      <c r="G295" s="1">
        <f t="shared" si="60"/>
        <v>6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61"/>
        <v>0.58</v>
      </c>
      <c r="K295" t="str">
        <f t="shared" si="62"/>
        <v>1.00</v>
      </c>
      <c r="L295" t="str">
        <f t="shared" si="63"/>
        <v>0.65</v>
      </c>
      <c r="M295" t="str">
        <f t="shared" si="64"/>
        <v>1.89</v>
      </c>
      <c r="N295">
        <f t="shared" si="68"/>
        <v>5.4027449362318354</v>
      </c>
      <c r="O295">
        <f t="shared" si="69"/>
        <v>4.2998801635368364</v>
      </c>
      <c r="P295" s="4">
        <f t="shared" si="65"/>
        <v>0.79</v>
      </c>
      <c r="Q295" s="4">
        <f t="shared" si="66"/>
        <v>1.27</v>
      </c>
      <c r="R295" s="4">
        <f t="shared" si="67"/>
        <v>4.8513125498843355</v>
      </c>
      <c r="S295" t="s">
        <v>37</v>
      </c>
      <c r="T295" t="s">
        <v>25</v>
      </c>
      <c r="U295" t="s">
        <v>43</v>
      </c>
      <c r="V295" t="s">
        <v>28</v>
      </c>
      <c r="W295" t="s">
        <v>21</v>
      </c>
    </row>
    <row r="296" spans="1:23" x14ac:dyDescent="0.25">
      <c r="A296">
        <v>267</v>
      </c>
      <c r="B296" s="2">
        <v>10</v>
      </c>
      <c r="C296" s="2">
        <v>10</v>
      </c>
      <c r="D296" s="2">
        <v>5</v>
      </c>
      <c r="E296" s="1">
        <f t="shared" si="58"/>
        <v>11</v>
      </c>
      <c r="F296" s="1">
        <f t="shared" si="59"/>
        <v>11</v>
      </c>
      <c r="G296" s="1">
        <f t="shared" si="60"/>
        <v>6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61"/>
        <v>0.58</v>
      </c>
      <c r="K296" t="str">
        <f t="shared" si="62"/>
        <v>1.00</v>
      </c>
      <c r="L296" t="str">
        <f t="shared" si="63"/>
        <v>0.65</v>
      </c>
      <c r="M296" t="str">
        <f t="shared" si="64"/>
        <v>1.89</v>
      </c>
      <c r="N296">
        <f t="shared" si="68"/>
        <v>5.4027449362318354</v>
      </c>
      <c r="O296">
        <f t="shared" si="69"/>
        <v>4.2998801635368364</v>
      </c>
      <c r="P296" s="4">
        <f t="shared" si="65"/>
        <v>0.79</v>
      </c>
      <c r="Q296" s="4">
        <f t="shared" si="66"/>
        <v>1.27</v>
      </c>
      <c r="R296" s="4">
        <f t="shared" si="67"/>
        <v>4.8513125498843355</v>
      </c>
      <c r="S296" t="s">
        <v>37</v>
      </c>
      <c r="T296" t="s">
        <v>25</v>
      </c>
      <c r="U296" t="s">
        <v>41</v>
      </c>
      <c r="V296" t="s">
        <v>28</v>
      </c>
      <c r="W296" t="s">
        <v>21</v>
      </c>
    </row>
    <row r="297" spans="1:23" x14ac:dyDescent="0.25">
      <c r="A297">
        <v>276</v>
      </c>
      <c r="B297" s="2">
        <v>10</v>
      </c>
      <c r="C297" s="2">
        <v>10</v>
      </c>
      <c r="D297" s="2">
        <v>5</v>
      </c>
      <c r="E297" s="1">
        <f t="shared" si="58"/>
        <v>11</v>
      </c>
      <c r="F297" s="1">
        <f t="shared" si="59"/>
        <v>11</v>
      </c>
      <c r="G297" s="1">
        <f t="shared" si="60"/>
        <v>6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61"/>
        <v>0.58</v>
      </c>
      <c r="K297" t="str">
        <f t="shared" si="62"/>
        <v>1.00</v>
      </c>
      <c r="L297" t="str">
        <f t="shared" si="63"/>
        <v>0.65</v>
      </c>
      <c r="M297" t="str">
        <f t="shared" si="64"/>
        <v>1.89</v>
      </c>
      <c r="N297">
        <f t="shared" si="68"/>
        <v>5.4027449362318354</v>
      </c>
      <c r="O297">
        <f t="shared" si="69"/>
        <v>4.2998801635368364</v>
      </c>
      <c r="P297" s="4">
        <f t="shared" si="65"/>
        <v>0.79</v>
      </c>
      <c r="Q297" s="4">
        <f t="shared" si="66"/>
        <v>1.27</v>
      </c>
      <c r="R297" s="4">
        <f t="shared" si="67"/>
        <v>4.8513125498843355</v>
      </c>
      <c r="S297" t="s">
        <v>40</v>
      </c>
      <c r="T297" t="s">
        <v>18</v>
      </c>
      <c r="U297" t="s">
        <v>42</v>
      </c>
      <c r="V297" t="s">
        <v>28</v>
      </c>
      <c r="W297" t="s">
        <v>21</v>
      </c>
    </row>
    <row r="298" spans="1:23" x14ac:dyDescent="0.25">
      <c r="A298">
        <v>279</v>
      </c>
      <c r="B298" s="2">
        <v>10</v>
      </c>
      <c r="C298" s="2">
        <v>10</v>
      </c>
      <c r="D298" s="2">
        <v>5</v>
      </c>
      <c r="E298" s="1">
        <f t="shared" si="58"/>
        <v>11</v>
      </c>
      <c r="F298" s="1">
        <f t="shared" si="59"/>
        <v>11</v>
      </c>
      <c r="G298" s="1">
        <f t="shared" si="60"/>
        <v>6</v>
      </c>
      <c r="H298" t="str">
        <f>INDEX([1]Sheet1!$C$3:$O$15, MATCH(E298, [1]Sheet1!$B$3:$B$15, 0), MATCH(F298,[1]Sheet1!$C$2:$O$2,0))</f>
        <v>0.58, 1.00</v>
      </c>
      <c r="I298" t="str">
        <f>INDEX([2]Sheet1!$C$3:$O$15, MATCH(E298, [2]Sheet1!$C$2:$O$2,0), MATCH(F298, [2]Sheet1!$B$3:$B$15,0))</f>
        <v>0.65, 1.89</v>
      </c>
      <c r="J298" t="str">
        <f t="shared" si="61"/>
        <v>0.58</v>
      </c>
      <c r="K298" t="str">
        <f t="shared" si="62"/>
        <v>1.00</v>
      </c>
      <c r="L298" t="str">
        <f t="shared" si="63"/>
        <v>0.65</v>
      </c>
      <c r="M298" t="str">
        <f t="shared" si="64"/>
        <v>1.89</v>
      </c>
      <c r="N298">
        <f t="shared" si="68"/>
        <v>5.4027449362318354</v>
      </c>
      <c r="O298">
        <f t="shared" si="69"/>
        <v>4.2998801635368364</v>
      </c>
      <c r="P298" s="4">
        <f t="shared" si="65"/>
        <v>0.79</v>
      </c>
      <c r="Q298" s="4">
        <f t="shared" si="66"/>
        <v>1.27</v>
      </c>
      <c r="R298" s="4">
        <f t="shared" si="67"/>
        <v>4.8513125498843355</v>
      </c>
      <c r="S298" t="s">
        <v>44</v>
      </c>
      <c r="T298" t="s">
        <v>18</v>
      </c>
      <c r="U298" t="s">
        <v>33</v>
      </c>
      <c r="V298" t="s">
        <v>28</v>
      </c>
      <c r="W298" t="s">
        <v>21</v>
      </c>
    </row>
    <row r="299" spans="1:23" x14ac:dyDescent="0.25">
      <c r="A299">
        <v>291</v>
      </c>
      <c r="B299" s="2">
        <v>10</v>
      </c>
      <c r="C299" s="2">
        <v>10</v>
      </c>
      <c r="D299" s="2">
        <v>5</v>
      </c>
      <c r="E299" s="1">
        <f t="shared" si="58"/>
        <v>11</v>
      </c>
      <c r="F299" s="1">
        <f t="shared" si="59"/>
        <v>11</v>
      </c>
      <c r="G299" s="1">
        <f t="shared" si="60"/>
        <v>6</v>
      </c>
      <c r="H299" t="str">
        <f>INDEX([1]Sheet1!$C$3:$O$15, MATCH(E299, [1]Sheet1!$B$3:$B$15, 0), MATCH(F299,[1]Sheet1!$C$2:$O$2,0))</f>
        <v>0.58, 1.00</v>
      </c>
      <c r="I299" t="str">
        <f>INDEX([2]Sheet1!$C$3:$O$15, MATCH(E299, [2]Sheet1!$C$2:$O$2,0), MATCH(F299, [2]Sheet1!$B$3:$B$15,0))</f>
        <v>0.65, 1.89</v>
      </c>
      <c r="J299" t="str">
        <f t="shared" si="61"/>
        <v>0.58</v>
      </c>
      <c r="K299" t="str">
        <f t="shared" si="62"/>
        <v>1.00</v>
      </c>
      <c r="L299" t="str">
        <f t="shared" si="63"/>
        <v>0.65</v>
      </c>
      <c r="M299" t="str">
        <f t="shared" si="64"/>
        <v>1.89</v>
      </c>
      <c r="N299">
        <f t="shared" si="68"/>
        <v>5.4027449362318354</v>
      </c>
      <c r="O299">
        <f t="shared" si="69"/>
        <v>4.2998801635368364</v>
      </c>
      <c r="P299" s="4">
        <f t="shared" si="65"/>
        <v>0.79</v>
      </c>
      <c r="Q299" s="4">
        <f t="shared" si="66"/>
        <v>1.27</v>
      </c>
      <c r="R299" s="4">
        <f t="shared" si="67"/>
        <v>4.8513125498843355</v>
      </c>
      <c r="S299" t="s">
        <v>40</v>
      </c>
      <c r="T299" t="s">
        <v>18</v>
      </c>
      <c r="U299" t="s">
        <v>39</v>
      </c>
      <c r="V299" t="s">
        <v>34</v>
      </c>
      <c r="W299" t="s">
        <v>21</v>
      </c>
    </row>
    <row r="300" spans="1:23" x14ac:dyDescent="0.25">
      <c r="A300">
        <v>293</v>
      </c>
      <c r="B300" s="2">
        <v>10</v>
      </c>
      <c r="C300" s="2">
        <v>10</v>
      </c>
      <c r="D300" s="2">
        <v>5</v>
      </c>
      <c r="E300" s="1">
        <f t="shared" si="58"/>
        <v>11</v>
      </c>
      <c r="F300" s="1">
        <f t="shared" si="59"/>
        <v>11</v>
      </c>
      <c r="G300" s="1">
        <f t="shared" si="60"/>
        <v>6</v>
      </c>
      <c r="H300" t="str">
        <f>INDEX([1]Sheet1!$C$3:$O$15, MATCH(E300, [1]Sheet1!$B$3:$B$15, 0), MATCH(F300,[1]Sheet1!$C$2:$O$2,0))</f>
        <v>0.58, 1.00</v>
      </c>
      <c r="I300" t="str">
        <f>INDEX([2]Sheet1!$C$3:$O$15, MATCH(E300, [2]Sheet1!$C$2:$O$2,0), MATCH(F300, [2]Sheet1!$B$3:$B$15,0))</f>
        <v>0.65, 1.89</v>
      </c>
      <c r="J300" t="str">
        <f t="shared" si="61"/>
        <v>0.58</v>
      </c>
      <c r="K300" t="str">
        <f t="shared" si="62"/>
        <v>1.00</v>
      </c>
      <c r="L300" t="str">
        <f t="shared" si="63"/>
        <v>0.65</v>
      </c>
      <c r="M300" t="str">
        <f t="shared" si="64"/>
        <v>1.89</v>
      </c>
      <c r="N300">
        <f t="shared" si="68"/>
        <v>5.4027449362318354</v>
      </c>
      <c r="O300">
        <f t="shared" si="69"/>
        <v>4.2998801635368364</v>
      </c>
      <c r="P300" s="4">
        <f t="shared" si="65"/>
        <v>0.79</v>
      </c>
      <c r="Q300" s="4">
        <f t="shared" si="66"/>
        <v>1.27</v>
      </c>
      <c r="R300" s="4">
        <f t="shared" si="67"/>
        <v>4.8513125498843355</v>
      </c>
      <c r="S300" t="s">
        <v>44</v>
      </c>
      <c r="T300" t="s">
        <v>25</v>
      </c>
      <c r="U300" t="s">
        <v>36</v>
      </c>
      <c r="V300" t="s">
        <v>20</v>
      </c>
      <c r="W300" t="s">
        <v>23</v>
      </c>
    </row>
    <row r="301" spans="1:23" x14ac:dyDescent="0.25">
      <c r="A301">
        <v>22</v>
      </c>
      <c r="B301" s="2">
        <v>11</v>
      </c>
      <c r="C301" s="2">
        <v>11</v>
      </c>
      <c r="D301" s="2">
        <v>6</v>
      </c>
      <c r="E301" s="1">
        <f t="shared" si="58"/>
        <v>12</v>
      </c>
      <c r="F301" s="1">
        <f t="shared" si="59"/>
        <v>12</v>
      </c>
      <c r="G301" s="1">
        <f t="shared" si="60"/>
        <v>7</v>
      </c>
      <c r="H301" t="str">
        <f>INDEX([1]Sheet1!$C$3:$O$15, MATCH(E301, [1]Sheet1!$B$3:$B$15, 0), MATCH(F301,[1]Sheet1!$C$2:$O$2,0))</f>
        <v>0.67, 0.75</v>
      </c>
      <c r="I301" t="str">
        <f>INDEX([2]Sheet1!$C$3:$O$15, MATCH(E301, [2]Sheet1!$C$2:$O$2,0), MATCH(F301, [2]Sheet1!$B$3:$B$15,0))</f>
        <v>0.64, 0.74</v>
      </c>
      <c r="J301" t="str">
        <f t="shared" si="61"/>
        <v>0.67</v>
      </c>
      <c r="K301" t="str">
        <f t="shared" si="62"/>
        <v>0.75</v>
      </c>
      <c r="L301" t="str">
        <f t="shared" si="63"/>
        <v>0.64</v>
      </c>
      <c r="M301" t="str">
        <f t="shared" si="64"/>
        <v>0.74</v>
      </c>
      <c r="N301">
        <f>(15^(1-P301)-0.5^(1-P301))/(5^(1-P301)-4^(1-P301))</f>
        <v>13.761651560397686</v>
      </c>
      <c r="O301">
        <f>(15^(1-P301)-0.5^(1-P301))/(7^(1-P301)-4^(1-P301))</f>
        <v>5.2212640754928206</v>
      </c>
      <c r="P301" s="4">
        <f t="shared" si="65"/>
        <v>0.71</v>
      </c>
      <c r="Q301" s="4">
        <f t="shared" si="66"/>
        <v>0.69</v>
      </c>
      <c r="R301" s="4">
        <f t="shared" si="67"/>
        <v>9.4914578179452533</v>
      </c>
      <c r="S301" t="s">
        <v>44</v>
      </c>
      <c r="T301" t="s">
        <v>25</v>
      </c>
      <c r="U301" t="s">
        <v>36</v>
      </c>
      <c r="V301" t="s">
        <v>28</v>
      </c>
      <c r="W301" t="s">
        <v>21</v>
      </c>
    </row>
    <row r="302" spans="1:23" x14ac:dyDescent="0.25">
      <c r="S302" t="s">
        <v>38</v>
      </c>
      <c r="T302" t="s">
        <v>18</v>
      </c>
      <c r="U302" t="s">
        <v>42</v>
      </c>
      <c r="V302" t="s">
        <v>28</v>
      </c>
      <c r="W302" t="s">
        <v>23</v>
      </c>
    </row>
    <row r="303" spans="1:23" x14ac:dyDescent="0.25">
      <c r="S303" t="s">
        <v>38</v>
      </c>
      <c r="T303" t="s">
        <v>18</v>
      </c>
      <c r="U303" t="s">
        <v>36</v>
      </c>
      <c r="V303" t="s">
        <v>24</v>
      </c>
      <c r="W303" t="s">
        <v>21</v>
      </c>
    </row>
    <row r="304" spans="1:23" x14ac:dyDescent="0.25">
      <c r="S304" t="s">
        <v>37</v>
      </c>
      <c r="T304" t="s">
        <v>18</v>
      </c>
      <c r="U304" t="s">
        <v>43</v>
      </c>
      <c r="V304" t="s">
        <v>28</v>
      </c>
      <c r="W304" t="s">
        <v>23</v>
      </c>
    </row>
    <row r="305" spans="19:23" x14ac:dyDescent="0.25">
      <c r="S305" t="s">
        <v>40</v>
      </c>
      <c r="T305" t="s">
        <v>18</v>
      </c>
      <c r="U305" t="s">
        <v>41</v>
      </c>
      <c r="V305" t="s">
        <v>24</v>
      </c>
      <c r="W305" t="s">
        <v>23</v>
      </c>
    </row>
    <row r="306" spans="19:23" x14ac:dyDescent="0.25">
      <c r="S306" t="s">
        <v>40</v>
      </c>
      <c r="T306" t="s">
        <v>25</v>
      </c>
      <c r="U306" t="s">
        <v>43</v>
      </c>
      <c r="V306" t="s">
        <v>28</v>
      </c>
      <c r="W306" t="s">
        <v>23</v>
      </c>
    </row>
  </sheetData>
  <sortState xmlns:xlrd2="http://schemas.microsoft.com/office/spreadsheetml/2017/richdata2" ref="A2:W306">
    <sortCondition ref="G1:G306"/>
  </sortState>
  <pageMargins left="0.7" right="0.7" top="0.75" bottom="0.75" header="0.3" footer="0.3"/>
  <pageSetup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09C9B-90B7-F741-8162-B7E7ADF22045}">
  <dimension ref="A1:AB995"/>
  <sheetViews>
    <sheetView topLeftCell="I1" workbookViewId="0">
      <selection activeCell="S1" sqref="S1:S1048576"/>
    </sheetView>
  </sheetViews>
  <sheetFormatPr defaultColWidth="11" defaultRowHeight="15.75" x14ac:dyDescent="0.25"/>
  <cols>
    <col min="21" max="21" width="20.375" customWidth="1"/>
  </cols>
  <sheetData>
    <row r="1" spans="1:28" x14ac:dyDescent="0.25">
      <c r="B1" t="s">
        <v>64</v>
      </c>
      <c r="C1" t="s">
        <v>65</v>
      </c>
      <c r="D1" t="s">
        <v>66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1" t="s">
        <v>3</v>
      </c>
      <c r="Q1" s="1" t="s">
        <v>4</v>
      </c>
      <c r="R1" s="1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16</v>
      </c>
      <c r="Y1" t="s">
        <v>46</v>
      </c>
      <c r="Z1" t="s">
        <v>47</v>
      </c>
      <c r="AA1" t="s">
        <v>48</v>
      </c>
      <c r="AB1" t="s">
        <v>49</v>
      </c>
    </row>
    <row r="2" spans="1:28" x14ac:dyDescent="0.25">
      <c r="A2">
        <v>1</v>
      </c>
      <c r="B2" s="2">
        <v>7</v>
      </c>
      <c r="C2" s="2">
        <v>3</v>
      </c>
      <c r="D2" s="2">
        <v>1</v>
      </c>
      <c r="E2">
        <f t="shared" ref="E2:E65" si="0">B2+1</f>
        <v>8</v>
      </c>
      <c r="F2">
        <f t="shared" ref="F2:F65" si="1">C2+1</f>
        <v>4</v>
      </c>
      <c r="G2">
        <f t="shared" ref="G2:G65" si="2">D2+1</f>
        <v>2</v>
      </c>
      <c r="H2" t="str">
        <f>INDEX([1]Sheet1!$C$3:$O$15, MATCH(E2, [1]Sheet1!$B$3:$B$15, 0), MATCH(F2,[1]Sheet1!$C$2:$O$2,0))</f>
        <v>0.12, 0.22</v>
      </c>
      <c r="I2" t="str">
        <f>INDEX([2]Sheet1!$C$3:$O$15, MATCH(E2, [2]Sheet1!$C$2:$O$2,0), MATCH(F2, [2]Sheet1!$B$3:$B$15,0))</f>
        <v>0.84, 0.94</v>
      </c>
      <c r="J2" t="str">
        <f t="shared" ref="J2:J65" si="3">LEFT(H2,4)</f>
        <v>0.12</v>
      </c>
      <c r="K2" t="str">
        <f t="shared" ref="K2:K65" si="4">RIGHT(H2,4)</f>
        <v>0.22</v>
      </c>
      <c r="L2" t="str">
        <f t="shared" ref="L2:L65" si="5">LEFT(I2,4)</f>
        <v>0.84</v>
      </c>
      <c r="M2" t="str">
        <f t="shared" ref="M2:M65" si="6">RIGHT(I2,4)</f>
        <v>0.94</v>
      </c>
      <c r="N2">
        <f>(15^(1-P2)-2^(1-P2))/(10^(1-P2)-2^(1-P2))</f>
        <v>1.5428170679014381</v>
      </c>
      <c r="O2">
        <f>(15^(1-P2)-12^(1-P2))/(10^(1-P2)-2^(1-P2))</f>
        <v>0.32115715120300509</v>
      </c>
      <c r="P2">
        <f t="shared" ref="P2:P65" si="7">(J2+K2)/2</f>
        <v>0.16999999999999998</v>
      </c>
      <c r="Q2">
        <f t="shared" ref="Q2:Q65" si="8">(L2+M2)/2</f>
        <v>0.8899999999999999</v>
      </c>
      <c r="R2">
        <f t="shared" ref="R2:R65" si="9">(N2+O2)/2</f>
        <v>0.93198710955222164</v>
      </c>
      <c r="S2" t="s">
        <v>37</v>
      </c>
      <c r="T2" t="s">
        <v>25</v>
      </c>
      <c r="U2" t="s">
        <v>36</v>
      </c>
      <c r="V2" t="s">
        <v>34</v>
      </c>
      <c r="W2" t="s">
        <v>23</v>
      </c>
      <c r="X2" t="s">
        <v>22</v>
      </c>
      <c r="Y2" t="s">
        <v>50</v>
      </c>
      <c r="Z2" t="s">
        <v>51</v>
      </c>
      <c r="AA2" t="s">
        <v>52</v>
      </c>
      <c r="AB2" t="s">
        <v>53</v>
      </c>
    </row>
    <row r="3" spans="1:28" x14ac:dyDescent="0.25">
      <c r="A3">
        <v>3</v>
      </c>
      <c r="B3" s="2">
        <v>7</v>
      </c>
      <c r="C3" s="2">
        <v>4</v>
      </c>
      <c r="D3" s="2">
        <v>1</v>
      </c>
      <c r="E3">
        <f t="shared" si="0"/>
        <v>8</v>
      </c>
      <c r="F3">
        <f t="shared" si="1"/>
        <v>5</v>
      </c>
      <c r="G3">
        <f t="shared" si="2"/>
        <v>2</v>
      </c>
      <c r="H3" t="str">
        <f>INDEX([1]Sheet1!$C$3:$O$15, MATCH(E3, [1]Sheet1!$B$3:$B$15, 0), MATCH(F3,[1]Sheet1!$C$2:$O$2,0))</f>
        <v>0.17, 0.26</v>
      </c>
      <c r="I3" t="str">
        <f>INDEX([2]Sheet1!$C$3:$O$15, MATCH(E3, [2]Sheet1!$C$2:$O$2,0), MATCH(F3, [2]Sheet1!$B$3:$B$15,0))</f>
        <v>0.80, 0.89</v>
      </c>
      <c r="J3" t="str">
        <f t="shared" si="3"/>
        <v>0.17</v>
      </c>
      <c r="K3" t="str">
        <f t="shared" si="4"/>
        <v>0.26</v>
      </c>
      <c r="L3" t="str">
        <f t="shared" si="5"/>
        <v>0.80</v>
      </c>
      <c r="M3" t="str">
        <f t="shared" si="6"/>
        <v>0.89</v>
      </c>
      <c r="N3">
        <f t="shared" ref="N3:N27" si="10">(15^(1-P3)-2^(1-P3))/(10^(1-P3)-2^(1-P3))</f>
        <v>1.5224720041213451</v>
      </c>
      <c r="O3">
        <f t="shared" ref="O3:O66" si="11">(15^(1-P3)-12^(1-P3))/(10^(1-P3)-2^(1-P3))</f>
        <v>0.30796114113426326</v>
      </c>
      <c r="P3">
        <f t="shared" si="7"/>
        <v>0.21500000000000002</v>
      </c>
      <c r="Q3">
        <f t="shared" si="8"/>
        <v>0.84499999999999997</v>
      </c>
      <c r="R3">
        <f t="shared" si="9"/>
        <v>0.9152165726278042</v>
      </c>
      <c r="S3" t="s">
        <v>40</v>
      </c>
      <c r="T3" t="s">
        <v>18</v>
      </c>
      <c r="U3" t="s">
        <v>42</v>
      </c>
      <c r="V3" t="s">
        <v>28</v>
      </c>
      <c r="W3" t="s">
        <v>21</v>
      </c>
      <c r="X3" t="s">
        <v>27</v>
      </c>
      <c r="Y3" t="s">
        <v>54</v>
      </c>
      <c r="Z3" t="s">
        <v>57</v>
      </c>
      <c r="AA3" t="s">
        <v>58</v>
      </c>
      <c r="AB3" t="s">
        <v>53</v>
      </c>
    </row>
    <row r="4" spans="1:28" x14ac:dyDescent="0.25">
      <c r="A4">
        <v>6</v>
      </c>
      <c r="B4" s="2">
        <v>8</v>
      </c>
      <c r="C4" s="2">
        <v>6</v>
      </c>
      <c r="D4" s="2">
        <v>1</v>
      </c>
      <c r="E4">
        <f t="shared" si="0"/>
        <v>9</v>
      </c>
      <c r="F4">
        <f t="shared" si="1"/>
        <v>7</v>
      </c>
      <c r="G4">
        <f t="shared" si="2"/>
        <v>2</v>
      </c>
      <c r="H4" t="str">
        <f>INDEX([1]Sheet1!$C$3:$O$15, MATCH(E4, [1]Sheet1!$B$3:$B$15, 0), MATCH(F4,[1]Sheet1!$C$2:$O$2,0))</f>
        <v>0.31, 0.39</v>
      </c>
      <c r="I4" t="str">
        <f>INDEX([2]Sheet1!$C$3:$O$15, MATCH(E4, [2]Sheet1!$C$2:$O$2,0), MATCH(F4, [2]Sheet1!$B$3:$B$15,0))</f>
        <v>0.76, 0.86</v>
      </c>
      <c r="J4" t="str">
        <f t="shared" si="3"/>
        <v>0.31</v>
      </c>
      <c r="K4" t="str">
        <f t="shared" si="4"/>
        <v>0.39</v>
      </c>
      <c r="L4" t="str">
        <f t="shared" si="5"/>
        <v>0.76</v>
      </c>
      <c r="M4" t="str">
        <f t="shared" si="6"/>
        <v>0.86</v>
      </c>
      <c r="N4">
        <f t="shared" si="10"/>
        <v>1.4648406612333555</v>
      </c>
      <c r="O4">
        <f t="shared" si="11"/>
        <v>0.27089020283438742</v>
      </c>
      <c r="P4">
        <f t="shared" si="7"/>
        <v>0.35</v>
      </c>
      <c r="Q4">
        <f t="shared" si="8"/>
        <v>0.81</v>
      </c>
      <c r="R4">
        <f t="shared" si="9"/>
        <v>0.86786543203387145</v>
      </c>
      <c r="S4" t="s">
        <v>44</v>
      </c>
      <c r="T4" t="s">
        <v>25</v>
      </c>
      <c r="U4" t="s">
        <v>39</v>
      </c>
      <c r="V4" t="s">
        <v>34</v>
      </c>
      <c r="W4" t="s">
        <v>21</v>
      </c>
      <c r="X4" t="s">
        <v>19</v>
      </c>
      <c r="Y4" t="s">
        <v>54</v>
      </c>
      <c r="Z4" t="s">
        <v>60</v>
      </c>
      <c r="AA4" t="s">
        <v>61</v>
      </c>
      <c r="AB4" t="s">
        <v>56</v>
      </c>
    </row>
    <row r="5" spans="1:28" x14ac:dyDescent="0.25">
      <c r="A5">
        <v>7</v>
      </c>
      <c r="B5" s="2">
        <v>7</v>
      </c>
      <c r="C5" s="2">
        <v>3</v>
      </c>
      <c r="D5" s="2">
        <v>1</v>
      </c>
      <c r="E5">
        <f t="shared" si="0"/>
        <v>8</v>
      </c>
      <c r="F5">
        <f t="shared" si="1"/>
        <v>4</v>
      </c>
      <c r="G5">
        <f t="shared" si="2"/>
        <v>2</v>
      </c>
      <c r="H5" t="str">
        <f>INDEX([1]Sheet1!$C$3:$O$15, MATCH(E5, [1]Sheet1!$B$3:$B$15, 0), MATCH(F5,[1]Sheet1!$C$2:$O$2,0))</f>
        <v>0.12, 0.22</v>
      </c>
      <c r="I5" t="str">
        <f>INDEX([2]Sheet1!$C$3:$O$15, MATCH(E5, [2]Sheet1!$C$2:$O$2,0), MATCH(F5, [2]Sheet1!$B$3:$B$15,0))</f>
        <v>0.84, 0.94</v>
      </c>
      <c r="J5" t="str">
        <f t="shared" si="3"/>
        <v>0.12</v>
      </c>
      <c r="K5" t="str">
        <f t="shared" si="4"/>
        <v>0.22</v>
      </c>
      <c r="L5" t="str">
        <f t="shared" si="5"/>
        <v>0.84</v>
      </c>
      <c r="M5" t="str">
        <f t="shared" si="6"/>
        <v>0.94</v>
      </c>
      <c r="N5">
        <f t="shared" si="10"/>
        <v>1.5428170679014381</v>
      </c>
      <c r="O5">
        <f t="shared" si="11"/>
        <v>0.32115715120300509</v>
      </c>
      <c r="P5">
        <f t="shared" si="7"/>
        <v>0.16999999999999998</v>
      </c>
      <c r="Q5">
        <f t="shared" si="8"/>
        <v>0.8899999999999999</v>
      </c>
      <c r="R5">
        <f t="shared" si="9"/>
        <v>0.93198710955222164</v>
      </c>
      <c r="S5" t="s">
        <v>32</v>
      </c>
      <c r="T5" t="s">
        <v>25</v>
      </c>
      <c r="U5" t="s">
        <v>43</v>
      </c>
      <c r="V5" t="s">
        <v>34</v>
      </c>
      <c r="W5" t="s">
        <v>21</v>
      </c>
      <c r="X5" t="s">
        <v>27</v>
      </c>
      <c r="Y5" t="s">
        <v>50</v>
      </c>
      <c r="Z5" t="s">
        <v>51</v>
      </c>
      <c r="AA5" t="s">
        <v>62</v>
      </c>
      <c r="AB5" t="s">
        <v>59</v>
      </c>
    </row>
    <row r="6" spans="1:28" x14ac:dyDescent="0.25">
      <c r="A6">
        <v>17</v>
      </c>
      <c r="B6" s="2">
        <v>7</v>
      </c>
      <c r="C6" s="2">
        <v>4</v>
      </c>
      <c r="D6" s="2">
        <v>1</v>
      </c>
      <c r="E6">
        <f t="shared" si="0"/>
        <v>8</v>
      </c>
      <c r="F6">
        <f t="shared" si="1"/>
        <v>5</v>
      </c>
      <c r="G6">
        <f t="shared" si="2"/>
        <v>2</v>
      </c>
      <c r="H6" t="str">
        <f>INDEX([1]Sheet1!$C$3:$O$15, MATCH(E6, [1]Sheet1!$B$3:$B$15, 0), MATCH(F6,[1]Sheet1!$C$2:$O$2,0))</f>
        <v>0.17, 0.26</v>
      </c>
      <c r="I6" t="str">
        <f>INDEX([2]Sheet1!$C$3:$O$15, MATCH(E6, [2]Sheet1!$C$2:$O$2,0), MATCH(F6, [2]Sheet1!$B$3:$B$15,0))</f>
        <v>0.80, 0.89</v>
      </c>
      <c r="J6" t="str">
        <f t="shared" si="3"/>
        <v>0.17</v>
      </c>
      <c r="K6" t="str">
        <f t="shared" si="4"/>
        <v>0.26</v>
      </c>
      <c r="L6" t="str">
        <f t="shared" si="5"/>
        <v>0.80</v>
      </c>
      <c r="M6" t="str">
        <f t="shared" si="6"/>
        <v>0.89</v>
      </c>
      <c r="N6">
        <f t="shared" si="10"/>
        <v>1.5224720041213451</v>
      </c>
      <c r="O6">
        <f t="shared" si="11"/>
        <v>0.30796114113426326</v>
      </c>
      <c r="P6">
        <f t="shared" si="7"/>
        <v>0.21500000000000002</v>
      </c>
      <c r="Q6">
        <f t="shared" si="8"/>
        <v>0.84499999999999997</v>
      </c>
      <c r="R6">
        <f t="shared" si="9"/>
        <v>0.9152165726278042</v>
      </c>
      <c r="S6" t="s">
        <v>38</v>
      </c>
      <c r="T6" t="s">
        <v>25</v>
      </c>
      <c r="U6" t="s">
        <v>41</v>
      </c>
      <c r="V6" t="s">
        <v>34</v>
      </c>
      <c r="W6" t="s">
        <v>21</v>
      </c>
      <c r="X6" t="s">
        <v>19</v>
      </c>
      <c r="Y6" t="s">
        <v>50</v>
      </c>
      <c r="Z6" t="s">
        <v>51</v>
      </c>
      <c r="AA6" t="s">
        <v>58</v>
      </c>
      <c r="AB6" t="s">
        <v>53</v>
      </c>
    </row>
    <row r="7" spans="1:28" x14ac:dyDescent="0.25">
      <c r="A7">
        <v>19</v>
      </c>
      <c r="B7" s="2">
        <v>7</v>
      </c>
      <c r="C7" s="2">
        <v>5</v>
      </c>
      <c r="D7" s="2">
        <v>1</v>
      </c>
      <c r="E7">
        <f t="shared" si="0"/>
        <v>8</v>
      </c>
      <c r="F7">
        <f t="shared" si="1"/>
        <v>6</v>
      </c>
      <c r="G7">
        <f t="shared" si="2"/>
        <v>2</v>
      </c>
      <c r="H7" t="str">
        <f>INDEX([1]Sheet1!$C$3:$O$15, MATCH(E7, [1]Sheet1!$B$3:$B$15, 0), MATCH(F7,[1]Sheet1!$C$2:$O$2,0))</f>
        <v>0.22, 0.30</v>
      </c>
      <c r="I7" t="str">
        <f>INDEX([2]Sheet1!$C$3:$O$15, MATCH(E7, [2]Sheet1!$C$2:$O$2,0), MATCH(F7, [2]Sheet1!$B$3:$B$15,0))</f>
        <v>0.77, 0.85</v>
      </c>
      <c r="J7" t="str">
        <f t="shared" si="3"/>
        <v>0.22</v>
      </c>
      <c r="K7" t="str">
        <f t="shared" si="4"/>
        <v>0.30</v>
      </c>
      <c r="L7" t="str">
        <f t="shared" si="5"/>
        <v>0.77</v>
      </c>
      <c r="M7" t="str">
        <f t="shared" si="6"/>
        <v>0.85</v>
      </c>
      <c r="N7">
        <f t="shared" si="10"/>
        <v>1.5027000798266845</v>
      </c>
      <c r="O7">
        <f t="shared" si="11"/>
        <v>0.29519044764838848</v>
      </c>
      <c r="P7">
        <f t="shared" si="7"/>
        <v>0.26</v>
      </c>
      <c r="Q7">
        <f t="shared" si="8"/>
        <v>0.81</v>
      </c>
      <c r="R7">
        <f t="shared" si="9"/>
        <v>0.89894526373753647</v>
      </c>
      <c r="S7" t="s">
        <v>35</v>
      </c>
      <c r="T7" t="s">
        <v>25</v>
      </c>
      <c r="U7" t="s">
        <v>33</v>
      </c>
      <c r="V7" t="s">
        <v>20</v>
      </c>
      <c r="W7" t="s">
        <v>23</v>
      </c>
      <c r="X7" t="s">
        <v>19</v>
      </c>
      <c r="Y7" t="s">
        <v>54</v>
      </c>
      <c r="Z7" t="s">
        <v>60</v>
      </c>
      <c r="AA7" t="s">
        <v>61</v>
      </c>
      <c r="AB7" t="s">
        <v>53</v>
      </c>
    </row>
    <row r="8" spans="1:28" x14ac:dyDescent="0.25">
      <c r="A8">
        <v>20</v>
      </c>
      <c r="B8" s="2">
        <v>7</v>
      </c>
      <c r="C8" s="2">
        <v>6</v>
      </c>
      <c r="D8" s="2">
        <v>1</v>
      </c>
      <c r="E8">
        <f t="shared" si="0"/>
        <v>8</v>
      </c>
      <c r="F8">
        <f t="shared" si="1"/>
        <v>7</v>
      </c>
      <c r="G8">
        <f t="shared" si="2"/>
        <v>2</v>
      </c>
      <c r="H8" t="str">
        <f>INDEX([1]Sheet1!$C$3:$O$15, MATCH(E8, [1]Sheet1!$B$3:$B$15, 0), MATCH(F8,[1]Sheet1!$C$2:$O$2,0))</f>
        <v>0.25, 0.36</v>
      </c>
      <c r="I8" t="str">
        <f>INDEX([2]Sheet1!$C$3:$O$15, MATCH(E8, [2]Sheet1!$C$2:$O$2,0), MATCH(F8, [2]Sheet1!$B$3:$B$15,0))</f>
        <v>0.71, 0.82</v>
      </c>
      <c r="J8" t="str">
        <f t="shared" si="3"/>
        <v>0.25</v>
      </c>
      <c r="K8" t="str">
        <f t="shared" si="4"/>
        <v>0.36</v>
      </c>
      <c r="L8" t="str">
        <f t="shared" si="5"/>
        <v>0.71</v>
      </c>
      <c r="M8" t="str">
        <f t="shared" si="6"/>
        <v>0.82</v>
      </c>
      <c r="N8">
        <f t="shared" si="10"/>
        <v>1.4834925547676123</v>
      </c>
      <c r="O8">
        <f t="shared" si="11"/>
        <v>0.2828363575313933</v>
      </c>
      <c r="P8">
        <f t="shared" si="7"/>
        <v>0.30499999999999999</v>
      </c>
      <c r="Q8">
        <f t="shared" si="8"/>
        <v>0.7649999999999999</v>
      </c>
      <c r="R8">
        <f t="shared" si="9"/>
        <v>0.88316445614950279</v>
      </c>
      <c r="S8" t="s">
        <v>35</v>
      </c>
      <c r="T8" t="s">
        <v>25</v>
      </c>
      <c r="U8" t="s">
        <v>41</v>
      </c>
      <c r="V8" t="s">
        <v>20</v>
      </c>
      <c r="W8" t="s">
        <v>23</v>
      </c>
      <c r="X8" t="s">
        <v>22</v>
      </c>
      <c r="Y8" t="s">
        <v>54</v>
      </c>
      <c r="Z8" t="s">
        <v>60</v>
      </c>
      <c r="AA8" t="s">
        <v>58</v>
      </c>
      <c r="AB8" t="s">
        <v>59</v>
      </c>
    </row>
    <row r="9" spans="1:28" x14ac:dyDescent="0.25">
      <c r="A9">
        <v>23</v>
      </c>
      <c r="B9" s="2">
        <v>7</v>
      </c>
      <c r="C9" s="2">
        <v>8</v>
      </c>
      <c r="D9" s="2">
        <v>1</v>
      </c>
      <c r="E9">
        <f t="shared" si="0"/>
        <v>8</v>
      </c>
      <c r="F9">
        <f t="shared" si="1"/>
        <v>9</v>
      </c>
      <c r="G9">
        <f t="shared" si="2"/>
        <v>2</v>
      </c>
      <c r="H9" t="str">
        <f>INDEX([1]Sheet1!$C$3:$O$15, MATCH(E9, [1]Sheet1!$B$3:$B$15, 0), MATCH(F9,[1]Sheet1!$C$2:$O$2,0))</f>
        <v>0.37, 0.45</v>
      </c>
      <c r="I9" t="str">
        <f>INDEX([2]Sheet1!$C$3:$O$15, MATCH(E9, [2]Sheet1!$C$2:$O$2,0), MATCH(F9, [2]Sheet1!$B$3:$B$15,0))</f>
        <v>0.62, 0.70</v>
      </c>
      <c r="J9" t="str">
        <f t="shared" si="3"/>
        <v>0.37</v>
      </c>
      <c r="K9" t="str">
        <f t="shared" si="4"/>
        <v>0.45</v>
      </c>
      <c r="L9" t="str">
        <f t="shared" si="5"/>
        <v>0.62</v>
      </c>
      <c r="M9" t="str">
        <f t="shared" si="6"/>
        <v>0.70</v>
      </c>
      <c r="N9">
        <f t="shared" si="10"/>
        <v>1.4408205693016714</v>
      </c>
      <c r="O9">
        <f t="shared" si="11"/>
        <v>0.25558166165614532</v>
      </c>
      <c r="P9">
        <f t="shared" si="7"/>
        <v>0.41000000000000003</v>
      </c>
      <c r="Q9">
        <f t="shared" si="8"/>
        <v>0.65999999999999992</v>
      </c>
      <c r="R9">
        <f t="shared" si="9"/>
        <v>0.84820111547890831</v>
      </c>
      <c r="S9" t="s">
        <v>35</v>
      </c>
      <c r="T9" t="s">
        <v>25</v>
      </c>
      <c r="U9" t="s">
        <v>36</v>
      </c>
      <c r="V9" t="s">
        <v>20</v>
      </c>
      <c r="W9" t="s">
        <v>21</v>
      </c>
      <c r="X9" t="s">
        <v>26</v>
      </c>
      <c r="Y9" t="s">
        <v>50</v>
      </c>
      <c r="Z9" t="s">
        <v>51</v>
      </c>
      <c r="AA9" t="s">
        <v>61</v>
      </c>
      <c r="AB9" t="s">
        <v>59</v>
      </c>
    </row>
    <row r="10" spans="1:28" x14ac:dyDescent="0.25">
      <c r="A10">
        <v>26</v>
      </c>
      <c r="B10" s="2">
        <v>7</v>
      </c>
      <c r="C10" s="2">
        <v>3</v>
      </c>
      <c r="D10" s="2">
        <v>1</v>
      </c>
      <c r="E10">
        <f t="shared" si="0"/>
        <v>8</v>
      </c>
      <c r="F10">
        <f t="shared" si="1"/>
        <v>4</v>
      </c>
      <c r="G10">
        <f t="shared" si="2"/>
        <v>2</v>
      </c>
      <c r="H10" t="str">
        <f>INDEX([1]Sheet1!$C$3:$O$15, MATCH(E10, [1]Sheet1!$B$3:$B$15, 0), MATCH(F10,[1]Sheet1!$C$2:$O$2,0))</f>
        <v>0.12, 0.22</v>
      </c>
      <c r="I10" t="str">
        <f>INDEX([2]Sheet1!$C$3:$O$15, MATCH(E10, [2]Sheet1!$C$2:$O$2,0), MATCH(F10, [2]Sheet1!$B$3:$B$15,0))</f>
        <v>0.84, 0.94</v>
      </c>
      <c r="J10" t="str">
        <f t="shared" si="3"/>
        <v>0.12</v>
      </c>
      <c r="K10" t="str">
        <f t="shared" si="4"/>
        <v>0.22</v>
      </c>
      <c r="L10" t="str">
        <f t="shared" si="5"/>
        <v>0.84</v>
      </c>
      <c r="M10" t="str">
        <f t="shared" si="6"/>
        <v>0.94</v>
      </c>
      <c r="N10">
        <f t="shared" si="10"/>
        <v>1.5428170679014381</v>
      </c>
      <c r="O10">
        <f t="shared" si="11"/>
        <v>0.32115715120300509</v>
      </c>
      <c r="P10">
        <f t="shared" si="7"/>
        <v>0.16999999999999998</v>
      </c>
      <c r="Q10">
        <f t="shared" si="8"/>
        <v>0.8899999999999999</v>
      </c>
      <c r="R10">
        <f t="shared" si="9"/>
        <v>0.93198710955222164</v>
      </c>
      <c r="S10" t="s">
        <v>38</v>
      </c>
      <c r="T10" t="s">
        <v>25</v>
      </c>
      <c r="U10" t="s">
        <v>33</v>
      </c>
      <c r="V10" t="s">
        <v>28</v>
      </c>
      <c r="W10" t="s">
        <v>21</v>
      </c>
      <c r="X10" t="s">
        <v>26</v>
      </c>
      <c r="Y10" t="s">
        <v>50</v>
      </c>
      <c r="Z10" t="s">
        <v>55</v>
      </c>
      <c r="AA10" t="s">
        <v>58</v>
      </c>
      <c r="AB10" t="s">
        <v>63</v>
      </c>
    </row>
    <row r="11" spans="1:28" x14ac:dyDescent="0.25">
      <c r="A11">
        <v>27</v>
      </c>
      <c r="B11" s="2">
        <v>8</v>
      </c>
      <c r="C11" s="2">
        <v>6</v>
      </c>
      <c r="D11" s="2">
        <v>1</v>
      </c>
      <c r="E11">
        <f t="shared" si="0"/>
        <v>9</v>
      </c>
      <c r="F11">
        <f t="shared" si="1"/>
        <v>7</v>
      </c>
      <c r="G11">
        <f t="shared" si="2"/>
        <v>2</v>
      </c>
      <c r="H11" t="str">
        <f>INDEX([1]Sheet1!$C$3:$O$15, MATCH(E11, [1]Sheet1!$B$3:$B$15, 0), MATCH(F11,[1]Sheet1!$C$2:$O$2,0))</f>
        <v>0.31, 0.39</v>
      </c>
      <c r="I11" t="str">
        <f>INDEX([2]Sheet1!$C$3:$O$15, MATCH(E11, [2]Sheet1!$C$2:$O$2,0), MATCH(F11, [2]Sheet1!$B$3:$B$15,0))</f>
        <v>0.76, 0.86</v>
      </c>
      <c r="J11" t="str">
        <f t="shared" si="3"/>
        <v>0.31</v>
      </c>
      <c r="K11" t="str">
        <f t="shared" si="4"/>
        <v>0.39</v>
      </c>
      <c r="L11" t="str">
        <f t="shared" si="5"/>
        <v>0.76</v>
      </c>
      <c r="M11" t="str">
        <f t="shared" si="6"/>
        <v>0.86</v>
      </c>
      <c r="N11">
        <f t="shared" si="10"/>
        <v>1.4648406612333555</v>
      </c>
      <c r="O11">
        <f t="shared" si="11"/>
        <v>0.27089020283438742</v>
      </c>
      <c r="P11">
        <f t="shared" si="7"/>
        <v>0.35</v>
      </c>
      <c r="Q11">
        <f t="shared" si="8"/>
        <v>0.81</v>
      </c>
      <c r="R11">
        <f t="shared" si="9"/>
        <v>0.86786543203387145</v>
      </c>
      <c r="S11" t="s">
        <v>38</v>
      </c>
      <c r="T11" t="s">
        <v>18</v>
      </c>
      <c r="U11" t="s">
        <v>39</v>
      </c>
      <c r="V11" t="s">
        <v>24</v>
      </c>
      <c r="W11" t="s">
        <v>23</v>
      </c>
      <c r="X11" t="s">
        <v>26</v>
      </c>
      <c r="Y11" t="s">
        <v>50</v>
      </c>
      <c r="Z11" t="s">
        <v>51</v>
      </c>
      <c r="AA11" t="s">
        <v>61</v>
      </c>
      <c r="AB11" t="s">
        <v>56</v>
      </c>
    </row>
    <row r="12" spans="1:28" x14ac:dyDescent="0.25">
      <c r="A12">
        <v>30</v>
      </c>
      <c r="B12" s="2">
        <v>7</v>
      </c>
      <c r="C12" s="2">
        <v>4</v>
      </c>
      <c r="D12" s="2">
        <v>1</v>
      </c>
      <c r="E12">
        <f t="shared" si="0"/>
        <v>8</v>
      </c>
      <c r="F12">
        <f t="shared" si="1"/>
        <v>5</v>
      </c>
      <c r="G12">
        <f t="shared" si="2"/>
        <v>2</v>
      </c>
      <c r="H12" t="str">
        <f>INDEX([1]Sheet1!$C$3:$O$15, MATCH(E12, [1]Sheet1!$B$3:$B$15, 0), MATCH(F12,[1]Sheet1!$C$2:$O$2,0))</f>
        <v>0.17, 0.26</v>
      </c>
      <c r="I12" t="str">
        <f>INDEX([2]Sheet1!$C$3:$O$15, MATCH(E12, [2]Sheet1!$C$2:$O$2,0), MATCH(F12, [2]Sheet1!$B$3:$B$15,0))</f>
        <v>0.80, 0.89</v>
      </c>
      <c r="J12" t="str">
        <f t="shared" si="3"/>
        <v>0.17</v>
      </c>
      <c r="K12" t="str">
        <f t="shared" si="4"/>
        <v>0.26</v>
      </c>
      <c r="L12" t="str">
        <f t="shared" si="5"/>
        <v>0.80</v>
      </c>
      <c r="M12" t="str">
        <f t="shared" si="6"/>
        <v>0.89</v>
      </c>
      <c r="N12">
        <f t="shared" si="10"/>
        <v>1.5224720041213451</v>
      </c>
      <c r="O12">
        <f t="shared" si="11"/>
        <v>0.30796114113426326</v>
      </c>
      <c r="P12">
        <f t="shared" si="7"/>
        <v>0.21500000000000002</v>
      </c>
      <c r="Q12">
        <f t="shared" si="8"/>
        <v>0.84499999999999997</v>
      </c>
      <c r="R12">
        <f t="shared" si="9"/>
        <v>0.9152165726278042</v>
      </c>
      <c r="S12" t="s">
        <v>35</v>
      </c>
      <c r="T12" t="s">
        <v>18</v>
      </c>
      <c r="U12" t="s">
        <v>39</v>
      </c>
      <c r="V12" t="s">
        <v>24</v>
      </c>
      <c r="W12" t="s">
        <v>23</v>
      </c>
      <c r="X12" t="s">
        <v>19</v>
      </c>
      <c r="Y12" t="s">
        <v>54</v>
      </c>
      <c r="Z12" t="s">
        <v>57</v>
      </c>
      <c r="AA12" t="s">
        <v>61</v>
      </c>
      <c r="AB12" t="s">
        <v>63</v>
      </c>
    </row>
    <row r="13" spans="1:28" x14ac:dyDescent="0.25">
      <c r="A13">
        <v>31</v>
      </c>
      <c r="B13" s="2">
        <v>7</v>
      </c>
      <c r="C13" s="2">
        <v>5</v>
      </c>
      <c r="D13" s="2">
        <v>1</v>
      </c>
      <c r="E13">
        <f t="shared" si="0"/>
        <v>8</v>
      </c>
      <c r="F13">
        <f t="shared" si="1"/>
        <v>6</v>
      </c>
      <c r="G13">
        <f t="shared" si="2"/>
        <v>2</v>
      </c>
      <c r="H13" t="str">
        <f>INDEX([1]Sheet1!$C$3:$O$15, MATCH(E13, [1]Sheet1!$B$3:$B$15, 0), MATCH(F13,[1]Sheet1!$C$2:$O$2,0))</f>
        <v>0.22, 0.30</v>
      </c>
      <c r="I13" t="str">
        <f>INDEX([2]Sheet1!$C$3:$O$15, MATCH(E13, [2]Sheet1!$C$2:$O$2,0), MATCH(F13, [2]Sheet1!$B$3:$B$15,0))</f>
        <v>0.77, 0.85</v>
      </c>
      <c r="J13" t="str">
        <f t="shared" si="3"/>
        <v>0.22</v>
      </c>
      <c r="K13" t="str">
        <f t="shared" si="4"/>
        <v>0.30</v>
      </c>
      <c r="L13" t="str">
        <f t="shared" si="5"/>
        <v>0.77</v>
      </c>
      <c r="M13" t="str">
        <f t="shared" si="6"/>
        <v>0.85</v>
      </c>
      <c r="N13">
        <f t="shared" si="10"/>
        <v>1.5027000798266845</v>
      </c>
      <c r="O13">
        <f t="shared" si="11"/>
        <v>0.29519044764838848</v>
      </c>
      <c r="P13">
        <f t="shared" si="7"/>
        <v>0.26</v>
      </c>
      <c r="Q13">
        <f t="shared" si="8"/>
        <v>0.81</v>
      </c>
      <c r="R13">
        <f t="shared" si="9"/>
        <v>0.89894526373753647</v>
      </c>
      <c r="S13" t="s">
        <v>40</v>
      </c>
      <c r="T13" t="s">
        <v>25</v>
      </c>
      <c r="U13" t="s">
        <v>42</v>
      </c>
      <c r="V13" t="s">
        <v>24</v>
      </c>
      <c r="W13" t="s">
        <v>21</v>
      </c>
      <c r="X13" t="s">
        <v>27</v>
      </c>
      <c r="Y13" t="s">
        <v>54</v>
      </c>
      <c r="Z13" t="s">
        <v>55</v>
      </c>
      <c r="AA13" t="s">
        <v>62</v>
      </c>
      <c r="AB13" t="s">
        <v>59</v>
      </c>
    </row>
    <row r="14" spans="1:28" x14ac:dyDescent="0.25">
      <c r="A14">
        <v>34</v>
      </c>
      <c r="B14" s="2">
        <v>9</v>
      </c>
      <c r="C14" s="2">
        <v>3</v>
      </c>
      <c r="D14" s="2">
        <v>1</v>
      </c>
      <c r="E14">
        <f t="shared" si="0"/>
        <v>10</v>
      </c>
      <c r="F14">
        <f t="shared" si="1"/>
        <v>4</v>
      </c>
      <c r="G14">
        <f t="shared" si="2"/>
        <v>2</v>
      </c>
      <c r="H14" t="str">
        <f>INDEX([1]Sheet1!$C$3:$O$15, MATCH(E14, [1]Sheet1!$B$3:$B$15, 0), MATCH(F14,[1]Sheet1!$C$2:$O$2,0))</f>
        <v>0.22, 1.00</v>
      </c>
      <c r="I14" t="str">
        <f>INDEX([2]Sheet1!$C$3:$O$15, MATCH(E14, [2]Sheet1!$C$2:$O$2,0), MATCH(F14, [2]Sheet1!$B$3:$B$15,0))</f>
        <v>0.75, 1.89</v>
      </c>
      <c r="J14" t="str">
        <f t="shared" si="3"/>
        <v>0.22</v>
      </c>
      <c r="K14" t="str">
        <f t="shared" si="4"/>
        <v>1.00</v>
      </c>
      <c r="L14" t="str">
        <f t="shared" si="5"/>
        <v>0.75</v>
      </c>
      <c r="M14" t="str">
        <f t="shared" si="6"/>
        <v>1.89</v>
      </c>
      <c r="N14">
        <f t="shared" si="10"/>
        <v>1.3675043642636073</v>
      </c>
      <c r="O14">
        <f t="shared" si="11"/>
        <v>0.20942008899313011</v>
      </c>
      <c r="P14">
        <f t="shared" si="7"/>
        <v>0.61</v>
      </c>
      <c r="Q14">
        <f t="shared" si="8"/>
        <v>1.3199999999999998</v>
      </c>
      <c r="R14">
        <f t="shared" si="9"/>
        <v>0.78846222662836873</v>
      </c>
      <c r="S14" t="s">
        <v>40</v>
      </c>
      <c r="T14" t="s">
        <v>18</v>
      </c>
      <c r="U14" t="s">
        <v>42</v>
      </c>
      <c r="V14" t="s">
        <v>28</v>
      </c>
      <c r="W14" t="s">
        <v>21</v>
      </c>
      <c r="X14" t="s">
        <v>26</v>
      </c>
      <c r="Y14" t="s">
        <v>54</v>
      </c>
      <c r="Z14" t="s">
        <v>51</v>
      </c>
      <c r="AA14" t="s">
        <v>52</v>
      </c>
      <c r="AB14" t="s">
        <v>56</v>
      </c>
    </row>
    <row r="15" spans="1:28" x14ac:dyDescent="0.25">
      <c r="A15">
        <v>35</v>
      </c>
      <c r="B15" s="2">
        <v>7</v>
      </c>
      <c r="C15" s="2">
        <v>3</v>
      </c>
      <c r="D15" s="2">
        <v>1</v>
      </c>
      <c r="E15">
        <f t="shared" si="0"/>
        <v>8</v>
      </c>
      <c r="F15">
        <f t="shared" si="1"/>
        <v>4</v>
      </c>
      <c r="G15">
        <f t="shared" si="2"/>
        <v>2</v>
      </c>
      <c r="H15" t="str">
        <f>INDEX([1]Sheet1!$C$3:$O$15, MATCH(E15, [1]Sheet1!$B$3:$B$15, 0), MATCH(F15,[1]Sheet1!$C$2:$O$2,0))</f>
        <v>0.12, 0.22</v>
      </c>
      <c r="I15" t="str">
        <f>INDEX([2]Sheet1!$C$3:$O$15, MATCH(E15, [2]Sheet1!$C$2:$O$2,0), MATCH(F15, [2]Sheet1!$B$3:$B$15,0))</f>
        <v>0.84, 0.94</v>
      </c>
      <c r="J15" t="str">
        <f t="shared" si="3"/>
        <v>0.12</v>
      </c>
      <c r="K15" t="str">
        <f t="shared" si="4"/>
        <v>0.22</v>
      </c>
      <c r="L15" t="str">
        <f t="shared" si="5"/>
        <v>0.84</v>
      </c>
      <c r="M15" t="str">
        <f t="shared" si="6"/>
        <v>0.94</v>
      </c>
      <c r="N15">
        <f t="shared" si="10"/>
        <v>1.5428170679014381</v>
      </c>
      <c r="O15">
        <f t="shared" si="11"/>
        <v>0.32115715120300509</v>
      </c>
      <c r="P15">
        <f t="shared" si="7"/>
        <v>0.16999999999999998</v>
      </c>
      <c r="Q15">
        <f t="shared" si="8"/>
        <v>0.8899999999999999</v>
      </c>
      <c r="R15">
        <f t="shared" si="9"/>
        <v>0.93198710955222164</v>
      </c>
      <c r="S15" t="s">
        <v>37</v>
      </c>
      <c r="T15" t="s">
        <v>25</v>
      </c>
      <c r="U15" t="s">
        <v>33</v>
      </c>
      <c r="V15" t="s">
        <v>20</v>
      </c>
      <c r="W15" t="s">
        <v>23</v>
      </c>
      <c r="X15" t="s">
        <v>26</v>
      </c>
      <c r="Y15" t="s">
        <v>54</v>
      </c>
      <c r="Z15" t="s">
        <v>57</v>
      </c>
      <c r="AA15" t="s">
        <v>61</v>
      </c>
      <c r="AB15" t="s">
        <v>53</v>
      </c>
    </row>
    <row r="16" spans="1:28" x14ac:dyDescent="0.25">
      <c r="A16">
        <v>39</v>
      </c>
      <c r="B16" s="2">
        <v>7</v>
      </c>
      <c r="C16" s="2">
        <v>6</v>
      </c>
      <c r="D16" s="2">
        <v>1</v>
      </c>
      <c r="E16">
        <f t="shared" si="0"/>
        <v>8</v>
      </c>
      <c r="F16">
        <f t="shared" si="1"/>
        <v>7</v>
      </c>
      <c r="G16">
        <f t="shared" si="2"/>
        <v>2</v>
      </c>
      <c r="H16" t="str">
        <f>INDEX([1]Sheet1!$C$3:$O$15, MATCH(E16, [1]Sheet1!$B$3:$B$15, 0), MATCH(F16,[1]Sheet1!$C$2:$O$2,0))</f>
        <v>0.25, 0.36</v>
      </c>
      <c r="I16" t="str">
        <f>INDEX([2]Sheet1!$C$3:$O$15, MATCH(E16, [2]Sheet1!$C$2:$O$2,0), MATCH(F16, [2]Sheet1!$B$3:$B$15,0))</f>
        <v>0.71, 0.82</v>
      </c>
      <c r="J16" t="str">
        <f t="shared" si="3"/>
        <v>0.25</v>
      </c>
      <c r="K16" t="str">
        <f t="shared" si="4"/>
        <v>0.36</v>
      </c>
      <c r="L16" t="str">
        <f t="shared" si="5"/>
        <v>0.71</v>
      </c>
      <c r="M16" t="str">
        <f t="shared" si="6"/>
        <v>0.82</v>
      </c>
      <c r="N16">
        <f t="shared" si="10"/>
        <v>1.4834925547676123</v>
      </c>
      <c r="O16">
        <f t="shared" si="11"/>
        <v>0.2828363575313933</v>
      </c>
      <c r="P16">
        <f t="shared" si="7"/>
        <v>0.30499999999999999</v>
      </c>
      <c r="Q16">
        <f t="shared" si="8"/>
        <v>0.7649999999999999</v>
      </c>
      <c r="R16">
        <f t="shared" si="9"/>
        <v>0.88316445614950279</v>
      </c>
      <c r="S16" t="s">
        <v>40</v>
      </c>
      <c r="T16" t="s">
        <v>25</v>
      </c>
      <c r="U16" t="s">
        <v>36</v>
      </c>
      <c r="V16" t="s">
        <v>20</v>
      </c>
      <c r="W16" t="s">
        <v>23</v>
      </c>
      <c r="X16" t="s">
        <v>27</v>
      </c>
      <c r="Y16" t="s">
        <v>54</v>
      </c>
      <c r="Z16" t="s">
        <v>57</v>
      </c>
      <c r="AA16" t="s">
        <v>58</v>
      </c>
      <c r="AB16" t="s">
        <v>63</v>
      </c>
    </row>
    <row r="17" spans="1:28" x14ac:dyDescent="0.25">
      <c r="A17">
        <v>46</v>
      </c>
      <c r="B17" s="2">
        <v>7</v>
      </c>
      <c r="C17" s="2">
        <v>4</v>
      </c>
      <c r="D17" s="2">
        <v>1</v>
      </c>
      <c r="E17">
        <f t="shared" si="0"/>
        <v>8</v>
      </c>
      <c r="F17">
        <f t="shared" si="1"/>
        <v>5</v>
      </c>
      <c r="G17">
        <f t="shared" si="2"/>
        <v>2</v>
      </c>
      <c r="H17" t="str">
        <f>INDEX([1]Sheet1!$C$3:$O$15, MATCH(E17, [1]Sheet1!$B$3:$B$15, 0), MATCH(F17,[1]Sheet1!$C$2:$O$2,0))</f>
        <v>0.17, 0.26</v>
      </c>
      <c r="I17" t="str">
        <f>INDEX([2]Sheet1!$C$3:$O$15, MATCH(E17, [2]Sheet1!$C$2:$O$2,0), MATCH(F17, [2]Sheet1!$B$3:$B$15,0))</f>
        <v>0.80, 0.89</v>
      </c>
      <c r="J17" t="str">
        <f t="shared" si="3"/>
        <v>0.17</v>
      </c>
      <c r="K17" t="str">
        <f t="shared" si="4"/>
        <v>0.26</v>
      </c>
      <c r="L17" t="str">
        <f t="shared" si="5"/>
        <v>0.80</v>
      </c>
      <c r="M17" t="str">
        <f t="shared" si="6"/>
        <v>0.89</v>
      </c>
      <c r="N17">
        <f t="shared" si="10"/>
        <v>1.5224720041213451</v>
      </c>
      <c r="O17">
        <f t="shared" si="11"/>
        <v>0.30796114113426326</v>
      </c>
      <c r="P17">
        <f t="shared" si="7"/>
        <v>0.21500000000000002</v>
      </c>
      <c r="Q17">
        <f t="shared" si="8"/>
        <v>0.84499999999999997</v>
      </c>
      <c r="R17">
        <f t="shared" si="9"/>
        <v>0.9152165726278042</v>
      </c>
      <c r="S17" t="s">
        <v>40</v>
      </c>
      <c r="T17" t="s">
        <v>25</v>
      </c>
      <c r="U17" t="s">
        <v>43</v>
      </c>
      <c r="V17" t="s">
        <v>34</v>
      </c>
      <c r="W17" t="s">
        <v>21</v>
      </c>
      <c r="X17" t="s">
        <v>19</v>
      </c>
      <c r="Y17" t="s">
        <v>54</v>
      </c>
      <c r="Z17" t="s">
        <v>51</v>
      </c>
      <c r="AA17" t="s">
        <v>61</v>
      </c>
      <c r="AB17" t="s">
        <v>59</v>
      </c>
    </row>
    <row r="18" spans="1:28" x14ac:dyDescent="0.25">
      <c r="A18">
        <v>48</v>
      </c>
      <c r="B18" s="2">
        <v>7</v>
      </c>
      <c r="C18" s="2">
        <v>5</v>
      </c>
      <c r="D18" s="2">
        <v>1</v>
      </c>
      <c r="E18">
        <f t="shared" si="0"/>
        <v>8</v>
      </c>
      <c r="F18">
        <f t="shared" si="1"/>
        <v>6</v>
      </c>
      <c r="G18">
        <f t="shared" si="2"/>
        <v>2</v>
      </c>
      <c r="H18" t="str">
        <f>INDEX([1]Sheet1!$C$3:$O$15, MATCH(E18, [1]Sheet1!$B$3:$B$15, 0), MATCH(F18,[1]Sheet1!$C$2:$O$2,0))</f>
        <v>0.22, 0.30</v>
      </c>
      <c r="I18" t="str">
        <f>INDEX([2]Sheet1!$C$3:$O$15, MATCH(E18, [2]Sheet1!$C$2:$O$2,0), MATCH(F18, [2]Sheet1!$B$3:$B$15,0))</f>
        <v>0.77, 0.85</v>
      </c>
      <c r="J18" t="str">
        <f t="shared" si="3"/>
        <v>0.22</v>
      </c>
      <c r="K18" t="str">
        <f t="shared" si="4"/>
        <v>0.30</v>
      </c>
      <c r="L18" t="str">
        <f t="shared" si="5"/>
        <v>0.77</v>
      </c>
      <c r="M18" t="str">
        <f t="shared" si="6"/>
        <v>0.85</v>
      </c>
      <c r="N18">
        <f t="shared" si="10"/>
        <v>1.5027000798266845</v>
      </c>
      <c r="O18">
        <f t="shared" si="11"/>
        <v>0.29519044764838848</v>
      </c>
      <c r="P18">
        <f t="shared" si="7"/>
        <v>0.26</v>
      </c>
      <c r="Q18">
        <f t="shared" si="8"/>
        <v>0.81</v>
      </c>
      <c r="R18">
        <f t="shared" si="9"/>
        <v>0.89894526373753647</v>
      </c>
      <c r="S18" t="s">
        <v>38</v>
      </c>
      <c r="T18" t="s">
        <v>18</v>
      </c>
      <c r="U18" t="s">
        <v>33</v>
      </c>
      <c r="V18" t="s">
        <v>24</v>
      </c>
      <c r="W18" t="s">
        <v>23</v>
      </c>
      <c r="X18" t="s">
        <v>22</v>
      </c>
      <c r="Y18" t="s">
        <v>50</v>
      </c>
      <c r="Z18" t="s">
        <v>60</v>
      </c>
      <c r="AA18" t="s">
        <v>52</v>
      </c>
      <c r="AB18" t="s">
        <v>63</v>
      </c>
    </row>
    <row r="19" spans="1:28" x14ac:dyDescent="0.25">
      <c r="A19">
        <v>52</v>
      </c>
      <c r="B19" s="2">
        <v>7</v>
      </c>
      <c r="C19" s="2">
        <v>3</v>
      </c>
      <c r="D19" s="2">
        <v>1</v>
      </c>
      <c r="E19">
        <f t="shared" si="0"/>
        <v>8</v>
      </c>
      <c r="F19">
        <f t="shared" si="1"/>
        <v>4</v>
      </c>
      <c r="G19">
        <f t="shared" si="2"/>
        <v>2</v>
      </c>
      <c r="H19" t="str">
        <f>INDEX([1]Sheet1!$C$3:$O$15, MATCH(E19, [1]Sheet1!$B$3:$B$15, 0), MATCH(F19,[1]Sheet1!$C$2:$O$2,0))</f>
        <v>0.12, 0.22</v>
      </c>
      <c r="I19" t="str">
        <f>INDEX([2]Sheet1!$C$3:$O$15, MATCH(E19, [2]Sheet1!$C$2:$O$2,0), MATCH(F19, [2]Sheet1!$B$3:$B$15,0))</f>
        <v>0.84, 0.94</v>
      </c>
      <c r="J19" t="str">
        <f t="shared" si="3"/>
        <v>0.12</v>
      </c>
      <c r="K19" t="str">
        <f t="shared" si="4"/>
        <v>0.22</v>
      </c>
      <c r="L19" t="str">
        <f t="shared" si="5"/>
        <v>0.84</v>
      </c>
      <c r="M19" t="str">
        <f t="shared" si="6"/>
        <v>0.94</v>
      </c>
      <c r="N19">
        <f t="shared" si="10"/>
        <v>1.5428170679014381</v>
      </c>
      <c r="O19">
        <f t="shared" si="11"/>
        <v>0.32115715120300509</v>
      </c>
      <c r="P19">
        <f t="shared" si="7"/>
        <v>0.16999999999999998</v>
      </c>
      <c r="Q19">
        <f t="shared" si="8"/>
        <v>0.8899999999999999</v>
      </c>
      <c r="R19">
        <f t="shared" si="9"/>
        <v>0.93198710955222164</v>
      </c>
      <c r="S19" t="s">
        <v>40</v>
      </c>
      <c r="T19" t="s">
        <v>25</v>
      </c>
      <c r="U19" t="s">
        <v>43</v>
      </c>
      <c r="V19" t="s">
        <v>24</v>
      </c>
      <c r="W19" t="s">
        <v>23</v>
      </c>
      <c r="X19" t="s">
        <v>26</v>
      </c>
      <c r="Y19" t="s">
        <v>54</v>
      </c>
      <c r="Z19" t="s">
        <v>60</v>
      </c>
      <c r="AA19" t="s">
        <v>61</v>
      </c>
      <c r="AB19" t="s">
        <v>56</v>
      </c>
    </row>
    <row r="20" spans="1:28" x14ac:dyDescent="0.25">
      <c r="A20">
        <v>58</v>
      </c>
      <c r="B20" s="2">
        <v>7</v>
      </c>
      <c r="C20" s="2">
        <v>5</v>
      </c>
      <c r="D20" s="2">
        <v>1</v>
      </c>
      <c r="E20">
        <f t="shared" si="0"/>
        <v>8</v>
      </c>
      <c r="F20">
        <f t="shared" si="1"/>
        <v>6</v>
      </c>
      <c r="G20">
        <f t="shared" si="2"/>
        <v>2</v>
      </c>
      <c r="H20" t="str">
        <f>INDEX([1]Sheet1!$C$3:$O$15, MATCH(E20, [1]Sheet1!$B$3:$B$15, 0), MATCH(F20,[1]Sheet1!$C$2:$O$2,0))</f>
        <v>0.22, 0.30</v>
      </c>
      <c r="I20" t="str">
        <f>INDEX([2]Sheet1!$C$3:$O$15, MATCH(E20, [2]Sheet1!$C$2:$O$2,0), MATCH(F20, [2]Sheet1!$B$3:$B$15,0))</f>
        <v>0.77, 0.85</v>
      </c>
      <c r="J20" t="str">
        <f t="shared" si="3"/>
        <v>0.22</v>
      </c>
      <c r="K20" t="str">
        <f t="shared" si="4"/>
        <v>0.30</v>
      </c>
      <c r="L20" t="str">
        <f t="shared" si="5"/>
        <v>0.77</v>
      </c>
      <c r="M20" t="str">
        <f t="shared" si="6"/>
        <v>0.85</v>
      </c>
      <c r="N20">
        <f t="shared" si="10"/>
        <v>1.5027000798266845</v>
      </c>
      <c r="O20">
        <f t="shared" si="11"/>
        <v>0.29519044764838848</v>
      </c>
      <c r="P20">
        <f t="shared" si="7"/>
        <v>0.26</v>
      </c>
      <c r="Q20">
        <f t="shared" si="8"/>
        <v>0.81</v>
      </c>
      <c r="R20">
        <f t="shared" si="9"/>
        <v>0.89894526373753647</v>
      </c>
      <c r="S20" t="s">
        <v>32</v>
      </c>
      <c r="T20" t="s">
        <v>18</v>
      </c>
      <c r="U20" t="s">
        <v>41</v>
      </c>
      <c r="V20" t="s">
        <v>28</v>
      </c>
      <c r="W20" t="s">
        <v>23</v>
      </c>
      <c r="X20" t="s">
        <v>27</v>
      </c>
      <c r="Y20" t="s">
        <v>50</v>
      </c>
      <c r="Z20" t="s">
        <v>57</v>
      </c>
      <c r="AA20" t="s">
        <v>61</v>
      </c>
      <c r="AB20" t="s">
        <v>59</v>
      </c>
    </row>
    <row r="21" spans="1:28" x14ac:dyDescent="0.25">
      <c r="A21">
        <v>60</v>
      </c>
      <c r="B21" s="2">
        <v>7</v>
      </c>
      <c r="C21" s="2">
        <v>3</v>
      </c>
      <c r="D21" s="2">
        <v>1</v>
      </c>
      <c r="E21">
        <f t="shared" si="0"/>
        <v>8</v>
      </c>
      <c r="F21">
        <f t="shared" si="1"/>
        <v>4</v>
      </c>
      <c r="G21">
        <f t="shared" si="2"/>
        <v>2</v>
      </c>
      <c r="H21" t="str">
        <f>INDEX([1]Sheet1!$C$3:$O$15, MATCH(E21, [1]Sheet1!$B$3:$B$15, 0), MATCH(F21,[1]Sheet1!$C$2:$O$2,0))</f>
        <v>0.12, 0.22</v>
      </c>
      <c r="I21" t="str">
        <f>INDEX([2]Sheet1!$C$3:$O$15, MATCH(E21, [2]Sheet1!$C$2:$O$2,0), MATCH(F21, [2]Sheet1!$B$3:$B$15,0))</f>
        <v>0.84, 0.94</v>
      </c>
      <c r="J21" t="str">
        <f t="shared" si="3"/>
        <v>0.12</v>
      </c>
      <c r="K21" t="str">
        <f t="shared" si="4"/>
        <v>0.22</v>
      </c>
      <c r="L21" t="str">
        <f t="shared" si="5"/>
        <v>0.84</v>
      </c>
      <c r="M21" t="str">
        <f t="shared" si="6"/>
        <v>0.94</v>
      </c>
      <c r="N21">
        <f t="shared" si="10"/>
        <v>1.5428170679014381</v>
      </c>
      <c r="O21">
        <f t="shared" si="11"/>
        <v>0.32115715120300509</v>
      </c>
      <c r="P21">
        <f t="shared" si="7"/>
        <v>0.16999999999999998</v>
      </c>
      <c r="Q21">
        <f t="shared" si="8"/>
        <v>0.8899999999999999</v>
      </c>
      <c r="R21">
        <f t="shared" si="9"/>
        <v>0.93198710955222164</v>
      </c>
      <c r="S21" t="s">
        <v>35</v>
      </c>
      <c r="T21" t="s">
        <v>18</v>
      </c>
      <c r="U21" t="s">
        <v>39</v>
      </c>
      <c r="V21" t="s">
        <v>34</v>
      </c>
      <c r="W21" t="s">
        <v>21</v>
      </c>
      <c r="X21" t="s">
        <v>27</v>
      </c>
      <c r="Y21" t="s">
        <v>50</v>
      </c>
      <c r="Z21" t="s">
        <v>60</v>
      </c>
      <c r="AA21" t="s">
        <v>58</v>
      </c>
      <c r="AB21" t="s">
        <v>63</v>
      </c>
    </row>
    <row r="22" spans="1:28" x14ac:dyDescent="0.25">
      <c r="A22">
        <v>67</v>
      </c>
      <c r="B22" s="2">
        <v>7</v>
      </c>
      <c r="C22" s="2">
        <v>3</v>
      </c>
      <c r="D22" s="2">
        <v>1</v>
      </c>
      <c r="E22">
        <f t="shared" si="0"/>
        <v>8</v>
      </c>
      <c r="F22">
        <f t="shared" si="1"/>
        <v>4</v>
      </c>
      <c r="G22">
        <f t="shared" si="2"/>
        <v>2</v>
      </c>
      <c r="H22" t="str">
        <f>INDEX([1]Sheet1!$C$3:$O$15, MATCH(E22, [1]Sheet1!$B$3:$B$15, 0), MATCH(F22,[1]Sheet1!$C$2:$O$2,0))</f>
        <v>0.12, 0.22</v>
      </c>
      <c r="I22" t="str">
        <f>INDEX([2]Sheet1!$C$3:$O$15, MATCH(E22, [2]Sheet1!$C$2:$O$2,0), MATCH(F22, [2]Sheet1!$B$3:$B$15,0))</f>
        <v>0.84, 0.94</v>
      </c>
      <c r="J22" t="str">
        <f t="shared" si="3"/>
        <v>0.12</v>
      </c>
      <c r="K22" t="str">
        <f t="shared" si="4"/>
        <v>0.22</v>
      </c>
      <c r="L22" t="str">
        <f t="shared" si="5"/>
        <v>0.84</v>
      </c>
      <c r="M22" t="str">
        <f t="shared" si="6"/>
        <v>0.94</v>
      </c>
      <c r="N22">
        <f t="shared" si="10"/>
        <v>1.5428170679014381</v>
      </c>
      <c r="O22">
        <f t="shared" si="11"/>
        <v>0.32115715120300509</v>
      </c>
      <c r="P22">
        <f t="shared" si="7"/>
        <v>0.16999999999999998</v>
      </c>
      <c r="Q22">
        <f t="shared" si="8"/>
        <v>0.8899999999999999</v>
      </c>
      <c r="R22">
        <f t="shared" si="9"/>
        <v>0.93198710955222164</v>
      </c>
      <c r="S22" t="s">
        <v>32</v>
      </c>
      <c r="T22" t="s">
        <v>18</v>
      </c>
      <c r="U22" t="s">
        <v>41</v>
      </c>
      <c r="V22" t="s">
        <v>20</v>
      </c>
      <c r="W22" t="s">
        <v>23</v>
      </c>
      <c r="X22" t="s">
        <v>19</v>
      </c>
      <c r="Y22" t="s">
        <v>54</v>
      </c>
      <c r="Z22" t="s">
        <v>57</v>
      </c>
      <c r="AA22" t="s">
        <v>58</v>
      </c>
      <c r="AB22" t="s">
        <v>56</v>
      </c>
    </row>
    <row r="23" spans="1:28" x14ac:dyDescent="0.25">
      <c r="A23">
        <v>70</v>
      </c>
      <c r="B23" s="2">
        <v>7</v>
      </c>
      <c r="C23" s="2">
        <v>3</v>
      </c>
      <c r="D23" s="2">
        <v>1</v>
      </c>
      <c r="E23">
        <f t="shared" si="0"/>
        <v>8</v>
      </c>
      <c r="F23">
        <f t="shared" si="1"/>
        <v>4</v>
      </c>
      <c r="G23">
        <f t="shared" si="2"/>
        <v>2</v>
      </c>
      <c r="H23" t="str">
        <f>INDEX([1]Sheet1!$C$3:$O$15, MATCH(E23, [1]Sheet1!$B$3:$B$15, 0), MATCH(F23,[1]Sheet1!$C$2:$O$2,0))</f>
        <v>0.12, 0.22</v>
      </c>
      <c r="I23" t="str">
        <f>INDEX([2]Sheet1!$C$3:$O$15, MATCH(E23, [2]Sheet1!$C$2:$O$2,0), MATCH(F23, [2]Sheet1!$B$3:$B$15,0))</f>
        <v>0.84, 0.94</v>
      </c>
      <c r="J23" t="str">
        <f t="shared" si="3"/>
        <v>0.12</v>
      </c>
      <c r="K23" t="str">
        <f t="shared" si="4"/>
        <v>0.22</v>
      </c>
      <c r="L23" t="str">
        <f t="shared" si="5"/>
        <v>0.84</v>
      </c>
      <c r="M23" t="str">
        <f t="shared" si="6"/>
        <v>0.94</v>
      </c>
      <c r="N23">
        <f t="shared" si="10"/>
        <v>1.5428170679014381</v>
      </c>
      <c r="O23">
        <f t="shared" si="11"/>
        <v>0.32115715120300509</v>
      </c>
      <c r="P23">
        <f t="shared" si="7"/>
        <v>0.16999999999999998</v>
      </c>
      <c r="Q23">
        <f t="shared" si="8"/>
        <v>0.8899999999999999</v>
      </c>
      <c r="R23">
        <f t="shared" si="9"/>
        <v>0.93198710955222164</v>
      </c>
      <c r="S23" t="s">
        <v>40</v>
      </c>
      <c r="T23" t="s">
        <v>18</v>
      </c>
      <c r="U23" t="s">
        <v>43</v>
      </c>
      <c r="V23" t="s">
        <v>28</v>
      </c>
      <c r="W23" t="s">
        <v>23</v>
      </c>
      <c r="X23" t="s">
        <v>26</v>
      </c>
      <c r="Y23" t="s">
        <v>50</v>
      </c>
      <c r="Z23" t="s">
        <v>55</v>
      </c>
      <c r="AA23" t="s">
        <v>58</v>
      </c>
      <c r="AB23" t="s">
        <v>53</v>
      </c>
    </row>
    <row r="24" spans="1:28" x14ac:dyDescent="0.25">
      <c r="A24">
        <v>72</v>
      </c>
      <c r="B24" s="2">
        <v>9</v>
      </c>
      <c r="C24" s="2">
        <v>7</v>
      </c>
      <c r="D24" s="2">
        <v>1</v>
      </c>
      <c r="E24">
        <f t="shared" si="0"/>
        <v>10</v>
      </c>
      <c r="F24">
        <f t="shared" si="1"/>
        <v>8</v>
      </c>
      <c r="G24">
        <f t="shared" si="2"/>
        <v>2</v>
      </c>
      <c r="H24" t="str">
        <f>INDEX([1]Sheet1!$C$3:$O$15, MATCH(E24, [1]Sheet1!$B$3:$B$15, 0), MATCH(F24,[1]Sheet1!$C$2:$O$2,0))</f>
        <v>0.40, 1.00</v>
      </c>
      <c r="I24" t="str">
        <f>INDEX([2]Sheet1!$C$3:$O$15, MATCH(E24, [2]Sheet1!$C$2:$O$2,0), MATCH(F24, [2]Sheet1!$B$3:$B$15,0))</f>
        <v>0.75, 1.89</v>
      </c>
      <c r="J24" t="str">
        <f t="shared" si="3"/>
        <v>0.40</v>
      </c>
      <c r="K24" t="str">
        <f t="shared" si="4"/>
        <v>1.00</v>
      </c>
      <c r="L24" t="str">
        <f t="shared" si="5"/>
        <v>0.75</v>
      </c>
      <c r="M24" t="str">
        <f t="shared" si="6"/>
        <v>1.89</v>
      </c>
      <c r="N24">
        <f t="shared" si="10"/>
        <v>1.3377503201080376</v>
      </c>
      <c r="O24">
        <f t="shared" si="11"/>
        <v>0.19094891140240286</v>
      </c>
      <c r="P24">
        <f t="shared" si="7"/>
        <v>0.7</v>
      </c>
      <c r="Q24">
        <f t="shared" si="8"/>
        <v>1.3199999999999998</v>
      </c>
      <c r="R24">
        <f t="shared" si="9"/>
        <v>0.7643496157552202</v>
      </c>
      <c r="S24" t="s">
        <v>40</v>
      </c>
      <c r="T24" t="s">
        <v>25</v>
      </c>
      <c r="U24" t="s">
        <v>42</v>
      </c>
      <c r="V24" t="s">
        <v>28</v>
      </c>
      <c r="W24" t="s">
        <v>23</v>
      </c>
      <c r="X24" t="s">
        <v>26</v>
      </c>
      <c r="Y24" t="s">
        <v>54</v>
      </c>
      <c r="Z24" t="s">
        <v>51</v>
      </c>
      <c r="AA24" t="s">
        <v>58</v>
      </c>
      <c r="AB24" t="s">
        <v>53</v>
      </c>
    </row>
    <row r="25" spans="1:28" x14ac:dyDescent="0.25">
      <c r="A25">
        <v>77</v>
      </c>
      <c r="B25" s="2">
        <v>9</v>
      </c>
      <c r="C25" s="2">
        <v>7</v>
      </c>
      <c r="D25" s="2">
        <v>1</v>
      </c>
      <c r="E25">
        <f t="shared" si="0"/>
        <v>10</v>
      </c>
      <c r="F25">
        <f t="shared" si="1"/>
        <v>8</v>
      </c>
      <c r="G25">
        <f t="shared" si="2"/>
        <v>2</v>
      </c>
      <c r="H25" t="str">
        <f>INDEX([1]Sheet1!$C$3:$O$15, MATCH(E25, [1]Sheet1!$B$3:$B$15, 0), MATCH(F25,[1]Sheet1!$C$2:$O$2,0))</f>
        <v>0.40, 1.00</v>
      </c>
      <c r="I25" t="str">
        <f>INDEX([2]Sheet1!$C$3:$O$15, MATCH(E25, [2]Sheet1!$C$2:$O$2,0), MATCH(F25, [2]Sheet1!$B$3:$B$15,0))</f>
        <v>0.75, 1.89</v>
      </c>
      <c r="J25" t="str">
        <f t="shared" si="3"/>
        <v>0.40</v>
      </c>
      <c r="K25" t="str">
        <f t="shared" si="4"/>
        <v>1.00</v>
      </c>
      <c r="L25" t="str">
        <f t="shared" si="5"/>
        <v>0.75</v>
      </c>
      <c r="M25" t="str">
        <f t="shared" si="6"/>
        <v>1.89</v>
      </c>
      <c r="N25">
        <f t="shared" si="10"/>
        <v>1.3377503201080376</v>
      </c>
      <c r="O25">
        <f t="shared" si="11"/>
        <v>0.19094891140240286</v>
      </c>
      <c r="P25">
        <f t="shared" si="7"/>
        <v>0.7</v>
      </c>
      <c r="Q25">
        <f t="shared" si="8"/>
        <v>1.3199999999999998</v>
      </c>
      <c r="R25">
        <f t="shared" si="9"/>
        <v>0.7643496157552202</v>
      </c>
      <c r="S25" t="s">
        <v>32</v>
      </c>
      <c r="T25" t="s">
        <v>18</v>
      </c>
      <c r="U25" t="s">
        <v>42</v>
      </c>
      <c r="V25" t="s">
        <v>28</v>
      </c>
      <c r="W25" t="s">
        <v>23</v>
      </c>
      <c r="X25" t="s">
        <v>19</v>
      </c>
      <c r="Y25" t="s">
        <v>54</v>
      </c>
      <c r="Z25" t="s">
        <v>55</v>
      </c>
      <c r="AA25" t="s">
        <v>58</v>
      </c>
      <c r="AB25" t="s">
        <v>59</v>
      </c>
    </row>
    <row r="26" spans="1:28" x14ac:dyDescent="0.25">
      <c r="A26">
        <v>82</v>
      </c>
      <c r="B26" s="2">
        <v>7</v>
      </c>
      <c r="C26" s="2">
        <v>6</v>
      </c>
      <c r="D26" s="2">
        <v>1</v>
      </c>
      <c r="E26">
        <f t="shared" si="0"/>
        <v>8</v>
      </c>
      <c r="F26">
        <f t="shared" si="1"/>
        <v>7</v>
      </c>
      <c r="G26">
        <f t="shared" si="2"/>
        <v>2</v>
      </c>
      <c r="H26" t="str">
        <f>INDEX([1]Sheet1!$C$3:$O$15, MATCH(E26, [1]Sheet1!$B$3:$B$15, 0), MATCH(F26,[1]Sheet1!$C$2:$O$2,0))</f>
        <v>0.25, 0.36</v>
      </c>
      <c r="I26" t="str">
        <f>INDEX([2]Sheet1!$C$3:$O$15, MATCH(E26, [2]Sheet1!$C$2:$O$2,0), MATCH(F26, [2]Sheet1!$B$3:$B$15,0))</f>
        <v>0.71, 0.82</v>
      </c>
      <c r="J26" t="str">
        <f t="shared" si="3"/>
        <v>0.25</v>
      </c>
      <c r="K26" t="str">
        <f t="shared" si="4"/>
        <v>0.36</v>
      </c>
      <c r="L26" t="str">
        <f t="shared" si="5"/>
        <v>0.71</v>
      </c>
      <c r="M26" t="str">
        <f t="shared" si="6"/>
        <v>0.82</v>
      </c>
      <c r="N26">
        <f t="shared" si="10"/>
        <v>1.4834925547676123</v>
      </c>
      <c r="O26">
        <f t="shared" si="11"/>
        <v>0.2828363575313933</v>
      </c>
      <c r="P26">
        <f t="shared" si="7"/>
        <v>0.30499999999999999</v>
      </c>
      <c r="Q26">
        <f t="shared" si="8"/>
        <v>0.7649999999999999</v>
      </c>
      <c r="R26">
        <f t="shared" si="9"/>
        <v>0.88316445614950279</v>
      </c>
      <c r="S26" t="s">
        <v>35</v>
      </c>
      <c r="T26" t="s">
        <v>18</v>
      </c>
      <c r="U26" t="s">
        <v>43</v>
      </c>
      <c r="V26" t="s">
        <v>20</v>
      </c>
      <c r="W26" t="s">
        <v>23</v>
      </c>
      <c r="X26" t="s">
        <v>19</v>
      </c>
      <c r="Y26" t="s">
        <v>50</v>
      </c>
      <c r="Z26" t="s">
        <v>55</v>
      </c>
      <c r="AA26" t="s">
        <v>61</v>
      </c>
      <c r="AB26" t="s">
        <v>63</v>
      </c>
    </row>
    <row r="27" spans="1:28" x14ac:dyDescent="0.25">
      <c r="A27">
        <v>88</v>
      </c>
      <c r="B27" s="2">
        <v>7</v>
      </c>
      <c r="C27" s="2">
        <v>5</v>
      </c>
      <c r="D27" s="2">
        <v>1</v>
      </c>
      <c r="E27">
        <f t="shared" si="0"/>
        <v>8</v>
      </c>
      <c r="F27">
        <f t="shared" si="1"/>
        <v>6</v>
      </c>
      <c r="G27">
        <f t="shared" si="2"/>
        <v>2</v>
      </c>
      <c r="H27" t="str">
        <f>INDEX([1]Sheet1!$C$3:$O$15, MATCH(E27, [1]Sheet1!$B$3:$B$15, 0), MATCH(F27,[1]Sheet1!$C$2:$O$2,0))</f>
        <v>0.22, 0.30</v>
      </c>
      <c r="I27" t="str">
        <f>INDEX([2]Sheet1!$C$3:$O$15, MATCH(E27, [2]Sheet1!$C$2:$O$2,0), MATCH(F27, [2]Sheet1!$B$3:$B$15,0))</f>
        <v>0.77, 0.85</v>
      </c>
      <c r="J27" t="str">
        <f t="shared" si="3"/>
        <v>0.22</v>
      </c>
      <c r="K27" t="str">
        <f t="shared" si="4"/>
        <v>0.30</v>
      </c>
      <c r="L27" t="str">
        <f t="shared" si="5"/>
        <v>0.77</v>
      </c>
      <c r="M27" t="str">
        <f t="shared" si="6"/>
        <v>0.85</v>
      </c>
      <c r="N27">
        <f t="shared" si="10"/>
        <v>1.5027000798266845</v>
      </c>
      <c r="O27">
        <f t="shared" si="11"/>
        <v>0.29519044764838848</v>
      </c>
      <c r="P27">
        <f t="shared" si="7"/>
        <v>0.26</v>
      </c>
      <c r="Q27">
        <f t="shared" si="8"/>
        <v>0.81</v>
      </c>
      <c r="R27">
        <f t="shared" si="9"/>
        <v>0.89894526373753647</v>
      </c>
      <c r="S27" t="s">
        <v>37</v>
      </c>
      <c r="T27" t="s">
        <v>18</v>
      </c>
      <c r="U27" t="s">
        <v>39</v>
      </c>
      <c r="V27" t="s">
        <v>34</v>
      </c>
      <c r="W27" t="s">
        <v>23</v>
      </c>
      <c r="X27" t="s">
        <v>27</v>
      </c>
      <c r="Y27" t="s">
        <v>54</v>
      </c>
      <c r="Z27" t="s">
        <v>55</v>
      </c>
      <c r="AA27" t="s">
        <v>61</v>
      </c>
      <c r="AB27" t="s">
        <v>63</v>
      </c>
    </row>
    <row r="28" spans="1:28" x14ac:dyDescent="0.25">
      <c r="A28">
        <v>91</v>
      </c>
      <c r="B28" s="2">
        <v>7</v>
      </c>
      <c r="C28" s="2">
        <v>4</v>
      </c>
      <c r="D28" s="2">
        <v>1</v>
      </c>
      <c r="E28">
        <f t="shared" si="0"/>
        <v>8</v>
      </c>
      <c r="F28">
        <f t="shared" si="1"/>
        <v>5</v>
      </c>
      <c r="G28">
        <f t="shared" si="2"/>
        <v>2</v>
      </c>
      <c r="H28" t="str">
        <f>INDEX([1]Sheet1!$C$3:$O$15, MATCH(E28, [1]Sheet1!$B$3:$B$15, 0), MATCH(F28,[1]Sheet1!$C$2:$O$2,0))</f>
        <v>0.17, 0.26</v>
      </c>
      <c r="I28" t="str">
        <f>INDEX([2]Sheet1!$C$3:$O$15, MATCH(E28, [2]Sheet1!$C$2:$O$2,0), MATCH(F28, [2]Sheet1!$B$3:$B$15,0))</f>
        <v>0.80, 0.89</v>
      </c>
      <c r="J28" t="str">
        <f t="shared" si="3"/>
        <v>0.17</v>
      </c>
      <c r="K28" t="str">
        <f t="shared" si="4"/>
        <v>0.26</v>
      </c>
      <c r="L28" t="str">
        <f t="shared" si="5"/>
        <v>0.80</v>
      </c>
      <c r="M28" t="str">
        <f t="shared" si="6"/>
        <v>0.89</v>
      </c>
      <c r="N28">
        <f>(15^(1-P28)-2^(1-P28))/(10^(1-P28)-2^(1-P28))</f>
        <v>1.5224720041213451</v>
      </c>
      <c r="O28">
        <f>(15^(1-P28)-12^(1-P28))/(10^(1-P28)-2^(1-P28))</f>
        <v>0.30796114113426326</v>
      </c>
      <c r="P28">
        <f t="shared" si="7"/>
        <v>0.21500000000000002</v>
      </c>
      <c r="Q28">
        <f t="shared" si="8"/>
        <v>0.84499999999999997</v>
      </c>
      <c r="R28">
        <f t="shared" si="9"/>
        <v>0.9152165726278042</v>
      </c>
      <c r="S28" t="s">
        <v>32</v>
      </c>
      <c r="T28" t="s">
        <v>25</v>
      </c>
      <c r="U28" t="s">
        <v>33</v>
      </c>
      <c r="V28" t="s">
        <v>24</v>
      </c>
      <c r="W28" t="s">
        <v>23</v>
      </c>
      <c r="X28" t="s">
        <v>19</v>
      </c>
      <c r="Y28" t="s">
        <v>54</v>
      </c>
      <c r="Z28" t="s">
        <v>55</v>
      </c>
      <c r="AA28" t="s">
        <v>61</v>
      </c>
      <c r="AB28" t="s">
        <v>59</v>
      </c>
    </row>
    <row r="29" spans="1:28" x14ac:dyDescent="0.25">
      <c r="A29">
        <v>97</v>
      </c>
      <c r="B29" s="2">
        <v>7</v>
      </c>
      <c r="C29" s="2">
        <v>4</v>
      </c>
      <c r="D29" s="2">
        <v>1</v>
      </c>
      <c r="E29">
        <f t="shared" si="0"/>
        <v>8</v>
      </c>
      <c r="F29">
        <f t="shared" si="1"/>
        <v>5</v>
      </c>
      <c r="G29">
        <f t="shared" si="2"/>
        <v>2</v>
      </c>
      <c r="H29" t="str">
        <f>INDEX([1]Sheet1!$C$3:$O$15, MATCH(E29, [1]Sheet1!$B$3:$B$15, 0), MATCH(F29,[1]Sheet1!$C$2:$O$2,0))</f>
        <v>0.17, 0.26</v>
      </c>
      <c r="I29" t="str">
        <f>INDEX([2]Sheet1!$C$3:$O$15, MATCH(E29, [2]Sheet1!$C$2:$O$2,0), MATCH(F29, [2]Sheet1!$B$3:$B$15,0))</f>
        <v>0.80, 0.89</v>
      </c>
      <c r="J29" t="str">
        <f t="shared" si="3"/>
        <v>0.17</v>
      </c>
      <c r="K29" t="str">
        <f t="shared" si="4"/>
        <v>0.26</v>
      </c>
      <c r="L29" t="str">
        <f t="shared" si="5"/>
        <v>0.80</v>
      </c>
      <c r="M29" t="str">
        <f t="shared" si="6"/>
        <v>0.89</v>
      </c>
      <c r="N29">
        <f t="shared" ref="N29:N36" si="12">(15^(1-P29)-2^(1-P29))/(10^(1-P29)-2^(1-P29))</f>
        <v>1.5224720041213451</v>
      </c>
      <c r="O29">
        <f t="shared" si="11"/>
        <v>0.30796114113426326</v>
      </c>
      <c r="P29">
        <f t="shared" si="7"/>
        <v>0.21500000000000002</v>
      </c>
      <c r="Q29">
        <f t="shared" si="8"/>
        <v>0.84499999999999997</v>
      </c>
      <c r="R29">
        <f t="shared" si="9"/>
        <v>0.9152165726278042</v>
      </c>
      <c r="S29" t="s">
        <v>37</v>
      </c>
      <c r="T29" t="s">
        <v>18</v>
      </c>
      <c r="U29" t="s">
        <v>42</v>
      </c>
      <c r="V29" t="s">
        <v>20</v>
      </c>
      <c r="W29" t="s">
        <v>23</v>
      </c>
      <c r="X29" t="s">
        <v>26</v>
      </c>
      <c r="Y29" t="s">
        <v>54</v>
      </c>
      <c r="Z29" t="s">
        <v>57</v>
      </c>
      <c r="AA29" t="s">
        <v>61</v>
      </c>
      <c r="AB29" t="s">
        <v>56</v>
      </c>
    </row>
    <row r="30" spans="1:28" x14ac:dyDescent="0.25">
      <c r="A30">
        <v>100</v>
      </c>
      <c r="B30" s="2">
        <v>7</v>
      </c>
      <c r="C30" s="2">
        <v>6</v>
      </c>
      <c r="D30" s="2">
        <v>1</v>
      </c>
      <c r="E30">
        <f t="shared" si="0"/>
        <v>8</v>
      </c>
      <c r="F30">
        <f t="shared" si="1"/>
        <v>7</v>
      </c>
      <c r="G30">
        <f t="shared" si="2"/>
        <v>2</v>
      </c>
      <c r="H30" t="str">
        <f>INDEX([1]Sheet1!$C$3:$O$15, MATCH(E30, [1]Sheet1!$B$3:$B$15, 0), MATCH(F30,[1]Sheet1!$C$2:$O$2,0))</f>
        <v>0.25, 0.36</v>
      </c>
      <c r="I30" t="str">
        <f>INDEX([2]Sheet1!$C$3:$O$15, MATCH(E30, [2]Sheet1!$C$2:$O$2,0), MATCH(F30, [2]Sheet1!$B$3:$B$15,0))</f>
        <v>0.71, 0.82</v>
      </c>
      <c r="J30" t="str">
        <f t="shared" si="3"/>
        <v>0.25</v>
      </c>
      <c r="K30" t="str">
        <f t="shared" si="4"/>
        <v>0.36</v>
      </c>
      <c r="L30" t="str">
        <f t="shared" si="5"/>
        <v>0.71</v>
      </c>
      <c r="M30" t="str">
        <f t="shared" si="6"/>
        <v>0.82</v>
      </c>
      <c r="N30">
        <f t="shared" si="12"/>
        <v>1.4834925547676123</v>
      </c>
      <c r="O30">
        <f t="shared" si="11"/>
        <v>0.2828363575313933</v>
      </c>
      <c r="P30">
        <f t="shared" si="7"/>
        <v>0.30499999999999999</v>
      </c>
      <c r="Q30">
        <f t="shared" si="8"/>
        <v>0.7649999999999999</v>
      </c>
      <c r="R30">
        <f t="shared" si="9"/>
        <v>0.88316445614950279</v>
      </c>
      <c r="S30" t="s">
        <v>37</v>
      </c>
      <c r="T30" t="s">
        <v>25</v>
      </c>
      <c r="U30" t="s">
        <v>43</v>
      </c>
      <c r="V30" t="s">
        <v>34</v>
      </c>
      <c r="W30" t="s">
        <v>21</v>
      </c>
      <c r="X30" t="s">
        <v>27</v>
      </c>
      <c r="Y30" t="s">
        <v>54</v>
      </c>
      <c r="Z30" t="s">
        <v>57</v>
      </c>
      <c r="AA30" t="s">
        <v>61</v>
      </c>
      <c r="AB30" t="s">
        <v>59</v>
      </c>
    </row>
    <row r="31" spans="1:28" x14ac:dyDescent="0.25">
      <c r="A31">
        <v>101</v>
      </c>
      <c r="B31" s="2">
        <v>7</v>
      </c>
      <c r="C31" s="2">
        <v>6</v>
      </c>
      <c r="D31" s="2">
        <v>1</v>
      </c>
      <c r="E31">
        <f t="shared" si="0"/>
        <v>8</v>
      </c>
      <c r="F31">
        <f t="shared" si="1"/>
        <v>7</v>
      </c>
      <c r="G31">
        <f t="shared" si="2"/>
        <v>2</v>
      </c>
      <c r="H31" t="str">
        <f>INDEX([1]Sheet1!$C$3:$O$15, MATCH(E31, [1]Sheet1!$B$3:$B$15, 0), MATCH(F31,[1]Sheet1!$C$2:$O$2,0))</f>
        <v>0.25, 0.36</v>
      </c>
      <c r="I31" t="str">
        <f>INDEX([2]Sheet1!$C$3:$O$15, MATCH(E31, [2]Sheet1!$C$2:$O$2,0), MATCH(F31, [2]Sheet1!$B$3:$B$15,0))</f>
        <v>0.71, 0.82</v>
      </c>
      <c r="J31" t="str">
        <f t="shared" si="3"/>
        <v>0.25</v>
      </c>
      <c r="K31" t="str">
        <f t="shared" si="4"/>
        <v>0.36</v>
      </c>
      <c r="L31" t="str">
        <f t="shared" si="5"/>
        <v>0.71</v>
      </c>
      <c r="M31" t="str">
        <f t="shared" si="6"/>
        <v>0.82</v>
      </c>
      <c r="N31">
        <f t="shared" si="12"/>
        <v>1.4834925547676123</v>
      </c>
      <c r="O31">
        <f t="shared" si="11"/>
        <v>0.2828363575313933</v>
      </c>
      <c r="P31">
        <f t="shared" si="7"/>
        <v>0.30499999999999999</v>
      </c>
      <c r="Q31">
        <f t="shared" si="8"/>
        <v>0.7649999999999999</v>
      </c>
      <c r="R31">
        <f t="shared" si="9"/>
        <v>0.88316445614950279</v>
      </c>
      <c r="S31" t="s">
        <v>32</v>
      </c>
      <c r="T31" t="s">
        <v>25</v>
      </c>
      <c r="U31" t="s">
        <v>42</v>
      </c>
      <c r="V31" t="s">
        <v>20</v>
      </c>
      <c r="W31" t="s">
        <v>23</v>
      </c>
      <c r="X31" t="s">
        <v>22</v>
      </c>
      <c r="Y31" t="s">
        <v>54</v>
      </c>
      <c r="Z31" t="s">
        <v>60</v>
      </c>
      <c r="AA31" t="s">
        <v>52</v>
      </c>
      <c r="AB31" t="s">
        <v>63</v>
      </c>
    </row>
    <row r="32" spans="1:28" x14ac:dyDescent="0.25">
      <c r="A32">
        <v>104</v>
      </c>
      <c r="B32" s="2">
        <v>7</v>
      </c>
      <c r="C32" s="2">
        <v>5</v>
      </c>
      <c r="D32" s="2">
        <v>1</v>
      </c>
      <c r="E32">
        <f t="shared" si="0"/>
        <v>8</v>
      </c>
      <c r="F32">
        <f t="shared" si="1"/>
        <v>6</v>
      </c>
      <c r="G32">
        <f t="shared" si="2"/>
        <v>2</v>
      </c>
      <c r="H32" t="str">
        <f>INDEX([1]Sheet1!$C$3:$O$15, MATCH(E32, [1]Sheet1!$B$3:$B$15, 0), MATCH(F32,[1]Sheet1!$C$2:$O$2,0))</f>
        <v>0.22, 0.30</v>
      </c>
      <c r="I32" t="str">
        <f>INDEX([2]Sheet1!$C$3:$O$15, MATCH(E32, [2]Sheet1!$C$2:$O$2,0), MATCH(F32, [2]Sheet1!$B$3:$B$15,0))</f>
        <v>0.77, 0.85</v>
      </c>
      <c r="J32" t="str">
        <f t="shared" si="3"/>
        <v>0.22</v>
      </c>
      <c r="K32" t="str">
        <f t="shared" si="4"/>
        <v>0.30</v>
      </c>
      <c r="L32" t="str">
        <f t="shared" si="5"/>
        <v>0.77</v>
      </c>
      <c r="M32" t="str">
        <f t="shared" si="6"/>
        <v>0.85</v>
      </c>
      <c r="N32">
        <f t="shared" si="12"/>
        <v>1.5027000798266845</v>
      </c>
      <c r="O32">
        <f t="shared" si="11"/>
        <v>0.29519044764838848</v>
      </c>
      <c r="P32">
        <f t="shared" si="7"/>
        <v>0.26</v>
      </c>
      <c r="Q32">
        <f t="shared" si="8"/>
        <v>0.81</v>
      </c>
      <c r="R32">
        <f t="shared" si="9"/>
        <v>0.89894526373753647</v>
      </c>
      <c r="S32" t="s">
        <v>38</v>
      </c>
      <c r="T32" t="s">
        <v>25</v>
      </c>
      <c r="U32" t="s">
        <v>36</v>
      </c>
      <c r="V32" t="s">
        <v>28</v>
      </c>
      <c r="W32" t="s">
        <v>21</v>
      </c>
      <c r="X32" t="s">
        <v>19</v>
      </c>
      <c r="Y32" t="s">
        <v>54</v>
      </c>
      <c r="Z32" t="s">
        <v>57</v>
      </c>
      <c r="AA32" t="s">
        <v>58</v>
      </c>
      <c r="AB32" t="s">
        <v>56</v>
      </c>
    </row>
    <row r="33" spans="1:28" x14ac:dyDescent="0.25">
      <c r="A33">
        <v>109</v>
      </c>
      <c r="B33" s="2">
        <v>7</v>
      </c>
      <c r="C33" s="2">
        <v>3</v>
      </c>
      <c r="D33" s="2">
        <v>1</v>
      </c>
      <c r="E33">
        <f t="shared" si="0"/>
        <v>8</v>
      </c>
      <c r="F33">
        <f t="shared" si="1"/>
        <v>4</v>
      </c>
      <c r="G33">
        <f t="shared" si="2"/>
        <v>2</v>
      </c>
      <c r="H33" t="str">
        <f>INDEX([1]Sheet1!$C$3:$O$15, MATCH(E33, [1]Sheet1!$B$3:$B$15, 0), MATCH(F33,[1]Sheet1!$C$2:$O$2,0))</f>
        <v>0.12, 0.22</v>
      </c>
      <c r="I33" t="str">
        <f>INDEX([2]Sheet1!$C$3:$O$15, MATCH(E33, [2]Sheet1!$C$2:$O$2,0), MATCH(F33, [2]Sheet1!$B$3:$B$15,0))</f>
        <v>0.84, 0.94</v>
      </c>
      <c r="J33" t="str">
        <f t="shared" si="3"/>
        <v>0.12</v>
      </c>
      <c r="K33" t="str">
        <f t="shared" si="4"/>
        <v>0.22</v>
      </c>
      <c r="L33" t="str">
        <f t="shared" si="5"/>
        <v>0.84</v>
      </c>
      <c r="M33" t="str">
        <f t="shared" si="6"/>
        <v>0.94</v>
      </c>
      <c r="N33">
        <f t="shared" si="12"/>
        <v>1.5428170679014381</v>
      </c>
      <c r="O33">
        <f t="shared" si="11"/>
        <v>0.32115715120300509</v>
      </c>
      <c r="P33">
        <f t="shared" si="7"/>
        <v>0.16999999999999998</v>
      </c>
      <c r="Q33">
        <f t="shared" si="8"/>
        <v>0.8899999999999999</v>
      </c>
      <c r="R33">
        <f t="shared" si="9"/>
        <v>0.93198710955222164</v>
      </c>
      <c r="S33" t="s">
        <v>35</v>
      </c>
      <c r="T33" t="s">
        <v>25</v>
      </c>
      <c r="U33" t="s">
        <v>33</v>
      </c>
      <c r="V33" t="s">
        <v>20</v>
      </c>
      <c r="W33" t="s">
        <v>23</v>
      </c>
      <c r="X33" t="s">
        <v>26</v>
      </c>
      <c r="Y33" t="s">
        <v>50</v>
      </c>
      <c r="Z33" t="s">
        <v>57</v>
      </c>
      <c r="AA33" t="s">
        <v>52</v>
      </c>
      <c r="AB33" t="s">
        <v>56</v>
      </c>
    </row>
    <row r="34" spans="1:28" x14ac:dyDescent="0.25">
      <c r="A34">
        <v>114</v>
      </c>
      <c r="B34" s="2">
        <v>7</v>
      </c>
      <c r="C34" s="2">
        <v>6</v>
      </c>
      <c r="D34" s="2">
        <v>1</v>
      </c>
      <c r="E34">
        <f t="shared" si="0"/>
        <v>8</v>
      </c>
      <c r="F34">
        <f t="shared" si="1"/>
        <v>7</v>
      </c>
      <c r="G34">
        <f t="shared" si="2"/>
        <v>2</v>
      </c>
      <c r="H34" t="str">
        <f>INDEX([1]Sheet1!$C$3:$O$15, MATCH(E34, [1]Sheet1!$B$3:$B$15, 0), MATCH(F34,[1]Sheet1!$C$2:$O$2,0))</f>
        <v>0.25, 0.36</v>
      </c>
      <c r="I34" t="str">
        <f>INDEX([2]Sheet1!$C$3:$O$15, MATCH(E34, [2]Sheet1!$C$2:$O$2,0), MATCH(F34, [2]Sheet1!$B$3:$B$15,0))</f>
        <v>0.71, 0.82</v>
      </c>
      <c r="J34" t="str">
        <f t="shared" si="3"/>
        <v>0.25</v>
      </c>
      <c r="K34" t="str">
        <f t="shared" si="4"/>
        <v>0.36</v>
      </c>
      <c r="L34" t="str">
        <f t="shared" si="5"/>
        <v>0.71</v>
      </c>
      <c r="M34" t="str">
        <f t="shared" si="6"/>
        <v>0.82</v>
      </c>
      <c r="N34">
        <f t="shared" si="12"/>
        <v>1.4834925547676123</v>
      </c>
      <c r="O34">
        <f t="shared" si="11"/>
        <v>0.2828363575313933</v>
      </c>
      <c r="P34">
        <f t="shared" si="7"/>
        <v>0.30499999999999999</v>
      </c>
      <c r="Q34">
        <f t="shared" si="8"/>
        <v>0.7649999999999999</v>
      </c>
      <c r="R34">
        <f t="shared" si="9"/>
        <v>0.88316445614950279</v>
      </c>
      <c r="S34" t="s">
        <v>38</v>
      </c>
      <c r="T34" t="s">
        <v>18</v>
      </c>
      <c r="U34" t="s">
        <v>39</v>
      </c>
      <c r="V34" t="s">
        <v>34</v>
      </c>
      <c r="W34" t="s">
        <v>23</v>
      </c>
      <c r="X34" t="s">
        <v>26</v>
      </c>
      <c r="Y34" t="s">
        <v>54</v>
      </c>
      <c r="Z34" t="s">
        <v>51</v>
      </c>
      <c r="AA34" t="s">
        <v>61</v>
      </c>
      <c r="AB34" t="s">
        <v>63</v>
      </c>
    </row>
    <row r="35" spans="1:28" x14ac:dyDescent="0.25">
      <c r="A35">
        <v>118</v>
      </c>
      <c r="B35" s="2">
        <v>9</v>
      </c>
      <c r="C35" s="2">
        <v>7</v>
      </c>
      <c r="D35" s="2">
        <v>1</v>
      </c>
      <c r="E35">
        <f t="shared" si="0"/>
        <v>10</v>
      </c>
      <c r="F35">
        <f t="shared" si="1"/>
        <v>8</v>
      </c>
      <c r="G35">
        <f t="shared" si="2"/>
        <v>2</v>
      </c>
      <c r="H35" t="str">
        <f>INDEX([1]Sheet1!$C$3:$O$15, MATCH(E35, [1]Sheet1!$B$3:$B$15, 0), MATCH(F35,[1]Sheet1!$C$2:$O$2,0))</f>
        <v>0.40, 1.00</v>
      </c>
      <c r="I35" t="str">
        <f>INDEX([2]Sheet1!$C$3:$O$15, MATCH(E35, [2]Sheet1!$C$2:$O$2,0), MATCH(F35, [2]Sheet1!$B$3:$B$15,0))</f>
        <v>0.75, 1.89</v>
      </c>
      <c r="J35" t="str">
        <f t="shared" si="3"/>
        <v>0.40</v>
      </c>
      <c r="K35" t="str">
        <f t="shared" si="4"/>
        <v>1.00</v>
      </c>
      <c r="L35" t="str">
        <f t="shared" si="5"/>
        <v>0.75</v>
      </c>
      <c r="M35" t="str">
        <f t="shared" si="6"/>
        <v>1.89</v>
      </c>
      <c r="N35">
        <f t="shared" si="12"/>
        <v>1.3377503201080376</v>
      </c>
      <c r="O35">
        <f t="shared" si="11"/>
        <v>0.19094891140240286</v>
      </c>
      <c r="P35">
        <f t="shared" si="7"/>
        <v>0.7</v>
      </c>
      <c r="Q35">
        <f t="shared" si="8"/>
        <v>1.3199999999999998</v>
      </c>
      <c r="R35">
        <f t="shared" si="9"/>
        <v>0.7643496157552202</v>
      </c>
      <c r="S35" t="s">
        <v>44</v>
      </c>
      <c r="T35" t="s">
        <v>18</v>
      </c>
      <c r="U35" t="s">
        <v>42</v>
      </c>
      <c r="V35" t="s">
        <v>34</v>
      </c>
      <c r="W35" t="s">
        <v>21</v>
      </c>
      <c r="X35" t="s">
        <v>26</v>
      </c>
      <c r="Y35" t="s">
        <v>54</v>
      </c>
      <c r="Z35" t="s">
        <v>60</v>
      </c>
      <c r="AA35" t="s">
        <v>61</v>
      </c>
      <c r="AB35" t="s">
        <v>56</v>
      </c>
    </row>
    <row r="36" spans="1:28" x14ac:dyDescent="0.25">
      <c r="A36">
        <v>123</v>
      </c>
      <c r="B36" s="2">
        <v>8</v>
      </c>
      <c r="C36" s="2">
        <v>3</v>
      </c>
      <c r="D36" s="2">
        <v>1</v>
      </c>
      <c r="E36">
        <f t="shared" si="0"/>
        <v>9</v>
      </c>
      <c r="F36">
        <f t="shared" si="1"/>
        <v>4</v>
      </c>
      <c r="G36">
        <f t="shared" si="2"/>
        <v>2</v>
      </c>
      <c r="H36" t="str">
        <f>INDEX([1]Sheet1!$C$3:$O$15, MATCH(E36, [1]Sheet1!$B$3:$B$15, 0), MATCH(F36,[1]Sheet1!$C$2:$O$2,0))</f>
        <v>0.18, 0.26</v>
      </c>
      <c r="I36" t="str">
        <f>INDEX([2]Sheet1!$C$3:$O$15, MATCH(E36, [2]Sheet1!$C$2:$O$2,0), MATCH(F36, [2]Sheet1!$B$3:$B$15,0))</f>
        <v>0.90, 0.98</v>
      </c>
      <c r="J36" t="str">
        <f t="shared" si="3"/>
        <v>0.18</v>
      </c>
      <c r="K36" t="str">
        <f t="shared" si="4"/>
        <v>0.26</v>
      </c>
      <c r="L36" t="str">
        <f t="shared" si="5"/>
        <v>0.90</v>
      </c>
      <c r="M36" t="str">
        <f t="shared" si="6"/>
        <v>0.98</v>
      </c>
      <c r="N36">
        <f t="shared" si="12"/>
        <v>1.5202469801099703</v>
      </c>
      <c r="O36">
        <f t="shared" si="11"/>
        <v>0.30652133167022555</v>
      </c>
      <c r="P36">
        <f t="shared" si="7"/>
        <v>0.22</v>
      </c>
      <c r="Q36">
        <f t="shared" si="8"/>
        <v>0.94</v>
      </c>
      <c r="R36">
        <f t="shared" si="9"/>
        <v>0.91338415589009792</v>
      </c>
      <c r="S36" t="s">
        <v>35</v>
      </c>
      <c r="T36" t="s">
        <v>18</v>
      </c>
      <c r="U36" t="s">
        <v>41</v>
      </c>
      <c r="V36" t="s">
        <v>20</v>
      </c>
      <c r="W36" t="s">
        <v>23</v>
      </c>
      <c r="X36" t="s">
        <v>26</v>
      </c>
      <c r="Y36" t="s">
        <v>54</v>
      </c>
      <c r="Z36" t="s">
        <v>51</v>
      </c>
      <c r="AA36" t="s">
        <v>62</v>
      </c>
      <c r="AB36" t="s">
        <v>59</v>
      </c>
    </row>
    <row r="37" spans="1:28" x14ac:dyDescent="0.25">
      <c r="A37">
        <v>128</v>
      </c>
      <c r="B37" s="2">
        <v>7</v>
      </c>
      <c r="C37" s="2">
        <v>3</v>
      </c>
      <c r="D37" s="2">
        <v>1</v>
      </c>
      <c r="E37">
        <f t="shared" si="0"/>
        <v>8</v>
      </c>
      <c r="F37">
        <f t="shared" si="1"/>
        <v>4</v>
      </c>
      <c r="G37">
        <f t="shared" si="2"/>
        <v>2</v>
      </c>
      <c r="H37" t="str">
        <f>INDEX([1]Sheet1!$C$3:$O$15, MATCH(E37, [1]Sheet1!$B$3:$B$15, 0), MATCH(F37,[1]Sheet1!$C$2:$O$2,0))</f>
        <v>0.12, 0.22</v>
      </c>
      <c r="I37" t="str">
        <f>INDEX([2]Sheet1!$C$3:$O$15, MATCH(E37, [2]Sheet1!$C$2:$O$2,0), MATCH(F37, [2]Sheet1!$B$3:$B$15,0))</f>
        <v>0.84, 0.94</v>
      </c>
      <c r="J37" t="str">
        <f t="shared" si="3"/>
        <v>0.12</v>
      </c>
      <c r="K37" t="str">
        <f t="shared" si="4"/>
        <v>0.22</v>
      </c>
      <c r="L37" t="str">
        <f t="shared" si="5"/>
        <v>0.84</v>
      </c>
      <c r="M37" t="str">
        <f t="shared" si="6"/>
        <v>0.94</v>
      </c>
      <c r="N37">
        <f>(15^(1-P37)-2^(1-P37))/(10^(1-P37)-2^(1-P37))</f>
        <v>1.5428170679014381</v>
      </c>
      <c r="O37">
        <f>(15^(1-P37)-12^(1-P37))/(10^(1-P37)-2^(1-P37))</f>
        <v>0.32115715120300509</v>
      </c>
      <c r="P37">
        <f t="shared" si="7"/>
        <v>0.16999999999999998</v>
      </c>
      <c r="Q37">
        <f t="shared" si="8"/>
        <v>0.8899999999999999</v>
      </c>
      <c r="R37">
        <f t="shared" si="9"/>
        <v>0.93198710955222164</v>
      </c>
      <c r="S37" t="s">
        <v>38</v>
      </c>
      <c r="T37" t="s">
        <v>25</v>
      </c>
      <c r="U37" t="s">
        <v>41</v>
      </c>
      <c r="V37" t="s">
        <v>34</v>
      </c>
      <c r="W37" t="s">
        <v>21</v>
      </c>
      <c r="X37" t="s">
        <v>27</v>
      </c>
      <c r="Y37" t="s">
        <v>50</v>
      </c>
      <c r="Z37" t="s">
        <v>51</v>
      </c>
      <c r="AA37" t="s">
        <v>62</v>
      </c>
      <c r="AB37" t="s">
        <v>59</v>
      </c>
    </row>
    <row r="38" spans="1:28" x14ac:dyDescent="0.25">
      <c r="A38">
        <v>131</v>
      </c>
      <c r="B38" s="2">
        <v>6</v>
      </c>
      <c r="C38" s="2">
        <v>3</v>
      </c>
      <c r="D38" s="2">
        <v>1</v>
      </c>
      <c r="E38">
        <f t="shared" si="0"/>
        <v>7</v>
      </c>
      <c r="F38">
        <f t="shared" si="1"/>
        <v>4</v>
      </c>
      <c r="G38">
        <f t="shared" si="2"/>
        <v>2</v>
      </c>
      <c r="H38" t="str">
        <f>INDEX([1]Sheet1!$C$3:$O$15, MATCH(E38, [1]Sheet1!$B$3:$B$15, 0), MATCH(F38,[1]Sheet1!$C$2:$O$2,0))</f>
        <v>0.06, 0.16</v>
      </c>
      <c r="I38" t="str">
        <f>INDEX([2]Sheet1!$C$3:$O$15, MATCH(E38, [2]Sheet1!$C$2:$O$2,0), MATCH(F38, [2]Sheet1!$B$3:$B$15,0))</f>
        <v>0.78, 0.88</v>
      </c>
      <c r="J38" t="str">
        <f t="shared" si="3"/>
        <v>0.06</v>
      </c>
      <c r="K38" t="str">
        <f t="shared" si="4"/>
        <v>0.16</v>
      </c>
      <c r="L38" t="str">
        <f t="shared" si="5"/>
        <v>0.78</v>
      </c>
      <c r="M38" t="str">
        <f t="shared" si="6"/>
        <v>0.88</v>
      </c>
      <c r="N38">
        <f t="shared" ref="N38:N59" si="13">(15^(1-P38)-2^(1-P38))/(10^(1-P38)-2^(1-P38))</f>
        <v>1.5708504372974055</v>
      </c>
      <c r="O38">
        <f t="shared" si="11"/>
        <v>0.33942858472368509</v>
      </c>
      <c r="P38">
        <f t="shared" si="7"/>
        <v>0.11</v>
      </c>
      <c r="Q38">
        <f t="shared" si="8"/>
        <v>0.83000000000000007</v>
      </c>
      <c r="R38">
        <f t="shared" si="9"/>
        <v>0.95513951101054528</v>
      </c>
      <c r="S38" t="s">
        <v>35</v>
      </c>
      <c r="T38" t="s">
        <v>18</v>
      </c>
      <c r="U38" t="s">
        <v>33</v>
      </c>
      <c r="V38" t="s">
        <v>24</v>
      </c>
      <c r="W38" t="s">
        <v>21</v>
      </c>
      <c r="X38" t="s">
        <v>19</v>
      </c>
      <c r="Y38" t="s">
        <v>54</v>
      </c>
      <c r="Z38" t="s">
        <v>60</v>
      </c>
      <c r="AA38" t="s">
        <v>62</v>
      </c>
      <c r="AB38" t="s">
        <v>63</v>
      </c>
    </row>
    <row r="39" spans="1:28" x14ac:dyDescent="0.25">
      <c r="A39">
        <v>137</v>
      </c>
      <c r="B39" s="2">
        <v>7</v>
      </c>
      <c r="C39" s="2">
        <v>3</v>
      </c>
      <c r="D39" s="2">
        <v>1</v>
      </c>
      <c r="E39">
        <f t="shared" si="0"/>
        <v>8</v>
      </c>
      <c r="F39">
        <f t="shared" si="1"/>
        <v>4</v>
      </c>
      <c r="G39">
        <f t="shared" si="2"/>
        <v>2</v>
      </c>
      <c r="H39" t="str">
        <f>INDEX([1]Sheet1!$C$3:$O$15, MATCH(E39, [1]Sheet1!$B$3:$B$15, 0), MATCH(F39,[1]Sheet1!$C$2:$O$2,0))</f>
        <v>0.12, 0.22</v>
      </c>
      <c r="I39" t="str">
        <f>INDEX([2]Sheet1!$C$3:$O$15, MATCH(E39, [2]Sheet1!$C$2:$O$2,0), MATCH(F39, [2]Sheet1!$B$3:$B$15,0))</f>
        <v>0.84, 0.94</v>
      </c>
      <c r="J39" t="str">
        <f t="shared" si="3"/>
        <v>0.12</v>
      </c>
      <c r="K39" t="str">
        <f t="shared" si="4"/>
        <v>0.22</v>
      </c>
      <c r="L39" t="str">
        <f t="shared" si="5"/>
        <v>0.84</v>
      </c>
      <c r="M39" t="str">
        <f t="shared" si="6"/>
        <v>0.94</v>
      </c>
      <c r="N39">
        <f t="shared" si="13"/>
        <v>1.5428170679014381</v>
      </c>
      <c r="O39">
        <f t="shared" si="11"/>
        <v>0.32115715120300509</v>
      </c>
      <c r="P39">
        <f t="shared" si="7"/>
        <v>0.16999999999999998</v>
      </c>
      <c r="Q39">
        <f t="shared" si="8"/>
        <v>0.8899999999999999</v>
      </c>
      <c r="R39">
        <f t="shared" si="9"/>
        <v>0.93198710955222164</v>
      </c>
      <c r="S39" t="s">
        <v>37</v>
      </c>
      <c r="T39" t="s">
        <v>25</v>
      </c>
      <c r="U39" t="s">
        <v>42</v>
      </c>
      <c r="V39" t="s">
        <v>34</v>
      </c>
      <c r="W39" t="s">
        <v>21</v>
      </c>
      <c r="X39" t="s">
        <v>27</v>
      </c>
      <c r="Y39" t="s">
        <v>54</v>
      </c>
      <c r="Z39" t="s">
        <v>60</v>
      </c>
      <c r="AA39" t="s">
        <v>61</v>
      </c>
      <c r="AB39" t="s">
        <v>63</v>
      </c>
    </row>
    <row r="40" spans="1:28" x14ac:dyDescent="0.25">
      <c r="A40">
        <v>141</v>
      </c>
      <c r="B40" s="2">
        <v>7</v>
      </c>
      <c r="C40" s="2">
        <v>3</v>
      </c>
      <c r="D40" s="2">
        <v>1</v>
      </c>
      <c r="E40">
        <f t="shared" si="0"/>
        <v>8</v>
      </c>
      <c r="F40">
        <f t="shared" si="1"/>
        <v>4</v>
      </c>
      <c r="G40">
        <f t="shared" si="2"/>
        <v>2</v>
      </c>
      <c r="H40" t="str">
        <f>INDEX([1]Sheet1!$C$3:$O$15, MATCH(E40, [1]Sheet1!$B$3:$B$15, 0), MATCH(F40,[1]Sheet1!$C$2:$O$2,0))</f>
        <v>0.12, 0.22</v>
      </c>
      <c r="I40" t="str">
        <f>INDEX([2]Sheet1!$C$3:$O$15, MATCH(E40, [2]Sheet1!$C$2:$O$2,0), MATCH(F40, [2]Sheet1!$B$3:$B$15,0))</f>
        <v>0.84, 0.94</v>
      </c>
      <c r="J40" t="str">
        <f t="shared" si="3"/>
        <v>0.12</v>
      </c>
      <c r="K40" t="str">
        <f t="shared" si="4"/>
        <v>0.22</v>
      </c>
      <c r="L40" t="str">
        <f t="shared" si="5"/>
        <v>0.84</v>
      </c>
      <c r="M40" t="str">
        <f t="shared" si="6"/>
        <v>0.94</v>
      </c>
      <c r="N40">
        <f t="shared" si="13"/>
        <v>1.5428170679014381</v>
      </c>
      <c r="O40">
        <f t="shared" si="11"/>
        <v>0.32115715120300509</v>
      </c>
      <c r="P40">
        <f t="shared" si="7"/>
        <v>0.16999999999999998</v>
      </c>
      <c r="Q40">
        <f t="shared" si="8"/>
        <v>0.8899999999999999</v>
      </c>
      <c r="R40">
        <f t="shared" si="9"/>
        <v>0.93198710955222164</v>
      </c>
      <c r="S40" t="s">
        <v>40</v>
      </c>
      <c r="T40" t="s">
        <v>18</v>
      </c>
      <c r="U40" t="s">
        <v>36</v>
      </c>
      <c r="V40" t="s">
        <v>24</v>
      </c>
      <c r="W40" t="s">
        <v>21</v>
      </c>
      <c r="X40" t="s">
        <v>19</v>
      </c>
      <c r="Y40" t="s">
        <v>50</v>
      </c>
      <c r="Z40" t="s">
        <v>57</v>
      </c>
      <c r="AA40" t="s">
        <v>61</v>
      </c>
      <c r="AB40" t="s">
        <v>56</v>
      </c>
    </row>
    <row r="41" spans="1:28" x14ac:dyDescent="0.25">
      <c r="A41">
        <v>147</v>
      </c>
      <c r="B41" s="2">
        <v>7</v>
      </c>
      <c r="C41" s="2">
        <v>4</v>
      </c>
      <c r="D41" s="2">
        <v>1</v>
      </c>
      <c r="E41">
        <f t="shared" si="0"/>
        <v>8</v>
      </c>
      <c r="F41">
        <f t="shared" si="1"/>
        <v>5</v>
      </c>
      <c r="G41">
        <f t="shared" si="2"/>
        <v>2</v>
      </c>
      <c r="H41" t="str">
        <f>INDEX([1]Sheet1!$C$3:$O$15, MATCH(E41, [1]Sheet1!$B$3:$B$15, 0), MATCH(F41,[1]Sheet1!$C$2:$O$2,0))</f>
        <v>0.17, 0.26</v>
      </c>
      <c r="I41" t="str">
        <f>INDEX([2]Sheet1!$C$3:$O$15, MATCH(E41, [2]Sheet1!$C$2:$O$2,0), MATCH(F41, [2]Sheet1!$B$3:$B$15,0))</f>
        <v>0.80, 0.89</v>
      </c>
      <c r="J41" t="str">
        <f t="shared" si="3"/>
        <v>0.17</v>
      </c>
      <c r="K41" t="str">
        <f t="shared" si="4"/>
        <v>0.26</v>
      </c>
      <c r="L41" t="str">
        <f t="shared" si="5"/>
        <v>0.80</v>
      </c>
      <c r="M41" t="str">
        <f t="shared" si="6"/>
        <v>0.89</v>
      </c>
      <c r="N41">
        <f t="shared" si="13"/>
        <v>1.5224720041213451</v>
      </c>
      <c r="O41">
        <f t="shared" si="11"/>
        <v>0.30796114113426326</v>
      </c>
      <c r="P41">
        <f t="shared" si="7"/>
        <v>0.21500000000000002</v>
      </c>
      <c r="Q41">
        <f t="shared" si="8"/>
        <v>0.84499999999999997</v>
      </c>
      <c r="R41">
        <f t="shared" si="9"/>
        <v>0.9152165726278042</v>
      </c>
      <c r="S41" t="s">
        <v>32</v>
      </c>
      <c r="T41" t="s">
        <v>25</v>
      </c>
      <c r="U41" t="s">
        <v>33</v>
      </c>
      <c r="V41" t="s">
        <v>34</v>
      </c>
      <c r="W41" t="s">
        <v>23</v>
      </c>
      <c r="X41" t="s">
        <v>22</v>
      </c>
      <c r="Y41" t="s">
        <v>54</v>
      </c>
      <c r="Z41" t="s">
        <v>55</v>
      </c>
      <c r="AA41" t="s">
        <v>61</v>
      </c>
      <c r="AB41" t="s">
        <v>59</v>
      </c>
    </row>
    <row r="42" spans="1:28" x14ac:dyDescent="0.25">
      <c r="A42">
        <v>150</v>
      </c>
      <c r="B42" s="2">
        <v>7</v>
      </c>
      <c r="C42" s="2">
        <v>4</v>
      </c>
      <c r="D42" s="2">
        <v>1</v>
      </c>
      <c r="E42">
        <f t="shared" si="0"/>
        <v>8</v>
      </c>
      <c r="F42">
        <f t="shared" si="1"/>
        <v>5</v>
      </c>
      <c r="G42">
        <f t="shared" si="2"/>
        <v>2</v>
      </c>
      <c r="H42" t="str">
        <f>INDEX([1]Sheet1!$C$3:$O$15, MATCH(E42, [1]Sheet1!$B$3:$B$15, 0), MATCH(F42,[1]Sheet1!$C$2:$O$2,0))</f>
        <v>0.17, 0.26</v>
      </c>
      <c r="I42" t="str">
        <f>INDEX([2]Sheet1!$C$3:$O$15, MATCH(E42, [2]Sheet1!$C$2:$O$2,0), MATCH(F42, [2]Sheet1!$B$3:$B$15,0))</f>
        <v>0.80, 0.89</v>
      </c>
      <c r="J42" t="str">
        <f t="shared" si="3"/>
        <v>0.17</v>
      </c>
      <c r="K42" t="str">
        <f t="shared" si="4"/>
        <v>0.26</v>
      </c>
      <c r="L42" t="str">
        <f t="shared" si="5"/>
        <v>0.80</v>
      </c>
      <c r="M42" t="str">
        <f t="shared" si="6"/>
        <v>0.89</v>
      </c>
      <c r="N42">
        <f t="shared" si="13"/>
        <v>1.5224720041213451</v>
      </c>
      <c r="O42">
        <f t="shared" si="11"/>
        <v>0.30796114113426326</v>
      </c>
      <c r="P42">
        <f t="shared" si="7"/>
        <v>0.21500000000000002</v>
      </c>
      <c r="Q42">
        <f t="shared" si="8"/>
        <v>0.84499999999999997</v>
      </c>
      <c r="R42">
        <f t="shared" si="9"/>
        <v>0.9152165726278042</v>
      </c>
      <c r="S42" t="s">
        <v>37</v>
      </c>
      <c r="T42" t="s">
        <v>18</v>
      </c>
      <c r="U42" t="s">
        <v>42</v>
      </c>
      <c r="V42" t="s">
        <v>24</v>
      </c>
      <c r="W42" t="s">
        <v>23</v>
      </c>
      <c r="X42" t="s">
        <v>19</v>
      </c>
      <c r="Y42" t="s">
        <v>50</v>
      </c>
      <c r="Z42" t="s">
        <v>60</v>
      </c>
      <c r="AA42" t="s">
        <v>52</v>
      </c>
      <c r="AB42" t="s">
        <v>56</v>
      </c>
    </row>
    <row r="43" spans="1:28" x14ac:dyDescent="0.25">
      <c r="A43">
        <v>152</v>
      </c>
      <c r="B43" s="2">
        <v>7</v>
      </c>
      <c r="C43" s="2">
        <v>6</v>
      </c>
      <c r="D43" s="2">
        <v>1</v>
      </c>
      <c r="E43">
        <f t="shared" si="0"/>
        <v>8</v>
      </c>
      <c r="F43">
        <f t="shared" si="1"/>
        <v>7</v>
      </c>
      <c r="G43">
        <f t="shared" si="2"/>
        <v>2</v>
      </c>
      <c r="H43" t="str">
        <f>INDEX([1]Sheet1!$C$3:$O$15, MATCH(E43, [1]Sheet1!$B$3:$B$15, 0), MATCH(F43,[1]Sheet1!$C$2:$O$2,0))</f>
        <v>0.25, 0.36</v>
      </c>
      <c r="I43" t="str">
        <f>INDEX([2]Sheet1!$C$3:$O$15, MATCH(E43, [2]Sheet1!$C$2:$O$2,0), MATCH(F43, [2]Sheet1!$B$3:$B$15,0))</f>
        <v>0.71, 0.82</v>
      </c>
      <c r="J43" t="str">
        <f t="shared" si="3"/>
        <v>0.25</v>
      </c>
      <c r="K43" t="str">
        <f t="shared" si="4"/>
        <v>0.36</v>
      </c>
      <c r="L43" t="str">
        <f t="shared" si="5"/>
        <v>0.71</v>
      </c>
      <c r="M43" t="str">
        <f t="shared" si="6"/>
        <v>0.82</v>
      </c>
      <c r="N43">
        <f t="shared" si="13"/>
        <v>1.4834925547676123</v>
      </c>
      <c r="O43">
        <f t="shared" si="11"/>
        <v>0.2828363575313933</v>
      </c>
      <c r="P43">
        <f t="shared" si="7"/>
        <v>0.30499999999999999</v>
      </c>
      <c r="Q43">
        <f t="shared" si="8"/>
        <v>0.7649999999999999</v>
      </c>
      <c r="R43">
        <f t="shared" si="9"/>
        <v>0.88316445614950279</v>
      </c>
      <c r="S43" t="s">
        <v>38</v>
      </c>
      <c r="T43" t="s">
        <v>25</v>
      </c>
      <c r="U43" t="s">
        <v>41</v>
      </c>
      <c r="V43" t="s">
        <v>24</v>
      </c>
      <c r="W43" t="s">
        <v>21</v>
      </c>
      <c r="X43" t="s">
        <v>22</v>
      </c>
      <c r="Y43" t="s">
        <v>54</v>
      </c>
      <c r="Z43" t="s">
        <v>55</v>
      </c>
      <c r="AA43" t="s">
        <v>61</v>
      </c>
      <c r="AB43" t="s">
        <v>59</v>
      </c>
    </row>
    <row r="44" spans="1:28" x14ac:dyDescent="0.25">
      <c r="A44">
        <v>153</v>
      </c>
      <c r="B44" s="2">
        <v>7</v>
      </c>
      <c r="C44" s="2">
        <v>5</v>
      </c>
      <c r="D44" s="2">
        <v>1</v>
      </c>
      <c r="E44">
        <f t="shared" si="0"/>
        <v>8</v>
      </c>
      <c r="F44">
        <f t="shared" si="1"/>
        <v>6</v>
      </c>
      <c r="G44">
        <f t="shared" si="2"/>
        <v>2</v>
      </c>
      <c r="H44" t="str">
        <f>INDEX([1]Sheet1!$C$3:$O$15, MATCH(E44, [1]Sheet1!$B$3:$B$15, 0), MATCH(F44,[1]Sheet1!$C$2:$O$2,0))</f>
        <v>0.22, 0.30</v>
      </c>
      <c r="I44" t="str">
        <f>INDEX([2]Sheet1!$C$3:$O$15, MATCH(E44, [2]Sheet1!$C$2:$O$2,0), MATCH(F44, [2]Sheet1!$B$3:$B$15,0))</f>
        <v>0.77, 0.85</v>
      </c>
      <c r="J44" t="str">
        <f t="shared" si="3"/>
        <v>0.22</v>
      </c>
      <c r="K44" t="str">
        <f t="shared" si="4"/>
        <v>0.30</v>
      </c>
      <c r="L44" t="str">
        <f t="shared" si="5"/>
        <v>0.77</v>
      </c>
      <c r="M44" t="str">
        <f t="shared" si="6"/>
        <v>0.85</v>
      </c>
      <c r="N44">
        <f t="shared" si="13"/>
        <v>1.5027000798266845</v>
      </c>
      <c r="O44">
        <f t="shared" si="11"/>
        <v>0.29519044764838848</v>
      </c>
      <c r="P44">
        <f t="shared" si="7"/>
        <v>0.26</v>
      </c>
      <c r="Q44">
        <f t="shared" si="8"/>
        <v>0.81</v>
      </c>
      <c r="R44">
        <f t="shared" si="9"/>
        <v>0.89894526373753647</v>
      </c>
      <c r="S44" t="s">
        <v>40</v>
      </c>
      <c r="T44" t="s">
        <v>25</v>
      </c>
      <c r="U44" t="s">
        <v>39</v>
      </c>
      <c r="V44" t="s">
        <v>24</v>
      </c>
      <c r="W44" t="s">
        <v>23</v>
      </c>
      <c r="X44" t="s">
        <v>27</v>
      </c>
      <c r="Y44" t="s">
        <v>54</v>
      </c>
      <c r="Z44" t="s">
        <v>51</v>
      </c>
      <c r="AA44" t="s">
        <v>62</v>
      </c>
      <c r="AB44" t="s">
        <v>63</v>
      </c>
    </row>
    <row r="45" spans="1:28" x14ac:dyDescent="0.25">
      <c r="A45">
        <v>157</v>
      </c>
      <c r="B45" s="2">
        <v>7</v>
      </c>
      <c r="C45" s="2">
        <v>4</v>
      </c>
      <c r="D45" s="2">
        <v>1</v>
      </c>
      <c r="E45">
        <f t="shared" si="0"/>
        <v>8</v>
      </c>
      <c r="F45">
        <f t="shared" si="1"/>
        <v>5</v>
      </c>
      <c r="G45">
        <f t="shared" si="2"/>
        <v>2</v>
      </c>
      <c r="H45" t="str">
        <f>INDEX([1]Sheet1!$C$3:$O$15, MATCH(E45, [1]Sheet1!$B$3:$B$15, 0), MATCH(F45,[1]Sheet1!$C$2:$O$2,0))</f>
        <v>0.17, 0.26</v>
      </c>
      <c r="I45" t="str">
        <f>INDEX([2]Sheet1!$C$3:$O$15, MATCH(E45, [2]Sheet1!$C$2:$O$2,0), MATCH(F45, [2]Sheet1!$B$3:$B$15,0))</f>
        <v>0.80, 0.89</v>
      </c>
      <c r="J45" t="str">
        <f t="shared" si="3"/>
        <v>0.17</v>
      </c>
      <c r="K45" t="str">
        <f t="shared" si="4"/>
        <v>0.26</v>
      </c>
      <c r="L45" t="str">
        <f t="shared" si="5"/>
        <v>0.80</v>
      </c>
      <c r="M45" t="str">
        <f t="shared" si="6"/>
        <v>0.89</v>
      </c>
      <c r="N45">
        <f t="shared" si="13"/>
        <v>1.5224720041213451</v>
      </c>
      <c r="O45">
        <f t="shared" si="11"/>
        <v>0.30796114113426326</v>
      </c>
      <c r="P45">
        <f t="shared" si="7"/>
        <v>0.21500000000000002</v>
      </c>
      <c r="Q45">
        <f t="shared" si="8"/>
        <v>0.84499999999999997</v>
      </c>
      <c r="R45">
        <f t="shared" si="9"/>
        <v>0.9152165726278042</v>
      </c>
      <c r="S45" t="s">
        <v>35</v>
      </c>
      <c r="T45" t="s">
        <v>18</v>
      </c>
      <c r="U45" t="s">
        <v>41</v>
      </c>
      <c r="V45" t="s">
        <v>20</v>
      </c>
      <c r="W45" t="s">
        <v>23</v>
      </c>
      <c r="X45" t="s">
        <v>22</v>
      </c>
      <c r="Y45" t="s">
        <v>50</v>
      </c>
      <c r="Z45" t="s">
        <v>51</v>
      </c>
      <c r="AA45" t="s">
        <v>52</v>
      </c>
      <c r="AB45" t="s">
        <v>63</v>
      </c>
    </row>
    <row r="46" spans="1:28" x14ac:dyDescent="0.25">
      <c r="A46">
        <v>160</v>
      </c>
      <c r="B46" s="2">
        <v>7</v>
      </c>
      <c r="C46" s="2">
        <v>5</v>
      </c>
      <c r="D46" s="2">
        <v>1</v>
      </c>
      <c r="E46">
        <f t="shared" si="0"/>
        <v>8</v>
      </c>
      <c r="F46">
        <f t="shared" si="1"/>
        <v>6</v>
      </c>
      <c r="G46">
        <f t="shared" si="2"/>
        <v>2</v>
      </c>
      <c r="H46" t="str">
        <f>INDEX([1]Sheet1!$C$3:$O$15, MATCH(E46, [1]Sheet1!$B$3:$B$15, 0), MATCH(F46,[1]Sheet1!$C$2:$O$2,0))</f>
        <v>0.22, 0.30</v>
      </c>
      <c r="I46" t="str">
        <f>INDEX([2]Sheet1!$C$3:$O$15, MATCH(E46, [2]Sheet1!$C$2:$O$2,0), MATCH(F46, [2]Sheet1!$B$3:$B$15,0))</f>
        <v>0.77, 0.85</v>
      </c>
      <c r="J46" t="str">
        <f t="shared" si="3"/>
        <v>0.22</v>
      </c>
      <c r="K46" t="str">
        <f t="shared" si="4"/>
        <v>0.30</v>
      </c>
      <c r="L46" t="str">
        <f t="shared" si="5"/>
        <v>0.77</v>
      </c>
      <c r="M46" t="str">
        <f t="shared" si="6"/>
        <v>0.85</v>
      </c>
      <c r="N46">
        <f t="shared" si="13"/>
        <v>1.5027000798266845</v>
      </c>
      <c r="O46">
        <f t="shared" si="11"/>
        <v>0.29519044764838848</v>
      </c>
      <c r="P46">
        <f t="shared" si="7"/>
        <v>0.26</v>
      </c>
      <c r="Q46">
        <f t="shared" si="8"/>
        <v>0.81</v>
      </c>
      <c r="R46">
        <f t="shared" si="9"/>
        <v>0.89894526373753647</v>
      </c>
      <c r="S46" t="s">
        <v>37</v>
      </c>
      <c r="T46" t="s">
        <v>18</v>
      </c>
      <c r="U46" t="s">
        <v>43</v>
      </c>
      <c r="V46" t="s">
        <v>28</v>
      </c>
      <c r="W46" t="s">
        <v>23</v>
      </c>
      <c r="X46" t="s">
        <v>19</v>
      </c>
      <c r="Y46" t="s">
        <v>54</v>
      </c>
      <c r="Z46" t="s">
        <v>51</v>
      </c>
      <c r="AA46" t="s">
        <v>61</v>
      </c>
      <c r="AB46" t="s">
        <v>56</v>
      </c>
    </row>
    <row r="47" spans="1:28" x14ac:dyDescent="0.25">
      <c r="A47">
        <v>163</v>
      </c>
      <c r="B47" s="2">
        <v>10</v>
      </c>
      <c r="C47" s="2">
        <v>5</v>
      </c>
      <c r="D47" s="2">
        <v>1</v>
      </c>
      <c r="E47">
        <f t="shared" si="0"/>
        <v>11</v>
      </c>
      <c r="F47">
        <f t="shared" si="1"/>
        <v>6</v>
      </c>
      <c r="G47">
        <f t="shared" si="2"/>
        <v>2</v>
      </c>
      <c r="H47" t="str">
        <f>INDEX([1]Sheet1!$C$3:$O$15, MATCH(E47, [1]Sheet1!$B$3:$B$15, 0), MATCH(F47,[1]Sheet1!$C$2:$O$2,0))</f>
        <v>0.37, 0.44</v>
      </c>
      <c r="I47" t="str">
        <f>INDEX([2]Sheet1!$C$3:$O$15, MATCH(E47, [2]Sheet1!$C$2:$O$2,0), MATCH(F47, [2]Sheet1!$B$3:$B$15,0))</f>
        <v>0.93, 1.00</v>
      </c>
      <c r="J47" t="str">
        <f t="shared" si="3"/>
        <v>0.37</v>
      </c>
      <c r="K47" t="str">
        <f t="shared" si="4"/>
        <v>0.44</v>
      </c>
      <c r="L47" t="str">
        <f t="shared" si="5"/>
        <v>0.93</v>
      </c>
      <c r="M47" t="str">
        <f t="shared" si="6"/>
        <v>1.00</v>
      </c>
      <c r="N47">
        <f t="shared" si="13"/>
        <v>1.4427856240759738</v>
      </c>
      <c r="O47">
        <f t="shared" si="11"/>
        <v>0.25683075649579162</v>
      </c>
      <c r="P47">
        <f t="shared" si="7"/>
        <v>0.40500000000000003</v>
      </c>
      <c r="Q47">
        <f t="shared" si="8"/>
        <v>0.96500000000000008</v>
      </c>
      <c r="R47">
        <f t="shared" si="9"/>
        <v>0.84980819028588273</v>
      </c>
      <c r="S47" t="s">
        <v>38</v>
      </c>
      <c r="T47" t="s">
        <v>18</v>
      </c>
      <c r="U47" t="s">
        <v>33</v>
      </c>
      <c r="V47" t="s">
        <v>28</v>
      </c>
      <c r="W47" t="s">
        <v>21</v>
      </c>
      <c r="X47" t="s">
        <v>19</v>
      </c>
      <c r="Y47" t="s">
        <v>50</v>
      </c>
      <c r="Z47" t="s">
        <v>51</v>
      </c>
      <c r="AA47" t="s">
        <v>61</v>
      </c>
      <c r="AB47" t="s">
        <v>59</v>
      </c>
    </row>
    <row r="48" spans="1:28" x14ac:dyDescent="0.25">
      <c r="A48">
        <v>166</v>
      </c>
      <c r="B48" s="2">
        <v>7</v>
      </c>
      <c r="C48" s="2">
        <v>4</v>
      </c>
      <c r="D48" s="2">
        <v>1</v>
      </c>
      <c r="E48">
        <f t="shared" si="0"/>
        <v>8</v>
      </c>
      <c r="F48">
        <f t="shared" si="1"/>
        <v>5</v>
      </c>
      <c r="G48">
        <f t="shared" si="2"/>
        <v>2</v>
      </c>
      <c r="H48" t="str">
        <f>INDEX([1]Sheet1!$C$3:$O$15, MATCH(E48, [1]Sheet1!$B$3:$B$15, 0), MATCH(F48,[1]Sheet1!$C$2:$O$2,0))</f>
        <v>0.17, 0.26</v>
      </c>
      <c r="I48" t="str">
        <f>INDEX([2]Sheet1!$C$3:$O$15, MATCH(E48, [2]Sheet1!$C$2:$O$2,0), MATCH(F48, [2]Sheet1!$B$3:$B$15,0))</f>
        <v>0.80, 0.89</v>
      </c>
      <c r="J48" t="str">
        <f t="shared" si="3"/>
        <v>0.17</v>
      </c>
      <c r="K48" t="str">
        <f t="shared" si="4"/>
        <v>0.26</v>
      </c>
      <c r="L48" t="str">
        <f t="shared" si="5"/>
        <v>0.80</v>
      </c>
      <c r="M48" t="str">
        <f t="shared" si="6"/>
        <v>0.89</v>
      </c>
      <c r="N48">
        <f t="shared" si="13"/>
        <v>1.5224720041213451</v>
      </c>
      <c r="O48">
        <f t="shared" si="11"/>
        <v>0.30796114113426326</v>
      </c>
      <c r="P48">
        <f t="shared" si="7"/>
        <v>0.21500000000000002</v>
      </c>
      <c r="Q48">
        <f t="shared" si="8"/>
        <v>0.84499999999999997</v>
      </c>
      <c r="R48">
        <f t="shared" si="9"/>
        <v>0.9152165726278042</v>
      </c>
      <c r="S48" t="s">
        <v>38</v>
      </c>
      <c r="T48" t="s">
        <v>18</v>
      </c>
      <c r="U48" t="s">
        <v>33</v>
      </c>
      <c r="V48" t="s">
        <v>28</v>
      </c>
      <c r="W48" t="s">
        <v>23</v>
      </c>
      <c r="X48" t="s">
        <v>27</v>
      </c>
      <c r="Y48" t="s">
        <v>50</v>
      </c>
      <c r="Z48" t="s">
        <v>51</v>
      </c>
      <c r="AA48" t="s">
        <v>62</v>
      </c>
      <c r="AB48" t="s">
        <v>63</v>
      </c>
    </row>
    <row r="49" spans="1:28" x14ac:dyDescent="0.25">
      <c r="A49">
        <v>169</v>
      </c>
      <c r="B49" s="2">
        <v>7</v>
      </c>
      <c r="C49" s="2">
        <v>4</v>
      </c>
      <c r="D49" s="2">
        <v>1</v>
      </c>
      <c r="E49">
        <f t="shared" si="0"/>
        <v>8</v>
      </c>
      <c r="F49">
        <f t="shared" si="1"/>
        <v>5</v>
      </c>
      <c r="G49">
        <f t="shared" si="2"/>
        <v>2</v>
      </c>
      <c r="H49" t="str">
        <f>INDEX([1]Sheet1!$C$3:$O$15, MATCH(E49, [1]Sheet1!$B$3:$B$15, 0), MATCH(F49,[1]Sheet1!$C$2:$O$2,0))</f>
        <v>0.17, 0.26</v>
      </c>
      <c r="I49" t="str">
        <f>INDEX([2]Sheet1!$C$3:$O$15, MATCH(E49, [2]Sheet1!$C$2:$O$2,0), MATCH(F49, [2]Sheet1!$B$3:$B$15,0))</f>
        <v>0.80, 0.89</v>
      </c>
      <c r="J49" t="str">
        <f t="shared" si="3"/>
        <v>0.17</v>
      </c>
      <c r="K49" t="str">
        <f t="shared" si="4"/>
        <v>0.26</v>
      </c>
      <c r="L49" t="str">
        <f t="shared" si="5"/>
        <v>0.80</v>
      </c>
      <c r="M49" t="str">
        <f t="shared" si="6"/>
        <v>0.89</v>
      </c>
      <c r="N49">
        <f t="shared" si="13"/>
        <v>1.5224720041213451</v>
      </c>
      <c r="O49">
        <f t="shared" si="11"/>
        <v>0.30796114113426326</v>
      </c>
      <c r="P49">
        <f t="shared" si="7"/>
        <v>0.21500000000000002</v>
      </c>
      <c r="Q49">
        <f t="shared" si="8"/>
        <v>0.84499999999999997</v>
      </c>
      <c r="R49">
        <f t="shared" si="9"/>
        <v>0.9152165726278042</v>
      </c>
      <c r="S49" t="s">
        <v>35</v>
      </c>
      <c r="T49" t="s">
        <v>18</v>
      </c>
      <c r="U49" t="s">
        <v>43</v>
      </c>
      <c r="V49" t="s">
        <v>28</v>
      </c>
      <c r="W49" t="s">
        <v>23</v>
      </c>
      <c r="X49" t="s">
        <v>22</v>
      </c>
      <c r="Y49" t="s">
        <v>54</v>
      </c>
      <c r="Z49" t="s">
        <v>57</v>
      </c>
      <c r="AA49" t="s">
        <v>58</v>
      </c>
      <c r="AB49" t="s">
        <v>59</v>
      </c>
    </row>
    <row r="50" spans="1:28" x14ac:dyDescent="0.25">
      <c r="A50">
        <v>170</v>
      </c>
      <c r="B50" s="2">
        <v>7</v>
      </c>
      <c r="C50" s="2">
        <v>6</v>
      </c>
      <c r="D50" s="2">
        <v>1</v>
      </c>
      <c r="E50">
        <f t="shared" si="0"/>
        <v>8</v>
      </c>
      <c r="F50">
        <f t="shared" si="1"/>
        <v>7</v>
      </c>
      <c r="G50">
        <f t="shared" si="2"/>
        <v>2</v>
      </c>
      <c r="H50" t="str">
        <f>INDEX([1]Sheet1!$C$3:$O$15, MATCH(E50, [1]Sheet1!$B$3:$B$15, 0), MATCH(F50,[1]Sheet1!$C$2:$O$2,0))</f>
        <v>0.25, 0.36</v>
      </c>
      <c r="I50" t="str">
        <f>INDEX([2]Sheet1!$C$3:$O$15, MATCH(E50, [2]Sheet1!$C$2:$O$2,0), MATCH(F50, [2]Sheet1!$B$3:$B$15,0))</f>
        <v>0.71, 0.82</v>
      </c>
      <c r="J50" t="str">
        <f t="shared" si="3"/>
        <v>0.25</v>
      </c>
      <c r="K50" t="str">
        <f t="shared" si="4"/>
        <v>0.36</v>
      </c>
      <c r="L50" t="str">
        <f t="shared" si="5"/>
        <v>0.71</v>
      </c>
      <c r="M50" t="str">
        <f t="shared" si="6"/>
        <v>0.82</v>
      </c>
      <c r="N50">
        <f t="shared" si="13"/>
        <v>1.4834925547676123</v>
      </c>
      <c r="O50">
        <f t="shared" si="11"/>
        <v>0.2828363575313933</v>
      </c>
      <c r="P50">
        <f t="shared" si="7"/>
        <v>0.30499999999999999</v>
      </c>
      <c r="Q50">
        <f t="shared" si="8"/>
        <v>0.7649999999999999</v>
      </c>
      <c r="R50">
        <f t="shared" si="9"/>
        <v>0.88316445614950279</v>
      </c>
      <c r="S50" t="s">
        <v>37</v>
      </c>
      <c r="T50" t="s">
        <v>18</v>
      </c>
      <c r="U50" t="s">
        <v>39</v>
      </c>
      <c r="V50" t="s">
        <v>20</v>
      </c>
      <c r="W50" t="s">
        <v>23</v>
      </c>
      <c r="X50" t="s">
        <v>26</v>
      </c>
      <c r="Y50" t="s">
        <v>50</v>
      </c>
      <c r="Z50" t="s">
        <v>60</v>
      </c>
      <c r="AA50" t="s">
        <v>52</v>
      </c>
      <c r="AB50" t="s">
        <v>53</v>
      </c>
    </row>
    <row r="51" spans="1:28" x14ac:dyDescent="0.25">
      <c r="A51">
        <v>171</v>
      </c>
      <c r="B51" s="2">
        <v>7</v>
      </c>
      <c r="C51" s="2">
        <v>3</v>
      </c>
      <c r="D51" s="2">
        <v>1</v>
      </c>
      <c r="E51">
        <f t="shared" si="0"/>
        <v>8</v>
      </c>
      <c r="F51">
        <f t="shared" si="1"/>
        <v>4</v>
      </c>
      <c r="G51">
        <f t="shared" si="2"/>
        <v>2</v>
      </c>
      <c r="H51" t="str">
        <f>INDEX([1]Sheet1!$C$3:$O$15, MATCH(E51, [1]Sheet1!$B$3:$B$15, 0), MATCH(F51,[1]Sheet1!$C$2:$O$2,0))</f>
        <v>0.12, 0.22</v>
      </c>
      <c r="I51" t="str">
        <f>INDEX([2]Sheet1!$C$3:$O$15, MATCH(E51, [2]Sheet1!$C$2:$O$2,0), MATCH(F51, [2]Sheet1!$B$3:$B$15,0))</f>
        <v>0.84, 0.94</v>
      </c>
      <c r="J51" t="str">
        <f t="shared" si="3"/>
        <v>0.12</v>
      </c>
      <c r="K51" t="str">
        <f t="shared" si="4"/>
        <v>0.22</v>
      </c>
      <c r="L51" t="str">
        <f t="shared" si="5"/>
        <v>0.84</v>
      </c>
      <c r="M51" t="str">
        <f t="shared" si="6"/>
        <v>0.94</v>
      </c>
      <c r="N51">
        <f t="shared" si="13"/>
        <v>1.5428170679014381</v>
      </c>
      <c r="O51">
        <f t="shared" si="11"/>
        <v>0.32115715120300509</v>
      </c>
      <c r="P51">
        <f t="shared" si="7"/>
        <v>0.16999999999999998</v>
      </c>
      <c r="Q51">
        <f t="shared" si="8"/>
        <v>0.8899999999999999</v>
      </c>
      <c r="R51">
        <f t="shared" si="9"/>
        <v>0.93198710955222164</v>
      </c>
      <c r="S51" t="s">
        <v>40</v>
      </c>
      <c r="T51" t="s">
        <v>25</v>
      </c>
      <c r="U51" t="s">
        <v>36</v>
      </c>
      <c r="V51" t="s">
        <v>24</v>
      </c>
      <c r="W51" t="s">
        <v>21</v>
      </c>
      <c r="X51" t="s">
        <v>19</v>
      </c>
      <c r="Y51" t="s">
        <v>54</v>
      </c>
      <c r="Z51" t="s">
        <v>51</v>
      </c>
      <c r="AA51" t="s">
        <v>61</v>
      </c>
      <c r="AB51" t="s">
        <v>56</v>
      </c>
    </row>
    <row r="52" spans="1:28" x14ac:dyDescent="0.25">
      <c r="A52">
        <v>177</v>
      </c>
      <c r="B52" s="2">
        <v>7</v>
      </c>
      <c r="C52" s="2">
        <v>3</v>
      </c>
      <c r="D52" s="2">
        <v>1</v>
      </c>
      <c r="E52">
        <f t="shared" si="0"/>
        <v>8</v>
      </c>
      <c r="F52">
        <f t="shared" si="1"/>
        <v>4</v>
      </c>
      <c r="G52">
        <f t="shared" si="2"/>
        <v>2</v>
      </c>
      <c r="H52" t="str">
        <f>INDEX([1]Sheet1!$C$3:$O$15, MATCH(E52, [1]Sheet1!$B$3:$B$15, 0), MATCH(F52,[1]Sheet1!$C$2:$O$2,0))</f>
        <v>0.12, 0.22</v>
      </c>
      <c r="I52" t="str">
        <f>INDEX([2]Sheet1!$C$3:$O$15, MATCH(E52, [2]Sheet1!$C$2:$O$2,0), MATCH(F52, [2]Sheet1!$B$3:$B$15,0))</f>
        <v>0.84, 0.94</v>
      </c>
      <c r="J52" t="str">
        <f t="shared" si="3"/>
        <v>0.12</v>
      </c>
      <c r="K52" t="str">
        <f t="shared" si="4"/>
        <v>0.22</v>
      </c>
      <c r="L52" t="str">
        <f t="shared" si="5"/>
        <v>0.84</v>
      </c>
      <c r="M52" t="str">
        <f t="shared" si="6"/>
        <v>0.94</v>
      </c>
      <c r="N52">
        <f t="shared" si="13"/>
        <v>1.5428170679014381</v>
      </c>
      <c r="O52">
        <f t="shared" si="11"/>
        <v>0.32115715120300509</v>
      </c>
      <c r="P52">
        <f t="shared" si="7"/>
        <v>0.16999999999999998</v>
      </c>
      <c r="Q52">
        <f t="shared" si="8"/>
        <v>0.8899999999999999</v>
      </c>
      <c r="R52">
        <f t="shared" si="9"/>
        <v>0.93198710955222164</v>
      </c>
      <c r="S52" t="s">
        <v>35</v>
      </c>
      <c r="T52" t="s">
        <v>18</v>
      </c>
      <c r="U52" t="s">
        <v>43</v>
      </c>
      <c r="V52" t="s">
        <v>34</v>
      </c>
      <c r="W52" t="s">
        <v>21</v>
      </c>
      <c r="X52" t="s">
        <v>22</v>
      </c>
      <c r="Y52" t="s">
        <v>54</v>
      </c>
      <c r="Z52" t="s">
        <v>60</v>
      </c>
      <c r="AA52" t="s">
        <v>62</v>
      </c>
      <c r="AB52" t="s">
        <v>59</v>
      </c>
    </row>
    <row r="53" spans="1:28" x14ac:dyDescent="0.25">
      <c r="A53">
        <v>182</v>
      </c>
      <c r="B53" s="2">
        <v>7</v>
      </c>
      <c r="C53" s="2">
        <v>3</v>
      </c>
      <c r="D53" s="2">
        <v>1</v>
      </c>
      <c r="E53">
        <f t="shared" si="0"/>
        <v>8</v>
      </c>
      <c r="F53">
        <f t="shared" si="1"/>
        <v>4</v>
      </c>
      <c r="G53">
        <f t="shared" si="2"/>
        <v>2</v>
      </c>
      <c r="H53" t="str">
        <f>INDEX([1]Sheet1!$C$3:$O$15, MATCH(E53, [1]Sheet1!$B$3:$B$15, 0), MATCH(F53,[1]Sheet1!$C$2:$O$2,0))</f>
        <v>0.12, 0.22</v>
      </c>
      <c r="I53" t="str">
        <f>INDEX([2]Sheet1!$C$3:$O$15, MATCH(E53, [2]Sheet1!$C$2:$O$2,0), MATCH(F53, [2]Sheet1!$B$3:$B$15,0))</f>
        <v>0.84, 0.94</v>
      </c>
      <c r="J53" t="str">
        <f t="shared" si="3"/>
        <v>0.12</v>
      </c>
      <c r="K53" t="str">
        <f t="shared" si="4"/>
        <v>0.22</v>
      </c>
      <c r="L53" t="str">
        <f t="shared" si="5"/>
        <v>0.84</v>
      </c>
      <c r="M53" t="str">
        <f t="shared" si="6"/>
        <v>0.94</v>
      </c>
      <c r="N53">
        <f t="shared" si="13"/>
        <v>1.5428170679014381</v>
      </c>
      <c r="O53">
        <f t="shared" si="11"/>
        <v>0.32115715120300509</v>
      </c>
      <c r="P53">
        <f t="shared" si="7"/>
        <v>0.16999999999999998</v>
      </c>
      <c r="Q53">
        <f t="shared" si="8"/>
        <v>0.8899999999999999</v>
      </c>
      <c r="R53">
        <f t="shared" si="9"/>
        <v>0.93198710955222164</v>
      </c>
      <c r="S53" t="s">
        <v>40</v>
      </c>
      <c r="T53" t="s">
        <v>25</v>
      </c>
      <c r="U53" t="s">
        <v>39</v>
      </c>
      <c r="V53" t="s">
        <v>34</v>
      </c>
      <c r="W53" t="s">
        <v>23</v>
      </c>
      <c r="X53" t="s">
        <v>22</v>
      </c>
      <c r="Y53" t="s">
        <v>50</v>
      </c>
      <c r="Z53" t="s">
        <v>57</v>
      </c>
      <c r="AA53" t="s">
        <v>52</v>
      </c>
      <c r="AB53" t="s">
        <v>59</v>
      </c>
    </row>
    <row r="54" spans="1:28" x14ac:dyDescent="0.25">
      <c r="A54">
        <v>192</v>
      </c>
      <c r="B54" s="2">
        <v>7</v>
      </c>
      <c r="C54" s="2">
        <v>4</v>
      </c>
      <c r="D54" s="2">
        <v>1</v>
      </c>
      <c r="E54">
        <f t="shared" si="0"/>
        <v>8</v>
      </c>
      <c r="F54">
        <f t="shared" si="1"/>
        <v>5</v>
      </c>
      <c r="G54">
        <f t="shared" si="2"/>
        <v>2</v>
      </c>
      <c r="H54" t="str">
        <f>INDEX([1]Sheet1!$C$3:$O$15, MATCH(E54, [1]Sheet1!$B$3:$B$15, 0), MATCH(F54,[1]Sheet1!$C$2:$O$2,0))</f>
        <v>0.17, 0.26</v>
      </c>
      <c r="I54" t="str">
        <f>INDEX([2]Sheet1!$C$3:$O$15, MATCH(E54, [2]Sheet1!$C$2:$O$2,0), MATCH(F54, [2]Sheet1!$B$3:$B$15,0))</f>
        <v>0.80, 0.89</v>
      </c>
      <c r="J54" t="str">
        <f t="shared" si="3"/>
        <v>0.17</v>
      </c>
      <c r="K54" t="str">
        <f t="shared" si="4"/>
        <v>0.26</v>
      </c>
      <c r="L54" t="str">
        <f t="shared" si="5"/>
        <v>0.80</v>
      </c>
      <c r="M54" t="str">
        <f t="shared" si="6"/>
        <v>0.89</v>
      </c>
      <c r="N54">
        <f t="shared" si="13"/>
        <v>1.5224720041213451</v>
      </c>
      <c r="O54">
        <f t="shared" si="11"/>
        <v>0.30796114113426326</v>
      </c>
      <c r="P54">
        <f t="shared" si="7"/>
        <v>0.21500000000000002</v>
      </c>
      <c r="Q54">
        <f t="shared" si="8"/>
        <v>0.84499999999999997</v>
      </c>
      <c r="R54">
        <f t="shared" si="9"/>
        <v>0.9152165726278042</v>
      </c>
      <c r="S54" t="s">
        <v>37</v>
      </c>
      <c r="T54" t="s">
        <v>25</v>
      </c>
      <c r="U54" t="s">
        <v>41</v>
      </c>
      <c r="V54" t="s">
        <v>28</v>
      </c>
      <c r="W54" t="s">
        <v>21</v>
      </c>
      <c r="X54" t="s">
        <v>22</v>
      </c>
      <c r="Y54" t="s">
        <v>50</v>
      </c>
      <c r="Z54" t="s">
        <v>55</v>
      </c>
      <c r="AA54" t="s">
        <v>61</v>
      </c>
      <c r="AB54" t="s">
        <v>56</v>
      </c>
    </row>
    <row r="55" spans="1:28" x14ac:dyDescent="0.25">
      <c r="A55">
        <v>197</v>
      </c>
      <c r="B55" s="2">
        <v>7</v>
      </c>
      <c r="C55" s="2">
        <v>4</v>
      </c>
      <c r="D55" s="2">
        <v>1</v>
      </c>
      <c r="E55">
        <f t="shared" si="0"/>
        <v>8</v>
      </c>
      <c r="F55">
        <f t="shared" si="1"/>
        <v>5</v>
      </c>
      <c r="G55">
        <f t="shared" si="2"/>
        <v>2</v>
      </c>
      <c r="H55" t="str">
        <f>INDEX([1]Sheet1!$C$3:$O$15, MATCH(E55, [1]Sheet1!$B$3:$B$15, 0), MATCH(F55,[1]Sheet1!$C$2:$O$2,0))</f>
        <v>0.17, 0.26</v>
      </c>
      <c r="I55" t="str">
        <f>INDEX([2]Sheet1!$C$3:$O$15, MATCH(E55, [2]Sheet1!$C$2:$O$2,0), MATCH(F55, [2]Sheet1!$B$3:$B$15,0))</f>
        <v>0.80, 0.89</v>
      </c>
      <c r="J55" t="str">
        <f t="shared" si="3"/>
        <v>0.17</v>
      </c>
      <c r="K55" t="str">
        <f t="shared" si="4"/>
        <v>0.26</v>
      </c>
      <c r="L55" t="str">
        <f t="shared" si="5"/>
        <v>0.80</v>
      </c>
      <c r="M55" t="str">
        <f t="shared" si="6"/>
        <v>0.89</v>
      </c>
      <c r="N55">
        <f t="shared" si="13"/>
        <v>1.5224720041213451</v>
      </c>
      <c r="O55">
        <f t="shared" si="11"/>
        <v>0.30796114113426326</v>
      </c>
      <c r="P55">
        <f t="shared" si="7"/>
        <v>0.21500000000000002</v>
      </c>
      <c r="Q55">
        <f t="shared" si="8"/>
        <v>0.84499999999999997</v>
      </c>
      <c r="R55">
        <f t="shared" si="9"/>
        <v>0.9152165726278042</v>
      </c>
      <c r="S55" t="s">
        <v>35</v>
      </c>
      <c r="T55" t="s">
        <v>18</v>
      </c>
      <c r="U55" t="s">
        <v>43</v>
      </c>
      <c r="V55" t="s">
        <v>20</v>
      </c>
      <c r="W55" t="s">
        <v>21</v>
      </c>
      <c r="X55" t="s">
        <v>26</v>
      </c>
      <c r="Y55" t="s">
        <v>50</v>
      </c>
      <c r="Z55" t="s">
        <v>57</v>
      </c>
      <c r="AA55" t="s">
        <v>61</v>
      </c>
      <c r="AB55" t="s">
        <v>53</v>
      </c>
    </row>
    <row r="56" spans="1:28" x14ac:dyDescent="0.25">
      <c r="A56">
        <v>198</v>
      </c>
      <c r="B56" s="2">
        <v>7</v>
      </c>
      <c r="C56" s="2">
        <v>4</v>
      </c>
      <c r="D56" s="2">
        <v>1</v>
      </c>
      <c r="E56">
        <f t="shared" si="0"/>
        <v>8</v>
      </c>
      <c r="F56">
        <f t="shared" si="1"/>
        <v>5</v>
      </c>
      <c r="G56">
        <f t="shared" si="2"/>
        <v>2</v>
      </c>
      <c r="H56" t="str">
        <f>INDEX([1]Sheet1!$C$3:$O$15, MATCH(E56, [1]Sheet1!$B$3:$B$15, 0), MATCH(F56,[1]Sheet1!$C$2:$O$2,0))</f>
        <v>0.17, 0.26</v>
      </c>
      <c r="I56" t="str">
        <f>INDEX([2]Sheet1!$C$3:$O$15, MATCH(E56, [2]Sheet1!$C$2:$O$2,0), MATCH(F56, [2]Sheet1!$B$3:$B$15,0))</f>
        <v>0.80, 0.89</v>
      </c>
      <c r="J56" t="str">
        <f t="shared" si="3"/>
        <v>0.17</v>
      </c>
      <c r="K56" t="str">
        <f t="shared" si="4"/>
        <v>0.26</v>
      </c>
      <c r="L56" t="str">
        <f t="shared" si="5"/>
        <v>0.80</v>
      </c>
      <c r="M56" t="str">
        <f t="shared" si="6"/>
        <v>0.89</v>
      </c>
      <c r="N56">
        <f t="shared" si="13"/>
        <v>1.5224720041213451</v>
      </c>
      <c r="O56">
        <f t="shared" si="11"/>
        <v>0.30796114113426326</v>
      </c>
      <c r="P56">
        <f t="shared" si="7"/>
        <v>0.21500000000000002</v>
      </c>
      <c r="Q56">
        <f t="shared" si="8"/>
        <v>0.84499999999999997</v>
      </c>
      <c r="R56">
        <f t="shared" si="9"/>
        <v>0.9152165726278042</v>
      </c>
      <c r="S56" t="s">
        <v>32</v>
      </c>
      <c r="T56" t="s">
        <v>18</v>
      </c>
      <c r="U56" t="s">
        <v>39</v>
      </c>
      <c r="V56" t="s">
        <v>20</v>
      </c>
      <c r="W56" t="s">
        <v>23</v>
      </c>
      <c r="X56" t="s">
        <v>19</v>
      </c>
      <c r="Y56" t="s">
        <v>50</v>
      </c>
      <c r="Z56" t="s">
        <v>51</v>
      </c>
      <c r="AA56" t="s">
        <v>58</v>
      </c>
      <c r="AB56" t="s">
        <v>59</v>
      </c>
    </row>
    <row r="57" spans="1:28" x14ac:dyDescent="0.25">
      <c r="A57">
        <v>203</v>
      </c>
      <c r="B57" s="2">
        <v>7</v>
      </c>
      <c r="C57" s="2">
        <v>4</v>
      </c>
      <c r="D57" s="2">
        <v>1</v>
      </c>
      <c r="E57">
        <f t="shared" si="0"/>
        <v>8</v>
      </c>
      <c r="F57">
        <f t="shared" si="1"/>
        <v>5</v>
      </c>
      <c r="G57">
        <f t="shared" si="2"/>
        <v>2</v>
      </c>
      <c r="H57" t="str">
        <f>INDEX([1]Sheet1!$C$3:$O$15, MATCH(E57, [1]Sheet1!$B$3:$B$15, 0), MATCH(F57,[1]Sheet1!$C$2:$O$2,0))</f>
        <v>0.17, 0.26</v>
      </c>
      <c r="I57" t="str">
        <f>INDEX([2]Sheet1!$C$3:$O$15, MATCH(E57, [2]Sheet1!$C$2:$O$2,0), MATCH(F57, [2]Sheet1!$B$3:$B$15,0))</f>
        <v>0.80, 0.89</v>
      </c>
      <c r="J57" t="str">
        <f t="shared" si="3"/>
        <v>0.17</v>
      </c>
      <c r="K57" t="str">
        <f t="shared" si="4"/>
        <v>0.26</v>
      </c>
      <c r="L57" t="str">
        <f t="shared" si="5"/>
        <v>0.80</v>
      </c>
      <c r="M57" t="str">
        <f t="shared" si="6"/>
        <v>0.89</v>
      </c>
      <c r="N57">
        <f t="shared" si="13"/>
        <v>1.5224720041213451</v>
      </c>
      <c r="O57">
        <f t="shared" si="11"/>
        <v>0.30796114113426326</v>
      </c>
      <c r="P57">
        <f t="shared" si="7"/>
        <v>0.21500000000000002</v>
      </c>
      <c r="Q57">
        <f t="shared" si="8"/>
        <v>0.84499999999999997</v>
      </c>
      <c r="R57">
        <f t="shared" si="9"/>
        <v>0.9152165726278042</v>
      </c>
      <c r="S57" t="s">
        <v>37</v>
      </c>
      <c r="T57" t="s">
        <v>25</v>
      </c>
      <c r="U57" t="s">
        <v>41</v>
      </c>
      <c r="V57" t="s">
        <v>20</v>
      </c>
      <c r="W57" t="s">
        <v>23</v>
      </c>
      <c r="X57" t="s">
        <v>22</v>
      </c>
      <c r="Y57" t="s">
        <v>50</v>
      </c>
      <c r="Z57" t="s">
        <v>51</v>
      </c>
      <c r="AA57" t="s">
        <v>61</v>
      </c>
      <c r="AB57" t="s">
        <v>59</v>
      </c>
    </row>
    <row r="58" spans="1:28" x14ac:dyDescent="0.25">
      <c r="A58">
        <v>206</v>
      </c>
      <c r="B58" s="2">
        <v>6</v>
      </c>
      <c r="C58" s="2">
        <v>6</v>
      </c>
      <c r="D58" s="2">
        <v>1</v>
      </c>
      <c r="E58">
        <f t="shared" si="0"/>
        <v>7</v>
      </c>
      <c r="F58">
        <f t="shared" si="1"/>
        <v>7</v>
      </c>
      <c r="G58">
        <f t="shared" si="2"/>
        <v>2</v>
      </c>
      <c r="H58" t="str">
        <f>INDEX([1]Sheet1!$C$3:$O$15, MATCH(E58, [1]Sheet1!$B$3:$B$15, 0), MATCH(F58,[1]Sheet1!$C$2:$O$2,0))</f>
        <v>0.19, 0.31</v>
      </c>
      <c r="I58" t="str">
        <f>INDEX([2]Sheet1!$C$3:$O$15, MATCH(E58, [2]Sheet1!$C$2:$O$2,0), MATCH(F58, [2]Sheet1!$B$3:$B$15,0))</f>
        <v>0.65, 0.76</v>
      </c>
      <c r="J58" t="str">
        <f t="shared" si="3"/>
        <v>0.19</v>
      </c>
      <c r="K58" t="str">
        <f t="shared" si="4"/>
        <v>0.31</v>
      </c>
      <c r="L58" t="str">
        <f t="shared" si="5"/>
        <v>0.65</v>
      </c>
      <c r="M58" t="str">
        <f t="shared" si="6"/>
        <v>0.76</v>
      </c>
      <c r="N58">
        <f t="shared" si="13"/>
        <v>1.5070447574218375</v>
      </c>
      <c r="O58">
        <f t="shared" si="11"/>
        <v>0.29799207072353057</v>
      </c>
      <c r="P58">
        <f t="shared" si="7"/>
        <v>0.25</v>
      </c>
      <c r="Q58">
        <f t="shared" si="8"/>
        <v>0.70500000000000007</v>
      </c>
      <c r="R58">
        <f t="shared" si="9"/>
        <v>0.90251841407268407</v>
      </c>
      <c r="S58" t="s">
        <v>37</v>
      </c>
      <c r="T58" t="s">
        <v>25</v>
      </c>
      <c r="U58" t="s">
        <v>41</v>
      </c>
      <c r="V58" t="s">
        <v>34</v>
      </c>
      <c r="W58" t="s">
        <v>21</v>
      </c>
      <c r="X58" t="s">
        <v>27</v>
      </c>
      <c r="Y58" t="s">
        <v>50</v>
      </c>
      <c r="Z58" t="s">
        <v>51</v>
      </c>
      <c r="AA58" t="s">
        <v>52</v>
      </c>
      <c r="AB58" t="s">
        <v>56</v>
      </c>
    </row>
    <row r="59" spans="1:28" x14ac:dyDescent="0.25">
      <c r="A59">
        <v>208</v>
      </c>
      <c r="B59" s="2">
        <v>7</v>
      </c>
      <c r="C59" s="2">
        <v>10</v>
      </c>
      <c r="D59" s="2">
        <v>1</v>
      </c>
      <c r="E59">
        <f t="shared" si="0"/>
        <v>8</v>
      </c>
      <c r="F59">
        <f t="shared" si="1"/>
        <v>11</v>
      </c>
      <c r="G59">
        <f t="shared" si="2"/>
        <v>2</v>
      </c>
      <c r="H59" t="str">
        <f>INDEX([1]Sheet1!$C$3:$O$15, MATCH(E59, [1]Sheet1!$B$3:$B$15, 0), MATCH(F59,[1]Sheet1!$C$2:$O$2,0))</f>
        <v>0.46, 0.55</v>
      </c>
      <c r="I59" t="str">
        <f>INDEX([2]Sheet1!$C$3:$O$15, MATCH(E59, [2]Sheet1!$C$2:$O$2,0), MATCH(F59, [2]Sheet1!$B$3:$B$15,0))</f>
        <v>0.51, 0.60</v>
      </c>
      <c r="J59" t="str">
        <f t="shared" si="3"/>
        <v>0.46</v>
      </c>
      <c r="K59" t="str">
        <f t="shared" si="4"/>
        <v>0.55</v>
      </c>
      <c r="L59" t="str">
        <f t="shared" si="5"/>
        <v>0.51</v>
      </c>
      <c r="M59" t="str">
        <f t="shared" si="6"/>
        <v>0.60</v>
      </c>
      <c r="N59">
        <f t="shared" si="13"/>
        <v>1.4047256520878011</v>
      </c>
      <c r="O59">
        <f t="shared" si="11"/>
        <v>0.23274534492663021</v>
      </c>
      <c r="P59">
        <f t="shared" si="7"/>
        <v>0.505</v>
      </c>
      <c r="Q59">
        <f t="shared" si="8"/>
        <v>0.55499999999999994</v>
      </c>
      <c r="R59">
        <f t="shared" si="9"/>
        <v>0.81873549850721561</v>
      </c>
      <c r="S59" t="s">
        <v>40</v>
      </c>
      <c r="T59" t="s">
        <v>18</v>
      </c>
      <c r="U59" t="s">
        <v>43</v>
      </c>
      <c r="V59" t="s">
        <v>20</v>
      </c>
      <c r="W59" t="s">
        <v>23</v>
      </c>
      <c r="X59" t="s">
        <v>19</v>
      </c>
      <c r="Y59" t="s">
        <v>50</v>
      </c>
      <c r="Z59" t="s">
        <v>60</v>
      </c>
      <c r="AA59" t="s">
        <v>62</v>
      </c>
      <c r="AB59" t="s">
        <v>59</v>
      </c>
    </row>
    <row r="60" spans="1:28" x14ac:dyDescent="0.25">
      <c r="A60">
        <v>210</v>
      </c>
      <c r="B60" s="2">
        <v>7</v>
      </c>
      <c r="C60" s="2">
        <v>5</v>
      </c>
      <c r="D60" s="2">
        <v>1</v>
      </c>
      <c r="E60">
        <f t="shared" si="0"/>
        <v>8</v>
      </c>
      <c r="F60">
        <f t="shared" si="1"/>
        <v>6</v>
      </c>
      <c r="G60">
        <f t="shared" si="2"/>
        <v>2</v>
      </c>
      <c r="H60" t="str">
        <f>INDEX([1]Sheet1!$C$3:$O$15, MATCH(E60, [1]Sheet1!$B$3:$B$15, 0), MATCH(F60,[1]Sheet1!$C$2:$O$2,0))</f>
        <v>0.22, 0.30</v>
      </c>
      <c r="I60" t="str">
        <f>INDEX([2]Sheet1!$C$3:$O$15, MATCH(E60, [2]Sheet1!$C$2:$O$2,0), MATCH(F60, [2]Sheet1!$B$3:$B$15,0))</f>
        <v>0.77, 0.85</v>
      </c>
      <c r="J60" t="str">
        <f t="shared" si="3"/>
        <v>0.22</v>
      </c>
      <c r="K60" t="str">
        <f t="shared" si="4"/>
        <v>0.30</v>
      </c>
      <c r="L60" t="str">
        <f t="shared" si="5"/>
        <v>0.77</v>
      </c>
      <c r="M60" t="str">
        <f t="shared" si="6"/>
        <v>0.85</v>
      </c>
      <c r="N60">
        <f>(15^(1-P60)-2^(1-P60))/(10^(1-P60)-2^(1-P60))</f>
        <v>1.5027000798266845</v>
      </c>
      <c r="O60">
        <f>(15^(1-P60)-12^(1-P60))/(10^(1-P60)-2^(1-P60))</f>
        <v>0.29519044764838848</v>
      </c>
      <c r="P60">
        <f t="shared" si="7"/>
        <v>0.26</v>
      </c>
      <c r="Q60">
        <f t="shared" si="8"/>
        <v>0.81</v>
      </c>
      <c r="R60">
        <f t="shared" si="9"/>
        <v>0.89894526373753647</v>
      </c>
      <c r="S60" t="s">
        <v>32</v>
      </c>
      <c r="T60" t="s">
        <v>25</v>
      </c>
      <c r="U60" t="s">
        <v>42</v>
      </c>
      <c r="V60" t="s">
        <v>34</v>
      </c>
      <c r="W60" t="s">
        <v>23</v>
      </c>
      <c r="X60" t="s">
        <v>27</v>
      </c>
      <c r="Y60" t="s">
        <v>54</v>
      </c>
      <c r="Z60" t="s">
        <v>51</v>
      </c>
      <c r="AA60" t="s">
        <v>52</v>
      </c>
      <c r="AB60" t="s">
        <v>59</v>
      </c>
    </row>
    <row r="61" spans="1:28" x14ac:dyDescent="0.25">
      <c r="A61">
        <v>213</v>
      </c>
      <c r="B61" s="2">
        <v>7</v>
      </c>
      <c r="C61" s="2">
        <v>4</v>
      </c>
      <c r="D61" s="2">
        <v>1</v>
      </c>
      <c r="E61">
        <f t="shared" si="0"/>
        <v>8</v>
      </c>
      <c r="F61">
        <f t="shared" si="1"/>
        <v>5</v>
      </c>
      <c r="G61">
        <f t="shared" si="2"/>
        <v>2</v>
      </c>
      <c r="H61" t="str">
        <f>INDEX([1]Sheet1!$C$3:$O$15, MATCH(E61, [1]Sheet1!$B$3:$B$15, 0), MATCH(F61,[1]Sheet1!$C$2:$O$2,0))</f>
        <v>0.17, 0.26</v>
      </c>
      <c r="I61" t="str">
        <f>INDEX([2]Sheet1!$C$3:$O$15, MATCH(E61, [2]Sheet1!$C$2:$O$2,0), MATCH(F61, [2]Sheet1!$B$3:$B$15,0))</f>
        <v>0.80, 0.89</v>
      </c>
      <c r="J61" t="str">
        <f t="shared" si="3"/>
        <v>0.17</v>
      </c>
      <c r="K61" t="str">
        <f t="shared" si="4"/>
        <v>0.26</v>
      </c>
      <c r="L61" t="str">
        <f t="shared" si="5"/>
        <v>0.80</v>
      </c>
      <c r="M61" t="str">
        <f t="shared" si="6"/>
        <v>0.89</v>
      </c>
      <c r="N61">
        <f t="shared" ref="N61:N83" si="14">(15^(1-P61)-2^(1-P61))/(10^(1-P61)-2^(1-P61))</f>
        <v>1.5224720041213451</v>
      </c>
      <c r="O61">
        <f t="shared" si="11"/>
        <v>0.30796114113426326</v>
      </c>
      <c r="P61">
        <f t="shared" si="7"/>
        <v>0.21500000000000002</v>
      </c>
      <c r="Q61">
        <f t="shared" si="8"/>
        <v>0.84499999999999997</v>
      </c>
      <c r="R61">
        <f t="shared" si="9"/>
        <v>0.9152165726278042</v>
      </c>
      <c r="S61" t="s">
        <v>40</v>
      </c>
      <c r="T61" t="s">
        <v>18</v>
      </c>
      <c r="U61" t="s">
        <v>33</v>
      </c>
      <c r="V61" t="s">
        <v>24</v>
      </c>
      <c r="W61" t="s">
        <v>23</v>
      </c>
      <c r="X61" t="s">
        <v>27</v>
      </c>
      <c r="Y61" t="s">
        <v>54</v>
      </c>
      <c r="Z61" t="s">
        <v>55</v>
      </c>
      <c r="AA61" t="s">
        <v>52</v>
      </c>
      <c r="AB61" t="s">
        <v>56</v>
      </c>
    </row>
    <row r="62" spans="1:28" x14ac:dyDescent="0.25">
      <c r="A62">
        <v>215</v>
      </c>
      <c r="B62" s="2">
        <v>6</v>
      </c>
      <c r="C62" s="2">
        <v>4</v>
      </c>
      <c r="D62" s="2">
        <v>1</v>
      </c>
      <c r="E62">
        <f t="shared" si="0"/>
        <v>7</v>
      </c>
      <c r="F62">
        <f t="shared" si="1"/>
        <v>5</v>
      </c>
      <c r="G62">
        <f t="shared" si="2"/>
        <v>2</v>
      </c>
      <c r="H62" t="str">
        <f>INDEX([1]Sheet1!$C$3:$O$15, MATCH(E62, [1]Sheet1!$B$3:$B$15, 0), MATCH(F62,[1]Sheet1!$C$2:$O$2,0))</f>
        <v>0.11, 0.21</v>
      </c>
      <c r="I62" t="str">
        <f>INDEX([2]Sheet1!$C$3:$O$15, MATCH(E62, [2]Sheet1!$C$2:$O$2,0), MATCH(F62, [2]Sheet1!$B$3:$B$15,0))</f>
        <v>0.74, 0.84</v>
      </c>
      <c r="J62" t="str">
        <f t="shared" si="3"/>
        <v>0.11</v>
      </c>
      <c r="K62" t="str">
        <f t="shared" si="4"/>
        <v>0.21</v>
      </c>
      <c r="L62" t="str">
        <f t="shared" si="5"/>
        <v>0.74</v>
      </c>
      <c r="M62" t="str">
        <f t="shared" si="6"/>
        <v>0.84</v>
      </c>
      <c r="N62">
        <f t="shared" si="14"/>
        <v>1.5474169043482437</v>
      </c>
      <c r="O62">
        <f t="shared" si="11"/>
        <v>0.32414823726928443</v>
      </c>
      <c r="P62">
        <f t="shared" si="7"/>
        <v>0.16</v>
      </c>
      <c r="Q62">
        <f t="shared" si="8"/>
        <v>0.79</v>
      </c>
      <c r="R62">
        <f t="shared" si="9"/>
        <v>0.93578257080876415</v>
      </c>
      <c r="S62" t="s">
        <v>40</v>
      </c>
      <c r="T62" t="s">
        <v>25</v>
      </c>
      <c r="U62" t="s">
        <v>36</v>
      </c>
      <c r="V62" t="s">
        <v>24</v>
      </c>
      <c r="W62" t="s">
        <v>21</v>
      </c>
      <c r="X62" t="s">
        <v>22</v>
      </c>
      <c r="Y62" t="s">
        <v>54</v>
      </c>
      <c r="Z62" t="s">
        <v>57</v>
      </c>
      <c r="AA62" t="s">
        <v>52</v>
      </c>
      <c r="AB62" t="s">
        <v>63</v>
      </c>
    </row>
    <row r="63" spans="1:28" x14ac:dyDescent="0.25">
      <c r="A63">
        <v>217</v>
      </c>
      <c r="B63" s="2">
        <v>7</v>
      </c>
      <c r="C63" s="2">
        <v>6</v>
      </c>
      <c r="D63" s="2">
        <v>1</v>
      </c>
      <c r="E63">
        <f t="shared" si="0"/>
        <v>8</v>
      </c>
      <c r="F63">
        <f t="shared" si="1"/>
        <v>7</v>
      </c>
      <c r="G63">
        <f t="shared" si="2"/>
        <v>2</v>
      </c>
      <c r="H63" t="str">
        <f>INDEX([1]Sheet1!$C$3:$O$15, MATCH(E63, [1]Sheet1!$B$3:$B$15, 0), MATCH(F63,[1]Sheet1!$C$2:$O$2,0))</f>
        <v>0.25, 0.36</v>
      </c>
      <c r="I63" t="str">
        <f>INDEX([2]Sheet1!$C$3:$O$15, MATCH(E63, [2]Sheet1!$C$2:$O$2,0), MATCH(F63, [2]Sheet1!$B$3:$B$15,0))</f>
        <v>0.71, 0.82</v>
      </c>
      <c r="J63" t="str">
        <f t="shared" si="3"/>
        <v>0.25</v>
      </c>
      <c r="K63" t="str">
        <f t="shared" si="4"/>
        <v>0.36</v>
      </c>
      <c r="L63" t="str">
        <f t="shared" si="5"/>
        <v>0.71</v>
      </c>
      <c r="M63" t="str">
        <f t="shared" si="6"/>
        <v>0.82</v>
      </c>
      <c r="N63">
        <f t="shared" si="14"/>
        <v>1.4834925547676123</v>
      </c>
      <c r="O63">
        <f t="shared" si="11"/>
        <v>0.2828363575313933</v>
      </c>
      <c r="P63">
        <f t="shared" si="7"/>
        <v>0.30499999999999999</v>
      </c>
      <c r="Q63">
        <f t="shared" si="8"/>
        <v>0.7649999999999999</v>
      </c>
      <c r="R63">
        <f t="shared" si="9"/>
        <v>0.88316445614950279</v>
      </c>
      <c r="S63" t="s">
        <v>44</v>
      </c>
      <c r="T63" t="s">
        <v>18</v>
      </c>
      <c r="U63" t="s">
        <v>41</v>
      </c>
      <c r="V63" t="s">
        <v>34</v>
      </c>
      <c r="W63" t="s">
        <v>23</v>
      </c>
      <c r="X63" t="s">
        <v>19</v>
      </c>
      <c r="Y63" t="s">
        <v>50</v>
      </c>
      <c r="Z63" t="s">
        <v>60</v>
      </c>
      <c r="AA63" t="s">
        <v>52</v>
      </c>
      <c r="AB63" t="s">
        <v>56</v>
      </c>
    </row>
    <row r="64" spans="1:28" x14ac:dyDescent="0.25">
      <c r="A64">
        <v>222</v>
      </c>
      <c r="B64" s="2">
        <v>6</v>
      </c>
      <c r="C64" s="2">
        <v>7</v>
      </c>
      <c r="D64" s="2">
        <v>1</v>
      </c>
      <c r="E64">
        <f t="shared" si="0"/>
        <v>7</v>
      </c>
      <c r="F64">
        <f t="shared" si="1"/>
        <v>8</v>
      </c>
      <c r="G64">
        <f t="shared" si="2"/>
        <v>2</v>
      </c>
      <c r="H64" t="str">
        <f>INDEX([1]Sheet1!$C$3:$O$15, MATCH(E64, [1]Sheet1!$B$3:$B$15, 0), MATCH(F64,[1]Sheet1!$C$2:$O$2,0))</f>
        <v>0.26, 0.36</v>
      </c>
      <c r="I64" t="str">
        <f>INDEX([2]Sheet1!$C$3:$O$15, MATCH(E64, [2]Sheet1!$C$2:$O$2,0), MATCH(F64, [2]Sheet1!$B$3:$B$15,0))</f>
        <v>0.60, 0.70</v>
      </c>
      <c r="J64" t="str">
        <f t="shared" si="3"/>
        <v>0.26</v>
      </c>
      <c r="K64" t="str">
        <f t="shared" si="4"/>
        <v>0.36</v>
      </c>
      <c r="L64" t="str">
        <f t="shared" si="5"/>
        <v>0.60</v>
      </c>
      <c r="M64" t="str">
        <f t="shared" si="6"/>
        <v>0.70</v>
      </c>
      <c r="N64">
        <f t="shared" si="14"/>
        <v>1.4813928442183284</v>
      </c>
      <c r="O64">
        <f t="shared" si="11"/>
        <v>0.28148902016317162</v>
      </c>
      <c r="P64">
        <f t="shared" si="7"/>
        <v>0.31</v>
      </c>
      <c r="Q64">
        <f t="shared" si="8"/>
        <v>0.64999999999999991</v>
      </c>
      <c r="R64">
        <f t="shared" si="9"/>
        <v>0.88144093219075004</v>
      </c>
      <c r="S64" t="s">
        <v>44</v>
      </c>
      <c r="T64" t="s">
        <v>18</v>
      </c>
      <c r="U64" t="s">
        <v>33</v>
      </c>
      <c r="V64" t="s">
        <v>20</v>
      </c>
      <c r="W64" t="s">
        <v>23</v>
      </c>
      <c r="X64" t="s">
        <v>22</v>
      </c>
      <c r="Y64" t="s">
        <v>50</v>
      </c>
      <c r="Z64" t="s">
        <v>51</v>
      </c>
      <c r="AA64" t="s">
        <v>62</v>
      </c>
      <c r="AB64" t="s">
        <v>56</v>
      </c>
    </row>
    <row r="65" spans="1:28" x14ac:dyDescent="0.25">
      <c r="A65">
        <v>225</v>
      </c>
      <c r="B65" s="2">
        <v>7</v>
      </c>
      <c r="C65" s="2">
        <v>6</v>
      </c>
      <c r="D65" s="2">
        <v>1</v>
      </c>
      <c r="E65">
        <f t="shared" si="0"/>
        <v>8</v>
      </c>
      <c r="F65">
        <f t="shared" si="1"/>
        <v>7</v>
      </c>
      <c r="G65">
        <f t="shared" si="2"/>
        <v>2</v>
      </c>
      <c r="H65" t="str">
        <f>INDEX([1]Sheet1!$C$3:$O$15, MATCH(E65, [1]Sheet1!$B$3:$B$15, 0), MATCH(F65,[1]Sheet1!$C$2:$O$2,0))</f>
        <v>0.25, 0.36</v>
      </c>
      <c r="I65" t="str">
        <f>INDEX([2]Sheet1!$C$3:$O$15, MATCH(E65, [2]Sheet1!$C$2:$O$2,0), MATCH(F65, [2]Sheet1!$B$3:$B$15,0))</f>
        <v>0.71, 0.82</v>
      </c>
      <c r="J65" t="str">
        <f t="shared" si="3"/>
        <v>0.25</v>
      </c>
      <c r="K65" t="str">
        <f t="shared" si="4"/>
        <v>0.36</v>
      </c>
      <c r="L65" t="str">
        <f t="shared" si="5"/>
        <v>0.71</v>
      </c>
      <c r="M65" t="str">
        <f t="shared" si="6"/>
        <v>0.82</v>
      </c>
      <c r="N65">
        <f t="shared" si="14"/>
        <v>1.4834925547676123</v>
      </c>
      <c r="O65">
        <f t="shared" si="11"/>
        <v>0.2828363575313933</v>
      </c>
      <c r="P65">
        <f t="shared" si="7"/>
        <v>0.30499999999999999</v>
      </c>
      <c r="Q65">
        <f t="shared" si="8"/>
        <v>0.7649999999999999</v>
      </c>
      <c r="R65">
        <f t="shared" si="9"/>
        <v>0.88316445614950279</v>
      </c>
      <c r="S65" t="s">
        <v>40</v>
      </c>
      <c r="T65" t="s">
        <v>18</v>
      </c>
      <c r="U65" t="s">
        <v>36</v>
      </c>
      <c r="V65" t="s">
        <v>20</v>
      </c>
      <c r="W65" t="s">
        <v>21</v>
      </c>
      <c r="X65" t="s">
        <v>26</v>
      </c>
      <c r="Y65" t="s">
        <v>54</v>
      </c>
      <c r="Z65" t="s">
        <v>51</v>
      </c>
      <c r="AA65" t="s">
        <v>61</v>
      </c>
      <c r="AB65" t="s">
        <v>59</v>
      </c>
    </row>
    <row r="66" spans="1:28" x14ac:dyDescent="0.25">
      <c r="A66">
        <v>227</v>
      </c>
      <c r="B66" s="2">
        <v>7</v>
      </c>
      <c r="C66" s="2">
        <v>6</v>
      </c>
      <c r="D66" s="2">
        <v>1</v>
      </c>
      <c r="E66">
        <f t="shared" ref="E66:E129" si="15">B66+1</f>
        <v>8</v>
      </c>
      <c r="F66">
        <f t="shared" ref="F66:F129" si="16">C66+1</f>
        <v>7</v>
      </c>
      <c r="G66">
        <f t="shared" ref="G66:G129" si="17">D66+1</f>
        <v>2</v>
      </c>
      <c r="H66" t="str">
        <f>INDEX([1]Sheet1!$C$3:$O$15, MATCH(E66, [1]Sheet1!$B$3:$B$15, 0), MATCH(F66,[1]Sheet1!$C$2:$O$2,0))</f>
        <v>0.25, 0.36</v>
      </c>
      <c r="I66" t="str">
        <f>INDEX([2]Sheet1!$C$3:$O$15, MATCH(E66, [2]Sheet1!$C$2:$O$2,0), MATCH(F66, [2]Sheet1!$B$3:$B$15,0))</f>
        <v>0.71, 0.82</v>
      </c>
      <c r="J66" t="str">
        <f t="shared" ref="J66:J129" si="18">LEFT(H66,4)</f>
        <v>0.25</v>
      </c>
      <c r="K66" t="str">
        <f t="shared" ref="K66:K129" si="19">RIGHT(H66,4)</f>
        <v>0.36</v>
      </c>
      <c r="L66" t="str">
        <f t="shared" ref="L66:L129" si="20">LEFT(I66,4)</f>
        <v>0.71</v>
      </c>
      <c r="M66" t="str">
        <f t="shared" ref="M66:M129" si="21">RIGHT(I66,4)</f>
        <v>0.82</v>
      </c>
      <c r="N66">
        <f t="shared" si="14"/>
        <v>1.4834925547676123</v>
      </c>
      <c r="O66">
        <f t="shared" si="11"/>
        <v>0.2828363575313933</v>
      </c>
      <c r="P66">
        <f t="shared" ref="P66:P129" si="22">(J66+K66)/2</f>
        <v>0.30499999999999999</v>
      </c>
      <c r="Q66">
        <f t="shared" ref="Q66:Q129" si="23">(L66+M66)/2</f>
        <v>0.7649999999999999</v>
      </c>
      <c r="R66">
        <f t="shared" ref="R66:R129" si="24">(N66+O66)/2</f>
        <v>0.88316445614950279</v>
      </c>
      <c r="S66" t="s">
        <v>37</v>
      </c>
      <c r="T66" t="s">
        <v>18</v>
      </c>
      <c r="U66" t="s">
        <v>43</v>
      </c>
      <c r="V66" t="s">
        <v>34</v>
      </c>
      <c r="W66" t="s">
        <v>23</v>
      </c>
      <c r="X66" t="s">
        <v>27</v>
      </c>
      <c r="Y66" t="s">
        <v>54</v>
      </c>
      <c r="Z66" t="s">
        <v>60</v>
      </c>
      <c r="AA66" t="s">
        <v>61</v>
      </c>
      <c r="AB66" t="s">
        <v>63</v>
      </c>
    </row>
    <row r="67" spans="1:28" x14ac:dyDescent="0.25">
      <c r="A67">
        <v>229</v>
      </c>
      <c r="B67" s="2">
        <v>7</v>
      </c>
      <c r="C67" s="2">
        <v>4</v>
      </c>
      <c r="D67" s="2">
        <v>1</v>
      </c>
      <c r="E67">
        <f t="shared" si="15"/>
        <v>8</v>
      </c>
      <c r="F67">
        <f t="shared" si="16"/>
        <v>5</v>
      </c>
      <c r="G67">
        <f t="shared" si="17"/>
        <v>2</v>
      </c>
      <c r="H67" t="str">
        <f>INDEX([1]Sheet1!$C$3:$O$15, MATCH(E67, [1]Sheet1!$B$3:$B$15, 0), MATCH(F67,[1]Sheet1!$C$2:$O$2,0))</f>
        <v>0.17, 0.26</v>
      </c>
      <c r="I67" t="str">
        <f>INDEX([2]Sheet1!$C$3:$O$15, MATCH(E67, [2]Sheet1!$C$2:$O$2,0), MATCH(F67, [2]Sheet1!$B$3:$B$15,0))</f>
        <v>0.80, 0.89</v>
      </c>
      <c r="J67" t="str">
        <f t="shared" si="18"/>
        <v>0.17</v>
      </c>
      <c r="K67" t="str">
        <f t="shared" si="19"/>
        <v>0.26</v>
      </c>
      <c r="L67" t="str">
        <f t="shared" si="20"/>
        <v>0.80</v>
      </c>
      <c r="M67" t="str">
        <f t="shared" si="21"/>
        <v>0.89</v>
      </c>
      <c r="N67">
        <f t="shared" si="14"/>
        <v>1.5224720041213451</v>
      </c>
      <c r="O67">
        <f t="shared" ref="O67:O83" si="25">(15^(1-P67)-12^(1-P67))/(10^(1-P67)-2^(1-P67))</f>
        <v>0.30796114113426326</v>
      </c>
      <c r="P67">
        <f t="shared" si="22"/>
        <v>0.21500000000000002</v>
      </c>
      <c r="Q67">
        <f t="shared" si="23"/>
        <v>0.84499999999999997</v>
      </c>
      <c r="R67">
        <f t="shared" si="24"/>
        <v>0.9152165726278042</v>
      </c>
      <c r="S67" t="s">
        <v>38</v>
      </c>
      <c r="T67" t="s">
        <v>18</v>
      </c>
      <c r="U67" t="s">
        <v>43</v>
      </c>
      <c r="V67" t="s">
        <v>34</v>
      </c>
      <c r="W67" t="s">
        <v>21</v>
      </c>
      <c r="X67" t="s">
        <v>27</v>
      </c>
      <c r="Y67" t="s">
        <v>50</v>
      </c>
      <c r="Z67" t="s">
        <v>57</v>
      </c>
      <c r="AA67" t="s">
        <v>62</v>
      </c>
      <c r="AB67" t="s">
        <v>56</v>
      </c>
    </row>
    <row r="68" spans="1:28" x14ac:dyDescent="0.25">
      <c r="A68">
        <v>231</v>
      </c>
      <c r="B68" s="2">
        <v>7</v>
      </c>
      <c r="C68" s="2">
        <v>4</v>
      </c>
      <c r="D68" s="2">
        <v>1</v>
      </c>
      <c r="E68">
        <f t="shared" si="15"/>
        <v>8</v>
      </c>
      <c r="F68">
        <f t="shared" si="16"/>
        <v>5</v>
      </c>
      <c r="G68">
        <f t="shared" si="17"/>
        <v>2</v>
      </c>
      <c r="H68" t="str">
        <f>INDEX([1]Sheet1!$C$3:$O$15, MATCH(E68, [1]Sheet1!$B$3:$B$15, 0), MATCH(F68,[1]Sheet1!$C$2:$O$2,0))</f>
        <v>0.17, 0.26</v>
      </c>
      <c r="I68" t="str">
        <f>INDEX([2]Sheet1!$C$3:$O$15, MATCH(E68, [2]Sheet1!$C$2:$O$2,0), MATCH(F68, [2]Sheet1!$B$3:$B$15,0))</f>
        <v>0.80, 0.89</v>
      </c>
      <c r="J68" t="str">
        <f t="shared" si="18"/>
        <v>0.17</v>
      </c>
      <c r="K68" t="str">
        <f t="shared" si="19"/>
        <v>0.26</v>
      </c>
      <c r="L68" t="str">
        <f t="shared" si="20"/>
        <v>0.80</v>
      </c>
      <c r="M68" t="str">
        <f t="shared" si="21"/>
        <v>0.89</v>
      </c>
      <c r="N68">
        <f t="shared" si="14"/>
        <v>1.5224720041213451</v>
      </c>
      <c r="O68">
        <f t="shared" si="25"/>
        <v>0.30796114113426326</v>
      </c>
      <c r="P68">
        <f t="shared" si="22"/>
        <v>0.21500000000000002</v>
      </c>
      <c r="Q68">
        <f t="shared" si="23"/>
        <v>0.84499999999999997</v>
      </c>
      <c r="R68">
        <f t="shared" si="24"/>
        <v>0.9152165726278042</v>
      </c>
      <c r="S68" t="s">
        <v>44</v>
      </c>
      <c r="T68" t="s">
        <v>18</v>
      </c>
      <c r="U68" t="s">
        <v>41</v>
      </c>
      <c r="V68" t="s">
        <v>34</v>
      </c>
      <c r="W68" t="s">
        <v>21</v>
      </c>
      <c r="X68" t="s">
        <v>26</v>
      </c>
      <c r="Y68" t="s">
        <v>54</v>
      </c>
      <c r="Z68" t="s">
        <v>60</v>
      </c>
      <c r="AA68" t="s">
        <v>52</v>
      </c>
      <c r="AB68" t="s">
        <v>63</v>
      </c>
    </row>
    <row r="69" spans="1:28" x14ac:dyDescent="0.25">
      <c r="A69">
        <v>236</v>
      </c>
      <c r="B69" s="2">
        <v>10</v>
      </c>
      <c r="C69" s="2">
        <v>6</v>
      </c>
      <c r="D69" s="2">
        <v>1</v>
      </c>
      <c r="E69">
        <f t="shared" si="15"/>
        <v>11</v>
      </c>
      <c r="F69">
        <f t="shared" si="16"/>
        <v>7</v>
      </c>
      <c r="G69">
        <f t="shared" si="17"/>
        <v>2</v>
      </c>
      <c r="H69" t="str">
        <f>INDEX([1]Sheet1!$C$3:$O$15, MATCH(E69, [1]Sheet1!$B$3:$B$15, 0), MATCH(F69,[1]Sheet1!$C$2:$O$2,0))</f>
        <v>0.40, 1.00</v>
      </c>
      <c r="I69" t="str">
        <f>INDEX([2]Sheet1!$C$3:$O$15, MATCH(E69, [2]Sheet1!$C$2:$O$2,0), MATCH(F69, [2]Sheet1!$B$3:$B$15,0))</f>
        <v>0.75, 1.89</v>
      </c>
      <c r="J69" t="str">
        <f t="shared" si="18"/>
        <v>0.40</v>
      </c>
      <c r="K69" t="str">
        <f t="shared" si="19"/>
        <v>1.00</v>
      </c>
      <c r="L69" t="str">
        <f t="shared" si="20"/>
        <v>0.75</v>
      </c>
      <c r="M69" t="str">
        <f t="shared" si="21"/>
        <v>1.89</v>
      </c>
      <c r="N69">
        <f t="shared" si="14"/>
        <v>1.3377503201080376</v>
      </c>
      <c r="O69">
        <f t="shared" si="25"/>
        <v>0.19094891140240286</v>
      </c>
      <c r="P69">
        <f t="shared" si="22"/>
        <v>0.7</v>
      </c>
      <c r="Q69">
        <f t="shared" si="23"/>
        <v>1.3199999999999998</v>
      </c>
      <c r="R69">
        <f t="shared" si="24"/>
        <v>0.7643496157552202</v>
      </c>
      <c r="S69" t="s">
        <v>44</v>
      </c>
      <c r="T69" t="s">
        <v>25</v>
      </c>
      <c r="U69" t="s">
        <v>39</v>
      </c>
      <c r="V69" t="s">
        <v>24</v>
      </c>
      <c r="W69" t="s">
        <v>21</v>
      </c>
      <c r="X69" t="s">
        <v>19</v>
      </c>
      <c r="Y69" t="s">
        <v>50</v>
      </c>
      <c r="Z69" t="s">
        <v>51</v>
      </c>
      <c r="AA69" t="s">
        <v>61</v>
      </c>
      <c r="AB69" t="s">
        <v>53</v>
      </c>
    </row>
    <row r="70" spans="1:28" x14ac:dyDescent="0.25">
      <c r="A70">
        <v>244</v>
      </c>
      <c r="B70" s="2">
        <v>6</v>
      </c>
      <c r="C70" s="2">
        <v>3</v>
      </c>
      <c r="D70" s="2">
        <v>1</v>
      </c>
      <c r="E70">
        <f t="shared" si="15"/>
        <v>7</v>
      </c>
      <c r="F70">
        <f t="shared" si="16"/>
        <v>4</v>
      </c>
      <c r="G70">
        <f t="shared" si="17"/>
        <v>2</v>
      </c>
      <c r="H70" t="str">
        <f>INDEX([1]Sheet1!$C$3:$O$15, MATCH(E70, [1]Sheet1!$B$3:$B$15, 0), MATCH(F70,[1]Sheet1!$C$2:$O$2,0))</f>
        <v>0.06, 0.16</v>
      </c>
      <c r="I70" t="str">
        <f>INDEX([2]Sheet1!$C$3:$O$15, MATCH(E70, [2]Sheet1!$C$2:$O$2,0), MATCH(F70, [2]Sheet1!$B$3:$B$15,0))</f>
        <v>0.78, 0.88</v>
      </c>
      <c r="J70" t="str">
        <f t="shared" si="18"/>
        <v>0.06</v>
      </c>
      <c r="K70" t="str">
        <f t="shared" si="19"/>
        <v>0.16</v>
      </c>
      <c r="L70" t="str">
        <f t="shared" si="20"/>
        <v>0.78</v>
      </c>
      <c r="M70" t="str">
        <f t="shared" si="21"/>
        <v>0.88</v>
      </c>
      <c r="N70">
        <f t="shared" si="14"/>
        <v>1.5708504372974055</v>
      </c>
      <c r="O70">
        <f t="shared" si="25"/>
        <v>0.33942858472368509</v>
      </c>
      <c r="P70">
        <f t="shared" si="22"/>
        <v>0.11</v>
      </c>
      <c r="Q70">
        <f t="shared" si="23"/>
        <v>0.83000000000000007</v>
      </c>
      <c r="R70">
        <f t="shared" si="24"/>
        <v>0.95513951101054528</v>
      </c>
      <c r="S70" t="s">
        <v>35</v>
      </c>
      <c r="T70" t="s">
        <v>18</v>
      </c>
      <c r="U70" t="s">
        <v>36</v>
      </c>
      <c r="V70" t="s">
        <v>34</v>
      </c>
      <c r="W70" t="s">
        <v>21</v>
      </c>
      <c r="X70" t="s">
        <v>27</v>
      </c>
      <c r="Y70" t="s">
        <v>54</v>
      </c>
      <c r="Z70" t="s">
        <v>60</v>
      </c>
      <c r="AA70" t="s">
        <v>58</v>
      </c>
      <c r="AB70" t="s">
        <v>59</v>
      </c>
    </row>
    <row r="71" spans="1:28" x14ac:dyDescent="0.25">
      <c r="A71">
        <v>254</v>
      </c>
      <c r="B71" s="2">
        <v>7</v>
      </c>
      <c r="C71" s="2">
        <v>13</v>
      </c>
      <c r="D71" s="2">
        <v>1</v>
      </c>
      <c r="E71">
        <f t="shared" si="15"/>
        <v>8</v>
      </c>
      <c r="F71">
        <f t="shared" si="16"/>
        <v>14</v>
      </c>
      <c r="G71">
        <f t="shared" si="17"/>
        <v>2</v>
      </c>
      <c r="H71" t="str">
        <f>INDEX([1]Sheet1!$C$3:$O$15, MATCH(E71, [1]Sheet1!$B$3:$B$15, 0), MATCH(F71,[1]Sheet1!$C$2:$O$2,0))</f>
        <v>0.61, 0.69</v>
      </c>
      <c r="I71" t="str">
        <f>INDEX([2]Sheet1!$C$3:$O$15, MATCH(E71, [2]Sheet1!$C$2:$O$2,0), MATCH(F71, [2]Sheet1!$B$3:$B$15,0))</f>
        <v>0.34, 0.44</v>
      </c>
      <c r="J71" t="str">
        <f t="shared" si="18"/>
        <v>0.61</v>
      </c>
      <c r="K71" t="str">
        <f t="shared" si="19"/>
        <v>0.69</v>
      </c>
      <c r="L71" t="str">
        <f t="shared" si="20"/>
        <v>0.34</v>
      </c>
      <c r="M71" t="str">
        <f t="shared" si="21"/>
        <v>0.44</v>
      </c>
      <c r="N71">
        <f t="shared" si="14"/>
        <v>1.3540401632504409</v>
      </c>
      <c r="O71">
        <f t="shared" si="25"/>
        <v>0.20104167974887266</v>
      </c>
      <c r="P71">
        <f t="shared" si="22"/>
        <v>0.64999999999999991</v>
      </c>
      <c r="Q71">
        <f t="shared" si="23"/>
        <v>0.39</v>
      </c>
      <c r="R71">
        <f t="shared" si="24"/>
        <v>0.7775409214996567</v>
      </c>
      <c r="S71" t="s">
        <v>35</v>
      </c>
      <c r="T71" t="s">
        <v>25</v>
      </c>
      <c r="U71" t="s">
        <v>39</v>
      </c>
      <c r="V71" t="s">
        <v>20</v>
      </c>
      <c r="W71" t="s">
        <v>21</v>
      </c>
      <c r="X71" t="s">
        <v>27</v>
      </c>
      <c r="Y71" t="s">
        <v>54</v>
      </c>
      <c r="Z71" t="s">
        <v>55</v>
      </c>
      <c r="AA71" t="s">
        <v>62</v>
      </c>
      <c r="AB71" t="s">
        <v>56</v>
      </c>
    </row>
    <row r="72" spans="1:28" x14ac:dyDescent="0.25">
      <c r="A72">
        <v>256</v>
      </c>
      <c r="B72" s="2">
        <v>7</v>
      </c>
      <c r="C72" s="2">
        <v>3</v>
      </c>
      <c r="D72" s="2">
        <v>1</v>
      </c>
      <c r="E72">
        <f t="shared" si="15"/>
        <v>8</v>
      </c>
      <c r="F72">
        <f t="shared" si="16"/>
        <v>4</v>
      </c>
      <c r="G72">
        <f t="shared" si="17"/>
        <v>2</v>
      </c>
      <c r="H72" t="str">
        <f>INDEX([1]Sheet1!$C$3:$O$15, MATCH(E72, [1]Sheet1!$B$3:$B$15, 0), MATCH(F72,[1]Sheet1!$C$2:$O$2,0))</f>
        <v>0.12, 0.22</v>
      </c>
      <c r="I72" t="str">
        <f>INDEX([2]Sheet1!$C$3:$O$15, MATCH(E72, [2]Sheet1!$C$2:$O$2,0), MATCH(F72, [2]Sheet1!$B$3:$B$15,0))</f>
        <v>0.84, 0.94</v>
      </c>
      <c r="J72" t="str">
        <f t="shared" si="18"/>
        <v>0.12</v>
      </c>
      <c r="K72" t="str">
        <f t="shared" si="19"/>
        <v>0.22</v>
      </c>
      <c r="L72" t="str">
        <f t="shared" si="20"/>
        <v>0.84</v>
      </c>
      <c r="M72" t="str">
        <f t="shared" si="21"/>
        <v>0.94</v>
      </c>
      <c r="N72">
        <f t="shared" si="14"/>
        <v>1.5428170679014381</v>
      </c>
      <c r="O72">
        <f t="shared" si="25"/>
        <v>0.32115715120300509</v>
      </c>
      <c r="P72">
        <f t="shared" si="22"/>
        <v>0.16999999999999998</v>
      </c>
      <c r="Q72">
        <f t="shared" si="23"/>
        <v>0.8899999999999999</v>
      </c>
      <c r="R72">
        <f t="shared" si="24"/>
        <v>0.93198710955222164</v>
      </c>
      <c r="S72" t="s">
        <v>38</v>
      </c>
      <c r="T72" t="s">
        <v>25</v>
      </c>
      <c r="U72" t="s">
        <v>42</v>
      </c>
      <c r="V72" t="s">
        <v>28</v>
      </c>
      <c r="W72" t="s">
        <v>21</v>
      </c>
      <c r="X72" t="s">
        <v>22</v>
      </c>
      <c r="Y72" t="s">
        <v>54</v>
      </c>
      <c r="Z72" t="s">
        <v>51</v>
      </c>
      <c r="AA72" t="s">
        <v>58</v>
      </c>
      <c r="AB72" t="s">
        <v>63</v>
      </c>
    </row>
    <row r="73" spans="1:28" x14ac:dyDescent="0.25">
      <c r="A73">
        <v>258</v>
      </c>
      <c r="B73" s="2">
        <v>6</v>
      </c>
      <c r="C73" s="2">
        <v>7</v>
      </c>
      <c r="D73" s="2">
        <v>1</v>
      </c>
      <c r="E73">
        <f t="shared" si="15"/>
        <v>7</v>
      </c>
      <c r="F73">
        <f t="shared" si="16"/>
        <v>8</v>
      </c>
      <c r="G73">
        <f t="shared" si="17"/>
        <v>2</v>
      </c>
      <c r="H73" t="str">
        <f>INDEX([1]Sheet1!$C$3:$O$15, MATCH(E73, [1]Sheet1!$B$3:$B$15, 0), MATCH(F73,[1]Sheet1!$C$2:$O$2,0))</f>
        <v>0.26, 0.36</v>
      </c>
      <c r="I73" t="str">
        <f>INDEX([2]Sheet1!$C$3:$O$15, MATCH(E73, [2]Sheet1!$C$2:$O$2,0), MATCH(F73, [2]Sheet1!$B$3:$B$15,0))</f>
        <v>0.60, 0.70</v>
      </c>
      <c r="J73" t="str">
        <f t="shared" si="18"/>
        <v>0.26</v>
      </c>
      <c r="K73" t="str">
        <f t="shared" si="19"/>
        <v>0.36</v>
      </c>
      <c r="L73" t="str">
        <f t="shared" si="20"/>
        <v>0.60</v>
      </c>
      <c r="M73" t="str">
        <f t="shared" si="21"/>
        <v>0.70</v>
      </c>
      <c r="N73">
        <f t="shared" si="14"/>
        <v>1.4813928442183284</v>
      </c>
      <c r="O73">
        <f t="shared" si="25"/>
        <v>0.28148902016317162</v>
      </c>
      <c r="P73">
        <f t="shared" si="22"/>
        <v>0.31</v>
      </c>
      <c r="Q73">
        <f t="shared" si="23"/>
        <v>0.64999999999999991</v>
      </c>
      <c r="R73">
        <f t="shared" si="24"/>
        <v>0.88144093219075004</v>
      </c>
      <c r="S73" t="s">
        <v>44</v>
      </c>
      <c r="T73" t="s">
        <v>25</v>
      </c>
      <c r="U73" t="s">
        <v>39</v>
      </c>
      <c r="V73" t="s">
        <v>24</v>
      </c>
      <c r="W73" t="s">
        <v>23</v>
      </c>
      <c r="X73" t="s">
        <v>26</v>
      </c>
      <c r="Y73" t="s">
        <v>50</v>
      </c>
      <c r="Z73" t="s">
        <v>55</v>
      </c>
      <c r="AA73" t="s">
        <v>62</v>
      </c>
      <c r="AB73" t="s">
        <v>63</v>
      </c>
    </row>
    <row r="74" spans="1:28" x14ac:dyDescent="0.25">
      <c r="A74">
        <v>260</v>
      </c>
      <c r="B74" s="2">
        <v>6</v>
      </c>
      <c r="C74" s="2">
        <v>4</v>
      </c>
      <c r="D74" s="2">
        <v>1</v>
      </c>
      <c r="E74">
        <f t="shared" si="15"/>
        <v>7</v>
      </c>
      <c r="F74">
        <f t="shared" si="16"/>
        <v>5</v>
      </c>
      <c r="G74">
        <f t="shared" si="17"/>
        <v>2</v>
      </c>
      <c r="H74" t="str">
        <f>INDEX([1]Sheet1!$C$3:$O$15, MATCH(E74, [1]Sheet1!$B$3:$B$15, 0), MATCH(F74,[1]Sheet1!$C$2:$O$2,0))</f>
        <v>0.11, 0.21</v>
      </c>
      <c r="I74" t="str">
        <f>INDEX([2]Sheet1!$C$3:$O$15, MATCH(E74, [2]Sheet1!$C$2:$O$2,0), MATCH(F74, [2]Sheet1!$B$3:$B$15,0))</f>
        <v>0.74, 0.84</v>
      </c>
      <c r="J74" t="str">
        <f t="shared" si="18"/>
        <v>0.11</v>
      </c>
      <c r="K74" t="str">
        <f t="shared" si="19"/>
        <v>0.21</v>
      </c>
      <c r="L74" t="str">
        <f t="shared" si="20"/>
        <v>0.74</v>
      </c>
      <c r="M74" t="str">
        <f t="shared" si="21"/>
        <v>0.84</v>
      </c>
      <c r="N74">
        <f t="shared" si="14"/>
        <v>1.5474169043482437</v>
      </c>
      <c r="O74">
        <f t="shared" si="25"/>
        <v>0.32414823726928443</v>
      </c>
      <c r="P74">
        <f t="shared" si="22"/>
        <v>0.16</v>
      </c>
      <c r="Q74">
        <f t="shared" si="23"/>
        <v>0.79</v>
      </c>
      <c r="R74">
        <f t="shared" si="24"/>
        <v>0.93578257080876415</v>
      </c>
      <c r="S74" t="s">
        <v>32</v>
      </c>
      <c r="T74" t="s">
        <v>18</v>
      </c>
      <c r="U74" t="s">
        <v>42</v>
      </c>
      <c r="V74" t="s">
        <v>28</v>
      </c>
      <c r="W74" t="s">
        <v>21</v>
      </c>
      <c r="X74" t="s">
        <v>22</v>
      </c>
      <c r="Y74" t="s">
        <v>54</v>
      </c>
      <c r="Z74" t="s">
        <v>55</v>
      </c>
      <c r="AA74" t="s">
        <v>61</v>
      </c>
      <c r="AB74" t="s">
        <v>63</v>
      </c>
    </row>
    <row r="75" spans="1:28" x14ac:dyDescent="0.25">
      <c r="A75">
        <v>263</v>
      </c>
      <c r="B75" s="2">
        <v>7</v>
      </c>
      <c r="C75" s="2">
        <v>6</v>
      </c>
      <c r="D75" s="2">
        <v>1</v>
      </c>
      <c r="E75">
        <f t="shared" si="15"/>
        <v>8</v>
      </c>
      <c r="F75">
        <f t="shared" si="16"/>
        <v>7</v>
      </c>
      <c r="G75">
        <f t="shared" si="17"/>
        <v>2</v>
      </c>
      <c r="H75" t="str">
        <f>INDEX([1]Sheet1!$C$3:$O$15, MATCH(E75, [1]Sheet1!$B$3:$B$15, 0), MATCH(F75,[1]Sheet1!$C$2:$O$2,0))</f>
        <v>0.25, 0.36</v>
      </c>
      <c r="I75" t="str">
        <f>INDEX([2]Sheet1!$C$3:$O$15, MATCH(E75, [2]Sheet1!$C$2:$O$2,0), MATCH(F75, [2]Sheet1!$B$3:$B$15,0))</f>
        <v>0.71, 0.82</v>
      </c>
      <c r="J75" t="str">
        <f t="shared" si="18"/>
        <v>0.25</v>
      </c>
      <c r="K75" t="str">
        <f t="shared" si="19"/>
        <v>0.36</v>
      </c>
      <c r="L75" t="str">
        <f t="shared" si="20"/>
        <v>0.71</v>
      </c>
      <c r="M75" t="str">
        <f t="shared" si="21"/>
        <v>0.82</v>
      </c>
      <c r="N75">
        <f t="shared" si="14"/>
        <v>1.4834925547676123</v>
      </c>
      <c r="O75">
        <f t="shared" si="25"/>
        <v>0.2828363575313933</v>
      </c>
      <c r="P75">
        <f t="shared" si="22"/>
        <v>0.30499999999999999</v>
      </c>
      <c r="Q75">
        <f t="shared" si="23"/>
        <v>0.7649999999999999</v>
      </c>
      <c r="R75">
        <f t="shared" si="24"/>
        <v>0.88316445614950279</v>
      </c>
      <c r="S75" t="s">
        <v>32</v>
      </c>
      <c r="T75" t="s">
        <v>25</v>
      </c>
      <c r="U75" t="s">
        <v>33</v>
      </c>
      <c r="V75" t="s">
        <v>28</v>
      </c>
      <c r="W75" t="s">
        <v>23</v>
      </c>
      <c r="X75" t="s">
        <v>27</v>
      </c>
      <c r="Y75" t="s">
        <v>54</v>
      </c>
      <c r="Z75" t="s">
        <v>55</v>
      </c>
      <c r="AA75" t="s">
        <v>58</v>
      </c>
      <c r="AB75" t="s">
        <v>56</v>
      </c>
    </row>
    <row r="76" spans="1:28" x14ac:dyDescent="0.25">
      <c r="A76">
        <v>264</v>
      </c>
      <c r="B76" s="2">
        <v>6</v>
      </c>
      <c r="C76" s="2">
        <v>4</v>
      </c>
      <c r="D76" s="2">
        <v>1</v>
      </c>
      <c r="E76">
        <f t="shared" si="15"/>
        <v>7</v>
      </c>
      <c r="F76">
        <f t="shared" si="16"/>
        <v>5</v>
      </c>
      <c r="G76">
        <f t="shared" si="17"/>
        <v>2</v>
      </c>
      <c r="H76" t="str">
        <f>INDEX([1]Sheet1!$C$3:$O$15, MATCH(E76, [1]Sheet1!$B$3:$B$15, 0), MATCH(F76,[1]Sheet1!$C$2:$O$2,0))</f>
        <v>0.11, 0.21</v>
      </c>
      <c r="I76" t="str">
        <f>INDEX([2]Sheet1!$C$3:$O$15, MATCH(E76, [2]Sheet1!$C$2:$O$2,0), MATCH(F76, [2]Sheet1!$B$3:$B$15,0))</f>
        <v>0.74, 0.84</v>
      </c>
      <c r="J76" t="str">
        <f t="shared" si="18"/>
        <v>0.11</v>
      </c>
      <c r="K76" t="str">
        <f t="shared" si="19"/>
        <v>0.21</v>
      </c>
      <c r="L76" t="str">
        <f t="shared" si="20"/>
        <v>0.74</v>
      </c>
      <c r="M76" t="str">
        <f t="shared" si="21"/>
        <v>0.84</v>
      </c>
      <c r="N76">
        <f t="shared" si="14"/>
        <v>1.5474169043482437</v>
      </c>
      <c r="O76">
        <f t="shared" si="25"/>
        <v>0.32414823726928443</v>
      </c>
      <c r="P76">
        <f t="shared" si="22"/>
        <v>0.16</v>
      </c>
      <c r="Q76">
        <f t="shared" si="23"/>
        <v>0.79</v>
      </c>
      <c r="R76">
        <f t="shared" si="24"/>
        <v>0.93578257080876415</v>
      </c>
      <c r="S76" t="s">
        <v>37</v>
      </c>
      <c r="T76" t="s">
        <v>25</v>
      </c>
      <c r="U76" t="s">
        <v>43</v>
      </c>
      <c r="V76" t="s">
        <v>28</v>
      </c>
      <c r="W76" t="s">
        <v>21</v>
      </c>
      <c r="X76" t="s">
        <v>27</v>
      </c>
      <c r="Y76" t="s">
        <v>50</v>
      </c>
      <c r="Z76" t="s">
        <v>51</v>
      </c>
      <c r="AA76" t="s">
        <v>62</v>
      </c>
      <c r="AB76" t="s">
        <v>53</v>
      </c>
    </row>
    <row r="77" spans="1:28" x14ac:dyDescent="0.25">
      <c r="A77">
        <v>265</v>
      </c>
      <c r="B77" s="2">
        <v>7</v>
      </c>
      <c r="C77" s="2">
        <v>6</v>
      </c>
      <c r="D77" s="2">
        <v>1</v>
      </c>
      <c r="E77">
        <f t="shared" si="15"/>
        <v>8</v>
      </c>
      <c r="F77">
        <f t="shared" si="16"/>
        <v>7</v>
      </c>
      <c r="G77">
        <f t="shared" si="17"/>
        <v>2</v>
      </c>
      <c r="H77" t="str">
        <f>INDEX([1]Sheet1!$C$3:$O$15, MATCH(E77, [1]Sheet1!$B$3:$B$15, 0), MATCH(F77,[1]Sheet1!$C$2:$O$2,0))</f>
        <v>0.25, 0.36</v>
      </c>
      <c r="I77" t="str">
        <f>INDEX([2]Sheet1!$C$3:$O$15, MATCH(E77, [2]Sheet1!$C$2:$O$2,0), MATCH(F77, [2]Sheet1!$B$3:$B$15,0))</f>
        <v>0.71, 0.82</v>
      </c>
      <c r="J77" t="str">
        <f t="shared" si="18"/>
        <v>0.25</v>
      </c>
      <c r="K77" t="str">
        <f t="shared" si="19"/>
        <v>0.36</v>
      </c>
      <c r="L77" t="str">
        <f t="shared" si="20"/>
        <v>0.71</v>
      </c>
      <c r="M77" t="str">
        <f t="shared" si="21"/>
        <v>0.82</v>
      </c>
      <c r="N77">
        <f t="shared" si="14"/>
        <v>1.4834925547676123</v>
      </c>
      <c r="O77">
        <f t="shared" si="25"/>
        <v>0.2828363575313933</v>
      </c>
      <c r="P77">
        <f t="shared" si="22"/>
        <v>0.30499999999999999</v>
      </c>
      <c r="Q77">
        <f t="shared" si="23"/>
        <v>0.7649999999999999</v>
      </c>
      <c r="R77">
        <f t="shared" si="24"/>
        <v>0.88316445614950279</v>
      </c>
      <c r="S77" t="s">
        <v>35</v>
      </c>
      <c r="T77" t="s">
        <v>18</v>
      </c>
      <c r="U77" t="s">
        <v>36</v>
      </c>
      <c r="V77" t="s">
        <v>34</v>
      </c>
      <c r="W77" t="s">
        <v>23</v>
      </c>
      <c r="X77" t="s">
        <v>22</v>
      </c>
      <c r="Y77" t="s">
        <v>50</v>
      </c>
      <c r="Z77" t="s">
        <v>55</v>
      </c>
      <c r="AA77" t="s">
        <v>62</v>
      </c>
      <c r="AB77" t="s">
        <v>59</v>
      </c>
    </row>
    <row r="78" spans="1:28" x14ac:dyDescent="0.25">
      <c r="A78">
        <v>271</v>
      </c>
      <c r="B78" s="2">
        <v>7</v>
      </c>
      <c r="C78" s="2">
        <v>4</v>
      </c>
      <c r="D78" s="2">
        <v>1</v>
      </c>
      <c r="E78">
        <f t="shared" si="15"/>
        <v>8</v>
      </c>
      <c r="F78">
        <f t="shared" si="16"/>
        <v>5</v>
      </c>
      <c r="G78">
        <f t="shared" si="17"/>
        <v>2</v>
      </c>
      <c r="H78" t="str">
        <f>INDEX([1]Sheet1!$C$3:$O$15, MATCH(E78, [1]Sheet1!$B$3:$B$15, 0), MATCH(F78,[1]Sheet1!$C$2:$O$2,0))</f>
        <v>0.17, 0.26</v>
      </c>
      <c r="I78" t="str">
        <f>INDEX([2]Sheet1!$C$3:$O$15, MATCH(E78, [2]Sheet1!$C$2:$O$2,0), MATCH(F78, [2]Sheet1!$B$3:$B$15,0))</f>
        <v>0.80, 0.89</v>
      </c>
      <c r="J78" t="str">
        <f t="shared" si="18"/>
        <v>0.17</v>
      </c>
      <c r="K78" t="str">
        <f t="shared" si="19"/>
        <v>0.26</v>
      </c>
      <c r="L78" t="str">
        <f t="shared" si="20"/>
        <v>0.80</v>
      </c>
      <c r="M78" t="str">
        <f t="shared" si="21"/>
        <v>0.89</v>
      </c>
      <c r="N78">
        <f t="shared" si="14"/>
        <v>1.5224720041213451</v>
      </c>
      <c r="O78">
        <f t="shared" si="25"/>
        <v>0.30796114113426326</v>
      </c>
      <c r="P78">
        <f t="shared" si="22"/>
        <v>0.21500000000000002</v>
      </c>
      <c r="Q78">
        <f t="shared" si="23"/>
        <v>0.84499999999999997</v>
      </c>
      <c r="R78">
        <f t="shared" si="24"/>
        <v>0.9152165726278042</v>
      </c>
      <c r="S78" t="s">
        <v>32</v>
      </c>
      <c r="T78" t="s">
        <v>25</v>
      </c>
      <c r="U78" t="s">
        <v>43</v>
      </c>
      <c r="V78" t="s">
        <v>20</v>
      </c>
      <c r="W78" t="s">
        <v>21</v>
      </c>
      <c r="X78" t="s">
        <v>26</v>
      </c>
      <c r="Y78" t="s">
        <v>54</v>
      </c>
      <c r="Z78" t="s">
        <v>51</v>
      </c>
      <c r="AA78" t="s">
        <v>58</v>
      </c>
      <c r="AB78" t="s">
        <v>53</v>
      </c>
    </row>
    <row r="79" spans="1:28" x14ac:dyDescent="0.25">
      <c r="A79">
        <v>275</v>
      </c>
      <c r="B79" s="2">
        <v>7</v>
      </c>
      <c r="C79" s="2">
        <v>6</v>
      </c>
      <c r="D79" s="2">
        <v>1</v>
      </c>
      <c r="E79">
        <f t="shared" si="15"/>
        <v>8</v>
      </c>
      <c r="F79">
        <f t="shared" si="16"/>
        <v>7</v>
      </c>
      <c r="G79">
        <f t="shared" si="17"/>
        <v>2</v>
      </c>
      <c r="H79" t="str">
        <f>INDEX([1]Sheet1!$C$3:$O$15, MATCH(E79, [1]Sheet1!$B$3:$B$15, 0), MATCH(F79,[1]Sheet1!$C$2:$O$2,0))</f>
        <v>0.25, 0.36</v>
      </c>
      <c r="I79" t="str">
        <f>INDEX([2]Sheet1!$C$3:$O$15, MATCH(E79, [2]Sheet1!$C$2:$O$2,0), MATCH(F79, [2]Sheet1!$B$3:$B$15,0))</f>
        <v>0.71, 0.82</v>
      </c>
      <c r="J79" t="str">
        <f t="shared" si="18"/>
        <v>0.25</v>
      </c>
      <c r="K79" t="str">
        <f t="shared" si="19"/>
        <v>0.36</v>
      </c>
      <c r="L79" t="str">
        <f t="shared" si="20"/>
        <v>0.71</v>
      </c>
      <c r="M79" t="str">
        <f t="shared" si="21"/>
        <v>0.82</v>
      </c>
      <c r="N79">
        <f t="shared" si="14"/>
        <v>1.4834925547676123</v>
      </c>
      <c r="O79">
        <f t="shared" si="25"/>
        <v>0.2828363575313933</v>
      </c>
      <c r="P79">
        <f t="shared" si="22"/>
        <v>0.30499999999999999</v>
      </c>
      <c r="Q79">
        <f t="shared" si="23"/>
        <v>0.7649999999999999</v>
      </c>
      <c r="R79">
        <f t="shared" si="24"/>
        <v>0.88316445614950279</v>
      </c>
      <c r="S79" t="s">
        <v>35</v>
      </c>
      <c r="T79" t="s">
        <v>18</v>
      </c>
      <c r="U79" t="s">
        <v>42</v>
      </c>
      <c r="V79" t="s">
        <v>24</v>
      </c>
      <c r="W79" t="s">
        <v>23</v>
      </c>
      <c r="X79" t="s">
        <v>27</v>
      </c>
      <c r="Y79" t="s">
        <v>54</v>
      </c>
      <c r="Z79" t="s">
        <v>57</v>
      </c>
      <c r="AA79" t="s">
        <v>58</v>
      </c>
      <c r="AB79" t="s">
        <v>56</v>
      </c>
    </row>
    <row r="80" spans="1:28" x14ac:dyDescent="0.25">
      <c r="A80">
        <v>282</v>
      </c>
      <c r="B80" s="2">
        <v>7</v>
      </c>
      <c r="C80" s="2">
        <v>3</v>
      </c>
      <c r="D80" s="2">
        <v>1</v>
      </c>
      <c r="E80">
        <f t="shared" si="15"/>
        <v>8</v>
      </c>
      <c r="F80">
        <f t="shared" si="16"/>
        <v>4</v>
      </c>
      <c r="G80">
        <f t="shared" si="17"/>
        <v>2</v>
      </c>
      <c r="H80" t="str">
        <f>INDEX([1]Sheet1!$C$3:$O$15, MATCH(E80, [1]Sheet1!$B$3:$B$15, 0), MATCH(F80,[1]Sheet1!$C$2:$O$2,0))</f>
        <v>0.12, 0.22</v>
      </c>
      <c r="I80" t="str">
        <f>INDEX([2]Sheet1!$C$3:$O$15, MATCH(E80, [2]Sheet1!$C$2:$O$2,0), MATCH(F80, [2]Sheet1!$B$3:$B$15,0))</f>
        <v>0.84, 0.94</v>
      </c>
      <c r="J80" t="str">
        <f t="shared" si="18"/>
        <v>0.12</v>
      </c>
      <c r="K80" t="str">
        <f t="shared" si="19"/>
        <v>0.22</v>
      </c>
      <c r="L80" t="str">
        <f t="shared" si="20"/>
        <v>0.84</v>
      </c>
      <c r="M80" t="str">
        <f t="shared" si="21"/>
        <v>0.94</v>
      </c>
      <c r="N80">
        <f t="shared" si="14"/>
        <v>1.5428170679014381</v>
      </c>
      <c r="O80">
        <f t="shared" si="25"/>
        <v>0.32115715120300509</v>
      </c>
      <c r="P80">
        <f t="shared" si="22"/>
        <v>0.16999999999999998</v>
      </c>
      <c r="Q80">
        <f t="shared" si="23"/>
        <v>0.8899999999999999</v>
      </c>
      <c r="R80">
        <f t="shared" si="24"/>
        <v>0.93198710955222164</v>
      </c>
      <c r="S80" t="s">
        <v>32</v>
      </c>
      <c r="T80" t="s">
        <v>18</v>
      </c>
      <c r="U80" t="s">
        <v>42</v>
      </c>
      <c r="V80" t="s">
        <v>34</v>
      </c>
      <c r="W80" t="s">
        <v>23</v>
      </c>
      <c r="X80" t="s">
        <v>19</v>
      </c>
      <c r="Y80" t="s">
        <v>54</v>
      </c>
      <c r="Z80" t="s">
        <v>60</v>
      </c>
      <c r="AA80" t="s">
        <v>52</v>
      </c>
      <c r="AB80" t="s">
        <v>56</v>
      </c>
    </row>
    <row r="81" spans="1:28" x14ac:dyDescent="0.25">
      <c r="A81">
        <v>285</v>
      </c>
      <c r="B81" s="2">
        <v>7</v>
      </c>
      <c r="C81" s="2">
        <v>13</v>
      </c>
      <c r="D81" s="2">
        <v>1</v>
      </c>
      <c r="E81">
        <f t="shared" si="15"/>
        <v>8</v>
      </c>
      <c r="F81">
        <f t="shared" si="16"/>
        <v>14</v>
      </c>
      <c r="G81">
        <f t="shared" si="17"/>
        <v>2</v>
      </c>
      <c r="H81" t="str">
        <f>INDEX([1]Sheet1!$C$3:$O$15, MATCH(E81, [1]Sheet1!$B$3:$B$15, 0), MATCH(F81,[1]Sheet1!$C$2:$O$2,0))</f>
        <v>0.61, 0.69</v>
      </c>
      <c r="I81" t="str">
        <f>INDEX([2]Sheet1!$C$3:$O$15, MATCH(E81, [2]Sheet1!$C$2:$O$2,0), MATCH(F81, [2]Sheet1!$B$3:$B$15,0))</f>
        <v>0.34, 0.44</v>
      </c>
      <c r="J81" t="str">
        <f t="shared" si="18"/>
        <v>0.61</v>
      </c>
      <c r="K81" t="str">
        <f t="shared" si="19"/>
        <v>0.69</v>
      </c>
      <c r="L81" t="str">
        <f t="shared" si="20"/>
        <v>0.34</v>
      </c>
      <c r="M81" t="str">
        <f t="shared" si="21"/>
        <v>0.44</v>
      </c>
      <c r="N81">
        <f t="shared" si="14"/>
        <v>1.3540401632504409</v>
      </c>
      <c r="O81">
        <f t="shared" si="25"/>
        <v>0.20104167974887266</v>
      </c>
      <c r="P81">
        <f t="shared" si="22"/>
        <v>0.64999999999999991</v>
      </c>
      <c r="Q81">
        <f t="shared" si="23"/>
        <v>0.39</v>
      </c>
      <c r="R81">
        <f t="shared" si="24"/>
        <v>0.7775409214996567</v>
      </c>
      <c r="S81" t="s">
        <v>32</v>
      </c>
      <c r="T81" t="s">
        <v>18</v>
      </c>
      <c r="U81" t="s">
        <v>41</v>
      </c>
      <c r="V81" t="s">
        <v>28</v>
      </c>
      <c r="W81" t="s">
        <v>23</v>
      </c>
      <c r="X81" t="s">
        <v>26</v>
      </c>
      <c r="Y81" t="s">
        <v>50</v>
      </c>
      <c r="Z81" t="s">
        <v>57</v>
      </c>
      <c r="AA81" t="s">
        <v>61</v>
      </c>
      <c r="AB81" t="s">
        <v>59</v>
      </c>
    </row>
    <row r="82" spans="1:28" x14ac:dyDescent="0.25">
      <c r="A82">
        <v>287</v>
      </c>
      <c r="B82" s="2">
        <v>7</v>
      </c>
      <c r="C82" s="2">
        <v>5</v>
      </c>
      <c r="D82" s="2">
        <v>1</v>
      </c>
      <c r="E82">
        <f t="shared" si="15"/>
        <v>8</v>
      </c>
      <c r="F82">
        <f t="shared" si="16"/>
        <v>6</v>
      </c>
      <c r="G82">
        <f t="shared" si="17"/>
        <v>2</v>
      </c>
      <c r="H82" t="str">
        <f>INDEX([1]Sheet1!$C$3:$O$15, MATCH(E82, [1]Sheet1!$B$3:$B$15, 0), MATCH(F82,[1]Sheet1!$C$2:$O$2,0))</f>
        <v>0.22, 0.30</v>
      </c>
      <c r="I82" t="str">
        <f>INDEX([2]Sheet1!$C$3:$O$15, MATCH(E82, [2]Sheet1!$C$2:$O$2,0), MATCH(F82, [2]Sheet1!$B$3:$B$15,0))</f>
        <v>0.77, 0.85</v>
      </c>
      <c r="J82" t="str">
        <f t="shared" si="18"/>
        <v>0.22</v>
      </c>
      <c r="K82" t="str">
        <f t="shared" si="19"/>
        <v>0.30</v>
      </c>
      <c r="L82" t="str">
        <f t="shared" si="20"/>
        <v>0.77</v>
      </c>
      <c r="M82" t="str">
        <f t="shared" si="21"/>
        <v>0.85</v>
      </c>
      <c r="N82">
        <f t="shared" si="14"/>
        <v>1.5027000798266845</v>
      </c>
      <c r="O82">
        <f t="shared" si="25"/>
        <v>0.29519044764838848</v>
      </c>
      <c r="P82">
        <f t="shared" si="22"/>
        <v>0.26</v>
      </c>
      <c r="Q82">
        <f t="shared" si="23"/>
        <v>0.81</v>
      </c>
      <c r="R82">
        <f t="shared" si="24"/>
        <v>0.89894526373753647</v>
      </c>
      <c r="S82" t="s">
        <v>37</v>
      </c>
      <c r="T82" t="s">
        <v>18</v>
      </c>
      <c r="U82" t="s">
        <v>42</v>
      </c>
      <c r="V82" t="s">
        <v>34</v>
      </c>
      <c r="W82" t="s">
        <v>21</v>
      </c>
      <c r="X82" t="s">
        <v>27</v>
      </c>
      <c r="Y82" t="s">
        <v>54</v>
      </c>
      <c r="Z82" t="s">
        <v>55</v>
      </c>
      <c r="AA82" t="s">
        <v>52</v>
      </c>
      <c r="AB82" t="s">
        <v>63</v>
      </c>
    </row>
    <row r="83" spans="1:28" x14ac:dyDescent="0.25">
      <c r="A83">
        <v>290</v>
      </c>
      <c r="B83" s="2">
        <v>7</v>
      </c>
      <c r="C83" s="2">
        <v>5</v>
      </c>
      <c r="D83" s="2">
        <v>1</v>
      </c>
      <c r="E83">
        <f t="shared" si="15"/>
        <v>8</v>
      </c>
      <c r="F83">
        <f t="shared" si="16"/>
        <v>6</v>
      </c>
      <c r="G83">
        <f t="shared" si="17"/>
        <v>2</v>
      </c>
      <c r="H83" t="str">
        <f>INDEX([1]Sheet1!$C$3:$O$15, MATCH(E83, [1]Sheet1!$B$3:$B$15, 0), MATCH(F83,[1]Sheet1!$C$2:$O$2,0))</f>
        <v>0.22, 0.30</v>
      </c>
      <c r="I83" t="str">
        <f>INDEX([2]Sheet1!$C$3:$O$15, MATCH(E83, [2]Sheet1!$C$2:$O$2,0), MATCH(F83, [2]Sheet1!$B$3:$B$15,0))</f>
        <v>0.77, 0.85</v>
      </c>
      <c r="J83" t="str">
        <f t="shared" si="18"/>
        <v>0.22</v>
      </c>
      <c r="K83" t="str">
        <f t="shared" si="19"/>
        <v>0.30</v>
      </c>
      <c r="L83" t="str">
        <f t="shared" si="20"/>
        <v>0.77</v>
      </c>
      <c r="M83" t="str">
        <f t="shared" si="21"/>
        <v>0.85</v>
      </c>
      <c r="N83">
        <f t="shared" si="14"/>
        <v>1.5027000798266845</v>
      </c>
      <c r="O83">
        <f t="shared" si="25"/>
        <v>0.29519044764838848</v>
      </c>
      <c r="P83">
        <f t="shared" si="22"/>
        <v>0.26</v>
      </c>
      <c r="Q83">
        <f t="shared" si="23"/>
        <v>0.81</v>
      </c>
      <c r="R83">
        <f t="shared" si="24"/>
        <v>0.89894526373753647</v>
      </c>
      <c r="S83" t="s">
        <v>35</v>
      </c>
      <c r="T83" t="s">
        <v>25</v>
      </c>
      <c r="U83" t="s">
        <v>43</v>
      </c>
      <c r="V83" t="s">
        <v>34</v>
      </c>
      <c r="W83" t="s">
        <v>21</v>
      </c>
      <c r="X83" t="s">
        <v>19</v>
      </c>
      <c r="Y83" t="s">
        <v>54</v>
      </c>
      <c r="Z83" t="s">
        <v>60</v>
      </c>
      <c r="AA83" t="s">
        <v>61</v>
      </c>
      <c r="AB83" t="s">
        <v>63</v>
      </c>
    </row>
    <row r="84" spans="1:28" x14ac:dyDescent="0.25">
      <c r="A84">
        <v>295</v>
      </c>
      <c r="B84" s="2">
        <v>7</v>
      </c>
      <c r="C84" s="2">
        <v>4</v>
      </c>
      <c r="D84" s="2">
        <v>1</v>
      </c>
      <c r="E84">
        <f t="shared" si="15"/>
        <v>8</v>
      </c>
      <c r="F84">
        <f t="shared" si="16"/>
        <v>5</v>
      </c>
      <c r="G84">
        <f t="shared" si="17"/>
        <v>2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8"/>
        <v>0.17</v>
      </c>
      <c r="K84" t="str">
        <f t="shared" si="19"/>
        <v>0.26</v>
      </c>
      <c r="L84" t="str">
        <f t="shared" si="20"/>
        <v>0.80</v>
      </c>
      <c r="M84" t="str">
        <f t="shared" si="21"/>
        <v>0.89</v>
      </c>
      <c r="N84">
        <f>(15^(1-P84)-2^(1-P84))/(10^(1-P84)-2^(1-P84))</f>
        <v>1.5224720041213451</v>
      </c>
      <c r="O84">
        <f>(15^(1-P84)-12^(1-P84))/(10^(1-P84)-2^(1-P84))</f>
        <v>0.30796114113426326</v>
      </c>
      <c r="P84">
        <f t="shared" si="22"/>
        <v>0.21500000000000002</v>
      </c>
      <c r="Q84">
        <f t="shared" si="23"/>
        <v>0.84499999999999997</v>
      </c>
      <c r="R84">
        <f t="shared" si="24"/>
        <v>0.9152165726278042</v>
      </c>
      <c r="S84" t="s">
        <v>35</v>
      </c>
      <c r="T84" t="s">
        <v>18</v>
      </c>
      <c r="U84" t="s">
        <v>43</v>
      </c>
      <c r="V84" t="s">
        <v>24</v>
      </c>
      <c r="W84" t="s">
        <v>23</v>
      </c>
      <c r="X84" t="s">
        <v>26</v>
      </c>
      <c r="Y84" t="s">
        <v>54</v>
      </c>
      <c r="Z84" t="s">
        <v>60</v>
      </c>
      <c r="AA84" t="s">
        <v>61</v>
      </c>
      <c r="AB84" t="s">
        <v>63</v>
      </c>
    </row>
    <row r="85" spans="1:28" x14ac:dyDescent="0.25">
      <c r="A85">
        <v>238</v>
      </c>
      <c r="B85" s="2">
        <v>7</v>
      </c>
      <c r="C85" s="2">
        <v>5</v>
      </c>
      <c r="D85" s="2">
        <v>2</v>
      </c>
      <c r="E85">
        <f t="shared" si="15"/>
        <v>8</v>
      </c>
      <c r="F85">
        <f t="shared" si="16"/>
        <v>6</v>
      </c>
      <c r="G85">
        <f t="shared" si="17"/>
        <v>3</v>
      </c>
      <c r="H85" t="str">
        <f>INDEX([1]Sheet1!$C$3:$O$15, MATCH(E85, [1]Sheet1!$B$3:$B$15, 0), MATCH(F85,[1]Sheet1!$C$2:$O$2,0))</f>
        <v>0.22, 0.30</v>
      </c>
      <c r="I85" t="str">
        <f>INDEX([2]Sheet1!$C$3:$O$15, MATCH(E85, [2]Sheet1!$C$2:$O$2,0), MATCH(F85, [2]Sheet1!$B$3:$B$15,0))</f>
        <v>0.77, 0.85</v>
      </c>
      <c r="J85" t="str">
        <f t="shared" si="18"/>
        <v>0.22</v>
      </c>
      <c r="K85" t="str">
        <f t="shared" si="19"/>
        <v>0.30</v>
      </c>
      <c r="L85" t="str">
        <f t="shared" si="20"/>
        <v>0.77</v>
      </c>
      <c r="M85" t="str">
        <f t="shared" si="21"/>
        <v>0.85</v>
      </c>
      <c r="N85">
        <f>(15^(1-P85)-0.5^(1-P85))/(10^(1-P85)-2^(1-P85))</f>
        <v>1.7827971391785058</v>
      </c>
      <c r="O85">
        <f>(15^(1-P85)-2^(1-P85))/(10^(1-P85)-2^(1-P85))</f>
        <v>1.5027000798266845</v>
      </c>
      <c r="P85">
        <f t="shared" si="22"/>
        <v>0.26</v>
      </c>
      <c r="Q85">
        <f t="shared" si="23"/>
        <v>0.81</v>
      </c>
      <c r="R85">
        <f t="shared" si="24"/>
        <v>1.6427486095025952</v>
      </c>
      <c r="S85" t="s">
        <v>37</v>
      </c>
      <c r="T85" t="s">
        <v>25</v>
      </c>
      <c r="U85" t="s">
        <v>42</v>
      </c>
      <c r="V85" t="s">
        <v>34</v>
      </c>
      <c r="W85" t="s">
        <v>23</v>
      </c>
      <c r="X85" t="s">
        <v>26</v>
      </c>
      <c r="Y85" t="s">
        <v>50</v>
      </c>
      <c r="Z85" t="s">
        <v>55</v>
      </c>
      <c r="AA85" t="s">
        <v>58</v>
      </c>
      <c r="AB85" t="s">
        <v>63</v>
      </c>
    </row>
    <row r="86" spans="1:28" x14ac:dyDescent="0.25">
      <c r="A86">
        <v>2</v>
      </c>
      <c r="B86" s="2">
        <v>6</v>
      </c>
      <c r="C86" s="2">
        <v>4</v>
      </c>
      <c r="D86" s="2">
        <v>3</v>
      </c>
      <c r="E86">
        <f t="shared" si="15"/>
        <v>7</v>
      </c>
      <c r="F86">
        <f t="shared" si="16"/>
        <v>5</v>
      </c>
      <c r="G86">
        <f t="shared" si="17"/>
        <v>4</v>
      </c>
      <c r="H86" t="str">
        <f>INDEX([1]Sheet1!$C$3:$O$15, MATCH(E86, [1]Sheet1!$B$3:$B$15, 0), MATCH(F86,[1]Sheet1!$C$2:$O$2,0))</f>
        <v>0.11, 0.21</v>
      </c>
      <c r="I86" t="str">
        <f>INDEX([2]Sheet1!$C$3:$O$15, MATCH(E86, [2]Sheet1!$C$2:$O$2,0), MATCH(F86, [2]Sheet1!$B$3:$B$15,0))</f>
        <v>0.74, 0.84</v>
      </c>
      <c r="J86" t="str">
        <f t="shared" si="18"/>
        <v>0.11</v>
      </c>
      <c r="K86" t="str">
        <f t="shared" si="19"/>
        <v>0.21</v>
      </c>
      <c r="L86" t="str">
        <f t="shared" si="20"/>
        <v>0.74</v>
      </c>
      <c r="M86" t="str">
        <f t="shared" si="21"/>
        <v>0.84</v>
      </c>
      <c r="N86">
        <f>(15^(1-P86)-0.5^(1-P86))/(10^(1-P86)-2^(1-P86))</f>
        <v>1.7875386370046384</v>
      </c>
      <c r="O86">
        <f>(15^(1-P86)-2^(1-P86))/(10^(1-P86)-2^(1-P86))</f>
        <v>1.5474169043482437</v>
      </c>
      <c r="P86">
        <f t="shared" si="22"/>
        <v>0.16</v>
      </c>
      <c r="Q86">
        <f t="shared" si="23"/>
        <v>0.79</v>
      </c>
      <c r="R86">
        <f t="shared" si="24"/>
        <v>1.6674777706764412</v>
      </c>
      <c r="S86" t="s">
        <v>44</v>
      </c>
      <c r="T86" t="s">
        <v>25</v>
      </c>
      <c r="U86" t="s">
        <v>33</v>
      </c>
      <c r="V86" t="s">
        <v>34</v>
      </c>
      <c r="W86" t="s">
        <v>23</v>
      </c>
      <c r="X86" t="s">
        <v>19</v>
      </c>
      <c r="Y86" t="s">
        <v>54</v>
      </c>
      <c r="Z86" t="s">
        <v>55</v>
      </c>
      <c r="AA86" t="s">
        <v>52</v>
      </c>
      <c r="AB86" t="s">
        <v>56</v>
      </c>
    </row>
    <row r="87" spans="1:28" x14ac:dyDescent="0.25">
      <c r="A87">
        <v>4</v>
      </c>
      <c r="B87" s="2">
        <v>8</v>
      </c>
      <c r="C87" s="2">
        <v>4</v>
      </c>
      <c r="D87" s="2">
        <v>3</v>
      </c>
      <c r="E87">
        <f t="shared" si="15"/>
        <v>9</v>
      </c>
      <c r="F87">
        <f t="shared" si="16"/>
        <v>5</v>
      </c>
      <c r="G87">
        <f t="shared" si="17"/>
        <v>4</v>
      </c>
      <c r="H87" t="str">
        <f>INDEX([1]Sheet1!$C$3:$O$15, MATCH(E87, [1]Sheet1!$B$3:$B$15, 0), MATCH(F87,[1]Sheet1!$C$2:$O$2,0))</f>
        <v>0.23, 0.30</v>
      </c>
      <c r="I87" t="str">
        <f>INDEX([2]Sheet1!$C$3:$O$15, MATCH(E87, [2]Sheet1!$C$2:$O$2,0), MATCH(F87, [2]Sheet1!$B$3:$B$15,0))</f>
        <v>0.86, 0.93</v>
      </c>
      <c r="J87" t="str">
        <f t="shared" si="18"/>
        <v>0.23</v>
      </c>
      <c r="K87" t="str">
        <f t="shared" si="19"/>
        <v>0.30</v>
      </c>
      <c r="L87" t="str">
        <f t="shared" si="20"/>
        <v>0.86</v>
      </c>
      <c r="M87" t="str">
        <f t="shared" si="21"/>
        <v>0.93</v>
      </c>
      <c r="N87">
        <f t="shared" ref="N87:N94" si="26">(15^(1-P87)-0.5^(1-P87))/(10^(1-P87)-2^(1-P87))</f>
        <v>1.7827965770637564</v>
      </c>
      <c r="O87">
        <f t="shared" ref="O87:O150" si="27">(15^(1-P87)-2^(1-P87))/(10^(1-P87)-2^(1-P87))</f>
        <v>1.5005381989108644</v>
      </c>
      <c r="P87">
        <f t="shared" si="22"/>
        <v>0.26500000000000001</v>
      </c>
      <c r="Q87">
        <f t="shared" si="23"/>
        <v>0.89500000000000002</v>
      </c>
      <c r="R87">
        <f t="shared" si="24"/>
        <v>1.6416673879873103</v>
      </c>
      <c r="S87" t="s">
        <v>38</v>
      </c>
      <c r="T87" t="s">
        <v>25</v>
      </c>
      <c r="U87" t="s">
        <v>36</v>
      </c>
      <c r="V87" t="s">
        <v>34</v>
      </c>
      <c r="W87" t="s">
        <v>21</v>
      </c>
      <c r="X87" t="s">
        <v>22</v>
      </c>
      <c r="Y87" t="s">
        <v>54</v>
      </c>
      <c r="Z87" t="s">
        <v>55</v>
      </c>
      <c r="AA87" t="s">
        <v>58</v>
      </c>
      <c r="AB87" t="s">
        <v>59</v>
      </c>
    </row>
    <row r="88" spans="1:28" x14ac:dyDescent="0.25">
      <c r="A88">
        <v>5</v>
      </c>
      <c r="B88" s="2">
        <v>7</v>
      </c>
      <c r="C88" s="2">
        <v>4</v>
      </c>
      <c r="D88" s="2">
        <v>3</v>
      </c>
      <c r="E88">
        <f t="shared" si="15"/>
        <v>8</v>
      </c>
      <c r="F88">
        <f t="shared" si="16"/>
        <v>5</v>
      </c>
      <c r="G88">
        <f t="shared" si="17"/>
        <v>4</v>
      </c>
      <c r="H88" t="str">
        <f>INDEX([1]Sheet1!$C$3:$O$15, MATCH(E88, [1]Sheet1!$B$3:$B$15, 0), MATCH(F88,[1]Sheet1!$C$2:$O$2,0))</f>
        <v>0.17, 0.26</v>
      </c>
      <c r="I88" t="str">
        <f>INDEX([2]Sheet1!$C$3:$O$15, MATCH(E88, [2]Sheet1!$C$2:$O$2,0), MATCH(F88, [2]Sheet1!$B$3:$B$15,0))</f>
        <v>0.80, 0.89</v>
      </c>
      <c r="J88" t="str">
        <f t="shared" si="18"/>
        <v>0.17</v>
      </c>
      <c r="K88" t="str">
        <f t="shared" si="19"/>
        <v>0.26</v>
      </c>
      <c r="L88" t="str">
        <f t="shared" si="20"/>
        <v>0.80</v>
      </c>
      <c r="M88" t="str">
        <f t="shared" si="21"/>
        <v>0.89</v>
      </c>
      <c r="N88">
        <f t="shared" si="26"/>
        <v>1.7838324927020326</v>
      </c>
      <c r="O88">
        <f t="shared" si="27"/>
        <v>1.5224720041213451</v>
      </c>
      <c r="P88">
        <f t="shared" si="22"/>
        <v>0.21500000000000002</v>
      </c>
      <c r="Q88">
        <f t="shared" si="23"/>
        <v>0.84499999999999997</v>
      </c>
      <c r="R88">
        <f t="shared" si="24"/>
        <v>1.653152248411689</v>
      </c>
      <c r="S88" t="s">
        <v>37</v>
      </c>
      <c r="T88" t="s">
        <v>18</v>
      </c>
      <c r="U88" t="s">
        <v>42</v>
      </c>
      <c r="V88" t="s">
        <v>20</v>
      </c>
      <c r="W88" t="s">
        <v>21</v>
      </c>
      <c r="X88" t="s">
        <v>22</v>
      </c>
      <c r="Y88" t="s">
        <v>54</v>
      </c>
      <c r="Z88" t="s">
        <v>55</v>
      </c>
      <c r="AA88" t="s">
        <v>58</v>
      </c>
      <c r="AB88" t="s">
        <v>53</v>
      </c>
    </row>
    <row r="89" spans="1:28" x14ac:dyDescent="0.25">
      <c r="A89">
        <v>8</v>
      </c>
      <c r="B89" s="2">
        <v>7</v>
      </c>
      <c r="C89" s="2">
        <v>5</v>
      </c>
      <c r="D89" s="2">
        <v>3</v>
      </c>
      <c r="E89">
        <f t="shared" si="15"/>
        <v>8</v>
      </c>
      <c r="F89">
        <f t="shared" si="16"/>
        <v>6</v>
      </c>
      <c r="G89">
        <f t="shared" si="17"/>
        <v>4</v>
      </c>
      <c r="H89" t="str">
        <f>INDEX([1]Sheet1!$C$3:$O$15, MATCH(E89, [1]Sheet1!$B$3:$B$15, 0), MATCH(F89,[1]Sheet1!$C$2:$O$2,0))</f>
        <v>0.22, 0.30</v>
      </c>
      <c r="I89" t="str">
        <f>INDEX([2]Sheet1!$C$3:$O$15, MATCH(E89, [2]Sheet1!$C$2:$O$2,0), MATCH(F89, [2]Sheet1!$B$3:$B$15,0))</f>
        <v>0.77, 0.85</v>
      </c>
      <c r="J89" t="str">
        <f t="shared" si="18"/>
        <v>0.22</v>
      </c>
      <c r="K89" t="str">
        <f t="shared" si="19"/>
        <v>0.30</v>
      </c>
      <c r="L89" t="str">
        <f t="shared" si="20"/>
        <v>0.77</v>
      </c>
      <c r="M89" t="str">
        <f t="shared" si="21"/>
        <v>0.85</v>
      </c>
      <c r="N89">
        <f t="shared" si="26"/>
        <v>1.7827971391785058</v>
      </c>
      <c r="O89">
        <f t="shared" si="27"/>
        <v>1.5027000798266845</v>
      </c>
      <c r="P89">
        <f t="shared" si="22"/>
        <v>0.26</v>
      </c>
      <c r="Q89">
        <f t="shared" si="23"/>
        <v>0.81</v>
      </c>
      <c r="R89">
        <f t="shared" si="24"/>
        <v>1.6427486095025952</v>
      </c>
      <c r="S89" t="s">
        <v>32</v>
      </c>
      <c r="T89" t="s">
        <v>18</v>
      </c>
      <c r="U89" t="s">
        <v>42</v>
      </c>
      <c r="V89" t="s">
        <v>28</v>
      </c>
      <c r="W89" t="s">
        <v>23</v>
      </c>
      <c r="X89" t="s">
        <v>27</v>
      </c>
      <c r="Y89" t="s">
        <v>54</v>
      </c>
      <c r="Z89" t="s">
        <v>57</v>
      </c>
      <c r="AA89" t="s">
        <v>61</v>
      </c>
      <c r="AB89" t="s">
        <v>63</v>
      </c>
    </row>
    <row r="90" spans="1:28" x14ac:dyDescent="0.25">
      <c r="A90">
        <v>9</v>
      </c>
      <c r="B90" s="2">
        <v>7</v>
      </c>
      <c r="C90" s="2">
        <v>5</v>
      </c>
      <c r="D90" s="2">
        <v>3</v>
      </c>
      <c r="E90">
        <f t="shared" si="15"/>
        <v>8</v>
      </c>
      <c r="F90">
        <f t="shared" si="16"/>
        <v>6</v>
      </c>
      <c r="G90">
        <f t="shared" si="17"/>
        <v>4</v>
      </c>
      <c r="H90" t="str">
        <f>INDEX([1]Sheet1!$C$3:$O$15, MATCH(E90, [1]Sheet1!$B$3:$B$15, 0), MATCH(F90,[1]Sheet1!$C$2:$O$2,0))</f>
        <v>0.22, 0.30</v>
      </c>
      <c r="I90" t="str">
        <f>INDEX([2]Sheet1!$C$3:$O$15, MATCH(E90, [2]Sheet1!$C$2:$O$2,0), MATCH(F90, [2]Sheet1!$B$3:$B$15,0))</f>
        <v>0.77, 0.85</v>
      </c>
      <c r="J90" t="str">
        <f t="shared" si="18"/>
        <v>0.22</v>
      </c>
      <c r="K90" t="str">
        <f t="shared" si="19"/>
        <v>0.30</v>
      </c>
      <c r="L90" t="str">
        <f t="shared" si="20"/>
        <v>0.77</v>
      </c>
      <c r="M90" t="str">
        <f t="shared" si="21"/>
        <v>0.85</v>
      </c>
      <c r="N90">
        <f t="shared" si="26"/>
        <v>1.7827971391785058</v>
      </c>
      <c r="O90">
        <f t="shared" si="27"/>
        <v>1.5027000798266845</v>
      </c>
      <c r="P90">
        <f t="shared" si="22"/>
        <v>0.26</v>
      </c>
      <c r="Q90">
        <f t="shared" si="23"/>
        <v>0.81</v>
      </c>
      <c r="R90">
        <f t="shared" si="24"/>
        <v>1.6427486095025952</v>
      </c>
      <c r="S90" t="s">
        <v>37</v>
      </c>
      <c r="T90" t="s">
        <v>18</v>
      </c>
      <c r="U90" t="s">
        <v>41</v>
      </c>
      <c r="V90" t="s">
        <v>24</v>
      </c>
      <c r="W90" t="s">
        <v>23</v>
      </c>
      <c r="X90" t="s">
        <v>22</v>
      </c>
      <c r="Y90" t="s">
        <v>50</v>
      </c>
      <c r="Z90" t="s">
        <v>60</v>
      </c>
      <c r="AA90" t="s">
        <v>62</v>
      </c>
      <c r="AB90" t="s">
        <v>56</v>
      </c>
    </row>
    <row r="91" spans="1:28" x14ac:dyDescent="0.25">
      <c r="A91">
        <v>10</v>
      </c>
      <c r="B91" s="2">
        <v>7</v>
      </c>
      <c r="C91" s="2">
        <v>6</v>
      </c>
      <c r="D91" s="2">
        <v>3</v>
      </c>
      <c r="E91">
        <f t="shared" si="15"/>
        <v>8</v>
      </c>
      <c r="F91">
        <f t="shared" si="16"/>
        <v>7</v>
      </c>
      <c r="G91">
        <f t="shared" si="17"/>
        <v>4</v>
      </c>
      <c r="H91" t="str">
        <f>INDEX([1]Sheet1!$C$3:$O$15, MATCH(E91, [1]Sheet1!$B$3:$B$15, 0), MATCH(F91,[1]Sheet1!$C$2:$O$2,0))</f>
        <v>0.25, 0.36</v>
      </c>
      <c r="I91" t="str">
        <f>INDEX([2]Sheet1!$C$3:$O$15, MATCH(E91, [2]Sheet1!$C$2:$O$2,0), MATCH(F91, [2]Sheet1!$B$3:$B$15,0))</f>
        <v>0.71, 0.82</v>
      </c>
      <c r="J91" t="str">
        <f t="shared" si="18"/>
        <v>0.25</v>
      </c>
      <c r="K91" t="str">
        <f t="shared" si="19"/>
        <v>0.36</v>
      </c>
      <c r="L91" t="str">
        <f t="shared" si="20"/>
        <v>0.71</v>
      </c>
      <c r="M91" t="str">
        <f t="shared" si="21"/>
        <v>0.82</v>
      </c>
      <c r="N91">
        <f t="shared" si="26"/>
        <v>1.7836394157458582</v>
      </c>
      <c r="O91">
        <f t="shared" si="27"/>
        <v>1.4834925547676123</v>
      </c>
      <c r="P91">
        <f t="shared" si="22"/>
        <v>0.30499999999999999</v>
      </c>
      <c r="Q91">
        <f t="shared" si="23"/>
        <v>0.7649999999999999</v>
      </c>
      <c r="R91">
        <f t="shared" si="24"/>
        <v>1.6335659852567352</v>
      </c>
      <c r="S91" t="s">
        <v>40</v>
      </c>
      <c r="T91" t="s">
        <v>18</v>
      </c>
      <c r="U91" t="s">
        <v>41</v>
      </c>
      <c r="V91" t="s">
        <v>24</v>
      </c>
      <c r="W91" t="s">
        <v>21</v>
      </c>
      <c r="X91" t="s">
        <v>26</v>
      </c>
      <c r="Y91" t="s">
        <v>50</v>
      </c>
      <c r="Z91" t="s">
        <v>60</v>
      </c>
      <c r="AA91" t="s">
        <v>61</v>
      </c>
      <c r="AB91" t="s">
        <v>59</v>
      </c>
    </row>
    <row r="92" spans="1:28" x14ac:dyDescent="0.25">
      <c r="A92">
        <v>11</v>
      </c>
      <c r="B92" s="2">
        <v>7</v>
      </c>
      <c r="C92" s="2">
        <v>4</v>
      </c>
      <c r="D92" s="2">
        <v>3</v>
      </c>
      <c r="E92">
        <f t="shared" si="15"/>
        <v>8</v>
      </c>
      <c r="F92">
        <f t="shared" si="16"/>
        <v>5</v>
      </c>
      <c r="G92">
        <f t="shared" si="17"/>
        <v>4</v>
      </c>
      <c r="H92" t="str">
        <f>INDEX([1]Sheet1!$C$3:$O$15, MATCH(E92, [1]Sheet1!$B$3:$B$15, 0), MATCH(F92,[1]Sheet1!$C$2:$O$2,0))</f>
        <v>0.17, 0.26</v>
      </c>
      <c r="I92" t="str">
        <f>INDEX([2]Sheet1!$C$3:$O$15, MATCH(E92, [2]Sheet1!$C$2:$O$2,0), MATCH(F92, [2]Sheet1!$B$3:$B$15,0))</f>
        <v>0.80, 0.89</v>
      </c>
      <c r="J92" t="str">
        <f t="shared" si="18"/>
        <v>0.17</v>
      </c>
      <c r="K92" t="str">
        <f t="shared" si="19"/>
        <v>0.26</v>
      </c>
      <c r="L92" t="str">
        <f t="shared" si="20"/>
        <v>0.80</v>
      </c>
      <c r="M92" t="str">
        <f t="shared" si="21"/>
        <v>0.89</v>
      </c>
      <c r="N92">
        <f t="shared" si="26"/>
        <v>1.7838324927020326</v>
      </c>
      <c r="O92">
        <f t="shared" si="27"/>
        <v>1.5224720041213451</v>
      </c>
      <c r="P92">
        <f t="shared" si="22"/>
        <v>0.21500000000000002</v>
      </c>
      <c r="Q92">
        <f t="shared" si="23"/>
        <v>0.84499999999999997</v>
      </c>
      <c r="R92">
        <f t="shared" si="24"/>
        <v>1.653152248411689</v>
      </c>
      <c r="S92" t="s">
        <v>44</v>
      </c>
      <c r="T92" t="s">
        <v>25</v>
      </c>
      <c r="U92" t="s">
        <v>33</v>
      </c>
      <c r="V92" t="s">
        <v>24</v>
      </c>
      <c r="W92" t="s">
        <v>21</v>
      </c>
      <c r="X92" t="s">
        <v>22</v>
      </c>
      <c r="Y92" t="s">
        <v>54</v>
      </c>
      <c r="Z92" t="s">
        <v>57</v>
      </c>
      <c r="AA92" t="s">
        <v>62</v>
      </c>
      <c r="AB92" t="s">
        <v>59</v>
      </c>
    </row>
    <row r="93" spans="1:28" x14ac:dyDescent="0.25">
      <c r="A93">
        <v>12</v>
      </c>
      <c r="B93" s="2">
        <v>8</v>
      </c>
      <c r="C93" s="2">
        <v>5</v>
      </c>
      <c r="D93" s="2">
        <v>3</v>
      </c>
      <c r="E93">
        <f t="shared" si="15"/>
        <v>9</v>
      </c>
      <c r="F93">
        <f t="shared" si="16"/>
        <v>6</v>
      </c>
      <c r="G93">
        <f t="shared" si="17"/>
        <v>4</v>
      </c>
      <c r="H93" t="str">
        <f>INDEX([1]Sheet1!$C$3:$O$15, MATCH(E93, [1]Sheet1!$B$3:$B$15, 0), MATCH(F93,[1]Sheet1!$C$2:$O$2,0))</f>
        <v>0.27, 0.34</v>
      </c>
      <c r="I93" t="str">
        <f>INDEX([2]Sheet1!$C$3:$O$15, MATCH(E93, [2]Sheet1!$C$2:$O$2,0), MATCH(F93, [2]Sheet1!$B$3:$B$15,0))</f>
        <v>0.82, 0.89</v>
      </c>
      <c r="J93" t="str">
        <f t="shared" si="18"/>
        <v>0.27</v>
      </c>
      <c r="K93" t="str">
        <f t="shared" si="19"/>
        <v>0.34</v>
      </c>
      <c r="L93" t="str">
        <f t="shared" si="20"/>
        <v>0.82</v>
      </c>
      <c r="M93" t="str">
        <f t="shared" si="21"/>
        <v>0.89</v>
      </c>
      <c r="N93">
        <f t="shared" si="26"/>
        <v>1.7836394157458579</v>
      </c>
      <c r="O93">
        <f t="shared" si="27"/>
        <v>1.4834925547676119</v>
      </c>
      <c r="P93">
        <f t="shared" si="22"/>
        <v>0.30500000000000005</v>
      </c>
      <c r="Q93">
        <f t="shared" si="23"/>
        <v>0.85499999999999998</v>
      </c>
      <c r="R93">
        <f t="shared" si="24"/>
        <v>1.6335659852567348</v>
      </c>
      <c r="S93" t="s">
        <v>37</v>
      </c>
      <c r="T93" t="s">
        <v>25</v>
      </c>
      <c r="U93" t="s">
        <v>42</v>
      </c>
      <c r="V93" t="s">
        <v>24</v>
      </c>
      <c r="W93" t="s">
        <v>23</v>
      </c>
      <c r="X93" t="s">
        <v>22</v>
      </c>
      <c r="Y93" t="s">
        <v>50</v>
      </c>
      <c r="Z93" t="s">
        <v>55</v>
      </c>
      <c r="AA93" t="s">
        <v>61</v>
      </c>
      <c r="AB93" t="s">
        <v>63</v>
      </c>
    </row>
    <row r="94" spans="1:28" x14ac:dyDescent="0.25">
      <c r="A94">
        <v>13</v>
      </c>
      <c r="B94" s="2">
        <v>7</v>
      </c>
      <c r="C94" s="2">
        <v>2</v>
      </c>
      <c r="D94" s="2">
        <v>3</v>
      </c>
      <c r="E94">
        <f t="shared" si="15"/>
        <v>8</v>
      </c>
      <c r="F94">
        <f t="shared" si="16"/>
        <v>3</v>
      </c>
      <c r="G94">
        <f t="shared" si="17"/>
        <v>4</v>
      </c>
      <c r="H94" t="str">
        <f>INDEX([1]Sheet1!$C$3:$O$15, MATCH(E94, [1]Sheet1!$B$3:$B$15, 0), MATCH(F94,[1]Sheet1!$C$2:$O$2,0))</f>
        <v>0.06, 0.17</v>
      </c>
      <c r="I94" t="str">
        <f>INDEX([2]Sheet1!$C$3:$O$15, MATCH(E94, [2]Sheet1!$C$2:$O$2,0), MATCH(F94, [2]Sheet1!$B$3:$B$15,0))</f>
        <v>0.89, 0.99</v>
      </c>
      <c r="J94" t="str">
        <f t="shared" si="18"/>
        <v>0.06</v>
      </c>
      <c r="K94" t="str">
        <f t="shared" si="19"/>
        <v>0.17</v>
      </c>
      <c r="L94" t="str">
        <f t="shared" si="20"/>
        <v>0.89</v>
      </c>
      <c r="M94" t="str">
        <f t="shared" si="21"/>
        <v>0.99</v>
      </c>
      <c r="N94">
        <f t="shared" si="26"/>
        <v>1.7924850605966762</v>
      </c>
      <c r="O94">
        <f t="shared" si="27"/>
        <v>1.5684743107525587</v>
      </c>
      <c r="P94">
        <f t="shared" si="22"/>
        <v>0.115</v>
      </c>
      <c r="Q94">
        <f t="shared" si="23"/>
        <v>0.94</v>
      </c>
      <c r="R94">
        <f t="shared" si="24"/>
        <v>1.6804796856746176</v>
      </c>
      <c r="S94" t="s">
        <v>35</v>
      </c>
      <c r="T94" t="s">
        <v>18</v>
      </c>
      <c r="U94" t="s">
        <v>36</v>
      </c>
      <c r="V94" t="s">
        <v>24</v>
      </c>
      <c r="W94" t="s">
        <v>23</v>
      </c>
      <c r="X94" t="s">
        <v>22</v>
      </c>
      <c r="Y94" t="s">
        <v>50</v>
      </c>
      <c r="Z94" t="s">
        <v>60</v>
      </c>
      <c r="AA94" t="s">
        <v>58</v>
      </c>
      <c r="AB94" t="s">
        <v>53</v>
      </c>
    </row>
    <row r="95" spans="1:28" x14ac:dyDescent="0.25">
      <c r="A95">
        <v>14</v>
      </c>
      <c r="B95" s="2">
        <v>7</v>
      </c>
      <c r="C95" s="2">
        <v>5</v>
      </c>
      <c r="D95" s="2">
        <v>3</v>
      </c>
      <c r="E95">
        <f t="shared" si="15"/>
        <v>8</v>
      </c>
      <c r="F95">
        <f t="shared" si="16"/>
        <v>6</v>
      </c>
      <c r="G95">
        <f t="shared" si="17"/>
        <v>4</v>
      </c>
      <c r="H95" t="str">
        <f>INDEX([1]Sheet1!$C$3:$O$15, MATCH(E95, [1]Sheet1!$B$3:$B$15, 0), MATCH(F95,[1]Sheet1!$C$2:$O$2,0))</f>
        <v>0.22, 0.30</v>
      </c>
      <c r="I95" t="str">
        <f>INDEX([2]Sheet1!$C$3:$O$15, MATCH(E95, [2]Sheet1!$C$2:$O$2,0), MATCH(F95, [2]Sheet1!$B$3:$B$15,0))</f>
        <v>0.77, 0.85</v>
      </c>
      <c r="J95" t="str">
        <f t="shared" si="18"/>
        <v>0.22</v>
      </c>
      <c r="K95" t="str">
        <f t="shared" si="19"/>
        <v>0.30</v>
      </c>
      <c r="L95" t="str">
        <f t="shared" si="20"/>
        <v>0.77</v>
      </c>
      <c r="M95" t="str">
        <f t="shared" si="21"/>
        <v>0.85</v>
      </c>
      <c r="N95">
        <f t="shared" ref="N95:N158" si="28">(15^(1-P95)-0.5^(1-P95))/(10^(1-P95)-2^(1-P95))</f>
        <v>1.7827971391785058</v>
      </c>
      <c r="O95">
        <f t="shared" si="27"/>
        <v>1.5027000798266845</v>
      </c>
      <c r="P95">
        <f t="shared" si="22"/>
        <v>0.26</v>
      </c>
      <c r="Q95">
        <f t="shared" si="23"/>
        <v>0.81</v>
      </c>
      <c r="R95">
        <f t="shared" si="24"/>
        <v>1.6427486095025952</v>
      </c>
      <c r="S95" t="s">
        <v>40</v>
      </c>
      <c r="T95" t="s">
        <v>18</v>
      </c>
      <c r="U95" t="s">
        <v>42</v>
      </c>
      <c r="V95" t="s">
        <v>34</v>
      </c>
      <c r="W95" t="s">
        <v>23</v>
      </c>
      <c r="X95" t="s">
        <v>22</v>
      </c>
      <c r="Y95" t="s">
        <v>50</v>
      </c>
      <c r="Z95" t="s">
        <v>55</v>
      </c>
      <c r="AA95" t="s">
        <v>52</v>
      </c>
      <c r="AB95" t="s">
        <v>53</v>
      </c>
    </row>
    <row r="96" spans="1:28" x14ac:dyDescent="0.25">
      <c r="A96">
        <v>15</v>
      </c>
      <c r="B96" s="2">
        <v>7</v>
      </c>
      <c r="C96" s="2">
        <v>6</v>
      </c>
      <c r="D96" s="2">
        <v>3</v>
      </c>
      <c r="E96">
        <f t="shared" si="15"/>
        <v>8</v>
      </c>
      <c r="F96">
        <f t="shared" si="16"/>
        <v>7</v>
      </c>
      <c r="G96">
        <f t="shared" si="17"/>
        <v>4</v>
      </c>
      <c r="H96" t="str">
        <f>INDEX([1]Sheet1!$C$3:$O$15, MATCH(E96, [1]Sheet1!$B$3:$B$15, 0), MATCH(F96,[1]Sheet1!$C$2:$O$2,0))</f>
        <v>0.25, 0.36</v>
      </c>
      <c r="I96" t="str">
        <f>INDEX([2]Sheet1!$C$3:$O$15, MATCH(E96, [2]Sheet1!$C$2:$O$2,0), MATCH(F96, [2]Sheet1!$B$3:$B$15,0))</f>
        <v>0.71, 0.82</v>
      </c>
      <c r="J96" t="str">
        <f t="shared" si="18"/>
        <v>0.25</v>
      </c>
      <c r="K96" t="str">
        <f t="shared" si="19"/>
        <v>0.36</v>
      </c>
      <c r="L96" t="str">
        <f t="shared" si="20"/>
        <v>0.71</v>
      </c>
      <c r="M96" t="str">
        <f t="shared" si="21"/>
        <v>0.82</v>
      </c>
      <c r="N96">
        <f t="shared" si="28"/>
        <v>1.7836394157458582</v>
      </c>
      <c r="O96">
        <f t="shared" si="27"/>
        <v>1.4834925547676123</v>
      </c>
      <c r="P96">
        <f t="shared" si="22"/>
        <v>0.30499999999999999</v>
      </c>
      <c r="Q96">
        <f t="shared" si="23"/>
        <v>0.7649999999999999</v>
      </c>
      <c r="R96">
        <f t="shared" si="24"/>
        <v>1.6335659852567352</v>
      </c>
      <c r="S96" t="s">
        <v>44</v>
      </c>
      <c r="T96" t="s">
        <v>25</v>
      </c>
      <c r="U96" t="s">
        <v>43</v>
      </c>
      <c r="V96" t="s">
        <v>20</v>
      </c>
      <c r="W96" t="s">
        <v>21</v>
      </c>
      <c r="X96" t="s">
        <v>19</v>
      </c>
      <c r="Y96" t="s">
        <v>54</v>
      </c>
      <c r="Z96" t="s">
        <v>51</v>
      </c>
      <c r="AA96" t="s">
        <v>61</v>
      </c>
      <c r="AB96" t="s">
        <v>56</v>
      </c>
    </row>
    <row r="97" spans="1:28" x14ac:dyDescent="0.25">
      <c r="A97">
        <v>16</v>
      </c>
      <c r="B97" s="2">
        <v>9</v>
      </c>
      <c r="C97" s="2">
        <v>7</v>
      </c>
      <c r="D97" s="2">
        <v>3</v>
      </c>
      <c r="E97">
        <f t="shared" si="15"/>
        <v>10</v>
      </c>
      <c r="F97">
        <f t="shared" si="16"/>
        <v>8</v>
      </c>
      <c r="G97">
        <f t="shared" si="17"/>
        <v>4</v>
      </c>
      <c r="H97" t="str">
        <f>INDEX([1]Sheet1!$C$3:$O$15, MATCH(E97, [1]Sheet1!$B$3:$B$15, 0), MATCH(F97,[1]Sheet1!$C$2:$O$2,0))</f>
        <v>0.40, 1.00</v>
      </c>
      <c r="I97" t="str">
        <f>INDEX([2]Sheet1!$C$3:$O$15, MATCH(E97, [2]Sheet1!$C$2:$O$2,0), MATCH(F97, [2]Sheet1!$B$3:$B$15,0))</f>
        <v>0.75, 1.89</v>
      </c>
      <c r="J97" t="str">
        <f t="shared" si="18"/>
        <v>0.40</v>
      </c>
      <c r="K97" t="str">
        <f t="shared" si="19"/>
        <v>1.00</v>
      </c>
      <c r="L97" t="str">
        <f t="shared" si="20"/>
        <v>0.75</v>
      </c>
      <c r="M97" t="str">
        <f t="shared" si="21"/>
        <v>1.89</v>
      </c>
      <c r="N97">
        <f t="shared" si="28"/>
        <v>1.8859537008931477</v>
      </c>
      <c r="O97">
        <f t="shared" si="27"/>
        <v>1.3377503201080376</v>
      </c>
      <c r="P97">
        <f t="shared" si="22"/>
        <v>0.7</v>
      </c>
      <c r="Q97">
        <f t="shared" si="23"/>
        <v>1.3199999999999998</v>
      </c>
      <c r="R97">
        <f t="shared" si="24"/>
        <v>1.6118520105005927</v>
      </c>
      <c r="S97" t="s">
        <v>40</v>
      </c>
      <c r="T97" t="s">
        <v>18</v>
      </c>
      <c r="U97" t="s">
        <v>43</v>
      </c>
      <c r="V97" t="s">
        <v>34</v>
      </c>
      <c r="W97" t="s">
        <v>23</v>
      </c>
      <c r="X97" t="s">
        <v>27</v>
      </c>
      <c r="Y97" t="s">
        <v>54</v>
      </c>
      <c r="Z97" t="s">
        <v>55</v>
      </c>
      <c r="AA97" t="s">
        <v>62</v>
      </c>
      <c r="AB97" t="s">
        <v>63</v>
      </c>
    </row>
    <row r="98" spans="1:28" x14ac:dyDescent="0.25">
      <c r="A98">
        <v>18</v>
      </c>
      <c r="B98" s="2">
        <v>7</v>
      </c>
      <c r="C98" s="2">
        <v>4</v>
      </c>
      <c r="D98" s="2">
        <v>3</v>
      </c>
      <c r="E98">
        <f t="shared" si="15"/>
        <v>8</v>
      </c>
      <c r="F98">
        <f t="shared" si="16"/>
        <v>5</v>
      </c>
      <c r="G98">
        <f t="shared" si="17"/>
        <v>4</v>
      </c>
      <c r="H98" t="str">
        <f>INDEX([1]Sheet1!$C$3:$O$15, MATCH(E98, [1]Sheet1!$B$3:$B$15, 0), MATCH(F98,[1]Sheet1!$C$2:$O$2,0))</f>
        <v>0.17, 0.26</v>
      </c>
      <c r="I98" t="str">
        <f>INDEX([2]Sheet1!$C$3:$O$15, MATCH(E98, [2]Sheet1!$C$2:$O$2,0), MATCH(F98, [2]Sheet1!$B$3:$B$15,0))</f>
        <v>0.80, 0.89</v>
      </c>
      <c r="J98" t="str">
        <f t="shared" si="18"/>
        <v>0.17</v>
      </c>
      <c r="K98" t="str">
        <f t="shared" si="19"/>
        <v>0.26</v>
      </c>
      <c r="L98" t="str">
        <f t="shared" si="20"/>
        <v>0.80</v>
      </c>
      <c r="M98" t="str">
        <f t="shared" si="21"/>
        <v>0.89</v>
      </c>
      <c r="N98">
        <f t="shared" si="28"/>
        <v>1.7838324927020326</v>
      </c>
      <c r="O98">
        <f t="shared" si="27"/>
        <v>1.5224720041213451</v>
      </c>
      <c r="P98">
        <f t="shared" si="22"/>
        <v>0.21500000000000002</v>
      </c>
      <c r="Q98">
        <f t="shared" si="23"/>
        <v>0.84499999999999997</v>
      </c>
      <c r="R98">
        <f t="shared" si="24"/>
        <v>1.653152248411689</v>
      </c>
      <c r="S98" t="s">
        <v>35</v>
      </c>
      <c r="T98" t="s">
        <v>18</v>
      </c>
      <c r="U98" t="s">
        <v>36</v>
      </c>
      <c r="V98" t="s">
        <v>24</v>
      </c>
      <c r="W98" t="s">
        <v>21</v>
      </c>
      <c r="X98" t="s">
        <v>19</v>
      </c>
      <c r="Y98" t="s">
        <v>54</v>
      </c>
      <c r="Z98" t="s">
        <v>55</v>
      </c>
      <c r="AA98" t="s">
        <v>61</v>
      </c>
      <c r="AB98" t="s">
        <v>63</v>
      </c>
    </row>
    <row r="99" spans="1:28" x14ac:dyDescent="0.25">
      <c r="A99">
        <v>21</v>
      </c>
      <c r="B99" s="2">
        <v>8</v>
      </c>
      <c r="C99" s="2">
        <v>5</v>
      </c>
      <c r="D99" s="2">
        <v>3</v>
      </c>
      <c r="E99">
        <f t="shared" si="15"/>
        <v>9</v>
      </c>
      <c r="F99">
        <f t="shared" si="16"/>
        <v>6</v>
      </c>
      <c r="G99">
        <f t="shared" si="17"/>
        <v>4</v>
      </c>
      <c r="H99" t="str">
        <f>INDEX([1]Sheet1!$C$3:$O$15, MATCH(E99, [1]Sheet1!$B$3:$B$15, 0), MATCH(F99,[1]Sheet1!$C$2:$O$2,0))</f>
        <v>0.27, 0.34</v>
      </c>
      <c r="I99" t="str">
        <f>INDEX([2]Sheet1!$C$3:$O$15, MATCH(E99, [2]Sheet1!$C$2:$O$2,0), MATCH(F99, [2]Sheet1!$B$3:$B$15,0))</f>
        <v>0.82, 0.89</v>
      </c>
      <c r="J99" t="str">
        <f t="shared" si="18"/>
        <v>0.27</v>
      </c>
      <c r="K99" t="str">
        <f t="shared" si="19"/>
        <v>0.34</v>
      </c>
      <c r="L99" t="str">
        <f t="shared" si="20"/>
        <v>0.82</v>
      </c>
      <c r="M99" t="str">
        <f t="shared" si="21"/>
        <v>0.89</v>
      </c>
      <c r="N99">
        <f t="shared" si="28"/>
        <v>1.7836394157458579</v>
      </c>
      <c r="O99">
        <f t="shared" si="27"/>
        <v>1.4834925547676119</v>
      </c>
      <c r="P99">
        <f t="shared" si="22"/>
        <v>0.30500000000000005</v>
      </c>
      <c r="Q99">
        <f t="shared" si="23"/>
        <v>0.85499999999999998</v>
      </c>
      <c r="R99">
        <f t="shared" si="24"/>
        <v>1.6335659852567348</v>
      </c>
      <c r="S99" t="s">
        <v>40</v>
      </c>
      <c r="T99" t="s">
        <v>18</v>
      </c>
      <c r="U99" t="s">
        <v>36</v>
      </c>
      <c r="V99" t="s">
        <v>24</v>
      </c>
      <c r="W99" t="s">
        <v>23</v>
      </c>
      <c r="X99" t="s">
        <v>26</v>
      </c>
      <c r="Y99" t="s">
        <v>54</v>
      </c>
      <c r="Z99" t="s">
        <v>51</v>
      </c>
      <c r="AA99" t="s">
        <v>61</v>
      </c>
      <c r="AB99" t="s">
        <v>53</v>
      </c>
    </row>
    <row r="100" spans="1:28" x14ac:dyDescent="0.25">
      <c r="A100">
        <v>22</v>
      </c>
      <c r="B100" s="2">
        <v>7</v>
      </c>
      <c r="C100" s="2">
        <v>5</v>
      </c>
      <c r="D100" s="2">
        <v>3</v>
      </c>
      <c r="E100">
        <f t="shared" si="15"/>
        <v>8</v>
      </c>
      <c r="F100">
        <f t="shared" si="16"/>
        <v>6</v>
      </c>
      <c r="G100">
        <f t="shared" si="17"/>
        <v>4</v>
      </c>
      <c r="H100" t="str">
        <f>INDEX([1]Sheet1!$C$3:$O$15, MATCH(E100, [1]Sheet1!$B$3:$B$15, 0), MATCH(F100,[1]Sheet1!$C$2:$O$2,0))</f>
        <v>0.22, 0.30</v>
      </c>
      <c r="I100" t="str">
        <f>INDEX([2]Sheet1!$C$3:$O$15, MATCH(E100, [2]Sheet1!$C$2:$O$2,0), MATCH(F100, [2]Sheet1!$B$3:$B$15,0))</f>
        <v>0.77, 0.85</v>
      </c>
      <c r="J100" t="str">
        <f t="shared" si="18"/>
        <v>0.22</v>
      </c>
      <c r="K100" t="str">
        <f t="shared" si="19"/>
        <v>0.30</v>
      </c>
      <c r="L100" t="str">
        <f t="shared" si="20"/>
        <v>0.77</v>
      </c>
      <c r="M100" t="str">
        <f t="shared" si="21"/>
        <v>0.85</v>
      </c>
      <c r="N100">
        <f t="shared" si="28"/>
        <v>1.7827971391785058</v>
      </c>
      <c r="O100">
        <f t="shared" si="27"/>
        <v>1.5027000798266845</v>
      </c>
      <c r="P100">
        <f t="shared" si="22"/>
        <v>0.26</v>
      </c>
      <c r="Q100">
        <f t="shared" si="23"/>
        <v>0.81</v>
      </c>
      <c r="R100">
        <f t="shared" si="24"/>
        <v>1.6427486095025952</v>
      </c>
      <c r="S100" t="s">
        <v>44</v>
      </c>
      <c r="T100" t="s">
        <v>25</v>
      </c>
      <c r="U100" t="s">
        <v>36</v>
      </c>
      <c r="V100" t="s">
        <v>28</v>
      </c>
      <c r="W100" t="s">
        <v>21</v>
      </c>
      <c r="X100" t="s">
        <v>27</v>
      </c>
      <c r="Y100" t="s">
        <v>50</v>
      </c>
      <c r="Z100" t="s">
        <v>57</v>
      </c>
      <c r="AA100" t="s">
        <v>52</v>
      </c>
      <c r="AB100" t="s">
        <v>63</v>
      </c>
    </row>
    <row r="101" spans="1:28" x14ac:dyDescent="0.25">
      <c r="A101">
        <v>24</v>
      </c>
      <c r="B101" s="2">
        <v>8</v>
      </c>
      <c r="C101" s="2">
        <v>7</v>
      </c>
      <c r="D101" s="2">
        <v>3</v>
      </c>
      <c r="E101">
        <f t="shared" si="15"/>
        <v>9</v>
      </c>
      <c r="F101">
        <f t="shared" si="16"/>
        <v>8</v>
      </c>
      <c r="G101">
        <f t="shared" si="17"/>
        <v>4</v>
      </c>
      <c r="H101" t="str">
        <f>INDEX([1]Sheet1!$C$3:$O$15, MATCH(E101, [1]Sheet1!$B$3:$B$15, 0), MATCH(F101,[1]Sheet1!$C$2:$O$2,0))</f>
        <v>0.36, 0.44</v>
      </c>
      <c r="I101" t="str">
        <f>INDEX([2]Sheet1!$C$3:$O$15, MATCH(E101, [2]Sheet1!$C$2:$O$2,0), MATCH(F101, [2]Sheet1!$B$3:$B$15,0))</f>
        <v>0.71, 0.80</v>
      </c>
      <c r="J101" t="str">
        <f t="shared" si="18"/>
        <v>0.36</v>
      </c>
      <c r="K101" t="str">
        <f t="shared" si="19"/>
        <v>0.44</v>
      </c>
      <c r="L101" t="str">
        <f t="shared" si="20"/>
        <v>0.71</v>
      </c>
      <c r="M101" t="str">
        <f t="shared" si="21"/>
        <v>0.80</v>
      </c>
      <c r="N101">
        <f t="shared" si="28"/>
        <v>1.7919537703395045</v>
      </c>
      <c r="O101">
        <f t="shared" si="27"/>
        <v>1.4447572964624733</v>
      </c>
      <c r="P101">
        <f t="shared" si="22"/>
        <v>0.4</v>
      </c>
      <c r="Q101">
        <f t="shared" si="23"/>
        <v>0.755</v>
      </c>
      <c r="R101">
        <f t="shared" si="24"/>
        <v>1.6183555334009889</v>
      </c>
      <c r="S101" t="s">
        <v>38</v>
      </c>
      <c r="T101" t="s">
        <v>25</v>
      </c>
      <c r="U101" t="s">
        <v>42</v>
      </c>
      <c r="V101" t="s">
        <v>28</v>
      </c>
      <c r="W101" t="s">
        <v>23</v>
      </c>
      <c r="X101" t="s">
        <v>19</v>
      </c>
      <c r="Y101" t="s">
        <v>54</v>
      </c>
      <c r="Z101" t="s">
        <v>51</v>
      </c>
      <c r="AA101" t="s">
        <v>52</v>
      </c>
      <c r="AB101" t="s">
        <v>59</v>
      </c>
    </row>
    <row r="102" spans="1:28" x14ac:dyDescent="0.25">
      <c r="A102">
        <v>25</v>
      </c>
      <c r="B102" s="2">
        <v>7</v>
      </c>
      <c r="C102" s="2">
        <v>4</v>
      </c>
      <c r="D102" s="2">
        <v>3</v>
      </c>
      <c r="E102">
        <f t="shared" si="15"/>
        <v>8</v>
      </c>
      <c r="F102">
        <f t="shared" si="16"/>
        <v>5</v>
      </c>
      <c r="G102">
        <f t="shared" si="17"/>
        <v>4</v>
      </c>
      <c r="H102" t="str">
        <f>INDEX([1]Sheet1!$C$3:$O$15, MATCH(E102, [1]Sheet1!$B$3:$B$15, 0), MATCH(F102,[1]Sheet1!$C$2:$O$2,0))</f>
        <v>0.17, 0.26</v>
      </c>
      <c r="I102" t="str">
        <f>INDEX([2]Sheet1!$C$3:$O$15, MATCH(E102, [2]Sheet1!$C$2:$O$2,0), MATCH(F102, [2]Sheet1!$B$3:$B$15,0))</f>
        <v>0.80, 0.89</v>
      </c>
      <c r="J102" t="str">
        <f t="shared" si="18"/>
        <v>0.17</v>
      </c>
      <c r="K102" t="str">
        <f t="shared" si="19"/>
        <v>0.26</v>
      </c>
      <c r="L102" t="str">
        <f t="shared" si="20"/>
        <v>0.80</v>
      </c>
      <c r="M102" t="str">
        <f t="shared" si="21"/>
        <v>0.89</v>
      </c>
      <c r="N102">
        <f t="shared" si="28"/>
        <v>1.7838324927020326</v>
      </c>
      <c r="O102">
        <f t="shared" si="27"/>
        <v>1.5224720041213451</v>
      </c>
      <c r="P102">
        <f t="shared" si="22"/>
        <v>0.21500000000000002</v>
      </c>
      <c r="Q102">
        <f t="shared" si="23"/>
        <v>0.84499999999999997</v>
      </c>
      <c r="R102">
        <f t="shared" si="24"/>
        <v>1.653152248411689</v>
      </c>
      <c r="S102" t="s">
        <v>40</v>
      </c>
      <c r="T102" t="s">
        <v>18</v>
      </c>
      <c r="U102" t="s">
        <v>39</v>
      </c>
      <c r="V102" t="s">
        <v>28</v>
      </c>
      <c r="W102" t="s">
        <v>23</v>
      </c>
      <c r="X102" t="s">
        <v>19</v>
      </c>
      <c r="Y102" t="s">
        <v>54</v>
      </c>
      <c r="Z102" t="s">
        <v>55</v>
      </c>
      <c r="AA102" t="s">
        <v>52</v>
      </c>
      <c r="AB102" t="s">
        <v>59</v>
      </c>
    </row>
    <row r="103" spans="1:28" x14ac:dyDescent="0.25">
      <c r="A103">
        <v>28</v>
      </c>
      <c r="B103" s="2">
        <v>7</v>
      </c>
      <c r="C103" s="2">
        <v>4</v>
      </c>
      <c r="D103" s="2">
        <v>3</v>
      </c>
      <c r="E103">
        <f t="shared" si="15"/>
        <v>8</v>
      </c>
      <c r="F103">
        <f t="shared" si="16"/>
        <v>5</v>
      </c>
      <c r="G103">
        <f t="shared" si="17"/>
        <v>4</v>
      </c>
      <c r="H103" t="str">
        <f>INDEX([1]Sheet1!$C$3:$O$15, MATCH(E103, [1]Sheet1!$B$3:$B$15, 0), MATCH(F103,[1]Sheet1!$C$2:$O$2,0))</f>
        <v>0.17, 0.26</v>
      </c>
      <c r="I103" t="str">
        <f>INDEX([2]Sheet1!$C$3:$O$15, MATCH(E103, [2]Sheet1!$C$2:$O$2,0), MATCH(F103, [2]Sheet1!$B$3:$B$15,0))</f>
        <v>0.80, 0.89</v>
      </c>
      <c r="J103" t="str">
        <f t="shared" si="18"/>
        <v>0.17</v>
      </c>
      <c r="K103" t="str">
        <f t="shared" si="19"/>
        <v>0.26</v>
      </c>
      <c r="L103" t="str">
        <f t="shared" si="20"/>
        <v>0.80</v>
      </c>
      <c r="M103" t="str">
        <f t="shared" si="21"/>
        <v>0.89</v>
      </c>
      <c r="N103">
        <f t="shared" si="28"/>
        <v>1.7838324927020326</v>
      </c>
      <c r="O103">
        <f t="shared" si="27"/>
        <v>1.5224720041213451</v>
      </c>
      <c r="P103">
        <f t="shared" si="22"/>
        <v>0.21500000000000002</v>
      </c>
      <c r="Q103">
        <f t="shared" si="23"/>
        <v>0.84499999999999997</v>
      </c>
      <c r="R103">
        <f t="shared" si="24"/>
        <v>1.653152248411689</v>
      </c>
      <c r="S103" t="s">
        <v>44</v>
      </c>
      <c r="T103" t="s">
        <v>18</v>
      </c>
      <c r="U103" t="s">
        <v>39</v>
      </c>
      <c r="V103" t="s">
        <v>34</v>
      </c>
      <c r="W103" t="s">
        <v>23</v>
      </c>
      <c r="X103" t="s">
        <v>26</v>
      </c>
      <c r="Y103" t="s">
        <v>54</v>
      </c>
      <c r="Z103" t="s">
        <v>60</v>
      </c>
      <c r="AA103" t="s">
        <v>58</v>
      </c>
      <c r="AB103" t="s">
        <v>56</v>
      </c>
    </row>
    <row r="104" spans="1:28" x14ac:dyDescent="0.25">
      <c r="A104">
        <v>29</v>
      </c>
      <c r="B104" s="2">
        <v>7</v>
      </c>
      <c r="C104" s="2">
        <v>4</v>
      </c>
      <c r="D104" s="2">
        <v>3</v>
      </c>
      <c r="E104">
        <f t="shared" si="15"/>
        <v>8</v>
      </c>
      <c r="F104">
        <f t="shared" si="16"/>
        <v>5</v>
      </c>
      <c r="G104">
        <f t="shared" si="17"/>
        <v>4</v>
      </c>
      <c r="H104" t="str">
        <f>INDEX([1]Sheet1!$C$3:$O$15, MATCH(E104, [1]Sheet1!$B$3:$B$15, 0), MATCH(F104,[1]Sheet1!$C$2:$O$2,0))</f>
        <v>0.17, 0.26</v>
      </c>
      <c r="I104" t="str">
        <f>INDEX([2]Sheet1!$C$3:$O$15, MATCH(E104, [2]Sheet1!$C$2:$O$2,0), MATCH(F104, [2]Sheet1!$B$3:$B$15,0))</f>
        <v>0.80, 0.89</v>
      </c>
      <c r="J104" t="str">
        <f t="shared" si="18"/>
        <v>0.17</v>
      </c>
      <c r="K104" t="str">
        <f t="shared" si="19"/>
        <v>0.26</v>
      </c>
      <c r="L104" t="str">
        <f t="shared" si="20"/>
        <v>0.80</v>
      </c>
      <c r="M104" t="str">
        <f t="shared" si="21"/>
        <v>0.89</v>
      </c>
      <c r="N104">
        <f t="shared" si="28"/>
        <v>1.7838324927020326</v>
      </c>
      <c r="O104">
        <f t="shared" si="27"/>
        <v>1.5224720041213451</v>
      </c>
      <c r="P104">
        <f t="shared" si="22"/>
        <v>0.21500000000000002</v>
      </c>
      <c r="Q104">
        <f t="shared" si="23"/>
        <v>0.84499999999999997</v>
      </c>
      <c r="R104">
        <f t="shared" si="24"/>
        <v>1.653152248411689</v>
      </c>
      <c r="S104" t="s">
        <v>35</v>
      </c>
      <c r="T104" t="s">
        <v>18</v>
      </c>
      <c r="U104" t="s">
        <v>43</v>
      </c>
      <c r="V104" t="s">
        <v>28</v>
      </c>
      <c r="W104" t="s">
        <v>21</v>
      </c>
      <c r="X104" t="s">
        <v>19</v>
      </c>
      <c r="Y104" t="s">
        <v>50</v>
      </c>
      <c r="Z104" t="s">
        <v>55</v>
      </c>
      <c r="AA104" t="s">
        <v>61</v>
      </c>
      <c r="AB104" t="s">
        <v>56</v>
      </c>
    </row>
    <row r="105" spans="1:28" x14ac:dyDescent="0.25">
      <c r="A105">
        <v>32</v>
      </c>
      <c r="B105" s="2">
        <v>7</v>
      </c>
      <c r="C105" s="2">
        <v>6</v>
      </c>
      <c r="D105" s="2">
        <v>3</v>
      </c>
      <c r="E105">
        <f t="shared" si="15"/>
        <v>8</v>
      </c>
      <c r="F105">
        <f t="shared" si="16"/>
        <v>7</v>
      </c>
      <c r="G105">
        <f t="shared" si="17"/>
        <v>4</v>
      </c>
      <c r="H105" t="str">
        <f>INDEX([1]Sheet1!$C$3:$O$15, MATCH(E105, [1]Sheet1!$B$3:$B$15, 0), MATCH(F105,[1]Sheet1!$C$2:$O$2,0))</f>
        <v>0.25, 0.36</v>
      </c>
      <c r="I105" t="str">
        <f>INDEX([2]Sheet1!$C$3:$O$15, MATCH(E105, [2]Sheet1!$C$2:$O$2,0), MATCH(F105, [2]Sheet1!$B$3:$B$15,0))</f>
        <v>0.71, 0.82</v>
      </c>
      <c r="J105" t="str">
        <f t="shared" si="18"/>
        <v>0.25</v>
      </c>
      <c r="K105" t="str">
        <f t="shared" si="19"/>
        <v>0.36</v>
      </c>
      <c r="L105" t="str">
        <f t="shared" si="20"/>
        <v>0.71</v>
      </c>
      <c r="M105" t="str">
        <f t="shared" si="21"/>
        <v>0.82</v>
      </c>
      <c r="N105">
        <f t="shared" si="28"/>
        <v>1.7836394157458582</v>
      </c>
      <c r="O105">
        <f t="shared" si="27"/>
        <v>1.4834925547676123</v>
      </c>
      <c r="P105">
        <f t="shared" si="22"/>
        <v>0.30499999999999999</v>
      </c>
      <c r="Q105">
        <f t="shared" si="23"/>
        <v>0.7649999999999999</v>
      </c>
      <c r="R105">
        <f t="shared" si="24"/>
        <v>1.6335659852567352</v>
      </c>
      <c r="S105" t="s">
        <v>38</v>
      </c>
      <c r="T105" t="s">
        <v>25</v>
      </c>
      <c r="U105" t="s">
        <v>41</v>
      </c>
      <c r="V105" t="s">
        <v>28</v>
      </c>
      <c r="W105" t="s">
        <v>23</v>
      </c>
      <c r="X105" t="s">
        <v>27</v>
      </c>
      <c r="Y105" t="s">
        <v>50</v>
      </c>
      <c r="Z105" t="s">
        <v>55</v>
      </c>
      <c r="AA105" t="s">
        <v>61</v>
      </c>
      <c r="AB105" t="s">
        <v>56</v>
      </c>
    </row>
    <row r="106" spans="1:28" x14ac:dyDescent="0.25">
      <c r="A106">
        <v>33</v>
      </c>
      <c r="B106" s="2">
        <v>7</v>
      </c>
      <c r="C106" s="2">
        <v>4</v>
      </c>
      <c r="D106" s="2">
        <v>3</v>
      </c>
      <c r="E106">
        <f t="shared" si="15"/>
        <v>8</v>
      </c>
      <c r="F106">
        <f t="shared" si="16"/>
        <v>5</v>
      </c>
      <c r="G106">
        <f t="shared" si="17"/>
        <v>4</v>
      </c>
      <c r="H106" t="str">
        <f>INDEX([1]Sheet1!$C$3:$O$15, MATCH(E106, [1]Sheet1!$B$3:$B$15, 0), MATCH(F106,[1]Sheet1!$C$2:$O$2,0))</f>
        <v>0.17, 0.26</v>
      </c>
      <c r="I106" t="str">
        <f>INDEX([2]Sheet1!$C$3:$O$15, MATCH(E106, [2]Sheet1!$C$2:$O$2,0), MATCH(F106, [2]Sheet1!$B$3:$B$15,0))</f>
        <v>0.80, 0.89</v>
      </c>
      <c r="J106" t="str">
        <f t="shared" si="18"/>
        <v>0.17</v>
      </c>
      <c r="K106" t="str">
        <f t="shared" si="19"/>
        <v>0.26</v>
      </c>
      <c r="L106" t="str">
        <f t="shared" si="20"/>
        <v>0.80</v>
      </c>
      <c r="M106" t="str">
        <f t="shared" si="21"/>
        <v>0.89</v>
      </c>
      <c r="N106">
        <f t="shared" si="28"/>
        <v>1.7838324927020326</v>
      </c>
      <c r="O106">
        <f t="shared" si="27"/>
        <v>1.5224720041213451</v>
      </c>
      <c r="P106">
        <f t="shared" si="22"/>
        <v>0.21500000000000002</v>
      </c>
      <c r="Q106">
        <f t="shared" si="23"/>
        <v>0.84499999999999997</v>
      </c>
      <c r="R106">
        <f t="shared" si="24"/>
        <v>1.653152248411689</v>
      </c>
      <c r="S106" t="s">
        <v>35</v>
      </c>
      <c r="T106" t="s">
        <v>18</v>
      </c>
      <c r="U106" t="s">
        <v>39</v>
      </c>
      <c r="V106" t="s">
        <v>24</v>
      </c>
      <c r="W106" t="s">
        <v>23</v>
      </c>
      <c r="X106" t="s">
        <v>19</v>
      </c>
      <c r="Y106" t="s">
        <v>50</v>
      </c>
      <c r="Z106" t="s">
        <v>57</v>
      </c>
      <c r="AA106" t="s">
        <v>58</v>
      </c>
      <c r="AB106" t="s">
        <v>63</v>
      </c>
    </row>
    <row r="107" spans="1:28" x14ac:dyDescent="0.25">
      <c r="A107">
        <v>36</v>
      </c>
      <c r="B107" s="2">
        <v>7</v>
      </c>
      <c r="C107" s="2">
        <v>6</v>
      </c>
      <c r="D107" s="2">
        <v>3</v>
      </c>
      <c r="E107">
        <f t="shared" si="15"/>
        <v>8</v>
      </c>
      <c r="F107">
        <f t="shared" si="16"/>
        <v>7</v>
      </c>
      <c r="G107">
        <f t="shared" si="17"/>
        <v>4</v>
      </c>
      <c r="H107" t="str">
        <f>INDEX([1]Sheet1!$C$3:$O$15, MATCH(E107, [1]Sheet1!$B$3:$B$15, 0), MATCH(F107,[1]Sheet1!$C$2:$O$2,0))</f>
        <v>0.25, 0.36</v>
      </c>
      <c r="I107" t="str">
        <f>INDEX([2]Sheet1!$C$3:$O$15, MATCH(E107, [2]Sheet1!$C$2:$O$2,0), MATCH(F107, [2]Sheet1!$B$3:$B$15,0))</f>
        <v>0.71, 0.82</v>
      </c>
      <c r="J107" t="str">
        <f t="shared" si="18"/>
        <v>0.25</v>
      </c>
      <c r="K107" t="str">
        <f t="shared" si="19"/>
        <v>0.36</v>
      </c>
      <c r="L107" t="str">
        <f t="shared" si="20"/>
        <v>0.71</v>
      </c>
      <c r="M107" t="str">
        <f t="shared" si="21"/>
        <v>0.82</v>
      </c>
      <c r="N107">
        <f t="shared" si="28"/>
        <v>1.7836394157458582</v>
      </c>
      <c r="O107">
        <f t="shared" si="27"/>
        <v>1.4834925547676123</v>
      </c>
      <c r="P107">
        <f t="shared" si="22"/>
        <v>0.30499999999999999</v>
      </c>
      <c r="Q107">
        <f t="shared" si="23"/>
        <v>0.7649999999999999</v>
      </c>
      <c r="R107">
        <f t="shared" si="24"/>
        <v>1.6335659852567352</v>
      </c>
      <c r="S107" t="s">
        <v>38</v>
      </c>
      <c r="T107" t="s">
        <v>18</v>
      </c>
      <c r="U107" t="s">
        <v>41</v>
      </c>
      <c r="V107" t="s">
        <v>24</v>
      </c>
      <c r="W107" t="s">
        <v>23</v>
      </c>
      <c r="X107" t="s">
        <v>27</v>
      </c>
      <c r="Y107" t="s">
        <v>50</v>
      </c>
      <c r="Z107" t="s">
        <v>51</v>
      </c>
      <c r="AA107" t="s">
        <v>62</v>
      </c>
      <c r="AB107" t="s">
        <v>56</v>
      </c>
    </row>
    <row r="108" spans="1:28" x14ac:dyDescent="0.25">
      <c r="A108">
        <v>37</v>
      </c>
      <c r="B108" s="2">
        <v>7</v>
      </c>
      <c r="C108" s="2">
        <v>6</v>
      </c>
      <c r="D108" s="2">
        <v>3</v>
      </c>
      <c r="E108">
        <f t="shared" si="15"/>
        <v>8</v>
      </c>
      <c r="F108">
        <f t="shared" si="16"/>
        <v>7</v>
      </c>
      <c r="G108">
        <f t="shared" si="17"/>
        <v>4</v>
      </c>
      <c r="H108" t="str">
        <f>INDEX([1]Sheet1!$C$3:$O$15, MATCH(E108, [1]Sheet1!$B$3:$B$15, 0), MATCH(F108,[1]Sheet1!$C$2:$O$2,0))</f>
        <v>0.25, 0.36</v>
      </c>
      <c r="I108" t="str">
        <f>INDEX([2]Sheet1!$C$3:$O$15, MATCH(E108, [2]Sheet1!$C$2:$O$2,0), MATCH(F108, [2]Sheet1!$B$3:$B$15,0))</f>
        <v>0.71, 0.82</v>
      </c>
      <c r="J108" t="str">
        <f t="shared" si="18"/>
        <v>0.25</v>
      </c>
      <c r="K108" t="str">
        <f t="shared" si="19"/>
        <v>0.36</v>
      </c>
      <c r="L108" t="str">
        <f t="shared" si="20"/>
        <v>0.71</v>
      </c>
      <c r="M108" t="str">
        <f t="shared" si="21"/>
        <v>0.82</v>
      </c>
      <c r="N108">
        <f t="shared" si="28"/>
        <v>1.7836394157458582</v>
      </c>
      <c r="O108">
        <f t="shared" si="27"/>
        <v>1.4834925547676123</v>
      </c>
      <c r="P108">
        <f t="shared" si="22"/>
        <v>0.30499999999999999</v>
      </c>
      <c r="Q108">
        <f t="shared" si="23"/>
        <v>0.7649999999999999</v>
      </c>
      <c r="R108">
        <f t="shared" si="24"/>
        <v>1.6335659852567352</v>
      </c>
      <c r="S108" t="s">
        <v>37</v>
      </c>
      <c r="T108" t="s">
        <v>18</v>
      </c>
      <c r="U108" t="s">
        <v>42</v>
      </c>
      <c r="V108" t="s">
        <v>34</v>
      </c>
      <c r="W108" t="s">
        <v>21</v>
      </c>
      <c r="X108" t="s">
        <v>19</v>
      </c>
      <c r="Y108" t="s">
        <v>54</v>
      </c>
      <c r="Z108" t="s">
        <v>51</v>
      </c>
      <c r="AA108" t="s">
        <v>58</v>
      </c>
      <c r="AB108" t="s">
        <v>56</v>
      </c>
    </row>
    <row r="109" spans="1:28" x14ac:dyDescent="0.25">
      <c r="A109">
        <v>38</v>
      </c>
      <c r="B109" s="2">
        <v>8</v>
      </c>
      <c r="C109" s="2">
        <v>3</v>
      </c>
      <c r="D109" s="2">
        <v>3</v>
      </c>
      <c r="E109">
        <f t="shared" si="15"/>
        <v>9</v>
      </c>
      <c r="F109">
        <f t="shared" si="16"/>
        <v>4</v>
      </c>
      <c r="G109">
        <f t="shared" si="17"/>
        <v>4</v>
      </c>
      <c r="H109" t="str">
        <f>INDEX([1]Sheet1!$C$3:$O$15, MATCH(E109, [1]Sheet1!$B$3:$B$15, 0), MATCH(F109,[1]Sheet1!$C$2:$O$2,0))</f>
        <v>0.18, 0.26</v>
      </c>
      <c r="I109" t="str">
        <f>INDEX([2]Sheet1!$C$3:$O$15, MATCH(E109, [2]Sheet1!$C$2:$O$2,0), MATCH(F109, [2]Sheet1!$B$3:$B$15,0))</f>
        <v>0.90, 0.98</v>
      </c>
      <c r="J109" t="str">
        <f t="shared" si="18"/>
        <v>0.18</v>
      </c>
      <c r="K109" t="str">
        <f t="shared" si="19"/>
        <v>0.26</v>
      </c>
      <c r="L109" t="str">
        <f t="shared" si="20"/>
        <v>0.90</v>
      </c>
      <c r="M109" t="str">
        <f t="shared" si="21"/>
        <v>0.98</v>
      </c>
      <c r="N109">
        <f t="shared" si="28"/>
        <v>1.7836271126714716</v>
      </c>
      <c r="O109">
        <f t="shared" si="27"/>
        <v>1.5202469801099703</v>
      </c>
      <c r="P109">
        <f t="shared" si="22"/>
        <v>0.22</v>
      </c>
      <c r="Q109">
        <f t="shared" si="23"/>
        <v>0.94</v>
      </c>
      <c r="R109">
        <f t="shared" si="24"/>
        <v>1.6519370463907208</v>
      </c>
      <c r="S109" t="s">
        <v>38</v>
      </c>
      <c r="T109" t="s">
        <v>25</v>
      </c>
      <c r="U109" t="s">
        <v>36</v>
      </c>
      <c r="V109" t="s">
        <v>28</v>
      </c>
      <c r="W109" t="s">
        <v>23</v>
      </c>
      <c r="X109" t="s">
        <v>27</v>
      </c>
      <c r="Y109" t="s">
        <v>50</v>
      </c>
      <c r="Z109" t="s">
        <v>51</v>
      </c>
      <c r="AA109" t="s">
        <v>61</v>
      </c>
      <c r="AB109" t="s">
        <v>59</v>
      </c>
    </row>
    <row r="110" spans="1:28" x14ac:dyDescent="0.25">
      <c r="A110">
        <v>40</v>
      </c>
      <c r="B110" s="2">
        <v>7</v>
      </c>
      <c r="C110" s="2">
        <v>5</v>
      </c>
      <c r="D110" s="2">
        <v>3</v>
      </c>
      <c r="E110">
        <f t="shared" si="15"/>
        <v>8</v>
      </c>
      <c r="F110">
        <f t="shared" si="16"/>
        <v>6</v>
      </c>
      <c r="G110">
        <f t="shared" si="17"/>
        <v>4</v>
      </c>
      <c r="H110" t="str">
        <f>INDEX([1]Sheet1!$C$3:$O$15, MATCH(E110, [1]Sheet1!$B$3:$B$15, 0), MATCH(F110,[1]Sheet1!$C$2:$O$2,0))</f>
        <v>0.22, 0.30</v>
      </c>
      <c r="I110" t="str">
        <f>INDEX([2]Sheet1!$C$3:$O$15, MATCH(E110, [2]Sheet1!$C$2:$O$2,0), MATCH(F110, [2]Sheet1!$B$3:$B$15,0))</f>
        <v>0.77, 0.85</v>
      </c>
      <c r="J110" t="str">
        <f t="shared" si="18"/>
        <v>0.22</v>
      </c>
      <c r="K110" t="str">
        <f t="shared" si="19"/>
        <v>0.30</v>
      </c>
      <c r="L110" t="str">
        <f t="shared" si="20"/>
        <v>0.77</v>
      </c>
      <c r="M110" t="str">
        <f t="shared" si="21"/>
        <v>0.85</v>
      </c>
      <c r="N110">
        <f t="shared" si="28"/>
        <v>1.7827971391785058</v>
      </c>
      <c r="O110">
        <f t="shared" si="27"/>
        <v>1.5027000798266845</v>
      </c>
      <c r="P110">
        <f t="shared" si="22"/>
        <v>0.26</v>
      </c>
      <c r="Q110">
        <f t="shared" si="23"/>
        <v>0.81</v>
      </c>
      <c r="R110">
        <f t="shared" si="24"/>
        <v>1.6427486095025952</v>
      </c>
      <c r="S110" t="s">
        <v>35</v>
      </c>
      <c r="T110" t="s">
        <v>25</v>
      </c>
      <c r="U110" t="s">
        <v>41</v>
      </c>
      <c r="V110" t="s">
        <v>24</v>
      </c>
      <c r="W110" t="s">
        <v>21</v>
      </c>
      <c r="X110" t="s">
        <v>22</v>
      </c>
      <c r="Y110" t="s">
        <v>50</v>
      </c>
      <c r="Z110" t="s">
        <v>51</v>
      </c>
      <c r="AA110" t="s">
        <v>62</v>
      </c>
      <c r="AB110" t="s">
        <v>59</v>
      </c>
    </row>
    <row r="111" spans="1:28" x14ac:dyDescent="0.25">
      <c r="A111">
        <v>41</v>
      </c>
      <c r="B111" s="2">
        <v>8</v>
      </c>
      <c r="C111" s="2">
        <v>6</v>
      </c>
      <c r="D111" s="2">
        <v>3</v>
      </c>
      <c r="E111">
        <f t="shared" si="15"/>
        <v>9</v>
      </c>
      <c r="F111">
        <f t="shared" si="16"/>
        <v>7</v>
      </c>
      <c r="G111">
        <f t="shared" si="17"/>
        <v>4</v>
      </c>
      <c r="H111" t="str">
        <f>INDEX([1]Sheet1!$C$3:$O$15, MATCH(E111, [1]Sheet1!$B$3:$B$15, 0), MATCH(F111,[1]Sheet1!$C$2:$O$2,0))</f>
        <v>0.31, 0.39</v>
      </c>
      <c r="I111" t="str">
        <f>INDEX([2]Sheet1!$C$3:$O$15, MATCH(E111, [2]Sheet1!$C$2:$O$2,0), MATCH(F111, [2]Sheet1!$B$3:$B$15,0))</f>
        <v>0.76, 0.86</v>
      </c>
      <c r="J111" t="str">
        <f t="shared" si="18"/>
        <v>0.31</v>
      </c>
      <c r="K111" t="str">
        <f t="shared" si="19"/>
        <v>0.39</v>
      </c>
      <c r="L111" t="str">
        <f t="shared" si="20"/>
        <v>0.76</v>
      </c>
      <c r="M111" t="str">
        <f t="shared" si="21"/>
        <v>0.86</v>
      </c>
      <c r="N111">
        <f t="shared" si="28"/>
        <v>1.7864399508494773</v>
      </c>
      <c r="O111">
        <f t="shared" si="27"/>
        <v>1.4648406612333555</v>
      </c>
      <c r="P111">
        <f t="shared" si="22"/>
        <v>0.35</v>
      </c>
      <c r="Q111">
        <f t="shared" si="23"/>
        <v>0.81</v>
      </c>
      <c r="R111">
        <f t="shared" si="24"/>
        <v>1.6256403060414164</v>
      </c>
      <c r="S111" t="s">
        <v>44</v>
      </c>
      <c r="T111" t="s">
        <v>25</v>
      </c>
      <c r="U111" t="s">
        <v>42</v>
      </c>
      <c r="V111" t="s">
        <v>28</v>
      </c>
      <c r="W111" t="s">
        <v>23</v>
      </c>
      <c r="X111" t="s">
        <v>22</v>
      </c>
      <c r="Y111" t="s">
        <v>50</v>
      </c>
      <c r="Z111" t="s">
        <v>60</v>
      </c>
      <c r="AA111" t="s">
        <v>62</v>
      </c>
      <c r="AB111" t="s">
        <v>59</v>
      </c>
    </row>
    <row r="112" spans="1:28" x14ac:dyDescent="0.25">
      <c r="A112">
        <v>42</v>
      </c>
      <c r="B112" s="2">
        <v>7</v>
      </c>
      <c r="C112" s="2">
        <v>13</v>
      </c>
      <c r="D112" s="2">
        <v>3</v>
      </c>
      <c r="E112">
        <f t="shared" si="15"/>
        <v>8</v>
      </c>
      <c r="F112">
        <f t="shared" si="16"/>
        <v>14</v>
      </c>
      <c r="G112">
        <f t="shared" si="17"/>
        <v>4</v>
      </c>
      <c r="H112" t="str">
        <f>INDEX([1]Sheet1!$C$3:$O$15, MATCH(E112, [1]Sheet1!$B$3:$B$15, 0), MATCH(F112,[1]Sheet1!$C$2:$O$2,0))</f>
        <v>0.61, 0.69</v>
      </c>
      <c r="I112" t="str">
        <f>INDEX([2]Sheet1!$C$3:$O$15, MATCH(E112, [2]Sheet1!$C$2:$O$2,0), MATCH(F112, [2]Sheet1!$B$3:$B$15,0))</f>
        <v>0.34, 0.44</v>
      </c>
      <c r="J112" t="str">
        <f t="shared" si="18"/>
        <v>0.61</v>
      </c>
      <c r="K112" t="str">
        <f t="shared" si="19"/>
        <v>0.69</v>
      </c>
      <c r="L112" t="str">
        <f t="shared" si="20"/>
        <v>0.34</v>
      </c>
      <c r="M112" t="str">
        <f t="shared" si="21"/>
        <v>0.44</v>
      </c>
      <c r="N112">
        <f t="shared" si="28"/>
        <v>1.8622299549976085</v>
      </c>
      <c r="O112">
        <f t="shared" si="27"/>
        <v>1.3540401632504409</v>
      </c>
      <c r="P112">
        <f t="shared" si="22"/>
        <v>0.64999999999999991</v>
      </c>
      <c r="Q112">
        <f t="shared" si="23"/>
        <v>0.39</v>
      </c>
      <c r="R112">
        <f t="shared" si="24"/>
        <v>1.6081350591240247</v>
      </c>
      <c r="S112" t="s">
        <v>37</v>
      </c>
      <c r="T112" t="s">
        <v>25</v>
      </c>
      <c r="U112" t="s">
        <v>43</v>
      </c>
      <c r="V112" t="s">
        <v>20</v>
      </c>
      <c r="W112" t="s">
        <v>21</v>
      </c>
      <c r="X112" t="s">
        <v>22</v>
      </c>
      <c r="Y112" t="s">
        <v>50</v>
      </c>
      <c r="Z112" t="s">
        <v>57</v>
      </c>
      <c r="AA112" t="s">
        <v>58</v>
      </c>
      <c r="AB112" t="s">
        <v>59</v>
      </c>
    </row>
    <row r="113" spans="1:28" x14ac:dyDescent="0.25">
      <c r="A113">
        <v>43</v>
      </c>
      <c r="B113" s="2">
        <v>7</v>
      </c>
      <c r="C113" s="2">
        <v>4</v>
      </c>
      <c r="D113" s="2">
        <v>3</v>
      </c>
      <c r="E113">
        <f t="shared" si="15"/>
        <v>8</v>
      </c>
      <c r="F113">
        <f t="shared" si="16"/>
        <v>5</v>
      </c>
      <c r="G113">
        <f t="shared" si="17"/>
        <v>4</v>
      </c>
      <c r="H113" t="str">
        <f>INDEX([1]Sheet1!$C$3:$O$15, MATCH(E113, [1]Sheet1!$B$3:$B$15, 0), MATCH(F113,[1]Sheet1!$C$2:$O$2,0))</f>
        <v>0.17, 0.26</v>
      </c>
      <c r="I113" t="str">
        <f>INDEX([2]Sheet1!$C$3:$O$15, MATCH(E113, [2]Sheet1!$C$2:$O$2,0), MATCH(F113, [2]Sheet1!$B$3:$B$15,0))</f>
        <v>0.80, 0.89</v>
      </c>
      <c r="J113" t="str">
        <f t="shared" si="18"/>
        <v>0.17</v>
      </c>
      <c r="K113" t="str">
        <f t="shared" si="19"/>
        <v>0.26</v>
      </c>
      <c r="L113" t="str">
        <f t="shared" si="20"/>
        <v>0.80</v>
      </c>
      <c r="M113" t="str">
        <f t="shared" si="21"/>
        <v>0.89</v>
      </c>
      <c r="N113">
        <f t="shared" si="28"/>
        <v>1.7838324927020326</v>
      </c>
      <c r="O113">
        <f t="shared" si="27"/>
        <v>1.5224720041213451</v>
      </c>
      <c r="P113">
        <f t="shared" si="22"/>
        <v>0.21500000000000002</v>
      </c>
      <c r="Q113">
        <f t="shared" si="23"/>
        <v>0.84499999999999997</v>
      </c>
      <c r="R113">
        <f t="shared" si="24"/>
        <v>1.653152248411689</v>
      </c>
      <c r="S113" t="s">
        <v>32</v>
      </c>
      <c r="T113" t="s">
        <v>25</v>
      </c>
      <c r="U113" t="s">
        <v>43</v>
      </c>
      <c r="V113" t="s">
        <v>24</v>
      </c>
      <c r="W113" t="s">
        <v>21</v>
      </c>
      <c r="X113" t="s">
        <v>26</v>
      </c>
      <c r="Y113" t="s">
        <v>54</v>
      </c>
      <c r="Z113" t="s">
        <v>60</v>
      </c>
      <c r="AA113" t="s">
        <v>61</v>
      </c>
      <c r="AB113" t="s">
        <v>59</v>
      </c>
    </row>
    <row r="114" spans="1:28" x14ac:dyDescent="0.25">
      <c r="A114">
        <v>44</v>
      </c>
      <c r="B114" s="2">
        <v>7</v>
      </c>
      <c r="C114" s="2">
        <v>4</v>
      </c>
      <c r="D114" s="2">
        <v>3</v>
      </c>
      <c r="E114">
        <f t="shared" si="15"/>
        <v>8</v>
      </c>
      <c r="F114">
        <f t="shared" si="16"/>
        <v>5</v>
      </c>
      <c r="G114">
        <f t="shared" si="17"/>
        <v>4</v>
      </c>
      <c r="H114" t="str">
        <f>INDEX([1]Sheet1!$C$3:$O$15, MATCH(E114, [1]Sheet1!$B$3:$B$15, 0), MATCH(F114,[1]Sheet1!$C$2:$O$2,0))</f>
        <v>0.17, 0.26</v>
      </c>
      <c r="I114" t="str">
        <f>INDEX([2]Sheet1!$C$3:$O$15, MATCH(E114, [2]Sheet1!$C$2:$O$2,0), MATCH(F114, [2]Sheet1!$B$3:$B$15,0))</f>
        <v>0.80, 0.89</v>
      </c>
      <c r="J114" t="str">
        <f t="shared" si="18"/>
        <v>0.17</v>
      </c>
      <c r="K114" t="str">
        <f t="shared" si="19"/>
        <v>0.26</v>
      </c>
      <c r="L114" t="str">
        <f t="shared" si="20"/>
        <v>0.80</v>
      </c>
      <c r="M114" t="str">
        <f t="shared" si="21"/>
        <v>0.89</v>
      </c>
      <c r="N114">
        <f t="shared" si="28"/>
        <v>1.7838324927020326</v>
      </c>
      <c r="O114">
        <f t="shared" si="27"/>
        <v>1.5224720041213451</v>
      </c>
      <c r="P114">
        <f t="shared" si="22"/>
        <v>0.21500000000000002</v>
      </c>
      <c r="Q114">
        <f t="shared" si="23"/>
        <v>0.84499999999999997</v>
      </c>
      <c r="R114">
        <f t="shared" si="24"/>
        <v>1.653152248411689</v>
      </c>
      <c r="S114" t="s">
        <v>44</v>
      </c>
      <c r="T114" t="s">
        <v>18</v>
      </c>
      <c r="U114" t="s">
        <v>36</v>
      </c>
      <c r="V114" t="s">
        <v>34</v>
      </c>
      <c r="W114" t="s">
        <v>21</v>
      </c>
      <c r="X114" t="s">
        <v>19</v>
      </c>
      <c r="Y114" t="s">
        <v>54</v>
      </c>
      <c r="Z114" t="s">
        <v>51</v>
      </c>
      <c r="AA114" t="s">
        <v>52</v>
      </c>
      <c r="AB114" t="s">
        <v>59</v>
      </c>
    </row>
    <row r="115" spans="1:28" x14ac:dyDescent="0.25">
      <c r="A115">
        <v>45</v>
      </c>
      <c r="B115" s="2">
        <v>9</v>
      </c>
      <c r="C115" s="2">
        <v>6</v>
      </c>
      <c r="D115" s="2">
        <v>3</v>
      </c>
      <c r="E115">
        <f t="shared" si="15"/>
        <v>10</v>
      </c>
      <c r="F115">
        <f t="shared" si="16"/>
        <v>7</v>
      </c>
      <c r="G115">
        <f t="shared" si="17"/>
        <v>4</v>
      </c>
      <c r="H115" t="str">
        <f>INDEX([1]Sheet1!$C$3:$O$15, MATCH(E115, [1]Sheet1!$B$3:$B$15, 0), MATCH(F115,[1]Sheet1!$C$2:$O$2,0))</f>
        <v>0.34, 1.00</v>
      </c>
      <c r="I115" t="str">
        <f>INDEX([2]Sheet1!$C$3:$O$15, MATCH(E115, [2]Sheet1!$C$2:$O$2,0), MATCH(F115, [2]Sheet1!$B$3:$B$15,0))</f>
        <v>0.75, 1.89</v>
      </c>
      <c r="J115" t="str">
        <f t="shared" si="18"/>
        <v>0.34</v>
      </c>
      <c r="K115" t="str">
        <f t="shared" si="19"/>
        <v>1.00</v>
      </c>
      <c r="L115" t="str">
        <f t="shared" si="20"/>
        <v>0.75</v>
      </c>
      <c r="M115" t="str">
        <f t="shared" si="21"/>
        <v>1.89</v>
      </c>
      <c r="N115">
        <f t="shared" si="28"/>
        <v>1.8712935860624558</v>
      </c>
      <c r="O115">
        <f t="shared" si="27"/>
        <v>1.3474527734026915</v>
      </c>
      <c r="P115">
        <f t="shared" si="22"/>
        <v>0.67</v>
      </c>
      <c r="Q115">
        <f t="shared" si="23"/>
        <v>1.3199999999999998</v>
      </c>
      <c r="R115">
        <f t="shared" si="24"/>
        <v>1.6093731797325737</v>
      </c>
      <c r="S115" t="s">
        <v>37</v>
      </c>
      <c r="T115" t="s">
        <v>25</v>
      </c>
      <c r="U115" t="s">
        <v>33</v>
      </c>
      <c r="V115" t="s">
        <v>34</v>
      </c>
      <c r="W115" t="s">
        <v>23</v>
      </c>
      <c r="X115" t="s">
        <v>19</v>
      </c>
      <c r="Y115" t="s">
        <v>50</v>
      </c>
      <c r="Z115" t="s">
        <v>55</v>
      </c>
      <c r="AA115" t="s">
        <v>62</v>
      </c>
      <c r="AB115" t="s">
        <v>56</v>
      </c>
    </row>
    <row r="116" spans="1:28" x14ac:dyDescent="0.25">
      <c r="A116">
        <v>47</v>
      </c>
      <c r="B116" s="2">
        <v>7</v>
      </c>
      <c r="C116" s="2">
        <v>4</v>
      </c>
      <c r="D116" s="2">
        <v>3</v>
      </c>
      <c r="E116">
        <f t="shared" si="15"/>
        <v>8</v>
      </c>
      <c r="F116">
        <f t="shared" si="16"/>
        <v>5</v>
      </c>
      <c r="G116">
        <f t="shared" si="17"/>
        <v>4</v>
      </c>
      <c r="H116" t="str">
        <f>INDEX([1]Sheet1!$C$3:$O$15, MATCH(E116, [1]Sheet1!$B$3:$B$15, 0), MATCH(F116,[1]Sheet1!$C$2:$O$2,0))</f>
        <v>0.17, 0.26</v>
      </c>
      <c r="I116" t="str">
        <f>INDEX([2]Sheet1!$C$3:$O$15, MATCH(E116, [2]Sheet1!$C$2:$O$2,0), MATCH(F116, [2]Sheet1!$B$3:$B$15,0))</f>
        <v>0.80, 0.89</v>
      </c>
      <c r="J116" t="str">
        <f t="shared" si="18"/>
        <v>0.17</v>
      </c>
      <c r="K116" t="str">
        <f t="shared" si="19"/>
        <v>0.26</v>
      </c>
      <c r="L116" t="str">
        <f t="shared" si="20"/>
        <v>0.80</v>
      </c>
      <c r="M116" t="str">
        <f t="shared" si="21"/>
        <v>0.89</v>
      </c>
      <c r="N116">
        <f t="shared" si="28"/>
        <v>1.7838324927020326</v>
      </c>
      <c r="O116">
        <f t="shared" si="27"/>
        <v>1.5224720041213451</v>
      </c>
      <c r="P116">
        <f t="shared" si="22"/>
        <v>0.21500000000000002</v>
      </c>
      <c r="Q116">
        <f t="shared" si="23"/>
        <v>0.84499999999999997</v>
      </c>
      <c r="R116">
        <f t="shared" si="24"/>
        <v>1.653152248411689</v>
      </c>
      <c r="S116" t="s">
        <v>40</v>
      </c>
      <c r="T116" t="s">
        <v>18</v>
      </c>
      <c r="U116" t="s">
        <v>33</v>
      </c>
      <c r="V116" t="s">
        <v>34</v>
      </c>
      <c r="W116" t="s">
        <v>23</v>
      </c>
      <c r="X116" t="s">
        <v>19</v>
      </c>
      <c r="Y116" t="s">
        <v>50</v>
      </c>
      <c r="Z116" t="s">
        <v>60</v>
      </c>
      <c r="AA116" t="s">
        <v>61</v>
      </c>
      <c r="AB116" t="s">
        <v>59</v>
      </c>
    </row>
    <row r="117" spans="1:28" x14ac:dyDescent="0.25">
      <c r="A117">
        <v>49</v>
      </c>
      <c r="B117" s="2">
        <v>8</v>
      </c>
      <c r="C117" s="2">
        <v>5</v>
      </c>
      <c r="D117" s="2">
        <v>3</v>
      </c>
      <c r="E117">
        <f t="shared" si="15"/>
        <v>9</v>
      </c>
      <c r="F117">
        <f t="shared" si="16"/>
        <v>6</v>
      </c>
      <c r="G117">
        <f t="shared" si="17"/>
        <v>4</v>
      </c>
      <c r="H117" t="str">
        <f>INDEX([1]Sheet1!$C$3:$O$15, MATCH(E117, [1]Sheet1!$B$3:$B$15, 0), MATCH(F117,[1]Sheet1!$C$2:$O$2,0))</f>
        <v>0.27, 0.34</v>
      </c>
      <c r="I117" t="str">
        <f>INDEX([2]Sheet1!$C$3:$O$15, MATCH(E117, [2]Sheet1!$C$2:$O$2,0), MATCH(F117, [2]Sheet1!$B$3:$B$15,0))</f>
        <v>0.82, 0.89</v>
      </c>
      <c r="J117" t="str">
        <f t="shared" si="18"/>
        <v>0.27</v>
      </c>
      <c r="K117" t="str">
        <f t="shared" si="19"/>
        <v>0.34</v>
      </c>
      <c r="L117" t="str">
        <f t="shared" si="20"/>
        <v>0.82</v>
      </c>
      <c r="M117" t="str">
        <f t="shared" si="21"/>
        <v>0.89</v>
      </c>
      <c r="N117">
        <f t="shared" si="28"/>
        <v>1.7836394157458579</v>
      </c>
      <c r="O117">
        <f t="shared" si="27"/>
        <v>1.4834925547676119</v>
      </c>
      <c r="P117">
        <f t="shared" si="22"/>
        <v>0.30500000000000005</v>
      </c>
      <c r="Q117">
        <f t="shared" si="23"/>
        <v>0.85499999999999998</v>
      </c>
      <c r="R117">
        <f t="shared" si="24"/>
        <v>1.6335659852567348</v>
      </c>
      <c r="S117" t="s">
        <v>32</v>
      </c>
      <c r="T117" t="s">
        <v>25</v>
      </c>
      <c r="U117" t="s">
        <v>43</v>
      </c>
      <c r="V117" t="s">
        <v>28</v>
      </c>
      <c r="W117" t="s">
        <v>23</v>
      </c>
      <c r="X117" t="s">
        <v>26</v>
      </c>
      <c r="Y117" t="s">
        <v>54</v>
      </c>
      <c r="Z117" t="s">
        <v>57</v>
      </c>
      <c r="AA117" t="s">
        <v>62</v>
      </c>
      <c r="AB117" t="s">
        <v>53</v>
      </c>
    </row>
    <row r="118" spans="1:28" x14ac:dyDescent="0.25">
      <c r="A118">
        <v>50</v>
      </c>
      <c r="B118" s="2">
        <v>7</v>
      </c>
      <c r="C118" s="2">
        <v>5</v>
      </c>
      <c r="D118" s="2">
        <v>3</v>
      </c>
      <c r="E118">
        <f t="shared" si="15"/>
        <v>8</v>
      </c>
      <c r="F118">
        <f t="shared" si="16"/>
        <v>6</v>
      </c>
      <c r="G118">
        <f t="shared" si="17"/>
        <v>4</v>
      </c>
      <c r="H118" t="str">
        <f>INDEX([1]Sheet1!$C$3:$O$15, MATCH(E118, [1]Sheet1!$B$3:$B$15, 0), MATCH(F118,[1]Sheet1!$C$2:$O$2,0))</f>
        <v>0.22, 0.30</v>
      </c>
      <c r="I118" t="str">
        <f>INDEX([2]Sheet1!$C$3:$O$15, MATCH(E118, [2]Sheet1!$C$2:$O$2,0), MATCH(F118, [2]Sheet1!$B$3:$B$15,0))</f>
        <v>0.77, 0.85</v>
      </c>
      <c r="J118" t="str">
        <f t="shared" si="18"/>
        <v>0.22</v>
      </c>
      <c r="K118" t="str">
        <f t="shared" si="19"/>
        <v>0.30</v>
      </c>
      <c r="L118" t="str">
        <f t="shared" si="20"/>
        <v>0.77</v>
      </c>
      <c r="M118" t="str">
        <f t="shared" si="21"/>
        <v>0.85</v>
      </c>
      <c r="N118">
        <f t="shared" si="28"/>
        <v>1.7827971391785058</v>
      </c>
      <c r="O118">
        <f t="shared" si="27"/>
        <v>1.5027000798266845</v>
      </c>
      <c r="P118">
        <f t="shared" si="22"/>
        <v>0.26</v>
      </c>
      <c r="Q118">
        <f t="shared" si="23"/>
        <v>0.81</v>
      </c>
      <c r="R118">
        <f t="shared" si="24"/>
        <v>1.6427486095025952</v>
      </c>
      <c r="S118" t="s">
        <v>35</v>
      </c>
      <c r="T118" t="s">
        <v>25</v>
      </c>
      <c r="U118" t="s">
        <v>33</v>
      </c>
      <c r="V118" t="s">
        <v>24</v>
      </c>
      <c r="W118" t="s">
        <v>23</v>
      </c>
      <c r="X118" t="s">
        <v>26</v>
      </c>
      <c r="Y118" t="s">
        <v>54</v>
      </c>
      <c r="Z118" t="s">
        <v>55</v>
      </c>
      <c r="AA118" t="s">
        <v>62</v>
      </c>
      <c r="AB118" t="s">
        <v>56</v>
      </c>
    </row>
    <row r="119" spans="1:28" x14ac:dyDescent="0.25">
      <c r="A119">
        <v>51</v>
      </c>
      <c r="B119" s="2">
        <v>8</v>
      </c>
      <c r="C119" s="2">
        <v>4</v>
      </c>
      <c r="D119" s="2">
        <v>3</v>
      </c>
      <c r="E119">
        <f t="shared" si="15"/>
        <v>9</v>
      </c>
      <c r="F119">
        <f t="shared" si="16"/>
        <v>5</v>
      </c>
      <c r="G119">
        <f t="shared" si="17"/>
        <v>4</v>
      </c>
      <c r="H119" t="str">
        <f>INDEX([1]Sheet1!$C$3:$O$15, MATCH(E119, [1]Sheet1!$B$3:$B$15, 0), MATCH(F119,[1]Sheet1!$C$2:$O$2,0))</f>
        <v>0.23, 0.30</v>
      </c>
      <c r="I119" t="str">
        <f>INDEX([2]Sheet1!$C$3:$O$15, MATCH(E119, [2]Sheet1!$C$2:$O$2,0), MATCH(F119, [2]Sheet1!$B$3:$B$15,0))</f>
        <v>0.86, 0.93</v>
      </c>
      <c r="J119" t="str">
        <f t="shared" si="18"/>
        <v>0.23</v>
      </c>
      <c r="K119" t="str">
        <f t="shared" si="19"/>
        <v>0.30</v>
      </c>
      <c r="L119" t="str">
        <f t="shared" si="20"/>
        <v>0.86</v>
      </c>
      <c r="M119" t="str">
        <f t="shared" si="21"/>
        <v>0.93</v>
      </c>
      <c r="N119">
        <f t="shared" si="28"/>
        <v>1.7827965770637564</v>
      </c>
      <c r="O119">
        <f t="shared" si="27"/>
        <v>1.5005381989108644</v>
      </c>
      <c r="P119">
        <f t="shared" si="22"/>
        <v>0.26500000000000001</v>
      </c>
      <c r="Q119">
        <f t="shared" si="23"/>
        <v>0.89500000000000002</v>
      </c>
      <c r="R119">
        <f t="shared" si="24"/>
        <v>1.6416673879873103</v>
      </c>
      <c r="S119" t="s">
        <v>40</v>
      </c>
      <c r="T119" t="s">
        <v>25</v>
      </c>
      <c r="U119" t="s">
        <v>36</v>
      </c>
      <c r="V119" t="s">
        <v>34</v>
      </c>
      <c r="W119" t="s">
        <v>23</v>
      </c>
      <c r="X119" t="s">
        <v>22</v>
      </c>
      <c r="Y119" t="s">
        <v>50</v>
      </c>
      <c r="Z119" t="s">
        <v>57</v>
      </c>
      <c r="AA119" t="s">
        <v>61</v>
      </c>
      <c r="AB119" t="s">
        <v>56</v>
      </c>
    </row>
    <row r="120" spans="1:28" x14ac:dyDescent="0.25">
      <c r="A120">
        <v>53</v>
      </c>
      <c r="B120" s="2">
        <v>7</v>
      </c>
      <c r="C120" s="2">
        <v>4</v>
      </c>
      <c r="D120" s="2">
        <v>3</v>
      </c>
      <c r="E120">
        <f t="shared" si="15"/>
        <v>8</v>
      </c>
      <c r="F120">
        <f t="shared" si="16"/>
        <v>5</v>
      </c>
      <c r="G120">
        <f t="shared" si="17"/>
        <v>4</v>
      </c>
      <c r="H120" t="str">
        <f>INDEX([1]Sheet1!$C$3:$O$15, MATCH(E120, [1]Sheet1!$B$3:$B$15, 0), MATCH(F120,[1]Sheet1!$C$2:$O$2,0))</f>
        <v>0.17, 0.26</v>
      </c>
      <c r="I120" t="str">
        <f>INDEX([2]Sheet1!$C$3:$O$15, MATCH(E120, [2]Sheet1!$C$2:$O$2,0), MATCH(F120, [2]Sheet1!$B$3:$B$15,0))</f>
        <v>0.80, 0.89</v>
      </c>
      <c r="J120" t="str">
        <f t="shared" si="18"/>
        <v>0.17</v>
      </c>
      <c r="K120" t="str">
        <f t="shared" si="19"/>
        <v>0.26</v>
      </c>
      <c r="L120" t="str">
        <f t="shared" si="20"/>
        <v>0.80</v>
      </c>
      <c r="M120" t="str">
        <f t="shared" si="21"/>
        <v>0.89</v>
      </c>
      <c r="N120">
        <f t="shared" si="28"/>
        <v>1.7838324927020326</v>
      </c>
      <c r="O120">
        <f t="shared" si="27"/>
        <v>1.5224720041213451</v>
      </c>
      <c r="P120">
        <f t="shared" si="22"/>
        <v>0.21500000000000002</v>
      </c>
      <c r="Q120">
        <f t="shared" si="23"/>
        <v>0.84499999999999997</v>
      </c>
      <c r="R120">
        <f t="shared" si="24"/>
        <v>1.653152248411689</v>
      </c>
      <c r="S120" t="s">
        <v>44</v>
      </c>
      <c r="T120" t="s">
        <v>25</v>
      </c>
      <c r="U120" t="s">
        <v>41</v>
      </c>
      <c r="V120" t="s">
        <v>34</v>
      </c>
      <c r="W120" t="s">
        <v>21</v>
      </c>
      <c r="X120" t="s">
        <v>22</v>
      </c>
      <c r="Y120" t="s">
        <v>54</v>
      </c>
      <c r="Z120" t="s">
        <v>51</v>
      </c>
      <c r="AA120" t="s">
        <v>52</v>
      </c>
      <c r="AB120" t="s">
        <v>59</v>
      </c>
    </row>
    <row r="121" spans="1:28" x14ac:dyDescent="0.25">
      <c r="A121">
        <v>54</v>
      </c>
      <c r="B121" s="2">
        <v>8</v>
      </c>
      <c r="C121" s="2">
        <v>1</v>
      </c>
      <c r="D121" s="2">
        <v>3</v>
      </c>
      <c r="E121">
        <f t="shared" si="15"/>
        <v>9</v>
      </c>
      <c r="F121">
        <f t="shared" si="16"/>
        <v>2</v>
      </c>
      <c r="G121">
        <f t="shared" si="17"/>
        <v>4</v>
      </c>
      <c r="H121" t="str">
        <f>INDEX([1]Sheet1!$C$3:$O$15, MATCH(E121, [1]Sheet1!$B$3:$B$15, 0), MATCH(F121,[1]Sheet1!$C$2:$O$2,0))</f>
        <v>0.06, 0.16</v>
      </c>
      <c r="I121" t="str">
        <f>INDEX([2]Sheet1!$C$3:$O$15, MATCH(E121, [2]Sheet1!$C$2:$O$2,0), MATCH(F121, [2]Sheet1!$B$3:$B$15,0))</f>
        <v>0.99, 1.09</v>
      </c>
      <c r="J121" t="str">
        <f t="shared" si="18"/>
        <v>0.06</v>
      </c>
      <c r="K121" t="str">
        <f t="shared" si="19"/>
        <v>0.16</v>
      </c>
      <c r="L121" t="str">
        <f t="shared" si="20"/>
        <v>0.99</v>
      </c>
      <c r="M121" t="str">
        <f t="shared" si="21"/>
        <v>1.09</v>
      </c>
      <c r="N121">
        <f t="shared" si="28"/>
        <v>1.7931378668604818</v>
      </c>
      <c r="O121">
        <f t="shared" si="27"/>
        <v>1.5708504372974055</v>
      </c>
      <c r="P121">
        <f t="shared" si="22"/>
        <v>0.11</v>
      </c>
      <c r="Q121">
        <f t="shared" si="23"/>
        <v>1.04</v>
      </c>
      <c r="R121">
        <f t="shared" si="24"/>
        <v>1.6819941520789436</v>
      </c>
      <c r="S121" t="s">
        <v>40</v>
      </c>
      <c r="T121" t="s">
        <v>18</v>
      </c>
      <c r="U121" t="s">
        <v>39</v>
      </c>
      <c r="V121" t="s">
        <v>34</v>
      </c>
      <c r="W121" t="s">
        <v>21</v>
      </c>
      <c r="X121" t="s">
        <v>19</v>
      </c>
      <c r="Y121" t="s">
        <v>50</v>
      </c>
      <c r="Z121" t="s">
        <v>55</v>
      </c>
      <c r="AA121" t="s">
        <v>52</v>
      </c>
      <c r="AB121" t="s">
        <v>59</v>
      </c>
    </row>
    <row r="122" spans="1:28" x14ac:dyDescent="0.25">
      <c r="A122">
        <v>55</v>
      </c>
      <c r="B122" s="2">
        <v>7</v>
      </c>
      <c r="C122" s="2">
        <v>4</v>
      </c>
      <c r="D122" s="2">
        <v>3</v>
      </c>
      <c r="E122">
        <f t="shared" si="15"/>
        <v>8</v>
      </c>
      <c r="F122">
        <f t="shared" si="16"/>
        <v>5</v>
      </c>
      <c r="G122">
        <f t="shared" si="17"/>
        <v>4</v>
      </c>
      <c r="H122" t="str">
        <f>INDEX([1]Sheet1!$C$3:$O$15, MATCH(E122, [1]Sheet1!$B$3:$B$15, 0), MATCH(F122,[1]Sheet1!$C$2:$O$2,0))</f>
        <v>0.17, 0.26</v>
      </c>
      <c r="I122" t="str">
        <f>INDEX([2]Sheet1!$C$3:$O$15, MATCH(E122, [2]Sheet1!$C$2:$O$2,0), MATCH(F122, [2]Sheet1!$B$3:$B$15,0))</f>
        <v>0.80, 0.89</v>
      </c>
      <c r="J122" t="str">
        <f t="shared" si="18"/>
        <v>0.17</v>
      </c>
      <c r="K122" t="str">
        <f t="shared" si="19"/>
        <v>0.26</v>
      </c>
      <c r="L122" t="str">
        <f t="shared" si="20"/>
        <v>0.80</v>
      </c>
      <c r="M122" t="str">
        <f t="shared" si="21"/>
        <v>0.89</v>
      </c>
      <c r="N122">
        <f t="shared" si="28"/>
        <v>1.7838324927020326</v>
      </c>
      <c r="O122">
        <f t="shared" si="27"/>
        <v>1.5224720041213451</v>
      </c>
      <c r="P122">
        <f t="shared" si="22"/>
        <v>0.21500000000000002</v>
      </c>
      <c r="Q122">
        <f t="shared" si="23"/>
        <v>0.84499999999999997</v>
      </c>
      <c r="R122">
        <f t="shared" si="24"/>
        <v>1.653152248411689</v>
      </c>
      <c r="S122" t="s">
        <v>35</v>
      </c>
      <c r="T122" t="s">
        <v>25</v>
      </c>
      <c r="U122" t="s">
        <v>42</v>
      </c>
      <c r="V122" t="s">
        <v>28</v>
      </c>
      <c r="W122" t="s">
        <v>21</v>
      </c>
      <c r="X122" t="s">
        <v>22</v>
      </c>
      <c r="Y122" t="s">
        <v>50</v>
      </c>
      <c r="Z122" t="s">
        <v>51</v>
      </c>
      <c r="AA122" t="s">
        <v>62</v>
      </c>
      <c r="AB122" t="s">
        <v>59</v>
      </c>
    </row>
    <row r="123" spans="1:28" x14ac:dyDescent="0.25">
      <c r="A123">
        <v>56</v>
      </c>
      <c r="B123" s="2">
        <v>8</v>
      </c>
      <c r="C123" s="2">
        <v>6</v>
      </c>
      <c r="D123" s="2">
        <v>3</v>
      </c>
      <c r="E123">
        <f t="shared" si="15"/>
        <v>9</v>
      </c>
      <c r="F123">
        <f t="shared" si="16"/>
        <v>7</v>
      </c>
      <c r="G123">
        <f t="shared" si="17"/>
        <v>4</v>
      </c>
      <c r="H123" t="str">
        <f>INDEX([1]Sheet1!$C$3:$O$15, MATCH(E123, [1]Sheet1!$B$3:$B$15, 0), MATCH(F123,[1]Sheet1!$C$2:$O$2,0))</f>
        <v>0.31, 0.39</v>
      </c>
      <c r="I123" t="str">
        <f>INDEX([2]Sheet1!$C$3:$O$15, MATCH(E123, [2]Sheet1!$C$2:$O$2,0), MATCH(F123, [2]Sheet1!$B$3:$B$15,0))</f>
        <v>0.76, 0.86</v>
      </c>
      <c r="J123" t="str">
        <f t="shared" si="18"/>
        <v>0.31</v>
      </c>
      <c r="K123" t="str">
        <f t="shared" si="19"/>
        <v>0.39</v>
      </c>
      <c r="L123" t="str">
        <f t="shared" si="20"/>
        <v>0.76</v>
      </c>
      <c r="M123" t="str">
        <f t="shared" si="21"/>
        <v>0.86</v>
      </c>
      <c r="N123">
        <f t="shared" si="28"/>
        <v>1.7864399508494773</v>
      </c>
      <c r="O123">
        <f t="shared" si="27"/>
        <v>1.4648406612333555</v>
      </c>
      <c r="P123">
        <f t="shared" si="22"/>
        <v>0.35</v>
      </c>
      <c r="Q123">
        <f t="shared" si="23"/>
        <v>0.81</v>
      </c>
      <c r="R123">
        <f t="shared" si="24"/>
        <v>1.6256403060414164</v>
      </c>
      <c r="S123" t="s">
        <v>35</v>
      </c>
      <c r="T123" t="s">
        <v>25</v>
      </c>
      <c r="U123" t="s">
        <v>43</v>
      </c>
      <c r="V123" t="s">
        <v>20</v>
      </c>
      <c r="W123" t="s">
        <v>21</v>
      </c>
      <c r="X123" t="s">
        <v>19</v>
      </c>
      <c r="Y123" t="s">
        <v>54</v>
      </c>
      <c r="Z123" t="s">
        <v>51</v>
      </c>
      <c r="AA123" t="s">
        <v>58</v>
      </c>
      <c r="AB123" t="s">
        <v>63</v>
      </c>
    </row>
    <row r="124" spans="1:28" x14ac:dyDescent="0.25">
      <c r="A124">
        <v>57</v>
      </c>
      <c r="B124" s="2">
        <v>7</v>
      </c>
      <c r="C124" s="2">
        <v>5</v>
      </c>
      <c r="D124" s="2">
        <v>3</v>
      </c>
      <c r="E124">
        <f t="shared" si="15"/>
        <v>8</v>
      </c>
      <c r="F124">
        <f t="shared" si="16"/>
        <v>6</v>
      </c>
      <c r="G124">
        <f t="shared" si="17"/>
        <v>4</v>
      </c>
      <c r="H124" t="str">
        <f>INDEX([1]Sheet1!$C$3:$O$15, MATCH(E124, [1]Sheet1!$B$3:$B$15, 0), MATCH(F124,[1]Sheet1!$C$2:$O$2,0))</f>
        <v>0.22, 0.30</v>
      </c>
      <c r="I124" t="str">
        <f>INDEX([2]Sheet1!$C$3:$O$15, MATCH(E124, [2]Sheet1!$C$2:$O$2,0), MATCH(F124, [2]Sheet1!$B$3:$B$15,0))</f>
        <v>0.77, 0.85</v>
      </c>
      <c r="J124" t="str">
        <f t="shared" si="18"/>
        <v>0.22</v>
      </c>
      <c r="K124" t="str">
        <f t="shared" si="19"/>
        <v>0.30</v>
      </c>
      <c r="L124" t="str">
        <f t="shared" si="20"/>
        <v>0.77</v>
      </c>
      <c r="M124" t="str">
        <f t="shared" si="21"/>
        <v>0.85</v>
      </c>
      <c r="N124">
        <f t="shared" si="28"/>
        <v>1.7827971391785058</v>
      </c>
      <c r="O124">
        <f t="shared" si="27"/>
        <v>1.5027000798266845</v>
      </c>
      <c r="P124">
        <f t="shared" si="22"/>
        <v>0.26</v>
      </c>
      <c r="Q124">
        <f t="shared" si="23"/>
        <v>0.81</v>
      </c>
      <c r="R124">
        <f t="shared" si="24"/>
        <v>1.6427486095025952</v>
      </c>
      <c r="S124" t="s">
        <v>44</v>
      </c>
      <c r="T124" t="s">
        <v>25</v>
      </c>
      <c r="U124" t="s">
        <v>33</v>
      </c>
      <c r="V124" t="s">
        <v>24</v>
      </c>
      <c r="W124" t="s">
        <v>21</v>
      </c>
      <c r="X124" t="s">
        <v>19</v>
      </c>
      <c r="Y124" t="s">
        <v>50</v>
      </c>
      <c r="Z124" t="s">
        <v>55</v>
      </c>
      <c r="AA124" t="s">
        <v>62</v>
      </c>
      <c r="AB124" t="s">
        <v>53</v>
      </c>
    </row>
    <row r="125" spans="1:28" x14ac:dyDescent="0.25">
      <c r="A125">
        <v>59</v>
      </c>
      <c r="B125" s="2">
        <v>7</v>
      </c>
      <c r="C125" s="2">
        <v>4</v>
      </c>
      <c r="D125" s="2">
        <v>3</v>
      </c>
      <c r="E125">
        <f t="shared" si="15"/>
        <v>8</v>
      </c>
      <c r="F125">
        <f t="shared" si="16"/>
        <v>5</v>
      </c>
      <c r="G125">
        <f t="shared" si="17"/>
        <v>4</v>
      </c>
      <c r="H125" t="str">
        <f>INDEX([1]Sheet1!$C$3:$O$15, MATCH(E125, [1]Sheet1!$B$3:$B$15, 0), MATCH(F125,[1]Sheet1!$C$2:$O$2,0))</f>
        <v>0.17, 0.26</v>
      </c>
      <c r="I125" t="str">
        <f>INDEX([2]Sheet1!$C$3:$O$15, MATCH(E125, [2]Sheet1!$C$2:$O$2,0), MATCH(F125, [2]Sheet1!$B$3:$B$15,0))</f>
        <v>0.80, 0.89</v>
      </c>
      <c r="J125" t="str">
        <f t="shared" si="18"/>
        <v>0.17</v>
      </c>
      <c r="K125" t="str">
        <f t="shared" si="19"/>
        <v>0.26</v>
      </c>
      <c r="L125" t="str">
        <f t="shared" si="20"/>
        <v>0.80</v>
      </c>
      <c r="M125" t="str">
        <f t="shared" si="21"/>
        <v>0.89</v>
      </c>
      <c r="N125">
        <f t="shared" si="28"/>
        <v>1.7838324927020326</v>
      </c>
      <c r="O125">
        <f t="shared" si="27"/>
        <v>1.5224720041213451</v>
      </c>
      <c r="P125">
        <f t="shared" si="22"/>
        <v>0.21500000000000002</v>
      </c>
      <c r="Q125">
        <f t="shared" si="23"/>
        <v>0.84499999999999997</v>
      </c>
      <c r="R125">
        <f t="shared" si="24"/>
        <v>1.653152248411689</v>
      </c>
      <c r="S125" t="s">
        <v>40</v>
      </c>
      <c r="T125" t="s">
        <v>25</v>
      </c>
      <c r="U125" t="s">
        <v>42</v>
      </c>
      <c r="V125" t="s">
        <v>20</v>
      </c>
      <c r="W125" t="s">
        <v>23</v>
      </c>
      <c r="X125" t="s">
        <v>22</v>
      </c>
      <c r="Y125" t="s">
        <v>54</v>
      </c>
      <c r="Z125" t="s">
        <v>51</v>
      </c>
      <c r="AA125" t="s">
        <v>62</v>
      </c>
      <c r="AB125" t="s">
        <v>53</v>
      </c>
    </row>
    <row r="126" spans="1:28" x14ac:dyDescent="0.25">
      <c r="A126">
        <v>61</v>
      </c>
      <c r="B126" s="2">
        <v>7</v>
      </c>
      <c r="C126" s="2">
        <v>8</v>
      </c>
      <c r="D126" s="2">
        <v>3</v>
      </c>
      <c r="E126">
        <f t="shared" si="15"/>
        <v>8</v>
      </c>
      <c r="F126">
        <f t="shared" si="16"/>
        <v>9</v>
      </c>
      <c r="G126">
        <f t="shared" si="17"/>
        <v>4</v>
      </c>
      <c r="H126" t="str">
        <f>INDEX([1]Sheet1!$C$3:$O$15, MATCH(E126, [1]Sheet1!$B$3:$B$15, 0), MATCH(F126,[1]Sheet1!$C$2:$O$2,0))</f>
        <v>0.37, 0.45</v>
      </c>
      <c r="I126" t="str">
        <f>INDEX([2]Sheet1!$C$3:$O$15, MATCH(E126, [2]Sheet1!$C$2:$O$2,0), MATCH(F126, [2]Sheet1!$B$3:$B$15,0))</f>
        <v>0.62, 0.70</v>
      </c>
      <c r="J126" t="str">
        <f t="shared" si="18"/>
        <v>0.37</v>
      </c>
      <c r="K126" t="str">
        <f t="shared" si="19"/>
        <v>0.45</v>
      </c>
      <c r="L126" t="str">
        <f t="shared" si="20"/>
        <v>0.62</v>
      </c>
      <c r="M126" t="str">
        <f t="shared" si="21"/>
        <v>0.70</v>
      </c>
      <c r="N126">
        <f t="shared" si="28"/>
        <v>1.7933705368035158</v>
      </c>
      <c r="O126">
        <f t="shared" si="27"/>
        <v>1.4408205693016714</v>
      </c>
      <c r="P126">
        <f t="shared" si="22"/>
        <v>0.41000000000000003</v>
      </c>
      <c r="Q126">
        <f t="shared" si="23"/>
        <v>0.65999999999999992</v>
      </c>
      <c r="R126">
        <f t="shared" si="24"/>
        <v>1.6170955530525934</v>
      </c>
      <c r="S126" t="s">
        <v>40</v>
      </c>
      <c r="T126" t="s">
        <v>25</v>
      </c>
      <c r="U126" t="s">
        <v>41</v>
      </c>
      <c r="V126" t="s">
        <v>34</v>
      </c>
      <c r="W126" t="s">
        <v>21</v>
      </c>
      <c r="X126" t="s">
        <v>22</v>
      </c>
      <c r="Y126" t="s">
        <v>50</v>
      </c>
      <c r="Z126" t="s">
        <v>51</v>
      </c>
      <c r="AA126" t="s">
        <v>52</v>
      </c>
      <c r="AB126" t="s">
        <v>56</v>
      </c>
    </row>
    <row r="127" spans="1:28" x14ac:dyDescent="0.25">
      <c r="A127">
        <v>62</v>
      </c>
      <c r="B127" s="2">
        <v>9</v>
      </c>
      <c r="C127" s="2">
        <v>7</v>
      </c>
      <c r="D127" s="2">
        <v>3</v>
      </c>
      <c r="E127">
        <f t="shared" si="15"/>
        <v>10</v>
      </c>
      <c r="F127">
        <f t="shared" si="16"/>
        <v>8</v>
      </c>
      <c r="G127">
        <f t="shared" si="17"/>
        <v>4</v>
      </c>
      <c r="H127" t="str">
        <f>INDEX([1]Sheet1!$C$3:$O$15, MATCH(E127, [1]Sheet1!$B$3:$B$15, 0), MATCH(F127,[1]Sheet1!$C$2:$O$2,0))</f>
        <v>0.40, 1.00</v>
      </c>
      <c r="I127" t="str">
        <f>INDEX([2]Sheet1!$C$3:$O$15, MATCH(E127, [2]Sheet1!$C$2:$O$2,0), MATCH(F127, [2]Sheet1!$B$3:$B$15,0))</f>
        <v>0.75, 1.89</v>
      </c>
      <c r="J127" t="str">
        <f t="shared" si="18"/>
        <v>0.40</v>
      </c>
      <c r="K127" t="str">
        <f t="shared" si="19"/>
        <v>1.00</v>
      </c>
      <c r="L127" t="str">
        <f t="shared" si="20"/>
        <v>0.75</v>
      </c>
      <c r="M127" t="str">
        <f t="shared" si="21"/>
        <v>1.89</v>
      </c>
      <c r="N127">
        <f t="shared" si="28"/>
        <v>1.8859537008931477</v>
      </c>
      <c r="O127">
        <f t="shared" si="27"/>
        <v>1.3377503201080376</v>
      </c>
      <c r="P127">
        <f t="shared" si="22"/>
        <v>0.7</v>
      </c>
      <c r="Q127">
        <f t="shared" si="23"/>
        <v>1.3199999999999998</v>
      </c>
      <c r="R127">
        <f t="shared" si="24"/>
        <v>1.6118520105005927</v>
      </c>
      <c r="S127" t="s">
        <v>40</v>
      </c>
      <c r="T127" t="s">
        <v>18</v>
      </c>
      <c r="U127" t="s">
        <v>43</v>
      </c>
      <c r="V127" t="s">
        <v>24</v>
      </c>
      <c r="W127" t="s">
        <v>21</v>
      </c>
      <c r="X127" t="s">
        <v>22</v>
      </c>
      <c r="Y127" t="s">
        <v>54</v>
      </c>
      <c r="Z127" t="s">
        <v>55</v>
      </c>
      <c r="AA127" t="s">
        <v>58</v>
      </c>
      <c r="AB127" t="s">
        <v>59</v>
      </c>
    </row>
    <row r="128" spans="1:28" x14ac:dyDescent="0.25">
      <c r="A128">
        <v>63</v>
      </c>
      <c r="B128" s="2">
        <v>7</v>
      </c>
      <c r="C128" s="2">
        <v>5</v>
      </c>
      <c r="D128" s="2">
        <v>3</v>
      </c>
      <c r="E128">
        <f t="shared" si="15"/>
        <v>8</v>
      </c>
      <c r="F128">
        <f t="shared" si="16"/>
        <v>6</v>
      </c>
      <c r="G128">
        <f t="shared" si="17"/>
        <v>4</v>
      </c>
      <c r="H128" t="str">
        <f>INDEX([1]Sheet1!$C$3:$O$15, MATCH(E128, [1]Sheet1!$B$3:$B$15, 0), MATCH(F128,[1]Sheet1!$C$2:$O$2,0))</f>
        <v>0.22, 0.30</v>
      </c>
      <c r="I128" t="str">
        <f>INDEX([2]Sheet1!$C$3:$O$15, MATCH(E128, [2]Sheet1!$C$2:$O$2,0), MATCH(F128, [2]Sheet1!$B$3:$B$15,0))</f>
        <v>0.77, 0.85</v>
      </c>
      <c r="J128" t="str">
        <f t="shared" si="18"/>
        <v>0.22</v>
      </c>
      <c r="K128" t="str">
        <f t="shared" si="19"/>
        <v>0.30</v>
      </c>
      <c r="L128" t="str">
        <f t="shared" si="20"/>
        <v>0.77</v>
      </c>
      <c r="M128" t="str">
        <f t="shared" si="21"/>
        <v>0.85</v>
      </c>
      <c r="N128">
        <f t="shared" si="28"/>
        <v>1.7827971391785058</v>
      </c>
      <c r="O128">
        <f t="shared" si="27"/>
        <v>1.5027000798266845</v>
      </c>
      <c r="P128">
        <f t="shared" si="22"/>
        <v>0.26</v>
      </c>
      <c r="Q128">
        <f t="shared" si="23"/>
        <v>0.81</v>
      </c>
      <c r="R128">
        <f t="shared" si="24"/>
        <v>1.6427486095025952</v>
      </c>
      <c r="S128" t="s">
        <v>44</v>
      </c>
      <c r="T128" t="s">
        <v>18</v>
      </c>
      <c r="U128" t="s">
        <v>41</v>
      </c>
      <c r="V128" t="s">
        <v>28</v>
      </c>
      <c r="W128" t="s">
        <v>23</v>
      </c>
      <c r="X128" t="s">
        <v>27</v>
      </c>
      <c r="Y128" t="s">
        <v>54</v>
      </c>
      <c r="Z128" t="s">
        <v>55</v>
      </c>
      <c r="AA128" t="s">
        <v>58</v>
      </c>
      <c r="AB128" t="s">
        <v>53</v>
      </c>
    </row>
    <row r="129" spans="1:28" x14ac:dyDescent="0.25">
      <c r="A129">
        <v>64</v>
      </c>
      <c r="B129" s="2">
        <v>7</v>
      </c>
      <c r="C129" s="2">
        <v>1</v>
      </c>
      <c r="D129" s="2">
        <v>3</v>
      </c>
      <c r="E129">
        <f t="shared" si="15"/>
        <v>8</v>
      </c>
      <c r="F129">
        <f t="shared" si="16"/>
        <v>2</v>
      </c>
      <c r="G129">
        <f t="shared" si="17"/>
        <v>4</v>
      </c>
      <c r="H129" t="str">
        <f>INDEX([1]Sheet1!$C$3:$O$15, MATCH(E129, [1]Sheet1!$B$3:$B$15, 0), MATCH(F129,[1]Sheet1!$C$2:$O$2,0))</f>
        <v>-0.01, 0.12</v>
      </c>
      <c r="I129" t="str">
        <f>INDEX([2]Sheet1!$C$3:$O$15, MATCH(E129, [2]Sheet1!$C$2:$O$2,0), MATCH(F129, [2]Sheet1!$B$3:$B$15,0))</f>
        <v>0.94, 1.05</v>
      </c>
      <c r="J129" t="str">
        <f t="shared" si="18"/>
        <v>-0.0</v>
      </c>
      <c r="K129" t="str">
        <f t="shared" si="19"/>
        <v>0.12</v>
      </c>
      <c r="L129" t="str">
        <f t="shared" si="20"/>
        <v>0.94</v>
      </c>
      <c r="M129" t="str">
        <f t="shared" si="21"/>
        <v>1.05</v>
      </c>
      <c r="N129">
        <f t="shared" si="28"/>
        <v>1.8007703140164795</v>
      </c>
      <c r="O129">
        <f t="shared" si="27"/>
        <v>1.5950166390640381</v>
      </c>
      <c r="P129">
        <f t="shared" si="22"/>
        <v>0.06</v>
      </c>
      <c r="Q129">
        <f t="shared" si="23"/>
        <v>0.995</v>
      </c>
      <c r="R129">
        <f t="shared" si="24"/>
        <v>1.6978934765402589</v>
      </c>
      <c r="S129" t="s">
        <v>35</v>
      </c>
      <c r="T129" t="s">
        <v>18</v>
      </c>
      <c r="U129" t="s">
        <v>41</v>
      </c>
      <c r="V129" t="s">
        <v>24</v>
      </c>
      <c r="W129" t="s">
        <v>23</v>
      </c>
      <c r="X129" t="s">
        <v>27</v>
      </c>
      <c r="Y129" t="s">
        <v>50</v>
      </c>
      <c r="Z129" t="s">
        <v>55</v>
      </c>
      <c r="AA129" t="s">
        <v>58</v>
      </c>
      <c r="AB129" t="s">
        <v>53</v>
      </c>
    </row>
    <row r="130" spans="1:28" x14ac:dyDescent="0.25">
      <c r="A130">
        <v>65</v>
      </c>
      <c r="B130" s="2">
        <v>7</v>
      </c>
      <c r="C130" s="2">
        <v>6</v>
      </c>
      <c r="D130" s="2">
        <v>3</v>
      </c>
      <c r="E130">
        <f t="shared" ref="E130:E193" si="29">B130+1</f>
        <v>8</v>
      </c>
      <c r="F130">
        <f t="shared" ref="F130:F193" si="30">C130+1</f>
        <v>7</v>
      </c>
      <c r="G130">
        <f t="shared" ref="G130:G193" si="31">D130+1</f>
        <v>4</v>
      </c>
      <c r="H130" t="str">
        <f>INDEX([1]Sheet1!$C$3:$O$15, MATCH(E130, [1]Sheet1!$B$3:$B$15, 0), MATCH(F130,[1]Sheet1!$C$2:$O$2,0))</f>
        <v>0.25, 0.36</v>
      </c>
      <c r="I130" t="str">
        <f>INDEX([2]Sheet1!$C$3:$O$15, MATCH(E130, [2]Sheet1!$C$2:$O$2,0), MATCH(F130, [2]Sheet1!$B$3:$B$15,0))</f>
        <v>0.71, 0.82</v>
      </c>
      <c r="J130" t="str">
        <f t="shared" ref="J130:J193" si="32">LEFT(H130,4)</f>
        <v>0.25</v>
      </c>
      <c r="K130" t="str">
        <f t="shared" ref="K130:K193" si="33">RIGHT(H130,4)</f>
        <v>0.36</v>
      </c>
      <c r="L130" t="str">
        <f t="shared" ref="L130:L193" si="34">LEFT(I130,4)</f>
        <v>0.71</v>
      </c>
      <c r="M130" t="str">
        <f t="shared" ref="M130:M193" si="35">RIGHT(I130,4)</f>
        <v>0.82</v>
      </c>
      <c r="N130">
        <f t="shared" si="28"/>
        <v>1.7836394157458582</v>
      </c>
      <c r="O130">
        <f t="shared" si="27"/>
        <v>1.4834925547676123</v>
      </c>
      <c r="P130">
        <f t="shared" ref="P130:P193" si="36">(J130+K130)/2</f>
        <v>0.30499999999999999</v>
      </c>
      <c r="Q130">
        <f t="shared" ref="Q130:Q193" si="37">(L130+M130)/2</f>
        <v>0.7649999999999999</v>
      </c>
      <c r="R130">
        <f t="shared" ref="R130:R193" si="38">(N130+O130)/2</f>
        <v>1.6335659852567352</v>
      </c>
      <c r="S130" t="s">
        <v>38</v>
      </c>
      <c r="T130" t="s">
        <v>25</v>
      </c>
      <c r="U130" t="s">
        <v>39</v>
      </c>
      <c r="V130" t="s">
        <v>20</v>
      </c>
      <c r="W130" t="s">
        <v>23</v>
      </c>
      <c r="X130" t="s">
        <v>22</v>
      </c>
      <c r="Y130" t="s">
        <v>50</v>
      </c>
      <c r="Z130" t="s">
        <v>57</v>
      </c>
      <c r="AA130" t="s">
        <v>52</v>
      </c>
      <c r="AB130" t="s">
        <v>59</v>
      </c>
    </row>
    <row r="131" spans="1:28" x14ac:dyDescent="0.25">
      <c r="A131">
        <v>66</v>
      </c>
      <c r="B131" s="2">
        <v>7</v>
      </c>
      <c r="C131" s="2">
        <v>5</v>
      </c>
      <c r="D131" s="2">
        <v>3</v>
      </c>
      <c r="E131">
        <f t="shared" si="29"/>
        <v>8</v>
      </c>
      <c r="F131">
        <f t="shared" si="30"/>
        <v>6</v>
      </c>
      <c r="G131">
        <f t="shared" si="31"/>
        <v>4</v>
      </c>
      <c r="H131" t="str">
        <f>INDEX([1]Sheet1!$C$3:$O$15, MATCH(E131, [1]Sheet1!$B$3:$B$15, 0), MATCH(F131,[1]Sheet1!$C$2:$O$2,0))</f>
        <v>0.22, 0.30</v>
      </c>
      <c r="I131" t="str">
        <f>INDEX([2]Sheet1!$C$3:$O$15, MATCH(E131, [2]Sheet1!$C$2:$O$2,0), MATCH(F131, [2]Sheet1!$B$3:$B$15,0))</f>
        <v>0.77, 0.85</v>
      </c>
      <c r="J131" t="str">
        <f t="shared" si="32"/>
        <v>0.22</v>
      </c>
      <c r="K131" t="str">
        <f t="shared" si="33"/>
        <v>0.30</v>
      </c>
      <c r="L131" t="str">
        <f t="shared" si="34"/>
        <v>0.77</v>
      </c>
      <c r="M131" t="str">
        <f t="shared" si="35"/>
        <v>0.85</v>
      </c>
      <c r="N131">
        <f t="shared" si="28"/>
        <v>1.7827971391785058</v>
      </c>
      <c r="O131">
        <f t="shared" si="27"/>
        <v>1.5027000798266845</v>
      </c>
      <c r="P131">
        <f t="shared" si="36"/>
        <v>0.26</v>
      </c>
      <c r="Q131">
        <f t="shared" si="37"/>
        <v>0.81</v>
      </c>
      <c r="R131">
        <f t="shared" si="38"/>
        <v>1.6427486095025952</v>
      </c>
      <c r="S131" t="s">
        <v>37</v>
      </c>
      <c r="T131" t="s">
        <v>25</v>
      </c>
      <c r="U131" t="s">
        <v>36</v>
      </c>
      <c r="V131" t="s">
        <v>34</v>
      </c>
      <c r="W131" t="s">
        <v>23</v>
      </c>
      <c r="X131" t="s">
        <v>26</v>
      </c>
      <c r="Y131" t="s">
        <v>54</v>
      </c>
      <c r="Z131" t="s">
        <v>51</v>
      </c>
      <c r="AA131" t="s">
        <v>58</v>
      </c>
      <c r="AB131" t="s">
        <v>56</v>
      </c>
    </row>
    <row r="132" spans="1:28" x14ac:dyDescent="0.25">
      <c r="A132">
        <v>68</v>
      </c>
      <c r="B132" s="2">
        <v>8</v>
      </c>
      <c r="C132" s="2">
        <v>5</v>
      </c>
      <c r="D132" s="2">
        <v>3</v>
      </c>
      <c r="E132">
        <f t="shared" si="29"/>
        <v>9</v>
      </c>
      <c r="F132">
        <f t="shared" si="30"/>
        <v>6</v>
      </c>
      <c r="G132">
        <f t="shared" si="31"/>
        <v>4</v>
      </c>
      <c r="H132" t="str">
        <f>INDEX([1]Sheet1!$C$3:$O$15, MATCH(E132, [1]Sheet1!$B$3:$B$15, 0), MATCH(F132,[1]Sheet1!$C$2:$O$2,0))</f>
        <v>0.27, 0.34</v>
      </c>
      <c r="I132" t="str">
        <f>INDEX([2]Sheet1!$C$3:$O$15, MATCH(E132, [2]Sheet1!$C$2:$O$2,0), MATCH(F132, [2]Sheet1!$B$3:$B$15,0))</f>
        <v>0.82, 0.89</v>
      </c>
      <c r="J132" t="str">
        <f t="shared" si="32"/>
        <v>0.27</v>
      </c>
      <c r="K132" t="str">
        <f t="shared" si="33"/>
        <v>0.34</v>
      </c>
      <c r="L132" t="str">
        <f t="shared" si="34"/>
        <v>0.82</v>
      </c>
      <c r="M132" t="str">
        <f t="shared" si="35"/>
        <v>0.89</v>
      </c>
      <c r="N132">
        <f t="shared" si="28"/>
        <v>1.7836394157458579</v>
      </c>
      <c r="O132">
        <f t="shared" si="27"/>
        <v>1.4834925547676119</v>
      </c>
      <c r="P132">
        <f t="shared" si="36"/>
        <v>0.30500000000000005</v>
      </c>
      <c r="Q132">
        <f t="shared" si="37"/>
        <v>0.85499999999999998</v>
      </c>
      <c r="R132">
        <f t="shared" si="38"/>
        <v>1.6335659852567348</v>
      </c>
      <c r="S132" t="s">
        <v>35</v>
      </c>
      <c r="T132" t="s">
        <v>25</v>
      </c>
      <c r="U132" t="s">
        <v>39</v>
      </c>
      <c r="V132" t="s">
        <v>20</v>
      </c>
      <c r="W132" t="s">
        <v>21</v>
      </c>
      <c r="X132" t="s">
        <v>27</v>
      </c>
      <c r="Y132" t="s">
        <v>54</v>
      </c>
      <c r="Z132" t="s">
        <v>57</v>
      </c>
      <c r="AA132" t="s">
        <v>58</v>
      </c>
      <c r="AB132" t="s">
        <v>56</v>
      </c>
    </row>
    <row r="133" spans="1:28" x14ac:dyDescent="0.25">
      <c r="A133">
        <v>69</v>
      </c>
      <c r="B133" s="2">
        <v>7</v>
      </c>
      <c r="C133" s="2">
        <v>5</v>
      </c>
      <c r="D133" s="2">
        <v>3</v>
      </c>
      <c r="E133">
        <f t="shared" si="29"/>
        <v>8</v>
      </c>
      <c r="F133">
        <f t="shared" si="30"/>
        <v>6</v>
      </c>
      <c r="G133">
        <f t="shared" si="31"/>
        <v>4</v>
      </c>
      <c r="H133" t="str">
        <f>INDEX([1]Sheet1!$C$3:$O$15, MATCH(E133, [1]Sheet1!$B$3:$B$15, 0), MATCH(F133,[1]Sheet1!$C$2:$O$2,0))</f>
        <v>0.22, 0.30</v>
      </c>
      <c r="I133" t="str">
        <f>INDEX([2]Sheet1!$C$3:$O$15, MATCH(E133, [2]Sheet1!$C$2:$O$2,0), MATCH(F133, [2]Sheet1!$B$3:$B$15,0))</f>
        <v>0.77, 0.85</v>
      </c>
      <c r="J133" t="str">
        <f t="shared" si="32"/>
        <v>0.22</v>
      </c>
      <c r="K133" t="str">
        <f t="shared" si="33"/>
        <v>0.30</v>
      </c>
      <c r="L133" t="str">
        <f t="shared" si="34"/>
        <v>0.77</v>
      </c>
      <c r="M133" t="str">
        <f t="shared" si="35"/>
        <v>0.85</v>
      </c>
      <c r="N133">
        <f t="shared" si="28"/>
        <v>1.7827971391785058</v>
      </c>
      <c r="O133">
        <f t="shared" si="27"/>
        <v>1.5027000798266845</v>
      </c>
      <c r="P133">
        <f t="shared" si="36"/>
        <v>0.26</v>
      </c>
      <c r="Q133">
        <f t="shared" si="37"/>
        <v>0.81</v>
      </c>
      <c r="R133">
        <f t="shared" si="38"/>
        <v>1.6427486095025952</v>
      </c>
      <c r="S133" t="s">
        <v>37</v>
      </c>
      <c r="T133" t="s">
        <v>25</v>
      </c>
      <c r="U133" t="s">
        <v>36</v>
      </c>
      <c r="V133" t="s">
        <v>24</v>
      </c>
      <c r="W133" t="s">
        <v>23</v>
      </c>
      <c r="X133" t="s">
        <v>19</v>
      </c>
      <c r="Y133" t="s">
        <v>54</v>
      </c>
      <c r="Z133" t="s">
        <v>55</v>
      </c>
      <c r="AA133" t="s">
        <v>61</v>
      </c>
      <c r="AB133" t="s">
        <v>63</v>
      </c>
    </row>
    <row r="134" spans="1:28" x14ac:dyDescent="0.25">
      <c r="A134">
        <v>71</v>
      </c>
      <c r="B134" s="2">
        <v>7</v>
      </c>
      <c r="C134" s="2">
        <v>5</v>
      </c>
      <c r="D134" s="2">
        <v>3</v>
      </c>
      <c r="E134">
        <f t="shared" si="29"/>
        <v>8</v>
      </c>
      <c r="F134">
        <f t="shared" si="30"/>
        <v>6</v>
      </c>
      <c r="G134">
        <f t="shared" si="31"/>
        <v>4</v>
      </c>
      <c r="H134" t="str">
        <f>INDEX([1]Sheet1!$C$3:$O$15, MATCH(E134, [1]Sheet1!$B$3:$B$15, 0), MATCH(F134,[1]Sheet1!$C$2:$O$2,0))</f>
        <v>0.22, 0.30</v>
      </c>
      <c r="I134" t="str">
        <f>INDEX([2]Sheet1!$C$3:$O$15, MATCH(E134, [2]Sheet1!$C$2:$O$2,0), MATCH(F134, [2]Sheet1!$B$3:$B$15,0))</f>
        <v>0.77, 0.85</v>
      </c>
      <c r="J134" t="str">
        <f t="shared" si="32"/>
        <v>0.22</v>
      </c>
      <c r="K134" t="str">
        <f t="shared" si="33"/>
        <v>0.30</v>
      </c>
      <c r="L134" t="str">
        <f t="shared" si="34"/>
        <v>0.77</v>
      </c>
      <c r="M134" t="str">
        <f t="shared" si="35"/>
        <v>0.85</v>
      </c>
      <c r="N134">
        <f t="shared" si="28"/>
        <v>1.7827971391785058</v>
      </c>
      <c r="O134">
        <f t="shared" si="27"/>
        <v>1.5027000798266845</v>
      </c>
      <c r="P134">
        <f t="shared" si="36"/>
        <v>0.26</v>
      </c>
      <c r="Q134">
        <f t="shared" si="37"/>
        <v>0.81</v>
      </c>
      <c r="R134">
        <f t="shared" si="38"/>
        <v>1.6427486095025952</v>
      </c>
      <c r="S134" t="s">
        <v>32</v>
      </c>
      <c r="T134" t="s">
        <v>18</v>
      </c>
      <c r="U134" t="s">
        <v>42</v>
      </c>
      <c r="V134" t="s">
        <v>28</v>
      </c>
      <c r="W134" t="s">
        <v>21</v>
      </c>
      <c r="X134" t="s">
        <v>26</v>
      </c>
      <c r="Y134" t="s">
        <v>54</v>
      </c>
      <c r="Z134" t="s">
        <v>57</v>
      </c>
      <c r="AA134" t="s">
        <v>52</v>
      </c>
      <c r="AB134" t="s">
        <v>53</v>
      </c>
    </row>
    <row r="135" spans="1:28" x14ac:dyDescent="0.25">
      <c r="A135">
        <v>73</v>
      </c>
      <c r="B135" s="2">
        <v>7</v>
      </c>
      <c r="C135" s="2">
        <v>4</v>
      </c>
      <c r="D135" s="2">
        <v>3</v>
      </c>
      <c r="E135">
        <f t="shared" si="29"/>
        <v>8</v>
      </c>
      <c r="F135">
        <f t="shared" si="30"/>
        <v>5</v>
      </c>
      <c r="G135">
        <f t="shared" si="31"/>
        <v>4</v>
      </c>
      <c r="H135" t="str">
        <f>INDEX([1]Sheet1!$C$3:$O$15, MATCH(E135, [1]Sheet1!$B$3:$B$15, 0), MATCH(F135,[1]Sheet1!$C$2:$O$2,0))</f>
        <v>0.17, 0.26</v>
      </c>
      <c r="I135" t="str">
        <f>INDEX([2]Sheet1!$C$3:$O$15, MATCH(E135, [2]Sheet1!$C$2:$O$2,0), MATCH(F135, [2]Sheet1!$B$3:$B$15,0))</f>
        <v>0.80, 0.89</v>
      </c>
      <c r="J135" t="str">
        <f t="shared" si="32"/>
        <v>0.17</v>
      </c>
      <c r="K135" t="str">
        <f t="shared" si="33"/>
        <v>0.26</v>
      </c>
      <c r="L135" t="str">
        <f t="shared" si="34"/>
        <v>0.80</v>
      </c>
      <c r="M135" t="str">
        <f t="shared" si="35"/>
        <v>0.89</v>
      </c>
      <c r="N135">
        <f t="shared" si="28"/>
        <v>1.7838324927020326</v>
      </c>
      <c r="O135">
        <f t="shared" si="27"/>
        <v>1.5224720041213451</v>
      </c>
      <c r="P135">
        <f t="shared" si="36"/>
        <v>0.21500000000000002</v>
      </c>
      <c r="Q135">
        <f t="shared" si="37"/>
        <v>0.84499999999999997</v>
      </c>
      <c r="R135">
        <f t="shared" si="38"/>
        <v>1.653152248411689</v>
      </c>
      <c r="S135" t="s">
        <v>35</v>
      </c>
      <c r="T135" t="s">
        <v>18</v>
      </c>
      <c r="U135" t="s">
        <v>33</v>
      </c>
      <c r="V135" t="s">
        <v>20</v>
      </c>
      <c r="W135" t="s">
        <v>23</v>
      </c>
      <c r="X135" t="s">
        <v>27</v>
      </c>
      <c r="Y135" t="s">
        <v>50</v>
      </c>
      <c r="Z135" t="s">
        <v>60</v>
      </c>
      <c r="AA135" t="s">
        <v>58</v>
      </c>
      <c r="AB135" t="s">
        <v>63</v>
      </c>
    </row>
    <row r="136" spans="1:28" x14ac:dyDescent="0.25">
      <c r="A136">
        <v>74</v>
      </c>
      <c r="B136" s="2">
        <v>8</v>
      </c>
      <c r="C136" s="2">
        <v>6</v>
      </c>
      <c r="D136" s="2">
        <v>3</v>
      </c>
      <c r="E136">
        <f t="shared" si="29"/>
        <v>9</v>
      </c>
      <c r="F136">
        <f t="shared" si="30"/>
        <v>7</v>
      </c>
      <c r="G136">
        <f t="shared" si="31"/>
        <v>4</v>
      </c>
      <c r="H136" t="str">
        <f>INDEX([1]Sheet1!$C$3:$O$15, MATCH(E136, [1]Sheet1!$B$3:$B$15, 0), MATCH(F136,[1]Sheet1!$C$2:$O$2,0))</f>
        <v>0.31, 0.39</v>
      </c>
      <c r="I136" t="str">
        <f>INDEX([2]Sheet1!$C$3:$O$15, MATCH(E136, [2]Sheet1!$C$2:$O$2,0), MATCH(F136, [2]Sheet1!$B$3:$B$15,0))</f>
        <v>0.76, 0.86</v>
      </c>
      <c r="J136" t="str">
        <f t="shared" si="32"/>
        <v>0.31</v>
      </c>
      <c r="K136" t="str">
        <f t="shared" si="33"/>
        <v>0.39</v>
      </c>
      <c r="L136" t="str">
        <f t="shared" si="34"/>
        <v>0.76</v>
      </c>
      <c r="M136" t="str">
        <f t="shared" si="35"/>
        <v>0.86</v>
      </c>
      <c r="N136">
        <f t="shared" si="28"/>
        <v>1.7864399508494773</v>
      </c>
      <c r="O136">
        <f t="shared" si="27"/>
        <v>1.4648406612333555</v>
      </c>
      <c r="P136">
        <f t="shared" si="36"/>
        <v>0.35</v>
      </c>
      <c r="Q136">
        <f t="shared" si="37"/>
        <v>0.81</v>
      </c>
      <c r="R136">
        <f t="shared" si="38"/>
        <v>1.6256403060414164</v>
      </c>
      <c r="S136" t="s">
        <v>35</v>
      </c>
      <c r="T136" t="s">
        <v>25</v>
      </c>
      <c r="U136" t="s">
        <v>43</v>
      </c>
      <c r="V136" t="s">
        <v>20</v>
      </c>
      <c r="W136" t="s">
        <v>21</v>
      </c>
      <c r="X136" t="s">
        <v>26</v>
      </c>
      <c r="Y136" t="s">
        <v>54</v>
      </c>
      <c r="Z136" t="s">
        <v>57</v>
      </c>
      <c r="AA136" t="s">
        <v>52</v>
      </c>
      <c r="AB136" t="s">
        <v>53</v>
      </c>
    </row>
    <row r="137" spans="1:28" x14ac:dyDescent="0.25">
      <c r="A137">
        <v>75</v>
      </c>
      <c r="B137" s="2">
        <v>7</v>
      </c>
      <c r="C137" s="2">
        <v>6</v>
      </c>
      <c r="D137" s="2">
        <v>3</v>
      </c>
      <c r="E137">
        <f t="shared" si="29"/>
        <v>8</v>
      </c>
      <c r="F137">
        <f t="shared" si="30"/>
        <v>7</v>
      </c>
      <c r="G137">
        <f t="shared" si="31"/>
        <v>4</v>
      </c>
      <c r="H137" t="str">
        <f>INDEX([1]Sheet1!$C$3:$O$15, MATCH(E137, [1]Sheet1!$B$3:$B$15, 0), MATCH(F137,[1]Sheet1!$C$2:$O$2,0))</f>
        <v>0.25, 0.36</v>
      </c>
      <c r="I137" t="str">
        <f>INDEX([2]Sheet1!$C$3:$O$15, MATCH(E137, [2]Sheet1!$C$2:$O$2,0), MATCH(F137, [2]Sheet1!$B$3:$B$15,0))</f>
        <v>0.71, 0.82</v>
      </c>
      <c r="J137" t="str">
        <f t="shared" si="32"/>
        <v>0.25</v>
      </c>
      <c r="K137" t="str">
        <f t="shared" si="33"/>
        <v>0.36</v>
      </c>
      <c r="L137" t="str">
        <f t="shared" si="34"/>
        <v>0.71</v>
      </c>
      <c r="M137" t="str">
        <f t="shared" si="35"/>
        <v>0.82</v>
      </c>
      <c r="N137">
        <f t="shared" si="28"/>
        <v>1.7836394157458582</v>
      </c>
      <c r="O137">
        <f t="shared" si="27"/>
        <v>1.4834925547676123</v>
      </c>
      <c r="P137">
        <f t="shared" si="36"/>
        <v>0.30499999999999999</v>
      </c>
      <c r="Q137">
        <f t="shared" si="37"/>
        <v>0.7649999999999999</v>
      </c>
      <c r="R137">
        <f t="shared" si="38"/>
        <v>1.6335659852567352</v>
      </c>
      <c r="S137" t="s">
        <v>37</v>
      </c>
      <c r="T137" t="s">
        <v>18</v>
      </c>
      <c r="U137" t="s">
        <v>41</v>
      </c>
      <c r="V137" t="s">
        <v>34</v>
      </c>
      <c r="W137" t="s">
        <v>23</v>
      </c>
      <c r="X137" t="s">
        <v>27</v>
      </c>
      <c r="Y137" t="s">
        <v>50</v>
      </c>
      <c r="Z137" t="s">
        <v>51</v>
      </c>
      <c r="AA137" t="s">
        <v>58</v>
      </c>
      <c r="AB137" t="s">
        <v>63</v>
      </c>
    </row>
    <row r="138" spans="1:28" x14ac:dyDescent="0.25">
      <c r="A138">
        <v>76</v>
      </c>
      <c r="B138" s="2">
        <v>7</v>
      </c>
      <c r="C138" s="2">
        <v>6</v>
      </c>
      <c r="D138" s="2">
        <v>3</v>
      </c>
      <c r="E138">
        <f t="shared" si="29"/>
        <v>8</v>
      </c>
      <c r="F138">
        <f t="shared" si="30"/>
        <v>7</v>
      </c>
      <c r="G138">
        <f t="shared" si="31"/>
        <v>4</v>
      </c>
      <c r="H138" t="str">
        <f>INDEX([1]Sheet1!$C$3:$O$15, MATCH(E138, [1]Sheet1!$B$3:$B$15, 0), MATCH(F138,[1]Sheet1!$C$2:$O$2,0))</f>
        <v>0.25, 0.36</v>
      </c>
      <c r="I138" t="str">
        <f>INDEX([2]Sheet1!$C$3:$O$15, MATCH(E138, [2]Sheet1!$C$2:$O$2,0), MATCH(F138, [2]Sheet1!$B$3:$B$15,0))</f>
        <v>0.71, 0.82</v>
      </c>
      <c r="J138" t="str">
        <f t="shared" si="32"/>
        <v>0.25</v>
      </c>
      <c r="K138" t="str">
        <f t="shared" si="33"/>
        <v>0.36</v>
      </c>
      <c r="L138" t="str">
        <f t="shared" si="34"/>
        <v>0.71</v>
      </c>
      <c r="M138" t="str">
        <f t="shared" si="35"/>
        <v>0.82</v>
      </c>
      <c r="N138">
        <f t="shared" si="28"/>
        <v>1.7836394157458582</v>
      </c>
      <c r="O138">
        <f t="shared" si="27"/>
        <v>1.4834925547676123</v>
      </c>
      <c r="P138">
        <f t="shared" si="36"/>
        <v>0.30499999999999999</v>
      </c>
      <c r="Q138">
        <f t="shared" si="37"/>
        <v>0.7649999999999999</v>
      </c>
      <c r="R138">
        <f t="shared" si="38"/>
        <v>1.6335659852567352</v>
      </c>
      <c r="S138" t="s">
        <v>40</v>
      </c>
      <c r="T138" t="s">
        <v>25</v>
      </c>
      <c r="U138" t="s">
        <v>42</v>
      </c>
      <c r="V138" t="s">
        <v>20</v>
      </c>
      <c r="W138" t="s">
        <v>23</v>
      </c>
      <c r="X138" t="s">
        <v>26</v>
      </c>
      <c r="Y138" t="s">
        <v>54</v>
      </c>
      <c r="Z138" t="s">
        <v>55</v>
      </c>
      <c r="AA138" t="s">
        <v>52</v>
      </c>
      <c r="AB138" t="s">
        <v>56</v>
      </c>
    </row>
    <row r="139" spans="1:28" x14ac:dyDescent="0.25">
      <c r="A139">
        <v>78</v>
      </c>
      <c r="B139" s="2">
        <v>7</v>
      </c>
      <c r="C139" s="2">
        <v>4</v>
      </c>
      <c r="D139" s="2">
        <v>3</v>
      </c>
      <c r="E139">
        <f t="shared" si="29"/>
        <v>8</v>
      </c>
      <c r="F139">
        <f t="shared" si="30"/>
        <v>5</v>
      </c>
      <c r="G139">
        <f t="shared" si="31"/>
        <v>4</v>
      </c>
      <c r="H139" t="str">
        <f>INDEX([1]Sheet1!$C$3:$O$15, MATCH(E139, [1]Sheet1!$B$3:$B$15, 0), MATCH(F139,[1]Sheet1!$C$2:$O$2,0))</f>
        <v>0.17, 0.26</v>
      </c>
      <c r="I139" t="str">
        <f>INDEX([2]Sheet1!$C$3:$O$15, MATCH(E139, [2]Sheet1!$C$2:$O$2,0), MATCH(F139, [2]Sheet1!$B$3:$B$15,0))</f>
        <v>0.80, 0.89</v>
      </c>
      <c r="J139" t="str">
        <f t="shared" si="32"/>
        <v>0.17</v>
      </c>
      <c r="K139" t="str">
        <f t="shared" si="33"/>
        <v>0.26</v>
      </c>
      <c r="L139" t="str">
        <f t="shared" si="34"/>
        <v>0.80</v>
      </c>
      <c r="M139" t="str">
        <f t="shared" si="35"/>
        <v>0.89</v>
      </c>
      <c r="N139">
        <f t="shared" si="28"/>
        <v>1.7838324927020326</v>
      </c>
      <c r="O139">
        <f t="shared" si="27"/>
        <v>1.5224720041213451</v>
      </c>
      <c r="P139">
        <f t="shared" si="36"/>
        <v>0.21500000000000002</v>
      </c>
      <c r="Q139">
        <f t="shared" si="37"/>
        <v>0.84499999999999997</v>
      </c>
      <c r="R139">
        <f t="shared" si="38"/>
        <v>1.653152248411689</v>
      </c>
      <c r="S139" t="s">
        <v>32</v>
      </c>
      <c r="T139" t="s">
        <v>25</v>
      </c>
      <c r="U139" t="s">
        <v>43</v>
      </c>
      <c r="V139" t="s">
        <v>20</v>
      </c>
      <c r="W139" t="s">
        <v>21</v>
      </c>
      <c r="X139" t="s">
        <v>19</v>
      </c>
      <c r="Y139" t="s">
        <v>54</v>
      </c>
      <c r="Z139" t="s">
        <v>51</v>
      </c>
      <c r="AA139" t="s">
        <v>52</v>
      </c>
      <c r="AB139" t="s">
        <v>53</v>
      </c>
    </row>
    <row r="140" spans="1:28" x14ac:dyDescent="0.25">
      <c r="A140">
        <v>79</v>
      </c>
      <c r="B140" s="2">
        <v>7</v>
      </c>
      <c r="C140" s="2">
        <v>2</v>
      </c>
      <c r="D140" s="2">
        <v>3</v>
      </c>
      <c r="E140">
        <f t="shared" si="29"/>
        <v>8</v>
      </c>
      <c r="F140">
        <f t="shared" si="30"/>
        <v>3</v>
      </c>
      <c r="G140">
        <f t="shared" si="31"/>
        <v>4</v>
      </c>
      <c r="H140" t="str">
        <f>INDEX([1]Sheet1!$C$3:$O$15, MATCH(E140, [1]Sheet1!$B$3:$B$15, 0), MATCH(F140,[1]Sheet1!$C$2:$O$2,0))</f>
        <v>0.06, 0.17</v>
      </c>
      <c r="I140" t="str">
        <f>INDEX([2]Sheet1!$C$3:$O$15, MATCH(E140, [2]Sheet1!$C$2:$O$2,0), MATCH(F140, [2]Sheet1!$B$3:$B$15,0))</f>
        <v>0.89, 0.99</v>
      </c>
      <c r="J140" t="str">
        <f t="shared" si="32"/>
        <v>0.06</v>
      </c>
      <c r="K140" t="str">
        <f t="shared" si="33"/>
        <v>0.17</v>
      </c>
      <c r="L140" t="str">
        <f t="shared" si="34"/>
        <v>0.89</v>
      </c>
      <c r="M140" t="str">
        <f t="shared" si="35"/>
        <v>0.99</v>
      </c>
      <c r="N140">
        <f t="shared" si="28"/>
        <v>1.7924850605966762</v>
      </c>
      <c r="O140">
        <f t="shared" si="27"/>
        <v>1.5684743107525587</v>
      </c>
      <c r="P140">
        <f t="shared" si="36"/>
        <v>0.115</v>
      </c>
      <c r="Q140">
        <f t="shared" si="37"/>
        <v>0.94</v>
      </c>
      <c r="R140">
        <f t="shared" si="38"/>
        <v>1.6804796856746176</v>
      </c>
      <c r="S140" t="s">
        <v>38</v>
      </c>
      <c r="T140" t="s">
        <v>18</v>
      </c>
      <c r="U140" t="s">
        <v>41</v>
      </c>
      <c r="V140" t="s">
        <v>28</v>
      </c>
      <c r="W140" t="s">
        <v>23</v>
      </c>
      <c r="X140" t="s">
        <v>22</v>
      </c>
      <c r="Y140" t="s">
        <v>50</v>
      </c>
      <c r="Z140" t="s">
        <v>60</v>
      </c>
      <c r="AA140" t="s">
        <v>58</v>
      </c>
      <c r="AB140" t="s">
        <v>53</v>
      </c>
    </row>
    <row r="141" spans="1:28" x14ac:dyDescent="0.25">
      <c r="A141">
        <v>80</v>
      </c>
      <c r="B141" s="2">
        <v>7</v>
      </c>
      <c r="C141" s="2">
        <v>5</v>
      </c>
      <c r="D141" s="2">
        <v>3</v>
      </c>
      <c r="E141">
        <f t="shared" si="29"/>
        <v>8</v>
      </c>
      <c r="F141">
        <f t="shared" si="30"/>
        <v>6</v>
      </c>
      <c r="G141">
        <f t="shared" si="31"/>
        <v>4</v>
      </c>
      <c r="H141" t="str">
        <f>INDEX([1]Sheet1!$C$3:$O$15, MATCH(E141, [1]Sheet1!$B$3:$B$15, 0), MATCH(F141,[1]Sheet1!$C$2:$O$2,0))</f>
        <v>0.22, 0.30</v>
      </c>
      <c r="I141" t="str">
        <f>INDEX([2]Sheet1!$C$3:$O$15, MATCH(E141, [2]Sheet1!$C$2:$O$2,0), MATCH(F141, [2]Sheet1!$B$3:$B$15,0))</f>
        <v>0.77, 0.85</v>
      </c>
      <c r="J141" t="str">
        <f t="shared" si="32"/>
        <v>0.22</v>
      </c>
      <c r="K141" t="str">
        <f t="shared" si="33"/>
        <v>0.30</v>
      </c>
      <c r="L141" t="str">
        <f t="shared" si="34"/>
        <v>0.77</v>
      </c>
      <c r="M141" t="str">
        <f t="shared" si="35"/>
        <v>0.85</v>
      </c>
      <c r="N141">
        <f t="shared" si="28"/>
        <v>1.7827971391785058</v>
      </c>
      <c r="O141">
        <f t="shared" si="27"/>
        <v>1.5027000798266845</v>
      </c>
      <c r="P141">
        <f t="shared" si="36"/>
        <v>0.26</v>
      </c>
      <c r="Q141">
        <f t="shared" si="37"/>
        <v>0.81</v>
      </c>
      <c r="R141">
        <f t="shared" si="38"/>
        <v>1.6427486095025952</v>
      </c>
      <c r="S141" t="s">
        <v>40</v>
      </c>
      <c r="T141" t="s">
        <v>18</v>
      </c>
      <c r="U141" t="s">
        <v>42</v>
      </c>
      <c r="V141" t="s">
        <v>24</v>
      </c>
      <c r="W141" t="s">
        <v>21</v>
      </c>
      <c r="X141" t="s">
        <v>19</v>
      </c>
      <c r="Y141" t="s">
        <v>50</v>
      </c>
      <c r="Z141" t="s">
        <v>55</v>
      </c>
      <c r="AA141" t="s">
        <v>58</v>
      </c>
      <c r="AB141" t="s">
        <v>56</v>
      </c>
    </row>
    <row r="142" spans="1:28" x14ac:dyDescent="0.25">
      <c r="A142">
        <v>81</v>
      </c>
      <c r="B142" s="2">
        <v>7</v>
      </c>
      <c r="C142" s="2">
        <v>5</v>
      </c>
      <c r="D142" s="2">
        <v>3</v>
      </c>
      <c r="E142">
        <f t="shared" si="29"/>
        <v>8</v>
      </c>
      <c r="F142">
        <f t="shared" si="30"/>
        <v>6</v>
      </c>
      <c r="G142">
        <f t="shared" si="31"/>
        <v>4</v>
      </c>
      <c r="H142" t="str">
        <f>INDEX([1]Sheet1!$C$3:$O$15, MATCH(E142, [1]Sheet1!$B$3:$B$15, 0), MATCH(F142,[1]Sheet1!$C$2:$O$2,0))</f>
        <v>0.22, 0.30</v>
      </c>
      <c r="I142" t="str">
        <f>INDEX([2]Sheet1!$C$3:$O$15, MATCH(E142, [2]Sheet1!$C$2:$O$2,0), MATCH(F142, [2]Sheet1!$B$3:$B$15,0))</f>
        <v>0.77, 0.85</v>
      </c>
      <c r="J142" t="str">
        <f t="shared" si="32"/>
        <v>0.22</v>
      </c>
      <c r="K142" t="str">
        <f t="shared" si="33"/>
        <v>0.30</v>
      </c>
      <c r="L142" t="str">
        <f t="shared" si="34"/>
        <v>0.77</v>
      </c>
      <c r="M142" t="str">
        <f t="shared" si="35"/>
        <v>0.85</v>
      </c>
      <c r="N142">
        <f t="shared" si="28"/>
        <v>1.7827971391785058</v>
      </c>
      <c r="O142">
        <f t="shared" si="27"/>
        <v>1.5027000798266845</v>
      </c>
      <c r="P142">
        <f t="shared" si="36"/>
        <v>0.26</v>
      </c>
      <c r="Q142">
        <f t="shared" si="37"/>
        <v>0.81</v>
      </c>
      <c r="R142">
        <f t="shared" si="38"/>
        <v>1.6427486095025952</v>
      </c>
      <c r="S142" t="s">
        <v>40</v>
      </c>
      <c r="T142" t="s">
        <v>25</v>
      </c>
      <c r="U142" t="s">
        <v>39</v>
      </c>
      <c r="V142" t="s">
        <v>24</v>
      </c>
      <c r="W142" t="s">
        <v>21</v>
      </c>
      <c r="X142" t="s">
        <v>22</v>
      </c>
      <c r="Y142" t="s">
        <v>54</v>
      </c>
      <c r="Z142" t="s">
        <v>55</v>
      </c>
      <c r="AA142" t="s">
        <v>61</v>
      </c>
      <c r="AB142" t="s">
        <v>59</v>
      </c>
    </row>
    <row r="143" spans="1:28" x14ac:dyDescent="0.25">
      <c r="A143">
        <v>83</v>
      </c>
      <c r="B143" s="2">
        <v>8</v>
      </c>
      <c r="C143" s="2">
        <v>5</v>
      </c>
      <c r="D143" s="2">
        <v>3</v>
      </c>
      <c r="E143">
        <f t="shared" si="29"/>
        <v>9</v>
      </c>
      <c r="F143">
        <f t="shared" si="30"/>
        <v>6</v>
      </c>
      <c r="G143">
        <f t="shared" si="31"/>
        <v>4</v>
      </c>
      <c r="H143" t="str">
        <f>INDEX([1]Sheet1!$C$3:$O$15, MATCH(E143, [1]Sheet1!$B$3:$B$15, 0), MATCH(F143,[1]Sheet1!$C$2:$O$2,0))</f>
        <v>0.27, 0.34</v>
      </c>
      <c r="I143" t="str">
        <f>INDEX([2]Sheet1!$C$3:$O$15, MATCH(E143, [2]Sheet1!$C$2:$O$2,0), MATCH(F143, [2]Sheet1!$B$3:$B$15,0))</f>
        <v>0.82, 0.89</v>
      </c>
      <c r="J143" t="str">
        <f t="shared" si="32"/>
        <v>0.27</v>
      </c>
      <c r="K143" t="str">
        <f t="shared" si="33"/>
        <v>0.34</v>
      </c>
      <c r="L143" t="str">
        <f t="shared" si="34"/>
        <v>0.82</v>
      </c>
      <c r="M143" t="str">
        <f t="shared" si="35"/>
        <v>0.89</v>
      </c>
      <c r="N143">
        <f t="shared" si="28"/>
        <v>1.7836394157458579</v>
      </c>
      <c r="O143">
        <f t="shared" si="27"/>
        <v>1.4834925547676119</v>
      </c>
      <c r="P143">
        <f t="shared" si="36"/>
        <v>0.30500000000000005</v>
      </c>
      <c r="Q143">
        <f t="shared" si="37"/>
        <v>0.85499999999999998</v>
      </c>
      <c r="R143">
        <f t="shared" si="38"/>
        <v>1.6335659852567348</v>
      </c>
      <c r="S143" t="s">
        <v>44</v>
      </c>
      <c r="T143" t="s">
        <v>25</v>
      </c>
      <c r="U143" t="s">
        <v>41</v>
      </c>
      <c r="V143" t="s">
        <v>34</v>
      </c>
      <c r="W143" t="s">
        <v>21</v>
      </c>
      <c r="X143" t="s">
        <v>27</v>
      </c>
      <c r="Y143" t="s">
        <v>50</v>
      </c>
      <c r="Z143" t="s">
        <v>51</v>
      </c>
      <c r="AA143" t="s">
        <v>58</v>
      </c>
      <c r="AB143" t="s">
        <v>59</v>
      </c>
    </row>
    <row r="144" spans="1:28" x14ac:dyDescent="0.25">
      <c r="A144">
        <v>84</v>
      </c>
      <c r="B144" s="2">
        <v>6</v>
      </c>
      <c r="C144" s="2">
        <v>4</v>
      </c>
      <c r="D144" s="2">
        <v>3</v>
      </c>
      <c r="E144">
        <f t="shared" si="29"/>
        <v>7</v>
      </c>
      <c r="F144">
        <f t="shared" si="30"/>
        <v>5</v>
      </c>
      <c r="G144">
        <f t="shared" si="31"/>
        <v>4</v>
      </c>
      <c r="H144" t="str">
        <f>INDEX([1]Sheet1!$C$3:$O$15, MATCH(E144, [1]Sheet1!$B$3:$B$15, 0), MATCH(F144,[1]Sheet1!$C$2:$O$2,0))</f>
        <v>0.11, 0.21</v>
      </c>
      <c r="I144" t="str">
        <f>INDEX([2]Sheet1!$C$3:$O$15, MATCH(E144, [2]Sheet1!$C$2:$O$2,0), MATCH(F144, [2]Sheet1!$B$3:$B$15,0))</f>
        <v>0.74, 0.84</v>
      </c>
      <c r="J144" t="str">
        <f t="shared" si="32"/>
        <v>0.11</v>
      </c>
      <c r="K144" t="str">
        <f t="shared" si="33"/>
        <v>0.21</v>
      </c>
      <c r="L144" t="str">
        <f t="shared" si="34"/>
        <v>0.74</v>
      </c>
      <c r="M144" t="str">
        <f t="shared" si="35"/>
        <v>0.84</v>
      </c>
      <c r="N144">
        <f t="shared" si="28"/>
        <v>1.7875386370046384</v>
      </c>
      <c r="O144">
        <f t="shared" si="27"/>
        <v>1.5474169043482437</v>
      </c>
      <c r="P144">
        <f t="shared" si="36"/>
        <v>0.16</v>
      </c>
      <c r="Q144">
        <f t="shared" si="37"/>
        <v>0.79</v>
      </c>
      <c r="R144">
        <f t="shared" si="38"/>
        <v>1.6674777706764412</v>
      </c>
      <c r="S144" t="s">
        <v>40</v>
      </c>
      <c r="T144" t="s">
        <v>18</v>
      </c>
      <c r="U144" t="s">
        <v>41</v>
      </c>
      <c r="V144" t="s">
        <v>34</v>
      </c>
      <c r="W144" t="s">
        <v>23</v>
      </c>
      <c r="X144" t="s">
        <v>19</v>
      </c>
      <c r="Y144" t="s">
        <v>50</v>
      </c>
      <c r="Z144" t="s">
        <v>57</v>
      </c>
      <c r="AA144" t="s">
        <v>58</v>
      </c>
      <c r="AB144" t="s">
        <v>56</v>
      </c>
    </row>
    <row r="145" spans="1:28" x14ac:dyDescent="0.25">
      <c r="A145">
        <v>85</v>
      </c>
      <c r="B145" s="2">
        <v>7</v>
      </c>
      <c r="C145" s="2">
        <v>4</v>
      </c>
      <c r="D145" s="2">
        <v>3</v>
      </c>
      <c r="E145">
        <f t="shared" si="29"/>
        <v>8</v>
      </c>
      <c r="F145">
        <f t="shared" si="30"/>
        <v>5</v>
      </c>
      <c r="G145">
        <f t="shared" si="31"/>
        <v>4</v>
      </c>
      <c r="H145" t="str">
        <f>INDEX([1]Sheet1!$C$3:$O$15, MATCH(E145, [1]Sheet1!$B$3:$B$15, 0), MATCH(F145,[1]Sheet1!$C$2:$O$2,0))</f>
        <v>0.17, 0.26</v>
      </c>
      <c r="I145" t="str">
        <f>INDEX([2]Sheet1!$C$3:$O$15, MATCH(E145, [2]Sheet1!$C$2:$O$2,0), MATCH(F145, [2]Sheet1!$B$3:$B$15,0))</f>
        <v>0.80, 0.89</v>
      </c>
      <c r="J145" t="str">
        <f t="shared" si="32"/>
        <v>0.17</v>
      </c>
      <c r="K145" t="str">
        <f t="shared" si="33"/>
        <v>0.26</v>
      </c>
      <c r="L145" t="str">
        <f t="shared" si="34"/>
        <v>0.80</v>
      </c>
      <c r="M145" t="str">
        <f t="shared" si="35"/>
        <v>0.89</v>
      </c>
      <c r="N145">
        <f t="shared" si="28"/>
        <v>1.7838324927020326</v>
      </c>
      <c r="O145">
        <f t="shared" si="27"/>
        <v>1.5224720041213451</v>
      </c>
      <c r="P145">
        <f t="shared" si="36"/>
        <v>0.21500000000000002</v>
      </c>
      <c r="Q145">
        <f t="shared" si="37"/>
        <v>0.84499999999999997</v>
      </c>
      <c r="R145">
        <f t="shared" si="38"/>
        <v>1.653152248411689</v>
      </c>
      <c r="S145" t="s">
        <v>32</v>
      </c>
      <c r="T145" t="s">
        <v>25</v>
      </c>
      <c r="U145" t="s">
        <v>41</v>
      </c>
      <c r="V145" t="s">
        <v>34</v>
      </c>
      <c r="W145" t="s">
        <v>23</v>
      </c>
      <c r="X145" t="s">
        <v>22</v>
      </c>
      <c r="Y145" t="s">
        <v>50</v>
      </c>
      <c r="Z145" t="s">
        <v>55</v>
      </c>
      <c r="AA145" t="s">
        <v>62</v>
      </c>
      <c r="AB145" t="s">
        <v>56</v>
      </c>
    </row>
    <row r="146" spans="1:28" x14ac:dyDescent="0.25">
      <c r="A146">
        <v>86</v>
      </c>
      <c r="B146" s="2">
        <v>8</v>
      </c>
      <c r="C146" s="2">
        <v>7</v>
      </c>
      <c r="D146" s="2">
        <v>3</v>
      </c>
      <c r="E146">
        <f t="shared" si="29"/>
        <v>9</v>
      </c>
      <c r="F146">
        <f t="shared" si="30"/>
        <v>8</v>
      </c>
      <c r="G146">
        <f t="shared" si="31"/>
        <v>4</v>
      </c>
      <c r="H146" t="str">
        <f>INDEX([1]Sheet1!$C$3:$O$15, MATCH(E146, [1]Sheet1!$B$3:$B$15, 0), MATCH(F146,[1]Sheet1!$C$2:$O$2,0))</f>
        <v>0.36, 0.44</v>
      </c>
      <c r="I146" t="str">
        <f>INDEX([2]Sheet1!$C$3:$O$15, MATCH(E146, [2]Sheet1!$C$2:$O$2,0), MATCH(F146, [2]Sheet1!$B$3:$B$15,0))</f>
        <v>0.71, 0.80</v>
      </c>
      <c r="J146" t="str">
        <f t="shared" si="32"/>
        <v>0.36</v>
      </c>
      <c r="K146" t="str">
        <f t="shared" si="33"/>
        <v>0.44</v>
      </c>
      <c r="L146" t="str">
        <f t="shared" si="34"/>
        <v>0.71</v>
      </c>
      <c r="M146" t="str">
        <f t="shared" si="35"/>
        <v>0.80</v>
      </c>
      <c r="N146">
        <f t="shared" si="28"/>
        <v>1.7919537703395045</v>
      </c>
      <c r="O146">
        <f t="shared" si="27"/>
        <v>1.4447572964624733</v>
      </c>
      <c r="P146">
        <f t="shared" si="36"/>
        <v>0.4</v>
      </c>
      <c r="Q146">
        <f t="shared" si="37"/>
        <v>0.755</v>
      </c>
      <c r="R146">
        <f t="shared" si="38"/>
        <v>1.6183555334009889</v>
      </c>
      <c r="S146" t="s">
        <v>44</v>
      </c>
      <c r="T146" t="s">
        <v>25</v>
      </c>
      <c r="U146" t="s">
        <v>43</v>
      </c>
      <c r="V146" t="s">
        <v>20</v>
      </c>
      <c r="W146" t="s">
        <v>21</v>
      </c>
      <c r="X146" t="s">
        <v>22</v>
      </c>
      <c r="Y146" t="s">
        <v>50</v>
      </c>
      <c r="Z146" t="s">
        <v>57</v>
      </c>
      <c r="AA146" t="s">
        <v>52</v>
      </c>
      <c r="AB146" t="s">
        <v>59</v>
      </c>
    </row>
    <row r="147" spans="1:28" x14ac:dyDescent="0.25">
      <c r="A147">
        <v>87</v>
      </c>
      <c r="B147" s="2">
        <v>7</v>
      </c>
      <c r="C147" s="2">
        <v>6</v>
      </c>
      <c r="D147" s="2">
        <v>3</v>
      </c>
      <c r="E147">
        <f t="shared" si="29"/>
        <v>8</v>
      </c>
      <c r="F147">
        <f t="shared" si="30"/>
        <v>7</v>
      </c>
      <c r="G147">
        <f t="shared" si="31"/>
        <v>4</v>
      </c>
      <c r="H147" t="str">
        <f>INDEX([1]Sheet1!$C$3:$O$15, MATCH(E147, [1]Sheet1!$B$3:$B$15, 0), MATCH(F147,[1]Sheet1!$C$2:$O$2,0))</f>
        <v>0.25, 0.36</v>
      </c>
      <c r="I147" t="str">
        <f>INDEX([2]Sheet1!$C$3:$O$15, MATCH(E147, [2]Sheet1!$C$2:$O$2,0), MATCH(F147, [2]Sheet1!$B$3:$B$15,0))</f>
        <v>0.71, 0.82</v>
      </c>
      <c r="J147" t="str">
        <f t="shared" si="32"/>
        <v>0.25</v>
      </c>
      <c r="K147" t="str">
        <f t="shared" si="33"/>
        <v>0.36</v>
      </c>
      <c r="L147" t="str">
        <f t="shared" si="34"/>
        <v>0.71</v>
      </c>
      <c r="M147" t="str">
        <f t="shared" si="35"/>
        <v>0.82</v>
      </c>
      <c r="N147">
        <f t="shared" si="28"/>
        <v>1.7836394157458582</v>
      </c>
      <c r="O147">
        <f t="shared" si="27"/>
        <v>1.4834925547676123</v>
      </c>
      <c r="P147">
        <f t="shared" si="36"/>
        <v>0.30499999999999999</v>
      </c>
      <c r="Q147">
        <f t="shared" si="37"/>
        <v>0.7649999999999999</v>
      </c>
      <c r="R147">
        <f t="shared" si="38"/>
        <v>1.6335659852567352</v>
      </c>
      <c r="S147" t="s">
        <v>44</v>
      </c>
      <c r="T147" t="s">
        <v>18</v>
      </c>
      <c r="U147" t="s">
        <v>36</v>
      </c>
      <c r="V147" t="s">
        <v>34</v>
      </c>
      <c r="W147" t="s">
        <v>23</v>
      </c>
      <c r="X147" t="s">
        <v>26</v>
      </c>
      <c r="Y147" t="s">
        <v>50</v>
      </c>
      <c r="Z147" t="s">
        <v>60</v>
      </c>
      <c r="AA147" t="s">
        <v>62</v>
      </c>
      <c r="AB147" t="s">
        <v>63</v>
      </c>
    </row>
    <row r="148" spans="1:28" x14ac:dyDescent="0.25">
      <c r="A148">
        <v>89</v>
      </c>
      <c r="B148" s="2">
        <v>7</v>
      </c>
      <c r="C148" s="2">
        <v>12</v>
      </c>
      <c r="D148" s="2">
        <v>3</v>
      </c>
      <c r="E148">
        <f t="shared" si="29"/>
        <v>8</v>
      </c>
      <c r="F148">
        <f t="shared" si="30"/>
        <v>13</v>
      </c>
      <c r="G148">
        <f t="shared" si="31"/>
        <v>4</v>
      </c>
      <c r="H148" t="str">
        <f>INDEX([1]Sheet1!$C$3:$O$15, MATCH(E148, [1]Sheet1!$B$3:$B$15, 0), MATCH(F148,[1]Sheet1!$C$2:$O$2,0))</f>
        <v>0.57, 0.64</v>
      </c>
      <c r="I148" t="str">
        <f>INDEX([2]Sheet1!$C$3:$O$15, MATCH(E148, [2]Sheet1!$C$2:$O$2,0), MATCH(F148, [2]Sheet1!$B$3:$B$15,0))</f>
        <v>0.40, 0.49</v>
      </c>
      <c r="J148" t="str">
        <f t="shared" si="32"/>
        <v>0.57</v>
      </c>
      <c r="K148" t="str">
        <f t="shared" si="33"/>
        <v>0.64</v>
      </c>
      <c r="L148" t="str">
        <f t="shared" si="34"/>
        <v>0.40</v>
      </c>
      <c r="M148" t="str">
        <f t="shared" si="35"/>
        <v>0.49</v>
      </c>
      <c r="N148">
        <f t="shared" si="28"/>
        <v>1.8438406575767974</v>
      </c>
      <c r="O148">
        <f t="shared" si="27"/>
        <v>1.3692147664155305</v>
      </c>
      <c r="P148">
        <f t="shared" si="36"/>
        <v>0.60499999999999998</v>
      </c>
      <c r="Q148">
        <f t="shared" si="37"/>
        <v>0.44500000000000001</v>
      </c>
      <c r="R148">
        <f t="shared" si="38"/>
        <v>1.6065277119961641</v>
      </c>
      <c r="S148" t="s">
        <v>35</v>
      </c>
      <c r="T148" t="s">
        <v>18</v>
      </c>
      <c r="U148" t="s">
        <v>43</v>
      </c>
      <c r="V148" t="s">
        <v>34</v>
      </c>
      <c r="W148" t="s">
        <v>23</v>
      </c>
      <c r="X148" t="s">
        <v>19</v>
      </c>
      <c r="Y148" t="s">
        <v>54</v>
      </c>
      <c r="Z148" t="s">
        <v>55</v>
      </c>
      <c r="AA148" t="s">
        <v>61</v>
      </c>
      <c r="AB148" t="s">
        <v>53</v>
      </c>
    </row>
    <row r="149" spans="1:28" x14ac:dyDescent="0.25">
      <c r="A149">
        <v>90</v>
      </c>
      <c r="B149" s="2">
        <v>7</v>
      </c>
      <c r="C149" s="2">
        <v>6</v>
      </c>
      <c r="D149" s="2">
        <v>3</v>
      </c>
      <c r="E149">
        <f t="shared" si="29"/>
        <v>8</v>
      </c>
      <c r="F149">
        <f t="shared" si="30"/>
        <v>7</v>
      </c>
      <c r="G149">
        <f t="shared" si="31"/>
        <v>4</v>
      </c>
      <c r="H149" t="str">
        <f>INDEX([1]Sheet1!$C$3:$O$15, MATCH(E149, [1]Sheet1!$B$3:$B$15, 0), MATCH(F149,[1]Sheet1!$C$2:$O$2,0))</f>
        <v>0.25, 0.36</v>
      </c>
      <c r="I149" t="str">
        <f>INDEX([2]Sheet1!$C$3:$O$15, MATCH(E149, [2]Sheet1!$C$2:$O$2,0), MATCH(F149, [2]Sheet1!$B$3:$B$15,0))</f>
        <v>0.71, 0.82</v>
      </c>
      <c r="J149" t="str">
        <f t="shared" si="32"/>
        <v>0.25</v>
      </c>
      <c r="K149" t="str">
        <f t="shared" si="33"/>
        <v>0.36</v>
      </c>
      <c r="L149" t="str">
        <f t="shared" si="34"/>
        <v>0.71</v>
      </c>
      <c r="M149" t="str">
        <f t="shared" si="35"/>
        <v>0.82</v>
      </c>
      <c r="N149">
        <f t="shared" si="28"/>
        <v>1.7836394157458582</v>
      </c>
      <c r="O149">
        <f t="shared" si="27"/>
        <v>1.4834925547676123</v>
      </c>
      <c r="P149">
        <f t="shared" si="36"/>
        <v>0.30499999999999999</v>
      </c>
      <c r="Q149">
        <f t="shared" si="37"/>
        <v>0.7649999999999999</v>
      </c>
      <c r="R149">
        <f t="shared" si="38"/>
        <v>1.6335659852567352</v>
      </c>
      <c r="S149" t="s">
        <v>32</v>
      </c>
      <c r="T149" t="s">
        <v>25</v>
      </c>
      <c r="U149" t="s">
        <v>42</v>
      </c>
      <c r="V149" t="s">
        <v>28</v>
      </c>
      <c r="W149" t="s">
        <v>21</v>
      </c>
      <c r="X149" t="s">
        <v>26</v>
      </c>
      <c r="Y149" t="s">
        <v>50</v>
      </c>
      <c r="Z149" t="s">
        <v>60</v>
      </c>
      <c r="AA149" t="s">
        <v>61</v>
      </c>
      <c r="AB149" t="s">
        <v>63</v>
      </c>
    </row>
    <row r="150" spans="1:28" x14ac:dyDescent="0.25">
      <c r="A150">
        <v>92</v>
      </c>
      <c r="B150" s="2">
        <v>9</v>
      </c>
      <c r="C150" s="2">
        <v>5</v>
      </c>
      <c r="D150" s="2">
        <v>3</v>
      </c>
      <c r="E150">
        <f t="shared" si="29"/>
        <v>10</v>
      </c>
      <c r="F150">
        <f t="shared" si="30"/>
        <v>6</v>
      </c>
      <c r="G150">
        <f t="shared" si="31"/>
        <v>4</v>
      </c>
      <c r="H150" t="str">
        <f>INDEX([1]Sheet1!$C$3:$O$15, MATCH(E150, [1]Sheet1!$B$3:$B$15, 0), MATCH(F150,[1]Sheet1!$C$2:$O$2,0))</f>
        <v>0.31, 0.40</v>
      </c>
      <c r="I150" t="str">
        <f>INDEX([2]Sheet1!$C$3:$O$15, MATCH(E150, [2]Sheet1!$C$2:$O$2,0), MATCH(F150, [2]Sheet1!$B$3:$B$15,0))</f>
        <v>0.87, 0.96</v>
      </c>
      <c r="J150" t="str">
        <f t="shared" si="32"/>
        <v>0.31</v>
      </c>
      <c r="K150" t="str">
        <f t="shared" si="33"/>
        <v>0.40</v>
      </c>
      <c r="L150" t="str">
        <f t="shared" si="34"/>
        <v>0.87</v>
      </c>
      <c r="M150" t="str">
        <f t="shared" si="35"/>
        <v>0.96</v>
      </c>
      <c r="N150">
        <f t="shared" si="28"/>
        <v>1.7868756994468782</v>
      </c>
      <c r="O150">
        <f t="shared" si="27"/>
        <v>1.4628021449231399</v>
      </c>
      <c r="P150">
        <f t="shared" si="36"/>
        <v>0.35499999999999998</v>
      </c>
      <c r="Q150">
        <f t="shared" si="37"/>
        <v>0.91500000000000004</v>
      </c>
      <c r="R150">
        <f t="shared" si="38"/>
        <v>1.624838922185009</v>
      </c>
      <c r="S150" t="s">
        <v>40</v>
      </c>
      <c r="T150" t="s">
        <v>18</v>
      </c>
      <c r="U150" t="s">
        <v>42</v>
      </c>
      <c r="V150" t="s">
        <v>20</v>
      </c>
      <c r="W150" t="s">
        <v>21</v>
      </c>
      <c r="X150" t="s">
        <v>19</v>
      </c>
      <c r="Y150" t="s">
        <v>54</v>
      </c>
      <c r="Z150" t="s">
        <v>57</v>
      </c>
      <c r="AA150" t="s">
        <v>58</v>
      </c>
      <c r="AB150" t="s">
        <v>56</v>
      </c>
    </row>
    <row r="151" spans="1:28" x14ac:dyDescent="0.25">
      <c r="A151">
        <v>93</v>
      </c>
      <c r="B151" s="2">
        <v>7</v>
      </c>
      <c r="C151" s="2">
        <v>5</v>
      </c>
      <c r="D151" s="2">
        <v>3</v>
      </c>
      <c r="E151">
        <f t="shared" si="29"/>
        <v>8</v>
      </c>
      <c r="F151">
        <f t="shared" si="30"/>
        <v>6</v>
      </c>
      <c r="G151">
        <f t="shared" si="31"/>
        <v>4</v>
      </c>
      <c r="H151" t="str">
        <f>INDEX([1]Sheet1!$C$3:$O$15, MATCH(E151, [1]Sheet1!$B$3:$B$15, 0), MATCH(F151,[1]Sheet1!$C$2:$O$2,0))</f>
        <v>0.22, 0.30</v>
      </c>
      <c r="I151" t="str">
        <f>INDEX([2]Sheet1!$C$3:$O$15, MATCH(E151, [2]Sheet1!$C$2:$O$2,0), MATCH(F151, [2]Sheet1!$B$3:$B$15,0))</f>
        <v>0.77, 0.85</v>
      </c>
      <c r="J151" t="str">
        <f t="shared" si="32"/>
        <v>0.22</v>
      </c>
      <c r="K151" t="str">
        <f t="shared" si="33"/>
        <v>0.30</v>
      </c>
      <c r="L151" t="str">
        <f t="shared" si="34"/>
        <v>0.77</v>
      </c>
      <c r="M151" t="str">
        <f t="shared" si="35"/>
        <v>0.85</v>
      </c>
      <c r="N151">
        <f t="shared" si="28"/>
        <v>1.7827971391785058</v>
      </c>
      <c r="O151">
        <f t="shared" ref="O151:O214" si="39">(15^(1-P151)-2^(1-P151))/(10^(1-P151)-2^(1-P151))</f>
        <v>1.5027000798266845</v>
      </c>
      <c r="P151">
        <f t="shared" si="36"/>
        <v>0.26</v>
      </c>
      <c r="Q151">
        <f t="shared" si="37"/>
        <v>0.81</v>
      </c>
      <c r="R151">
        <f t="shared" si="38"/>
        <v>1.6427486095025952</v>
      </c>
      <c r="S151" t="s">
        <v>32</v>
      </c>
      <c r="T151" t="s">
        <v>18</v>
      </c>
      <c r="U151" t="s">
        <v>43</v>
      </c>
      <c r="V151" t="s">
        <v>34</v>
      </c>
      <c r="W151" t="s">
        <v>23</v>
      </c>
      <c r="X151" t="s">
        <v>26</v>
      </c>
      <c r="Y151" t="s">
        <v>54</v>
      </c>
      <c r="Z151" t="s">
        <v>51</v>
      </c>
      <c r="AA151" t="s">
        <v>61</v>
      </c>
      <c r="AB151" t="s">
        <v>53</v>
      </c>
    </row>
    <row r="152" spans="1:28" x14ac:dyDescent="0.25">
      <c r="A152">
        <v>94</v>
      </c>
      <c r="B152" s="2">
        <v>7</v>
      </c>
      <c r="C152" s="2">
        <v>5</v>
      </c>
      <c r="D152" s="2">
        <v>3</v>
      </c>
      <c r="E152">
        <f t="shared" si="29"/>
        <v>8</v>
      </c>
      <c r="F152">
        <f t="shared" si="30"/>
        <v>6</v>
      </c>
      <c r="G152">
        <f t="shared" si="31"/>
        <v>4</v>
      </c>
      <c r="H152" t="str">
        <f>INDEX([1]Sheet1!$C$3:$O$15, MATCH(E152, [1]Sheet1!$B$3:$B$15, 0), MATCH(F152,[1]Sheet1!$C$2:$O$2,0))</f>
        <v>0.22, 0.30</v>
      </c>
      <c r="I152" t="str">
        <f>INDEX([2]Sheet1!$C$3:$O$15, MATCH(E152, [2]Sheet1!$C$2:$O$2,0), MATCH(F152, [2]Sheet1!$B$3:$B$15,0))</f>
        <v>0.77, 0.85</v>
      </c>
      <c r="J152" t="str">
        <f t="shared" si="32"/>
        <v>0.22</v>
      </c>
      <c r="K152" t="str">
        <f t="shared" si="33"/>
        <v>0.30</v>
      </c>
      <c r="L152" t="str">
        <f t="shared" si="34"/>
        <v>0.77</v>
      </c>
      <c r="M152" t="str">
        <f t="shared" si="35"/>
        <v>0.85</v>
      </c>
      <c r="N152">
        <f t="shared" si="28"/>
        <v>1.7827971391785058</v>
      </c>
      <c r="O152">
        <f t="shared" si="39"/>
        <v>1.5027000798266845</v>
      </c>
      <c r="P152">
        <f t="shared" si="36"/>
        <v>0.26</v>
      </c>
      <c r="Q152">
        <f t="shared" si="37"/>
        <v>0.81</v>
      </c>
      <c r="R152">
        <f t="shared" si="38"/>
        <v>1.6427486095025952</v>
      </c>
      <c r="S152" t="s">
        <v>35</v>
      </c>
      <c r="T152" t="s">
        <v>25</v>
      </c>
      <c r="U152" t="s">
        <v>39</v>
      </c>
      <c r="V152" t="s">
        <v>24</v>
      </c>
      <c r="W152" t="s">
        <v>23</v>
      </c>
      <c r="X152" t="s">
        <v>26</v>
      </c>
      <c r="Y152" t="s">
        <v>54</v>
      </c>
      <c r="Z152" t="s">
        <v>57</v>
      </c>
      <c r="AA152" t="s">
        <v>58</v>
      </c>
      <c r="AB152" t="s">
        <v>53</v>
      </c>
    </row>
    <row r="153" spans="1:28" x14ac:dyDescent="0.25">
      <c r="A153">
        <v>95</v>
      </c>
      <c r="B153" s="2">
        <v>7</v>
      </c>
      <c r="C153" s="2">
        <v>3</v>
      </c>
      <c r="D153" s="2">
        <v>3</v>
      </c>
      <c r="E153">
        <f t="shared" si="29"/>
        <v>8</v>
      </c>
      <c r="F153">
        <f t="shared" si="30"/>
        <v>4</v>
      </c>
      <c r="G153">
        <f t="shared" si="31"/>
        <v>4</v>
      </c>
      <c r="H153" t="str">
        <f>INDEX([1]Sheet1!$C$3:$O$15, MATCH(E153, [1]Sheet1!$B$3:$B$15, 0), MATCH(F153,[1]Sheet1!$C$2:$O$2,0))</f>
        <v>0.12, 0.22</v>
      </c>
      <c r="I153" t="str">
        <f>INDEX([2]Sheet1!$C$3:$O$15, MATCH(E153, [2]Sheet1!$C$2:$O$2,0), MATCH(F153, [2]Sheet1!$B$3:$B$15,0))</f>
        <v>0.84, 0.94</v>
      </c>
      <c r="J153" t="str">
        <f t="shared" si="32"/>
        <v>0.12</v>
      </c>
      <c r="K153" t="str">
        <f t="shared" si="33"/>
        <v>0.22</v>
      </c>
      <c r="L153" t="str">
        <f t="shared" si="34"/>
        <v>0.84</v>
      </c>
      <c r="M153" t="str">
        <f t="shared" si="35"/>
        <v>0.94</v>
      </c>
      <c r="N153">
        <f t="shared" si="28"/>
        <v>1.7866703509891912</v>
      </c>
      <c r="O153">
        <f t="shared" si="39"/>
        <v>1.5428170679014381</v>
      </c>
      <c r="P153">
        <f t="shared" si="36"/>
        <v>0.16999999999999998</v>
      </c>
      <c r="Q153">
        <f t="shared" si="37"/>
        <v>0.8899999999999999</v>
      </c>
      <c r="R153">
        <f t="shared" si="38"/>
        <v>1.6647437094453146</v>
      </c>
      <c r="S153" t="s">
        <v>38</v>
      </c>
      <c r="T153" t="s">
        <v>25</v>
      </c>
      <c r="U153" t="s">
        <v>36</v>
      </c>
      <c r="V153" t="s">
        <v>20</v>
      </c>
      <c r="W153" t="s">
        <v>21</v>
      </c>
      <c r="X153" t="s">
        <v>26</v>
      </c>
      <c r="Y153" t="s">
        <v>50</v>
      </c>
      <c r="Z153" t="s">
        <v>51</v>
      </c>
      <c r="AA153" t="s">
        <v>58</v>
      </c>
      <c r="AB153" t="s">
        <v>56</v>
      </c>
    </row>
    <row r="154" spans="1:28" x14ac:dyDescent="0.25">
      <c r="A154">
        <v>96</v>
      </c>
      <c r="B154" s="2">
        <v>7</v>
      </c>
      <c r="C154" s="2">
        <v>6</v>
      </c>
      <c r="D154" s="2">
        <v>3</v>
      </c>
      <c r="E154">
        <f t="shared" si="29"/>
        <v>8</v>
      </c>
      <c r="F154">
        <f t="shared" si="30"/>
        <v>7</v>
      </c>
      <c r="G154">
        <f t="shared" si="31"/>
        <v>4</v>
      </c>
      <c r="H154" t="str">
        <f>INDEX([1]Sheet1!$C$3:$O$15, MATCH(E154, [1]Sheet1!$B$3:$B$15, 0), MATCH(F154,[1]Sheet1!$C$2:$O$2,0))</f>
        <v>0.25, 0.36</v>
      </c>
      <c r="I154" t="str">
        <f>INDEX([2]Sheet1!$C$3:$O$15, MATCH(E154, [2]Sheet1!$C$2:$O$2,0), MATCH(F154, [2]Sheet1!$B$3:$B$15,0))</f>
        <v>0.71, 0.82</v>
      </c>
      <c r="J154" t="str">
        <f t="shared" si="32"/>
        <v>0.25</v>
      </c>
      <c r="K154" t="str">
        <f t="shared" si="33"/>
        <v>0.36</v>
      </c>
      <c r="L154" t="str">
        <f t="shared" si="34"/>
        <v>0.71</v>
      </c>
      <c r="M154" t="str">
        <f t="shared" si="35"/>
        <v>0.82</v>
      </c>
      <c r="N154">
        <f t="shared" si="28"/>
        <v>1.7836394157458582</v>
      </c>
      <c r="O154">
        <f t="shared" si="39"/>
        <v>1.4834925547676123</v>
      </c>
      <c r="P154">
        <f t="shared" si="36"/>
        <v>0.30499999999999999</v>
      </c>
      <c r="Q154">
        <f t="shared" si="37"/>
        <v>0.7649999999999999</v>
      </c>
      <c r="R154">
        <f t="shared" si="38"/>
        <v>1.6335659852567352</v>
      </c>
      <c r="S154" t="s">
        <v>38</v>
      </c>
      <c r="T154" t="s">
        <v>18</v>
      </c>
      <c r="U154" t="s">
        <v>36</v>
      </c>
      <c r="V154" t="s">
        <v>20</v>
      </c>
      <c r="W154" t="s">
        <v>21</v>
      </c>
      <c r="X154" t="s">
        <v>26</v>
      </c>
      <c r="Y154" t="s">
        <v>54</v>
      </c>
      <c r="Z154" t="s">
        <v>51</v>
      </c>
      <c r="AA154" t="s">
        <v>61</v>
      </c>
      <c r="AB154" t="s">
        <v>63</v>
      </c>
    </row>
    <row r="155" spans="1:28" x14ac:dyDescent="0.25">
      <c r="A155">
        <v>98</v>
      </c>
      <c r="B155" s="2">
        <v>8</v>
      </c>
      <c r="C155" s="2">
        <v>6</v>
      </c>
      <c r="D155" s="2">
        <v>3</v>
      </c>
      <c r="E155">
        <f t="shared" si="29"/>
        <v>9</v>
      </c>
      <c r="F155">
        <f t="shared" si="30"/>
        <v>7</v>
      </c>
      <c r="G155">
        <f t="shared" si="31"/>
        <v>4</v>
      </c>
      <c r="H155" t="str">
        <f>INDEX([1]Sheet1!$C$3:$O$15, MATCH(E155, [1]Sheet1!$B$3:$B$15, 0), MATCH(F155,[1]Sheet1!$C$2:$O$2,0))</f>
        <v>0.31, 0.39</v>
      </c>
      <c r="I155" t="str">
        <f>INDEX([2]Sheet1!$C$3:$O$15, MATCH(E155, [2]Sheet1!$C$2:$O$2,0), MATCH(F155, [2]Sheet1!$B$3:$B$15,0))</f>
        <v>0.76, 0.86</v>
      </c>
      <c r="J155" t="str">
        <f t="shared" si="32"/>
        <v>0.31</v>
      </c>
      <c r="K155" t="str">
        <f t="shared" si="33"/>
        <v>0.39</v>
      </c>
      <c r="L155" t="str">
        <f t="shared" si="34"/>
        <v>0.76</v>
      </c>
      <c r="M155" t="str">
        <f t="shared" si="35"/>
        <v>0.86</v>
      </c>
      <c r="N155">
        <f t="shared" si="28"/>
        <v>1.7864399508494773</v>
      </c>
      <c r="O155">
        <f t="shared" si="39"/>
        <v>1.4648406612333555</v>
      </c>
      <c r="P155">
        <f t="shared" si="36"/>
        <v>0.35</v>
      </c>
      <c r="Q155">
        <f t="shared" si="37"/>
        <v>0.81</v>
      </c>
      <c r="R155">
        <f t="shared" si="38"/>
        <v>1.6256403060414164</v>
      </c>
      <c r="S155" t="s">
        <v>38</v>
      </c>
      <c r="T155" t="s">
        <v>18</v>
      </c>
      <c r="U155" t="s">
        <v>33</v>
      </c>
      <c r="V155" t="s">
        <v>34</v>
      </c>
      <c r="W155" t="s">
        <v>21</v>
      </c>
      <c r="X155" t="s">
        <v>19</v>
      </c>
      <c r="Y155" t="s">
        <v>50</v>
      </c>
      <c r="Z155" t="s">
        <v>57</v>
      </c>
      <c r="AA155" t="s">
        <v>52</v>
      </c>
      <c r="AB155" t="s">
        <v>63</v>
      </c>
    </row>
    <row r="156" spans="1:28" x14ac:dyDescent="0.25">
      <c r="A156">
        <v>99</v>
      </c>
      <c r="B156" s="2">
        <v>7</v>
      </c>
      <c r="C156" s="2">
        <v>3</v>
      </c>
      <c r="D156" s="2">
        <v>3</v>
      </c>
      <c r="E156">
        <f t="shared" si="29"/>
        <v>8</v>
      </c>
      <c r="F156">
        <f t="shared" si="30"/>
        <v>4</v>
      </c>
      <c r="G156">
        <f t="shared" si="31"/>
        <v>4</v>
      </c>
      <c r="H156" t="str">
        <f>INDEX([1]Sheet1!$C$3:$O$15, MATCH(E156, [1]Sheet1!$B$3:$B$15, 0), MATCH(F156,[1]Sheet1!$C$2:$O$2,0))</f>
        <v>0.12, 0.22</v>
      </c>
      <c r="I156" t="str">
        <f>INDEX([2]Sheet1!$C$3:$O$15, MATCH(E156, [2]Sheet1!$C$2:$O$2,0), MATCH(F156, [2]Sheet1!$B$3:$B$15,0))</f>
        <v>0.84, 0.94</v>
      </c>
      <c r="J156" t="str">
        <f t="shared" si="32"/>
        <v>0.12</v>
      </c>
      <c r="K156" t="str">
        <f t="shared" si="33"/>
        <v>0.22</v>
      </c>
      <c r="L156" t="str">
        <f t="shared" si="34"/>
        <v>0.84</v>
      </c>
      <c r="M156" t="str">
        <f t="shared" si="35"/>
        <v>0.94</v>
      </c>
      <c r="N156">
        <f t="shared" si="28"/>
        <v>1.7866703509891912</v>
      </c>
      <c r="O156">
        <f t="shared" si="39"/>
        <v>1.5428170679014381</v>
      </c>
      <c r="P156">
        <f t="shared" si="36"/>
        <v>0.16999999999999998</v>
      </c>
      <c r="Q156">
        <f t="shared" si="37"/>
        <v>0.8899999999999999</v>
      </c>
      <c r="R156">
        <f t="shared" si="38"/>
        <v>1.6647437094453146</v>
      </c>
      <c r="S156" t="s">
        <v>38</v>
      </c>
      <c r="T156" t="s">
        <v>25</v>
      </c>
      <c r="U156" t="s">
        <v>36</v>
      </c>
      <c r="V156" t="s">
        <v>28</v>
      </c>
      <c r="W156" t="s">
        <v>23</v>
      </c>
      <c r="X156" t="s">
        <v>26</v>
      </c>
      <c r="Y156" t="s">
        <v>50</v>
      </c>
      <c r="Z156" t="s">
        <v>57</v>
      </c>
      <c r="AA156" t="s">
        <v>62</v>
      </c>
      <c r="AB156" t="s">
        <v>56</v>
      </c>
    </row>
    <row r="157" spans="1:28" x14ac:dyDescent="0.25">
      <c r="A157">
        <v>103</v>
      </c>
      <c r="B157" s="2">
        <v>6</v>
      </c>
      <c r="C157" s="2">
        <v>4</v>
      </c>
      <c r="D157" s="2">
        <v>3</v>
      </c>
      <c r="E157">
        <f t="shared" si="29"/>
        <v>7</v>
      </c>
      <c r="F157">
        <f t="shared" si="30"/>
        <v>5</v>
      </c>
      <c r="G157">
        <f t="shared" si="31"/>
        <v>4</v>
      </c>
      <c r="H157" t="str">
        <f>INDEX([1]Sheet1!$C$3:$O$15, MATCH(E157, [1]Sheet1!$B$3:$B$15, 0), MATCH(F157,[1]Sheet1!$C$2:$O$2,0))</f>
        <v>0.11, 0.21</v>
      </c>
      <c r="I157" t="str">
        <f>INDEX([2]Sheet1!$C$3:$O$15, MATCH(E157, [2]Sheet1!$C$2:$O$2,0), MATCH(F157, [2]Sheet1!$B$3:$B$15,0))</f>
        <v>0.74, 0.84</v>
      </c>
      <c r="J157" t="str">
        <f t="shared" si="32"/>
        <v>0.11</v>
      </c>
      <c r="K157" t="str">
        <f t="shared" si="33"/>
        <v>0.21</v>
      </c>
      <c r="L157" t="str">
        <f t="shared" si="34"/>
        <v>0.74</v>
      </c>
      <c r="M157" t="str">
        <f t="shared" si="35"/>
        <v>0.84</v>
      </c>
      <c r="N157">
        <f t="shared" si="28"/>
        <v>1.7875386370046384</v>
      </c>
      <c r="O157">
        <f t="shared" si="39"/>
        <v>1.5474169043482437</v>
      </c>
      <c r="P157">
        <f t="shared" si="36"/>
        <v>0.16</v>
      </c>
      <c r="Q157">
        <f t="shared" si="37"/>
        <v>0.79</v>
      </c>
      <c r="R157">
        <f t="shared" si="38"/>
        <v>1.6674777706764412</v>
      </c>
      <c r="S157" t="s">
        <v>35</v>
      </c>
      <c r="T157" t="s">
        <v>25</v>
      </c>
      <c r="U157" t="s">
        <v>43</v>
      </c>
      <c r="V157" t="s">
        <v>20</v>
      </c>
      <c r="W157" t="s">
        <v>21</v>
      </c>
      <c r="X157" t="s">
        <v>26</v>
      </c>
      <c r="Y157" t="s">
        <v>54</v>
      </c>
      <c r="Z157" t="s">
        <v>51</v>
      </c>
      <c r="AA157" t="s">
        <v>62</v>
      </c>
      <c r="AB157" t="s">
        <v>53</v>
      </c>
    </row>
    <row r="158" spans="1:28" x14ac:dyDescent="0.25">
      <c r="A158">
        <v>105</v>
      </c>
      <c r="B158" s="2">
        <v>8</v>
      </c>
      <c r="C158" s="2">
        <v>8</v>
      </c>
      <c r="D158" s="2">
        <v>3</v>
      </c>
      <c r="E158">
        <f t="shared" si="29"/>
        <v>9</v>
      </c>
      <c r="F158">
        <f t="shared" si="30"/>
        <v>9</v>
      </c>
      <c r="G158">
        <f t="shared" si="31"/>
        <v>4</v>
      </c>
      <c r="H158" t="str">
        <f>INDEX([1]Sheet1!$C$3:$O$15, MATCH(E158, [1]Sheet1!$B$3:$B$15, 0), MATCH(F158,[1]Sheet1!$C$2:$O$2,0))</f>
        <v>0.41, 0.48</v>
      </c>
      <c r="I158" t="str">
        <f>INDEX([2]Sheet1!$C$3:$O$15, MATCH(E158, [2]Sheet1!$C$2:$O$2,0), MATCH(F158, [2]Sheet1!$B$3:$B$15,0))</f>
        <v>0.67, 0.74</v>
      </c>
      <c r="J158" t="str">
        <f t="shared" si="32"/>
        <v>0.41</v>
      </c>
      <c r="K158" t="str">
        <f t="shared" si="33"/>
        <v>0.48</v>
      </c>
      <c r="L158" t="str">
        <f t="shared" si="34"/>
        <v>0.67</v>
      </c>
      <c r="M158" t="str">
        <f t="shared" si="35"/>
        <v>0.74</v>
      </c>
      <c r="N158">
        <f t="shared" si="28"/>
        <v>1.7991799812574976</v>
      </c>
      <c r="O158">
        <f t="shared" si="39"/>
        <v>1.4272494561386415</v>
      </c>
      <c r="P158">
        <f t="shared" si="36"/>
        <v>0.44499999999999995</v>
      </c>
      <c r="Q158">
        <f t="shared" si="37"/>
        <v>0.70500000000000007</v>
      </c>
      <c r="R158">
        <f t="shared" si="38"/>
        <v>1.6132147186980696</v>
      </c>
      <c r="S158" t="s">
        <v>38</v>
      </c>
      <c r="T158" t="s">
        <v>18</v>
      </c>
      <c r="U158" t="s">
        <v>42</v>
      </c>
      <c r="V158" t="s">
        <v>24</v>
      </c>
      <c r="W158" t="s">
        <v>23</v>
      </c>
      <c r="X158" t="s">
        <v>26</v>
      </c>
      <c r="Y158" t="s">
        <v>54</v>
      </c>
      <c r="Z158" t="s">
        <v>57</v>
      </c>
      <c r="AA158" t="s">
        <v>61</v>
      </c>
      <c r="AB158" t="s">
        <v>53</v>
      </c>
    </row>
    <row r="159" spans="1:28" x14ac:dyDescent="0.25">
      <c r="A159">
        <v>106</v>
      </c>
      <c r="B159" s="2">
        <v>7</v>
      </c>
      <c r="C159" s="2">
        <v>4</v>
      </c>
      <c r="D159" s="2">
        <v>3</v>
      </c>
      <c r="E159">
        <f t="shared" si="29"/>
        <v>8</v>
      </c>
      <c r="F159">
        <f t="shared" si="30"/>
        <v>5</v>
      </c>
      <c r="G159">
        <f t="shared" si="31"/>
        <v>4</v>
      </c>
      <c r="H159" t="str">
        <f>INDEX([1]Sheet1!$C$3:$O$15, MATCH(E159, [1]Sheet1!$B$3:$B$15, 0), MATCH(F159,[1]Sheet1!$C$2:$O$2,0))</f>
        <v>0.17, 0.26</v>
      </c>
      <c r="I159" t="str">
        <f>INDEX([2]Sheet1!$C$3:$O$15, MATCH(E159, [2]Sheet1!$C$2:$O$2,0), MATCH(F159, [2]Sheet1!$B$3:$B$15,0))</f>
        <v>0.80, 0.89</v>
      </c>
      <c r="J159" t="str">
        <f t="shared" si="32"/>
        <v>0.17</v>
      </c>
      <c r="K159" t="str">
        <f t="shared" si="33"/>
        <v>0.26</v>
      </c>
      <c r="L159" t="str">
        <f t="shared" si="34"/>
        <v>0.80</v>
      </c>
      <c r="M159" t="str">
        <f t="shared" si="35"/>
        <v>0.89</v>
      </c>
      <c r="N159">
        <f t="shared" ref="N159:N222" si="40">(15^(1-P159)-0.5^(1-P159))/(10^(1-P159)-2^(1-P159))</f>
        <v>1.7838324927020326</v>
      </c>
      <c r="O159">
        <f t="shared" si="39"/>
        <v>1.5224720041213451</v>
      </c>
      <c r="P159">
        <f t="shared" si="36"/>
        <v>0.21500000000000002</v>
      </c>
      <c r="Q159">
        <f t="shared" si="37"/>
        <v>0.84499999999999997</v>
      </c>
      <c r="R159">
        <f t="shared" si="38"/>
        <v>1.653152248411689</v>
      </c>
      <c r="S159" t="s">
        <v>38</v>
      </c>
      <c r="T159" t="s">
        <v>25</v>
      </c>
      <c r="U159" t="s">
        <v>41</v>
      </c>
      <c r="V159" t="s">
        <v>34</v>
      </c>
      <c r="W159" t="s">
        <v>21</v>
      </c>
      <c r="X159" t="s">
        <v>26</v>
      </c>
      <c r="Y159" t="s">
        <v>50</v>
      </c>
      <c r="Z159" t="s">
        <v>57</v>
      </c>
      <c r="AA159" t="s">
        <v>62</v>
      </c>
      <c r="AB159" t="s">
        <v>53</v>
      </c>
    </row>
    <row r="160" spans="1:28" x14ac:dyDescent="0.25">
      <c r="A160">
        <v>107</v>
      </c>
      <c r="B160" s="2">
        <v>8</v>
      </c>
      <c r="C160" s="2">
        <v>3</v>
      </c>
      <c r="D160" s="2">
        <v>3</v>
      </c>
      <c r="E160">
        <f t="shared" si="29"/>
        <v>9</v>
      </c>
      <c r="F160">
        <f t="shared" si="30"/>
        <v>4</v>
      </c>
      <c r="G160">
        <f t="shared" si="31"/>
        <v>4</v>
      </c>
      <c r="H160" t="str">
        <f>INDEX([1]Sheet1!$C$3:$O$15, MATCH(E160, [1]Sheet1!$B$3:$B$15, 0), MATCH(F160,[1]Sheet1!$C$2:$O$2,0))</f>
        <v>0.18, 0.26</v>
      </c>
      <c r="I160" t="str">
        <f>INDEX([2]Sheet1!$C$3:$O$15, MATCH(E160, [2]Sheet1!$C$2:$O$2,0), MATCH(F160, [2]Sheet1!$B$3:$B$15,0))</f>
        <v>0.90, 0.98</v>
      </c>
      <c r="J160" t="str">
        <f t="shared" si="32"/>
        <v>0.18</v>
      </c>
      <c r="K160" t="str">
        <f t="shared" si="33"/>
        <v>0.26</v>
      </c>
      <c r="L160" t="str">
        <f t="shared" si="34"/>
        <v>0.90</v>
      </c>
      <c r="M160" t="str">
        <f t="shared" si="35"/>
        <v>0.98</v>
      </c>
      <c r="N160">
        <f t="shared" si="40"/>
        <v>1.7836271126714716</v>
      </c>
      <c r="O160">
        <f t="shared" si="39"/>
        <v>1.5202469801099703</v>
      </c>
      <c r="P160">
        <f t="shared" si="36"/>
        <v>0.22</v>
      </c>
      <c r="Q160">
        <f t="shared" si="37"/>
        <v>0.94</v>
      </c>
      <c r="R160">
        <f t="shared" si="38"/>
        <v>1.6519370463907208</v>
      </c>
      <c r="S160" t="s">
        <v>37</v>
      </c>
      <c r="T160" t="s">
        <v>25</v>
      </c>
      <c r="U160" t="s">
        <v>42</v>
      </c>
      <c r="V160" t="s">
        <v>34</v>
      </c>
      <c r="W160" t="s">
        <v>23</v>
      </c>
      <c r="X160" t="s">
        <v>26</v>
      </c>
      <c r="Y160" t="s">
        <v>54</v>
      </c>
      <c r="Z160" t="s">
        <v>60</v>
      </c>
      <c r="AA160" t="s">
        <v>61</v>
      </c>
      <c r="AB160" t="s">
        <v>53</v>
      </c>
    </row>
    <row r="161" spans="1:28" x14ac:dyDescent="0.25">
      <c r="A161">
        <v>108</v>
      </c>
      <c r="B161" s="2">
        <v>7</v>
      </c>
      <c r="C161" s="2">
        <v>10</v>
      </c>
      <c r="D161" s="2">
        <v>3</v>
      </c>
      <c r="E161">
        <f t="shared" si="29"/>
        <v>8</v>
      </c>
      <c r="F161">
        <f t="shared" si="30"/>
        <v>11</v>
      </c>
      <c r="G161">
        <f t="shared" si="31"/>
        <v>4</v>
      </c>
      <c r="H161" t="str">
        <f>INDEX([1]Sheet1!$C$3:$O$15, MATCH(E161, [1]Sheet1!$B$3:$B$15, 0), MATCH(F161,[1]Sheet1!$C$2:$O$2,0))</f>
        <v>0.46, 0.55</v>
      </c>
      <c r="I161" t="str">
        <f>INDEX([2]Sheet1!$C$3:$O$15, MATCH(E161, [2]Sheet1!$C$2:$O$2,0), MATCH(F161, [2]Sheet1!$B$3:$B$15,0))</f>
        <v>0.51, 0.60</v>
      </c>
      <c r="J161" t="str">
        <f t="shared" si="32"/>
        <v>0.46</v>
      </c>
      <c r="K161" t="str">
        <f t="shared" si="33"/>
        <v>0.55</v>
      </c>
      <c r="L161" t="str">
        <f t="shared" si="34"/>
        <v>0.51</v>
      </c>
      <c r="M161" t="str">
        <f t="shared" si="35"/>
        <v>0.60</v>
      </c>
      <c r="N161">
        <f t="shared" si="40"/>
        <v>1.8123304674403691</v>
      </c>
      <c r="O161">
        <f t="shared" si="39"/>
        <v>1.4047256520878011</v>
      </c>
      <c r="P161">
        <f t="shared" si="36"/>
        <v>0.505</v>
      </c>
      <c r="Q161">
        <f t="shared" si="37"/>
        <v>0.55499999999999994</v>
      </c>
      <c r="R161">
        <f t="shared" si="38"/>
        <v>1.608528059764085</v>
      </c>
      <c r="S161" t="s">
        <v>40</v>
      </c>
      <c r="T161" t="s">
        <v>25</v>
      </c>
      <c r="U161" t="s">
        <v>43</v>
      </c>
      <c r="V161" t="s">
        <v>24</v>
      </c>
      <c r="W161" t="s">
        <v>23</v>
      </c>
      <c r="X161" t="s">
        <v>19</v>
      </c>
      <c r="Y161" t="s">
        <v>54</v>
      </c>
      <c r="Z161" t="s">
        <v>57</v>
      </c>
      <c r="AA161" t="s">
        <v>52</v>
      </c>
      <c r="AB161" t="s">
        <v>53</v>
      </c>
    </row>
    <row r="162" spans="1:28" x14ac:dyDescent="0.25">
      <c r="A162">
        <v>110</v>
      </c>
      <c r="B162" s="2">
        <v>9</v>
      </c>
      <c r="C162" s="2">
        <v>7</v>
      </c>
      <c r="D162" s="2">
        <v>3</v>
      </c>
      <c r="E162">
        <f t="shared" si="29"/>
        <v>10</v>
      </c>
      <c r="F162">
        <f t="shared" si="30"/>
        <v>8</v>
      </c>
      <c r="G162">
        <f t="shared" si="31"/>
        <v>4</v>
      </c>
      <c r="H162" t="str">
        <f>INDEX([1]Sheet1!$C$3:$O$15, MATCH(E162, [1]Sheet1!$B$3:$B$15, 0), MATCH(F162,[1]Sheet1!$C$2:$O$2,0))</f>
        <v>0.40, 1.00</v>
      </c>
      <c r="I162" t="str">
        <f>INDEX([2]Sheet1!$C$3:$O$15, MATCH(E162, [2]Sheet1!$C$2:$O$2,0), MATCH(F162, [2]Sheet1!$B$3:$B$15,0))</f>
        <v>0.75, 1.89</v>
      </c>
      <c r="J162" t="str">
        <f t="shared" si="32"/>
        <v>0.40</v>
      </c>
      <c r="K162" t="str">
        <f t="shared" si="33"/>
        <v>1.00</v>
      </c>
      <c r="L162" t="str">
        <f t="shared" si="34"/>
        <v>0.75</v>
      </c>
      <c r="M162" t="str">
        <f t="shared" si="35"/>
        <v>1.89</v>
      </c>
      <c r="N162">
        <f t="shared" si="40"/>
        <v>1.8859537008931477</v>
      </c>
      <c r="O162">
        <f t="shared" si="39"/>
        <v>1.3377503201080376</v>
      </c>
      <c r="P162">
        <f t="shared" si="36"/>
        <v>0.7</v>
      </c>
      <c r="Q162">
        <f t="shared" si="37"/>
        <v>1.3199999999999998</v>
      </c>
      <c r="R162">
        <f t="shared" si="38"/>
        <v>1.6118520105005927</v>
      </c>
      <c r="S162" t="s">
        <v>37</v>
      </c>
      <c r="T162" t="s">
        <v>25</v>
      </c>
      <c r="U162" t="s">
        <v>42</v>
      </c>
      <c r="V162" t="s">
        <v>34</v>
      </c>
      <c r="W162" t="s">
        <v>21</v>
      </c>
      <c r="X162" t="s">
        <v>22</v>
      </c>
      <c r="Y162" t="s">
        <v>50</v>
      </c>
      <c r="Z162" t="s">
        <v>57</v>
      </c>
      <c r="AA162" t="s">
        <v>58</v>
      </c>
      <c r="AB162" t="s">
        <v>53</v>
      </c>
    </row>
    <row r="163" spans="1:28" x14ac:dyDescent="0.25">
      <c r="A163">
        <v>111</v>
      </c>
      <c r="B163" s="2">
        <v>7</v>
      </c>
      <c r="C163" s="2">
        <v>5</v>
      </c>
      <c r="D163" s="2">
        <v>3</v>
      </c>
      <c r="E163">
        <f t="shared" si="29"/>
        <v>8</v>
      </c>
      <c r="F163">
        <f t="shared" si="30"/>
        <v>6</v>
      </c>
      <c r="G163">
        <f t="shared" si="31"/>
        <v>4</v>
      </c>
      <c r="H163" t="str">
        <f>INDEX([1]Sheet1!$C$3:$O$15, MATCH(E163, [1]Sheet1!$B$3:$B$15, 0), MATCH(F163,[1]Sheet1!$C$2:$O$2,0))</f>
        <v>0.22, 0.30</v>
      </c>
      <c r="I163" t="str">
        <f>INDEX([2]Sheet1!$C$3:$O$15, MATCH(E163, [2]Sheet1!$C$2:$O$2,0), MATCH(F163, [2]Sheet1!$B$3:$B$15,0))</f>
        <v>0.77, 0.85</v>
      </c>
      <c r="J163" t="str">
        <f t="shared" si="32"/>
        <v>0.22</v>
      </c>
      <c r="K163" t="str">
        <f t="shared" si="33"/>
        <v>0.30</v>
      </c>
      <c r="L163" t="str">
        <f t="shared" si="34"/>
        <v>0.77</v>
      </c>
      <c r="M163" t="str">
        <f t="shared" si="35"/>
        <v>0.85</v>
      </c>
      <c r="N163">
        <f t="shared" si="40"/>
        <v>1.7827971391785058</v>
      </c>
      <c r="O163">
        <f t="shared" si="39"/>
        <v>1.5027000798266845</v>
      </c>
      <c r="P163">
        <f t="shared" si="36"/>
        <v>0.26</v>
      </c>
      <c r="Q163">
        <f t="shared" si="37"/>
        <v>0.81</v>
      </c>
      <c r="R163">
        <f t="shared" si="38"/>
        <v>1.6427486095025952</v>
      </c>
      <c r="S163" t="s">
        <v>37</v>
      </c>
      <c r="T163" t="s">
        <v>18</v>
      </c>
      <c r="U163" t="s">
        <v>42</v>
      </c>
      <c r="V163" t="s">
        <v>28</v>
      </c>
      <c r="W163" t="s">
        <v>21</v>
      </c>
      <c r="X163" t="s">
        <v>19</v>
      </c>
      <c r="Y163" t="s">
        <v>50</v>
      </c>
      <c r="Z163" t="s">
        <v>55</v>
      </c>
      <c r="AA163" t="s">
        <v>52</v>
      </c>
      <c r="AB163" t="s">
        <v>56</v>
      </c>
    </row>
    <row r="164" spans="1:28" x14ac:dyDescent="0.25">
      <c r="A164">
        <v>112</v>
      </c>
      <c r="B164" s="2">
        <v>9</v>
      </c>
      <c r="C164" s="2">
        <v>13</v>
      </c>
      <c r="D164" s="2">
        <v>3</v>
      </c>
      <c r="E164">
        <f t="shared" si="29"/>
        <v>10</v>
      </c>
      <c r="F164">
        <f t="shared" si="30"/>
        <v>14</v>
      </c>
      <c r="G164">
        <f t="shared" si="31"/>
        <v>4</v>
      </c>
      <c r="H164" t="str">
        <f>INDEX([1]Sheet1!$C$3:$O$15, MATCH(E164, [1]Sheet1!$B$3:$B$15, 0), MATCH(F164,[1]Sheet1!$C$2:$O$2,0))</f>
        <v>0.67, 1.00</v>
      </c>
      <c r="I164" t="str">
        <f>INDEX([2]Sheet1!$C$3:$O$15, MATCH(E164, [2]Sheet1!$C$2:$O$2,0), MATCH(F164, [2]Sheet1!$B$3:$B$15,0))</f>
        <v>0.42, 1.89</v>
      </c>
      <c r="J164" t="str">
        <f t="shared" si="32"/>
        <v>0.67</v>
      </c>
      <c r="K164" t="str">
        <f t="shared" si="33"/>
        <v>1.00</v>
      </c>
      <c r="L164" t="str">
        <f t="shared" si="34"/>
        <v>0.42</v>
      </c>
      <c r="M164" t="str">
        <f t="shared" si="35"/>
        <v>1.89</v>
      </c>
      <c r="N164">
        <f t="shared" si="40"/>
        <v>1.9689016312903938</v>
      </c>
      <c r="O164">
        <f t="shared" si="39"/>
        <v>1.296672601181176</v>
      </c>
      <c r="P164">
        <f t="shared" si="36"/>
        <v>0.83499999999999996</v>
      </c>
      <c r="Q164">
        <f t="shared" si="37"/>
        <v>1.155</v>
      </c>
      <c r="R164">
        <f t="shared" si="38"/>
        <v>1.632787116235785</v>
      </c>
      <c r="S164" t="s">
        <v>38</v>
      </c>
      <c r="T164" t="s">
        <v>18</v>
      </c>
      <c r="U164" t="s">
        <v>39</v>
      </c>
      <c r="V164" t="s">
        <v>24</v>
      </c>
      <c r="W164" t="s">
        <v>21</v>
      </c>
      <c r="X164" t="s">
        <v>22</v>
      </c>
      <c r="Y164" t="s">
        <v>50</v>
      </c>
      <c r="Z164" t="s">
        <v>60</v>
      </c>
      <c r="AA164" t="s">
        <v>52</v>
      </c>
      <c r="AB164" t="s">
        <v>56</v>
      </c>
    </row>
    <row r="165" spans="1:28" x14ac:dyDescent="0.25">
      <c r="A165">
        <v>113</v>
      </c>
      <c r="B165" s="2">
        <v>7</v>
      </c>
      <c r="C165" s="2">
        <v>5</v>
      </c>
      <c r="D165" s="2">
        <v>3</v>
      </c>
      <c r="E165">
        <f t="shared" si="29"/>
        <v>8</v>
      </c>
      <c r="F165">
        <f t="shared" si="30"/>
        <v>6</v>
      </c>
      <c r="G165">
        <f t="shared" si="31"/>
        <v>4</v>
      </c>
      <c r="H165" t="str">
        <f>INDEX([1]Sheet1!$C$3:$O$15, MATCH(E165, [1]Sheet1!$B$3:$B$15, 0), MATCH(F165,[1]Sheet1!$C$2:$O$2,0))</f>
        <v>0.22, 0.30</v>
      </c>
      <c r="I165" t="str">
        <f>INDEX([2]Sheet1!$C$3:$O$15, MATCH(E165, [2]Sheet1!$C$2:$O$2,0), MATCH(F165, [2]Sheet1!$B$3:$B$15,0))</f>
        <v>0.77, 0.85</v>
      </c>
      <c r="J165" t="str">
        <f t="shared" si="32"/>
        <v>0.22</v>
      </c>
      <c r="K165" t="str">
        <f t="shared" si="33"/>
        <v>0.30</v>
      </c>
      <c r="L165" t="str">
        <f t="shared" si="34"/>
        <v>0.77</v>
      </c>
      <c r="M165" t="str">
        <f t="shared" si="35"/>
        <v>0.85</v>
      </c>
      <c r="N165">
        <f t="shared" si="40"/>
        <v>1.7827971391785058</v>
      </c>
      <c r="O165">
        <f t="shared" si="39"/>
        <v>1.5027000798266845</v>
      </c>
      <c r="P165">
        <f t="shared" si="36"/>
        <v>0.26</v>
      </c>
      <c r="Q165">
        <f t="shared" si="37"/>
        <v>0.81</v>
      </c>
      <c r="R165">
        <f t="shared" si="38"/>
        <v>1.6427486095025952</v>
      </c>
      <c r="S165" t="s">
        <v>32</v>
      </c>
      <c r="T165" t="s">
        <v>25</v>
      </c>
      <c r="U165" t="s">
        <v>36</v>
      </c>
      <c r="V165" t="s">
        <v>20</v>
      </c>
      <c r="W165" t="s">
        <v>23</v>
      </c>
      <c r="X165" t="s">
        <v>19</v>
      </c>
      <c r="Y165" t="s">
        <v>54</v>
      </c>
      <c r="Z165" t="s">
        <v>57</v>
      </c>
      <c r="AA165" t="s">
        <v>62</v>
      </c>
      <c r="AB165" t="s">
        <v>59</v>
      </c>
    </row>
    <row r="166" spans="1:28" x14ac:dyDescent="0.25">
      <c r="A166">
        <v>115</v>
      </c>
      <c r="B166" s="2">
        <v>7</v>
      </c>
      <c r="C166" s="2">
        <v>4</v>
      </c>
      <c r="D166" s="2">
        <v>3</v>
      </c>
      <c r="E166">
        <f t="shared" si="29"/>
        <v>8</v>
      </c>
      <c r="F166">
        <f t="shared" si="30"/>
        <v>5</v>
      </c>
      <c r="G166">
        <f t="shared" si="31"/>
        <v>4</v>
      </c>
      <c r="H166" t="str">
        <f>INDEX([1]Sheet1!$C$3:$O$15, MATCH(E166, [1]Sheet1!$B$3:$B$15, 0), MATCH(F166,[1]Sheet1!$C$2:$O$2,0))</f>
        <v>0.17, 0.26</v>
      </c>
      <c r="I166" t="str">
        <f>INDEX([2]Sheet1!$C$3:$O$15, MATCH(E166, [2]Sheet1!$C$2:$O$2,0), MATCH(F166, [2]Sheet1!$B$3:$B$15,0))</f>
        <v>0.80, 0.89</v>
      </c>
      <c r="J166" t="str">
        <f t="shared" si="32"/>
        <v>0.17</v>
      </c>
      <c r="K166" t="str">
        <f t="shared" si="33"/>
        <v>0.26</v>
      </c>
      <c r="L166" t="str">
        <f t="shared" si="34"/>
        <v>0.80</v>
      </c>
      <c r="M166" t="str">
        <f t="shared" si="35"/>
        <v>0.89</v>
      </c>
      <c r="N166">
        <f t="shared" si="40"/>
        <v>1.7838324927020326</v>
      </c>
      <c r="O166">
        <f t="shared" si="39"/>
        <v>1.5224720041213451</v>
      </c>
      <c r="P166">
        <f t="shared" si="36"/>
        <v>0.21500000000000002</v>
      </c>
      <c r="Q166">
        <f t="shared" si="37"/>
        <v>0.84499999999999997</v>
      </c>
      <c r="R166">
        <f t="shared" si="38"/>
        <v>1.653152248411689</v>
      </c>
      <c r="S166" t="s">
        <v>38</v>
      </c>
      <c r="T166" t="s">
        <v>25</v>
      </c>
      <c r="U166" t="s">
        <v>41</v>
      </c>
      <c r="V166" t="s">
        <v>24</v>
      </c>
      <c r="W166" t="s">
        <v>23</v>
      </c>
      <c r="X166" t="s">
        <v>22</v>
      </c>
      <c r="Y166" t="s">
        <v>54</v>
      </c>
      <c r="Z166" t="s">
        <v>51</v>
      </c>
      <c r="AA166" t="s">
        <v>61</v>
      </c>
      <c r="AB166" t="s">
        <v>63</v>
      </c>
    </row>
    <row r="167" spans="1:28" x14ac:dyDescent="0.25">
      <c r="A167">
        <v>116</v>
      </c>
      <c r="B167" s="2">
        <v>6</v>
      </c>
      <c r="C167" s="2">
        <v>0</v>
      </c>
      <c r="D167" s="2">
        <v>3</v>
      </c>
      <c r="E167">
        <f t="shared" si="29"/>
        <v>7</v>
      </c>
      <c r="F167">
        <f t="shared" si="30"/>
        <v>1</v>
      </c>
      <c r="G167">
        <f t="shared" si="31"/>
        <v>4</v>
      </c>
      <c r="H167" t="e">
        <f>INDEX([1]Sheet1!$C$3:$O$15, MATCH(E167, [1]Sheet1!$B$3:$B$15, 0), MATCH(F167,[1]Sheet1!$C$2:$O$2,0))</f>
        <v>#N/A</v>
      </c>
      <c r="I167" t="e">
        <f>INDEX([2]Sheet1!$C$3:$O$15, MATCH(E167, [2]Sheet1!$C$2:$O$2,0), MATCH(F167, [2]Sheet1!$B$3:$B$15,0))</f>
        <v>#N/A</v>
      </c>
      <c r="J167" t="e">
        <f t="shared" si="32"/>
        <v>#N/A</v>
      </c>
      <c r="K167" t="e">
        <f t="shared" si="33"/>
        <v>#N/A</v>
      </c>
      <c r="L167" t="e">
        <f t="shared" si="34"/>
        <v>#N/A</v>
      </c>
      <c r="M167" t="e">
        <f t="shared" si="35"/>
        <v>#N/A</v>
      </c>
      <c r="N167" t="e">
        <f t="shared" si="40"/>
        <v>#N/A</v>
      </c>
      <c r="O167" t="e">
        <f t="shared" si="39"/>
        <v>#N/A</v>
      </c>
      <c r="P167" t="e">
        <f t="shared" si="36"/>
        <v>#N/A</v>
      </c>
      <c r="Q167" t="e">
        <f t="shared" si="37"/>
        <v>#N/A</v>
      </c>
      <c r="R167" t="e">
        <f t="shared" si="38"/>
        <v>#N/A</v>
      </c>
      <c r="S167" t="s">
        <v>44</v>
      </c>
      <c r="T167" t="s">
        <v>18</v>
      </c>
      <c r="U167" t="s">
        <v>33</v>
      </c>
      <c r="V167" t="s">
        <v>20</v>
      </c>
      <c r="W167" t="s">
        <v>21</v>
      </c>
      <c r="X167" t="s">
        <v>19</v>
      </c>
      <c r="Y167" t="s">
        <v>54</v>
      </c>
      <c r="Z167" t="s">
        <v>51</v>
      </c>
      <c r="AA167" t="s">
        <v>62</v>
      </c>
      <c r="AB167" t="s">
        <v>56</v>
      </c>
    </row>
    <row r="168" spans="1:28" x14ac:dyDescent="0.25">
      <c r="A168">
        <v>117</v>
      </c>
      <c r="B168" s="2">
        <v>7</v>
      </c>
      <c r="C168" s="2">
        <v>6</v>
      </c>
      <c r="D168" s="2">
        <v>3</v>
      </c>
      <c r="E168">
        <f t="shared" si="29"/>
        <v>8</v>
      </c>
      <c r="F168">
        <f t="shared" si="30"/>
        <v>7</v>
      </c>
      <c r="G168">
        <f t="shared" si="31"/>
        <v>4</v>
      </c>
      <c r="H168" t="str">
        <f>INDEX([1]Sheet1!$C$3:$O$15, MATCH(E168, [1]Sheet1!$B$3:$B$15, 0), MATCH(F168,[1]Sheet1!$C$2:$O$2,0))</f>
        <v>0.25, 0.36</v>
      </c>
      <c r="I168" t="str">
        <f>INDEX([2]Sheet1!$C$3:$O$15, MATCH(E168, [2]Sheet1!$C$2:$O$2,0), MATCH(F168, [2]Sheet1!$B$3:$B$15,0))</f>
        <v>0.71, 0.82</v>
      </c>
      <c r="J168" t="str">
        <f t="shared" si="32"/>
        <v>0.25</v>
      </c>
      <c r="K168" t="str">
        <f t="shared" si="33"/>
        <v>0.36</v>
      </c>
      <c r="L168" t="str">
        <f t="shared" si="34"/>
        <v>0.71</v>
      </c>
      <c r="M168" t="str">
        <f t="shared" si="35"/>
        <v>0.82</v>
      </c>
      <c r="N168">
        <f t="shared" si="40"/>
        <v>1.7836394157458582</v>
      </c>
      <c r="O168">
        <f t="shared" si="39"/>
        <v>1.4834925547676123</v>
      </c>
      <c r="P168">
        <f t="shared" si="36"/>
        <v>0.30499999999999999</v>
      </c>
      <c r="Q168">
        <f t="shared" si="37"/>
        <v>0.7649999999999999</v>
      </c>
      <c r="R168">
        <f t="shared" si="38"/>
        <v>1.6335659852567352</v>
      </c>
      <c r="S168" t="s">
        <v>37</v>
      </c>
      <c r="T168" t="s">
        <v>18</v>
      </c>
      <c r="U168" t="s">
        <v>39</v>
      </c>
      <c r="V168" t="s">
        <v>24</v>
      </c>
      <c r="W168" t="s">
        <v>21</v>
      </c>
      <c r="X168" t="s">
        <v>27</v>
      </c>
      <c r="Y168" t="s">
        <v>54</v>
      </c>
      <c r="Z168" t="s">
        <v>60</v>
      </c>
      <c r="AA168" t="s">
        <v>58</v>
      </c>
      <c r="AB168" t="s">
        <v>59</v>
      </c>
    </row>
    <row r="169" spans="1:28" x14ac:dyDescent="0.25">
      <c r="A169">
        <v>119</v>
      </c>
      <c r="B169" s="2">
        <v>7</v>
      </c>
      <c r="C169" s="2">
        <v>4</v>
      </c>
      <c r="D169" s="2">
        <v>3</v>
      </c>
      <c r="E169">
        <f t="shared" si="29"/>
        <v>8</v>
      </c>
      <c r="F169">
        <f t="shared" si="30"/>
        <v>5</v>
      </c>
      <c r="G169">
        <f t="shared" si="31"/>
        <v>4</v>
      </c>
      <c r="H169" t="str">
        <f>INDEX([1]Sheet1!$C$3:$O$15, MATCH(E169, [1]Sheet1!$B$3:$B$15, 0), MATCH(F169,[1]Sheet1!$C$2:$O$2,0))</f>
        <v>0.17, 0.26</v>
      </c>
      <c r="I169" t="str">
        <f>INDEX([2]Sheet1!$C$3:$O$15, MATCH(E169, [2]Sheet1!$C$2:$O$2,0), MATCH(F169, [2]Sheet1!$B$3:$B$15,0))</f>
        <v>0.80, 0.89</v>
      </c>
      <c r="J169" t="str">
        <f t="shared" si="32"/>
        <v>0.17</v>
      </c>
      <c r="K169" t="str">
        <f t="shared" si="33"/>
        <v>0.26</v>
      </c>
      <c r="L169" t="str">
        <f t="shared" si="34"/>
        <v>0.80</v>
      </c>
      <c r="M169" t="str">
        <f t="shared" si="35"/>
        <v>0.89</v>
      </c>
      <c r="N169">
        <f t="shared" si="40"/>
        <v>1.7838324927020326</v>
      </c>
      <c r="O169">
        <f t="shared" si="39"/>
        <v>1.5224720041213451</v>
      </c>
      <c r="P169">
        <f t="shared" si="36"/>
        <v>0.21500000000000002</v>
      </c>
      <c r="Q169">
        <f t="shared" si="37"/>
        <v>0.84499999999999997</v>
      </c>
      <c r="R169">
        <f t="shared" si="38"/>
        <v>1.653152248411689</v>
      </c>
      <c r="S169" t="s">
        <v>38</v>
      </c>
      <c r="T169" t="s">
        <v>18</v>
      </c>
      <c r="U169" t="s">
        <v>36</v>
      </c>
      <c r="V169" t="s">
        <v>24</v>
      </c>
      <c r="W169" t="s">
        <v>23</v>
      </c>
      <c r="X169" t="s">
        <v>19</v>
      </c>
      <c r="Y169" t="s">
        <v>50</v>
      </c>
      <c r="Z169" t="s">
        <v>51</v>
      </c>
      <c r="AA169" t="s">
        <v>52</v>
      </c>
      <c r="AB169" t="s">
        <v>56</v>
      </c>
    </row>
    <row r="170" spans="1:28" x14ac:dyDescent="0.25">
      <c r="A170">
        <v>120</v>
      </c>
      <c r="B170" s="2">
        <v>7</v>
      </c>
      <c r="C170" s="2">
        <v>6</v>
      </c>
      <c r="D170" s="2">
        <v>3</v>
      </c>
      <c r="E170">
        <f t="shared" si="29"/>
        <v>8</v>
      </c>
      <c r="F170">
        <f t="shared" si="30"/>
        <v>7</v>
      </c>
      <c r="G170">
        <f t="shared" si="31"/>
        <v>4</v>
      </c>
      <c r="H170" t="str">
        <f>INDEX([1]Sheet1!$C$3:$O$15, MATCH(E170, [1]Sheet1!$B$3:$B$15, 0), MATCH(F170,[1]Sheet1!$C$2:$O$2,0))</f>
        <v>0.25, 0.36</v>
      </c>
      <c r="I170" t="str">
        <f>INDEX([2]Sheet1!$C$3:$O$15, MATCH(E170, [2]Sheet1!$C$2:$O$2,0), MATCH(F170, [2]Sheet1!$B$3:$B$15,0))</f>
        <v>0.71, 0.82</v>
      </c>
      <c r="J170" t="str">
        <f t="shared" si="32"/>
        <v>0.25</v>
      </c>
      <c r="K170" t="str">
        <f t="shared" si="33"/>
        <v>0.36</v>
      </c>
      <c r="L170" t="str">
        <f t="shared" si="34"/>
        <v>0.71</v>
      </c>
      <c r="M170" t="str">
        <f t="shared" si="35"/>
        <v>0.82</v>
      </c>
      <c r="N170">
        <f t="shared" si="40"/>
        <v>1.7836394157458582</v>
      </c>
      <c r="O170">
        <f t="shared" si="39"/>
        <v>1.4834925547676123</v>
      </c>
      <c r="P170">
        <f t="shared" si="36"/>
        <v>0.30499999999999999</v>
      </c>
      <c r="Q170">
        <f t="shared" si="37"/>
        <v>0.7649999999999999</v>
      </c>
      <c r="R170">
        <f t="shared" si="38"/>
        <v>1.6335659852567352</v>
      </c>
      <c r="S170" t="s">
        <v>40</v>
      </c>
      <c r="T170" t="s">
        <v>25</v>
      </c>
      <c r="U170" t="s">
        <v>43</v>
      </c>
      <c r="V170" t="s">
        <v>28</v>
      </c>
      <c r="W170" t="s">
        <v>21</v>
      </c>
      <c r="X170" t="s">
        <v>27</v>
      </c>
      <c r="Y170" t="s">
        <v>54</v>
      </c>
      <c r="Z170" t="s">
        <v>57</v>
      </c>
      <c r="AA170" t="s">
        <v>61</v>
      </c>
      <c r="AB170" t="s">
        <v>56</v>
      </c>
    </row>
    <row r="171" spans="1:28" x14ac:dyDescent="0.25">
      <c r="A171">
        <v>121</v>
      </c>
      <c r="B171" s="2">
        <v>7</v>
      </c>
      <c r="C171" s="2">
        <v>4</v>
      </c>
      <c r="D171" s="2">
        <v>3</v>
      </c>
      <c r="E171">
        <f t="shared" si="29"/>
        <v>8</v>
      </c>
      <c r="F171">
        <f t="shared" si="30"/>
        <v>5</v>
      </c>
      <c r="G171">
        <f t="shared" si="31"/>
        <v>4</v>
      </c>
      <c r="H171" t="str">
        <f>INDEX([1]Sheet1!$C$3:$O$15, MATCH(E171, [1]Sheet1!$B$3:$B$15, 0), MATCH(F171,[1]Sheet1!$C$2:$O$2,0))</f>
        <v>0.17, 0.26</v>
      </c>
      <c r="I171" t="str">
        <f>INDEX([2]Sheet1!$C$3:$O$15, MATCH(E171, [2]Sheet1!$C$2:$O$2,0), MATCH(F171, [2]Sheet1!$B$3:$B$15,0))</f>
        <v>0.80, 0.89</v>
      </c>
      <c r="J171" t="str">
        <f t="shared" si="32"/>
        <v>0.17</v>
      </c>
      <c r="K171" t="str">
        <f t="shared" si="33"/>
        <v>0.26</v>
      </c>
      <c r="L171" t="str">
        <f t="shared" si="34"/>
        <v>0.80</v>
      </c>
      <c r="M171" t="str">
        <f t="shared" si="35"/>
        <v>0.89</v>
      </c>
      <c r="N171">
        <f t="shared" si="40"/>
        <v>1.7838324927020326</v>
      </c>
      <c r="O171">
        <f t="shared" si="39"/>
        <v>1.5224720041213451</v>
      </c>
      <c r="P171">
        <f t="shared" si="36"/>
        <v>0.21500000000000002</v>
      </c>
      <c r="Q171">
        <f t="shared" si="37"/>
        <v>0.84499999999999997</v>
      </c>
      <c r="R171">
        <f t="shared" si="38"/>
        <v>1.653152248411689</v>
      </c>
      <c r="S171" t="s">
        <v>32</v>
      </c>
      <c r="T171" t="s">
        <v>25</v>
      </c>
      <c r="U171" t="s">
        <v>42</v>
      </c>
      <c r="V171" t="s">
        <v>28</v>
      </c>
      <c r="W171" t="s">
        <v>21</v>
      </c>
      <c r="X171" t="s">
        <v>19</v>
      </c>
      <c r="Y171" t="s">
        <v>50</v>
      </c>
      <c r="Z171" t="s">
        <v>60</v>
      </c>
      <c r="AA171" t="s">
        <v>52</v>
      </c>
      <c r="AB171" t="s">
        <v>59</v>
      </c>
    </row>
    <row r="172" spans="1:28" x14ac:dyDescent="0.25">
      <c r="A172">
        <v>122</v>
      </c>
      <c r="B172" s="2">
        <v>7</v>
      </c>
      <c r="C172" s="2">
        <v>4</v>
      </c>
      <c r="D172" s="2">
        <v>3</v>
      </c>
      <c r="E172">
        <f t="shared" si="29"/>
        <v>8</v>
      </c>
      <c r="F172">
        <f t="shared" si="30"/>
        <v>5</v>
      </c>
      <c r="G172">
        <f t="shared" si="31"/>
        <v>4</v>
      </c>
      <c r="H172" t="str">
        <f>INDEX([1]Sheet1!$C$3:$O$15, MATCH(E172, [1]Sheet1!$B$3:$B$15, 0), MATCH(F172,[1]Sheet1!$C$2:$O$2,0))</f>
        <v>0.17, 0.26</v>
      </c>
      <c r="I172" t="str">
        <f>INDEX([2]Sheet1!$C$3:$O$15, MATCH(E172, [2]Sheet1!$C$2:$O$2,0), MATCH(F172, [2]Sheet1!$B$3:$B$15,0))</f>
        <v>0.80, 0.89</v>
      </c>
      <c r="J172" t="str">
        <f t="shared" si="32"/>
        <v>0.17</v>
      </c>
      <c r="K172" t="str">
        <f t="shared" si="33"/>
        <v>0.26</v>
      </c>
      <c r="L172" t="str">
        <f t="shared" si="34"/>
        <v>0.80</v>
      </c>
      <c r="M172" t="str">
        <f t="shared" si="35"/>
        <v>0.89</v>
      </c>
      <c r="N172">
        <f t="shared" si="40"/>
        <v>1.7838324927020326</v>
      </c>
      <c r="O172">
        <f t="shared" si="39"/>
        <v>1.5224720041213451</v>
      </c>
      <c r="P172">
        <f t="shared" si="36"/>
        <v>0.21500000000000002</v>
      </c>
      <c r="Q172">
        <f t="shared" si="37"/>
        <v>0.84499999999999997</v>
      </c>
      <c r="R172">
        <f t="shared" si="38"/>
        <v>1.653152248411689</v>
      </c>
      <c r="S172" t="s">
        <v>37</v>
      </c>
      <c r="T172" t="s">
        <v>18</v>
      </c>
      <c r="U172" t="s">
        <v>39</v>
      </c>
      <c r="V172" t="s">
        <v>20</v>
      </c>
      <c r="W172" t="s">
        <v>21</v>
      </c>
      <c r="X172" t="s">
        <v>27</v>
      </c>
      <c r="Y172" t="s">
        <v>50</v>
      </c>
      <c r="Z172" t="s">
        <v>51</v>
      </c>
      <c r="AA172" t="s">
        <v>58</v>
      </c>
      <c r="AB172" t="s">
        <v>63</v>
      </c>
    </row>
    <row r="173" spans="1:28" x14ac:dyDescent="0.25">
      <c r="A173">
        <v>124</v>
      </c>
      <c r="B173" s="2">
        <v>8</v>
      </c>
      <c r="C173" s="2">
        <v>4</v>
      </c>
      <c r="D173" s="2">
        <v>3</v>
      </c>
      <c r="E173">
        <f t="shared" si="29"/>
        <v>9</v>
      </c>
      <c r="F173">
        <f t="shared" si="30"/>
        <v>5</v>
      </c>
      <c r="G173">
        <f t="shared" si="31"/>
        <v>4</v>
      </c>
      <c r="H173" t="str">
        <f>INDEX([1]Sheet1!$C$3:$O$15, MATCH(E173, [1]Sheet1!$B$3:$B$15, 0), MATCH(F173,[1]Sheet1!$C$2:$O$2,0))</f>
        <v>0.23, 0.30</v>
      </c>
      <c r="I173" t="str">
        <f>INDEX([2]Sheet1!$C$3:$O$15, MATCH(E173, [2]Sheet1!$C$2:$O$2,0), MATCH(F173, [2]Sheet1!$B$3:$B$15,0))</f>
        <v>0.86, 0.93</v>
      </c>
      <c r="J173" t="str">
        <f t="shared" si="32"/>
        <v>0.23</v>
      </c>
      <c r="K173" t="str">
        <f t="shared" si="33"/>
        <v>0.30</v>
      </c>
      <c r="L173" t="str">
        <f t="shared" si="34"/>
        <v>0.86</v>
      </c>
      <c r="M173" t="str">
        <f t="shared" si="35"/>
        <v>0.93</v>
      </c>
      <c r="N173">
        <f t="shared" si="40"/>
        <v>1.7827965770637564</v>
      </c>
      <c r="O173">
        <f t="shared" si="39"/>
        <v>1.5005381989108644</v>
      </c>
      <c r="P173">
        <f t="shared" si="36"/>
        <v>0.26500000000000001</v>
      </c>
      <c r="Q173">
        <f t="shared" si="37"/>
        <v>0.89500000000000002</v>
      </c>
      <c r="R173">
        <f t="shared" si="38"/>
        <v>1.6416673879873103</v>
      </c>
      <c r="S173" t="s">
        <v>32</v>
      </c>
      <c r="T173" t="s">
        <v>18</v>
      </c>
      <c r="U173" t="s">
        <v>36</v>
      </c>
      <c r="V173" t="s">
        <v>34</v>
      </c>
      <c r="W173" t="s">
        <v>21</v>
      </c>
      <c r="X173" t="s">
        <v>22</v>
      </c>
      <c r="Y173" t="s">
        <v>50</v>
      </c>
      <c r="Z173" t="s">
        <v>57</v>
      </c>
      <c r="AA173" t="s">
        <v>61</v>
      </c>
      <c r="AB173" t="s">
        <v>53</v>
      </c>
    </row>
    <row r="174" spans="1:28" x14ac:dyDescent="0.25">
      <c r="A174">
        <v>125</v>
      </c>
      <c r="B174" s="2">
        <v>8</v>
      </c>
      <c r="C174" s="2">
        <v>5</v>
      </c>
      <c r="D174" s="2">
        <v>3</v>
      </c>
      <c r="E174">
        <f t="shared" si="29"/>
        <v>9</v>
      </c>
      <c r="F174">
        <f t="shared" si="30"/>
        <v>6</v>
      </c>
      <c r="G174">
        <f t="shared" si="31"/>
        <v>4</v>
      </c>
      <c r="H174" t="str">
        <f>INDEX([1]Sheet1!$C$3:$O$15, MATCH(E174, [1]Sheet1!$B$3:$B$15, 0), MATCH(F174,[1]Sheet1!$C$2:$O$2,0))</f>
        <v>0.27, 0.34</v>
      </c>
      <c r="I174" t="str">
        <f>INDEX([2]Sheet1!$C$3:$O$15, MATCH(E174, [2]Sheet1!$C$2:$O$2,0), MATCH(F174, [2]Sheet1!$B$3:$B$15,0))</f>
        <v>0.82, 0.89</v>
      </c>
      <c r="J174" t="str">
        <f t="shared" si="32"/>
        <v>0.27</v>
      </c>
      <c r="K174" t="str">
        <f t="shared" si="33"/>
        <v>0.34</v>
      </c>
      <c r="L174" t="str">
        <f t="shared" si="34"/>
        <v>0.82</v>
      </c>
      <c r="M174" t="str">
        <f t="shared" si="35"/>
        <v>0.89</v>
      </c>
      <c r="N174">
        <f t="shared" si="40"/>
        <v>1.7836394157458579</v>
      </c>
      <c r="O174">
        <f t="shared" si="39"/>
        <v>1.4834925547676119</v>
      </c>
      <c r="P174">
        <f t="shared" si="36"/>
        <v>0.30500000000000005</v>
      </c>
      <c r="Q174">
        <f t="shared" si="37"/>
        <v>0.85499999999999998</v>
      </c>
      <c r="R174">
        <f t="shared" si="38"/>
        <v>1.6335659852567348</v>
      </c>
      <c r="S174" t="s">
        <v>40</v>
      </c>
      <c r="T174" t="s">
        <v>25</v>
      </c>
      <c r="U174" t="s">
        <v>41</v>
      </c>
      <c r="V174" t="s">
        <v>20</v>
      </c>
      <c r="W174" t="s">
        <v>23</v>
      </c>
      <c r="X174" t="s">
        <v>27</v>
      </c>
      <c r="Y174" t="s">
        <v>54</v>
      </c>
      <c r="Z174" t="s">
        <v>55</v>
      </c>
      <c r="AA174" t="s">
        <v>62</v>
      </c>
      <c r="AB174" t="s">
        <v>59</v>
      </c>
    </row>
    <row r="175" spans="1:28" x14ac:dyDescent="0.25">
      <c r="A175">
        <v>126</v>
      </c>
      <c r="B175" s="2">
        <v>8</v>
      </c>
      <c r="C175" s="2">
        <v>5</v>
      </c>
      <c r="D175" s="2">
        <v>3</v>
      </c>
      <c r="E175">
        <f t="shared" si="29"/>
        <v>9</v>
      </c>
      <c r="F175">
        <f t="shared" si="30"/>
        <v>6</v>
      </c>
      <c r="G175">
        <f t="shared" si="31"/>
        <v>4</v>
      </c>
      <c r="H175" t="str">
        <f>INDEX([1]Sheet1!$C$3:$O$15, MATCH(E175, [1]Sheet1!$B$3:$B$15, 0), MATCH(F175,[1]Sheet1!$C$2:$O$2,0))</f>
        <v>0.27, 0.34</v>
      </c>
      <c r="I175" t="str">
        <f>INDEX([2]Sheet1!$C$3:$O$15, MATCH(E175, [2]Sheet1!$C$2:$O$2,0), MATCH(F175, [2]Sheet1!$B$3:$B$15,0))</f>
        <v>0.82, 0.89</v>
      </c>
      <c r="J175" t="str">
        <f t="shared" si="32"/>
        <v>0.27</v>
      </c>
      <c r="K175" t="str">
        <f t="shared" si="33"/>
        <v>0.34</v>
      </c>
      <c r="L175" t="str">
        <f t="shared" si="34"/>
        <v>0.82</v>
      </c>
      <c r="M175" t="str">
        <f t="shared" si="35"/>
        <v>0.89</v>
      </c>
      <c r="N175">
        <f t="shared" si="40"/>
        <v>1.7836394157458579</v>
      </c>
      <c r="O175">
        <f t="shared" si="39"/>
        <v>1.4834925547676119</v>
      </c>
      <c r="P175">
        <f t="shared" si="36"/>
        <v>0.30500000000000005</v>
      </c>
      <c r="Q175">
        <f t="shared" si="37"/>
        <v>0.85499999999999998</v>
      </c>
      <c r="R175">
        <f t="shared" si="38"/>
        <v>1.6335659852567348</v>
      </c>
      <c r="S175" t="s">
        <v>38</v>
      </c>
      <c r="T175" t="s">
        <v>25</v>
      </c>
      <c r="U175" t="s">
        <v>42</v>
      </c>
      <c r="V175" t="s">
        <v>24</v>
      </c>
      <c r="W175" t="s">
        <v>23</v>
      </c>
      <c r="X175" t="s">
        <v>19</v>
      </c>
      <c r="Y175" t="s">
        <v>50</v>
      </c>
      <c r="Z175" t="s">
        <v>60</v>
      </c>
      <c r="AA175" t="s">
        <v>61</v>
      </c>
      <c r="AB175" t="s">
        <v>59</v>
      </c>
    </row>
    <row r="176" spans="1:28" x14ac:dyDescent="0.25">
      <c r="A176">
        <v>127</v>
      </c>
      <c r="B176" s="2">
        <v>7</v>
      </c>
      <c r="C176" s="2">
        <v>5</v>
      </c>
      <c r="D176" s="2">
        <v>3</v>
      </c>
      <c r="E176">
        <f t="shared" si="29"/>
        <v>8</v>
      </c>
      <c r="F176">
        <f t="shared" si="30"/>
        <v>6</v>
      </c>
      <c r="G176">
        <f t="shared" si="31"/>
        <v>4</v>
      </c>
      <c r="H176" t="str">
        <f>INDEX([1]Sheet1!$C$3:$O$15, MATCH(E176, [1]Sheet1!$B$3:$B$15, 0), MATCH(F176,[1]Sheet1!$C$2:$O$2,0))</f>
        <v>0.22, 0.30</v>
      </c>
      <c r="I176" t="str">
        <f>INDEX([2]Sheet1!$C$3:$O$15, MATCH(E176, [2]Sheet1!$C$2:$O$2,0), MATCH(F176, [2]Sheet1!$B$3:$B$15,0))</f>
        <v>0.77, 0.85</v>
      </c>
      <c r="J176" t="str">
        <f t="shared" si="32"/>
        <v>0.22</v>
      </c>
      <c r="K176" t="str">
        <f t="shared" si="33"/>
        <v>0.30</v>
      </c>
      <c r="L176" t="str">
        <f t="shared" si="34"/>
        <v>0.77</v>
      </c>
      <c r="M176" t="str">
        <f t="shared" si="35"/>
        <v>0.85</v>
      </c>
      <c r="N176">
        <f t="shared" si="40"/>
        <v>1.7827971391785058</v>
      </c>
      <c r="O176">
        <f t="shared" si="39"/>
        <v>1.5027000798266845</v>
      </c>
      <c r="P176">
        <f t="shared" si="36"/>
        <v>0.26</v>
      </c>
      <c r="Q176">
        <f t="shared" si="37"/>
        <v>0.81</v>
      </c>
      <c r="R176">
        <f t="shared" si="38"/>
        <v>1.6427486095025952</v>
      </c>
      <c r="S176" t="s">
        <v>32</v>
      </c>
      <c r="T176" t="s">
        <v>25</v>
      </c>
      <c r="U176" t="s">
        <v>42</v>
      </c>
      <c r="V176" t="s">
        <v>20</v>
      </c>
      <c r="W176" t="s">
        <v>21</v>
      </c>
      <c r="X176" t="s">
        <v>26</v>
      </c>
      <c r="Y176" t="s">
        <v>54</v>
      </c>
      <c r="Z176" t="s">
        <v>57</v>
      </c>
      <c r="AA176" t="s">
        <v>52</v>
      </c>
      <c r="AB176" t="s">
        <v>59</v>
      </c>
    </row>
    <row r="177" spans="1:28" x14ac:dyDescent="0.25">
      <c r="A177">
        <v>129</v>
      </c>
      <c r="B177" s="2">
        <v>9</v>
      </c>
      <c r="C177" s="2">
        <v>6</v>
      </c>
      <c r="D177" s="2">
        <v>3</v>
      </c>
      <c r="E177">
        <f t="shared" si="29"/>
        <v>10</v>
      </c>
      <c r="F177">
        <f t="shared" si="30"/>
        <v>7</v>
      </c>
      <c r="G177">
        <f t="shared" si="31"/>
        <v>4</v>
      </c>
      <c r="H177" t="str">
        <f>INDEX([1]Sheet1!$C$3:$O$15, MATCH(E177, [1]Sheet1!$B$3:$B$15, 0), MATCH(F177,[1]Sheet1!$C$2:$O$2,0))</f>
        <v>0.34, 1.00</v>
      </c>
      <c r="I177" t="str">
        <f>INDEX([2]Sheet1!$C$3:$O$15, MATCH(E177, [2]Sheet1!$C$2:$O$2,0), MATCH(F177, [2]Sheet1!$B$3:$B$15,0))</f>
        <v>0.75, 1.89</v>
      </c>
      <c r="J177" t="str">
        <f t="shared" si="32"/>
        <v>0.34</v>
      </c>
      <c r="K177" t="str">
        <f t="shared" si="33"/>
        <v>1.00</v>
      </c>
      <c r="L177" t="str">
        <f t="shared" si="34"/>
        <v>0.75</v>
      </c>
      <c r="M177" t="str">
        <f t="shared" si="35"/>
        <v>1.89</v>
      </c>
      <c r="N177">
        <f t="shared" si="40"/>
        <v>1.8712935860624558</v>
      </c>
      <c r="O177">
        <f t="shared" si="39"/>
        <v>1.3474527734026915</v>
      </c>
      <c r="P177">
        <f t="shared" si="36"/>
        <v>0.67</v>
      </c>
      <c r="Q177">
        <f t="shared" si="37"/>
        <v>1.3199999999999998</v>
      </c>
      <c r="R177">
        <f t="shared" si="38"/>
        <v>1.6093731797325737</v>
      </c>
      <c r="S177" t="s">
        <v>44</v>
      </c>
      <c r="T177" t="s">
        <v>18</v>
      </c>
      <c r="U177" t="s">
        <v>36</v>
      </c>
      <c r="V177" t="s">
        <v>34</v>
      </c>
      <c r="W177" t="s">
        <v>23</v>
      </c>
      <c r="X177" t="s">
        <v>19</v>
      </c>
      <c r="Y177" t="s">
        <v>54</v>
      </c>
      <c r="Z177" t="s">
        <v>51</v>
      </c>
      <c r="AA177" t="s">
        <v>61</v>
      </c>
      <c r="AB177" t="s">
        <v>63</v>
      </c>
    </row>
    <row r="178" spans="1:28" x14ac:dyDescent="0.25">
      <c r="A178">
        <v>130</v>
      </c>
      <c r="B178" s="2">
        <v>10</v>
      </c>
      <c r="C178" s="2">
        <v>4</v>
      </c>
      <c r="D178" s="2">
        <v>3</v>
      </c>
      <c r="E178">
        <f t="shared" si="29"/>
        <v>11</v>
      </c>
      <c r="F178">
        <f t="shared" si="30"/>
        <v>5</v>
      </c>
      <c r="G178">
        <f t="shared" si="31"/>
        <v>4</v>
      </c>
      <c r="H178" t="str">
        <f>INDEX([1]Sheet1!$C$3:$O$15, MATCH(E178, [1]Sheet1!$B$3:$B$15, 0), MATCH(F178,[1]Sheet1!$C$2:$O$2,0))</f>
        <v>0.33, 1.00</v>
      </c>
      <c r="I178" t="str">
        <f>INDEX([2]Sheet1!$C$3:$O$15, MATCH(E178, [2]Sheet1!$C$2:$O$2,0), MATCH(F178, [2]Sheet1!$B$3:$B$15,0))</f>
        <v>0.75, 1.89</v>
      </c>
      <c r="J178" t="str">
        <f t="shared" si="32"/>
        <v>0.33</v>
      </c>
      <c r="K178" t="str">
        <f t="shared" si="33"/>
        <v>1.00</v>
      </c>
      <c r="L178" t="str">
        <f t="shared" si="34"/>
        <v>0.75</v>
      </c>
      <c r="M178" t="str">
        <f t="shared" si="35"/>
        <v>1.89</v>
      </c>
      <c r="N178">
        <f t="shared" si="40"/>
        <v>1.8689751424200984</v>
      </c>
      <c r="O178">
        <f t="shared" si="39"/>
        <v>1.3490906453336073</v>
      </c>
      <c r="P178">
        <f t="shared" si="36"/>
        <v>0.66500000000000004</v>
      </c>
      <c r="Q178">
        <f t="shared" si="37"/>
        <v>1.3199999999999998</v>
      </c>
      <c r="R178">
        <f t="shared" si="38"/>
        <v>1.609032893876853</v>
      </c>
      <c r="S178" t="s">
        <v>40</v>
      </c>
      <c r="T178" t="s">
        <v>25</v>
      </c>
      <c r="U178" t="s">
        <v>41</v>
      </c>
      <c r="V178" t="s">
        <v>34</v>
      </c>
      <c r="W178" t="s">
        <v>21</v>
      </c>
      <c r="X178" t="s">
        <v>19</v>
      </c>
      <c r="Y178" t="s">
        <v>54</v>
      </c>
      <c r="Z178" t="s">
        <v>57</v>
      </c>
      <c r="AA178" t="s">
        <v>52</v>
      </c>
      <c r="AB178" t="s">
        <v>53</v>
      </c>
    </row>
    <row r="179" spans="1:28" x14ac:dyDescent="0.25">
      <c r="A179">
        <v>132</v>
      </c>
      <c r="B179" s="2">
        <v>7</v>
      </c>
      <c r="C179" s="2">
        <v>0</v>
      </c>
      <c r="D179" s="2">
        <v>3</v>
      </c>
      <c r="E179">
        <f t="shared" si="29"/>
        <v>8</v>
      </c>
      <c r="F179">
        <f t="shared" si="30"/>
        <v>1</v>
      </c>
      <c r="G179">
        <f t="shared" si="31"/>
        <v>4</v>
      </c>
      <c r="H179" t="e">
        <f>INDEX([1]Sheet1!$C$3:$O$15, MATCH(E179, [1]Sheet1!$B$3:$B$15, 0), MATCH(F179,[1]Sheet1!$C$2:$O$2,0))</f>
        <v>#N/A</v>
      </c>
      <c r="I179" t="e">
        <f>INDEX([2]Sheet1!$C$3:$O$15, MATCH(E179, [2]Sheet1!$C$2:$O$2,0), MATCH(F179, [2]Sheet1!$B$3:$B$15,0))</f>
        <v>#N/A</v>
      </c>
      <c r="J179" t="e">
        <f t="shared" si="32"/>
        <v>#N/A</v>
      </c>
      <c r="K179" t="e">
        <f t="shared" si="33"/>
        <v>#N/A</v>
      </c>
      <c r="L179" t="e">
        <f t="shared" si="34"/>
        <v>#N/A</v>
      </c>
      <c r="M179" t="e">
        <f t="shared" si="35"/>
        <v>#N/A</v>
      </c>
      <c r="N179" t="e">
        <f t="shared" si="40"/>
        <v>#N/A</v>
      </c>
      <c r="O179" t="e">
        <f t="shared" si="39"/>
        <v>#N/A</v>
      </c>
      <c r="P179" t="e">
        <f t="shared" si="36"/>
        <v>#N/A</v>
      </c>
      <c r="Q179" t="e">
        <f t="shared" si="37"/>
        <v>#N/A</v>
      </c>
      <c r="R179" t="e">
        <f t="shared" si="38"/>
        <v>#N/A</v>
      </c>
      <c r="S179" t="s">
        <v>44</v>
      </c>
      <c r="T179" t="s">
        <v>25</v>
      </c>
      <c r="U179" t="s">
        <v>39</v>
      </c>
      <c r="V179" t="s">
        <v>34</v>
      </c>
      <c r="W179" t="s">
        <v>23</v>
      </c>
      <c r="X179" t="s">
        <v>27</v>
      </c>
      <c r="Y179" t="s">
        <v>54</v>
      </c>
      <c r="Z179" t="s">
        <v>55</v>
      </c>
      <c r="AA179" t="s">
        <v>62</v>
      </c>
      <c r="AB179" t="s">
        <v>63</v>
      </c>
    </row>
    <row r="180" spans="1:28" x14ac:dyDescent="0.25">
      <c r="A180">
        <v>133</v>
      </c>
      <c r="B180" s="2">
        <v>8</v>
      </c>
      <c r="C180" s="2">
        <v>7</v>
      </c>
      <c r="D180" s="2">
        <v>3</v>
      </c>
      <c r="E180">
        <f t="shared" si="29"/>
        <v>9</v>
      </c>
      <c r="F180">
        <f t="shared" si="30"/>
        <v>8</v>
      </c>
      <c r="G180">
        <f t="shared" si="31"/>
        <v>4</v>
      </c>
      <c r="H180" t="str">
        <f>INDEX([1]Sheet1!$C$3:$O$15, MATCH(E180, [1]Sheet1!$B$3:$B$15, 0), MATCH(F180,[1]Sheet1!$C$2:$O$2,0))</f>
        <v>0.36, 0.44</v>
      </c>
      <c r="I180" t="str">
        <f>INDEX([2]Sheet1!$C$3:$O$15, MATCH(E180, [2]Sheet1!$C$2:$O$2,0), MATCH(F180, [2]Sheet1!$B$3:$B$15,0))</f>
        <v>0.71, 0.80</v>
      </c>
      <c r="J180" t="str">
        <f t="shared" si="32"/>
        <v>0.36</v>
      </c>
      <c r="K180" t="str">
        <f t="shared" si="33"/>
        <v>0.44</v>
      </c>
      <c r="L180" t="str">
        <f t="shared" si="34"/>
        <v>0.71</v>
      </c>
      <c r="M180" t="str">
        <f t="shared" si="35"/>
        <v>0.80</v>
      </c>
      <c r="N180">
        <f t="shared" si="40"/>
        <v>1.7919537703395045</v>
      </c>
      <c r="O180">
        <f t="shared" si="39"/>
        <v>1.4447572964624733</v>
      </c>
      <c r="P180">
        <f t="shared" si="36"/>
        <v>0.4</v>
      </c>
      <c r="Q180">
        <f t="shared" si="37"/>
        <v>0.755</v>
      </c>
      <c r="R180">
        <f t="shared" si="38"/>
        <v>1.6183555334009889</v>
      </c>
      <c r="S180" t="s">
        <v>44</v>
      </c>
      <c r="T180" t="s">
        <v>25</v>
      </c>
      <c r="U180" t="s">
        <v>42</v>
      </c>
      <c r="V180" t="s">
        <v>20</v>
      </c>
      <c r="W180" t="s">
        <v>21</v>
      </c>
      <c r="X180" t="s">
        <v>27</v>
      </c>
      <c r="Y180" t="s">
        <v>54</v>
      </c>
      <c r="Z180" t="s">
        <v>55</v>
      </c>
      <c r="AA180" t="s">
        <v>61</v>
      </c>
      <c r="AB180" t="s">
        <v>59</v>
      </c>
    </row>
    <row r="181" spans="1:28" x14ac:dyDescent="0.25">
      <c r="A181">
        <v>134</v>
      </c>
      <c r="B181" s="2">
        <v>7</v>
      </c>
      <c r="C181" s="2">
        <v>4</v>
      </c>
      <c r="D181" s="2">
        <v>3</v>
      </c>
      <c r="E181">
        <f t="shared" si="29"/>
        <v>8</v>
      </c>
      <c r="F181">
        <f t="shared" si="30"/>
        <v>5</v>
      </c>
      <c r="G181">
        <f t="shared" si="31"/>
        <v>4</v>
      </c>
      <c r="H181" t="str">
        <f>INDEX([1]Sheet1!$C$3:$O$15, MATCH(E181, [1]Sheet1!$B$3:$B$15, 0), MATCH(F181,[1]Sheet1!$C$2:$O$2,0))</f>
        <v>0.17, 0.26</v>
      </c>
      <c r="I181" t="str">
        <f>INDEX([2]Sheet1!$C$3:$O$15, MATCH(E181, [2]Sheet1!$C$2:$O$2,0), MATCH(F181, [2]Sheet1!$B$3:$B$15,0))</f>
        <v>0.80, 0.89</v>
      </c>
      <c r="J181" t="str">
        <f t="shared" si="32"/>
        <v>0.17</v>
      </c>
      <c r="K181" t="str">
        <f t="shared" si="33"/>
        <v>0.26</v>
      </c>
      <c r="L181" t="str">
        <f t="shared" si="34"/>
        <v>0.80</v>
      </c>
      <c r="M181" t="str">
        <f t="shared" si="35"/>
        <v>0.89</v>
      </c>
      <c r="N181">
        <f t="shared" si="40"/>
        <v>1.7838324927020326</v>
      </c>
      <c r="O181">
        <f t="shared" si="39"/>
        <v>1.5224720041213451</v>
      </c>
      <c r="P181">
        <f t="shared" si="36"/>
        <v>0.21500000000000002</v>
      </c>
      <c r="Q181">
        <f t="shared" si="37"/>
        <v>0.84499999999999997</v>
      </c>
      <c r="R181">
        <f t="shared" si="38"/>
        <v>1.653152248411689</v>
      </c>
      <c r="S181" t="s">
        <v>37</v>
      </c>
      <c r="T181" t="s">
        <v>25</v>
      </c>
      <c r="U181" t="s">
        <v>33</v>
      </c>
      <c r="V181" t="s">
        <v>24</v>
      </c>
      <c r="W181" t="s">
        <v>21</v>
      </c>
      <c r="X181" t="s">
        <v>27</v>
      </c>
      <c r="Y181" t="s">
        <v>50</v>
      </c>
      <c r="Z181" t="s">
        <v>51</v>
      </c>
      <c r="AA181" t="s">
        <v>61</v>
      </c>
      <c r="AB181" t="s">
        <v>56</v>
      </c>
    </row>
    <row r="182" spans="1:28" x14ac:dyDescent="0.25">
      <c r="A182">
        <v>135</v>
      </c>
      <c r="B182" s="2">
        <v>7</v>
      </c>
      <c r="C182" s="2">
        <v>6</v>
      </c>
      <c r="D182" s="2">
        <v>3</v>
      </c>
      <c r="E182">
        <f t="shared" si="29"/>
        <v>8</v>
      </c>
      <c r="F182">
        <f t="shared" si="30"/>
        <v>7</v>
      </c>
      <c r="G182">
        <f t="shared" si="31"/>
        <v>4</v>
      </c>
      <c r="H182" t="str">
        <f>INDEX([1]Sheet1!$C$3:$O$15, MATCH(E182, [1]Sheet1!$B$3:$B$15, 0), MATCH(F182,[1]Sheet1!$C$2:$O$2,0))</f>
        <v>0.25, 0.36</v>
      </c>
      <c r="I182" t="str">
        <f>INDEX([2]Sheet1!$C$3:$O$15, MATCH(E182, [2]Sheet1!$C$2:$O$2,0), MATCH(F182, [2]Sheet1!$B$3:$B$15,0))</f>
        <v>0.71, 0.82</v>
      </c>
      <c r="J182" t="str">
        <f t="shared" si="32"/>
        <v>0.25</v>
      </c>
      <c r="K182" t="str">
        <f t="shared" si="33"/>
        <v>0.36</v>
      </c>
      <c r="L182" t="str">
        <f t="shared" si="34"/>
        <v>0.71</v>
      </c>
      <c r="M182" t="str">
        <f t="shared" si="35"/>
        <v>0.82</v>
      </c>
      <c r="N182">
        <f t="shared" si="40"/>
        <v>1.7836394157458582</v>
      </c>
      <c r="O182">
        <f t="shared" si="39"/>
        <v>1.4834925547676123</v>
      </c>
      <c r="P182">
        <f t="shared" si="36"/>
        <v>0.30499999999999999</v>
      </c>
      <c r="Q182">
        <f t="shared" si="37"/>
        <v>0.7649999999999999</v>
      </c>
      <c r="R182">
        <f t="shared" si="38"/>
        <v>1.6335659852567352</v>
      </c>
      <c r="S182" t="s">
        <v>38</v>
      </c>
      <c r="T182" t="s">
        <v>25</v>
      </c>
      <c r="U182" t="s">
        <v>36</v>
      </c>
      <c r="V182" t="s">
        <v>34</v>
      </c>
      <c r="W182" t="s">
        <v>23</v>
      </c>
      <c r="X182" t="s">
        <v>22</v>
      </c>
      <c r="Y182" t="s">
        <v>50</v>
      </c>
      <c r="Z182" t="s">
        <v>60</v>
      </c>
      <c r="AA182" t="s">
        <v>61</v>
      </c>
      <c r="AB182" t="s">
        <v>56</v>
      </c>
    </row>
    <row r="183" spans="1:28" x14ac:dyDescent="0.25">
      <c r="A183">
        <v>136</v>
      </c>
      <c r="B183" s="2">
        <v>7</v>
      </c>
      <c r="C183" s="2">
        <v>5</v>
      </c>
      <c r="D183" s="2">
        <v>3</v>
      </c>
      <c r="E183">
        <f t="shared" si="29"/>
        <v>8</v>
      </c>
      <c r="F183">
        <f t="shared" si="30"/>
        <v>6</v>
      </c>
      <c r="G183">
        <f t="shared" si="31"/>
        <v>4</v>
      </c>
      <c r="H183" t="str">
        <f>INDEX([1]Sheet1!$C$3:$O$15, MATCH(E183, [1]Sheet1!$B$3:$B$15, 0), MATCH(F183,[1]Sheet1!$C$2:$O$2,0))</f>
        <v>0.22, 0.30</v>
      </c>
      <c r="I183" t="str">
        <f>INDEX([2]Sheet1!$C$3:$O$15, MATCH(E183, [2]Sheet1!$C$2:$O$2,0), MATCH(F183, [2]Sheet1!$B$3:$B$15,0))</f>
        <v>0.77, 0.85</v>
      </c>
      <c r="J183" t="str">
        <f t="shared" si="32"/>
        <v>0.22</v>
      </c>
      <c r="K183" t="str">
        <f t="shared" si="33"/>
        <v>0.30</v>
      </c>
      <c r="L183" t="str">
        <f t="shared" si="34"/>
        <v>0.77</v>
      </c>
      <c r="M183" t="str">
        <f t="shared" si="35"/>
        <v>0.85</v>
      </c>
      <c r="N183">
        <f t="shared" si="40"/>
        <v>1.7827971391785058</v>
      </c>
      <c r="O183">
        <f t="shared" si="39"/>
        <v>1.5027000798266845</v>
      </c>
      <c r="P183">
        <f t="shared" si="36"/>
        <v>0.26</v>
      </c>
      <c r="Q183">
        <f t="shared" si="37"/>
        <v>0.81</v>
      </c>
      <c r="R183">
        <f t="shared" si="38"/>
        <v>1.6427486095025952</v>
      </c>
      <c r="S183" t="s">
        <v>35</v>
      </c>
      <c r="T183" t="s">
        <v>25</v>
      </c>
      <c r="U183" t="s">
        <v>41</v>
      </c>
      <c r="V183" t="s">
        <v>34</v>
      </c>
      <c r="W183" t="s">
        <v>21</v>
      </c>
      <c r="X183" t="s">
        <v>27</v>
      </c>
      <c r="Y183" t="s">
        <v>50</v>
      </c>
      <c r="Z183" t="s">
        <v>55</v>
      </c>
      <c r="AA183" t="s">
        <v>52</v>
      </c>
      <c r="AB183" t="s">
        <v>63</v>
      </c>
    </row>
    <row r="184" spans="1:28" x14ac:dyDescent="0.25">
      <c r="A184">
        <v>138</v>
      </c>
      <c r="B184" s="2">
        <v>8</v>
      </c>
      <c r="C184" s="2">
        <v>7</v>
      </c>
      <c r="D184" s="2">
        <v>3</v>
      </c>
      <c r="E184">
        <f t="shared" si="29"/>
        <v>9</v>
      </c>
      <c r="F184">
        <f t="shared" si="30"/>
        <v>8</v>
      </c>
      <c r="G184">
        <f t="shared" si="31"/>
        <v>4</v>
      </c>
      <c r="H184" t="str">
        <f>INDEX([1]Sheet1!$C$3:$O$15, MATCH(E184, [1]Sheet1!$B$3:$B$15, 0), MATCH(F184,[1]Sheet1!$C$2:$O$2,0))</f>
        <v>0.36, 0.44</v>
      </c>
      <c r="I184" t="str">
        <f>INDEX([2]Sheet1!$C$3:$O$15, MATCH(E184, [2]Sheet1!$C$2:$O$2,0), MATCH(F184, [2]Sheet1!$B$3:$B$15,0))</f>
        <v>0.71, 0.80</v>
      </c>
      <c r="J184" t="str">
        <f t="shared" si="32"/>
        <v>0.36</v>
      </c>
      <c r="K184" t="str">
        <f t="shared" si="33"/>
        <v>0.44</v>
      </c>
      <c r="L184" t="str">
        <f t="shared" si="34"/>
        <v>0.71</v>
      </c>
      <c r="M184" t="str">
        <f t="shared" si="35"/>
        <v>0.80</v>
      </c>
      <c r="N184">
        <f t="shared" si="40"/>
        <v>1.7919537703395045</v>
      </c>
      <c r="O184">
        <f t="shared" si="39"/>
        <v>1.4447572964624733</v>
      </c>
      <c r="P184">
        <f t="shared" si="36"/>
        <v>0.4</v>
      </c>
      <c r="Q184">
        <f t="shared" si="37"/>
        <v>0.755</v>
      </c>
      <c r="R184">
        <f t="shared" si="38"/>
        <v>1.6183555334009889</v>
      </c>
      <c r="S184" t="s">
        <v>40</v>
      </c>
      <c r="T184" t="s">
        <v>25</v>
      </c>
      <c r="U184" t="s">
        <v>33</v>
      </c>
      <c r="V184" t="s">
        <v>20</v>
      </c>
      <c r="W184" t="s">
        <v>21</v>
      </c>
      <c r="X184" t="s">
        <v>27</v>
      </c>
      <c r="Y184" t="s">
        <v>50</v>
      </c>
      <c r="Z184" t="s">
        <v>60</v>
      </c>
      <c r="AA184" t="s">
        <v>62</v>
      </c>
      <c r="AB184" t="s">
        <v>59</v>
      </c>
    </row>
    <row r="185" spans="1:28" x14ac:dyDescent="0.25">
      <c r="A185">
        <v>139</v>
      </c>
      <c r="B185" s="2">
        <v>7</v>
      </c>
      <c r="C185" s="2">
        <v>7</v>
      </c>
      <c r="D185" s="2">
        <v>3</v>
      </c>
      <c r="E185">
        <f t="shared" si="29"/>
        <v>8</v>
      </c>
      <c r="F185">
        <f t="shared" si="30"/>
        <v>8</v>
      </c>
      <c r="G185">
        <f t="shared" si="31"/>
        <v>4</v>
      </c>
      <c r="H185" t="str">
        <f>INDEX([1]Sheet1!$C$3:$O$15, MATCH(E185, [1]Sheet1!$B$3:$B$15, 0), MATCH(F185,[1]Sheet1!$C$2:$O$2,0))</f>
        <v>0.32, 0.41</v>
      </c>
      <c r="I185" t="str">
        <f>INDEX([2]Sheet1!$C$3:$O$15, MATCH(E185, [2]Sheet1!$C$2:$O$2,0), MATCH(F185, [2]Sheet1!$B$3:$B$15,0))</f>
        <v>0.66, 0.75</v>
      </c>
      <c r="J185" t="str">
        <f t="shared" si="32"/>
        <v>0.32</v>
      </c>
      <c r="K185" t="str">
        <f t="shared" si="33"/>
        <v>0.41</v>
      </c>
      <c r="L185" t="str">
        <f t="shared" si="34"/>
        <v>0.66</v>
      </c>
      <c r="M185" t="str">
        <f t="shared" si="35"/>
        <v>0.75</v>
      </c>
      <c r="N185">
        <f t="shared" si="40"/>
        <v>1.7878234026298059</v>
      </c>
      <c r="O185">
        <f t="shared" si="39"/>
        <v>1.4587453170116256</v>
      </c>
      <c r="P185">
        <f t="shared" si="36"/>
        <v>0.36499999999999999</v>
      </c>
      <c r="Q185">
        <f t="shared" si="37"/>
        <v>0.70500000000000007</v>
      </c>
      <c r="R185">
        <f t="shared" si="38"/>
        <v>1.6232843598207158</v>
      </c>
      <c r="S185" t="s">
        <v>44</v>
      </c>
      <c r="T185" t="s">
        <v>18</v>
      </c>
      <c r="U185" t="s">
        <v>42</v>
      </c>
      <c r="V185" t="s">
        <v>34</v>
      </c>
      <c r="W185" t="s">
        <v>23</v>
      </c>
      <c r="X185" t="s">
        <v>22</v>
      </c>
      <c r="Y185" t="s">
        <v>54</v>
      </c>
      <c r="Z185" t="s">
        <v>51</v>
      </c>
      <c r="AA185" t="s">
        <v>62</v>
      </c>
      <c r="AB185" t="s">
        <v>63</v>
      </c>
    </row>
    <row r="186" spans="1:28" x14ac:dyDescent="0.25">
      <c r="A186">
        <v>140</v>
      </c>
      <c r="B186" s="2">
        <v>7</v>
      </c>
      <c r="C186" s="2">
        <v>4</v>
      </c>
      <c r="D186" s="2">
        <v>3</v>
      </c>
      <c r="E186">
        <f t="shared" si="29"/>
        <v>8</v>
      </c>
      <c r="F186">
        <f t="shared" si="30"/>
        <v>5</v>
      </c>
      <c r="G186">
        <f t="shared" si="31"/>
        <v>4</v>
      </c>
      <c r="H186" t="str">
        <f>INDEX([1]Sheet1!$C$3:$O$15, MATCH(E186, [1]Sheet1!$B$3:$B$15, 0), MATCH(F186,[1]Sheet1!$C$2:$O$2,0))</f>
        <v>0.17, 0.26</v>
      </c>
      <c r="I186" t="str">
        <f>INDEX([2]Sheet1!$C$3:$O$15, MATCH(E186, [2]Sheet1!$C$2:$O$2,0), MATCH(F186, [2]Sheet1!$B$3:$B$15,0))</f>
        <v>0.80, 0.89</v>
      </c>
      <c r="J186" t="str">
        <f t="shared" si="32"/>
        <v>0.17</v>
      </c>
      <c r="K186" t="str">
        <f t="shared" si="33"/>
        <v>0.26</v>
      </c>
      <c r="L186" t="str">
        <f t="shared" si="34"/>
        <v>0.80</v>
      </c>
      <c r="M186" t="str">
        <f t="shared" si="35"/>
        <v>0.89</v>
      </c>
      <c r="N186">
        <f t="shared" si="40"/>
        <v>1.7838324927020326</v>
      </c>
      <c r="O186">
        <f t="shared" si="39"/>
        <v>1.5224720041213451</v>
      </c>
      <c r="P186">
        <f t="shared" si="36"/>
        <v>0.21500000000000002</v>
      </c>
      <c r="Q186">
        <f t="shared" si="37"/>
        <v>0.84499999999999997</v>
      </c>
      <c r="R186">
        <f t="shared" si="38"/>
        <v>1.653152248411689</v>
      </c>
      <c r="S186" t="s">
        <v>38</v>
      </c>
      <c r="T186" t="s">
        <v>18</v>
      </c>
      <c r="U186" t="s">
        <v>33</v>
      </c>
      <c r="V186" t="s">
        <v>34</v>
      </c>
      <c r="W186" t="s">
        <v>23</v>
      </c>
      <c r="X186" t="s">
        <v>27</v>
      </c>
      <c r="Y186" t="s">
        <v>54</v>
      </c>
      <c r="Z186" t="s">
        <v>55</v>
      </c>
      <c r="AA186" t="s">
        <v>61</v>
      </c>
      <c r="AB186" t="s">
        <v>59</v>
      </c>
    </row>
    <row r="187" spans="1:28" x14ac:dyDescent="0.25">
      <c r="A187">
        <v>142</v>
      </c>
      <c r="B187" s="2">
        <v>7</v>
      </c>
      <c r="C187" s="2">
        <v>4</v>
      </c>
      <c r="D187" s="2">
        <v>3</v>
      </c>
      <c r="E187">
        <f t="shared" si="29"/>
        <v>8</v>
      </c>
      <c r="F187">
        <f t="shared" si="30"/>
        <v>5</v>
      </c>
      <c r="G187">
        <f t="shared" si="31"/>
        <v>4</v>
      </c>
      <c r="H187" t="str">
        <f>INDEX([1]Sheet1!$C$3:$O$15, MATCH(E187, [1]Sheet1!$B$3:$B$15, 0), MATCH(F187,[1]Sheet1!$C$2:$O$2,0))</f>
        <v>0.17, 0.26</v>
      </c>
      <c r="I187" t="str">
        <f>INDEX([2]Sheet1!$C$3:$O$15, MATCH(E187, [2]Sheet1!$C$2:$O$2,0), MATCH(F187, [2]Sheet1!$B$3:$B$15,0))</f>
        <v>0.80, 0.89</v>
      </c>
      <c r="J187" t="str">
        <f t="shared" si="32"/>
        <v>0.17</v>
      </c>
      <c r="K187" t="str">
        <f t="shared" si="33"/>
        <v>0.26</v>
      </c>
      <c r="L187" t="str">
        <f t="shared" si="34"/>
        <v>0.80</v>
      </c>
      <c r="M187" t="str">
        <f t="shared" si="35"/>
        <v>0.89</v>
      </c>
      <c r="N187">
        <f t="shared" si="40"/>
        <v>1.7838324927020326</v>
      </c>
      <c r="O187">
        <f t="shared" si="39"/>
        <v>1.5224720041213451</v>
      </c>
      <c r="P187">
        <f t="shared" si="36"/>
        <v>0.21500000000000002</v>
      </c>
      <c r="Q187">
        <f t="shared" si="37"/>
        <v>0.84499999999999997</v>
      </c>
      <c r="R187">
        <f t="shared" si="38"/>
        <v>1.653152248411689</v>
      </c>
      <c r="S187" t="s">
        <v>40</v>
      </c>
      <c r="T187" t="s">
        <v>25</v>
      </c>
      <c r="U187" t="s">
        <v>36</v>
      </c>
      <c r="V187" t="s">
        <v>28</v>
      </c>
      <c r="W187" t="s">
        <v>21</v>
      </c>
      <c r="X187" t="s">
        <v>27</v>
      </c>
      <c r="Y187" t="s">
        <v>50</v>
      </c>
      <c r="Z187" t="s">
        <v>51</v>
      </c>
      <c r="AA187" t="s">
        <v>58</v>
      </c>
      <c r="AB187" t="s">
        <v>56</v>
      </c>
    </row>
    <row r="188" spans="1:28" x14ac:dyDescent="0.25">
      <c r="A188">
        <v>143</v>
      </c>
      <c r="B188" s="2">
        <v>8</v>
      </c>
      <c r="C188" s="2">
        <v>5</v>
      </c>
      <c r="D188" s="2">
        <v>3</v>
      </c>
      <c r="E188">
        <f t="shared" si="29"/>
        <v>9</v>
      </c>
      <c r="F188">
        <f t="shared" si="30"/>
        <v>6</v>
      </c>
      <c r="G188">
        <f t="shared" si="31"/>
        <v>4</v>
      </c>
      <c r="H188" t="str">
        <f>INDEX([1]Sheet1!$C$3:$O$15, MATCH(E188, [1]Sheet1!$B$3:$B$15, 0), MATCH(F188,[1]Sheet1!$C$2:$O$2,0))</f>
        <v>0.27, 0.34</v>
      </c>
      <c r="I188" t="str">
        <f>INDEX([2]Sheet1!$C$3:$O$15, MATCH(E188, [2]Sheet1!$C$2:$O$2,0), MATCH(F188, [2]Sheet1!$B$3:$B$15,0))</f>
        <v>0.82, 0.89</v>
      </c>
      <c r="J188" t="str">
        <f t="shared" si="32"/>
        <v>0.27</v>
      </c>
      <c r="K188" t="str">
        <f t="shared" si="33"/>
        <v>0.34</v>
      </c>
      <c r="L188" t="str">
        <f t="shared" si="34"/>
        <v>0.82</v>
      </c>
      <c r="M188" t="str">
        <f t="shared" si="35"/>
        <v>0.89</v>
      </c>
      <c r="N188">
        <f t="shared" si="40"/>
        <v>1.7836394157458579</v>
      </c>
      <c r="O188">
        <f t="shared" si="39"/>
        <v>1.4834925547676119</v>
      </c>
      <c r="P188">
        <f t="shared" si="36"/>
        <v>0.30500000000000005</v>
      </c>
      <c r="Q188">
        <f t="shared" si="37"/>
        <v>0.85499999999999998</v>
      </c>
      <c r="R188">
        <f t="shared" si="38"/>
        <v>1.6335659852567348</v>
      </c>
      <c r="S188" t="s">
        <v>32</v>
      </c>
      <c r="T188" t="s">
        <v>25</v>
      </c>
      <c r="U188" t="s">
        <v>33</v>
      </c>
      <c r="V188" t="s">
        <v>24</v>
      </c>
      <c r="W188" t="s">
        <v>23</v>
      </c>
      <c r="X188" t="s">
        <v>19</v>
      </c>
      <c r="Y188" t="s">
        <v>54</v>
      </c>
      <c r="Z188" t="s">
        <v>55</v>
      </c>
      <c r="AA188" t="s">
        <v>62</v>
      </c>
      <c r="AB188" t="s">
        <v>53</v>
      </c>
    </row>
    <row r="189" spans="1:28" x14ac:dyDescent="0.25">
      <c r="A189">
        <v>144</v>
      </c>
      <c r="B189" s="2">
        <v>7</v>
      </c>
      <c r="C189" s="2">
        <v>4</v>
      </c>
      <c r="D189" s="2">
        <v>3</v>
      </c>
      <c r="E189">
        <f t="shared" si="29"/>
        <v>8</v>
      </c>
      <c r="F189">
        <f t="shared" si="30"/>
        <v>5</v>
      </c>
      <c r="G189">
        <f t="shared" si="31"/>
        <v>4</v>
      </c>
      <c r="H189" t="str">
        <f>INDEX([1]Sheet1!$C$3:$O$15, MATCH(E189, [1]Sheet1!$B$3:$B$15, 0), MATCH(F189,[1]Sheet1!$C$2:$O$2,0))</f>
        <v>0.17, 0.26</v>
      </c>
      <c r="I189" t="str">
        <f>INDEX([2]Sheet1!$C$3:$O$15, MATCH(E189, [2]Sheet1!$C$2:$O$2,0), MATCH(F189, [2]Sheet1!$B$3:$B$15,0))</f>
        <v>0.80, 0.89</v>
      </c>
      <c r="J189" t="str">
        <f t="shared" si="32"/>
        <v>0.17</v>
      </c>
      <c r="K189" t="str">
        <f t="shared" si="33"/>
        <v>0.26</v>
      </c>
      <c r="L189" t="str">
        <f t="shared" si="34"/>
        <v>0.80</v>
      </c>
      <c r="M189" t="str">
        <f t="shared" si="35"/>
        <v>0.89</v>
      </c>
      <c r="N189">
        <f t="shared" si="40"/>
        <v>1.7838324927020326</v>
      </c>
      <c r="O189">
        <f t="shared" si="39"/>
        <v>1.5224720041213451</v>
      </c>
      <c r="P189">
        <f t="shared" si="36"/>
        <v>0.21500000000000002</v>
      </c>
      <c r="Q189">
        <f t="shared" si="37"/>
        <v>0.84499999999999997</v>
      </c>
      <c r="R189">
        <f t="shared" si="38"/>
        <v>1.653152248411689</v>
      </c>
      <c r="S189" t="s">
        <v>44</v>
      </c>
      <c r="T189" t="s">
        <v>25</v>
      </c>
      <c r="U189" t="s">
        <v>39</v>
      </c>
      <c r="V189" t="s">
        <v>28</v>
      </c>
      <c r="W189" t="s">
        <v>21</v>
      </c>
      <c r="X189" t="s">
        <v>19</v>
      </c>
      <c r="Y189" t="s">
        <v>50</v>
      </c>
      <c r="Z189" t="s">
        <v>55</v>
      </c>
      <c r="AA189" t="s">
        <v>52</v>
      </c>
      <c r="AB189" t="s">
        <v>56</v>
      </c>
    </row>
    <row r="190" spans="1:28" x14ac:dyDescent="0.25">
      <c r="A190">
        <v>145</v>
      </c>
      <c r="B190" s="2">
        <v>7</v>
      </c>
      <c r="C190" s="2">
        <v>4</v>
      </c>
      <c r="D190" s="2">
        <v>3</v>
      </c>
      <c r="E190">
        <f t="shared" si="29"/>
        <v>8</v>
      </c>
      <c r="F190">
        <f t="shared" si="30"/>
        <v>5</v>
      </c>
      <c r="G190">
        <f t="shared" si="31"/>
        <v>4</v>
      </c>
      <c r="H190" t="str">
        <f>INDEX([1]Sheet1!$C$3:$O$15, MATCH(E190, [1]Sheet1!$B$3:$B$15, 0), MATCH(F190,[1]Sheet1!$C$2:$O$2,0))</f>
        <v>0.17, 0.26</v>
      </c>
      <c r="I190" t="str">
        <f>INDEX([2]Sheet1!$C$3:$O$15, MATCH(E190, [2]Sheet1!$C$2:$O$2,0), MATCH(F190, [2]Sheet1!$B$3:$B$15,0))</f>
        <v>0.80, 0.89</v>
      </c>
      <c r="J190" t="str">
        <f t="shared" si="32"/>
        <v>0.17</v>
      </c>
      <c r="K190" t="str">
        <f t="shared" si="33"/>
        <v>0.26</v>
      </c>
      <c r="L190" t="str">
        <f t="shared" si="34"/>
        <v>0.80</v>
      </c>
      <c r="M190" t="str">
        <f t="shared" si="35"/>
        <v>0.89</v>
      </c>
      <c r="N190">
        <f t="shared" si="40"/>
        <v>1.7838324927020326</v>
      </c>
      <c r="O190">
        <f t="shared" si="39"/>
        <v>1.5224720041213451</v>
      </c>
      <c r="P190">
        <f t="shared" si="36"/>
        <v>0.21500000000000002</v>
      </c>
      <c r="Q190">
        <f t="shared" si="37"/>
        <v>0.84499999999999997</v>
      </c>
      <c r="R190">
        <f t="shared" si="38"/>
        <v>1.653152248411689</v>
      </c>
      <c r="S190" t="s">
        <v>40</v>
      </c>
      <c r="T190" t="s">
        <v>18</v>
      </c>
      <c r="U190" t="s">
        <v>43</v>
      </c>
      <c r="V190" t="s">
        <v>24</v>
      </c>
      <c r="W190" t="s">
        <v>21</v>
      </c>
      <c r="X190" t="s">
        <v>19</v>
      </c>
      <c r="Y190" t="s">
        <v>54</v>
      </c>
      <c r="Z190" t="s">
        <v>55</v>
      </c>
      <c r="AA190" t="s">
        <v>58</v>
      </c>
      <c r="AB190" t="s">
        <v>63</v>
      </c>
    </row>
    <row r="191" spans="1:28" x14ac:dyDescent="0.25">
      <c r="A191">
        <v>146</v>
      </c>
      <c r="B191" s="2">
        <v>7</v>
      </c>
      <c r="C191" s="2">
        <v>5</v>
      </c>
      <c r="D191" s="2">
        <v>3</v>
      </c>
      <c r="E191">
        <f t="shared" si="29"/>
        <v>8</v>
      </c>
      <c r="F191">
        <f t="shared" si="30"/>
        <v>6</v>
      </c>
      <c r="G191">
        <f t="shared" si="31"/>
        <v>4</v>
      </c>
      <c r="H191" t="str">
        <f>INDEX([1]Sheet1!$C$3:$O$15, MATCH(E191, [1]Sheet1!$B$3:$B$15, 0), MATCH(F191,[1]Sheet1!$C$2:$O$2,0))</f>
        <v>0.22, 0.30</v>
      </c>
      <c r="I191" t="str">
        <f>INDEX([2]Sheet1!$C$3:$O$15, MATCH(E191, [2]Sheet1!$C$2:$O$2,0), MATCH(F191, [2]Sheet1!$B$3:$B$15,0))</f>
        <v>0.77, 0.85</v>
      </c>
      <c r="J191" t="str">
        <f t="shared" si="32"/>
        <v>0.22</v>
      </c>
      <c r="K191" t="str">
        <f t="shared" si="33"/>
        <v>0.30</v>
      </c>
      <c r="L191" t="str">
        <f t="shared" si="34"/>
        <v>0.77</v>
      </c>
      <c r="M191" t="str">
        <f t="shared" si="35"/>
        <v>0.85</v>
      </c>
      <c r="N191">
        <f t="shared" si="40"/>
        <v>1.7827971391785058</v>
      </c>
      <c r="O191">
        <f t="shared" si="39"/>
        <v>1.5027000798266845</v>
      </c>
      <c r="P191">
        <f t="shared" si="36"/>
        <v>0.26</v>
      </c>
      <c r="Q191">
        <f t="shared" si="37"/>
        <v>0.81</v>
      </c>
      <c r="R191">
        <f t="shared" si="38"/>
        <v>1.6427486095025952</v>
      </c>
      <c r="S191" t="s">
        <v>40</v>
      </c>
      <c r="T191" t="s">
        <v>18</v>
      </c>
      <c r="U191" t="s">
        <v>36</v>
      </c>
      <c r="V191" t="s">
        <v>20</v>
      </c>
      <c r="W191" t="s">
        <v>23</v>
      </c>
      <c r="X191" t="s">
        <v>22</v>
      </c>
      <c r="Y191" t="s">
        <v>54</v>
      </c>
      <c r="Z191" t="s">
        <v>55</v>
      </c>
      <c r="AA191" t="s">
        <v>61</v>
      </c>
      <c r="AB191" t="s">
        <v>56</v>
      </c>
    </row>
    <row r="192" spans="1:28" x14ac:dyDescent="0.25">
      <c r="A192">
        <v>148</v>
      </c>
      <c r="B192" s="2">
        <v>7</v>
      </c>
      <c r="C192" s="2">
        <v>0</v>
      </c>
      <c r="D192" s="2">
        <v>3</v>
      </c>
      <c r="E192">
        <f t="shared" si="29"/>
        <v>8</v>
      </c>
      <c r="F192">
        <f t="shared" si="30"/>
        <v>1</v>
      </c>
      <c r="G192">
        <f t="shared" si="31"/>
        <v>4</v>
      </c>
      <c r="H192" t="e">
        <f>INDEX([1]Sheet1!$C$3:$O$15, MATCH(E192, [1]Sheet1!$B$3:$B$15, 0), MATCH(F192,[1]Sheet1!$C$2:$O$2,0))</f>
        <v>#N/A</v>
      </c>
      <c r="I192" t="e">
        <f>INDEX([2]Sheet1!$C$3:$O$15, MATCH(E192, [2]Sheet1!$C$2:$O$2,0), MATCH(F192, [2]Sheet1!$B$3:$B$15,0))</f>
        <v>#N/A</v>
      </c>
      <c r="J192" t="e">
        <f t="shared" si="32"/>
        <v>#N/A</v>
      </c>
      <c r="K192" t="e">
        <f t="shared" si="33"/>
        <v>#N/A</v>
      </c>
      <c r="L192" t="e">
        <f t="shared" si="34"/>
        <v>#N/A</v>
      </c>
      <c r="M192" t="e">
        <f t="shared" si="35"/>
        <v>#N/A</v>
      </c>
      <c r="N192" t="e">
        <f t="shared" si="40"/>
        <v>#N/A</v>
      </c>
      <c r="O192" t="e">
        <f t="shared" si="39"/>
        <v>#N/A</v>
      </c>
      <c r="P192" t="e">
        <f t="shared" si="36"/>
        <v>#N/A</v>
      </c>
      <c r="Q192" t="e">
        <f t="shared" si="37"/>
        <v>#N/A</v>
      </c>
      <c r="R192" t="e">
        <f t="shared" si="38"/>
        <v>#N/A</v>
      </c>
      <c r="S192" t="s">
        <v>38</v>
      </c>
      <c r="T192" t="s">
        <v>18</v>
      </c>
      <c r="U192" t="s">
        <v>43</v>
      </c>
      <c r="V192" t="s">
        <v>24</v>
      </c>
      <c r="W192" t="s">
        <v>21</v>
      </c>
      <c r="X192" t="s">
        <v>22</v>
      </c>
      <c r="Y192" t="s">
        <v>54</v>
      </c>
      <c r="Z192" t="s">
        <v>60</v>
      </c>
      <c r="AA192" t="s">
        <v>62</v>
      </c>
      <c r="AB192" t="s">
        <v>56</v>
      </c>
    </row>
    <row r="193" spans="1:28" x14ac:dyDescent="0.25">
      <c r="A193">
        <v>149</v>
      </c>
      <c r="B193" s="2">
        <v>7</v>
      </c>
      <c r="C193" s="2">
        <v>6</v>
      </c>
      <c r="D193" s="2">
        <v>3</v>
      </c>
      <c r="E193">
        <f t="shared" si="29"/>
        <v>8</v>
      </c>
      <c r="F193">
        <f t="shared" si="30"/>
        <v>7</v>
      </c>
      <c r="G193">
        <f t="shared" si="31"/>
        <v>4</v>
      </c>
      <c r="H193" t="str">
        <f>INDEX([1]Sheet1!$C$3:$O$15, MATCH(E193, [1]Sheet1!$B$3:$B$15, 0), MATCH(F193,[1]Sheet1!$C$2:$O$2,0))</f>
        <v>0.25, 0.36</v>
      </c>
      <c r="I193" t="str">
        <f>INDEX([2]Sheet1!$C$3:$O$15, MATCH(E193, [2]Sheet1!$C$2:$O$2,0), MATCH(F193, [2]Sheet1!$B$3:$B$15,0))</f>
        <v>0.71, 0.82</v>
      </c>
      <c r="J193" t="str">
        <f t="shared" si="32"/>
        <v>0.25</v>
      </c>
      <c r="K193" t="str">
        <f t="shared" si="33"/>
        <v>0.36</v>
      </c>
      <c r="L193" t="str">
        <f t="shared" si="34"/>
        <v>0.71</v>
      </c>
      <c r="M193" t="str">
        <f t="shared" si="35"/>
        <v>0.82</v>
      </c>
      <c r="N193">
        <f t="shared" si="40"/>
        <v>1.7836394157458582</v>
      </c>
      <c r="O193">
        <f t="shared" si="39"/>
        <v>1.4834925547676123</v>
      </c>
      <c r="P193">
        <f t="shared" si="36"/>
        <v>0.30499999999999999</v>
      </c>
      <c r="Q193">
        <f t="shared" si="37"/>
        <v>0.7649999999999999</v>
      </c>
      <c r="R193">
        <f t="shared" si="38"/>
        <v>1.6335659852567352</v>
      </c>
      <c r="S193" t="s">
        <v>37</v>
      </c>
      <c r="T193" t="s">
        <v>25</v>
      </c>
      <c r="U193" t="s">
        <v>42</v>
      </c>
      <c r="V193" t="s">
        <v>34</v>
      </c>
      <c r="W193" t="s">
        <v>23</v>
      </c>
      <c r="X193" t="s">
        <v>27</v>
      </c>
      <c r="Y193" t="s">
        <v>54</v>
      </c>
      <c r="Z193" t="s">
        <v>51</v>
      </c>
      <c r="AA193" t="s">
        <v>61</v>
      </c>
      <c r="AB193" t="s">
        <v>53</v>
      </c>
    </row>
    <row r="194" spans="1:28" x14ac:dyDescent="0.25">
      <c r="A194">
        <v>151</v>
      </c>
      <c r="B194" s="2">
        <v>9</v>
      </c>
      <c r="C194" s="2">
        <v>13</v>
      </c>
      <c r="D194" s="2">
        <v>3</v>
      </c>
      <c r="E194">
        <f t="shared" ref="E194:E257" si="41">B194+1</f>
        <v>10</v>
      </c>
      <c r="F194">
        <f t="shared" ref="F194:F257" si="42">C194+1</f>
        <v>14</v>
      </c>
      <c r="G194">
        <f t="shared" ref="G194:G257" si="43">D194+1</f>
        <v>4</v>
      </c>
      <c r="H194" t="str">
        <f>INDEX([1]Sheet1!$C$3:$O$15, MATCH(E194, [1]Sheet1!$B$3:$B$15, 0), MATCH(F194,[1]Sheet1!$C$2:$O$2,0))</f>
        <v>0.67, 1.00</v>
      </c>
      <c r="I194" t="str">
        <f>INDEX([2]Sheet1!$C$3:$O$15, MATCH(E194, [2]Sheet1!$C$2:$O$2,0), MATCH(F194, [2]Sheet1!$B$3:$B$15,0))</f>
        <v>0.42, 1.89</v>
      </c>
      <c r="J194" t="str">
        <f t="shared" ref="J194:J257" si="44">LEFT(H194,4)</f>
        <v>0.67</v>
      </c>
      <c r="K194" t="str">
        <f t="shared" ref="K194:K257" si="45">RIGHT(H194,4)</f>
        <v>1.00</v>
      </c>
      <c r="L194" t="str">
        <f t="shared" ref="L194:L257" si="46">LEFT(I194,4)</f>
        <v>0.42</v>
      </c>
      <c r="M194" t="str">
        <f t="shared" ref="M194:M257" si="47">RIGHT(I194,4)</f>
        <v>1.89</v>
      </c>
      <c r="N194">
        <f t="shared" si="40"/>
        <v>1.9689016312903938</v>
      </c>
      <c r="O194">
        <f t="shared" si="39"/>
        <v>1.296672601181176</v>
      </c>
      <c r="P194">
        <f t="shared" ref="P194:P257" si="48">(J194+K194)/2</f>
        <v>0.83499999999999996</v>
      </c>
      <c r="Q194">
        <f t="shared" ref="Q194:Q257" si="49">(L194+M194)/2</f>
        <v>1.155</v>
      </c>
      <c r="R194">
        <f t="shared" ref="R194:R257" si="50">(N194+O194)/2</f>
        <v>1.632787116235785</v>
      </c>
      <c r="S194" t="s">
        <v>32</v>
      </c>
      <c r="T194" t="s">
        <v>25</v>
      </c>
      <c r="U194" t="s">
        <v>42</v>
      </c>
      <c r="V194" t="s">
        <v>28</v>
      </c>
      <c r="W194" t="s">
        <v>23</v>
      </c>
      <c r="X194" t="s">
        <v>22</v>
      </c>
      <c r="Y194" t="s">
        <v>50</v>
      </c>
      <c r="Z194" t="s">
        <v>57</v>
      </c>
      <c r="AA194" t="s">
        <v>62</v>
      </c>
      <c r="AB194" t="s">
        <v>59</v>
      </c>
    </row>
    <row r="195" spans="1:28" x14ac:dyDescent="0.25">
      <c r="A195">
        <v>154</v>
      </c>
      <c r="B195" s="2">
        <v>7</v>
      </c>
      <c r="C195" s="2">
        <v>4</v>
      </c>
      <c r="D195" s="2">
        <v>3</v>
      </c>
      <c r="E195">
        <f t="shared" si="41"/>
        <v>8</v>
      </c>
      <c r="F195">
        <f t="shared" si="42"/>
        <v>5</v>
      </c>
      <c r="G195">
        <f t="shared" si="43"/>
        <v>4</v>
      </c>
      <c r="H195" t="str">
        <f>INDEX([1]Sheet1!$C$3:$O$15, MATCH(E195, [1]Sheet1!$B$3:$B$15, 0), MATCH(F195,[1]Sheet1!$C$2:$O$2,0))</f>
        <v>0.17, 0.26</v>
      </c>
      <c r="I195" t="str">
        <f>INDEX([2]Sheet1!$C$3:$O$15, MATCH(E195, [2]Sheet1!$C$2:$O$2,0), MATCH(F195, [2]Sheet1!$B$3:$B$15,0))</f>
        <v>0.80, 0.89</v>
      </c>
      <c r="J195" t="str">
        <f t="shared" si="44"/>
        <v>0.17</v>
      </c>
      <c r="K195" t="str">
        <f t="shared" si="45"/>
        <v>0.26</v>
      </c>
      <c r="L195" t="str">
        <f t="shared" si="46"/>
        <v>0.80</v>
      </c>
      <c r="M195" t="str">
        <f t="shared" si="47"/>
        <v>0.89</v>
      </c>
      <c r="N195">
        <f t="shared" si="40"/>
        <v>1.7838324927020326</v>
      </c>
      <c r="O195">
        <f t="shared" si="39"/>
        <v>1.5224720041213451</v>
      </c>
      <c r="P195">
        <f t="shared" si="48"/>
        <v>0.21500000000000002</v>
      </c>
      <c r="Q195">
        <f t="shared" si="49"/>
        <v>0.84499999999999997</v>
      </c>
      <c r="R195">
        <f t="shared" si="50"/>
        <v>1.653152248411689</v>
      </c>
      <c r="S195" t="s">
        <v>35</v>
      </c>
      <c r="T195" t="s">
        <v>25</v>
      </c>
      <c r="U195" t="s">
        <v>42</v>
      </c>
      <c r="V195" t="s">
        <v>24</v>
      </c>
      <c r="W195" t="s">
        <v>21</v>
      </c>
      <c r="X195" t="s">
        <v>22</v>
      </c>
      <c r="Y195" t="s">
        <v>50</v>
      </c>
      <c r="Z195" t="s">
        <v>55</v>
      </c>
      <c r="AA195" t="s">
        <v>61</v>
      </c>
      <c r="AB195" t="s">
        <v>56</v>
      </c>
    </row>
    <row r="196" spans="1:28" x14ac:dyDescent="0.25">
      <c r="A196">
        <v>155</v>
      </c>
      <c r="B196" s="2">
        <v>7</v>
      </c>
      <c r="C196" s="2">
        <v>5</v>
      </c>
      <c r="D196" s="2">
        <v>3</v>
      </c>
      <c r="E196">
        <f t="shared" si="41"/>
        <v>8</v>
      </c>
      <c r="F196">
        <f t="shared" si="42"/>
        <v>6</v>
      </c>
      <c r="G196">
        <f t="shared" si="43"/>
        <v>4</v>
      </c>
      <c r="H196" t="str">
        <f>INDEX([1]Sheet1!$C$3:$O$15, MATCH(E196, [1]Sheet1!$B$3:$B$15, 0), MATCH(F196,[1]Sheet1!$C$2:$O$2,0))</f>
        <v>0.22, 0.30</v>
      </c>
      <c r="I196" t="str">
        <f>INDEX([2]Sheet1!$C$3:$O$15, MATCH(E196, [2]Sheet1!$C$2:$O$2,0), MATCH(F196, [2]Sheet1!$B$3:$B$15,0))</f>
        <v>0.77, 0.85</v>
      </c>
      <c r="J196" t="str">
        <f t="shared" si="44"/>
        <v>0.22</v>
      </c>
      <c r="K196" t="str">
        <f t="shared" si="45"/>
        <v>0.30</v>
      </c>
      <c r="L196" t="str">
        <f t="shared" si="46"/>
        <v>0.77</v>
      </c>
      <c r="M196" t="str">
        <f t="shared" si="47"/>
        <v>0.85</v>
      </c>
      <c r="N196">
        <f t="shared" si="40"/>
        <v>1.7827971391785058</v>
      </c>
      <c r="O196">
        <f t="shared" si="39"/>
        <v>1.5027000798266845</v>
      </c>
      <c r="P196">
        <f t="shared" si="48"/>
        <v>0.26</v>
      </c>
      <c r="Q196">
        <f t="shared" si="49"/>
        <v>0.81</v>
      </c>
      <c r="R196">
        <f t="shared" si="50"/>
        <v>1.6427486095025952</v>
      </c>
      <c r="S196" t="s">
        <v>38</v>
      </c>
      <c r="T196" t="s">
        <v>25</v>
      </c>
      <c r="U196" t="s">
        <v>42</v>
      </c>
      <c r="V196" t="s">
        <v>28</v>
      </c>
      <c r="W196" t="s">
        <v>21</v>
      </c>
      <c r="X196" t="s">
        <v>27</v>
      </c>
      <c r="Y196" t="s">
        <v>50</v>
      </c>
      <c r="Z196" t="s">
        <v>51</v>
      </c>
      <c r="AA196" t="s">
        <v>61</v>
      </c>
      <c r="AB196" t="s">
        <v>59</v>
      </c>
    </row>
    <row r="197" spans="1:28" x14ac:dyDescent="0.25">
      <c r="A197">
        <v>156</v>
      </c>
      <c r="B197" s="2">
        <v>7</v>
      </c>
      <c r="C197" s="2">
        <v>5</v>
      </c>
      <c r="D197" s="2">
        <v>3</v>
      </c>
      <c r="E197">
        <f t="shared" si="41"/>
        <v>8</v>
      </c>
      <c r="F197">
        <f t="shared" si="42"/>
        <v>6</v>
      </c>
      <c r="G197">
        <f t="shared" si="43"/>
        <v>4</v>
      </c>
      <c r="H197" t="str">
        <f>INDEX([1]Sheet1!$C$3:$O$15, MATCH(E197, [1]Sheet1!$B$3:$B$15, 0), MATCH(F197,[1]Sheet1!$C$2:$O$2,0))</f>
        <v>0.22, 0.30</v>
      </c>
      <c r="I197" t="str">
        <f>INDEX([2]Sheet1!$C$3:$O$15, MATCH(E197, [2]Sheet1!$C$2:$O$2,0), MATCH(F197, [2]Sheet1!$B$3:$B$15,0))</f>
        <v>0.77, 0.85</v>
      </c>
      <c r="J197" t="str">
        <f t="shared" si="44"/>
        <v>0.22</v>
      </c>
      <c r="K197" t="str">
        <f t="shared" si="45"/>
        <v>0.30</v>
      </c>
      <c r="L197" t="str">
        <f t="shared" si="46"/>
        <v>0.77</v>
      </c>
      <c r="M197" t="str">
        <f t="shared" si="47"/>
        <v>0.85</v>
      </c>
      <c r="N197">
        <f t="shared" si="40"/>
        <v>1.7827971391785058</v>
      </c>
      <c r="O197">
        <f t="shared" si="39"/>
        <v>1.5027000798266845</v>
      </c>
      <c r="P197">
        <f t="shared" si="48"/>
        <v>0.26</v>
      </c>
      <c r="Q197">
        <f t="shared" si="49"/>
        <v>0.81</v>
      </c>
      <c r="R197">
        <f t="shared" si="50"/>
        <v>1.6427486095025952</v>
      </c>
      <c r="S197" t="s">
        <v>32</v>
      </c>
      <c r="T197" t="s">
        <v>25</v>
      </c>
      <c r="U197" t="s">
        <v>39</v>
      </c>
      <c r="V197" t="s">
        <v>34</v>
      </c>
      <c r="W197" t="s">
        <v>23</v>
      </c>
      <c r="X197" t="s">
        <v>26</v>
      </c>
      <c r="Y197" t="s">
        <v>54</v>
      </c>
      <c r="Z197" t="s">
        <v>60</v>
      </c>
      <c r="AA197" t="s">
        <v>61</v>
      </c>
      <c r="AB197" t="s">
        <v>53</v>
      </c>
    </row>
    <row r="198" spans="1:28" x14ac:dyDescent="0.25">
      <c r="A198">
        <v>158</v>
      </c>
      <c r="B198" s="2">
        <v>7</v>
      </c>
      <c r="C198" s="2">
        <v>6</v>
      </c>
      <c r="D198" s="2">
        <v>3</v>
      </c>
      <c r="E198">
        <f t="shared" si="41"/>
        <v>8</v>
      </c>
      <c r="F198">
        <f t="shared" si="42"/>
        <v>7</v>
      </c>
      <c r="G198">
        <f t="shared" si="43"/>
        <v>4</v>
      </c>
      <c r="H198" t="str">
        <f>INDEX([1]Sheet1!$C$3:$O$15, MATCH(E198, [1]Sheet1!$B$3:$B$15, 0), MATCH(F198,[1]Sheet1!$C$2:$O$2,0))</f>
        <v>0.25, 0.36</v>
      </c>
      <c r="I198" t="str">
        <f>INDEX([2]Sheet1!$C$3:$O$15, MATCH(E198, [2]Sheet1!$C$2:$O$2,0), MATCH(F198, [2]Sheet1!$B$3:$B$15,0))</f>
        <v>0.71, 0.82</v>
      </c>
      <c r="J198" t="str">
        <f t="shared" si="44"/>
        <v>0.25</v>
      </c>
      <c r="K198" t="str">
        <f t="shared" si="45"/>
        <v>0.36</v>
      </c>
      <c r="L198" t="str">
        <f t="shared" si="46"/>
        <v>0.71</v>
      </c>
      <c r="M198" t="str">
        <f t="shared" si="47"/>
        <v>0.82</v>
      </c>
      <c r="N198">
        <f t="shared" si="40"/>
        <v>1.7836394157458582</v>
      </c>
      <c r="O198">
        <f t="shared" si="39"/>
        <v>1.4834925547676123</v>
      </c>
      <c r="P198">
        <f t="shared" si="48"/>
        <v>0.30499999999999999</v>
      </c>
      <c r="Q198">
        <f t="shared" si="49"/>
        <v>0.7649999999999999</v>
      </c>
      <c r="R198">
        <f t="shared" si="50"/>
        <v>1.6335659852567352</v>
      </c>
      <c r="S198" t="s">
        <v>40</v>
      </c>
      <c r="T198" t="s">
        <v>18</v>
      </c>
      <c r="U198" t="s">
        <v>42</v>
      </c>
      <c r="V198" t="s">
        <v>24</v>
      </c>
      <c r="W198" t="s">
        <v>21</v>
      </c>
      <c r="X198" t="s">
        <v>26</v>
      </c>
      <c r="Y198" t="s">
        <v>54</v>
      </c>
      <c r="Z198" t="s">
        <v>57</v>
      </c>
      <c r="AA198" t="s">
        <v>52</v>
      </c>
      <c r="AB198" t="s">
        <v>53</v>
      </c>
    </row>
    <row r="199" spans="1:28" x14ac:dyDescent="0.25">
      <c r="A199">
        <v>159</v>
      </c>
      <c r="B199" s="2">
        <v>7</v>
      </c>
      <c r="C199" s="2">
        <v>6</v>
      </c>
      <c r="D199" s="2">
        <v>3</v>
      </c>
      <c r="E199">
        <f t="shared" si="41"/>
        <v>8</v>
      </c>
      <c r="F199">
        <f t="shared" si="42"/>
        <v>7</v>
      </c>
      <c r="G199">
        <f t="shared" si="43"/>
        <v>4</v>
      </c>
      <c r="H199" t="str">
        <f>INDEX([1]Sheet1!$C$3:$O$15, MATCH(E199, [1]Sheet1!$B$3:$B$15, 0), MATCH(F199,[1]Sheet1!$C$2:$O$2,0))</f>
        <v>0.25, 0.36</v>
      </c>
      <c r="I199" t="str">
        <f>INDEX([2]Sheet1!$C$3:$O$15, MATCH(E199, [2]Sheet1!$C$2:$O$2,0), MATCH(F199, [2]Sheet1!$B$3:$B$15,0))</f>
        <v>0.71, 0.82</v>
      </c>
      <c r="J199" t="str">
        <f t="shared" si="44"/>
        <v>0.25</v>
      </c>
      <c r="K199" t="str">
        <f t="shared" si="45"/>
        <v>0.36</v>
      </c>
      <c r="L199" t="str">
        <f t="shared" si="46"/>
        <v>0.71</v>
      </c>
      <c r="M199" t="str">
        <f t="shared" si="47"/>
        <v>0.82</v>
      </c>
      <c r="N199">
        <f t="shared" si="40"/>
        <v>1.7836394157458582</v>
      </c>
      <c r="O199">
        <f t="shared" si="39"/>
        <v>1.4834925547676123</v>
      </c>
      <c r="P199">
        <f t="shared" si="48"/>
        <v>0.30499999999999999</v>
      </c>
      <c r="Q199">
        <f t="shared" si="49"/>
        <v>0.7649999999999999</v>
      </c>
      <c r="R199">
        <f t="shared" si="50"/>
        <v>1.6335659852567352</v>
      </c>
      <c r="S199" t="s">
        <v>35</v>
      </c>
      <c r="T199" t="s">
        <v>18</v>
      </c>
      <c r="U199" t="s">
        <v>43</v>
      </c>
      <c r="V199" t="s">
        <v>34</v>
      </c>
      <c r="W199" t="s">
        <v>23</v>
      </c>
      <c r="X199" t="s">
        <v>27</v>
      </c>
      <c r="Y199" t="s">
        <v>50</v>
      </c>
      <c r="Z199" t="s">
        <v>57</v>
      </c>
      <c r="AA199" t="s">
        <v>62</v>
      </c>
      <c r="AB199" t="s">
        <v>56</v>
      </c>
    </row>
    <row r="200" spans="1:28" x14ac:dyDescent="0.25">
      <c r="A200">
        <v>161</v>
      </c>
      <c r="B200" s="2">
        <v>7</v>
      </c>
      <c r="C200" s="2">
        <v>4</v>
      </c>
      <c r="D200" s="2">
        <v>3</v>
      </c>
      <c r="E200">
        <f t="shared" si="41"/>
        <v>8</v>
      </c>
      <c r="F200">
        <f t="shared" si="42"/>
        <v>5</v>
      </c>
      <c r="G200">
        <f t="shared" si="43"/>
        <v>4</v>
      </c>
      <c r="H200" t="str">
        <f>INDEX([1]Sheet1!$C$3:$O$15, MATCH(E200, [1]Sheet1!$B$3:$B$15, 0), MATCH(F200,[1]Sheet1!$C$2:$O$2,0))</f>
        <v>0.17, 0.26</v>
      </c>
      <c r="I200" t="str">
        <f>INDEX([2]Sheet1!$C$3:$O$15, MATCH(E200, [2]Sheet1!$C$2:$O$2,0), MATCH(F200, [2]Sheet1!$B$3:$B$15,0))</f>
        <v>0.80, 0.89</v>
      </c>
      <c r="J200" t="str">
        <f t="shared" si="44"/>
        <v>0.17</v>
      </c>
      <c r="K200" t="str">
        <f t="shared" si="45"/>
        <v>0.26</v>
      </c>
      <c r="L200" t="str">
        <f t="shared" si="46"/>
        <v>0.80</v>
      </c>
      <c r="M200" t="str">
        <f t="shared" si="47"/>
        <v>0.89</v>
      </c>
      <c r="N200">
        <f t="shared" si="40"/>
        <v>1.7838324927020326</v>
      </c>
      <c r="O200">
        <f t="shared" si="39"/>
        <v>1.5224720041213451</v>
      </c>
      <c r="P200">
        <f t="shared" si="48"/>
        <v>0.21500000000000002</v>
      </c>
      <c r="Q200">
        <f t="shared" si="49"/>
        <v>0.84499999999999997</v>
      </c>
      <c r="R200">
        <f t="shared" si="50"/>
        <v>1.653152248411689</v>
      </c>
      <c r="S200" t="s">
        <v>32</v>
      </c>
      <c r="T200" t="s">
        <v>18</v>
      </c>
      <c r="U200" t="s">
        <v>43</v>
      </c>
      <c r="V200" t="s">
        <v>28</v>
      </c>
      <c r="W200" t="s">
        <v>23</v>
      </c>
      <c r="X200" t="s">
        <v>22</v>
      </c>
      <c r="Y200" t="s">
        <v>50</v>
      </c>
      <c r="Z200" t="s">
        <v>51</v>
      </c>
      <c r="AA200" t="s">
        <v>61</v>
      </c>
      <c r="AB200" t="s">
        <v>56</v>
      </c>
    </row>
    <row r="201" spans="1:28" x14ac:dyDescent="0.25">
      <c r="A201">
        <v>162</v>
      </c>
      <c r="B201" s="2">
        <v>8</v>
      </c>
      <c r="C201" s="2">
        <v>7</v>
      </c>
      <c r="D201" s="2">
        <v>3</v>
      </c>
      <c r="E201">
        <f t="shared" si="41"/>
        <v>9</v>
      </c>
      <c r="F201">
        <f t="shared" si="42"/>
        <v>8</v>
      </c>
      <c r="G201">
        <f t="shared" si="43"/>
        <v>4</v>
      </c>
      <c r="H201" t="str">
        <f>INDEX([1]Sheet1!$C$3:$O$15, MATCH(E201, [1]Sheet1!$B$3:$B$15, 0), MATCH(F201,[1]Sheet1!$C$2:$O$2,0))</f>
        <v>0.36, 0.44</v>
      </c>
      <c r="I201" t="str">
        <f>INDEX([2]Sheet1!$C$3:$O$15, MATCH(E201, [2]Sheet1!$C$2:$O$2,0), MATCH(F201, [2]Sheet1!$B$3:$B$15,0))</f>
        <v>0.71, 0.80</v>
      </c>
      <c r="J201" t="str">
        <f t="shared" si="44"/>
        <v>0.36</v>
      </c>
      <c r="K201" t="str">
        <f t="shared" si="45"/>
        <v>0.44</v>
      </c>
      <c r="L201" t="str">
        <f t="shared" si="46"/>
        <v>0.71</v>
      </c>
      <c r="M201" t="str">
        <f t="shared" si="47"/>
        <v>0.80</v>
      </c>
      <c r="N201">
        <f t="shared" si="40"/>
        <v>1.7919537703395045</v>
      </c>
      <c r="O201">
        <f t="shared" si="39"/>
        <v>1.4447572964624733</v>
      </c>
      <c r="P201">
        <f t="shared" si="48"/>
        <v>0.4</v>
      </c>
      <c r="Q201">
        <f t="shared" si="49"/>
        <v>0.755</v>
      </c>
      <c r="R201">
        <f t="shared" si="50"/>
        <v>1.6183555334009889</v>
      </c>
      <c r="S201" t="s">
        <v>40</v>
      </c>
      <c r="T201" t="s">
        <v>25</v>
      </c>
      <c r="U201" t="s">
        <v>39</v>
      </c>
      <c r="V201" t="s">
        <v>24</v>
      </c>
      <c r="W201" t="s">
        <v>21</v>
      </c>
      <c r="X201" t="s">
        <v>27</v>
      </c>
      <c r="Y201" t="s">
        <v>54</v>
      </c>
      <c r="Z201" t="s">
        <v>51</v>
      </c>
      <c r="AA201" t="s">
        <v>52</v>
      </c>
      <c r="AB201" t="s">
        <v>63</v>
      </c>
    </row>
    <row r="202" spans="1:28" x14ac:dyDescent="0.25">
      <c r="A202">
        <v>164</v>
      </c>
      <c r="B202" s="2">
        <v>6</v>
      </c>
      <c r="C202" s="2">
        <v>6</v>
      </c>
      <c r="D202" s="2">
        <v>3</v>
      </c>
      <c r="E202">
        <f t="shared" si="41"/>
        <v>7</v>
      </c>
      <c r="F202">
        <f t="shared" si="42"/>
        <v>7</v>
      </c>
      <c r="G202">
        <f t="shared" si="43"/>
        <v>4</v>
      </c>
      <c r="H202" t="str">
        <f>INDEX([1]Sheet1!$C$3:$O$15, MATCH(E202, [1]Sheet1!$B$3:$B$15, 0), MATCH(F202,[1]Sheet1!$C$2:$O$2,0))</f>
        <v>0.19, 0.31</v>
      </c>
      <c r="I202" t="str">
        <f>INDEX([2]Sheet1!$C$3:$O$15, MATCH(E202, [2]Sheet1!$C$2:$O$2,0), MATCH(F202, [2]Sheet1!$B$3:$B$15,0))</f>
        <v>0.65, 0.76</v>
      </c>
      <c r="J202" t="str">
        <f t="shared" si="44"/>
        <v>0.19</v>
      </c>
      <c r="K202" t="str">
        <f t="shared" si="45"/>
        <v>0.31</v>
      </c>
      <c r="L202" t="str">
        <f t="shared" si="46"/>
        <v>0.65</v>
      </c>
      <c r="M202" t="str">
        <f t="shared" si="47"/>
        <v>0.76</v>
      </c>
      <c r="N202">
        <f t="shared" si="40"/>
        <v>1.78286768220286</v>
      </c>
      <c r="O202">
        <f t="shared" si="39"/>
        <v>1.5070447574218375</v>
      </c>
      <c r="P202">
        <f t="shared" si="48"/>
        <v>0.25</v>
      </c>
      <c r="Q202">
        <f t="shared" si="49"/>
        <v>0.70500000000000007</v>
      </c>
      <c r="R202">
        <f t="shared" si="50"/>
        <v>1.6449562198123489</v>
      </c>
      <c r="S202" t="s">
        <v>38</v>
      </c>
      <c r="T202" t="s">
        <v>18</v>
      </c>
      <c r="U202" t="s">
        <v>33</v>
      </c>
      <c r="V202" t="s">
        <v>20</v>
      </c>
      <c r="W202" t="s">
        <v>23</v>
      </c>
      <c r="X202" t="s">
        <v>19</v>
      </c>
      <c r="Y202" t="s">
        <v>50</v>
      </c>
      <c r="Z202" t="s">
        <v>57</v>
      </c>
      <c r="AA202" t="s">
        <v>52</v>
      </c>
      <c r="AB202" t="s">
        <v>63</v>
      </c>
    </row>
    <row r="203" spans="1:28" x14ac:dyDescent="0.25">
      <c r="A203">
        <v>165</v>
      </c>
      <c r="B203" s="2">
        <v>7</v>
      </c>
      <c r="C203" s="2">
        <v>0</v>
      </c>
      <c r="D203" s="2">
        <v>3</v>
      </c>
      <c r="E203">
        <f t="shared" si="41"/>
        <v>8</v>
      </c>
      <c r="F203">
        <f t="shared" si="42"/>
        <v>1</v>
      </c>
      <c r="G203">
        <f t="shared" si="43"/>
        <v>4</v>
      </c>
      <c r="H203" t="e">
        <f>INDEX([1]Sheet1!$C$3:$O$15, MATCH(E203, [1]Sheet1!$B$3:$B$15, 0), MATCH(F203,[1]Sheet1!$C$2:$O$2,0))</f>
        <v>#N/A</v>
      </c>
      <c r="I203" t="e">
        <f>INDEX([2]Sheet1!$C$3:$O$15, MATCH(E203, [2]Sheet1!$C$2:$O$2,0), MATCH(F203, [2]Sheet1!$B$3:$B$15,0))</f>
        <v>#N/A</v>
      </c>
      <c r="J203" t="e">
        <f t="shared" si="44"/>
        <v>#N/A</v>
      </c>
      <c r="K203" t="e">
        <f t="shared" si="45"/>
        <v>#N/A</v>
      </c>
      <c r="L203" t="e">
        <f t="shared" si="46"/>
        <v>#N/A</v>
      </c>
      <c r="M203" t="e">
        <f t="shared" si="47"/>
        <v>#N/A</v>
      </c>
      <c r="N203" t="e">
        <f t="shared" si="40"/>
        <v>#N/A</v>
      </c>
      <c r="O203" t="e">
        <f t="shared" si="39"/>
        <v>#N/A</v>
      </c>
      <c r="P203" t="e">
        <f t="shared" si="48"/>
        <v>#N/A</v>
      </c>
      <c r="Q203" t="e">
        <f t="shared" si="49"/>
        <v>#N/A</v>
      </c>
      <c r="R203" t="e">
        <f t="shared" si="50"/>
        <v>#N/A</v>
      </c>
      <c r="S203" t="s">
        <v>32</v>
      </c>
      <c r="T203" t="s">
        <v>18</v>
      </c>
      <c r="U203" t="s">
        <v>39</v>
      </c>
      <c r="V203" t="s">
        <v>20</v>
      </c>
      <c r="W203" t="s">
        <v>21</v>
      </c>
      <c r="X203" t="s">
        <v>26</v>
      </c>
      <c r="Y203" t="s">
        <v>54</v>
      </c>
      <c r="Z203" t="s">
        <v>55</v>
      </c>
      <c r="AA203" t="s">
        <v>61</v>
      </c>
      <c r="AB203" t="s">
        <v>53</v>
      </c>
    </row>
    <row r="204" spans="1:28" x14ac:dyDescent="0.25">
      <c r="A204">
        <v>167</v>
      </c>
      <c r="B204" s="2">
        <v>7</v>
      </c>
      <c r="C204" s="2">
        <v>0</v>
      </c>
      <c r="D204" s="2">
        <v>3</v>
      </c>
      <c r="E204">
        <f t="shared" si="41"/>
        <v>8</v>
      </c>
      <c r="F204">
        <f t="shared" si="42"/>
        <v>1</v>
      </c>
      <c r="G204">
        <f t="shared" si="43"/>
        <v>4</v>
      </c>
      <c r="H204" t="e">
        <f>INDEX([1]Sheet1!$C$3:$O$15, MATCH(E204, [1]Sheet1!$B$3:$B$15, 0), MATCH(F204,[1]Sheet1!$C$2:$O$2,0))</f>
        <v>#N/A</v>
      </c>
      <c r="I204" t="e">
        <f>INDEX([2]Sheet1!$C$3:$O$15, MATCH(E204, [2]Sheet1!$C$2:$O$2,0), MATCH(F204, [2]Sheet1!$B$3:$B$15,0))</f>
        <v>#N/A</v>
      </c>
      <c r="J204" t="e">
        <f t="shared" si="44"/>
        <v>#N/A</v>
      </c>
      <c r="K204" t="e">
        <f t="shared" si="45"/>
        <v>#N/A</v>
      </c>
      <c r="L204" t="e">
        <f t="shared" si="46"/>
        <v>#N/A</v>
      </c>
      <c r="M204" t="e">
        <f t="shared" si="47"/>
        <v>#N/A</v>
      </c>
      <c r="N204" t="e">
        <f t="shared" si="40"/>
        <v>#N/A</v>
      </c>
      <c r="O204" t="e">
        <f t="shared" si="39"/>
        <v>#N/A</v>
      </c>
      <c r="P204" t="e">
        <f t="shared" si="48"/>
        <v>#N/A</v>
      </c>
      <c r="Q204" t="e">
        <f t="shared" si="49"/>
        <v>#N/A</v>
      </c>
      <c r="R204" t="e">
        <f t="shared" si="50"/>
        <v>#N/A</v>
      </c>
      <c r="S204" t="s">
        <v>44</v>
      </c>
      <c r="T204" t="s">
        <v>18</v>
      </c>
      <c r="U204" t="s">
        <v>36</v>
      </c>
      <c r="V204" t="s">
        <v>20</v>
      </c>
      <c r="W204" t="s">
        <v>23</v>
      </c>
      <c r="X204" t="s">
        <v>19</v>
      </c>
      <c r="Y204" t="s">
        <v>54</v>
      </c>
      <c r="Z204" t="s">
        <v>51</v>
      </c>
      <c r="AA204" t="s">
        <v>61</v>
      </c>
      <c r="AB204" t="s">
        <v>53</v>
      </c>
    </row>
    <row r="205" spans="1:28" x14ac:dyDescent="0.25">
      <c r="A205">
        <v>168</v>
      </c>
      <c r="B205" s="2">
        <v>7</v>
      </c>
      <c r="C205" s="2">
        <v>6</v>
      </c>
      <c r="D205" s="2">
        <v>3</v>
      </c>
      <c r="E205">
        <f t="shared" si="41"/>
        <v>8</v>
      </c>
      <c r="F205">
        <f t="shared" si="42"/>
        <v>7</v>
      </c>
      <c r="G205">
        <f t="shared" si="43"/>
        <v>4</v>
      </c>
      <c r="H205" t="str">
        <f>INDEX([1]Sheet1!$C$3:$O$15, MATCH(E205, [1]Sheet1!$B$3:$B$15, 0), MATCH(F205,[1]Sheet1!$C$2:$O$2,0))</f>
        <v>0.25, 0.36</v>
      </c>
      <c r="I205" t="str">
        <f>INDEX([2]Sheet1!$C$3:$O$15, MATCH(E205, [2]Sheet1!$C$2:$O$2,0), MATCH(F205, [2]Sheet1!$B$3:$B$15,0))</f>
        <v>0.71, 0.82</v>
      </c>
      <c r="J205" t="str">
        <f t="shared" si="44"/>
        <v>0.25</v>
      </c>
      <c r="K205" t="str">
        <f t="shared" si="45"/>
        <v>0.36</v>
      </c>
      <c r="L205" t="str">
        <f t="shared" si="46"/>
        <v>0.71</v>
      </c>
      <c r="M205" t="str">
        <f t="shared" si="47"/>
        <v>0.82</v>
      </c>
      <c r="N205">
        <f t="shared" si="40"/>
        <v>1.7836394157458582</v>
      </c>
      <c r="O205">
        <f t="shared" si="39"/>
        <v>1.4834925547676123</v>
      </c>
      <c r="P205">
        <f t="shared" si="48"/>
        <v>0.30499999999999999</v>
      </c>
      <c r="Q205">
        <f t="shared" si="49"/>
        <v>0.7649999999999999</v>
      </c>
      <c r="R205">
        <f t="shared" si="50"/>
        <v>1.6335659852567352</v>
      </c>
      <c r="S205" t="s">
        <v>35</v>
      </c>
      <c r="T205" t="s">
        <v>25</v>
      </c>
      <c r="U205" t="s">
        <v>43</v>
      </c>
      <c r="V205" t="s">
        <v>20</v>
      </c>
      <c r="W205" t="s">
        <v>23</v>
      </c>
      <c r="X205" t="s">
        <v>22</v>
      </c>
      <c r="Y205" t="s">
        <v>50</v>
      </c>
      <c r="Z205" t="s">
        <v>57</v>
      </c>
      <c r="AA205" t="s">
        <v>61</v>
      </c>
      <c r="AB205" t="s">
        <v>63</v>
      </c>
    </row>
    <row r="206" spans="1:28" x14ac:dyDescent="0.25">
      <c r="A206">
        <v>172</v>
      </c>
      <c r="B206" s="2">
        <v>9</v>
      </c>
      <c r="C206" s="2">
        <v>7</v>
      </c>
      <c r="D206" s="2">
        <v>3</v>
      </c>
      <c r="E206">
        <f t="shared" si="41"/>
        <v>10</v>
      </c>
      <c r="F206">
        <f t="shared" si="42"/>
        <v>8</v>
      </c>
      <c r="G206">
        <f t="shared" si="43"/>
        <v>4</v>
      </c>
      <c r="H206" t="str">
        <f>INDEX([1]Sheet1!$C$3:$O$15, MATCH(E206, [1]Sheet1!$B$3:$B$15, 0), MATCH(F206,[1]Sheet1!$C$2:$O$2,0))</f>
        <v>0.40, 1.00</v>
      </c>
      <c r="I206" t="str">
        <f>INDEX([2]Sheet1!$C$3:$O$15, MATCH(E206, [2]Sheet1!$C$2:$O$2,0), MATCH(F206, [2]Sheet1!$B$3:$B$15,0))</f>
        <v>0.75, 1.89</v>
      </c>
      <c r="J206" t="str">
        <f t="shared" si="44"/>
        <v>0.40</v>
      </c>
      <c r="K206" t="str">
        <f t="shared" si="45"/>
        <v>1.00</v>
      </c>
      <c r="L206" t="str">
        <f t="shared" si="46"/>
        <v>0.75</v>
      </c>
      <c r="M206" t="str">
        <f t="shared" si="47"/>
        <v>1.89</v>
      </c>
      <c r="N206">
        <f t="shared" si="40"/>
        <v>1.8859537008931477</v>
      </c>
      <c r="O206">
        <f t="shared" si="39"/>
        <v>1.3377503201080376</v>
      </c>
      <c r="P206">
        <f t="shared" si="48"/>
        <v>0.7</v>
      </c>
      <c r="Q206">
        <f t="shared" si="49"/>
        <v>1.3199999999999998</v>
      </c>
      <c r="R206">
        <f t="shared" si="50"/>
        <v>1.6118520105005927</v>
      </c>
      <c r="S206" t="s">
        <v>32</v>
      </c>
      <c r="T206" t="s">
        <v>25</v>
      </c>
      <c r="U206" t="s">
        <v>41</v>
      </c>
      <c r="V206" t="s">
        <v>20</v>
      </c>
      <c r="W206" t="s">
        <v>21</v>
      </c>
      <c r="X206" t="s">
        <v>27</v>
      </c>
      <c r="Y206" t="s">
        <v>50</v>
      </c>
      <c r="Z206" t="s">
        <v>60</v>
      </c>
      <c r="AA206" t="s">
        <v>61</v>
      </c>
      <c r="AB206" t="s">
        <v>56</v>
      </c>
    </row>
    <row r="207" spans="1:28" x14ac:dyDescent="0.25">
      <c r="A207">
        <v>173</v>
      </c>
      <c r="B207" s="2">
        <v>7</v>
      </c>
      <c r="C207" s="2">
        <v>5</v>
      </c>
      <c r="D207" s="2">
        <v>3</v>
      </c>
      <c r="E207">
        <f t="shared" si="41"/>
        <v>8</v>
      </c>
      <c r="F207">
        <f t="shared" si="42"/>
        <v>6</v>
      </c>
      <c r="G207">
        <f t="shared" si="43"/>
        <v>4</v>
      </c>
      <c r="H207" t="str">
        <f>INDEX([1]Sheet1!$C$3:$O$15, MATCH(E207, [1]Sheet1!$B$3:$B$15, 0), MATCH(F207,[1]Sheet1!$C$2:$O$2,0))</f>
        <v>0.22, 0.30</v>
      </c>
      <c r="I207" t="str">
        <f>INDEX([2]Sheet1!$C$3:$O$15, MATCH(E207, [2]Sheet1!$C$2:$O$2,0), MATCH(F207, [2]Sheet1!$B$3:$B$15,0))</f>
        <v>0.77, 0.85</v>
      </c>
      <c r="J207" t="str">
        <f t="shared" si="44"/>
        <v>0.22</v>
      </c>
      <c r="K207" t="str">
        <f t="shared" si="45"/>
        <v>0.30</v>
      </c>
      <c r="L207" t="str">
        <f t="shared" si="46"/>
        <v>0.77</v>
      </c>
      <c r="M207" t="str">
        <f t="shared" si="47"/>
        <v>0.85</v>
      </c>
      <c r="N207">
        <f t="shared" si="40"/>
        <v>1.7827971391785058</v>
      </c>
      <c r="O207">
        <f t="shared" si="39"/>
        <v>1.5027000798266845</v>
      </c>
      <c r="P207">
        <f t="shared" si="48"/>
        <v>0.26</v>
      </c>
      <c r="Q207">
        <f t="shared" si="49"/>
        <v>0.81</v>
      </c>
      <c r="R207">
        <f t="shared" si="50"/>
        <v>1.6427486095025952</v>
      </c>
      <c r="S207" t="s">
        <v>32</v>
      </c>
      <c r="T207" t="s">
        <v>18</v>
      </c>
      <c r="U207" t="s">
        <v>41</v>
      </c>
      <c r="V207" t="s">
        <v>24</v>
      </c>
      <c r="W207" t="s">
        <v>21</v>
      </c>
      <c r="X207" t="s">
        <v>22</v>
      </c>
      <c r="Y207" t="s">
        <v>54</v>
      </c>
      <c r="Z207" t="s">
        <v>57</v>
      </c>
      <c r="AA207" t="s">
        <v>58</v>
      </c>
      <c r="AB207" t="s">
        <v>63</v>
      </c>
    </row>
    <row r="208" spans="1:28" x14ac:dyDescent="0.25">
      <c r="A208">
        <v>174</v>
      </c>
      <c r="B208" s="2">
        <v>9</v>
      </c>
      <c r="C208" s="2">
        <v>4</v>
      </c>
      <c r="D208" s="2">
        <v>3</v>
      </c>
      <c r="E208">
        <f t="shared" si="41"/>
        <v>10</v>
      </c>
      <c r="F208">
        <f t="shared" si="42"/>
        <v>5</v>
      </c>
      <c r="G208">
        <f t="shared" si="43"/>
        <v>4</v>
      </c>
      <c r="H208" t="str">
        <f>INDEX([1]Sheet1!$C$3:$O$15, MATCH(E208, [1]Sheet1!$B$3:$B$15, 0), MATCH(F208,[1]Sheet1!$C$2:$O$2,0))</f>
        <v>0.27, 1.00</v>
      </c>
      <c r="I208" t="str">
        <f>INDEX([2]Sheet1!$C$3:$O$15, MATCH(E208, [2]Sheet1!$C$2:$O$2,0), MATCH(F208, [2]Sheet1!$B$3:$B$15,0))</f>
        <v>0.75, 1.89</v>
      </c>
      <c r="J208" t="str">
        <f t="shared" si="44"/>
        <v>0.27</v>
      </c>
      <c r="K208" t="str">
        <f t="shared" si="45"/>
        <v>1.00</v>
      </c>
      <c r="L208" t="str">
        <f t="shared" si="46"/>
        <v>0.75</v>
      </c>
      <c r="M208" t="str">
        <f t="shared" si="47"/>
        <v>1.89</v>
      </c>
      <c r="N208">
        <f t="shared" si="40"/>
        <v>1.8557958972017696</v>
      </c>
      <c r="O208">
        <f t="shared" si="39"/>
        <v>1.3590437975722294</v>
      </c>
      <c r="P208">
        <f t="shared" si="48"/>
        <v>0.63500000000000001</v>
      </c>
      <c r="Q208">
        <f t="shared" si="49"/>
        <v>1.3199999999999998</v>
      </c>
      <c r="R208">
        <f t="shared" si="50"/>
        <v>1.6074198473869994</v>
      </c>
      <c r="S208" t="s">
        <v>38</v>
      </c>
      <c r="T208" t="s">
        <v>18</v>
      </c>
      <c r="U208" t="s">
        <v>39</v>
      </c>
      <c r="V208" t="s">
        <v>28</v>
      </c>
      <c r="W208" t="s">
        <v>21</v>
      </c>
      <c r="X208" t="s">
        <v>19</v>
      </c>
      <c r="Y208" t="s">
        <v>50</v>
      </c>
      <c r="Z208" t="s">
        <v>57</v>
      </c>
      <c r="AA208" t="s">
        <v>58</v>
      </c>
      <c r="AB208" t="s">
        <v>56</v>
      </c>
    </row>
    <row r="209" spans="1:28" x14ac:dyDescent="0.25">
      <c r="A209">
        <v>175</v>
      </c>
      <c r="B209" s="2">
        <v>7</v>
      </c>
      <c r="C209" s="2">
        <v>5</v>
      </c>
      <c r="D209" s="2">
        <v>3</v>
      </c>
      <c r="E209">
        <f t="shared" si="41"/>
        <v>8</v>
      </c>
      <c r="F209">
        <f t="shared" si="42"/>
        <v>6</v>
      </c>
      <c r="G209">
        <f t="shared" si="43"/>
        <v>4</v>
      </c>
      <c r="H209" t="str">
        <f>INDEX([1]Sheet1!$C$3:$O$15, MATCH(E209, [1]Sheet1!$B$3:$B$15, 0), MATCH(F209,[1]Sheet1!$C$2:$O$2,0))</f>
        <v>0.22, 0.30</v>
      </c>
      <c r="I209" t="str">
        <f>INDEX([2]Sheet1!$C$3:$O$15, MATCH(E209, [2]Sheet1!$C$2:$O$2,0), MATCH(F209, [2]Sheet1!$B$3:$B$15,0))</f>
        <v>0.77, 0.85</v>
      </c>
      <c r="J209" t="str">
        <f t="shared" si="44"/>
        <v>0.22</v>
      </c>
      <c r="K209" t="str">
        <f t="shared" si="45"/>
        <v>0.30</v>
      </c>
      <c r="L209" t="str">
        <f t="shared" si="46"/>
        <v>0.77</v>
      </c>
      <c r="M209" t="str">
        <f t="shared" si="47"/>
        <v>0.85</v>
      </c>
      <c r="N209">
        <f t="shared" si="40"/>
        <v>1.7827971391785058</v>
      </c>
      <c r="O209">
        <f t="shared" si="39"/>
        <v>1.5027000798266845</v>
      </c>
      <c r="P209">
        <f t="shared" si="48"/>
        <v>0.26</v>
      </c>
      <c r="Q209">
        <f t="shared" si="49"/>
        <v>0.81</v>
      </c>
      <c r="R209">
        <f t="shared" si="50"/>
        <v>1.6427486095025952</v>
      </c>
      <c r="S209" t="s">
        <v>32</v>
      </c>
      <c r="T209" t="s">
        <v>18</v>
      </c>
      <c r="U209" t="s">
        <v>41</v>
      </c>
      <c r="V209" t="s">
        <v>20</v>
      </c>
      <c r="W209" t="s">
        <v>23</v>
      </c>
      <c r="X209" t="s">
        <v>19</v>
      </c>
      <c r="Y209" t="s">
        <v>54</v>
      </c>
      <c r="Z209" t="s">
        <v>55</v>
      </c>
      <c r="AA209" t="s">
        <v>52</v>
      </c>
      <c r="AB209" t="s">
        <v>53</v>
      </c>
    </row>
    <row r="210" spans="1:28" x14ac:dyDescent="0.25">
      <c r="A210">
        <v>176</v>
      </c>
      <c r="B210" s="2">
        <v>7</v>
      </c>
      <c r="C210" s="2">
        <v>6</v>
      </c>
      <c r="D210" s="2">
        <v>3</v>
      </c>
      <c r="E210">
        <f t="shared" si="41"/>
        <v>8</v>
      </c>
      <c r="F210">
        <f t="shared" si="42"/>
        <v>7</v>
      </c>
      <c r="G210">
        <f t="shared" si="43"/>
        <v>4</v>
      </c>
      <c r="H210" t="str">
        <f>INDEX([1]Sheet1!$C$3:$O$15, MATCH(E210, [1]Sheet1!$B$3:$B$15, 0), MATCH(F210,[1]Sheet1!$C$2:$O$2,0))</f>
        <v>0.25, 0.36</v>
      </c>
      <c r="I210" t="str">
        <f>INDEX([2]Sheet1!$C$3:$O$15, MATCH(E210, [2]Sheet1!$C$2:$O$2,0), MATCH(F210, [2]Sheet1!$B$3:$B$15,0))</f>
        <v>0.71, 0.82</v>
      </c>
      <c r="J210" t="str">
        <f t="shared" si="44"/>
        <v>0.25</v>
      </c>
      <c r="K210" t="str">
        <f t="shared" si="45"/>
        <v>0.36</v>
      </c>
      <c r="L210" t="str">
        <f t="shared" si="46"/>
        <v>0.71</v>
      </c>
      <c r="M210" t="str">
        <f t="shared" si="47"/>
        <v>0.82</v>
      </c>
      <c r="N210">
        <f t="shared" si="40"/>
        <v>1.7836394157458582</v>
      </c>
      <c r="O210">
        <f t="shared" si="39"/>
        <v>1.4834925547676123</v>
      </c>
      <c r="P210">
        <f t="shared" si="48"/>
        <v>0.30499999999999999</v>
      </c>
      <c r="Q210">
        <f t="shared" si="49"/>
        <v>0.7649999999999999</v>
      </c>
      <c r="R210">
        <f t="shared" si="50"/>
        <v>1.6335659852567352</v>
      </c>
      <c r="S210" t="s">
        <v>40</v>
      </c>
      <c r="T210" t="s">
        <v>25</v>
      </c>
      <c r="U210" t="s">
        <v>39</v>
      </c>
      <c r="V210" t="s">
        <v>34</v>
      </c>
      <c r="W210" t="s">
        <v>21</v>
      </c>
      <c r="X210" t="s">
        <v>26</v>
      </c>
      <c r="Y210" t="s">
        <v>54</v>
      </c>
      <c r="Z210" t="s">
        <v>51</v>
      </c>
      <c r="AA210" t="s">
        <v>58</v>
      </c>
      <c r="AB210" t="s">
        <v>56</v>
      </c>
    </row>
    <row r="211" spans="1:28" x14ac:dyDescent="0.25">
      <c r="A211">
        <v>178</v>
      </c>
      <c r="B211" s="2">
        <v>7</v>
      </c>
      <c r="C211" s="2">
        <v>4</v>
      </c>
      <c r="D211" s="2">
        <v>3</v>
      </c>
      <c r="E211">
        <f t="shared" si="41"/>
        <v>8</v>
      </c>
      <c r="F211">
        <f t="shared" si="42"/>
        <v>5</v>
      </c>
      <c r="G211">
        <f t="shared" si="43"/>
        <v>4</v>
      </c>
      <c r="H211" t="str">
        <f>INDEX([1]Sheet1!$C$3:$O$15, MATCH(E211, [1]Sheet1!$B$3:$B$15, 0), MATCH(F211,[1]Sheet1!$C$2:$O$2,0))</f>
        <v>0.17, 0.26</v>
      </c>
      <c r="I211" t="str">
        <f>INDEX([2]Sheet1!$C$3:$O$15, MATCH(E211, [2]Sheet1!$C$2:$O$2,0), MATCH(F211, [2]Sheet1!$B$3:$B$15,0))</f>
        <v>0.80, 0.89</v>
      </c>
      <c r="J211" t="str">
        <f t="shared" si="44"/>
        <v>0.17</v>
      </c>
      <c r="K211" t="str">
        <f t="shared" si="45"/>
        <v>0.26</v>
      </c>
      <c r="L211" t="str">
        <f t="shared" si="46"/>
        <v>0.80</v>
      </c>
      <c r="M211" t="str">
        <f t="shared" si="47"/>
        <v>0.89</v>
      </c>
      <c r="N211">
        <f t="shared" si="40"/>
        <v>1.7838324927020326</v>
      </c>
      <c r="O211">
        <f t="shared" si="39"/>
        <v>1.5224720041213451</v>
      </c>
      <c r="P211">
        <f t="shared" si="48"/>
        <v>0.21500000000000002</v>
      </c>
      <c r="Q211">
        <f t="shared" si="49"/>
        <v>0.84499999999999997</v>
      </c>
      <c r="R211">
        <f t="shared" si="50"/>
        <v>1.653152248411689</v>
      </c>
      <c r="S211" t="s">
        <v>44</v>
      </c>
      <c r="T211" t="s">
        <v>25</v>
      </c>
      <c r="U211" t="s">
        <v>42</v>
      </c>
      <c r="V211" t="s">
        <v>28</v>
      </c>
      <c r="W211" t="s">
        <v>21</v>
      </c>
      <c r="X211" t="s">
        <v>22</v>
      </c>
      <c r="Y211" t="s">
        <v>50</v>
      </c>
      <c r="Z211" t="s">
        <v>57</v>
      </c>
      <c r="AA211" t="s">
        <v>58</v>
      </c>
      <c r="AB211" t="s">
        <v>59</v>
      </c>
    </row>
    <row r="212" spans="1:28" x14ac:dyDescent="0.25">
      <c r="A212">
        <v>179</v>
      </c>
      <c r="B212" s="2">
        <v>7</v>
      </c>
      <c r="C212" s="2">
        <v>0</v>
      </c>
      <c r="D212" s="2">
        <v>3</v>
      </c>
      <c r="E212">
        <f t="shared" si="41"/>
        <v>8</v>
      </c>
      <c r="F212">
        <f t="shared" si="42"/>
        <v>1</v>
      </c>
      <c r="G212">
        <f t="shared" si="43"/>
        <v>4</v>
      </c>
      <c r="H212" t="e">
        <f>INDEX([1]Sheet1!$C$3:$O$15, MATCH(E212, [1]Sheet1!$B$3:$B$15, 0), MATCH(F212,[1]Sheet1!$C$2:$O$2,0))</f>
        <v>#N/A</v>
      </c>
      <c r="I212" t="e">
        <f>INDEX([2]Sheet1!$C$3:$O$15, MATCH(E212, [2]Sheet1!$C$2:$O$2,0), MATCH(F212, [2]Sheet1!$B$3:$B$15,0))</f>
        <v>#N/A</v>
      </c>
      <c r="J212" t="e">
        <f t="shared" si="44"/>
        <v>#N/A</v>
      </c>
      <c r="K212" t="e">
        <f t="shared" si="45"/>
        <v>#N/A</v>
      </c>
      <c r="L212" t="e">
        <f t="shared" si="46"/>
        <v>#N/A</v>
      </c>
      <c r="M212" t="e">
        <f t="shared" si="47"/>
        <v>#N/A</v>
      </c>
      <c r="N212" t="e">
        <f t="shared" si="40"/>
        <v>#N/A</v>
      </c>
      <c r="O212" t="e">
        <f t="shared" si="39"/>
        <v>#N/A</v>
      </c>
      <c r="P212" t="e">
        <f t="shared" si="48"/>
        <v>#N/A</v>
      </c>
      <c r="Q212" t="e">
        <f t="shared" si="49"/>
        <v>#N/A</v>
      </c>
      <c r="R212" t="e">
        <f t="shared" si="50"/>
        <v>#N/A</v>
      </c>
      <c r="S212" t="s">
        <v>44</v>
      </c>
      <c r="T212" t="s">
        <v>18</v>
      </c>
      <c r="U212" t="s">
        <v>43</v>
      </c>
      <c r="V212" t="s">
        <v>28</v>
      </c>
      <c r="W212" t="s">
        <v>23</v>
      </c>
      <c r="X212" t="s">
        <v>27</v>
      </c>
      <c r="Y212" t="s">
        <v>54</v>
      </c>
      <c r="Z212" t="s">
        <v>57</v>
      </c>
      <c r="AA212" t="s">
        <v>62</v>
      </c>
      <c r="AB212" t="s">
        <v>63</v>
      </c>
    </row>
    <row r="213" spans="1:28" x14ac:dyDescent="0.25">
      <c r="A213">
        <v>180</v>
      </c>
      <c r="B213" s="2">
        <v>7</v>
      </c>
      <c r="C213" s="2">
        <v>5</v>
      </c>
      <c r="D213" s="2">
        <v>3</v>
      </c>
      <c r="E213">
        <f t="shared" si="41"/>
        <v>8</v>
      </c>
      <c r="F213">
        <f t="shared" si="42"/>
        <v>6</v>
      </c>
      <c r="G213">
        <f t="shared" si="43"/>
        <v>4</v>
      </c>
      <c r="H213" t="str">
        <f>INDEX([1]Sheet1!$C$3:$O$15, MATCH(E213, [1]Sheet1!$B$3:$B$15, 0), MATCH(F213,[1]Sheet1!$C$2:$O$2,0))</f>
        <v>0.22, 0.30</v>
      </c>
      <c r="I213" t="str">
        <f>INDEX([2]Sheet1!$C$3:$O$15, MATCH(E213, [2]Sheet1!$C$2:$O$2,0), MATCH(F213, [2]Sheet1!$B$3:$B$15,0))</f>
        <v>0.77, 0.85</v>
      </c>
      <c r="J213" t="str">
        <f t="shared" si="44"/>
        <v>0.22</v>
      </c>
      <c r="K213" t="str">
        <f t="shared" si="45"/>
        <v>0.30</v>
      </c>
      <c r="L213" t="str">
        <f t="shared" si="46"/>
        <v>0.77</v>
      </c>
      <c r="M213" t="str">
        <f t="shared" si="47"/>
        <v>0.85</v>
      </c>
      <c r="N213">
        <f t="shared" si="40"/>
        <v>1.7827971391785058</v>
      </c>
      <c r="O213">
        <f t="shared" si="39"/>
        <v>1.5027000798266845</v>
      </c>
      <c r="P213">
        <f t="shared" si="48"/>
        <v>0.26</v>
      </c>
      <c r="Q213">
        <f t="shared" si="49"/>
        <v>0.81</v>
      </c>
      <c r="R213">
        <f t="shared" si="50"/>
        <v>1.6427486095025952</v>
      </c>
      <c r="S213" t="s">
        <v>40</v>
      </c>
      <c r="T213" t="s">
        <v>18</v>
      </c>
      <c r="U213" t="s">
        <v>43</v>
      </c>
      <c r="V213" t="s">
        <v>28</v>
      </c>
      <c r="W213" t="s">
        <v>23</v>
      </c>
      <c r="X213" t="s">
        <v>22</v>
      </c>
      <c r="Y213" t="s">
        <v>50</v>
      </c>
      <c r="Z213" t="s">
        <v>60</v>
      </c>
      <c r="AA213" t="s">
        <v>52</v>
      </c>
      <c r="AB213" t="s">
        <v>53</v>
      </c>
    </row>
    <row r="214" spans="1:28" x14ac:dyDescent="0.25">
      <c r="A214">
        <v>181</v>
      </c>
      <c r="B214" s="2">
        <v>7</v>
      </c>
      <c r="C214" s="2">
        <v>4</v>
      </c>
      <c r="D214" s="2">
        <v>3</v>
      </c>
      <c r="E214">
        <f t="shared" si="41"/>
        <v>8</v>
      </c>
      <c r="F214">
        <f t="shared" si="42"/>
        <v>5</v>
      </c>
      <c r="G214">
        <f t="shared" si="43"/>
        <v>4</v>
      </c>
      <c r="H214" t="str">
        <f>INDEX([1]Sheet1!$C$3:$O$15, MATCH(E214, [1]Sheet1!$B$3:$B$15, 0), MATCH(F214,[1]Sheet1!$C$2:$O$2,0))</f>
        <v>0.17, 0.26</v>
      </c>
      <c r="I214" t="str">
        <f>INDEX([2]Sheet1!$C$3:$O$15, MATCH(E214, [2]Sheet1!$C$2:$O$2,0), MATCH(F214, [2]Sheet1!$B$3:$B$15,0))</f>
        <v>0.80, 0.89</v>
      </c>
      <c r="J214" t="str">
        <f t="shared" si="44"/>
        <v>0.17</v>
      </c>
      <c r="K214" t="str">
        <f t="shared" si="45"/>
        <v>0.26</v>
      </c>
      <c r="L214" t="str">
        <f t="shared" si="46"/>
        <v>0.80</v>
      </c>
      <c r="M214" t="str">
        <f t="shared" si="47"/>
        <v>0.89</v>
      </c>
      <c r="N214">
        <f t="shared" si="40"/>
        <v>1.7838324927020326</v>
      </c>
      <c r="O214">
        <f t="shared" si="39"/>
        <v>1.5224720041213451</v>
      </c>
      <c r="P214">
        <f t="shared" si="48"/>
        <v>0.21500000000000002</v>
      </c>
      <c r="Q214">
        <f t="shared" si="49"/>
        <v>0.84499999999999997</v>
      </c>
      <c r="R214">
        <f t="shared" si="50"/>
        <v>1.653152248411689</v>
      </c>
      <c r="S214" t="s">
        <v>40</v>
      </c>
      <c r="T214" t="s">
        <v>18</v>
      </c>
      <c r="U214" t="s">
        <v>36</v>
      </c>
      <c r="V214" t="s">
        <v>24</v>
      </c>
      <c r="W214" t="s">
        <v>23</v>
      </c>
      <c r="X214" t="s">
        <v>27</v>
      </c>
      <c r="Y214" t="s">
        <v>54</v>
      </c>
      <c r="Z214" t="s">
        <v>55</v>
      </c>
      <c r="AA214" t="s">
        <v>52</v>
      </c>
      <c r="AB214" t="s">
        <v>59</v>
      </c>
    </row>
    <row r="215" spans="1:28" x14ac:dyDescent="0.25">
      <c r="A215">
        <v>183</v>
      </c>
      <c r="B215" s="2">
        <v>9</v>
      </c>
      <c r="C215" s="2">
        <v>6</v>
      </c>
      <c r="D215" s="2">
        <v>3</v>
      </c>
      <c r="E215">
        <f t="shared" si="41"/>
        <v>10</v>
      </c>
      <c r="F215">
        <f t="shared" si="42"/>
        <v>7</v>
      </c>
      <c r="G215">
        <f t="shared" si="43"/>
        <v>4</v>
      </c>
      <c r="H215" t="str">
        <f>INDEX([1]Sheet1!$C$3:$O$15, MATCH(E215, [1]Sheet1!$B$3:$B$15, 0), MATCH(F215,[1]Sheet1!$C$2:$O$2,0))</f>
        <v>0.34, 1.00</v>
      </c>
      <c r="I215" t="str">
        <f>INDEX([2]Sheet1!$C$3:$O$15, MATCH(E215, [2]Sheet1!$C$2:$O$2,0), MATCH(F215, [2]Sheet1!$B$3:$B$15,0))</f>
        <v>0.75, 1.89</v>
      </c>
      <c r="J215" t="str">
        <f t="shared" si="44"/>
        <v>0.34</v>
      </c>
      <c r="K215" t="str">
        <f t="shared" si="45"/>
        <v>1.00</v>
      </c>
      <c r="L215" t="str">
        <f t="shared" si="46"/>
        <v>0.75</v>
      </c>
      <c r="M215" t="str">
        <f t="shared" si="47"/>
        <v>1.89</v>
      </c>
      <c r="N215">
        <f t="shared" si="40"/>
        <v>1.8712935860624558</v>
      </c>
      <c r="O215">
        <f t="shared" ref="O215:O278" si="51">(15^(1-P215)-2^(1-P215))/(10^(1-P215)-2^(1-P215))</f>
        <v>1.3474527734026915</v>
      </c>
      <c r="P215">
        <f t="shared" si="48"/>
        <v>0.67</v>
      </c>
      <c r="Q215">
        <f t="shared" si="49"/>
        <v>1.3199999999999998</v>
      </c>
      <c r="R215">
        <f t="shared" si="50"/>
        <v>1.6093731797325737</v>
      </c>
      <c r="S215" t="s">
        <v>35</v>
      </c>
      <c r="T215" t="s">
        <v>18</v>
      </c>
      <c r="U215" t="s">
        <v>41</v>
      </c>
      <c r="V215" t="s">
        <v>20</v>
      </c>
      <c r="W215" t="s">
        <v>21</v>
      </c>
      <c r="X215" t="s">
        <v>26</v>
      </c>
      <c r="Y215" t="s">
        <v>54</v>
      </c>
      <c r="Z215" t="s">
        <v>51</v>
      </c>
      <c r="AA215" t="s">
        <v>52</v>
      </c>
      <c r="AB215" t="s">
        <v>53</v>
      </c>
    </row>
    <row r="216" spans="1:28" x14ac:dyDescent="0.25">
      <c r="A216">
        <v>184</v>
      </c>
      <c r="B216" s="2">
        <v>7</v>
      </c>
      <c r="C216" s="2">
        <v>5</v>
      </c>
      <c r="D216" s="2">
        <v>3</v>
      </c>
      <c r="E216">
        <f t="shared" si="41"/>
        <v>8</v>
      </c>
      <c r="F216">
        <f t="shared" si="42"/>
        <v>6</v>
      </c>
      <c r="G216">
        <f t="shared" si="43"/>
        <v>4</v>
      </c>
      <c r="H216" t="str">
        <f>INDEX([1]Sheet1!$C$3:$O$15, MATCH(E216, [1]Sheet1!$B$3:$B$15, 0), MATCH(F216,[1]Sheet1!$C$2:$O$2,0))</f>
        <v>0.22, 0.30</v>
      </c>
      <c r="I216" t="str">
        <f>INDEX([2]Sheet1!$C$3:$O$15, MATCH(E216, [2]Sheet1!$C$2:$O$2,0), MATCH(F216, [2]Sheet1!$B$3:$B$15,0))</f>
        <v>0.77, 0.85</v>
      </c>
      <c r="J216" t="str">
        <f t="shared" si="44"/>
        <v>0.22</v>
      </c>
      <c r="K216" t="str">
        <f t="shared" si="45"/>
        <v>0.30</v>
      </c>
      <c r="L216" t="str">
        <f t="shared" si="46"/>
        <v>0.77</v>
      </c>
      <c r="M216" t="str">
        <f t="shared" si="47"/>
        <v>0.85</v>
      </c>
      <c r="N216">
        <f t="shared" si="40"/>
        <v>1.7827971391785058</v>
      </c>
      <c r="O216">
        <f t="shared" si="51"/>
        <v>1.5027000798266845</v>
      </c>
      <c r="P216">
        <f t="shared" si="48"/>
        <v>0.26</v>
      </c>
      <c r="Q216">
        <f t="shared" si="49"/>
        <v>0.81</v>
      </c>
      <c r="R216">
        <f t="shared" si="50"/>
        <v>1.6427486095025952</v>
      </c>
      <c r="S216" t="s">
        <v>38</v>
      </c>
      <c r="T216" t="s">
        <v>25</v>
      </c>
      <c r="U216" t="s">
        <v>33</v>
      </c>
      <c r="V216" t="s">
        <v>20</v>
      </c>
      <c r="W216" t="s">
        <v>23</v>
      </c>
      <c r="X216" t="s">
        <v>22</v>
      </c>
      <c r="Y216" t="s">
        <v>50</v>
      </c>
      <c r="Z216" t="s">
        <v>57</v>
      </c>
      <c r="AA216" t="s">
        <v>52</v>
      </c>
      <c r="AB216" t="s">
        <v>56</v>
      </c>
    </row>
    <row r="217" spans="1:28" x14ac:dyDescent="0.25">
      <c r="A217">
        <v>185</v>
      </c>
      <c r="B217" s="2">
        <v>8</v>
      </c>
      <c r="C217" s="2">
        <v>3</v>
      </c>
      <c r="D217" s="2">
        <v>3</v>
      </c>
      <c r="E217">
        <f t="shared" si="41"/>
        <v>9</v>
      </c>
      <c r="F217">
        <f t="shared" si="42"/>
        <v>4</v>
      </c>
      <c r="G217">
        <f t="shared" si="43"/>
        <v>4</v>
      </c>
      <c r="H217" t="str">
        <f>INDEX([1]Sheet1!$C$3:$O$15, MATCH(E217, [1]Sheet1!$B$3:$B$15, 0), MATCH(F217,[1]Sheet1!$C$2:$O$2,0))</f>
        <v>0.18, 0.26</v>
      </c>
      <c r="I217" t="str">
        <f>INDEX([2]Sheet1!$C$3:$O$15, MATCH(E217, [2]Sheet1!$C$2:$O$2,0), MATCH(F217, [2]Sheet1!$B$3:$B$15,0))</f>
        <v>0.90, 0.98</v>
      </c>
      <c r="J217" t="str">
        <f t="shared" si="44"/>
        <v>0.18</v>
      </c>
      <c r="K217" t="str">
        <f t="shared" si="45"/>
        <v>0.26</v>
      </c>
      <c r="L217" t="str">
        <f t="shared" si="46"/>
        <v>0.90</v>
      </c>
      <c r="M217" t="str">
        <f t="shared" si="47"/>
        <v>0.98</v>
      </c>
      <c r="N217">
        <f t="shared" si="40"/>
        <v>1.7836271126714716</v>
      </c>
      <c r="O217">
        <f t="shared" si="51"/>
        <v>1.5202469801099703</v>
      </c>
      <c r="P217">
        <f t="shared" si="48"/>
        <v>0.22</v>
      </c>
      <c r="Q217">
        <f t="shared" si="49"/>
        <v>0.94</v>
      </c>
      <c r="R217">
        <f t="shared" si="50"/>
        <v>1.6519370463907208</v>
      </c>
      <c r="S217" t="s">
        <v>32</v>
      </c>
      <c r="T217" t="s">
        <v>25</v>
      </c>
      <c r="U217" t="s">
        <v>41</v>
      </c>
      <c r="V217" t="s">
        <v>34</v>
      </c>
      <c r="W217" t="s">
        <v>21</v>
      </c>
      <c r="X217" t="s">
        <v>27</v>
      </c>
      <c r="Y217" t="s">
        <v>50</v>
      </c>
      <c r="Z217" t="s">
        <v>51</v>
      </c>
      <c r="AA217" t="s">
        <v>62</v>
      </c>
      <c r="AB217" t="s">
        <v>56</v>
      </c>
    </row>
    <row r="218" spans="1:28" x14ac:dyDescent="0.25">
      <c r="A218">
        <v>186</v>
      </c>
      <c r="B218" s="2">
        <v>9</v>
      </c>
      <c r="C218" s="2">
        <v>6</v>
      </c>
      <c r="D218" s="2">
        <v>3</v>
      </c>
      <c r="E218">
        <f t="shared" si="41"/>
        <v>10</v>
      </c>
      <c r="F218">
        <f t="shared" si="42"/>
        <v>7</v>
      </c>
      <c r="G218">
        <f t="shared" si="43"/>
        <v>4</v>
      </c>
      <c r="H218" t="str">
        <f>INDEX([1]Sheet1!$C$3:$O$15, MATCH(E218, [1]Sheet1!$B$3:$B$15, 0), MATCH(F218,[1]Sheet1!$C$2:$O$2,0))</f>
        <v>0.34, 1.00</v>
      </c>
      <c r="I218" t="str">
        <f>INDEX([2]Sheet1!$C$3:$O$15, MATCH(E218, [2]Sheet1!$C$2:$O$2,0), MATCH(F218, [2]Sheet1!$B$3:$B$15,0))</f>
        <v>0.75, 1.89</v>
      </c>
      <c r="J218" t="str">
        <f t="shared" si="44"/>
        <v>0.34</v>
      </c>
      <c r="K218" t="str">
        <f t="shared" si="45"/>
        <v>1.00</v>
      </c>
      <c r="L218" t="str">
        <f t="shared" si="46"/>
        <v>0.75</v>
      </c>
      <c r="M218" t="str">
        <f t="shared" si="47"/>
        <v>1.89</v>
      </c>
      <c r="N218">
        <f t="shared" si="40"/>
        <v>1.8712935860624558</v>
      </c>
      <c r="O218">
        <f t="shared" si="51"/>
        <v>1.3474527734026915</v>
      </c>
      <c r="P218">
        <f t="shared" si="48"/>
        <v>0.67</v>
      </c>
      <c r="Q218">
        <f t="shared" si="49"/>
        <v>1.3199999999999998</v>
      </c>
      <c r="R218">
        <f t="shared" si="50"/>
        <v>1.6093731797325737</v>
      </c>
      <c r="S218" t="s">
        <v>44</v>
      </c>
      <c r="T218" t="s">
        <v>25</v>
      </c>
      <c r="U218" t="s">
        <v>41</v>
      </c>
      <c r="V218" t="s">
        <v>28</v>
      </c>
      <c r="W218" t="s">
        <v>23</v>
      </c>
      <c r="X218" t="s">
        <v>27</v>
      </c>
      <c r="Y218" t="s">
        <v>54</v>
      </c>
      <c r="Z218" t="s">
        <v>60</v>
      </c>
      <c r="AA218" t="s">
        <v>62</v>
      </c>
      <c r="AB218" t="s">
        <v>63</v>
      </c>
    </row>
    <row r="219" spans="1:28" x14ac:dyDescent="0.25">
      <c r="A219">
        <v>187</v>
      </c>
      <c r="B219" s="2">
        <v>7</v>
      </c>
      <c r="C219" s="2">
        <v>4</v>
      </c>
      <c r="D219" s="2">
        <v>3</v>
      </c>
      <c r="E219">
        <f t="shared" si="41"/>
        <v>8</v>
      </c>
      <c r="F219">
        <f t="shared" si="42"/>
        <v>5</v>
      </c>
      <c r="G219">
        <f t="shared" si="43"/>
        <v>4</v>
      </c>
      <c r="H219" t="str">
        <f>INDEX([1]Sheet1!$C$3:$O$15, MATCH(E219, [1]Sheet1!$B$3:$B$15, 0), MATCH(F219,[1]Sheet1!$C$2:$O$2,0))</f>
        <v>0.17, 0.26</v>
      </c>
      <c r="I219" t="str">
        <f>INDEX([2]Sheet1!$C$3:$O$15, MATCH(E219, [2]Sheet1!$C$2:$O$2,0), MATCH(F219, [2]Sheet1!$B$3:$B$15,0))</f>
        <v>0.80, 0.89</v>
      </c>
      <c r="J219" t="str">
        <f t="shared" si="44"/>
        <v>0.17</v>
      </c>
      <c r="K219" t="str">
        <f t="shared" si="45"/>
        <v>0.26</v>
      </c>
      <c r="L219" t="str">
        <f t="shared" si="46"/>
        <v>0.80</v>
      </c>
      <c r="M219" t="str">
        <f t="shared" si="47"/>
        <v>0.89</v>
      </c>
      <c r="N219">
        <f t="shared" si="40"/>
        <v>1.7838324927020326</v>
      </c>
      <c r="O219">
        <f t="shared" si="51"/>
        <v>1.5224720041213451</v>
      </c>
      <c r="P219">
        <f t="shared" si="48"/>
        <v>0.21500000000000002</v>
      </c>
      <c r="Q219">
        <f t="shared" si="49"/>
        <v>0.84499999999999997</v>
      </c>
      <c r="R219">
        <f t="shared" si="50"/>
        <v>1.653152248411689</v>
      </c>
      <c r="S219" t="s">
        <v>35</v>
      </c>
      <c r="T219" t="s">
        <v>18</v>
      </c>
      <c r="U219" t="s">
        <v>36</v>
      </c>
      <c r="V219" t="s">
        <v>20</v>
      </c>
      <c r="W219" t="s">
        <v>21</v>
      </c>
      <c r="X219" t="s">
        <v>26</v>
      </c>
      <c r="Y219" t="s">
        <v>50</v>
      </c>
      <c r="Z219" t="s">
        <v>51</v>
      </c>
      <c r="AA219" t="s">
        <v>52</v>
      </c>
      <c r="AB219" t="s">
        <v>56</v>
      </c>
    </row>
    <row r="220" spans="1:28" x14ac:dyDescent="0.25">
      <c r="A220">
        <v>188</v>
      </c>
      <c r="B220" s="2">
        <v>8</v>
      </c>
      <c r="C220" s="2">
        <v>7</v>
      </c>
      <c r="D220" s="2">
        <v>3</v>
      </c>
      <c r="E220">
        <f t="shared" si="41"/>
        <v>9</v>
      </c>
      <c r="F220">
        <f t="shared" si="42"/>
        <v>8</v>
      </c>
      <c r="G220">
        <f t="shared" si="43"/>
        <v>4</v>
      </c>
      <c r="H220" t="str">
        <f>INDEX([1]Sheet1!$C$3:$O$15, MATCH(E220, [1]Sheet1!$B$3:$B$15, 0), MATCH(F220,[1]Sheet1!$C$2:$O$2,0))</f>
        <v>0.36, 0.44</v>
      </c>
      <c r="I220" t="str">
        <f>INDEX([2]Sheet1!$C$3:$O$15, MATCH(E220, [2]Sheet1!$C$2:$O$2,0), MATCH(F220, [2]Sheet1!$B$3:$B$15,0))</f>
        <v>0.71, 0.80</v>
      </c>
      <c r="J220" t="str">
        <f t="shared" si="44"/>
        <v>0.36</v>
      </c>
      <c r="K220" t="str">
        <f t="shared" si="45"/>
        <v>0.44</v>
      </c>
      <c r="L220" t="str">
        <f t="shared" si="46"/>
        <v>0.71</v>
      </c>
      <c r="M220" t="str">
        <f t="shared" si="47"/>
        <v>0.80</v>
      </c>
      <c r="N220">
        <f t="shared" si="40"/>
        <v>1.7919537703395045</v>
      </c>
      <c r="O220">
        <f t="shared" si="51"/>
        <v>1.4447572964624733</v>
      </c>
      <c r="P220">
        <f t="shared" si="48"/>
        <v>0.4</v>
      </c>
      <c r="Q220">
        <f t="shared" si="49"/>
        <v>0.755</v>
      </c>
      <c r="R220">
        <f t="shared" si="50"/>
        <v>1.6183555334009889</v>
      </c>
      <c r="S220" t="s">
        <v>35</v>
      </c>
      <c r="T220" t="s">
        <v>18</v>
      </c>
      <c r="U220" t="s">
        <v>39</v>
      </c>
      <c r="V220" t="s">
        <v>20</v>
      </c>
      <c r="W220" t="s">
        <v>21</v>
      </c>
      <c r="X220" t="s">
        <v>22</v>
      </c>
      <c r="Y220" t="s">
        <v>50</v>
      </c>
      <c r="Z220" t="s">
        <v>60</v>
      </c>
      <c r="AA220" t="s">
        <v>58</v>
      </c>
      <c r="AB220" t="s">
        <v>53</v>
      </c>
    </row>
    <row r="221" spans="1:28" x14ac:dyDescent="0.25">
      <c r="A221">
        <v>189</v>
      </c>
      <c r="B221" s="2">
        <v>9</v>
      </c>
      <c r="C221" s="2">
        <v>7</v>
      </c>
      <c r="D221" s="2">
        <v>3</v>
      </c>
      <c r="E221">
        <f t="shared" si="41"/>
        <v>10</v>
      </c>
      <c r="F221">
        <f t="shared" si="42"/>
        <v>8</v>
      </c>
      <c r="G221">
        <f t="shared" si="43"/>
        <v>4</v>
      </c>
      <c r="H221" t="str">
        <f>INDEX([1]Sheet1!$C$3:$O$15, MATCH(E221, [1]Sheet1!$B$3:$B$15, 0), MATCH(F221,[1]Sheet1!$C$2:$O$2,0))</f>
        <v>0.40, 1.00</v>
      </c>
      <c r="I221" t="str">
        <f>INDEX([2]Sheet1!$C$3:$O$15, MATCH(E221, [2]Sheet1!$C$2:$O$2,0), MATCH(F221, [2]Sheet1!$B$3:$B$15,0))</f>
        <v>0.75, 1.89</v>
      </c>
      <c r="J221" t="str">
        <f t="shared" si="44"/>
        <v>0.40</v>
      </c>
      <c r="K221" t="str">
        <f t="shared" si="45"/>
        <v>1.00</v>
      </c>
      <c r="L221" t="str">
        <f t="shared" si="46"/>
        <v>0.75</v>
      </c>
      <c r="M221" t="str">
        <f t="shared" si="47"/>
        <v>1.89</v>
      </c>
      <c r="N221">
        <f t="shared" si="40"/>
        <v>1.8859537008931477</v>
      </c>
      <c r="O221">
        <f t="shared" si="51"/>
        <v>1.3377503201080376</v>
      </c>
      <c r="P221">
        <f t="shared" si="48"/>
        <v>0.7</v>
      </c>
      <c r="Q221">
        <f t="shared" si="49"/>
        <v>1.3199999999999998</v>
      </c>
      <c r="R221">
        <f t="shared" si="50"/>
        <v>1.6118520105005927</v>
      </c>
      <c r="S221" t="s">
        <v>44</v>
      </c>
      <c r="T221" t="s">
        <v>25</v>
      </c>
      <c r="U221" t="s">
        <v>39</v>
      </c>
      <c r="V221" t="s">
        <v>28</v>
      </c>
      <c r="W221" t="s">
        <v>23</v>
      </c>
      <c r="X221" t="s">
        <v>22</v>
      </c>
      <c r="Y221" t="s">
        <v>54</v>
      </c>
      <c r="Z221" t="s">
        <v>51</v>
      </c>
      <c r="AA221" t="s">
        <v>61</v>
      </c>
      <c r="AB221" t="s">
        <v>59</v>
      </c>
    </row>
    <row r="222" spans="1:28" x14ac:dyDescent="0.25">
      <c r="A222">
        <v>190</v>
      </c>
      <c r="B222" s="2">
        <v>8</v>
      </c>
      <c r="C222" s="2">
        <v>7</v>
      </c>
      <c r="D222" s="2">
        <v>3</v>
      </c>
      <c r="E222">
        <f t="shared" si="41"/>
        <v>9</v>
      </c>
      <c r="F222">
        <f t="shared" si="42"/>
        <v>8</v>
      </c>
      <c r="G222">
        <f t="shared" si="43"/>
        <v>4</v>
      </c>
      <c r="H222" t="str">
        <f>INDEX([1]Sheet1!$C$3:$O$15, MATCH(E222, [1]Sheet1!$B$3:$B$15, 0), MATCH(F222,[1]Sheet1!$C$2:$O$2,0))</f>
        <v>0.36, 0.44</v>
      </c>
      <c r="I222" t="str">
        <f>INDEX([2]Sheet1!$C$3:$O$15, MATCH(E222, [2]Sheet1!$C$2:$O$2,0), MATCH(F222, [2]Sheet1!$B$3:$B$15,0))</f>
        <v>0.71, 0.80</v>
      </c>
      <c r="J222" t="str">
        <f t="shared" si="44"/>
        <v>0.36</v>
      </c>
      <c r="K222" t="str">
        <f t="shared" si="45"/>
        <v>0.44</v>
      </c>
      <c r="L222" t="str">
        <f t="shared" si="46"/>
        <v>0.71</v>
      </c>
      <c r="M222" t="str">
        <f t="shared" si="47"/>
        <v>0.80</v>
      </c>
      <c r="N222">
        <f t="shared" si="40"/>
        <v>1.7919537703395045</v>
      </c>
      <c r="O222">
        <f t="shared" si="51"/>
        <v>1.4447572964624733</v>
      </c>
      <c r="P222">
        <f t="shared" si="48"/>
        <v>0.4</v>
      </c>
      <c r="Q222">
        <f t="shared" si="49"/>
        <v>0.755</v>
      </c>
      <c r="R222">
        <f t="shared" si="50"/>
        <v>1.6183555334009889</v>
      </c>
      <c r="S222" t="s">
        <v>40</v>
      </c>
      <c r="T222" t="s">
        <v>18</v>
      </c>
      <c r="U222" t="s">
        <v>43</v>
      </c>
      <c r="V222" t="s">
        <v>24</v>
      </c>
      <c r="W222" t="s">
        <v>21</v>
      </c>
      <c r="X222" t="s">
        <v>26</v>
      </c>
      <c r="Y222" t="s">
        <v>50</v>
      </c>
      <c r="Z222" t="s">
        <v>60</v>
      </c>
      <c r="AA222" t="s">
        <v>52</v>
      </c>
      <c r="AB222" t="s">
        <v>56</v>
      </c>
    </row>
    <row r="223" spans="1:28" x14ac:dyDescent="0.25">
      <c r="A223">
        <v>191</v>
      </c>
      <c r="B223" s="2">
        <v>7</v>
      </c>
      <c r="C223" s="2">
        <v>4</v>
      </c>
      <c r="D223" s="2">
        <v>3</v>
      </c>
      <c r="E223">
        <f t="shared" si="41"/>
        <v>8</v>
      </c>
      <c r="F223">
        <f t="shared" si="42"/>
        <v>5</v>
      </c>
      <c r="G223">
        <f t="shared" si="43"/>
        <v>4</v>
      </c>
      <c r="H223" t="str">
        <f>INDEX([1]Sheet1!$C$3:$O$15, MATCH(E223, [1]Sheet1!$B$3:$B$15, 0), MATCH(F223,[1]Sheet1!$C$2:$O$2,0))</f>
        <v>0.17, 0.26</v>
      </c>
      <c r="I223" t="str">
        <f>INDEX([2]Sheet1!$C$3:$O$15, MATCH(E223, [2]Sheet1!$C$2:$O$2,0), MATCH(F223, [2]Sheet1!$B$3:$B$15,0))</f>
        <v>0.80, 0.89</v>
      </c>
      <c r="J223" t="str">
        <f t="shared" si="44"/>
        <v>0.17</v>
      </c>
      <c r="K223" t="str">
        <f t="shared" si="45"/>
        <v>0.26</v>
      </c>
      <c r="L223" t="str">
        <f t="shared" si="46"/>
        <v>0.80</v>
      </c>
      <c r="M223" t="str">
        <f t="shared" si="47"/>
        <v>0.89</v>
      </c>
      <c r="N223">
        <f t="shared" ref="N223:N286" si="52">(15^(1-P223)-0.5^(1-P223))/(10^(1-P223)-2^(1-P223))</f>
        <v>1.7838324927020326</v>
      </c>
      <c r="O223">
        <f t="shared" si="51"/>
        <v>1.5224720041213451</v>
      </c>
      <c r="P223">
        <f t="shared" si="48"/>
        <v>0.21500000000000002</v>
      </c>
      <c r="Q223">
        <f t="shared" si="49"/>
        <v>0.84499999999999997</v>
      </c>
      <c r="R223">
        <f t="shared" si="50"/>
        <v>1.653152248411689</v>
      </c>
      <c r="S223" t="s">
        <v>38</v>
      </c>
      <c r="T223" t="s">
        <v>18</v>
      </c>
      <c r="U223" t="s">
        <v>33</v>
      </c>
      <c r="V223" t="s">
        <v>28</v>
      </c>
      <c r="W223" t="s">
        <v>21</v>
      </c>
      <c r="X223" t="s">
        <v>22</v>
      </c>
      <c r="Y223" t="s">
        <v>50</v>
      </c>
      <c r="Z223" t="s">
        <v>51</v>
      </c>
      <c r="AA223" t="s">
        <v>58</v>
      </c>
      <c r="AB223" t="s">
        <v>63</v>
      </c>
    </row>
    <row r="224" spans="1:28" x14ac:dyDescent="0.25">
      <c r="A224">
        <v>193</v>
      </c>
      <c r="B224" s="2">
        <v>9</v>
      </c>
      <c r="C224" s="2">
        <v>9</v>
      </c>
      <c r="D224" s="2">
        <v>3</v>
      </c>
      <c r="E224">
        <f t="shared" si="41"/>
        <v>10</v>
      </c>
      <c r="F224">
        <f t="shared" si="42"/>
        <v>10</v>
      </c>
      <c r="G224">
        <f t="shared" si="43"/>
        <v>4</v>
      </c>
      <c r="H224" t="str">
        <f>INDEX([1]Sheet1!$C$3:$O$15, MATCH(E224, [1]Sheet1!$B$3:$B$15, 0), MATCH(F224,[1]Sheet1!$C$2:$O$2,0))</f>
        <v>0.49, 1.00</v>
      </c>
      <c r="I224" t="str">
        <f>INDEX([2]Sheet1!$C$3:$O$15, MATCH(E224, [2]Sheet1!$C$2:$O$2,0), MATCH(F224, [2]Sheet1!$B$3:$B$15,0))</f>
        <v>0.65, 1.89</v>
      </c>
      <c r="J224" t="str">
        <f t="shared" si="44"/>
        <v>0.49</v>
      </c>
      <c r="K224" t="str">
        <f t="shared" si="45"/>
        <v>1.00</v>
      </c>
      <c r="L224" t="str">
        <f t="shared" si="46"/>
        <v>0.65</v>
      </c>
      <c r="M224" t="str">
        <f t="shared" si="47"/>
        <v>1.89</v>
      </c>
      <c r="N224">
        <f t="shared" si="52"/>
        <v>1.9104271478646886</v>
      </c>
      <c r="O224">
        <f t="shared" si="51"/>
        <v>1.3235931789423818</v>
      </c>
      <c r="P224">
        <f t="shared" si="48"/>
        <v>0.745</v>
      </c>
      <c r="Q224">
        <f t="shared" si="49"/>
        <v>1.27</v>
      </c>
      <c r="R224">
        <f t="shared" si="50"/>
        <v>1.6170101634035352</v>
      </c>
      <c r="S224" t="s">
        <v>35</v>
      </c>
      <c r="T224" t="s">
        <v>25</v>
      </c>
      <c r="U224" t="s">
        <v>42</v>
      </c>
      <c r="V224" t="s">
        <v>34</v>
      </c>
      <c r="W224" t="s">
        <v>21</v>
      </c>
      <c r="X224" t="s">
        <v>27</v>
      </c>
      <c r="Y224" t="s">
        <v>54</v>
      </c>
      <c r="Z224" t="s">
        <v>51</v>
      </c>
      <c r="AA224" t="s">
        <v>52</v>
      </c>
      <c r="AB224" t="s">
        <v>53</v>
      </c>
    </row>
    <row r="225" spans="1:28" x14ac:dyDescent="0.25">
      <c r="A225">
        <v>194</v>
      </c>
      <c r="B225" s="2">
        <v>7</v>
      </c>
      <c r="C225" s="2">
        <v>4</v>
      </c>
      <c r="D225" s="2">
        <v>3</v>
      </c>
      <c r="E225">
        <f t="shared" si="41"/>
        <v>8</v>
      </c>
      <c r="F225">
        <f t="shared" si="42"/>
        <v>5</v>
      </c>
      <c r="G225">
        <f t="shared" si="43"/>
        <v>4</v>
      </c>
      <c r="H225" t="str">
        <f>INDEX([1]Sheet1!$C$3:$O$15, MATCH(E225, [1]Sheet1!$B$3:$B$15, 0), MATCH(F225,[1]Sheet1!$C$2:$O$2,0))</f>
        <v>0.17, 0.26</v>
      </c>
      <c r="I225" t="str">
        <f>INDEX([2]Sheet1!$C$3:$O$15, MATCH(E225, [2]Sheet1!$C$2:$O$2,0), MATCH(F225, [2]Sheet1!$B$3:$B$15,0))</f>
        <v>0.80, 0.89</v>
      </c>
      <c r="J225" t="str">
        <f t="shared" si="44"/>
        <v>0.17</v>
      </c>
      <c r="K225" t="str">
        <f t="shared" si="45"/>
        <v>0.26</v>
      </c>
      <c r="L225" t="str">
        <f t="shared" si="46"/>
        <v>0.80</v>
      </c>
      <c r="M225" t="str">
        <f t="shared" si="47"/>
        <v>0.89</v>
      </c>
      <c r="N225">
        <f t="shared" si="52"/>
        <v>1.7838324927020326</v>
      </c>
      <c r="O225">
        <f t="shared" si="51"/>
        <v>1.5224720041213451</v>
      </c>
      <c r="P225">
        <f t="shared" si="48"/>
        <v>0.21500000000000002</v>
      </c>
      <c r="Q225">
        <f t="shared" si="49"/>
        <v>0.84499999999999997</v>
      </c>
      <c r="R225">
        <f t="shared" si="50"/>
        <v>1.653152248411689</v>
      </c>
      <c r="S225" t="s">
        <v>38</v>
      </c>
      <c r="T225" t="s">
        <v>18</v>
      </c>
      <c r="U225" t="s">
        <v>42</v>
      </c>
      <c r="V225" t="s">
        <v>20</v>
      </c>
      <c r="W225" t="s">
        <v>21</v>
      </c>
      <c r="X225" t="s">
        <v>22</v>
      </c>
      <c r="Y225" t="s">
        <v>50</v>
      </c>
      <c r="Z225" t="s">
        <v>51</v>
      </c>
      <c r="AA225" t="s">
        <v>52</v>
      </c>
      <c r="AB225" t="s">
        <v>63</v>
      </c>
    </row>
    <row r="226" spans="1:28" x14ac:dyDescent="0.25">
      <c r="A226">
        <v>195</v>
      </c>
      <c r="B226" s="2">
        <v>7</v>
      </c>
      <c r="C226" s="2">
        <v>5</v>
      </c>
      <c r="D226" s="2">
        <v>3</v>
      </c>
      <c r="E226">
        <f t="shared" si="41"/>
        <v>8</v>
      </c>
      <c r="F226">
        <f t="shared" si="42"/>
        <v>6</v>
      </c>
      <c r="G226">
        <f t="shared" si="43"/>
        <v>4</v>
      </c>
      <c r="H226" t="str">
        <f>INDEX([1]Sheet1!$C$3:$O$15, MATCH(E226, [1]Sheet1!$B$3:$B$15, 0), MATCH(F226,[1]Sheet1!$C$2:$O$2,0))</f>
        <v>0.22, 0.30</v>
      </c>
      <c r="I226" t="str">
        <f>INDEX([2]Sheet1!$C$3:$O$15, MATCH(E226, [2]Sheet1!$C$2:$O$2,0), MATCH(F226, [2]Sheet1!$B$3:$B$15,0))</f>
        <v>0.77, 0.85</v>
      </c>
      <c r="J226" t="str">
        <f t="shared" si="44"/>
        <v>0.22</v>
      </c>
      <c r="K226" t="str">
        <f t="shared" si="45"/>
        <v>0.30</v>
      </c>
      <c r="L226" t="str">
        <f t="shared" si="46"/>
        <v>0.77</v>
      </c>
      <c r="M226" t="str">
        <f t="shared" si="47"/>
        <v>0.85</v>
      </c>
      <c r="N226">
        <f t="shared" si="52"/>
        <v>1.7827971391785058</v>
      </c>
      <c r="O226">
        <f t="shared" si="51"/>
        <v>1.5027000798266845</v>
      </c>
      <c r="P226">
        <f t="shared" si="48"/>
        <v>0.26</v>
      </c>
      <c r="Q226">
        <f t="shared" si="49"/>
        <v>0.81</v>
      </c>
      <c r="R226">
        <f t="shared" si="50"/>
        <v>1.6427486095025952</v>
      </c>
      <c r="S226" t="s">
        <v>32</v>
      </c>
      <c r="T226" t="s">
        <v>18</v>
      </c>
      <c r="U226" t="s">
        <v>41</v>
      </c>
      <c r="V226" t="s">
        <v>34</v>
      </c>
      <c r="W226" t="s">
        <v>21</v>
      </c>
      <c r="X226" t="s">
        <v>22</v>
      </c>
      <c r="Y226" t="s">
        <v>54</v>
      </c>
      <c r="Z226" t="s">
        <v>55</v>
      </c>
      <c r="AA226" t="s">
        <v>62</v>
      </c>
      <c r="AB226" t="s">
        <v>56</v>
      </c>
    </row>
    <row r="227" spans="1:28" x14ac:dyDescent="0.25">
      <c r="A227">
        <v>196</v>
      </c>
      <c r="B227" s="2">
        <v>7</v>
      </c>
      <c r="C227" s="2">
        <v>4</v>
      </c>
      <c r="D227" s="2">
        <v>3</v>
      </c>
      <c r="E227">
        <f t="shared" si="41"/>
        <v>8</v>
      </c>
      <c r="F227">
        <f t="shared" si="42"/>
        <v>5</v>
      </c>
      <c r="G227">
        <f t="shared" si="43"/>
        <v>4</v>
      </c>
      <c r="H227" t="str">
        <f>INDEX([1]Sheet1!$C$3:$O$15, MATCH(E227, [1]Sheet1!$B$3:$B$15, 0), MATCH(F227,[1]Sheet1!$C$2:$O$2,0))</f>
        <v>0.17, 0.26</v>
      </c>
      <c r="I227" t="str">
        <f>INDEX([2]Sheet1!$C$3:$O$15, MATCH(E227, [2]Sheet1!$C$2:$O$2,0), MATCH(F227, [2]Sheet1!$B$3:$B$15,0))</f>
        <v>0.80, 0.89</v>
      </c>
      <c r="J227" t="str">
        <f t="shared" si="44"/>
        <v>0.17</v>
      </c>
      <c r="K227" t="str">
        <f t="shared" si="45"/>
        <v>0.26</v>
      </c>
      <c r="L227" t="str">
        <f t="shared" si="46"/>
        <v>0.80</v>
      </c>
      <c r="M227" t="str">
        <f t="shared" si="47"/>
        <v>0.89</v>
      </c>
      <c r="N227">
        <f t="shared" si="52"/>
        <v>1.7838324927020326</v>
      </c>
      <c r="O227">
        <f t="shared" si="51"/>
        <v>1.5224720041213451</v>
      </c>
      <c r="P227">
        <f t="shared" si="48"/>
        <v>0.21500000000000002</v>
      </c>
      <c r="Q227">
        <f t="shared" si="49"/>
        <v>0.84499999999999997</v>
      </c>
      <c r="R227">
        <f t="shared" si="50"/>
        <v>1.653152248411689</v>
      </c>
      <c r="S227" t="s">
        <v>38</v>
      </c>
      <c r="T227" t="s">
        <v>25</v>
      </c>
      <c r="U227" t="s">
        <v>41</v>
      </c>
      <c r="V227" t="s">
        <v>34</v>
      </c>
      <c r="W227" t="s">
        <v>21</v>
      </c>
      <c r="X227" t="s">
        <v>26</v>
      </c>
      <c r="Y227" t="s">
        <v>50</v>
      </c>
      <c r="Z227" t="s">
        <v>57</v>
      </c>
      <c r="AA227" t="s">
        <v>61</v>
      </c>
      <c r="AB227" t="s">
        <v>63</v>
      </c>
    </row>
    <row r="228" spans="1:28" x14ac:dyDescent="0.25">
      <c r="A228">
        <v>199</v>
      </c>
      <c r="B228" s="2">
        <v>7</v>
      </c>
      <c r="C228" s="2">
        <v>5</v>
      </c>
      <c r="D228" s="2">
        <v>3</v>
      </c>
      <c r="E228">
        <f t="shared" si="41"/>
        <v>8</v>
      </c>
      <c r="F228">
        <f t="shared" si="42"/>
        <v>6</v>
      </c>
      <c r="G228">
        <f t="shared" si="43"/>
        <v>4</v>
      </c>
      <c r="H228" t="str">
        <f>INDEX([1]Sheet1!$C$3:$O$15, MATCH(E228, [1]Sheet1!$B$3:$B$15, 0), MATCH(F228,[1]Sheet1!$C$2:$O$2,0))</f>
        <v>0.22, 0.30</v>
      </c>
      <c r="I228" t="str">
        <f>INDEX([2]Sheet1!$C$3:$O$15, MATCH(E228, [2]Sheet1!$C$2:$O$2,0), MATCH(F228, [2]Sheet1!$B$3:$B$15,0))</f>
        <v>0.77, 0.85</v>
      </c>
      <c r="J228" t="str">
        <f t="shared" si="44"/>
        <v>0.22</v>
      </c>
      <c r="K228" t="str">
        <f t="shared" si="45"/>
        <v>0.30</v>
      </c>
      <c r="L228" t="str">
        <f t="shared" si="46"/>
        <v>0.77</v>
      </c>
      <c r="M228" t="str">
        <f t="shared" si="47"/>
        <v>0.85</v>
      </c>
      <c r="N228">
        <f t="shared" si="52"/>
        <v>1.7827971391785058</v>
      </c>
      <c r="O228">
        <f t="shared" si="51"/>
        <v>1.5027000798266845</v>
      </c>
      <c r="P228">
        <f t="shared" si="48"/>
        <v>0.26</v>
      </c>
      <c r="Q228">
        <f t="shared" si="49"/>
        <v>0.81</v>
      </c>
      <c r="R228">
        <f t="shared" si="50"/>
        <v>1.6427486095025952</v>
      </c>
      <c r="S228" t="s">
        <v>32</v>
      </c>
      <c r="T228" t="s">
        <v>18</v>
      </c>
      <c r="U228" t="s">
        <v>36</v>
      </c>
      <c r="V228" t="s">
        <v>28</v>
      </c>
      <c r="W228" t="s">
        <v>21</v>
      </c>
      <c r="X228" t="s">
        <v>27</v>
      </c>
      <c r="Y228" t="s">
        <v>54</v>
      </c>
      <c r="Z228" t="s">
        <v>55</v>
      </c>
      <c r="AA228" t="s">
        <v>62</v>
      </c>
      <c r="AB228" t="s">
        <v>53</v>
      </c>
    </row>
    <row r="229" spans="1:28" x14ac:dyDescent="0.25">
      <c r="A229">
        <v>200</v>
      </c>
      <c r="B229" s="2">
        <v>7</v>
      </c>
      <c r="C229" s="2">
        <v>5</v>
      </c>
      <c r="D229" s="2">
        <v>3</v>
      </c>
      <c r="E229">
        <f t="shared" si="41"/>
        <v>8</v>
      </c>
      <c r="F229">
        <f t="shared" si="42"/>
        <v>6</v>
      </c>
      <c r="G229">
        <f t="shared" si="43"/>
        <v>4</v>
      </c>
      <c r="H229" t="str">
        <f>INDEX([1]Sheet1!$C$3:$O$15, MATCH(E229, [1]Sheet1!$B$3:$B$15, 0), MATCH(F229,[1]Sheet1!$C$2:$O$2,0))</f>
        <v>0.22, 0.30</v>
      </c>
      <c r="I229" t="str">
        <f>INDEX([2]Sheet1!$C$3:$O$15, MATCH(E229, [2]Sheet1!$C$2:$O$2,0), MATCH(F229, [2]Sheet1!$B$3:$B$15,0))</f>
        <v>0.77, 0.85</v>
      </c>
      <c r="J229" t="str">
        <f t="shared" si="44"/>
        <v>0.22</v>
      </c>
      <c r="K229" t="str">
        <f t="shared" si="45"/>
        <v>0.30</v>
      </c>
      <c r="L229" t="str">
        <f t="shared" si="46"/>
        <v>0.77</v>
      </c>
      <c r="M229" t="str">
        <f t="shared" si="47"/>
        <v>0.85</v>
      </c>
      <c r="N229">
        <f t="shared" si="52"/>
        <v>1.7827971391785058</v>
      </c>
      <c r="O229">
        <f t="shared" si="51"/>
        <v>1.5027000798266845</v>
      </c>
      <c r="P229">
        <f t="shared" si="48"/>
        <v>0.26</v>
      </c>
      <c r="Q229">
        <f t="shared" si="49"/>
        <v>0.81</v>
      </c>
      <c r="R229">
        <f t="shared" si="50"/>
        <v>1.6427486095025952</v>
      </c>
      <c r="S229" t="s">
        <v>38</v>
      </c>
      <c r="T229" t="s">
        <v>18</v>
      </c>
      <c r="U229" t="s">
        <v>41</v>
      </c>
      <c r="V229" t="s">
        <v>28</v>
      </c>
      <c r="W229" t="s">
        <v>21</v>
      </c>
      <c r="X229" t="s">
        <v>22</v>
      </c>
      <c r="Y229" t="s">
        <v>50</v>
      </c>
      <c r="Z229" t="s">
        <v>51</v>
      </c>
      <c r="AA229" t="s">
        <v>62</v>
      </c>
      <c r="AB229" t="s">
        <v>53</v>
      </c>
    </row>
    <row r="230" spans="1:28" x14ac:dyDescent="0.25">
      <c r="A230">
        <v>201</v>
      </c>
      <c r="B230" s="2">
        <v>7</v>
      </c>
      <c r="C230" s="2">
        <v>6</v>
      </c>
      <c r="D230" s="2">
        <v>3</v>
      </c>
      <c r="E230">
        <f t="shared" si="41"/>
        <v>8</v>
      </c>
      <c r="F230">
        <f t="shared" si="42"/>
        <v>7</v>
      </c>
      <c r="G230">
        <f t="shared" si="43"/>
        <v>4</v>
      </c>
      <c r="H230" t="str">
        <f>INDEX([1]Sheet1!$C$3:$O$15, MATCH(E230, [1]Sheet1!$B$3:$B$15, 0), MATCH(F230,[1]Sheet1!$C$2:$O$2,0))</f>
        <v>0.25, 0.36</v>
      </c>
      <c r="I230" t="str">
        <f>INDEX([2]Sheet1!$C$3:$O$15, MATCH(E230, [2]Sheet1!$C$2:$O$2,0), MATCH(F230, [2]Sheet1!$B$3:$B$15,0))</f>
        <v>0.71, 0.82</v>
      </c>
      <c r="J230" t="str">
        <f t="shared" si="44"/>
        <v>0.25</v>
      </c>
      <c r="K230" t="str">
        <f t="shared" si="45"/>
        <v>0.36</v>
      </c>
      <c r="L230" t="str">
        <f t="shared" si="46"/>
        <v>0.71</v>
      </c>
      <c r="M230" t="str">
        <f t="shared" si="47"/>
        <v>0.82</v>
      </c>
      <c r="N230">
        <f t="shared" si="52"/>
        <v>1.7836394157458582</v>
      </c>
      <c r="O230">
        <f t="shared" si="51"/>
        <v>1.4834925547676123</v>
      </c>
      <c r="P230">
        <f t="shared" si="48"/>
        <v>0.30499999999999999</v>
      </c>
      <c r="Q230">
        <f t="shared" si="49"/>
        <v>0.7649999999999999</v>
      </c>
      <c r="R230">
        <f t="shared" si="50"/>
        <v>1.6335659852567352</v>
      </c>
      <c r="S230" t="s">
        <v>40</v>
      </c>
      <c r="T230" t="s">
        <v>25</v>
      </c>
      <c r="U230" t="s">
        <v>41</v>
      </c>
      <c r="V230" t="s">
        <v>24</v>
      </c>
      <c r="W230" t="s">
        <v>23</v>
      </c>
      <c r="X230" t="s">
        <v>22</v>
      </c>
      <c r="Y230" t="s">
        <v>50</v>
      </c>
      <c r="Z230" t="s">
        <v>60</v>
      </c>
      <c r="AA230" t="s">
        <v>62</v>
      </c>
      <c r="AB230" t="s">
        <v>53</v>
      </c>
    </row>
    <row r="231" spans="1:28" x14ac:dyDescent="0.25">
      <c r="A231">
        <v>202</v>
      </c>
      <c r="B231" s="2">
        <v>7</v>
      </c>
      <c r="C231" s="2">
        <v>1</v>
      </c>
      <c r="D231" s="2">
        <v>3</v>
      </c>
      <c r="E231">
        <f t="shared" si="41"/>
        <v>8</v>
      </c>
      <c r="F231">
        <f t="shared" si="42"/>
        <v>2</v>
      </c>
      <c r="G231">
        <f t="shared" si="43"/>
        <v>4</v>
      </c>
      <c r="H231" t="str">
        <f>INDEX([1]Sheet1!$C$3:$O$15, MATCH(E231, [1]Sheet1!$B$3:$B$15, 0), MATCH(F231,[1]Sheet1!$C$2:$O$2,0))</f>
        <v>-0.01, 0.12</v>
      </c>
      <c r="I231" t="str">
        <f>INDEX([2]Sheet1!$C$3:$O$15, MATCH(E231, [2]Sheet1!$C$2:$O$2,0), MATCH(F231, [2]Sheet1!$B$3:$B$15,0))</f>
        <v>0.94, 1.05</v>
      </c>
      <c r="J231" t="str">
        <f t="shared" si="44"/>
        <v>-0.0</v>
      </c>
      <c r="K231" t="str">
        <f t="shared" si="45"/>
        <v>0.12</v>
      </c>
      <c r="L231" t="str">
        <f t="shared" si="46"/>
        <v>0.94</v>
      </c>
      <c r="M231" t="str">
        <f t="shared" si="47"/>
        <v>1.05</v>
      </c>
      <c r="N231">
        <f t="shared" si="52"/>
        <v>1.8007703140164795</v>
      </c>
      <c r="O231">
        <f t="shared" si="51"/>
        <v>1.5950166390640381</v>
      </c>
      <c r="P231">
        <f t="shared" si="48"/>
        <v>0.06</v>
      </c>
      <c r="Q231">
        <f t="shared" si="49"/>
        <v>0.995</v>
      </c>
      <c r="R231">
        <f t="shared" si="50"/>
        <v>1.6978934765402589</v>
      </c>
      <c r="S231" t="s">
        <v>37</v>
      </c>
      <c r="T231" t="s">
        <v>18</v>
      </c>
      <c r="U231" t="s">
        <v>36</v>
      </c>
      <c r="V231" t="s">
        <v>28</v>
      </c>
      <c r="W231" t="s">
        <v>21</v>
      </c>
      <c r="X231" t="s">
        <v>19</v>
      </c>
      <c r="Y231" t="s">
        <v>54</v>
      </c>
      <c r="Z231" t="s">
        <v>60</v>
      </c>
      <c r="AA231" t="s">
        <v>62</v>
      </c>
      <c r="AB231" t="s">
        <v>53</v>
      </c>
    </row>
    <row r="232" spans="1:28" x14ac:dyDescent="0.25">
      <c r="A232">
        <v>204</v>
      </c>
      <c r="B232" s="2">
        <v>7</v>
      </c>
      <c r="C232" s="2">
        <v>4</v>
      </c>
      <c r="D232" s="2">
        <v>3</v>
      </c>
      <c r="E232">
        <f t="shared" si="41"/>
        <v>8</v>
      </c>
      <c r="F232">
        <f t="shared" si="42"/>
        <v>5</v>
      </c>
      <c r="G232">
        <f t="shared" si="43"/>
        <v>4</v>
      </c>
      <c r="H232" t="str">
        <f>INDEX([1]Sheet1!$C$3:$O$15, MATCH(E232, [1]Sheet1!$B$3:$B$15, 0), MATCH(F232,[1]Sheet1!$C$2:$O$2,0))</f>
        <v>0.17, 0.26</v>
      </c>
      <c r="I232" t="str">
        <f>INDEX([2]Sheet1!$C$3:$O$15, MATCH(E232, [2]Sheet1!$C$2:$O$2,0), MATCH(F232, [2]Sheet1!$B$3:$B$15,0))</f>
        <v>0.80, 0.89</v>
      </c>
      <c r="J232" t="str">
        <f t="shared" si="44"/>
        <v>0.17</v>
      </c>
      <c r="K232" t="str">
        <f t="shared" si="45"/>
        <v>0.26</v>
      </c>
      <c r="L232" t="str">
        <f t="shared" si="46"/>
        <v>0.80</v>
      </c>
      <c r="M232" t="str">
        <f t="shared" si="47"/>
        <v>0.89</v>
      </c>
      <c r="N232">
        <f t="shared" si="52"/>
        <v>1.7838324927020326</v>
      </c>
      <c r="O232">
        <f t="shared" si="51"/>
        <v>1.5224720041213451</v>
      </c>
      <c r="P232">
        <f t="shared" si="48"/>
        <v>0.21500000000000002</v>
      </c>
      <c r="Q232">
        <f t="shared" si="49"/>
        <v>0.84499999999999997</v>
      </c>
      <c r="R232">
        <f t="shared" si="50"/>
        <v>1.653152248411689</v>
      </c>
      <c r="S232" t="s">
        <v>37</v>
      </c>
      <c r="T232" t="s">
        <v>25</v>
      </c>
      <c r="U232" t="s">
        <v>39</v>
      </c>
      <c r="V232" t="s">
        <v>20</v>
      </c>
      <c r="W232" t="s">
        <v>23</v>
      </c>
      <c r="X232" t="s">
        <v>27</v>
      </c>
      <c r="Y232" t="s">
        <v>54</v>
      </c>
      <c r="Z232" t="s">
        <v>57</v>
      </c>
      <c r="AA232" t="s">
        <v>61</v>
      </c>
      <c r="AB232" t="s">
        <v>59</v>
      </c>
    </row>
    <row r="233" spans="1:28" x14ac:dyDescent="0.25">
      <c r="A233">
        <v>205</v>
      </c>
      <c r="B233" s="2">
        <v>10</v>
      </c>
      <c r="C233" s="2">
        <v>8</v>
      </c>
      <c r="D233" s="2">
        <v>3</v>
      </c>
      <c r="E233">
        <f t="shared" si="41"/>
        <v>11</v>
      </c>
      <c r="F233">
        <f t="shared" si="42"/>
        <v>9</v>
      </c>
      <c r="G233">
        <f t="shared" si="43"/>
        <v>4</v>
      </c>
      <c r="H233" t="str">
        <f>INDEX([1]Sheet1!$C$3:$O$15, MATCH(E233, [1]Sheet1!$B$3:$B$15, 0), MATCH(F233,[1]Sheet1!$C$2:$O$2,0))</f>
        <v>0.50, 1.00</v>
      </c>
      <c r="I233" t="str">
        <f>INDEX([2]Sheet1!$C$3:$O$15, MATCH(E233, [2]Sheet1!$C$2:$O$2,0), MATCH(F233, [2]Sheet1!$B$3:$B$15,0))</f>
        <v>0.75, 1.89</v>
      </c>
      <c r="J233" t="str">
        <f t="shared" si="44"/>
        <v>0.50</v>
      </c>
      <c r="K233" t="str">
        <f t="shared" si="45"/>
        <v>1.00</v>
      </c>
      <c r="L233" t="str">
        <f t="shared" si="46"/>
        <v>0.75</v>
      </c>
      <c r="M233" t="str">
        <f t="shared" si="47"/>
        <v>1.89</v>
      </c>
      <c r="N233">
        <f t="shared" si="52"/>
        <v>1.9133360463717772</v>
      </c>
      <c r="O233">
        <f t="shared" si="51"/>
        <v>1.3220491997758077</v>
      </c>
      <c r="P233">
        <f t="shared" si="48"/>
        <v>0.75</v>
      </c>
      <c r="Q233">
        <f t="shared" si="49"/>
        <v>1.3199999999999998</v>
      </c>
      <c r="R233">
        <f t="shared" si="50"/>
        <v>1.6176926230737925</v>
      </c>
      <c r="S233" t="s">
        <v>32</v>
      </c>
      <c r="T233" t="s">
        <v>18</v>
      </c>
      <c r="U233" t="s">
        <v>39</v>
      </c>
      <c r="V233" t="s">
        <v>28</v>
      </c>
      <c r="W233" t="s">
        <v>21</v>
      </c>
      <c r="X233" t="s">
        <v>19</v>
      </c>
      <c r="Y233" t="s">
        <v>54</v>
      </c>
      <c r="Z233" t="s">
        <v>57</v>
      </c>
      <c r="AA233" t="s">
        <v>52</v>
      </c>
      <c r="AB233" t="s">
        <v>63</v>
      </c>
    </row>
    <row r="234" spans="1:28" x14ac:dyDescent="0.25">
      <c r="A234">
        <v>207</v>
      </c>
      <c r="B234" s="2">
        <v>7</v>
      </c>
      <c r="C234" s="2">
        <v>4</v>
      </c>
      <c r="D234" s="2">
        <v>3</v>
      </c>
      <c r="E234">
        <f t="shared" si="41"/>
        <v>8</v>
      </c>
      <c r="F234">
        <f t="shared" si="42"/>
        <v>5</v>
      </c>
      <c r="G234">
        <f t="shared" si="43"/>
        <v>4</v>
      </c>
      <c r="H234" t="str">
        <f>INDEX([1]Sheet1!$C$3:$O$15, MATCH(E234, [1]Sheet1!$B$3:$B$15, 0), MATCH(F234,[1]Sheet1!$C$2:$O$2,0))</f>
        <v>0.17, 0.26</v>
      </c>
      <c r="I234" t="str">
        <f>INDEX([2]Sheet1!$C$3:$O$15, MATCH(E234, [2]Sheet1!$C$2:$O$2,0), MATCH(F234, [2]Sheet1!$B$3:$B$15,0))</f>
        <v>0.80, 0.89</v>
      </c>
      <c r="J234" t="str">
        <f t="shared" si="44"/>
        <v>0.17</v>
      </c>
      <c r="K234" t="str">
        <f t="shared" si="45"/>
        <v>0.26</v>
      </c>
      <c r="L234" t="str">
        <f t="shared" si="46"/>
        <v>0.80</v>
      </c>
      <c r="M234" t="str">
        <f t="shared" si="47"/>
        <v>0.89</v>
      </c>
      <c r="N234">
        <f t="shared" si="52"/>
        <v>1.7838324927020326</v>
      </c>
      <c r="O234">
        <f t="shared" si="51"/>
        <v>1.5224720041213451</v>
      </c>
      <c r="P234">
        <f t="shared" si="48"/>
        <v>0.21500000000000002</v>
      </c>
      <c r="Q234">
        <f t="shared" si="49"/>
        <v>0.84499999999999997</v>
      </c>
      <c r="R234">
        <f t="shared" si="50"/>
        <v>1.653152248411689</v>
      </c>
      <c r="S234" t="s">
        <v>44</v>
      </c>
      <c r="T234" t="s">
        <v>25</v>
      </c>
      <c r="U234" t="s">
        <v>41</v>
      </c>
      <c r="V234" t="s">
        <v>28</v>
      </c>
      <c r="W234" t="s">
        <v>21</v>
      </c>
      <c r="X234" t="s">
        <v>19</v>
      </c>
      <c r="Y234" t="s">
        <v>54</v>
      </c>
      <c r="Z234" t="s">
        <v>51</v>
      </c>
      <c r="AA234" t="s">
        <v>62</v>
      </c>
      <c r="AB234" t="s">
        <v>59</v>
      </c>
    </row>
    <row r="235" spans="1:28" x14ac:dyDescent="0.25">
      <c r="A235">
        <v>209</v>
      </c>
      <c r="B235" s="2">
        <v>9</v>
      </c>
      <c r="C235" s="2">
        <v>5</v>
      </c>
      <c r="D235" s="2">
        <v>3</v>
      </c>
      <c r="E235">
        <f t="shared" si="41"/>
        <v>10</v>
      </c>
      <c r="F235">
        <f t="shared" si="42"/>
        <v>6</v>
      </c>
      <c r="G235">
        <f t="shared" si="43"/>
        <v>4</v>
      </c>
      <c r="H235" t="str">
        <f>INDEX([1]Sheet1!$C$3:$O$15, MATCH(E235, [1]Sheet1!$B$3:$B$15, 0), MATCH(F235,[1]Sheet1!$C$2:$O$2,0))</f>
        <v>0.31, 0.40</v>
      </c>
      <c r="I235" t="str">
        <f>INDEX([2]Sheet1!$C$3:$O$15, MATCH(E235, [2]Sheet1!$C$2:$O$2,0), MATCH(F235, [2]Sheet1!$B$3:$B$15,0))</f>
        <v>0.87, 0.96</v>
      </c>
      <c r="J235" t="str">
        <f t="shared" si="44"/>
        <v>0.31</v>
      </c>
      <c r="K235" t="str">
        <f t="shared" si="45"/>
        <v>0.40</v>
      </c>
      <c r="L235" t="str">
        <f t="shared" si="46"/>
        <v>0.87</v>
      </c>
      <c r="M235" t="str">
        <f t="shared" si="47"/>
        <v>0.96</v>
      </c>
      <c r="N235">
        <f t="shared" si="52"/>
        <v>1.7868756994468782</v>
      </c>
      <c r="O235">
        <f t="shared" si="51"/>
        <v>1.4628021449231399</v>
      </c>
      <c r="P235">
        <f t="shared" si="48"/>
        <v>0.35499999999999998</v>
      </c>
      <c r="Q235">
        <f t="shared" si="49"/>
        <v>0.91500000000000004</v>
      </c>
      <c r="R235">
        <f t="shared" si="50"/>
        <v>1.624838922185009</v>
      </c>
      <c r="S235" t="s">
        <v>44</v>
      </c>
      <c r="T235" t="s">
        <v>18</v>
      </c>
      <c r="U235" t="s">
        <v>43</v>
      </c>
      <c r="V235" t="s">
        <v>28</v>
      </c>
      <c r="W235" t="s">
        <v>21</v>
      </c>
      <c r="X235" t="s">
        <v>26</v>
      </c>
      <c r="Y235" t="s">
        <v>54</v>
      </c>
      <c r="Z235" t="s">
        <v>57</v>
      </c>
      <c r="AA235" t="s">
        <v>62</v>
      </c>
      <c r="AB235" t="s">
        <v>56</v>
      </c>
    </row>
    <row r="236" spans="1:28" x14ac:dyDescent="0.25">
      <c r="A236">
        <v>211</v>
      </c>
      <c r="B236" s="2">
        <v>9</v>
      </c>
      <c r="C236" s="2">
        <v>5</v>
      </c>
      <c r="D236" s="2">
        <v>3</v>
      </c>
      <c r="E236">
        <f t="shared" si="41"/>
        <v>10</v>
      </c>
      <c r="F236">
        <f t="shared" si="42"/>
        <v>6</v>
      </c>
      <c r="G236">
        <f t="shared" si="43"/>
        <v>4</v>
      </c>
      <c r="H236" t="str">
        <f>INDEX([1]Sheet1!$C$3:$O$15, MATCH(E236, [1]Sheet1!$B$3:$B$15, 0), MATCH(F236,[1]Sheet1!$C$2:$O$2,0))</f>
        <v>0.31, 0.40</v>
      </c>
      <c r="I236" t="str">
        <f>INDEX([2]Sheet1!$C$3:$O$15, MATCH(E236, [2]Sheet1!$C$2:$O$2,0), MATCH(F236, [2]Sheet1!$B$3:$B$15,0))</f>
        <v>0.87, 0.96</v>
      </c>
      <c r="J236" t="str">
        <f t="shared" si="44"/>
        <v>0.31</v>
      </c>
      <c r="K236" t="str">
        <f t="shared" si="45"/>
        <v>0.40</v>
      </c>
      <c r="L236" t="str">
        <f t="shared" si="46"/>
        <v>0.87</v>
      </c>
      <c r="M236" t="str">
        <f t="shared" si="47"/>
        <v>0.96</v>
      </c>
      <c r="N236">
        <f t="shared" si="52"/>
        <v>1.7868756994468782</v>
      </c>
      <c r="O236">
        <f t="shared" si="51"/>
        <v>1.4628021449231399</v>
      </c>
      <c r="P236">
        <f t="shared" si="48"/>
        <v>0.35499999999999998</v>
      </c>
      <c r="Q236">
        <f t="shared" si="49"/>
        <v>0.91500000000000004</v>
      </c>
      <c r="R236">
        <f t="shared" si="50"/>
        <v>1.624838922185009</v>
      </c>
      <c r="S236" t="s">
        <v>38</v>
      </c>
      <c r="T236" t="s">
        <v>18</v>
      </c>
      <c r="U236" t="s">
        <v>42</v>
      </c>
      <c r="V236" t="s">
        <v>24</v>
      </c>
      <c r="W236" t="s">
        <v>23</v>
      </c>
      <c r="X236" t="s">
        <v>22</v>
      </c>
      <c r="Y236" t="s">
        <v>50</v>
      </c>
      <c r="Z236" t="s">
        <v>60</v>
      </c>
      <c r="AA236" t="s">
        <v>58</v>
      </c>
      <c r="AB236" t="s">
        <v>53</v>
      </c>
    </row>
    <row r="237" spans="1:28" x14ac:dyDescent="0.25">
      <c r="A237">
        <v>212</v>
      </c>
      <c r="B237" s="2">
        <v>9</v>
      </c>
      <c r="C237" s="2">
        <v>7</v>
      </c>
      <c r="D237" s="2">
        <v>3</v>
      </c>
      <c r="E237">
        <f t="shared" si="41"/>
        <v>10</v>
      </c>
      <c r="F237">
        <f t="shared" si="42"/>
        <v>8</v>
      </c>
      <c r="G237">
        <f t="shared" si="43"/>
        <v>4</v>
      </c>
      <c r="H237" t="str">
        <f>INDEX([1]Sheet1!$C$3:$O$15, MATCH(E237, [1]Sheet1!$B$3:$B$15, 0), MATCH(F237,[1]Sheet1!$C$2:$O$2,0))</f>
        <v>0.40, 1.00</v>
      </c>
      <c r="I237" t="str">
        <f>INDEX([2]Sheet1!$C$3:$O$15, MATCH(E237, [2]Sheet1!$C$2:$O$2,0), MATCH(F237, [2]Sheet1!$B$3:$B$15,0))</f>
        <v>0.75, 1.89</v>
      </c>
      <c r="J237" t="str">
        <f t="shared" si="44"/>
        <v>0.40</v>
      </c>
      <c r="K237" t="str">
        <f t="shared" si="45"/>
        <v>1.00</v>
      </c>
      <c r="L237" t="str">
        <f t="shared" si="46"/>
        <v>0.75</v>
      </c>
      <c r="M237" t="str">
        <f t="shared" si="47"/>
        <v>1.89</v>
      </c>
      <c r="N237">
        <f t="shared" si="52"/>
        <v>1.8859537008931477</v>
      </c>
      <c r="O237">
        <f t="shared" si="51"/>
        <v>1.3377503201080376</v>
      </c>
      <c r="P237">
        <f t="shared" si="48"/>
        <v>0.7</v>
      </c>
      <c r="Q237">
        <f t="shared" si="49"/>
        <v>1.3199999999999998</v>
      </c>
      <c r="R237">
        <f t="shared" si="50"/>
        <v>1.6118520105005927</v>
      </c>
      <c r="S237" t="s">
        <v>38</v>
      </c>
      <c r="T237" t="s">
        <v>25</v>
      </c>
      <c r="U237" t="s">
        <v>43</v>
      </c>
      <c r="V237" t="s">
        <v>24</v>
      </c>
      <c r="W237" t="s">
        <v>21</v>
      </c>
      <c r="X237" t="s">
        <v>22</v>
      </c>
      <c r="Y237" t="s">
        <v>54</v>
      </c>
      <c r="Z237" t="s">
        <v>57</v>
      </c>
      <c r="AA237" t="s">
        <v>58</v>
      </c>
      <c r="AB237" t="s">
        <v>53</v>
      </c>
    </row>
    <row r="238" spans="1:28" x14ac:dyDescent="0.25">
      <c r="A238">
        <v>214</v>
      </c>
      <c r="B238" s="2">
        <v>8</v>
      </c>
      <c r="C238" s="2">
        <v>4</v>
      </c>
      <c r="D238" s="2">
        <v>3</v>
      </c>
      <c r="E238">
        <f t="shared" si="41"/>
        <v>9</v>
      </c>
      <c r="F238">
        <f t="shared" si="42"/>
        <v>5</v>
      </c>
      <c r="G238">
        <f t="shared" si="43"/>
        <v>4</v>
      </c>
      <c r="H238" t="str">
        <f>INDEX([1]Sheet1!$C$3:$O$15, MATCH(E238, [1]Sheet1!$B$3:$B$15, 0), MATCH(F238,[1]Sheet1!$C$2:$O$2,0))</f>
        <v>0.23, 0.30</v>
      </c>
      <c r="I238" t="str">
        <f>INDEX([2]Sheet1!$C$3:$O$15, MATCH(E238, [2]Sheet1!$C$2:$O$2,0), MATCH(F238, [2]Sheet1!$B$3:$B$15,0))</f>
        <v>0.86, 0.93</v>
      </c>
      <c r="J238" t="str">
        <f t="shared" si="44"/>
        <v>0.23</v>
      </c>
      <c r="K238" t="str">
        <f t="shared" si="45"/>
        <v>0.30</v>
      </c>
      <c r="L238" t="str">
        <f t="shared" si="46"/>
        <v>0.86</v>
      </c>
      <c r="M238" t="str">
        <f t="shared" si="47"/>
        <v>0.93</v>
      </c>
      <c r="N238">
        <f t="shared" si="52"/>
        <v>1.7827965770637564</v>
      </c>
      <c r="O238">
        <f t="shared" si="51"/>
        <v>1.5005381989108644</v>
      </c>
      <c r="P238">
        <f t="shared" si="48"/>
        <v>0.26500000000000001</v>
      </c>
      <c r="Q238">
        <f t="shared" si="49"/>
        <v>0.89500000000000002</v>
      </c>
      <c r="R238">
        <f t="shared" si="50"/>
        <v>1.6416673879873103</v>
      </c>
      <c r="S238" t="s">
        <v>35</v>
      </c>
      <c r="T238" t="s">
        <v>25</v>
      </c>
      <c r="U238" t="s">
        <v>43</v>
      </c>
      <c r="V238" t="s">
        <v>24</v>
      </c>
      <c r="W238" t="s">
        <v>23</v>
      </c>
      <c r="X238" t="s">
        <v>22</v>
      </c>
      <c r="Y238" t="s">
        <v>54</v>
      </c>
      <c r="Z238" t="s">
        <v>60</v>
      </c>
      <c r="AA238" t="s">
        <v>52</v>
      </c>
      <c r="AB238" t="s">
        <v>63</v>
      </c>
    </row>
    <row r="239" spans="1:28" x14ac:dyDescent="0.25">
      <c r="A239">
        <v>216</v>
      </c>
      <c r="B239" s="2">
        <v>6</v>
      </c>
      <c r="C239" s="2">
        <v>1</v>
      </c>
      <c r="D239" s="2">
        <v>3</v>
      </c>
      <c r="E239">
        <f t="shared" si="41"/>
        <v>7</v>
      </c>
      <c r="F239">
        <f t="shared" si="42"/>
        <v>2</v>
      </c>
      <c r="G239">
        <f t="shared" si="43"/>
        <v>4</v>
      </c>
      <c r="H239" t="str">
        <f>INDEX([1]Sheet1!$C$3:$O$15, MATCH(E239, [1]Sheet1!$B$3:$B$15, 0), MATCH(F239,[1]Sheet1!$C$2:$O$2,0))</f>
        <v>-0.07, 0.06</v>
      </c>
      <c r="I239" t="str">
        <f>INDEX([2]Sheet1!$C$3:$O$15, MATCH(E239, [2]Sheet1!$C$2:$O$2,0), MATCH(F239, [2]Sheet1!$B$3:$B$15,0))</f>
        <v>0.88, 0.99</v>
      </c>
      <c r="J239" t="str">
        <f t="shared" si="44"/>
        <v>-0.0</v>
      </c>
      <c r="K239" t="str">
        <f t="shared" si="45"/>
        <v>0.06</v>
      </c>
      <c r="L239" t="str">
        <f t="shared" si="46"/>
        <v>0.88</v>
      </c>
      <c r="M239" t="str">
        <f t="shared" si="47"/>
        <v>0.99</v>
      </c>
      <c r="N239">
        <f t="shared" si="52"/>
        <v>1.8062919055386313</v>
      </c>
      <c r="O239">
        <f t="shared" si="51"/>
        <v>1.6098730034404303</v>
      </c>
      <c r="P239">
        <f t="shared" si="48"/>
        <v>0.03</v>
      </c>
      <c r="Q239">
        <f t="shared" si="49"/>
        <v>0.93500000000000005</v>
      </c>
      <c r="R239">
        <f t="shared" si="50"/>
        <v>1.7080824544895308</v>
      </c>
      <c r="S239" t="s">
        <v>40</v>
      </c>
      <c r="T239" t="s">
        <v>25</v>
      </c>
      <c r="U239" t="s">
        <v>42</v>
      </c>
      <c r="V239" t="s">
        <v>20</v>
      </c>
      <c r="W239" t="s">
        <v>21</v>
      </c>
      <c r="X239" t="s">
        <v>27</v>
      </c>
      <c r="Y239" t="s">
        <v>54</v>
      </c>
      <c r="Z239" t="s">
        <v>57</v>
      </c>
      <c r="AA239" t="s">
        <v>52</v>
      </c>
      <c r="AB239" t="s">
        <v>56</v>
      </c>
    </row>
    <row r="240" spans="1:28" x14ac:dyDescent="0.25">
      <c r="A240">
        <v>218</v>
      </c>
      <c r="B240" s="2">
        <v>7</v>
      </c>
      <c r="C240" s="2">
        <v>5</v>
      </c>
      <c r="D240" s="2">
        <v>3</v>
      </c>
      <c r="E240">
        <f t="shared" si="41"/>
        <v>8</v>
      </c>
      <c r="F240">
        <f t="shared" si="42"/>
        <v>6</v>
      </c>
      <c r="G240">
        <f t="shared" si="43"/>
        <v>4</v>
      </c>
      <c r="H240" t="str">
        <f>INDEX([1]Sheet1!$C$3:$O$15, MATCH(E240, [1]Sheet1!$B$3:$B$15, 0), MATCH(F240,[1]Sheet1!$C$2:$O$2,0))</f>
        <v>0.22, 0.30</v>
      </c>
      <c r="I240" t="str">
        <f>INDEX([2]Sheet1!$C$3:$O$15, MATCH(E240, [2]Sheet1!$C$2:$O$2,0), MATCH(F240, [2]Sheet1!$B$3:$B$15,0))</f>
        <v>0.77, 0.85</v>
      </c>
      <c r="J240" t="str">
        <f t="shared" si="44"/>
        <v>0.22</v>
      </c>
      <c r="K240" t="str">
        <f t="shared" si="45"/>
        <v>0.30</v>
      </c>
      <c r="L240" t="str">
        <f t="shared" si="46"/>
        <v>0.77</v>
      </c>
      <c r="M240" t="str">
        <f t="shared" si="47"/>
        <v>0.85</v>
      </c>
      <c r="N240">
        <f t="shared" si="52"/>
        <v>1.7827971391785058</v>
      </c>
      <c r="O240">
        <f t="shared" si="51"/>
        <v>1.5027000798266845</v>
      </c>
      <c r="P240">
        <f t="shared" si="48"/>
        <v>0.26</v>
      </c>
      <c r="Q240">
        <f t="shared" si="49"/>
        <v>0.81</v>
      </c>
      <c r="R240">
        <f t="shared" si="50"/>
        <v>1.6427486095025952</v>
      </c>
      <c r="S240" t="s">
        <v>32</v>
      </c>
      <c r="T240" t="s">
        <v>18</v>
      </c>
      <c r="U240" t="s">
        <v>42</v>
      </c>
      <c r="V240" t="s">
        <v>24</v>
      </c>
      <c r="W240" t="s">
        <v>21</v>
      </c>
      <c r="X240" t="s">
        <v>27</v>
      </c>
      <c r="Y240" t="s">
        <v>54</v>
      </c>
      <c r="Z240" t="s">
        <v>55</v>
      </c>
      <c r="AA240" t="s">
        <v>52</v>
      </c>
      <c r="AB240" t="s">
        <v>53</v>
      </c>
    </row>
    <row r="241" spans="1:28" x14ac:dyDescent="0.25">
      <c r="A241">
        <v>219</v>
      </c>
      <c r="B241" s="2">
        <v>7</v>
      </c>
      <c r="C241" s="2">
        <v>4</v>
      </c>
      <c r="D241" s="2">
        <v>3</v>
      </c>
      <c r="E241">
        <f t="shared" si="41"/>
        <v>8</v>
      </c>
      <c r="F241">
        <f t="shared" si="42"/>
        <v>5</v>
      </c>
      <c r="G241">
        <f t="shared" si="43"/>
        <v>4</v>
      </c>
      <c r="H241" t="str">
        <f>INDEX([1]Sheet1!$C$3:$O$15, MATCH(E241, [1]Sheet1!$B$3:$B$15, 0), MATCH(F241,[1]Sheet1!$C$2:$O$2,0))</f>
        <v>0.17, 0.26</v>
      </c>
      <c r="I241" t="str">
        <f>INDEX([2]Sheet1!$C$3:$O$15, MATCH(E241, [2]Sheet1!$C$2:$O$2,0), MATCH(F241, [2]Sheet1!$B$3:$B$15,0))</f>
        <v>0.80, 0.89</v>
      </c>
      <c r="J241" t="str">
        <f t="shared" si="44"/>
        <v>0.17</v>
      </c>
      <c r="K241" t="str">
        <f t="shared" si="45"/>
        <v>0.26</v>
      </c>
      <c r="L241" t="str">
        <f t="shared" si="46"/>
        <v>0.80</v>
      </c>
      <c r="M241" t="str">
        <f t="shared" si="47"/>
        <v>0.89</v>
      </c>
      <c r="N241">
        <f t="shared" si="52"/>
        <v>1.7838324927020326</v>
      </c>
      <c r="O241">
        <f t="shared" si="51"/>
        <v>1.5224720041213451</v>
      </c>
      <c r="P241">
        <f t="shared" si="48"/>
        <v>0.21500000000000002</v>
      </c>
      <c r="Q241">
        <f t="shared" si="49"/>
        <v>0.84499999999999997</v>
      </c>
      <c r="R241">
        <f t="shared" si="50"/>
        <v>1.653152248411689</v>
      </c>
      <c r="S241" t="s">
        <v>44</v>
      </c>
      <c r="T241" t="s">
        <v>25</v>
      </c>
      <c r="U241" t="s">
        <v>41</v>
      </c>
      <c r="V241" t="s">
        <v>34</v>
      </c>
      <c r="W241" t="s">
        <v>21</v>
      </c>
      <c r="X241" t="s">
        <v>19</v>
      </c>
      <c r="Y241" t="s">
        <v>50</v>
      </c>
      <c r="Z241" t="s">
        <v>60</v>
      </c>
      <c r="AA241" t="s">
        <v>62</v>
      </c>
      <c r="AB241" t="s">
        <v>63</v>
      </c>
    </row>
    <row r="242" spans="1:28" x14ac:dyDescent="0.25">
      <c r="A242">
        <v>220</v>
      </c>
      <c r="B242" s="2">
        <v>8</v>
      </c>
      <c r="C242" s="2">
        <v>6</v>
      </c>
      <c r="D242" s="2">
        <v>3</v>
      </c>
      <c r="E242">
        <f t="shared" si="41"/>
        <v>9</v>
      </c>
      <c r="F242">
        <f t="shared" si="42"/>
        <v>7</v>
      </c>
      <c r="G242">
        <f t="shared" si="43"/>
        <v>4</v>
      </c>
      <c r="H242" t="str">
        <f>INDEX([1]Sheet1!$C$3:$O$15, MATCH(E242, [1]Sheet1!$B$3:$B$15, 0), MATCH(F242,[1]Sheet1!$C$2:$O$2,0))</f>
        <v>0.31, 0.39</v>
      </c>
      <c r="I242" t="str">
        <f>INDEX([2]Sheet1!$C$3:$O$15, MATCH(E242, [2]Sheet1!$C$2:$O$2,0), MATCH(F242, [2]Sheet1!$B$3:$B$15,0))</f>
        <v>0.76, 0.86</v>
      </c>
      <c r="J242" t="str">
        <f t="shared" si="44"/>
        <v>0.31</v>
      </c>
      <c r="K242" t="str">
        <f t="shared" si="45"/>
        <v>0.39</v>
      </c>
      <c r="L242" t="str">
        <f t="shared" si="46"/>
        <v>0.76</v>
      </c>
      <c r="M242" t="str">
        <f t="shared" si="47"/>
        <v>0.86</v>
      </c>
      <c r="N242">
        <f t="shared" si="52"/>
        <v>1.7864399508494773</v>
      </c>
      <c r="O242">
        <f t="shared" si="51"/>
        <v>1.4648406612333555</v>
      </c>
      <c r="P242">
        <f t="shared" si="48"/>
        <v>0.35</v>
      </c>
      <c r="Q242">
        <f t="shared" si="49"/>
        <v>0.81</v>
      </c>
      <c r="R242">
        <f t="shared" si="50"/>
        <v>1.6256403060414164</v>
      </c>
      <c r="S242" t="s">
        <v>38</v>
      </c>
      <c r="T242" t="s">
        <v>18</v>
      </c>
      <c r="U242" t="s">
        <v>33</v>
      </c>
      <c r="V242" t="s">
        <v>24</v>
      </c>
      <c r="W242" t="s">
        <v>21</v>
      </c>
      <c r="X242" t="s">
        <v>22</v>
      </c>
      <c r="Y242" t="s">
        <v>54</v>
      </c>
      <c r="Z242" t="s">
        <v>57</v>
      </c>
      <c r="AA242" t="s">
        <v>62</v>
      </c>
      <c r="AB242" t="s">
        <v>59</v>
      </c>
    </row>
    <row r="243" spans="1:28" x14ac:dyDescent="0.25">
      <c r="A243">
        <v>221</v>
      </c>
      <c r="B243" s="2">
        <v>8</v>
      </c>
      <c r="C243" s="2">
        <v>4</v>
      </c>
      <c r="D243" s="2">
        <v>3</v>
      </c>
      <c r="E243">
        <f t="shared" si="41"/>
        <v>9</v>
      </c>
      <c r="F243">
        <f t="shared" si="42"/>
        <v>5</v>
      </c>
      <c r="G243">
        <f t="shared" si="43"/>
        <v>4</v>
      </c>
      <c r="H243" t="str">
        <f>INDEX([1]Sheet1!$C$3:$O$15, MATCH(E243, [1]Sheet1!$B$3:$B$15, 0), MATCH(F243,[1]Sheet1!$C$2:$O$2,0))</f>
        <v>0.23, 0.30</v>
      </c>
      <c r="I243" t="str">
        <f>INDEX([2]Sheet1!$C$3:$O$15, MATCH(E243, [2]Sheet1!$C$2:$O$2,0), MATCH(F243, [2]Sheet1!$B$3:$B$15,0))</f>
        <v>0.86, 0.93</v>
      </c>
      <c r="J243" t="str">
        <f t="shared" si="44"/>
        <v>0.23</v>
      </c>
      <c r="K243" t="str">
        <f t="shared" si="45"/>
        <v>0.30</v>
      </c>
      <c r="L243" t="str">
        <f t="shared" si="46"/>
        <v>0.86</v>
      </c>
      <c r="M243" t="str">
        <f t="shared" si="47"/>
        <v>0.93</v>
      </c>
      <c r="N243">
        <f t="shared" si="52"/>
        <v>1.7827965770637564</v>
      </c>
      <c r="O243">
        <f t="shared" si="51"/>
        <v>1.5005381989108644</v>
      </c>
      <c r="P243">
        <f t="shared" si="48"/>
        <v>0.26500000000000001</v>
      </c>
      <c r="Q243">
        <f t="shared" si="49"/>
        <v>0.89500000000000002</v>
      </c>
      <c r="R243">
        <f t="shared" si="50"/>
        <v>1.6416673879873103</v>
      </c>
      <c r="S243" t="s">
        <v>40</v>
      </c>
      <c r="T243" t="s">
        <v>25</v>
      </c>
      <c r="U243" t="s">
        <v>43</v>
      </c>
      <c r="V243" t="s">
        <v>20</v>
      </c>
      <c r="W243" t="s">
        <v>23</v>
      </c>
      <c r="X243" t="s">
        <v>22</v>
      </c>
      <c r="Y243" t="s">
        <v>50</v>
      </c>
      <c r="Z243" t="s">
        <v>51</v>
      </c>
      <c r="AA243" t="s">
        <v>62</v>
      </c>
      <c r="AB243" t="s">
        <v>53</v>
      </c>
    </row>
    <row r="244" spans="1:28" x14ac:dyDescent="0.25">
      <c r="A244">
        <v>223</v>
      </c>
      <c r="B244" s="2">
        <v>8</v>
      </c>
      <c r="C244" s="2">
        <v>4</v>
      </c>
      <c r="D244" s="2">
        <v>3</v>
      </c>
      <c r="E244">
        <f t="shared" si="41"/>
        <v>9</v>
      </c>
      <c r="F244">
        <f t="shared" si="42"/>
        <v>5</v>
      </c>
      <c r="G244">
        <f t="shared" si="43"/>
        <v>4</v>
      </c>
      <c r="H244" t="str">
        <f>INDEX([1]Sheet1!$C$3:$O$15, MATCH(E244, [1]Sheet1!$B$3:$B$15, 0), MATCH(F244,[1]Sheet1!$C$2:$O$2,0))</f>
        <v>0.23, 0.30</v>
      </c>
      <c r="I244" t="str">
        <f>INDEX([2]Sheet1!$C$3:$O$15, MATCH(E244, [2]Sheet1!$C$2:$O$2,0), MATCH(F244, [2]Sheet1!$B$3:$B$15,0))</f>
        <v>0.86, 0.93</v>
      </c>
      <c r="J244" t="str">
        <f t="shared" si="44"/>
        <v>0.23</v>
      </c>
      <c r="K244" t="str">
        <f t="shared" si="45"/>
        <v>0.30</v>
      </c>
      <c r="L244" t="str">
        <f t="shared" si="46"/>
        <v>0.86</v>
      </c>
      <c r="M244" t="str">
        <f t="shared" si="47"/>
        <v>0.93</v>
      </c>
      <c r="N244">
        <f t="shared" si="52"/>
        <v>1.7827965770637564</v>
      </c>
      <c r="O244">
        <f t="shared" si="51"/>
        <v>1.5005381989108644</v>
      </c>
      <c r="P244">
        <f t="shared" si="48"/>
        <v>0.26500000000000001</v>
      </c>
      <c r="Q244">
        <f t="shared" si="49"/>
        <v>0.89500000000000002</v>
      </c>
      <c r="R244">
        <f t="shared" si="50"/>
        <v>1.6416673879873103</v>
      </c>
      <c r="S244" t="s">
        <v>35</v>
      </c>
      <c r="T244" t="s">
        <v>18</v>
      </c>
      <c r="U244" t="s">
        <v>36</v>
      </c>
      <c r="V244" t="s">
        <v>28</v>
      </c>
      <c r="W244" t="s">
        <v>23</v>
      </c>
      <c r="X244" t="s">
        <v>26</v>
      </c>
      <c r="Y244" t="s">
        <v>54</v>
      </c>
      <c r="Z244" t="s">
        <v>60</v>
      </c>
      <c r="AA244" t="s">
        <v>52</v>
      </c>
      <c r="AB244" t="s">
        <v>63</v>
      </c>
    </row>
    <row r="245" spans="1:28" x14ac:dyDescent="0.25">
      <c r="A245">
        <v>224</v>
      </c>
      <c r="B245" s="2">
        <v>9</v>
      </c>
      <c r="C245" s="2">
        <v>6</v>
      </c>
      <c r="D245" s="2">
        <v>3</v>
      </c>
      <c r="E245">
        <f t="shared" si="41"/>
        <v>10</v>
      </c>
      <c r="F245">
        <f t="shared" si="42"/>
        <v>7</v>
      </c>
      <c r="G245">
        <f t="shared" si="43"/>
        <v>4</v>
      </c>
      <c r="H245" t="str">
        <f>INDEX([1]Sheet1!$C$3:$O$15, MATCH(E245, [1]Sheet1!$B$3:$B$15, 0), MATCH(F245,[1]Sheet1!$C$2:$O$2,0))</f>
        <v>0.34, 1.00</v>
      </c>
      <c r="I245" t="str">
        <f>INDEX([2]Sheet1!$C$3:$O$15, MATCH(E245, [2]Sheet1!$C$2:$O$2,0), MATCH(F245, [2]Sheet1!$B$3:$B$15,0))</f>
        <v>0.75, 1.89</v>
      </c>
      <c r="J245" t="str">
        <f t="shared" si="44"/>
        <v>0.34</v>
      </c>
      <c r="K245" t="str">
        <f t="shared" si="45"/>
        <v>1.00</v>
      </c>
      <c r="L245" t="str">
        <f t="shared" si="46"/>
        <v>0.75</v>
      </c>
      <c r="M245" t="str">
        <f t="shared" si="47"/>
        <v>1.89</v>
      </c>
      <c r="N245">
        <f t="shared" si="52"/>
        <v>1.8712935860624558</v>
      </c>
      <c r="O245">
        <f t="shared" si="51"/>
        <v>1.3474527734026915</v>
      </c>
      <c r="P245">
        <f t="shared" si="48"/>
        <v>0.67</v>
      </c>
      <c r="Q245">
        <f t="shared" si="49"/>
        <v>1.3199999999999998</v>
      </c>
      <c r="R245">
        <f t="shared" si="50"/>
        <v>1.6093731797325737</v>
      </c>
      <c r="S245" t="s">
        <v>37</v>
      </c>
      <c r="T245" t="s">
        <v>25</v>
      </c>
      <c r="U245" t="s">
        <v>33</v>
      </c>
      <c r="V245" t="s">
        <v>24</v>
      </c>
      <c r="W245" t="s">
        <v>21</v>
      </c>
      <c r="X245" t="s">
        <v>19</v>
      </c>
      <c r="Y245" t="s">
        <v>54</v>
      </c>
      <c r="Z245" t="s">
        <v>57</v>
      </c>
      <c r="AA245" t="s">
        <v>58</v>
      </c>
      <c r="AB245" t="s">
        <v>59</v>
      </c>
    </row>
    <row r="246" spans="1:28" x14ac:dyDescent="0.25">
      <c r="A246">
        <v>226</v>
      </c>
      <c r="B246" s="2">
        <v>9</v>
      </c>
      <c r="C246" s="2">
        <v>6</v>
      </c>
      <c r="D246" s="2">
        <v>3</v>
      </c>
      <c r="E246">
        <f t="shared" si="41"/>
        <v>10</v>
      </c>
      <c r="F246">
        <f t="shared" si="42"/>
        <v>7</v>
      </c>
      <c r="G246">
        <f t="shared" si="43"/>
        <v>4</v>
      </c>
      <c r="H246" t="str">
        <f>INDEX([1]Sheet1!$C$3:$O$15, MATCH(E246, [1]Sheet1!$B$3:$B$15, 0), MATCH(F246,[1]Sheet1!$C$2:$O$2,0))</f>
        <v>0.34, 1.00</v>
      </c>
      <c r="I246" t="str">
        <f>INDEX([2]Sheet1!$C$3:$O$15, MATCH(E246, [2]Sheet1!$C$2:$O$2,0), MATCH(F246, [2]Sheet1!$B$3:$B$15,0))</f>
        <v>0.75, 1.89</v>
      </c>
      <c r="J246" t="str">
        <f t="shared" si="44"/>
        <v>0.34</v>
      </c>
      <c r="K246" t="str">
        <f t="shared" si="45"/>
        <v>1.00</v>
      </c>
      <c r="L246" t="str">
        <f t="shared" si="46"/>
        <v>0.75</v>
      </c>
      <c r="M246" t="str">
        <f t="shared" si="47"/>
        <v>1.89</v>
      </c>
      <c r="N246">
        <f t="shared" si="52"/>
        <v>1.8712935860624558</v>
      </c>
      <c r="O246">
        <f t="shared" si="51"/>
        <v>1.3474527734026915</v>
      </c>
      <c r="P246">
        <f t="shared" si="48"/>
        <v>0.67</v>
      </c>
      <c r="Q246">
        <f t="shared" si="49"/>
        <v>1.3199999999999998</v>
      </c>
      <c r="R246">
        <f t="shared" si="50"/>
        <v>1.6093731797325737</v>
      </c>
      <c r="S246" t="s">
        <v>40</v>
      </c>
      <c r="T246" t="s">
        <v>18</v>
      </c>
      <c r="U246" t="s">
        <v>42</v>
      </c>
      <c r="V246" t="s">
        <v>20</v>
      </c>
      <c r="W246" t="s">
        <v>21</v>
      </c>
      <c r="X246" t="s">
        <v>26</v>
      </c>
      <c r="Y246" t="s">
        <v>50</v>
      </c>
      <c r="Z246" t="s">
        <v>57</v>
      </c>
      <c r="AA246" t="s">
        <v>52</v>
      </c>
      <c r="AB246" t="s">
        <v>53</v>
      </c>
    </row>
    <row r="247" spans="1:28" x14ac:dyDescent="0.25">
      <c r="A247">
        <v>228</v>
      </c>
      <c r="B247" s="2">
        <v>8</v>
      </c>
      <c r="C247" s="2">
        <v>4</v>
      </c>
      <c r="D247" s="2">
        <v>3</v>
      </c>
      <c r="E247">
        <f t="shared" si="41"/>
        <v>9</v>
      </c>
      <c r="F247">
        <f t="shared" si="42"/>
        <v>5</v>
      </c>
      <c r="G247">
        <f t="shared" si="43"/>
        <v>4</v>
      </c>
      <c r="H247" t="str">
        <f>INDEX([1]Sheet1!$C$3:$O$15, MATCH(E247, [1]Sheet1!$B$3:$B$15, 0), MATCH(F247,[1]Sheet1!$C$2:$O$2,0))</f>
        <v>0.23, 0.30</v>
      </c>
      <c r="I247" t="str">
        <f>INDEX([2]Sheet1!$C$3:$O$15, MATCH(E247, [2]Sheet1!$C$2:$O$2,0), MATCH(F247, [2]Sheet1!$B$3:$B$15,0))</f>
        <v>0.86, 0.93</v>
      </c>
      <c r="J247" t="str">
        <f t="shared" si="44"/>
        <v>0.23</v>
      </c>
      <c r="K247" t="str">
        <f t="shared" si="45"/>
        <v>0.30</v>
      </c>
      <c r="L247" t="str">
        <f t="shared" si="46"/>
        <v>0.86</v>
      </c>
      <c r="M247" t="str">
        <f t="shared" si="47"/>
        <v>0.93</v>
      </c>
      <c r="N247">
        <f t="shared" si="52"/>
        <v>1.7827965770637564</v>
      </c>
      <c r="O247">
        <f t="shared" si="51"/>
        <v>1.5005381989108644</v>
      </c>
      <c r="P247">
        <f t="shared" si="48"/>
        <v>0.26500000000000001</v>
      </c>
      <c r="Q247">
        <f t="shared" si="49"/>
        <v>0.89500000000000002</v>
      </c>
      <c r="R247">
        <f t="shared" si="50"/>
        <v>1.6416673879873103</v>
      </c>
      <c r="S247" t="s">
        <v>40</v>
      </c>
      <c r="T247" t="s">
        <v>25</v>
      </c>
      <c r="U247" t="s">
        <v>42</v>
      </c>
      <c r="V247" t="s">
        <v>28</v>
      </c>
      <c r="W247" t="s">
        <v>23</v>
      </c>
      <c r="X247" t="s">
        <v>26</v>
      </c>
      <c r="Y247" t="s">
        <v>50</v>
      </c>
      <c r="Z247" t="s">
        <v>51</v>
      </c>
      <c r="AA247" t="s">
        <v>58</v>
      </c>
      <c r="AB247" t="s">
        <v>63</v>
      </c>
    </row>
    <row r="248" spans="1:28" x14ac:dyDescent="0.25">
      <c r="A248">
        <v>230</v>
      </c>
      <c r="B248" s="2">
        <v>6</v>
      </c>
      <c r="C248" s="2">
        <v>2</v>
      </c>
      <c r="D248" s="2">
        <v>3</v>
      </c>
      <c r="E248">
        <f t="shared" si="41"/>
        <v>7</v>
      </c>
      <c r="F248">
        <f t="shared" si="42"/>
        <v>3</v>
      </c>
      <c r="G248">
        <f t="shared" si="43"/>
        <v>4</v>
      </c>
      <c r="H248" t="str">
        <f>INDEX([1]Sheet1!$C$3:$O$15, MATCH(E248, [1]Sheet1!$B$3:$B$15, 0), MATCH(F248,[1]Sheet1!$C$2:$O$2,0))</f>
        <v>-0.00, 0.12</v>
      </c>
      <c r="I248" t="str">
        <f>INDEX([2]Sheet1!$C$3:$O$15, MATCH(E248, [2]Sheet1!$C$2:$O$2,0), MATCH(F248, [2]Sheet1!$B$3:$B$15,0))</f>
        <v>0.83, 0.93</v>
      </c>
      <c r="J248" t="str">
        <f t="shared" si="44"/>
        <v>-0.0</v>
      </c>
      <c r="K248" t="str">
        <f t="shared" si="45"/>
        <v>0.12</v>
      </c>
      <c r="L248" t="str">
        <f t="shared" si="46"/>
        <v>0.83</v>
      </c>
      <c r="M248" t="str">
        <f t="shared" si="47"/>
        <v>0.93</v>
      </c>
      <c r="N248">
        <f t="shared" si="52"/>
        <v>1.8007703140164795</v>
      </c>
      <c r="O248">
        <f t="shared" si="51"/>
        <v>1.5950166390640381</v>
      </c>
      <c r="P248">
        <f t="shared" si="48"/>
        <v>0.06</v>
      </c>
      <c r="Q248">
        <f t="shared" si="49"/>
        <v>0.88</v>
      </c>
      <c r="R248">
        <f t="shared" si="50"/>
        <v>1.6978934765402589</v>
      </c>
      <c r="S248" t="s">
        <v>37</v>
      </c>
      <c r="T248" t="s">
        <v>18</v>
      </c>
      <c r="U248" t="s">
        <v>41</v>
      </c>
      <c r="V248" t="s">
        <v>28</v>
      </c>
      <c r="W248" t="s">
        <v>21</v>
      </c>
      <c r="X248" t="s">
        <v>27</v>
      </c>
      <c r="Y248" t="s">
        <v>50</v>
      </c>
      <c r="Z248" t="s">
        <v>51</v>
      </c>
      <c r="AA248" t="s">
        <v>58</v>
      </c>
      <c r="AB248" t="s">
        <v>63</v>
      </c>
    </row>
    <row r="249" spans="1:28" x14ac:dyDescent="0.25">
      <c r="A249">
        <v>232</v>
      </c>
      <c r="B249" s="2">
        <v>7</v>
      </c>
      <c r="C249" s="2">
        <v>4</v>
      </c>
      <c r="D249" s="2">
        <v>3</v>
      </c>
      <c r="E249">
        <f t="shared" si="41"/>
        <v>8</v>
      </c>
      <c r="F249">
        <f t="shared" si="42"/>
        <v>5</v>
      </c>
      <c r="G249">
        <f t="shared" si="43"/>
        <v>4</v>
      </c>
      <c r="H249" t="str">
        <f>INDEX([1]Sheet1!$C$3:$O$15, MATCH(E249, [1]Sheet1!$B$3:$B$15, 0), MATCH(F249,[1]Sheet1!$C$2:$O$2,0))</f>
        <v>0.17, 0.26</v>
      </c>
      <c r="I249" t="str">
        <f>INDEX([2]Sheet1!$C$3:$O$15, MATCH(E249, [2]Sheet1!$C$2:$O$2,0), MATCH(F249, [2]Sheet1!$B$3:$B$15,0))</f>
        <v>0.80, 0.89</v>
      </c>
      <c r="J249" t="str">
        <f t="shared" si="44"/>
        <v>0.17</v>
      </c>
      <c r="K249" t="str">
        <f t="shared" si="45"/>
        <v>0.26</v>
      </c>
      <c r="L249" t="str">
        <f t="shared" si="46"/>
        <v>0.80</v>
      </c>
      <c r="M249" t="str">
        <f t="shared" si="47"/>
        <v>0.89</v>
      </c>
      <c r="N249">
        <f t="shared" si="52"/>
        <v>1.7838324927020326</v>
      </c>
      <c r="O249">
        <f t="shared" si="51"/>
        <v>1.5224720041213451</v>
      </c>
      <c r="P249">
        <f t="shared" si="48"/>
        <v>0.21500000000000002</v>
      </c>
      <c r="Q249">
        <f t="shared" si="49"/>
        <v>0.84499999999999997</v>
      </c>
      <c r="R249">
        <f t="shared" si="50"/>
        <v>1.653152248411689</v>
      </c>
      <c r="S249" t="s">
        <v>44</v>
      </c>
      <c r="T249" t="s">
        <v>25</v>
      </c>
      <c r="U249" t="s">
        <v>36</v>
      </c>
      <c r="V249" t="s">
        <v>24</v>
      </c>
      <c r="W249" t="s">
        <v>23</v>
      </c>
      <c r="X249" t="s">
        <v>19</v>
      </c>
      <c r="Y249" t="s">
        <v>54</v>
      </c>
      <c r="Z249" t="s">
        <v>57</v>
      </c>
      <c r="AA249" t="s">
        <v>62</v>
      </c>
      <c r="AB249" t="s">
        <v>53</v>
      </c>
    </row>
    <row r="250" spans="1:28" x14ac:dyDescent="0.25">
      <c r="A250">
        <v>233</v>
      </c>
      <c r="B250" s="2">
        <v>7</v>
      </c>
      <c r="C250" s="2">
        <v>4</v>
      </c>
      <c r="D250" s="2">
        <v>3</v>
      </c>
      <c r="E250">
        <f t="shared" si="41"/>
        <v>8</v>
      </c>
      <c r="F250">
        <f t="shared" si="42"/>
        <v>5</v>
      </c>
      <c r="G250">
        <f t="shared" si="43"/>
        <v>4</v>
      </c>
      <c r="H250" t="str">
        <f>INDEX([1]Sheet1!$C$3:$O$15, MATCH(E250, [1]Sheet1!$B$3:$B$15, 0), MATCH(F250,[1]Sheet1!$C$2:$O$2,0))</f>
        <v>0.17, 0.26</v>
      </c>
      <c r="I250" t="str">
        <f>INDEX([2]Sheet1!$C$3:$O$15, MATCH(E250, [2]Sheet1!$C$2:$O$2,0), MATCH(F250, [2]Sheet1!$B$3:$B$15,0))</f>
        <v>0.80, 0.89</v>
      </c>
      <c r="J250" t="str">
        <f t="shared" si="44"/>
        <v>0.17</v>
      </c>
      <c r="K250" t="str">
        <f t="shared" si="45"/>
        <v>0.26</v>
      </c>
      <c r="L250" t="str">
        <f t="shared" si="46"/>
        <v>0.80</v>
      </c>
      <c r="M250" t="str">
        <f t="shared" si="47"/>
        <v>0.89</v>
      </c>
      <c r="N250">
        <f t="shared" si="52"/>
        <v>1.7838324927020326</v>
      </c>
      <c r="O250">
        <f t="shared" si="51"/>
        <v>1.5224720041213451</v>
      </c>
      <c r="P250">
        <f t="shared" si="48"/>
        <v>0.21500000000000002</v>
      </c>
      <c r="Q250">
        <f t="shared" si="49"/>
        <v>0.84499999999999997</v>
      </c>
      <c r="R250">
        <f t="shared" si="50"/>
        <v>1.653152248411689</v>
      </c>
      <c r="S250" t="s">
        <v>35</v>
      </c>
      <c r="T250" t="s">
        <v>25</v>
      </c>
      <c r="U250" t="s">
        <v>42</v>
      </c>
      <c r="V250" t="s">
        <v>20</v>
      </c>
      <c r="W250" t="s">
        <v>21</v>
      </c>
      <c r="X250" t="s">
        <v>19</v>
      </c>
      <c r="Y250" t="s">
        <v>50</v>
      </c>
      <c r="Z250" t="s">
        <v>51</v>
      </c>
      <c r="AA250" t="s">
        <v>52</v>
      </c>
      <c r="AB250" t="s">
        <v>63</v>
      </c>
    </row>
    <row r="251" spans="1:28" x14ac:dyDescent="0.25">
      <c r="A251">
        <v>234</v>
      </c>
      <c r="B251" s="2">
        <v>7</v>
      </c>
      <c r="C251" s="2">
        <v>5</v>
      </c>
      <c r="D251" s="2">
        <v>3</v>
      </c>
      <c r="E251">
        <f t="shared" si="41"/>
        <v>8</v>
      </c>
      <c r="F251">
        <f t="shared" si="42"/>
        <v>6</v>
      </c>
      <c r="G251">
        <f t="shared" si="43"/>
        <v>4</v>
      </c>
      <c r="H251" t="str">
        <f>INDEX([1]Sheet1!$C$3:$O$15, MATCH(E251, [1]Sheet1!$B$3:$B$15, 0), MATCH(F251,[1]Sheet1!$C$2:$O$2,0))</f>
        <v>0.22, 0.30</v>
      </c>
      <c r="I251" t="str">
        <f>INDEX([2]Sheet1!$C$3:$O$15, MATCH(E251, [2]Sheet1!$C$2:$O$2,0), MATCH(F251, [2]Sheet1!$B$3:$B$15,0))</f>
        <v>0.77, 0.85</v>
      </c>
      <c r="J251" t="str">
        <f t="shared" si="44"/>
        <v>0.22</v>
      </c>
      <c r="K251" t="str">
        <f t="shared" si="45"/>
        <v>0.30</v>
      </c>
      <c r="L251" t="str">
        <f t="shared" si="46"/>
        <v>0.77</v>
      </c>
      <c r="M251" t="str">
        <f t="shared" si="47"/>
        <v>0.85</v>
      </c>
      <c r="N251">
        <f t="shared" si="52"/>
        <v>1.7827971391785058</v>
      </c>
      <c r="O251">
        <f t="shared" si="51"/>
        <v>1.5027000798266845</v>
      </c>
      <c r="P251">
        <f t="shared" si="48"/>
        <v>0.26</v>
      </c>
      <c r="Q251">
        <f t="shared" si="49"/>
        <v>0.81</v>
      </c>
      <c r="R251">
        <f t="shared" si="50"/>
        <v>1.6427486095025952</v>
      </c>
      <c r="S251" t="s">
        <v>32</v>
      </c>
      <c r="T251" t="s">
        <v>18</v>
      </c>
      <c r="U251" t="s">
        <v>36</v>
      </c>
      <c r="V251" t="s">
        <v>28</v>
      </c>
      <c r="W251" t="s">
        <v>21</v>
      </c>
      <c r="X251" t="s">
        <v>19</v>
      </c>
      <c r="Y251" t="s">
        <v>50</v>
      </c>
      <c r="Z251" t="s">
        <v>60</v>
      </c>
      <c r="AA251" t="s">
        <v>62</v>
      </c>
      <c r="AB251" t="s">
        <v>59</v>
      </c>
    </row>
    <row r="252" spans="1:28" x14ac:dyDescent="0.25">
      <c r="A252">
        <v>235</v>
      </c>
      <c r="B252" s="2">
        <v>7</v>
      </c>
      <c r="C252" s="2">
        <v>4</v>
      </c>
      <c r="D252" s="2">
        <v>3</v>
      </c>
      <c r="E252">
        <f t="shared" si="41"/>
        <v>8</v>
      </c>
      <c r="F252">
        <f t="shared" si="42"/>
        <v>5</v>
      </c>
      <c r="G252">
        <f t="shared" si="43"/>
        <v>4</v>
      </c>
      <c r="H252" t="str">
        <f>INDEX([1]Sheet1!$C$3:$O$15, MATCH(E252, [1]Sheet1!$B$3:$B$15, 0), MATCH(F252,[1]Sheet1!$C$2:$O$2,0))</f>
        <v>0.17, 0.26</v>
      </c>
      <c r="I252" t="str">
        <f>INDEX([2]Sheet1!$C$3:$O$15, MATCH(E252, [2]Sheet1!$C$2:$O$2,0), MATCH(F252, [2]Sheet1!$B$3:$B$15,0))</f>
        <v>0.80, 0.89</v>
      </c>
      <c r="J252" t="str">
        <f t="shared" si="44"/>
        <v>0.17</v>
      </c>
      <c r="K252" t="str">
        <f t="shared" si="45"/>
        <v>0.26</v>
      </c>
      <c r="L252" t="str">
        <f t="shared" si="46"/>
        <v>0.80</v>
      </c>
      <c r="M252" t="str">
        <f t="shared" si="47"/>
        <v>0.89</v>
      </c>
      <c r="N252">
        <f t="shared" si="52"/>
        <v>1.7838324927020326</v>
      </c>
      <c r="O252">
        <f t="shared" si="51"/>
        <v>1.5224720041213451</v>
      </c>
      <c r="P252">
        <f t="shared" si="48"/>
        <v>0.21500000000000002</v>
      </c>
      <c r="Q252">
        <f t="shared" si="49"/>
        <v>0.84499999999999997</v>
      </c>
      <c r="R252">
        <f t="shared" si="50"/>
        <v>1.653152248411689</v>
      </c>
      <c r="S252" t="s">
        <v>37</v>
      </c>
      <c r="T252" t="s">
        <v>18</v>
      </c>
      <c r="U252" t="s">
        <v>33</v>
      </c>
      <c r="V252" t="s">
        <v>20</v>
      </c>
      <c r="W252" t="s">
        <v>21</v>
      </c>
      <c r="X252" t="s">
        <v>19</v>
      </c>
      <c r="Y252" t="s">
        <v>54</v>
      </c>
      <c r="Z252" t="s">
        <v>51</v>
      </c>
      <c r="AA252" t="s">
        <v>61</v>
      </c>
      <c r="AB252" t="s">
        <v>53</v>
      </c>
    </row>
    <row r="253" spans="1:28" x14ac:dyDescent="0.25">
      <c r="A253">
        <v>237</v>
      </c>
      <c r="B253" s="2">
        <v>9</v>
      </c>
      <c r="C253" s="2">
        <v>6</v>
      </c>
      <c r="D253" s="2">
        <v>3</v>
      </c>
      <c r="E253">
        <f t="shared" si="41"/>
        <v>10</v>
      </c>
      <c r="F253">
        <f t="shared" si="42"/>
        <v>7</v>
      </c>
      <c r="G253">
        <f t="shared" si="43"/>
        <v>4</v>
      </c>
      <c r="H253" t="str">
        <f>INDEX([1]Sheet1!$C$3:$O$15, MATCH(E253, [1]Sheet1!$B$3:$B$15, 0), MATCH(F253,[1]Sheet1!$C$2:$O$2,0))</f>
        <v>0.34, 1.00</v>
      </c>
      <c r="I253" t="str">
        <f>INDEX([2]Sheet1!$C$3:$O$15, MATCH(E253, [2]Sheet1!$C$2:$O$2,0), MATCH(F253, [2]Sheet1!$B$3:$B$15,0))</f>
        <v>0.75, 1.89</v>
      </c>
      <c r="J253" t="str">
        <f t="shared" si="44"/>
        <v>0.34</v>
      </c>
      <c r="K253" t="str">
        <f t="shared" si="45"/>
        <v>1.00</v>
      </c>
      <c r="L253" t="str">
        <f t="shared" si="46"/>
        <v>0.75</v>
      </c>
      <c r="M253" t="str">
        <f t="shared" si="47"/>
        <v>1.89</v>
      </c>
      <c r="N253">
        <f t="shared" si="52"/>
        <v>1.8712935860624558</v>
      </c>
      <c r="O253">
        <f t="shared" si="51"/>
        <v>1.3474527734026915</v>
      </c>
      <c r="P253">
        <f t="shared" si="48"/>
        <v>0.67</v>
      </c>
      <c r="Q253">
        <f t="shared" si="49"/>
        <v>1.3199999999999998</v>
      </c>
      <c r="R253">
        <f t="shared" si="50"/>
        <v>1.6093731797325737</v>
      </c>
      <c r="S253" t="s">
        <v>44</v>
      </c>
      <c r="T253" t="s">
        <v>25</v>
      </c>
      <c r="U253" t="s">
        <v>42</v>
      </c>
      <c r="V253" t="s">
        <v>20</v>
      </c>
      <c r="W253" t="s">
        <v>21</v>
      </c>
      <c r="X253" t="s">
        <v>26</v>
      </c>
      <c r="Y253" t="s">
        <v>54</v>
      </c>
      <c r="Z253" t="s">
        <v>55</v>
      </c>
      <c r="AA253" t="s">
        <v>61</v>
      </c>
      <c r="AB253" t="s">
        <v>56</v>
      </c>
    </row>
    <row r="254" spans="1:28" x14ac:dyDescent="0.25">
      <c r="A254">
        <v>239</v>
      </c>
      <c r="B254" s="2">
        <v>8</v>
      </c>
      <c r="C254" s="2">
        <v>5</v>
      </c>
      <c r="D254" s="2">
        <v>3</v>
      </c>
      <c r="E254">
        <f t="shared" si="41"/>
        <v>9</v>
      </c>
      <c r="F254">
        <f t="shared" si="42"/>
        <v>6</v>
      </c>
      <c r="G254">
        <f t="shared" si="43"/>
        <v>4</v>
      </c>
      <c r="H254" t="str">
        <f>INDEX([1]Sheet1!$C$3:$O$15, MATCH(E254, [1]Sheet1!$B$3:$B$15, 0), MATCH(F254,[1]Sheet1!$C$2:$O$2,0))</f>
        <v>0.27, 0.34</v>
      </c>
      <c r="I254" t="str">
        <f>INDEX([2]Sheet1!$C$3:$O$15, MATCH(E254, [2]Sheet1!$C$2:$O$2,0), MATCH(F254, [2]Sheet1!$B$3:$B$15,0))</f>
        <v>0.82, 0.89</v>
      </c>
      <c r="J254" t="str">
        <f t="shared" si="44"/>
        <v>0.27</v>
      </c>
      <c r="K254" t="str">
        <f t="shared" si="45"/>
        <v>0.34</v>
      </c>
      <c r="L254" t="str">
        <f t="shared" si="46"/>
        <v>0.82</v>
      </c>
      <c r="M254" t="str">
        <f t="shared" si="47"/>
        <v>0.89</v>
      </c>
      <c r="N254">
        <f t="shared" si="52"/>
        <v>1.7836394157458579</v>
      </c>
      <c r="O254">
        <f t="shared" si="51"/>
        <v>1.4834925547676119</v>
      </c>
      <c r="P254">
        <f t="shared" si="48"/>
        <v>0.30500000000000005</v>
      </c>
      <c r="Q254">
        <f t="shared" si="49"/>
        <v>0.85499999999999998</v>
      </c>
      <c r="R254">
        <f t="shared" si="50"/>
        <v>1.6335659852567348</v>
      </c>
      <c r="S254" t="s">
        <v>32</v>
      </c>
      <c r="T254" t="s">
        <v>25</v>
      </c>
      <c r="U254" t="s">
        <v>41</v>
      </c>
      <c r="V254" t="s">
        <v>24</v>
      </c>
      <c r="W254" t="s">
        <v>21</v>
      </c>
      <c r="X254" t="s">
        <v>22</v>
      </c>
      <c r="Y254" t="s">
        <v>54</v>
      </c>
      <c r="Z254" t="s">
        <v>60</v>
      </c>
      <c r="AA254" t="s">
        <v>52</v>
      </c>
      <c r="AB254" t="s">
        <v>56</v>
      </c>
    </row>
    <row r="255" spans="1:28" x14ac:dyDescent="0.25">
      <c r="A255">
        <v>240</v>
      </c>
      <c r="B255" s="2">
        <v>7</v>
      </c>
      <c r="C255" s="2">
        <v>4</v>
      </c>
      <c r="D255" s="2">
        <v>3</v>
      </c>
      <c r="E255">
        <f t="shared" si="41"/>
        <v>8</v>
      </c>
      <c r="F255">
        <f t="shared" si="42"/>
        <v>5</v>
      </c>
      <c r="G255">
        <f t="shared" si="43"/>
        <v>4</v>
      </c>
      <c r="H255" t="str">
        <f>INDEX([1]Sheet1!$C$3:$O$15, MATCH(E255, [1]Sheet1!$B$3:$B$15, 0), MATCH(F255,[1]Sheet1!$C$2:$O$2,0))</f>
        <v>0.17, 0.26</v>
      </c>
      <c r="I255" t="str">
        <f>INDEX([2]Sheet1!$C$3:$O$15, MATCH(E255, [2]Sheet1!$C$2:$O$2,0), MATCH(F255, [2]Sheet1!$B$3:$B$15,0))</f>
        <v>0.80, 0.89</v>
      </c>
      <c r="J255" t="str">
        <f t="shared" si="44"/>
        <v>0.17</v>
      </c>
      <c r="K255" t="str">
        <f t="shared" si="45"/>
        <v>0.26</v>
      </c>
      <c r="L255" t="str">
        <f t="shared" si="46"/>
        <v>0.80</v>
      </c>
      <c r="M255" t="str">
        <f t="shared" si="47"/>
        <v>0.89</v>
      </c>
      <c r="N255">
        <f t="shared" si="52"/>
        <v>1.7838324927020326</v>
      </c>
      <c r="O255">
        <f t="shared" si="51"/>
        <v>1.5224720041213451</v>
      </c>
      <c r="P255">
        <f t="shared" si="48"/>
        <v>0.21500000000000002</v>
      </c>
      <c r="Q255">
        <f t="shared" si="49"/>
        <v>0.84499999999999997</v>
      </c>
      <c r="R255">
        <f t="shared" si="50"/>
        <v>1.653152248411689</v>
      </c>
      <c r="S255" t="s">
        <v>38</v>
      </c>
      <c r="T255" t="s">
        <v>25</v>
      </c>
      <c r="U255" t="s">
        <v>43</v>
      </c>
      <c r="V255" t="s">
        <v>28</v>
      </c>
      <c r="W255" t="s">
        <v>21</v>
      </c>
      <c r="X255" t="s">
        <v>19</v>
      </c>
      <c r="Y255" t="s">
        <v>50</v>
      </c>
      <c r="Z255" t="s">
        <v>55</v>
      </c>
      <c r="AA255" t="s">
        <v>58</v>
      </c>
      <c r="AB255" t="s">
        <v>59</v>
      </c>
    </row>
    <row r="256" spans="1:28" x14ac:dyDescent="0.25">
      <c r="A256">
        <v>241</v>
      </c>
      <c r="B256" s="2">
        <v>7</v>
      </c>
      <c r="C256" s="2">
        <v>5</v>
      </c>
      <c r="D256" s="2">
        <v>3</v>
      </c>
      <c r="E256">
        <f t="shared" si="41"/>
        <v>8</v>
      </c>
      <c r="F256">
        <f t="shared" si="42"/>
        <v>6</v>
      </c>
      <c r="G256">
        <f t="shared" si="43"/>
        <v>4</v>
      </c>
      <c r="H256" t="str">
        <f>INDEX([1]Sheet1!$C$3:$O$15, MATCH(E256, [1]Sheet1!$B$3:$B$15, 0), MATCH(F256,[1]Sheet1!$C$2:$O$2,0))</f>
        <v>0.22, 0.30</v>
      </c>
      <c r="I256" t="str">
        <f>INDEX([2]Sheet1!$C$3:$O$15, MATCH(E256, [2]Sheet1!$C$2:$O$2,0), MATCH(F256, [2]Sheet1!$B$3:$B$15,0))</f>
        <v>0.77, 0.85</v>
      </c>
      <c r="J256" t="str">
        <f t="shared" si="44"/>
        <v>0.22</v>
      </c>
      <c r="K256" t="str">
        <f t="shared" si="45"/>
        <v>0.30</v>
      </c>
      <c r="L256" t="str">
        <f t="shared" si="46"/>
        <v>0.77</v>
      </c>
      <c r="M256" t="str">
        <f t="shared" si="47"/>
        <v>0.85</v>
      </c>
      <c r="N256">
        <f t="shared" si="52"/>
        <v>1.7827971391785058</v>
      </c>
      <c r="O256">
        <f t="shared" si="51"/>
        <v>1.5027000798266845</v>
      </c>
      <c r="P256">
        <f t="shared" si="48"/>
        <v>0.26</v>
      </c>
      <c r="Q256">
        <f t="shared" si="49"/>
        <v>0.81</v>
      </c>
      <c r="R256">
        <f t="shared" si="50"/>
        <v>1.6427486095025952</v>
      </c>
      <c r="S256" t="s">
        <v>40</v>
      </c>
      <c r="T256" t="s">
        <v>25</v>
      </c>
      <c r="U256" t="s">
        <v>42</v>
      </c>
      <c r="V256" t="s">
        <v>28</v>
      </c>
      <c r="W256" t="s">
        <v>23</v>
      </c>
      <c r="X256" t="s">
        <v>26</v>
      </c>
      <c r="Y256" t="s">
        <v>54</v>
      </c>
      <c r="Z256" t="s">
        <v>60</v>
      </c>
      <c r="AA256" t="s">
        <v>61</v>
      </c>
      <c r="AB256" t="s">
        <v>53</v>
      </c>
    </row>
    <row r="257" spans="1:28" x14ac:dyDescent="0.25">
      <c r="A257">
        <v>242</v>
      </c>
      <c r="B257" s="2">
        <v>7</v>
      </c>
      <c r="C257" s="2">
        <v>0</v>
      </c>
      <c r="D257" s="2">
        <v>3</v>
      </c>
      <c r="E257">
        <f t="shared" si="41"/>
        <v>8</v>
      </c>
      <c r="F257">
        <f t="shared" si="42"/>
        <v>1</v>
      </c>
      <c r="G257">
        <f t="shared" si="43"/>
        <v>4</v>
      </c>
      <c r="H257" t="e">
        <f>INDEX([1]Sheet1!$C$3:$O$15, MATCH(E257, [1]Sheet1!$B$3:$B$15, 0), MATCH(F257,[1]Sheet1!$C$2:$O$2,0))</f>
        <v>#N/A</v>
      </c>
      <c r="I257" t="e">
        <f>INDEX([2]Sheet1!$C$3:$O$15, MATCH(E257, [2]Sheet1!$C$2:$O$2,0), MATCH(F257, [2]Sheet1!$B$3:$B$15,0))</f>
        <v>#N/A</v>
      </c>
      <c r="J257" t="e">
        <f t="shared" si="44"/>
        <v>#N/A</v>
      </c>
      <c r="K257" t="e">
        <f t="shared" si="45"/>
        <v>#N/A</v>
      </c>
      <c r="L257" t="e">
        <f t="shared" si="46"/>
        <v>#N/A</v>
      </c>
      <c r="M257" t="e">
        <f t="shared" si="47"/>
        <v>#N/A</v>
      </c>
      <c r="N257" t="e">
        <f t="shared" si="52"/>
        <v>#N/A</v>
      </c>
      <c r="O257" t="e">
        <f t="shared" si="51"/>
        <v>#N/A</v>
      </c>
      <c r="P257" t="e">
        <f t="shared" si="48"/>
        <v>#N/A</v>
      </c>
      <c r="Q257" t="e">
        <f t="shared" si="49"/>
        <v>#N/A</v>
      </c>
      <c r="R257" t="e">
        <f t="shared" si="50"/>
        <v>#N/A</v>
      </c>
      <c r="S257" t="s">
        <v>37</v>
      </c>
      <c r="T257" t="s">
        <v>18</v>
      </c>
      <c r="U257" t="s">
        <v>33</v>
      </c>
      <c r="V257" t="s">
        <v>20</v>
      </c>
      <c r="W257" t="s">
        <v>23</v>
      </c>
      <c r="X257" t="s">
        <v>22</v>
      </c>
      <c r="Y257" t="s">
        <v>50</v>
      </c>
      <c r="Z257" t="s">
        <v>55</v>
      </c>
      <c r="AA257" t="s">
        <v>52</v>
      </c>
      <c r="AB257" t="s">
        <v>53</v>
      </c>
    </row>
    <row r="258" spans="1:28" x14ac:dyDescent="0.25">
      <c r="A258">
        <v>243</v>
      </c>
      <c r="B258" s="2">
        <v>8</v>
      </c>
      <c r="C258" s="2">
        <v>7</v>
      </c>
      <c r="D258" s="2">
        <v>3</v>
      </c>
      <c r="E258">
        <f t="shared" ref="E258:E301" si="53">B258+1</f>
        <v>9</v>
      </c>
      <c r="F258">
        <f t="shared" ref="F258:F301" si="54">C258+1</f>
        <v>8</v>
      </c>
      <c r="G258">
        <f t="shared" ref="G258:G301" si="55">D258+1</f>
        <v>4</v>
      </c>
      <c r="H258" t="str">
        <f>INDEX([1]Sheet1!$C$3:$O$15, MATCH(E258, [1]Sheet1!$B$3:$B$15, 0), MATCH(F258,[1]Sheet1!$C$2:$O$2,0))</f>
        <v>0.36, 0.44</v>
      </c>
      <c r="I258" t="str">
        <f>INDEX([2]Sheet1!$C$3:$O$15, MATCH(E258, [2]Sheet1!$C$2:$O$2,0), MATCH(F258, [2]Sheet1!$B$3:$B$15,0))</f>
        <v>0.71, 0.80</v>
      </c>
      <c r="J258" t="str">
        <f t="shared" ref="J258:J301" si="56">LEFT(H258,4)</f>
        <v>0.36</v>
      </c>
      <c r="K258" t="str">
        <f t="shared" ref="K258:K301" si="57">RIGHT(H258,4)</f>
        <v>0.44</v>
      </c>
      <c r="L258" t="str">
        <f t="shared" ref="L258:L301" si="58">LEFT(I258,4)</f>
        <v>0.71</v>
      </c>
      <c r="M258" t="str">
        <f t="shared" ref="M258:M301" si="59">RIGHT(I258,4)</f>
        <v>0.80</v>
      </c>
      <c r="N258">
        <f t="shared" si="52"/>
        <v>1.7919537703395045</v>
      </c>
      <c r="O258">
        <f t="shared" si="51"/>
        <v>1.4447572964624733</v>
      </c>
      <c r="P258">
        <f t="shared" ref="P258:P301" si="60">(J258+K258)/2</f>
        <v>0.4</v>
      </c>
      <c r="Q258">
        <f t="shared" ref="Q258:Q301" si="61">(L258+M258)/2</f>
        <v>0.755</v>
      </c>
      <c r="R258">
        <f t="shared" ref="R258:R301" si="62">(N258+O258)/2</f>
        <v>1.6183555334009889</v>
      </c>
      <c r="S258" t="s">
        <v>35</v>
      </c>
      <c r="T258" t="s">
        <v>18</v>
      </c>
      <c r="U258" t="s">
        <v>36</v>
      </c>
      <c r="V258" t="s">
        <v>20</v>
      </c>
      <c r="W258" t="s">
        <v>23</v>
      </c>
      <c r="X258" t="s">
        <v>19</v>
      </c>
      <c r="Y258" t="s">
        <v>54</v>
      </c>
      <c r="Z258" t="s">
        <v>51</v>
      </c>
      <c r="AA258" t="s">
        <v>61</v>
      </c>
      <c r="AB258" t="s">
        <v>53</v>
      </c>
    </row>
    <row r="259" spans="1:28" x14ac:dyDescent="0.25">
      <c r="A259">
        <v>245</v>
      </c>
      <c r="B259" s="2">
        <v>9</v>
      </c>
      <c r="C259" s="2">
        <v>5</v>
      </c>
      <c r="D259" s="2">
        <v>3</v>
      </c>
      <c r="E259">
        <f t="shared" si="53"/>
        <v>10</v>
      </c>
      <c r="F259">
        <f t="shared" si="54"/>
        <v>6</v>
      </c>
      <c r="G259">
        <f t="shared" si="55"/>
        <v>4</v>
      </c>
      <c r="H259" t="str">
        <f>INDEX([1]Sheet1!$C$3:$O$15, MATCH(E259, [1]Sheet1!$B$3:$B$15, 0), MATCH(F259,[1]Sheet1!$C$2:$O$2,0))</f>
        <v>0.31, 0.40</v>
      </c>
      <c r="I259" t="str">
        <f>INDEX([2]Sheet1!$C$3:$O$15, MATCH(E259, [2]Sheet1!$C$2:$O$2,0), MATCH(F259, [2]Sheet1!$B$3:$B$15,0))</f>
        <v>0.87, 0.96</v>
      </c>
      <c r="J259" t="str">
        <f t="shared" si="56"/>
        <v>0.31</v>
      </c>
      <c r="K259" t="str">
        <f t="shared" si="57"/>
        <v>0.40</v>
      </c>
      <c r="L259" t="str">
        <f t="shared" si="58"/>
        <v>0.87</v>
      </c>
      <c r="M259" t="str">
        <f t="shared" si="59"/>
        <v>0.96</v>
      </c>
      <c r="N259">
        <f t="shared" si="52"/>
        <v>1.7868756994468782</v>
      </c>
      <c r="O259">
        <f t="shared" si="51"/>
        <v>1.4628021449231399</v>
      </c>
      <c r="P259">
        <f t="shared" si="60"/>
        <v>0.35499999999999998</v>
      </c>
      <c r="Q259">
        <f t="shared" si="61"/>
        <v>0.91500000000000004</v>
      </c>
      <c r="R259">
        <f t="shared" si="62"/>
        <v>1.624838922185009</v>
      </c>
      <c r="S259" t="s">
        <v>32</v>
      </c>
      <c r="T259" t="s">
        <v>18</v>
      </c>
      <c r="U259" t="s">
        <v>41</v>
      </c>
      <c r="V259" t="s">
        <v>28</v>
      </c>
      <c r="W259" t="s">
        <v>23</v>
      </c>
      <c r="X259" t="s">
        <v>22</v>
      </c>
      <c r="Y259" t="s">
        <v>50</v>
      </c>
      <c r="Z259" t="s">
        <v>60</v>
      </c>
      <c r="AA259" t="s">
        <v>58</v>
      </c>
      <c r="AB259" t="s">
        <v>59</v>
      </c>
    </row>
    <row r="260" spans="1:28" x14ac:dyDescent="0.25">
      <c r="A260">
        <v>246</v>
      </c>
      <c r="B260" s="2">
        <v>8</v>
      </c>
      <c r="C260" s="2">
        <v>7</v>
      </c>
      <c r="D260" s="2">
        <v>3</v>
      </c>
      <c r="E260">
        <f t="shared" si="53"/>
        <v>9</v>
      </c>
      <c r="F260">
        <f t="shared" si="54"/>
        <v>8</v>
      </c>
      <c r="G260">
        <f t="shared" si="55"/>
        <v>4</v>
      </c>
      <c r="H260" t="str">
        <f>INDEX([1]Sheet1!$C$3:$O$15, MATCH(E260, [1]Sheet1!$B$3:$B$15, 0), MATCH(F260,[1]Sheet1!$C$2:$O$2,0))</f>
        <v>0.36, 0.44</v>
      </c>
      <c r="I260" t="str">
        <f>INDEX([2]Sheet1!$C$3:$O$15, MATCH(E260, [2]Sheet1!$C$2:$O$2,0), MATCH(F260, [2]Sheet1!$B$3:$B$15,0))</f>
        <v>0.71, 0.80</v>
      </c>
      <c r="J260" t="str">
        <f t="shared" si="56"/>
        <v>0.36</v>
      </c>
      <c r="K260" t="str">
        <f t="shared" si="57"/>
        <v>0.44</v>
      </c>
      <c r="L260" t="str">
        <f t="shared" si="58"/>
        <v>0.71</v>
      </c>
      <c r="M260" t="str">
        <f t="shared" si="59"/>
        <v>0.80</v>
      </c>
      <c r="N260">
        <f t="shared" si="52"/>
        <v>1.7919537703395045</v>
      </c>
      <c r="O260">
        <f t="shared" si="51"/>
        <v>1.4447572964624733</v>
      </c>
      <c r="P260">
        <f t="shared" si="60"/>
        <v>0.4</v>
      </c>
      <c r="Q260">
        <f t="shared" si="61"/>
        <v>0.755</v>
      </c>
      <c r="R260">
        <f t="shared" si="62"/>
        <v>1.6183555334009889</v>
      </c>
      <c r="S260" t="s">
        <v>37</v>
      </c>
      <c r="T260" t="s">
        <v>25</v>
      </c>
      <c r="U260" t="s">
        <v>43</v>
      </c>
      <c r="V260" t="s">
        <v>28</v>
      </c>
      <c r="W260" t="s">
        <v>21</v>
      </c>
      <c r="X260" t="s">
        <v>26</v>
      </c>
      <c r="Y260" t="s">
        <v>50</v>
      </c>
      <c r="Z260" t="s">
        <v>51</v>
      </c>
      <c r="AA260" t="s">
        <v>58</v>
      </c>
      <c r="AB260" t="s">
        <v>56</v>
      </c>
    </row>
    <row r="261" spans="1:28" x14ac:dyDescent="0.25">
      <c r="A261">
        <v>247</v>
      </c>
      <c r="B261" s="2">
        <v>7</v>
      </c>
      <c r="C261" s="2">
        <v>6</v>
      </c>
      <c r="D261" s="2">
        <v>3</v>
      </c>
      <c r="E261">
        <f t="shared" si="53"/>
        <v>8</v>
      </c>
      <c r="F261">
        <f t="shared" si="54"/>
        <v>7</v>
      </c>
      <c r="G261">
        <f t="shared" si="55"/>
        <v>4</v>
      </c>
      <c r="H261" t="str">
        <f>INDEX([1]Sheet1!$C$3:$O$15, MATCH(E261, [1]Sheet1!$B$3:$B$15, 0), MATCH(F261,[1]Sheet1!$C$2:$O$2,0))</f>
        <v>0.25, 0.36</v>
      </c>
      <c r="I261" t="str">
        <f>INDEX([2]Sheet1!$C$3:$O$15, MATCH(E261, [2]Sheet1!$C$2:$O$2,0), MATCH(F261, [2]Sheet1!$B$3:$B$15,0))</f>
        <v>0.71, 0.82</v>
      </c>
      <c r="J261" t="str">
        <f t="shared" si="56"/>
        <v>0.25</v>
      </c>
      <c r="K261" t="str">
        <f t="shared" si="57"/>
        <v>0.36</v>
      </c>
      <c r="L261" t="str">
        <f t="shared" si="58"/>
        <v>0.71</v>
      </c>
      <c r="M261" t="str">
        <f t="shared" si="59"/>
        <v>0.82</v>
      </c>
      <c r="N261">
        <f t="shared" si="52"/>
        <v>1.7836394157458582</v>
      </c>
      <c r="O261">
        <f t="shared" si="51"/>
        <v>1.4834925547676123</v>
      </c>
      <c r="P261">
        <f t="shared" si="60"/>
        <v>0.30499999999999999</v>
      </c>
      <c r="Q261">
        <f t="shared" si="61"/>
        <v>0.7649999999999999</v>
      </c>
      <c r="R261">
        <f t="shared" si="62"/>
        <v>1.6335659852567352</v>
      </c>
      <c r="S261" t="s">
        <v>40</v>
      </c>
      <c r="T261" t="s">
        <v>25</v>
      </c>
      <c r="U261" t="s">
        <v>41</v>
      </c>
      <c r="V261" t="s">
        <v>34</v>
      </c>
      <c r="W261" t="s">
        <v>21</v>
      </c>
      <c r="X261" t="s">
        <v>27</v>
      </c>
      <c r="Y261" t="s">
        <v>54</v>
      </c>
      <c r="Z261" t="s">
        <v>60</v>
      </c>
      <c r="AA261" t="s">
        <v>61</v>
      </c>
      <c r="AB261" t="s">
        <v>56</v>
      </c>
    </row>
    <row r="262" spans="1:28" x14ac:dyDescent="0.25">
      <c r="A262">
        <v>248</v>
      </c>
      <c r="B262" s="2">
        <v>7</v>
      </c>
      <c r="C262" s="2">
        <v>4</v>
      </c>
      <c r="D262" s="2">
        <v>3</v>
      </c>
      <c r="E262">
        <f t="shared" si="53"/>
        <v>8</v>
      </c>
      <c r="F262">
        <f t="shared" si="54"/>
        <v>5</v>
      </c>
      <c r="G262">
        <f t="shared" si="55"/>
        <v>4</v>
      </c>
      <c r="H262" t="str">
        <f>INDEX([1]Sheet1!$C$3:$O$15, MATCH(E262, [1]Sheet1!$B$3:$B$15, 0), MATCH(F262,[1]Sheet1!$C$2:$O$2,0))</f>
        <v>0.17, 0.26</v>
      </c>
      <c r="I262" t="str">
        <f>INDEX([2]Sheet1!$C$3:$O$15, MATCH(E262, [2]Sheet1!$C$2:$O$2,0), MATCH(F262, [2]Sheet1!$B$3:$B$15,0))</f>
        <v>0.80, 0.89</v>
      </c>
      <c r="J262" t="str">
        <f t="shared" si="56"/>
        <v>0.17</v>
      </c>
      <c r="K262" t="str">
        <f t="shared" si="57"/>
        <v>0.26</v>
      </c>
      <c r="L262" t="str">
        <f t="shared" si="58"/>
        <v>0.80</v>
      </c>
      <c r="M262" t="str">
        <f t="shared" si="59"/>
        <v>0.89</v>
      </c>
      <c r="N262">
        <f t="shared" si="52"/>
        <v>1.7838324927020326</v>
      </c>
      <c r="O262">
        <f t="shared" si="51"/>
        <v>1.5224720041213451</v>
      </c>
      <c r="P262">
        <f t="shared" si="60"/>
        <v>0.21500000000000002</v>
      </c>
      <c r="Q262">
        <f t="shared" si="61"/>
        <v>0.84499999999999997</v>
      </c>
      <c r="R262">
        <f t="shared" si="62"/>
        <v>1.653152248411689</v>
      </c>
      <c r="S262" t="s">
        <v>38</v>
      </c>
      <c r="T262" t="s">
        <v>18</v>
      </c>
      <c r="U262" t="s">
        <v>33</v>
      </c>
      <c r="V262" t="s">
        <v>24</v>
      </c>
      <c r="W262" t="s">
        <v>23</v>
      </c>
      <c r="X262" t="s">
        <v>27</v>
      </c>
      <c r="Y262" t="s">
        <v>50</v>
      </c>
      <c r="Z262" t="s">
        <v>60</v>
      </c>
      <c r="AA262" t="s">
        <v>52</v>
      </c>
      <c r="AB262" t="s">
        <v>56</v>
      </c>
    </row>
    <row r="263" spans="1:28" x14ac:dyDescent="0.25">
      <c r="A263">
        <v>249</v>
      </c>
      <c r="B263" s="2">
        <v>9</v>
      </c>
      <c r="C263" s="2">
        <v>6</v>
      </c>
      <c r="D263" s="2">
        <v>3</v>
      </c>
      <c r="E263">
        <f t="shared" si="53"/>
        <v>10</v>
      </c>
      <c r="F263">
        <f t="shared" si="54"/>
        <v>7</v>
      </c>
      <c r="G263">
        <f t="shared" si="55"/>
        <v>4</v>
      </c>
      <c r="H263" t="str">
        <f>INDEX([1]Sheet1!$C$3:$O$15, MATCH(E263, [1]Sheet1!$B$3:$B$15, 0), MATCH(F263,[1]Sheet1!$C$2:$O$2,0))</f>
        <v>0.34, 1.00</v>
      </c>
      <c r="I263" t="str">
        <f>INDEX([2]Sheet1!$C$3:$O$15, MATCH(E263, [2]Sheet1!$C$2:$O$2,0), MATCH(F263, [2]Sheet1!$B$3:$B$15,0))</f>
        <v>0.75, 1.89</v>
      </c>
      <c r="J263" t="str">
        <f t="shared" si="56"/>
        <v>0.34</v>
      </c>
      <c r="K263" t="str">
        <f t="shared" si="57"/>
        <v>1.00</v>
      </c>
      <c r="L263" t="str">
        <f t="shared" si="58"/>
        <v>0.75</v>
      </c>
      <c r="M263" t="str">
        <f t="shared" si="59"/>
        <v>1.89</v>
      </c>
      <c r="N263">
        <f t="shared" si="52"/>
        <v>1.8712935860624558</v>
      </c>
      <c r="O263">
        <f t="shared" si="51"/>
        <v>1.3474527734026915</v>
      </c>
      <c r="P263">
        <f t="shared" si="60"/>
        <v>0.67</v>
      </c>
      <c r="Q263">
        <f t="shared" si="61"/>
        <v>1.3199999999999998</v>
      </c>
      <c r="R263">
        <f t="shared" si="62"/>
        <v>1.6093731797325737</v>
      </c>
      <c r="S263" t="s">
        <v>38</v>
      </c>
      <c r="T263" t="s">
        <v>25</v>
      </c>
      <c r="U263" t="s">
        <v>41</v>
      </c>
      <c r="V263" t="s">
        <v>20</v>
      </c>
      <c r="W263" t="s">
        <v>21</v>
      </c>
      <c r="X263" t="s">
        <v>27</v>
      </c>
      <c r="Y263" t="s">
        <v>54</v>
      </c>
      <c r="Z263" t="s">
        <v>55</v>
      </c>
      <c r="AA263" t="s">
        <v>52</v>
      </c>
      <c r="AB263" t="s">
        <v>63</v>
      </c>
    </row>
    <row r="264" spans="1:28" x14ac:dyDescent="0.25">
      <c r="A264">
        <v>250</v>
      </c>
      <c r="B264" s="2">
        <v>7</v>
      </c>
      <c r="C264" s="2">
        <v>5</v>
      </c>
      <c r="D264" s="2">
        <v>3</v>
      </c>
      <c r="E264">
        <f t="shared" si="53"/>
        <v>8</v>
      </c>
      <c r="F264">
        <f t="shared" si="54"/>
        <v>6</v>
      </c>
      <c r="G264">
        <f t="shared" si="55"/>
        <v>4</v>
      </c>
      <c r="H264" t="str">
        <f>INDEX([1]Sheet1!$C$3:$O$15, MATCH(E264, [1]Sheet1!$B$3:$B$15, 0), MATCH(F264,[1]Sheet1!$C$2:$O$2,0))</f>
        <v>0.22, 0.30</v>
      </c>
      <c r="I264" t="str">
        <f>INDEX([2]Sheet1!$C$3:$O$15, MATCH(E264, [2]Sheet1!$C$2:$O$2,0), MATCH(F264, [2]Sheet1!$B$3:$B$15,0))</f>
        <v>0.77, 0.85</v>
      </c>
      <c r="J264" t="str">
        <f t="shared" si="56"/>
        <v>0.22</v>
      </c>
      <c r="K264" t="str">
        <f t="shared" si="57"/>
        <v>0.30</v>
      </c>
      <c r="L264" t="str">
        <f t="shared" si="58"/>
        <v>0.77</v>
      </c>
      <c r="M264" t="str">
        <f t="shared" si="59"/>
        <v>0.85</v>
      </c>
      <c r="N264">
        <f t="shared" si="52"/>
        <v>1.7827971391785058</v>
      </c>
      <c r="O264">
        <f t="shared" si="51"/>
        <v>1.5027000798266845</v>
      </c>
      <c r="P264">
        <f t="shared" si="60"/>
        <v>0.26</v>
      </c>
      <c r="Q264">
        <f t="shared" si="61"/>
        <v>0.81</v>
      </c>
      <c r="R264">
        <f t="shared" si="62"/>
        <v>1.6427486095025952</v>
      </c>
      <c r="S264" t="s">
        <v>35</v>
      </c>
      <c r="T264" t="s">
        <v>25</v>
      </c>
      <c r="U264" t="s">
        <v>41</v>
      </c>
      <c r="V264" t="s">
        <v>28</v>
      </c>
      <c r="W264" t="s">
        <v>21</v>
      </c>
      <c r="X264" t="s">
        <v>22</v>
      </c>
      <c r="Y264" t="s">
        <v>50</v>
      </c>
      <c r="Z264" t="s">
        <v>60</v>
      </c>
      <c r="AA264" t="s">
        <v>61</v>
      </c>
      <c r="AB264" t="s">
        <v>53</v>
      </c>
    </row>
    <row r="265" spans="1:28" x14ac:dyDescent="0.25">
      <c r="A265">
        <v>251</v>
      </c>
      <c r="B265" s="2">
        <v>7</v>
      </c>
      <c r="C265" s="2">
        <v>3</v>
      </c>
      <c r="D265" s="2">
        <v>3</v>
      </c>
      <c r="E265">
        <f t="shared" si="53"/>
        <v>8</v>
      </c>
      <c r="F265">
        <f t="shared" si="54"/>
        <v>4</v>
      </c>
      <c r="G265">
        <f t="shared" si="55"/>
        <v>4</v>
      </c>
      <c r="H265" t="str">
        <f>INDEX([1]Sheet1!$C$3:$O$15, MATCH(E265, [1]Sheet1!$B$3:$B$15, 0), MATCH(F265,[1]Sheet1!$C$2:$O$2,0))</f>
        <v>0.12, 0.22</v>
      </c>
      <c r="I265" t="str">
        <f>INDEX([2]Sheet1!$C$3:$O$15, MATCH(E265, [2]Sheet1!$C$2:$O$2,0), MATCH(F265, [2]Sheet1!$B$3:$B$15,0))</f>
        <v>0.84, 0.94</v>
      </c>
      <c r="J265" t="str">
        <f t="shared" si="56"/>
        <v>0.12</v>
      </c>
      <c r="K265" t="str">
        <f t="shared" si="57"/>
        <v>0.22</v>
      </c>
      <c r="L265" t="str">
        <f t="shared" si="58"/>
        <v>0.84</v>
      </c>
      <c r="M265" t="str">
        <f t="shared" si="59"/>
        <v>0.94</v>
      </c>
      <c r="N265">
        <f t="shared" si="52"/>
        <v>1.7866703509891912</v>
      </c>
      <c r="O265">
        <f t="shared" si="51"/>
        <v>1.5428170679014381</v>
      </c>
      <c r="P265">
        <f t="shared" si="60"/>
        <v>0.16999999999999998</v>
      </c>
      <c r="Q265">
        <f t="shared" si="61"/>
        <v>0.8899999999999999</v>
      </c>
      <c r="R265">
        <f t="shared" si="62"/>
        <v>1.6647437094453146</v>
      </c>
      <c r="S265" t="s">
        <v>37</v>
      </c>
      <c r="T265" t="s">
        <v>25</v>
      </c>
      <c r="U265" t="s">
        <v>36</v>
      </c>
      <c r="V265" t="s">
        <v>28</v>
      </c>
      <c r="W265" t="s">
        <v>21</v>
      </c>
      <c r="X265" t="s">
        <v>26</v>
      </c>
      <c r="Y265" t="s">
        <v>54</v>
      </c>
      <c r="Z265" t="s">
        <v>57</v>
      </c>
      <c r="AA265" t="s">
        <v>52</v>
      </c>
      <c r="AB265" t="s">
        <v>53</v>
      </c>
    </row>
    <row r="266" spans="1:28" x14ac:dyDescent="0.25">
      <c r="A266">
        <v>252</v>
      </c>
      <c r="B266" s="2">
        <v>7</v>
      </c>
      <c r="C266" s="2">
        <v>5</v>
      </c>
      <c r="D266" s="2">
        <v>3</v>
      </c>
      <c r="E266">
        <f t="shared" si="53"/>
        <v>8</v>
      </c>
      <c r="F266">
        <f t="shared" si="54"/>
        <v>6</v>
      </c>
      <c r="G266">
        <f t="shared" si="55"/>
        <v>4</v>
      </c>
      <c r="H266" t="str">
        <f>INDEX([1]Sheet1!$C$3:$O$15, MATCH(E266, [1]Sheet1!$B$3:$B$15, 0), MATCH(F266,[1]Sheet1!$C$2:$O$2,0))</f>
        <v>0.22, 0.30</v>
      </c>
      <c r="I266" t="str">
        <f>INDEX([2]Sheet1!$C$3:$O$15, MATCH(E266, [2]Sheet1!$C$2:$O$2,0), MATCH(F266, [2]Sheet1!$B$3:$B$15,0))</f>
        <v>0.77, 0.85</v>
      </c>
      <c r="J266" t="str">
        <f t="shared" si="56"/>
        <v>0.22</v>
      </c>
      <c r="K266" t="str">
        <f t="shared" si="57"/>
        <v>0.30</v>
      </c>
      <c r="L266" t="str">
        <f t="shared" si="58"/>
        <v>0.77</v>
      </c>
      <c r="M266" t="str">
        <f t="shared" si="59"/>
        <v>0.85</v>
      </c>
      <c r="N266">
        <f t="shared" si="52"/>
        <v>1.7827971391785058</v>
      </c>
      <c r="O266">
        <f t="shared" si="51"/>
        <v>1.5027000798266845</v>
      </c>
      <c r="P266">
        <f t="shared" si="60"/>
        <v>0.26</v>
      </c>
      <c r="Q266">
        <f t="shared" si="61"/>
        <v>0.81</v>
      </c>
      <c r="R266">
        <f t="shared" si="62"/>
        <v>1.6427486095025952</v>
      </c>
      <c r="S266" t="s">
        <v>37</v>
      </c>
      <c r="T266" t="s">
        <v>25</v>
      </c>
      <c r="U266" t="s">
        <v>36</v>
      </c>
      <c r="V266" t="s">
        <v>34</v>
      </c>
      <c r="W266" t="s">
        <v>21</v>
      </c>
      <c r="X266" t="s">
        <v>27</v>
      </c>
      <c r="Y266" t="s">
        <v>54</v>
      </c>
      <c r="Z266" t="s">
        <v>51</v>
      </c>
      <c r="AA266" t="s">
        <v>61</v>
      </c>
      <c r="AB266" t="s">
        <v>56</v>
      </c>
    </row>
    <row r="267" spans="1:28" x14ac:dyDescent="0.25">
      <c r="A267">
        <v>253</v>
      </c>
      <c r="B267" s="2">
        <v>7</v>
      </c>
      <c r="C267" s="2">
        <v>4</v>
      </c>
      <c r="D267" s="2">
        <v>3</v>
      </c>
      <c r="E267">
        <f t="shared" si="53"/>
        <v>8</v>
      </c>
      <c r="F267">
        <f t="shared" si="54"/>
        <v>5</v>
      </c>
      <c r="G267">
        <f t="shared" si="55"/>
        <v>4</v>
      </c>
      <c r="H267" t="str">
        <f>INDEX([1]Sheet1!$C$3:$O$15, MATCH(E267, [1]Sheet1!$B$3:$B$15, 0), MATCH(F267,[1]Sheet1!$C$2:$O$2,0))</f>
        <v>0.17, 0.26</v>
      </c>
      <c r="I267" t="str">
        <f>INDEX([2]Sheet1!$C$3:$O$15, MATCH(E267, [2]Sheet1!$C$2:$O$2,0), MATCH(F267, [2]Sheet1!$B$3:$B$15,0))</f>
        <v>0.80, 0.89</v>
      </c>
      <c r="J267" t="str">
        <f t="shared" si="56"/>
        <v>0.17</v>
      </c>
      <c r="K267" t="str">
        <f t="shared" si="57"/>
        <v>0.26</v>
      </c>
      <c r="L267" t="str">
        <f t="shared" si="58"/>
        <v>0.80</v>
      </c>
      <c r="M267" t="str">
        <f t="shared" si="59"/>
        <v>0.89</v>
      </c>
      <c r="N267">
        <f t="shared" si="52"/>
        <v>1.7838324927020326</v>
      </c>
      <c r="O267">
        <f t="shared" si="51"/>
        <v>1.5224720041213451</v>
      </c>
      <c r="P267">
        <f t="shared" si="60"/>
        <v>0.21500000000000002</v>
      </c>
      <c r="Q267">
        <f t="shared" si="61"/>
        <v>0.84499999999999997</v>
      </c>
      <c r="R267">
        <f t="shared" si="62"/>
        <v>1.653152248411689</v>
      </c>
      <c r="S267" t="s">
        <v>44</v>
      </c>
      <c r="T267" t="s">
        <v>25</v>
      </c>
      <c r="U267" t="s">
        <v>33</v>
      </c>
      <c r="V267" t="s">
        <v>20</v>
      </c>
      <c r="W267" t="s">
        <v>23</v>
      </c>
      <c r="X267" t="s">
        <v>19</v>
      </c>
      <c r="Y267" t="s">
        <v>54</v>
      </c>
      <c r="Z267" t="s">
        <v>55</v>
      </c>
      <c r="AA267" t="s">
        <v>52</v>
      </c>
      <c r="AB267" t="s">
        <v>53</v>
      </c>
    </row>
    <row r="268" spans="1:28" x14ac:dyDescent="0.25">
      <c r="A268">
        <v>255</v>
      </c>
      <c r="B268" s="2">
        <v>7</v>
      </c>
      <c r="C268" s="2">
        <v>4</v>
      </c>
      <c r="D268" s="2">
        <v>3</v>
      </c>
      <c r="E268">
        <f t="shared" si="53"/>
        <v>8</v>
      </c>
      <c r="F268">
        <f t="shared" si="54"/>
        <v>5</v>
      </c>
      <c r="G268">
        <f t="shared" si="55"/>
        <v>4</v>
      </c>
      <c r="H268" t="str">
        <f>INDEX([1]Sheet1!$C$3:$O$15, MATCH(E268, [1]Sheet1!$B$3:$B$15, 0), MATCH(F268,[1]Sheet1!$C$2:$O$2,0))</f>
        <v>0.17, 0.26</v>
      </c>
      <c r="I268" t="str">
        <f>INDEX([2]Sheet1!$C$3:$O$15, MATCH(E268, [2]Sheet1!$C$2:$O$2,0), MATCH(F268, [2]Sheet1!$B$3:$B$15,0))</f>
        <v>0.80, 0.89</v>
      </c>
      <c r="J268" t="str">
        <f t="shared" si="56"/>
        <v>0.17</v>
      </c>
      <c r="K268" t="str">
        <f t="shared" si="57"/>
        <v>0.26</v>
      </c>
      <c r="L268" t="str">
        <f t="shared" si="58"/>
        <v>0.80</v>
      </c>
      <c r="M268" t="str">
        <f t="shared" si="59"/>
        <v>0.89</v>
      </c>
      <c r="N268">
        <f t="shared" si="52"/>
        <v>1.7838324927020326</v>
      </c>
      <c r="O268">
        <f t="shared" si="51"/>
        <v>1.5224720041213451</v>
      </c>
      <c r="P268">
        <f t="shared" si="60"/>
        <v>0.21500000000000002</v>
      </c>
      <c r="Q268">
        <f t="shared" si="61"/>
        <v>0.84499999999999997</v>
      </c>
      <c r="R268">
        <f t="shared" si="62"/>
        <v>1.653152248411689</v>
      </c>
      <c r="S268" t="s">
        <v>37</v>
      </c>
      <c r="T268" t="s">
        <v>18</v>
      </c>
      <c r="U268" t="s">
        <v>42</v>
      </c>
      <c r="V268" t="s">
        <v>34</v>
      </c>
      <c r="W268" t="s">
        <v>21</v>
      </c>
      <c r="X268" t="s">
        <v>27</v>
      </c>
      <c r="Y268" t="s">
        <v>54</v>
      </c>
      <c r="Z268" t="s">
        <v>57</v>
      </c>
      <c r="AA268" t="s">
        <v>62</v>
      </c>
      <c r="AB268" t="s">
        <v>63</v>
      </c>
    </row>
    <row r="269" spans="1:28" x14ac:dyDescent="0.25">
      <c r="A269">
        <v>257</v>
      </c>
      <c r="B269" s="2">
        <v>7</v>
      </c>
      <c r="C269" s="2">
        <v>5</v>
      </c>
      <c r="D269" s="2">
        <v>3</v>
      </c>
      <c r="E269">
        <f t="shared" si="53"/>
        <v>8</v>
      </c>
      <c r="F269">
        <f t="shared" si="54"/>
        <v>6</v>
      </c>
      <c r="G269">
        <f t="shared" si="55"/>
        <v>4</v>
      </c>
      <c r="H269" t="str">
        <f>INDEX([1]Sheet1!$C$3:$O$15, MATCH(E269, [1]Sheet1!$B$3:$B$15, 0), MATCH(F269,[1]Sheet1!$C$2:$O$2,0))</f>
        <v>0.22, 0.30</v>
      </c>
      <c r="I269" t="str">
        <f>INDEX([2]Sheet1!$C$3:$O$15, MATCH(E269, [2]Sheet1!$C$2:$O$2,0), MATCH(F269, [2]Sheet1!$B$3:$B$15,0))</f>
        <v>0.77, 0.85</v>
      </c>
      <c r="J269" t="str">
        <f t="shared" si="56"/>
        <v>0.22</v>
      </c>
      <c r="K269" t="str">
        <f t="shared" si="57"/>
        <v>0.30</v>
      </c>
      <c r="L269" t="str">
        <f t="shared" si="58"/>
        <v>0.77</v>
      </c>
      <c r="M269" t="str">
        <f t="shared" si="59"/>
        <v>0.85</v>
      </c>
      <c r="N269">
        <f t="shared" si="52"/>
        <v>1.7827971391785058</v>
      </c>
      <c r="O269">
        <f t="shared" si="51"/>
        <v>1.5027000798266845</v>
      </c>
      <c r="P269">
        <f t="shared" si="60"/>
        <v>0.26</v>
      </c>
      <c r="Q269">
        <f t="shared" si="61"/>
        <v>0.81</v>
      </c>
      <c r="R269">
        <f t="shared" si="62"/>
        <v>1.6427486095025952</v>
      </c>
      <c r="S269" t="s">
        <v>37</v>
      </c>
      <c r="T269" t="s">
        <v>25</v>
      </c>
      <c r="U269" t="s">
        <v>39</v>
      </c>
      <c r="V269" t="s">
        <v>20</v>
      </c>
      <c r="W269" t="s">
        <v>21</v>
      </c>
      <c r="X269" t="s">
        <v>22</v>
      </c>
      <c r="Y269" t="s">
        <v>50</v>
      </c>
      <c r="Z269" t="s">
        <v>51</v>
      </c>
      <c r="AA269" t="s">
        <v>62</v>
      </c>
      <c r="AB269" t="s">
        <v>59</v>
      </c>
    </row>
    <row r="270" spans="1:28" x14ac:dyDescent="0.25">
      <c r="A270">
        <v>259</v>
      </c>
      <c r="B270" s="2">
        <v>9</v>
      </c>
      <c r="C270" s="2">
        <v>7</v>
      </c>
      <c r="D270" s="2">
        <v>3</v>
      </c>
      <c r="E270">
        <f t="shared" si="53"/>
        <v>10</v>
      </c>
      <c r="F270">
        <f t="shared" si="54"/>
        <v>8</v>
      </c>
      <c r="G270">
        <f t="shared" si="55"/>
        <v>4</v>
      </c>
      <c r="H270" t="str">
        <f>INDEX([1]Sheet1!$C$3:$O$15, MATCH(E270, [1]Sheet1!$B$3:$B$15, 0), MATCH(F270,[1]Sheet1!$C$2:$O$2,0))</f>
        <v>0.40, 1.00</v>
      </c>
      <c r="I270" t="str">
        <f>INDEX([2]Sheet1!$C$3:$O$15, MATCH(E270, [2]Sheet1!$C$2:$O$2,0), MATCH(F270, [2]Sheet1!$B$3:$B$15,0))</f>
        <v>0.75, 1.89</v>
      </c>
      <c r="J270" t="str">
        <f t="shared" si="56"/>
        <v>0.40</v>
      </c>
      <c r="K270" t="str">
        <f t="shared" si="57"/>
        <v>1.00</v>
      </c>
      <c r="L270" t="str">
        <f t="shared" si="58"/>
        <v>0.75</v>
      </c>
      <c r="M270" t="str">
        <f t="shared" si="59"/>
        <v>1.89</v>
      </c>
      <c r="N270">
        <f t="shared" si="52"/>
        <v>1.8859537008931477</v>
      </c>
      <c r="O270">
        <f t="shared" si="51"/>
        <v>1.3377503201080376</v>
      </c>
      <c r="P270">
        <f t="shared" si="60"/>
        <v>0.7</v>
      </c>
      <c r="Q270">
        <f t="shared" si="61"/>
        <v>1.3199999999999998</v>
      </c>
      <c r="R270">
        <f t="shared" si="62"/>
        <v>1.6118520105005927</v>
      </c>
      <c r="S270" t="s">
        <v>37</v>
      </c>
      <c r="T270" t="s">
        <v>18</v>
      </c>
      <c r="U270" t="s">
        <v>36</v>
      </c>
      <c r="V270" t="s">
        <v>34</v>
      </c>
      <c r="W270" t="s">
        <v>23</v>
      </c>
      <c r="X270" t="s">
        <v>19</v>
      </c>
      <c r="Y270" t="s">
        <v>50</v>
      </c>
      <c r="Z270" t="s">
        <v>60</v>
      </c>
      <c r="AA270" t="s">
        <v>62</v>
      </c>
      <c r="AB270" t="s">
        <v>56</v>
      </c>
    </row>
    <row r="271" spans="1:28" x14ac:dyDescent="0.25">
      <c r="A271">
        <v>261</v>
      </c>
      <c r="B271" s="2">
        <v>7</v>
      </c>
      <c r="C271" s="2">
        <v>5</v>
      </c>
      <c r="D271" s="2">
        <v>3</v>
      </c>
      <c r="E271">
        <f t="shared" si="53"/>
        <v>8</v>
      </c>
      <c r="F271">
        <f t="shared" si="54"/>
        <v>6</v>
      </c>
      <c r="G271">
        <f t="shared" si="55"/>
        <v>4</v>
      </c>
      <c r="H271" t="str">
        <f>INDEX([1]Sheet1!$C$3:$O$15, MATCH(E271, [1]Sheet1!$B$3:$B$15, 0), MATCH(F271,[1]Sheet1!$C$2:$O$2,0))</f>
        <v>0.22, 0.30</v>
      </c>
      <c r="I271" t="str">
        <f>INDEX([2]Sheet1!$C$3:$O$15, MATCH(E271, [2]Sheet1!$C$2:$O$2,0), MATCH(F271, [2]Sheet1!$B$3:$B$15,0))</f>
        <v>0.77, 0.85</v>
      </c>
      <c r="J271" t="str">
        <f t="shared" si="56"/>
        <v>0.22</v>
      </c>
      <c r="K271" t="str">
        <f t="shared" si="57"/>
        <v>0.30</v>
      </c>
      <c r="L271" t="str">
        <f t="shared" si="58"/>
        <v>0.77</v>
      </c>
      <c r="M271" t="str">
        <f t="shared" si="59"/>
        <v>0.85</v>
      </c>
      <c r="N271">
        <f t="shared" si="52"/>
        <v>1.7827971391785058</v>
      </c>
      <c r="O271">
        <f t="shared" si="51"/>
        <v>1.5027000798266845</v>
      </c>
      <c r="P271">
        <f t="shared" si="60"/>
        <v>0.26</v>
      </c>
      <c r="Q271">
        <f t="shared" si="61"/>
        <v>0.81</v>
      </c>
      <c r="R271">
        <f t="shared" si="62"/>
        <v>1.6427486095025952</v>
      </c>
      <c r="S271" t="s">
        <v>37</v>
      </c>
      <c r="T271" t="s">
        <v>18</v>
      </c>
      <c r="U271" t="s">
        <v>42</v>
      </c>
      <c r="V271" t="s">
        <v>24</v>
      </c>
      <c r="W271" t="s">
        <v>21</v>
      </c>
      <c r="X271" t="s">
        <v>27</v>
      </c>
      <c r="Y271" t="s">
        <v>54</v>
      </c>
      <c r="Z271" t="s">
        <v>51</v>
      </c>
      <c r="AA271" t="s">
        <v>62</v>
      </c>
      <c r="AB271" t="s">
        <v>59</v>
      </c>
    </row>
    <row r="272" spans="1:28" x14ac:dyDescent="0.25">
      <c r="A272">
        <v>262</v>
      </c>
      <c r="B272" s="2">
        <v>7</v>
      </c>
      <c r="C272" s="2">
        <v>0</v>
      </c>
      <c r="D272" s="2">
        <v>3</v>
      </c>
      <c r="E272">
        <f t="shared" si="53"/>
        <v>8</v>
      </c>
      <c r="F272">
        <f t="shared" si="54"/>
        <v>1</v>
      </c>
      <c r="G272">
        <f t="shared" si="55"/>
        <v>4</v>
      </c>
      <c r="H272" t="e">
        <f>INDEX([1]Sheet1!$C$3:$O$15, MATCH(E272, [1]Sheet1!$B$3:$B$15, 0), MATCH(F272,[1]Sheet1!$C$2:$O$2,0))</f>
        <v>#N/A</v>
      </c>
      <c r="I272" t="e">
        <f>INDEX([2]Sheet1!$C$3:$O$15, MATCH(E272, [2]Sheet1!$C$2:$O$2,0), MATCH(F272, [2]Sheet1!$B$3:$B$15,0))</f>
        <v>#N/A</v>
      </c>
      <c r="J272" t="e">
        <f t="shared" si="56"/>
        <v>#N/A</v>
      </c>
      <c r="K272" t="e">
        <f t="shared" si="57"/>
        <v>#N/A</v>
      </c>
      <c r="L272" t="e">
        <f t="shared" si="58"/>
        <v>#N/A</v>
      </c>
      <c r="M272" t="e">
        <f t="shared" si="59"/>
        <v>#N/A</v>
      </c>
      <c r="N272" t="e">
        <f t="shared" si="52"/>
        <v>#N/A</v>
      </c>
      <c r="O272" t="e">
        <f t="shared" si="51"/>
        <v>#N/A</v>
      </c>
      <c r="P272" t="e">
        <f t="shared" si="60"/>
        <v>#N/A</v>
      </c>
      <c r="Q272" t="e">
        <f t="shared" si="61"/>
        <v>#N/A</v>
      </c>
      <c r="R272" t="e">
        <f t="shared" si="62"/>
        <v>#N/A</v>
      </c>
      <c r="S272" t="s">
        <v>44</v>
      </c>
      <c r="T272" t="s">
        <v>18</v>
      </c>
      <c r="U272" t="s">
        <v>42</v>
      </c>
      <c r="V272" t="s">
        <v>20</v>
      </c>
      <c r="W272" t="s">
        <v>23</v>
      </c>
      <c r="X272" t="s">
        <v>26</v>
      </c>
      <c r="Y272" t="s">
        <v>54</v>
      </c>
      <c r="Z272" t="s">
        <v>57</v>
      </c>
      <c r="AA272" t="s">
        <v>62</v>
      </c>
      <c r="AB272" t="s">
        <v>53</v>
      </c>
    </row>
    <row r="273" spans="1:28" x14ac:dyDescent="0.25">
      <c r="A273">
        <v>266</v>
      </c>
      <c r="B273" s="2">
        <v>6</v>
      </c>
      <c r="C273" s="2">
        <v>3</v>
      </c>
      <c r="D273" s="2">
        <v>3</v>
      </c>
      <c r="E273">
        <f t="shared" si="53"/>
        <v>7</v>
      </c>
      <c r="F273">
        <f t="shared" si="54"/>
        <v>4</v>
      </c>
      <c r="G273">
        <f t="shared" si="55"/>
        <v>4</v>
      </c>
      <c r="H273" t="str">
        <f>INDEX([1]Sheet1!$C$3:$O$15, MATCH(E273, [1]Sheet1!$B$3:$B$15, 0), MATCH(F273,[1]Sheet1!$C$2:$O$2,0))</f>
        <v>0.06, 0.16</v>
      </c>
      <c r="I273" t="str">
        <f>INDEX([2]Sheet1!$C$3:$O$15, MATCH(E273, [2]Sheet1!$C$2:$O$2,0), MATCH(F273, [2]Sheet1!$B$3:$B$15,0))</f>
        <v>0.78, 0.88</v>
      </c>
      <c r="J273" t="str">
        <f t="shared" si="56"/>
        <v>0.06</v>
      </c>
      <c r="K273" t="str">
        <f t="shared" si="57"/>
        <v>0.16</v>
      </c>
      <c r="L273" t="str">
        <f t="shared" si="58"/>
        <v>0.78</v>
      </c>
      <c r="M273" t="str">
        <f t="shared" si="59"/>
        <v>0.88</v>
      </c>
      <c r="N273">
        <f t="shared" si="52"/>
        <v>1.7931378668604818</v>
      </c>
      <c r="O273">
        <f t="shared" si="51"/>
        <v>1.5708504372974055</v>
      </c>
      <c r="P273">
        <f t="shared" si="60"/>
        <v>0.11</v>
      </c>
      <c r="Q273">
        <f t="shared" si="61"/>
        <v>0.83000000000000007</v>
      </c>
      <c r="R273">
        <f t="shared" si="62"/>
        <v>1.6819941520789436</v>
      </c>
      <c r="S273" t="s">
        <v>35</v>
      </c>
      <c r="T273" t="s">
        <v>25</v>
      </c>
      <c r="U273" t="s">
        <v>36</v>
      </c>
      <c r="V273" t="s">
        <v>20</v>
      </c>
      <c r="W273" t="s">
        <v>23</v>
      </c>
      <c r="X273" t="s">
        <v>26</v>
      </c>
      <c r="Y273" t="s">
        <v>54</v>
      </c>
      <c r="Z273" t="s">
        <v>60</v>
      </c>
      <c r="AA273" t="s">
        <v>52</v>
      </c>
      <c r="AB273" t="s">
        <v>59</v>
      </c>
    </row>
    <row r="274" spans="1:28" x14ac:dyDescent="0.25">
      <c r="A274">
        <v>267</v>
      </c>
      <c r="B274" s="2">
        <v>7</v>
      </c>
      <c r="C274" s="2">
        <v>5</v>
      </c>
      <c r="D274" s="2">
        <v>3</v>
      </c>
      <c r="E274">
        <f t="shared" si="53"/>
        <v>8</v>
      </c>
      <c r="F274">
        <f t="shared" si="54"/>
        <v>6</v>
      </c>
      <c r="G274">
        <f t="shared" si="55"/>
        <v>4</v>
      </c>
      <c r="H274" t="str">
        <f>INDEX([1]Sheet1!$C$3:$O$15, MATCH(E274, [1]Sheet1!$B$3:$B$15, 0), MATCH(F274,[1]Sheet1!$C$2:$O$2,0))</f>
        <v>0.22, 0.30</v>
      </c>
      <c r="I274" t="str">
        <f>INDEX([2]Sheet1!$C$3:$O$15, MATCH(E274, [2]Sheet1!$C$2:$O$2,0), MATCH(F274, [2]Sheet1!$B$3:$B$15,0))</f>
        <v>0.77, 0.85</v>
      </c>
      <c r="J274" t="str">
        <f t="shared" si="56"/>
        <v>0.22</v>
      </c>
      <c r="K274" t="str">
        <f t="shared" si="57"/>
        <v>0.30</v>
      </c>
      <c r="L274" t="str">
        <f t="shared" si="58"/>
        <v>0.77</v>
      </c>
      <c r="M274" t="str">
        <f t="shared" si="59"/>
        <v>0.85</v>
      </c>
      <c r="N274">
        <f t="shared" si="52"/>
        <v>1.7827971391785058</v>
      </c>
      <c r="O274">
        <f t="shared" si="51"/>
        <v>1.5027000798266845</v>
      </c>
      <c r="P274">
        <f t="shared" si="60"/>
        <v>0.26</v>
      </c>
      <c r="Q274">
        <f t="shared" si="61"/>
        <v>0.81</v>
      </c>
      <c r="R274">
        <f t="shared" si="62"/>
        <v>1.6427486095025952</v>
      </c>
      <c r="S274" t="s">
        <v>37</v>
      </c>
      <c r="T274" t="s">
        <v>25</v>
      </c>
      <c r="U274" t="s">
        <v>41</v>
      </c>
      <c r="V274" t="s">
        <v>28</v>
      </c>
      <c r="W274" t="s">
        <v>21</v>
      </c>
      <c r="X274" t="s">
        <v>19</v>
      </c>
      <c r="Y274" t="s">
        <v>50</v>
      </c>
      <c r="Z274" t="s">
        <v>55</v>
      </c>
      <c r="AA274" t="s">
        <v>58</v>
      </c>
      <c r="AB274" t="s">
        <v>59</v>
      </c>
    </row>
    <row r="275" spans="1:28" x14ac:dyDescent="0.25">
      <c r="A275">
        <v>268</v>
      </c>
      <c r="B275" s="2">
        <v>7</v>
      </c>
      <c r="C275" s="2">
        <v>6</v>
      </c>
      <c r="D275" s="2">
        <v>3</v>
      </c>
      <c r="E275">
        <f t="shared" si="53"/>
        <v>8</v>
      </c>
      <c r="F275">
        <f t="shared" si="54"/>
        <v>7</v>
      </c>
      <c r="G275">
        <f t="shared" si="55"/>
        <v>4</v>
      </c>
      <c r="H275" t="str">
        <f>INDEX([1]Sheet1!$C$3:$O$15, MATCH(E275, [1]Sheet1!$B$3:$B$15, 0), MATCH(F275,[1]Sheet1!$C$2:$O$2,0))</f>
        <v>0.25, 0.36</v>
      </c>
      <c r="I275" t="str">
        <f>INDEX([2]Sheet1!$C$3:$O$15, MATCH(E275, [2]Sheet1!$C$2:$O$2,0), MATCH(F275, [2]Sheet1!$B$3:$B$15,0))</f>
        <v>0.71, 0.82</v>
      </c>
      <c r="J275" t="str">
        <f t="shared" si="56"/>
        <v>0.25</v>
      </c>
      <c r="K275" t="str">
        <f t="shared" si="57"/>
        <v>0.36</v>
      </c>
      <c r="L275" t="str">
        <f t="shared" si="58"/>
        <v>0.71</v>
      </c>
      <c r="M275" t="str">
        <f t="shared" si="59"/>
        <v>0.82</v>
      </c>
      <c r="N275">
        <f t="shared" si="52"/>
        <v>1.7836394157458582</v>
      </c>
      <c r="O275">
        <f t="shared" si="51"/>
        <v>1.4834925547676123</v>
      </c>
      <c r="P275">
        <f t="shared" si="60"/>
        <v>0.30499999999999999</v>
      </c>
      <c r="Q275">
        <f t="shared" si="61"/>
        <v>0.7649999999999999</v>
      </c>
      <c r="R275">
        <f t="shared" si="62"/>
        <v>1.6335659852567352</v>
      </c>
      <c r="S275" t="s">
        <v>35</v>
      </c>
      <c r="T275" t="s">
        <v>18</v>
      </c>
      <c r="U275" t="s">
        <v>33</v>
      </c>
      <c r="V275" t="s">
        <v>24</v>
      </c>
      <c r="W275" t="s">
        <v>23</v>
      </c>
      <c r="X275" t="s">
        <v>19</v>
      </c>
      <c r="Y275" t="s">
        <v>50</v>
      </c>
      <c r="Z275" t="s">
        <v>55</v>
      </c>
      <c r="AA275" t="s">
        <v>58</v>
      </c>
      <c r="AB275" t="s">
        <v>53</v>
      </c>
    </row>
    <row r="276" spans="1:28" x14ac:dyDescent="0.25">
      <c r="A276">
        <v>269</v>
      </c>
      <c r="B276" s="2">
        <v>7</v>
      </c>
      <c r="C276" s="2">
        <v>5</v>
      </c>
      <c r="D276" s="2">
        <v>3</v>
      </c>
      <c r="E276">
        <f t="shared" si="53"/>
        <v>8</v>
      </c>
      <c r="F276">
        <f t="shared" si="54"/>
        <v>6</v>
      </c>
      <c r="G276">
        <f t="shared" si="55"/>
        <v>4</v>
      </c>
      <c r="H276" t="str">
        <f>INDEX([1]Sheet1!$C$3:$O$15, MATCH(E276, [1]Sheet1!$B$3:$B$15, 0), MATCH(F276,[1]Sheet1!$C$2:$O$2,0))</f>
        <v>0.22, 0.30</v>
      </c>
      <c r="I276" t="str">
        <f>INDEX([2]Sheet1!$C$3:$O$15, MATCH(E276, [2]Sheet1!$C$2:$O$2,0), MATCH(F276, [2]Sheet1!$B$3:$B$15,0))</f>
        <v>0.77, 0.85</v>
      </c>
      <c r="J276" t="str">
        <f t="shared" si="56"/>
        <v>0.22</v>
      </c>
      <c r="K276" t="str">
        <f t="shared" si="57"/>
        <v>0.30</v>
      </c>
      <c r="L276" t="str">
        <f t="shared" si="58"/>
        <v>0.77</v>
      </c>
      <c r="M276" t="str">
        <f t="shared" si="59"/>
        <v>0.85</v>
      </c>
      <c r="N276">
        <f t="shared" si="52"/>
        <v>1.7827971391785058</v>
      </c>
      <c r="O276">
        <f t="shared" si="51"/>
        <v>1.5027000798266845</v>
      </c>
      <c r="P276">
        <f t="shared" si="60"/>
        <v>0.26</v>
      </c>
      <c r="Q276">
        <f t="shared" si="61"/>
        <v>0.81</v>
      </c>
      <c r="R276">
        <f t="shared" si="62"/>
        <v>1.6427486095025952</v>
      </c>
      <c r="S276" t="s">
        <v>37</v>
      </c>
      <c r="T276" t="s">
        <v>18</v>
      </c>
      <c r="U276" t="s">
        <v>39</v>
      </c>
      <c r="V276" t="s">
        <v>20</v>
      </c>
      <c r="W276" t="s">
        <v>23</v>
      </c>
      <c r="X276" t="s">
        <v>22</v>
      </c>
      <c r="Y276" t="s">
        <v>54</v>
      </c>
      <c r="Z276" t="s">
        <v>51</v>
      </c>
      <c r="AA276" t="s">
        <v>58</v>
      </c>
      <c r="AB276" t="s">
        <v>53</v>
      </c>
    </row>
    <row r="277" spans="1:28" x14ac:dyDescent="0.25">
      <c r="A277">
        <v>270</v>
      </c>
      <c r="B277" s="2">
        <v>7</v>
      </c>
      <c r="C277" s="2">
        <v>3</v>
      </c>
      <c r="D277" s="2">
        <v>3</v>
      </c>
      <c r="E277">
        <f t="shared" si="53"/>
        <v>8</v>
      </c>
      <c r="F277">
        <f t="shared" si="54"/>
        <v>4</v>
      </c>
      <c r="G277">
        <f t="shared" si="55"/>
        <v>4</v>
      </c>
      <c r="H277" t="str">
        <f>INDEX([1]Sheet1!$C$3:$O$15, MATCH(E277, [1]Sheet1!$B$3:$B$15, 0), MATCH(F277,[1]Sheet1!$C$2:$O$2,0))</f>
        <v>0.12, 0.22</v>
      </c>
      <c r="I277" t="str">
        <f>INDEX([2]Sheet1!$C$3:$O$15, MATCH(E277, [2]Sheet1!$C$2:$O$2,0), MATCH(F277, [2]Sheet1!$B$3:$B$15,0))</f>
        <v>0.84, 0.94</v>
      </c>
      <c r="J277" t="str">
        <f t="shared" si="56"/>
        <v>0.12</v>
      </c>
      <c r="K277" t="str">
        <f t="shared" si="57"/>
        <v>0.22</v>
      </c>
      <c r="L277" t="str">
        <f t="shared" si="58"/>
        <v>0.84</v>
      </c>
      <c r="M277" t="str">
        <f t="shared" si="59"/>
        <v>0.94</v>
      </c>
      <c r="N277">
        <f t="shared" si="52"/>
        <v>1.7866703509891912</v>
      </c>
      <c r="O277">
        <f t="shared" si="51"/>
        <v>1.5428170679014381</v>
      </c>
      <c r="P277">
        <f t="shared" si="60"/>
        <v>0.16999999999999998</v>
      </c>
      <c r="Q277">
        <f t="shared" si="61"/>
        <v>0.8899999999999999</v>
      </c>
      <c r="R277">
        <f t="shared" si="62"/>
        <v>1.6647437094453146</v>
      </c>
      <c r="S277" t="s">
        <v>38</v>
      </c>
      <c r="T277" t="s">
        <v>18</v>
      </c>
      <c r="U277" t="s">
        <v>39</v>
      </c>
      <c r="V277" t="s">
        <v>28</v>
      </c>
      <c r="W277" t="s">
        <v>21</v>
      </c>
      <c r="X277" t="s">
        <v>22</v>
      </c>
      <c r="Y277" t="s">
        <v>50</v>
      </c>
      <c r="Z277" t="s">
        <v>51</v>
      </c>
      <c r="AA277" t="s">
        <v>58</v>
      </c>
      <c r="AB277" t="s">
        <v>53</v>
      </c>
    </row>
    <row r="278" spans="1:28" x14ac:dyDescent="0.25">
      <c r="A278">
        <v>272</v>
      </c>
      <c r="B278" s="2">
        <v>8</v>
      </c>
      <c r="C278" s="2">
        <v>4</v>
      </c>
      <c r="D278" s="2">
        <v>3</v>
      </c>
      <c r="E278">
        <f t="shared" si="53"/>
        <v>9</v>
      </c>
      <c r="F278">
        <f t="shared" si="54"/>
        <v>5</v>
      </c>
      <c r="G278">
        <f t="shared" si="55"/>
        <v>4</v>
      </c>
      <c r="H278" t="str">
        <f>INDEX([1]Sheet1!$C$3:$O$15, MATCH(E278, [1]Sheet1!$B$3:$B$15, 0), MATCH(F278,[1]Sheet1!$C$2:$O$2,0))</f>
        <v>0.23, 0.30</v>
      </c>
      <c r="I278" t="str">
        <f>INDEX([2]Sheet1!$C$3:$O$15, MATCH(E278, [2]Sheet1!$C$2:$O$2,0), MATCH(F278, [2]Sheet1!$B$3:$B$15,0))</f>
        <v>0.86, 0.93</v>
      </c>
      <c r="J278" t="str">
        <f t="shared" si="56"/>
        <v>0.23</v>
      </c>
      <c r="K278" t="str">
        <f t="shared" si="57"/>
        <v>0.30</v>
      </c>
      <c r="L278" t="str">
        <f t="shared" si="58"/>
        <v>0.86</v>
      </c>
      <c r="M278" t="str">
        <f t="shared" si="59"/>
        <v>0.93</v>
      </c>
      <c r="N278">
        <f t="shared" si="52"/>
        <v>1.7827965770637564</v>
      </c>
      <c r="O278">
        <f t="shared" si="51"/>
        <v>1.5005381989108644</v>
      </c>
      <c r="P278">
        <f t="shared" si="60"/>
        <v>0.26500000000000001</v>
      </c>
      <c r="Q278">
        <f t="shared" si="61"/>
        <v>0.89500000000000002</v>
      </c>
      <c r="R278">
        <f t="shared" si="62"/>
        <v>1.6416673879873103</v>
      </c>
      <c r="S278" t="s">
        <v>40</v>
      </c>
      <c r="T278" t="s">
        <v>18</v>
      </c>
      <c r="U278" t="s">
        <v>43</v>
      </c>
      <c r="V278" t="s">
        <v>24</v>
      </c>
      <c r="W278" t="s">
        <v>21</v>
      </c>
      <c r="X278" t="s">
        <v>19</v>
      </c>
      <c r="Y278" t="s">
        <v>50</v>
      </c>
      <c r="Z278" t="s">
        <v>55</v>
      </c>
      <c r="AA278" t="s">
        <v>58</v>
      </c>
      <c r="AB278" t="s">
        <v>59</v>
      </c>
    </row>
    <row r="279" spans="1:28" x14ac:dyDescent="0.25">
      <c r="A279">
        <v>273</v>
      </c>
      <c r="B279" s="2">
        <v>7</v>
      </c>
      <c r="C279" s="2">
        <v>5</v>
      </c>
      <c r="D279" s="2">
        <v>3</v>
      </c>
      <c r="E279">
        <f t="shared" si="53"/>
        <v>8</v>
      </c>
      <c r="F279">
        <f t="shared" si="54"/>
        <v>6</v>
      </c>
      <c r="G279">
        <f t="shared" si="55"/>
        <v>4</v>
      </c>
      <c r="H279" t="str">
        <f>INDEX([1]Sheet1!$C$3:$O$15, MATCH(E279, [1]Sheet1!$B$3:$B$15, 0), MATCH(F279,[1]Sheet1!$C$2:$O$2,0))</f>
        <v>0.22, 0.30</v>
      </c>
      <c r="I279" t="str">
        <f>INDEX([2]Sheet1!$C$3:$O$15, MATCH(E279, [2]Sheet1!$C$2:$O$2,0), MATCH(F279, [2]Sheet1!$B$3:$B$15,0))</f>
        <v>0.77, 0.85</v>
      </c>
      <c r="J279" t="str">
        <f t="shared" si="56"/>
        <v>0.22</v>
      </c>
      <c r="K279" t="str">
        <f t="shared" si="57"/>
        <v>0.30</v>
      </c>
      <c r="L279" t="str">
        <f t="shared" si="58"/>
        <v>0.77</v>
      </c>
      <c r="M279" t="str">
        <f t="shared" si="59"/>
        <v>0.85</v>
      </c>
      <c r="N279">
        <f t="shared" si="52"/>
        <v>1.7827971391785058</v>
      </c>
      <c r="O279">
        <f t="shared" ref="O279:O299" si="63">(15^(1-P279)-2^(1-P279))/(10^(1-P279)-2^(1-P279))</f>
        <v>1.5027000798266845</v>
      </c>
      <c r="P279">
        <f t="shared" si="60"/>
        <v>0.26</v>
      </c>
      <c r="Q279">
        <f t="shared" si="61"/>
        <v>0.81</v>
      </c>
      <c r="R279">
        <f t="shared" si="62"/>
        <v>1.6427486095025952</v>
      </c>
      <c r="S279" t="s">
        <v>35</v>
      </c>
      <c r="T279" t="s">
        <v>18</v>
      </c>
      <c r="U279" t="s">
        <v>36</v>
      </c>
      <c r="V279" t="s">
        <v>20</v>
      </c>
      <c r="W279" t="s">
        <v>21</v>
      </c>
      <c r="X279" t="s">
        <v>19</v>
      </c>
      <c r="Y279" t="s">
        <v>54</v>
      </c>
      <c r="Z279" t="s">
        <v>60</v>
      </c>
      <c r="AA279" t="s">
        <v>61</v>
      </c>
      <c r="AB279" t="s">
        <v>59</v>
      </c>
    </row>
    <row r="280" spans="1:28" x14ac:dyDescent="0.25">
      <c r="A280">
        <v>274</v>
      </c>
      <c r="B280" s="2">
        <v>9</v>
      </c>
      <c r="C280" s="2">
        <v>7</v>
      </c>
      <c r="D280" s="2">
        <v>3</v>
      </c>
      <c r="E280">
        <f t="shared" si="53"/>
        <v>10</v>
      </c>
      <c r="F280">
        <f t="shared" si="54"/>
        <v>8</v>
      </c>
      <c r="G280">
        <f t="shared" si="55"/>
        <v>4</v>
      </c>
      <c r="H280" t="str">
        <f>INDEX([1]Sheet1!$C$3:$O$15, MATCH(E280, [1]Sheet1!$B$3:$B$15, 0), MATCH(F280,[1]Sheet1!$C$2:$O$2,0))</f>
        <v>0.40, 1.00</v>
      </c>
      <c r="I280" t="str">
        <f>INDEX([2]Sheet1!$C$3:$O$15, MATCH(E280, [2]Sheet1!$C$2:$O$2,0), MATCH(F280, [2]Sheet1!$B$3:$B$15,0))</f>
        <v>0.75, 1.89</v>
      </c>
      <c r="J280" t="str">
        <f t="shared" si="56"/>
        <v>0.40</v>
      </c>
      <c r="K280" t="str">
        <f t="shared" si="57"/>
        <v>1.00</v>
      </c>
      <c r="L280" t="str">
        <f t="shared" si="58"/>
        <v>0.75</v>
      </c>
      <c r="M280" t="str">
        <f t="shared" si="59"/>
        <v>1.89</v>
      </c>
      <c r="N280">
        <f t="shared" si="52"/>
        <v>1.8859537008931477</v>
      </c>
      <c r="O280">
        <f t="shared" si="63"/>
        <v>1.3377503201080376</v>
      </c>
      <c r="P280">
        <f t="shared" si="60"/>
        <v>0.7</v>
      </c>
      <c r="Q280">
        <f t="shared" si="61"/>
        <v>1.3199999999999998</v>
      </c>
      <c r="R280">
        <f t="shared" si="62"/>
        <v>1.6118520105005927</v>
      </c>
      <c r="S280" t="s">
        <v>32</v>
      </c>
      <c r="T280" t="s">
        <v>25</v>
      </c>
      <c r="U280" t="s">
        <v>42</v>
      </c>
      <c r="V280" t="s">
        <v>20</v>
      </c>
      <c r="W280" t="s">
        <v>21</v>
      </c>
      <c r="X280" t="s">
        <v>19</v>
      </c>
      <c r="Y280" t="s">
        <v>54</v>
      </c>
      <c r="Z280" t="s">
        <v>57</v>
      </c>
      <c r="AA280" t="s">
        <v>62</v>
      </c>
      <c r="AB280" t="s">
        <v>56</v>
      </c>
    </row>
    <row r="281" spans="1:28" x14ac:dyDescent="0.25">
      <c r="A281">
        <v>276</v>
      </c>
      <c r="B281" s="2">
        <v>7</v>
      </c>
      <c r="C281" s="2">
        <v>4</v>
      </c>
      <c r="D281" s="2">
        <v>3</v>
      </c>
      <c r="E281">
        <f t="shared" si="53"/>
        <v>8</v>
      </c>
      <c r="F281">
        <f t="shared" si="54"/>
        <v>5</v>
      </c>
      <c r="G281">
        <f t="shared" si="55"/>
        <v>4</v>
      </c>
      <c r="H281" t="str">
        <f>INDEX([1]Sheet1!$C$3:$O$15, MATCH(E281, [1]Sheet1!$B$3:$B$15, 0), MATCH(F281,[1]Sheet1!$C$2:$O$2,0))</f>
        <v>0.17, 0.26</v>
      </c>
      <c r="I281" t="str">
        <f>INDEX([2]Sheet1!$C$3:$O$15, MATCH(E281, [2]Sheet1!$C$2:$O$2,0), MATCH(F281, [2]Sheet1!$B$3:$B$15,0))</f>
        <v>0.80, 0.89</v>
      </c>
      <c r="J281" t="str">
        <f t="shared" si="56"/>
        <v>0.17</v>
      </c>
      <c r="K281" t="str">
        <f t="shared" si="57"/>
        <v>0.26</v>
      </c>
      <c r="L281" t="str">
        <f t="shared" si="58"/>
        <v>0.80</v>
      </c>
      <c r="M281" t="str">
        <f t="shared" si="59"/>
        <v>0.89</v>
      </c>
      <c r="N281">
        <f t="shared" si="52"/>
        <v>1.7838324927020326</v>
      </c>
      <c r="O281">
        <f t="shared" si="63"/>
        <v>1.5224720041213451</v>
      </c>
      <c r="P281">
        <f t="shared" si="60"/>
        <v>0.21500000000000002</v>
      </c>
      <c r="Q281">
        <f t="shared" si="61"/>
        <v>0.84499999999999997</v>
      </c>
      <c r="R281">
        <f t="shared" si="62"/>
        <v>1.653152248411689</v>
      </c>
      <c r="S281" t="s">
        <v>40</v>
      </c>
      <c r="T281" t="s">
        <v>18</v>
      </c>
      <c r="U281" t="s">
        <v>42</v>
      </c>
      <c r="V281" t="s">
        <v>28</v>
      </c>
      <c r="W281" t="s">
        <v>21</v>
      </c>
      <c r="X281" t="s">
        <v>19</v>
      </c>
      <c r="Y281" t="s">
        <v>54</v>
      </c>
      <c r="Z281" t="s">
        <v>51</v>
      </c>
      <c r="AA281" t="s">
        <v>62</v>
      </c>
      <c r="AB281" t="s">
        <v>53</v>
      </c>
    </row>
    <row r="282" spans="1:28" x14ac:dyDescent="0.25">
      <c r="A282">
        <v>277</v>
      </c>
      <c r="B282" s="2">
        <v>6</v>
      </c>
      <c r="C282" s="2">
        <v>0</v>
      </c>
      <c r="D282" s="2">
        <v>3</v>
      </c>
      <c r="E282">
        <f t="shared" si="53"/>
        <v>7</v>
      </c>
      <c r="F282">
        <f t="shared" si="54"/>
        <v>1</v>
      </c>
      <c r="G282">
        <f t="shared" si="55"/>
        <v>4</v>
      </c>
      <c r="H282" t="e">
        <f>INDEX([1]Sheet1!$C$3:$O$15, MATCH(E282, [1]Sheet1!$B$3:$B$15, 0), MATCH(F282,[1]Sheet1!$C$2:$O$2,0))</f>
        <v>#N/A</v>
      </c>
      <c r="I282" t="e">
        <f>INDEX([2]Sheet1!$C$3:$O$15, MATCH(E282, [2]Sheet1!$C$2:$O$2,0), MATCH(F282, [2]Sheet1!$B$3:$B$15,0))</f>
        <v>#N/A</v>
      </c>
      <c r="J282" t="e">
        <f t="shared" si="56"/>
        <v>#N/A</v>
      </c>
      <c r="K282" t="e">
        <f t="shared" si="57"/>
        <v>#N/A</v>
      </c>
      <c r="L282" t="e">
        <f t="shared" si="58"/>
        <v>#N/A</v>
      </c>
      <c r="M282" t="e">
        <f t="shared" si="59"/>
        <v>#N/A</v>
      </c>
      <c r="N282" t="e">
        <f t="shared" si="52"/>
        <v>#N/A</v>
      </c>
      <c r="O282" t="e">
        <f t="shared" si="63"/>
        <v>#N/A</v>
      </c>
      <c r="P282" t="e">
        <f t="shared" si="60"/>
        <v>#N/A</v>
      </c>
      <c r="Q282" t="e">
        <f t="shared" si="61"/>
        <v>#N/A</v>
      </c>
      <c r="R282" t="e">
        <f t="shared" si="62"/>
        <v>#N/A</v>
      </c>
      <c r="S282" t="s">
        <v>38</v>
      </c>
      <c r="T282" t="s">
        <v>25</v>
      </c>
      <c r="U282" t="s">
        <v>43</v>
      </c>
      <c r="V282" t="s">
        <v>28</v>
      </c>
      <c r="W282" t="s">
        <v>21</v>
      </c>
      <c r="X282" t="s">
        <v>27</v>
      </c>
      <c r="Y282" t="s">
        <v>50</v>
      </c>
      <c r="Z282" t="s">
        <v>51</v>
      </c>
      <c r="AA282" t="s">
        <v>62</v>
      </c>
      <c r="AB282" t="s">
        <v>63</v>
      </c>
    </row>
    <row r="283" spans="1:28" x14ac:dyDescent="0.25">
      <c r="A283">
        <v>278</v>
      </c>
      <c r="B283" s="2">
        <v>7</v>
      </c>
      <c r="C283" s="2">
        <v>4</v>
      </c>
      <c r="D283" s="2">
        <v>3</v>
      </c>
      <c r="E283">
        <f t="shared" si="53"/>
        <v>8</v>
      </c>
      <c r="F283">
        <f t="shared" si="54"/>
        <v>5</v>
      </c>
      <c r="G283">
        <f t="shared" si="55"/>
        <v>4</v>
      </c>
      <c r="H283" t="str">
        <f>INDEX([1]Sheet1!$C$3:$O$15, MATCH(E283, [1]Sheet1!$B$3:$B$15, 0), MATCH(F283,[1]Sheet1!$C$2:$O$2,0))</f>
        <v>0.17, 0.26</v>
      </c>
      <c r="I283" t="str">
        <f>INDEX([2]Sheet1!$C$3:$O$15, MATCH(E283, [2]Sheet1!$C$2:$O$2,0), MATCH(F283, [2]Sheet1!$B$3:$B$15,0))</f>
        <v>0.80, 0.89</v>
      </c>
      <c r="J283" t="str">
        <f t="shared" si="56"/>
        <v>0.17</v>
      </c>
      <c r="K283" t="str">
        <f t="shared" si="57"/>
        <v>0.26</v>
      </c>
      <c r="L283" t="str">
        <f t="shared" si="58"/>
        <v>0.80</v>
      </c>
      <c r="M283" t="str">
        <f t="shared" si="59"/>
        <v>0.89</v>
      </c>
      <c r="N283">
        <f t="shared" si="52"/>
        <v>1.7838324927020326</v>
      </c>
      <c r="O283">
        <f t="shared" si="63"/>
        <v>1.5224720041213451</v>
      </c>
      <c r="P283">
        <f t="shared" si="60"/>
        <v>0.21500000000000002</v>
      </c>
      <c r="Q283">
        <f t="shared" si="61"/>
        <v>0.84499999999999997</v>
      </c>
      <c r="R283">
        <f t="shared" si="62"/>
        <v>1.653152248411689</v>
      </c>
      <c r="S283" t="s">
        <v>44</v>
      </c>
      <c r="T283" t="s">
        <v>25</v>
      </c>
      <c r="U283" t="s">
        <v>33</v>
      </c>
      <c r="V283" t="s">
        <v>34</v>
      </c>
      <c r="W283" t="s">
        <v>23</v>
      </c>
      <c r="X283" t="s">
        <v>26</v>
      </c>
      <c r="Y283" t="s">
        <v>54</v>
      </c>
      <c r="Z283" t="s">
        <v>55</v>
      </c>
      <c r="AA283" t="s">
        <v>61</v>
      </c>
      <c r="AB283" t="s">
        <v>63</v>
      </c>
    </row>
    <row r="284" spans="1:28" x14ac:dyDescent="0.25">
      <c r="A284">
        <v>279</v>
      </c>
      <c r="B284" s="2">
        <v>8</v>
      </c>
      <c r="C284" s="2">
        <v>7</v>
      </c>
      <c r="D284" s="2">
        <v>3</v>
      </c>
      <c r="E284">
        <f t="shared" si="53"/>
        <v>9</v>
      </c>
      <c r="F284">
        <f t="shared" si="54"/>
        <v>8</v>
      </c>
      <c r="G284">
        <f t="shared" si="55"/>
        <v>4</v>
      </c>
      <c r="H284" t="str">
        <f>INDEX([1]Sheet1!$C$3:$O$15, MATCH(E284, [1]Sheet1!$B$3:$B$15, 0), MATCH(F284,[1]Sheet1!$C$2:$O$2,0))</f>
        <v>0.36, 0.44</v>
      </c>
      <c r="I284" t="str">
        <f>INDEX([2]Sheet1!$C$3:$O$15, MATCH(E284, [2]Sheet1!$C$2:$O$2,0), MATCH(F284, [2]Sheet1!$B$3:$B$15,0))</f>
        <v>0.71, 0.80</v>
      </c>
      <c r="J284" t="str">
        <f t="shared" si="56"/>
        <v>0.36</v>
      </c>
      <c r="K284" t="str">
        <f t="shared" si="57"/>
        <v>0.44</v>
      </c>
      <c r="L284" t="str">
        <f t="shared" si="58"/>
        <v>0.71</v>
      </c>
      <c r="M284" t="str">
        <f t="shared" si="59"/>
        <v>0.80</v>
      </c>
      <c r="N284">
        <f t="shared" si="52"/>
        <v>1.7919537703395045</v>
      </c>
      <c r="O284">
        <f t="shared" si="63"/>
        <v>1.4447572964624733</v>
      </c>
      <c r="P284">
        <f t="shared" si="60"/>
        <v>0.4</v>
      </c>
      <c r="Q284">
        <f t="shared" si="61"/>
        <v>0.755</v>
      </c>
      <c r="R284">
        <f t="shared" si="62"/>
        <v>1.6183555334009889</v>
      </c>
      <c r="S284" t="s">
        <v>44</v>
      </c>
      <c r="T284" t="s">
        <v>18</v>
      </c>
      <c r="U284" t="s">
        <v>33</v>
      </c>
      <c r="V284" t="s">
        <v>28</v>
      </c>
      <c r="W284" t="s">
        <v>21</v>
      </c>
      <c r="X284" t="s">
        <v>27</v>
      </c>
      <c r="Y284" t="s">
        <v>54</v>
      </c>
      <c r="Z284" t="s">
        <v>57</v>
      </c>
      <c r="AA284" t="s">
        <v>58</v>
      </c>
      <c r="AB284" t="s">
        <v>59</v>
      </c>
    </row>
    <row r="285" spans="1:28" x14ac:dyDescent="0.25">
      <c r="A285">
        <v>280</v>
      </c>
      <c r="B285" s="2">
        <v>7</v>
      </c>
      <c r="C285" s="2">
        <v>4</v>
      </c>
      <c r="D285" s="2">
        <v>3</v>
      </c>
      <c r="E285">
        <f t="shared" si="53"/>
        <v>8</v>
      </c>
      <c r="F285">
        <f t="shared" si="54"/>
        <v>5</v>
      </c>
      <c r="G285">
        <f t="shared" si="55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56"/>
        <v>0.17</v>
      </c>
      <c r="K285" t="str">
        <f t="shared" si="57"/>
        <v>0.26</v>
      </c>
      <c r="L285" t="str">
        <f t="shared" si="58"/>
        <v>0.80</v>
      </c>
      <c r="M285" t="str">
        <f t="shared" si="59"/>
        <v>0.89</v>
      </c>
      <c r="N285">
        <f t="shared" si="52"/>
        <v>1.7838324927020326</v>
      </c>
      <c r="O285">
        <f t="shared" si="63"/>
        <v>1.5224720041213451</v>
      </c>
      <c r="P285">
        <f t="shared" si="60"/>
        <v>0.21500000000000002</v>
      </c>
      <c r="Q285">
        <f t="shared" si="61"/>
        <v>0.84499999999999997</v>
      </c>
      <c r="R285">
        <f t="shared" si="62"/>
        <v>1.653152248411689</v>
      </c>
      <c r="S285" t="s">
        <v>40</v>
      </c>
      <c r="T285" t="s">
        <v>25</v>
      </c>
      <c r="U285" t="s">
        <v>43</v>
      </c>
      <c r="V285" t="s">
        <v>24</v>
      </c>
      <c r="W285" t="s">
        <v>21</v>
      </c>
      <c r="X285" t="s">
        <v>26</v>
      </c>
      <c r="Y285" t="s">
        <v>54</v>
      </c>
      <c r="Z285" t="s">
        <v>51</v>
      </c>
      <c r="AA285" t="s">
        <v>52</v>
      </c>
      <c r="AB285" t="s">
        <v>59</v>
      </c>
    </row>
    <row r="286" spans="1:28" x14ac:dyDescent="0.25">
      <c r="A286">
        <v>281</v>
      </c>
      <c r="B286" s="2">
        <v>7</v>
      </c>
      <c r="C286" s="2">
        <v>4</v>
      </c>
      <c r="D286" s="2">
        <v>3</v>
      </c>
      <c r="E286">
        <f t="shared" si="53"/>
        <v>8</v>
      </c>
      <c r="F286">
        <f t="shared" si="54"/>
        <v>5</v>
      </c>
      <c r="G286">
        <f t="shared" si="55"/>
        <v>4</v>
      </c>
      <c r="H286" t="str">
        <f>INDEX([1]Sheet1!$C$3:$O$15, MATCH(E286, [1]Sheet1!$B$3:$B$15, 0), MATCH(F286,[1]Sheet1!$C$2:$O$2,0))</f>
        <v>0.17, 0.26</v>
      </c>
      <c r="I286" t="str">
        <f>INDEX([2]Sheet1!$C$3:$O$15, MATCH(E286, [2]Sheet1!$C$2:$O$2,0), MATCH(F286, [2]Sheet1!$B$3:$B$15,0))</f>
        <v>0.80, 0.89</v>
      </c>
      <c r="J286" t="str">
        <f t="shared" si="56"/>
        <v>0.17</v>
      </c>
      <c r="K286" t="str">
        <f t="shared" si="57"/>
        <v>0.26</v>
      </c>
      <c r="L286" t="str">
        <f t="shared" si="58"/>
        <v>0.80</v>
      </c>
      <c r="M286" t="str">
        <f t="shared" si="59"/>
        <v>0.89</v>
      </c>
      <c r="N286">
        <f t="shared" si="52"/>
        <v>1.7838324927020326</v>
      </c>
      <c r="O286">
        <f t="shared" si="63"/>
        <v>1.5224720041213451</v>
      </c>
      <c r="P286">
        <f t="shared" si="60"/>
        <v>0.21500000000000002</v>
      </c>
      <c r="Q286">
        <f t="shared" si="61"/>
        <v>0.84499999999999997</v>
      </c>
      <c r="R286">
        <f t="shared" si="62"/>
        <v>1.653152248411689</v>
      </c>
      <c r="S286" t="s">
        <v>44</v>
      </c>
      <c r="T286" t="s">
        <v>18</v>
      </c>
      <c r="U286" t="s">
        <v>39</v>
      </c>
      <c r="V286" t="s">
        <v>24</v>
      </c>
      <c r="W286" t="s">
        <v>23</v>
      </c>
      <c r="X286" t="s">
        <v>19</v>
      </c>
      <c r="Y286" t="s">
        <v>50</v>
      </c>
      <c r="Z286" t="s">
        <v>60</v>
      </c>
      <c r="AA286" t="s">
        <v>61</v>
      </c>
      <c r="AB286" t="s">
        <v>59</v>
      </c>
    </row>
    <row r="287" spans="1:28" x14ac:dyDescent="0.25">
      <c r="A287">
        <v>283</v>
      </c>
      <c r="B287" s="2">
        <v>7</v>
      </c>
      <c r="C287" s="2">
        <v>3</v>
      </c>
      <c r="D287" s="2">
        <v>3</v>
      </c>
      <c r="E287">
        <f t="shared" si="53"/>
        <v>8</v>
      </c>
      <c r="F287">
        <f t="shared" si="54"/>
        <v>4</v>
      </c>
      <c r="G287">
        <f t="shared" si="55"/>
        <v>4</v>
      </c>
      <c r="H287" t="str">
        <f>INDEX([1]Sheet1!$C$3:$O$15, MATCH(E287, [1]Sheet1!$B$3:$B$15, 0), MATCH(F287,[1]Sheet1!$C$2:$O$2,0))</f>
        <v>0.12, 0.22</v>
      </c>
      <c r="I287" t="str">
        <f>INDEX([2]Sheet1!$C$3:$O$15, MATCH(E287, [2]Sheet1!$C$2:$O$2,0), MATCH(F287, [2]Sheet1!$B$3:$B$15,0))</f>
        <v>0.84, 0.94</v>
      </c>
      <c r="J287" t="str">
        <f t="shared" si="56"/>
        <v>0.12</v>
      </c>
      <c r="K287" t="str">
        <f t="shared" si="57"/>
        <v>0.22</v>
      </c>
      <c r="L287" t="str">
        <f t="shared" si="58"/>
        <v>0.84</v>
      </c>
      <c r="M287" t="str">
        <f t="shared" si="59"/>
        <v>0.94</v>
      </c>
      <c r="N287">
        <f t="shared" ref="N287:N299" si="64">(15^(1-P287)-0.5^(1-P287))/(10^(1-P287)-2^(1-P287))</f>
        <v>1.7866703509891912</v>
      </c>
      <c r="O287">
        <f t="shared" si="63"/>
        <v>1.5428170679014381</v>
      </c>
      <c r="P287">
        <f t="shared" si="60"/>
        <v>0.16999999999999998</v>
      </c>
      <c r="Q287">
        <f t="shared" si="61"/>
        <v>0.8899999999999999</v>
      </c>
      <c r="R287">
        <f t="shared" si="62"/>
        <v>1.6647437094453146</v>
      </c>
      <c r="S287" t="s">
        <v>32</v>
      </c>
      <c r="T287" t="s">
        <v>18</v>
      </c>
      <c r="U287" t="s">
        <v>43</v>
      </c>
      <c r="V287" t="s">
        <v>28</v>
      </c>
      <c r="W287" t="s">
        <v>21</v>
      </c>
      <c r="X287" t="s">
        <v>26</v>
      </c>
      <c r="Y287" t="s">
        <v>50</v>
      </c>
      <c r="Z287" t="s">
        <v>51</v>
      </c>
      <c r="AA287" t="s">
        <v>62</v>
      </c>
      <c r="AB287" t="s">
        <v>56</v>
      </c>
    </row>
    <row r="288" spans="1:28" x14ac:dyDescent="0.25">
      <c r="A288">
        <v>284</v>
      </c>
      <c r="B288" s="2">
        <v>7</v>
      </c>
      <c r="C288" s="2">
        <v>5</v>
      </c>
      <c r="D288" s="2">
        <v>3</v>
      </c>
      <c r="E288">
        <f t="shared" si="53"/>
        <v>8</v>
      </c>
      <c r="F288">
        <f t="shared" si="54"/>
        <v>6</v>
      </c>
      <c r="G288">
        <f t="shared" si="55"/>
        <v>4</v>
      </c>
      <c r="H288" t="str">
        <f>INDEX([1]Sheet1!$C$3:$O$15, MATCH(E288, [1]Sheet1!$B$3:$B$15, 0), MATCH(F288,[1]Sheet1!$C$2:$O$2,0))</f>
        <v>0.22, 0.30</v>
      </c>
      <c r="I288" t="str">
        <f>INDEX([2]Sheet1!$C$3:$O$15, MATCH(E288, [2]Sheet1!$C$2:$O$2,0), MATCH(F288, [2]Sheet1!$B$3:$B$15,0))</f>
        <v>0.77, 0.85</v>
      </c>
      <c r="J288" t="str">
        <f t="shared" si="56"/>
        <v>0.22</v>
      </c>
      <c r="K288" t="str">
        <f t="shared" si="57"/>
        <v>0.30</v>
      </c>
      <c r="L288" t="str">
        <f t="shared" si="58"/>
        <v>0.77</v>
      </c>
      <c r="M288" t="str">
        <f t="shared" si="59"/>
        <v>0.85</v>
      </c>
      <c r="N288">
        <f t="shared" si="64"/>
        <v>1.7827971391785058</v>
      </c>
      <c r="O288">
        <f t="shared" si="63"/>
        <v>1.5027000798266845</v>
      </c>
      <c r="P288">
        <f t="shared" si="60"/>
        <v>0.26</v>
      </c>
      <c r="Q288">
        <f t="shared" si="61"/>
        <v>0.81</v>
      </c>
      <c r="R288">
        <f t="shared" si="62"/>
        <v>1.6427486095025952</v>
      </c>
      <c r="S288" t="s">
        <v>38</v>
      </c>
      <c r="T288" t="s">
        <v>18</v>
      </c>
      <c r="U288" t="s">
        <v>43</v>
      </c>
      <c r="V288" t="s">
        <v>24</v>
      </c>
      <c r="W288" t="s">
        <v>23</v>
      </c>
      <c r="X288" t="s">
        <v>22</v>
      </c>
      <c r="Y288" t="s">
        <v>54</v>
      </c>
      <c r="Z288" t="s">
        <v>51</v>
      </c>
      <c r="AA288" t="s">
        <v>62</v>
      </c>
      <c r="AB288" t="s">
        <v>59</v>
      </c>
    </row>
    <row r="289" spans="1:28" x14ac:dyDescent="0.25">
      <c r="A289">
        <v>286</v>
      </c>
      <c r="B289" s="2">
        <v>8</v>
      </c>
      <c r="C289" s="2">
        <v>7</v>
      </c>
      <c r="D289" s="2">
        <v>3</v>
      </c>
      <c r="E289">
        <f t="shared" si="53"/>
        <v>9</v>
      </c>
      <c r="F289">
        <f t="shared" si="54"/>
        <v>8</v>
      </c>
      <c r="G289">
        <f t="shared" si="55"/>
        <v>4</v>
      </c>
      <c r="H289" t="str">
        <f>INDEX([1]Sheet1!$C$3:$O$15, MATCH(E289, [1]Sheet1!$B$3:$B$15, 0), MATCH(F289,[1]Sheet1!$C$2:$O$2,0))</f>
        <v>0.36, 0.44</v>
      </c>
      <c r="I289" t="str">
        <f>INDEX([2]Sheet1!$C$3:$O$15, MATCH(E289, [2]Sheet1!$C$2:$O$2,0), MATCH(F289, [2]Sheet1!$B$3:$B$15,0))</f>
        <v>0.71, 0.80</v>
      </c>
      <c r="J289" t="str">
        <f t="shared" si="56"/>
        <v>0.36</v>
      </c>
      <c r="K289" t="str">
        <f t="shared" si="57"/>
        <v>0.44</v>
      </c>
      <c r="L289" t="str">
        <f t="shared" si="58"/>
        <v>0.71</v>
      </c>
      <c r="M289" t="str">
        <f t="shared" si="59"/>
        <v>0.80</v>
      </c>
      <c r="N289">
        <f t="shared" si="64"/>
        <v>1.7919537703395045</v>
      </c>
      <c r="O289">
        <f t="shared" si="63"/>
        <v>1.4447572964624733</v>
      </c>
      <c r="P289">
        <f t="shared" si="60"/>
        <v>0.4</v>
      </c>
      <c r="Q289">
        <f t="shared" si="61"/>
        <v>0.755</v>
      </c>
      <c r="R289">
        <f t="shared" si="62"/>
        <v>1.6183555334009889</v>
      </c>
      <c r="S289" t="s">
        <v>35</v>
      </c>
      <c r="T289" t="s">
        <v>18</v>
      </c>
      <c r="U289" t="s">
        <v>41</v>
      </c>
      <c r="V289" t="s">
        <v>28</v>
      </c>
      <c r="W289" t="s">
        <v>21</v>
      </c>
      <c r="X289" t="s">
        <v>22</v>
      </c>
      <c r="Y289" t="s">
        <v>50</v>
      </c>
      <c r="Z289" t="s">
        <v>57</v>
      </c>
      <c r="AA289" t="s">
        <v>61</v>
      </c>
      <c r="AB289" t="s">
        <v>59</v>
      </c>
    </row>
    <row r="290" spans="1:28" x14ac:dyDescent="0.25">
      <c r="A290">
        <v>288</v>
      </c>
      <c r="B290" s="2">
        <v>7</v>
      </c>
      <c r="C290" s="2">
        <v>4</v>
      </c>
      <c r="D290" s="2">
        <v>3</v>
      </c>
      <c r="E290">
        <f t="shared" si="53"/>
        <v>8</v>
      </c>
      <c r="F290">
        <f t="shared" si="54"/>
        <v>5</v>
      </c>
      <c r="G290">
        <f t="shared" si="55"/>
        <v>4</v>
      </c>
      <c r="H290" t="str">
        <f>INDEX([1]Sheet1!$C$3:$O$15, MATCH(E290, [1]Sheet1!$B$3:$B$15, 0), MATCH(F290,[1]Sheet1!$C$2:$O$2,0))</f>
        <v>0.17, 0.26</v>
      </c>
      <c r="I290" t="str">
        <f>INDEX([2]Sheet1!$C$3:$O$15, MATCH(E290, [2]Sheet1!$C$2:$O$2,0), MATCH(F290, [2]Sheet1!$B$3:$B$15,0))</f>
        <v>0.80, 0.89</v>
      </c>
      <c r="J290" t="str">
        <f t="shared" si="56"/>
        <v>0.17</v>
      </c>
      <c r="K290" t="str">
        <f t="shared" si="57"/>
        <v>0.26</v>
      </c>
      <c r="L290" t="str">
        <f t="shared" si="58"/>
        <v>0.80</v>
      </c>
      <c r="M290" t="str">
        <f t="shared" si="59"/>
        <v>0.89</v>
      </c>
      <c r="N290">
        <f t="shared" si="64"/>
        <v>1.7838324927020326</v>
      </c>
      <c r="O290">
        <f t="shared" si="63"/>
        <v>1.5224720041213451</v>
      </c>
      <c r="P290">
        <f t="shared" si="60"/>
        <v>0.21500000000000002</v>
      </c>
      <c r="Q290">
        <f t="shared" si="61"/>
        <v>0.84499999999999997</v>
      </c>
      <c r="R290">
        <f t="shared" si="62"/>
        <v>1.653152248411689</v>
      </c>
      <c r="S290" t="s">
        <v>40</v>
      </c>
      <c r="T290" t="s">
        <v>18</v>
      </c>
      <c r="U290" t="s">
        <v>39</v>
      </c>
      <c r="V290" t="s">
        <v>28</v>
      </c>
      <c r="W290" t="s">
        <v>21</v>
      </c>
      <c r="X290" t="s">
        <v>27</v>
      </c>
      <c r="Y290" t="s">
        <v>50</v>
      </c>
      <c r="Z290" t="s">
        <v>57</v>
      </c>
      <c r="AA290" t="s">
        <v>58</v>
      </c>
      <c r="AB290" t="s">
        <v>56</v>
      </c>
    </row>
    <row r="291" spans="1:28" x14ac:dyDescent="0.25">
      <c r="A291">
        <v>291</v>
      </c>
      <c r="B291" s="2">
        <v>9</v>
      </c>
      <c r="C291" s="2">
        <v>5</v>
      </c>
      <c r="D291" s="2">
        <v>3</v>
      </c>
      <c r="E291">
        <f t="shared" si="53"/>
        <v>10</v>
      </c>
      <c r="F291">
        <f t="shared" si="54"/>
        <v>6</v>
      </c>
      <c r="G291">
        <f t="shared" si="55"/>
        <v>4</v>
      </c>
      <c r="H291" t="str">
        <f>INDEX([1]Sheet1!$C$3:$O$15, MATCH(E291, [1]Sheet1!$B$3:$B$15, 0), MATCH(F291,[1]Sheet1!$C$2:$O$2,0))</f>
        <v>0.31, 0.40</v>
      </c>
      <c r="I291" t="str">
        <f>INDEX([2]Sheet1!$C$3:$O$15, MATCH(E291, [2]Sheet1!$C$2:$O$2,0), MATCH(F291, [2]Sheet1!$B$3:$B$15,0))</f>
        <v>0.87, 0.96</v>
      </c>
      <c r="J291" t="str">
        <f t="shared" si="56"/>
        <v>0.31</v>
      </c>
      <c r="K291" t="str">
        <f t="shared" si="57"/>
        <v>0.40</v>
      </c>
      <c r="L291" t="str">
        <f t="shared" si="58"/>
        <v>0.87</v>
      </c>
      <c r="M291" t="str">
        <f t="shared" si="59"/>
        <v>0.96</v>
      </c>
      <c r="N291">
        <f t="shared" si="64"/>
        <v>1.7868756994468782</v>
      </c>
      <c r="O291">
        <f t="shared" si="63"/>
        <v>1.4628021449231399</v>
      </c>
      <c r="P291">
        <f t="shared" si="60"/>
        <v>0.35499999999999998</v>
      </c>
      <c r="Q291">
        <f t="shared" si="61"/>
        <v>0.91500000000000004</v>
      </c>
      <c r="R291">
        <f t="shared" si="62"/>
        <v>1.624838922185009</v>
      </c>
      <c r="S291" t="s">
        <v>40</v>
      </c>
      <c r="T291" t="s">
        <v>18</v>
      </c>
      <c r="U291" t="s">
        <v>39</v>
      </c>
      <c r="V291" t="s">
        <v>34</v>
      </c>
      <c r="W291" t="s">
        <v>21</v>
      </c>
      <c r="X291" t="s">
        <v>27</v>
      </c>
      <c r="Y291" t="s">
        <v>54</v>
      </c>
      <c r="Z291" t="s">
        <v>51</v>
      </c>
      <c r="AA291" t="s">
        <v>52</v>
      </c>
      <c r="AB291" t="s">
        <v>59</v>
      </c>
    </row>
    <row r="292" spans="1:28" x14ac:dyDescent="0.25">
      <c r="A292">
        <v>292</v>
      </c>
      <c r="B292" s="2">
        <v>7</v>
      </c>
      <c r="C292" s="2">
        <v>0</v>
      </c>
      <c r="D292" s="2">
        <v>3</v>
      </c>
      <c r="E292">
        <f t="shared" si="53"/>
        <v>8</v>
      </c>
      <c r="F292">
        <f t="shared" si="54"/>
        <v>1</v>
      </c>
      <c r="G292">
        <f t="shared" si="55"/>
        <v>4</v>
      </c>
      <c r="H292" t="e">
        <f>INDEX([1]Sheet1!$C$3:$O$15, MATCH(E292, [1]Sheet1!$B$3:$B$15, 0), MATCH(F292,[1]Sheet1!$C$2:$O$2,0))</f>
        <v>#N/A</v>
      </c>
      <c r="I292" t="e">
        <f>INDEX([2]Sheet1!$C$3:$O$15, MATCH(E292, [2]Sheet1!$C$2:$O$2,0), MATCH(F292, [2]Sheet1!$B$3:$B$15,0))</f>
        <v>#N/A</v>
      </c>
      <c r="J292" t="e">
        <f t="shared" si="56"/>
        <v>#N/A</v>
      </c>
      <c r="K292" t="e">
        <f t="shared" si="57"/>
        <v>#N/A</v>
      </c>
      <c r="L292" t="e">
        <f t="shared" si="58"/>
        <v>#N/A</v>
      </c>
      <c r="M292" t="e">
        <f t="shared" si="59"/>
        <v>#N/A</v>
      </c>
      <c r="N292" t="e">
        <f t="shared" si="64"/>
        <v>#N/A</v>
      </c>
      <c r="O292" t="e">
        <f t="shared" si="63"/>
        <v>#N/A</v>
      </c>
      <c r="P292" t="e">
        <f t="shared" si="60"/>
        <v>#N/A</v>
      </c>
      <c r="Q292" t="e">
        <f t="shared" si="61"/>
        <v>#N/A</v>
      </c>
      <c r="R292" t="e">
        <f t="shared" si="62"/>
        <v>#N/A</v>
      </c>
      <c r="S292" t="s">
        <v>37</v>
      </c>
      <c r="T292" t="s">
        <v>18</v>
      </c>
      <c r="U292" t="s">
        <v>36</v>
      </c>
      <c r="V292" t="s">
        <v>34</v>
      </c>
      <c r="W292" t="s">
        <v>21</v>
      </c>
      <c r="X292" t="s">
        <v>22</v>
      </c>
      <c r="Y292" t="s">
        <v>50</v>
      </c>
      <c r="Z292" t="s">
        <v>57</v>
      </c>
      <c r="AA292" t="s">
        <v>61</v>
      </c>
      <c r="AB292" t="s">
        <v>59</v>
      </c>
    </row>
    <row r="293" spans="1:28" x14ac:dyDescent="0.25">
      <c r="A293">
        <v>293</v>
      </c>
      <c r="B293" s="2">
        <v>7</v>
      </c>
      <c r="C293" s="2">
        <v>10</v>
      </c>
      <c r="D293" s="2">
        <v>3</v>
      </c>
      <c r="E293">
        <f t="shared" si="53"/>
        <v>8</v>
      </c>
      <c r="F293">
        <f t="shared" si="54"/>
        <v>11</v>
      </c>
      <c r="G293">
        <f t="shared" si="55"/>
        <v>4</v>
      </c>
      <c r="H293" t="str">
        <f>INDEX([1]Sheet1!$C$3:$O$15, MATCH(E293, [1]Sheet1!$B$3:$B$15, 0), MATCH(F293,[1]Sheet1!$C$2:$O$2,0))</f>
        <v>0.46, 0.55</v>
      </c>
      <c r="I293" t="str">
        <f>INDEX([2]Sheet1!$C$3:$O$15, MATCH(E293, [2]Sheet1!$C$2:$O$2,0), MATCH(F293, [2]Sheet1!$B$3:$B$15,0))</f>
        <v>0.51, 0.60</v>
      </c>
      <c r="J293" t="str">
        <f t="shared" si="56"/>
        <v>0.46</v>
      </c>
      <c r="K293" t="str">
        <f t="shared" si="57"/>
        <v>0.55</v>
      </c>
      <c r="L293" t="str">
        <f t="shared" si="58"/>
        <v>0.51</v>
      </c>
      <c r="M293" t="str">
        <f t="shared" si="59"/>
        <v>0.60</v>
      </c>
      <c r="N293">
        <f t="shared" si="64"/>
        <v>1.8123304674403691</v>
      </c>
      <c r="O293">
        <f t="shared" si="63"/>
        <v>1.4047256520878011</v>
      </c>
      <c r="P293">
        <f t="shared" si="60"/>
        <v>0.505</v>
      </c>
      <c r="Q293">
        <f t="shared" si="61"/>
        <v>0.55499999999999994</v>
      </c>
      <c r="R293">
        <f t="shared" si="62"/>
        <v>1.608528059764085</v>
      </c>
      <c r="S293" t="s">
        <v>44</v>
      </c>
      <c r="T293" t="s">
        <v>25</v>
      </c>
      <c r="U293" t="s">
        <v>36</v>
      </c>
      <c r="V293" t="s">
        <v>20</v>
      </c>
      <c r="W293" t="s">
        <v>23</v>
      </c>
      <c r="X293" t="s">
        <v>27</v>
      </c>
      <c r="Y293" t="s">
        <v>50</v>
      </c>
      <c r="Z293" t="s">
        <v>55</v>
      </c>
      <c r="AA293" t="s">
        <v>52</v>
      </c>
      <c r="AB293" t="s">
        <v>53</v>
      </c>
    </row>
    <row r="294" spans="1:28" x14ac:dyDescent="0.25">
      <c r="A294">
        <v>294</v>
      </c>
      <c r="B294" s="2">
        <v>6</v>
      </c>
      <c r="C294" s="2">
        <v>2</v>
      </c>
      <c r="D294" s="2">
        <v>3</v>
      </c>
      <c r="E294">
        <f t="shared" si="53"/>
        <v>7</v>
      </c>
      <c r="F294">
        <f t="shared" si="54"/>
        <v>3</v>
      </c>
      <c r="G294">
        <f t="shared" si="55"/>
        <v>4</v>
      </c>
      <c r="H294" t="str">
        <f>INDEX([1]Sheet1!$C$3:$O$15, MATCH(E294, [1]Sheet1!$B$3:$B$15, 0), MATCH(F294,[1]Sheet1!$C$2:$O$2,0))</f>
        <v>-0.00, 0.12</v>
      </c>
      <c r="I294" t="str">
        <f>INDEX([2]Sheet1!$C$3:$O$15, MATCH(E294, [2]Sheet1!$C$2:$O$2,0), MATCH(F294, [2]Sheet1!$B$3:$B$15,0))</f>
        <v>0.83, 0.93</v>
      </c>
      <c r="J294" t="str">
        <f t="shared" si="56"/>
        <v>-0.0</v>
      </c>
      <c r="K294" t="str">
        <f t="shared" si="57"/>
        <v>0.12</v>
      </c>
      <c r="L294" t="str">
        <f t="shared" si="58"/>
        <v>0.83</v>
      </c>
      <c r="M294" t="str">
        <f t="shared" si="59"/>
        <v>0.93</v>
      </c>
      <c r="N294">
        <f t="shared" si="64"/>
        <v>1.8007703140164795</v>
      </c>
      <c r="O294">
        <f t="shared" si="63"/>
        <v>1.5950166390640381</v>
      </c>
      <c r="P294">
        <f t="shared" si="60"/>
        <v>0.06</v>
      </c>
      <c r="Q294">
        <f t="shared" si="61"/>
        <v>0.88</v>
      </c>
      <c r="R294">
        <f t="shared" si="62"/>
        <v>1.6978934765402589</v>
      </c>
      <c r="S294" t="s">
        <v>38</v>
      </c>
      <c r="T294" t="s">
        <v>25</v>
      </c>
      <c r="U294" t="s">
        <v>42</v>
      </c>
      <c r="V294" t="s">
        <v>34</v>
      </c>
      <c r="W294" t="s">
        <v>21</v>
      </c>
      <c r="X294" t="s">
        <v>26</v>
      </c>
      <c r="Y294" t="s">
        <v>54</v>
      </c>
      <c r="Z294" t="s">
        <v>60</v>
      </c>
      <c r="AA294" t="s">
        <v>61</v>
      </c>
      <c r="AB294" t="s">
        <v>53</v>
      </c>
    </row>
    <row r="295" spans="1:28" x14ac:dyDescent="0.25">
      <c r="A295">
        <v>296</v>
      </c>
      <c r="B295" s="2">
        <v>7</v>
      </c>
      <c r="C295" s="2">
        <v>4</v>
      </c>
      <c r="D295" s="2">
        <v>3</v>
      </c>
      <c r="E295">
        <f t="shared" si="53"/>
        <v>8</v>
      </c>
      <c r="F295">
        <f t="shared" si="54"/>
        <v>5</v>
      </c>
      <c r="G295">
        <f t="shared" si="55"/>
        <v>4</v>
      </c>
      <c r="H295" t="str">
        <f>INDEX([1]Sheet1!$C$3:$O$15, MATCH(E295, [1]Sheet1!$B$3:$B$15, 0), MATCH(F295,[1]Sheet1!$C$2:$O$2,0))</f>
        <v>0.17, 0.26</v>
      </c>
      <c r="I295" t="str">
        <f>INDEX([2]Sheet1!$C$3:$O$15, MATCH(E295, [2]Sheet1!$C$2:$O$2,0), MATCH(F295, [2]Sheet1!$B$3:$B$15,0))</f>
        <v>0.80, 0.89</v>
      </c>
      <c r="J295" t="str">
        <f t="shared" si="56"/>
        <v>0.17</v>
      </c>
      <c r="K295" t="str">
        <f t="shared" si="57"/>
        <v>0.26</v>
      </c>
      <c r="L295" t="str">
        <f t="shared" si="58"/>
        <v>0.80</v>
      </c>
      <c r="M295" t="str">
        <f t="shared" si="59"/>
        <v>0.89</v>
      </c>
      <c r="N295">
        <f t="shared" si="64"/>
        <v>1.7838324927020326</v>
      </c>
      <c r="O295">
        <f t="shared" si="63"/>
        <v>1.5224720041213451</v>
      </c>
      <c r="P295">
        <f t="shared" si="60"/>
        <v>0.21500000000000002</v>
      </c>
      <c r="Q295">
        <f t="shared" si="61"/>
        <v>0.84499999999999997</v>
      </c>
      <c r="R295">
        <f t="shared" si="62"/>
        <v>1.653152248411689</v>
      </c>
      <c r="S295" t="s">
        <v>37</v>
      </c>
      <c r="T295" t="s">
        <v>25</v>
      </c>
      <c r="U295" t="s">
        <v>41</v>
      </c>
      <c r="V295" t="s">
        <v>24</v>
      </c>
      <c r="W295" t="s">
        <v>21</v>
      </c>
      <c r="X295" t="s">
        <v>19</v>
      </c>
      <c r="Y295" t="s">
        <v>50</v>
      </c>
      <c r="Z295" t="s">
        <v>55</v>
      </c>
      <c r="AA295" t="s">
        <v>61</v>
      </c>
      <c r="AB295" t="s">
        <v>56</v>
      </c>
    </row>
    <row r="296" spans="1:28" x14ac:dyDescent="0.25">
      <c r="A296">
        <v>297</v>
      </c>
      <c r="B296" s="2">
        <v>7</v>
      </c>
      <c r="C296" s="2">
        <v>6</v>
      </c>
      <c r="D296" s="2">
        <v>3</v>
      </c>
      <c r="E296">
        <f t="shared" si="53"/>
        <v>8</v>
      </c>
      <c r="F296">
        <f t="shared" si="54"/>
        <v>7</v>
      </c>
      <c r="G296">
        <f t="shared" si="55"/>
        <v>4</v>
      </c>
      <c r="H296" t="str">
        <f>INDEX([1]Sheet1!$C$3:$O$15, MATCH(E296, [1]Sheet1!$B$3:$B$15, 0), MATCH(F296,[1]Sheet1!$C$2:$O$2,0))</f>
        <v>0.25, 0.36</v>
      </c>
      <c r="I296" t="str">
        <f>INDEX([2]Sheet1!$C$3:$O$15, MATCH(E296, [2]Sheet1!$C$2:$O$2,0), MATCH(F296, [2]Sheet1!$B$3:$B$15,0))</f>
        <v>0.71, 0.82</v>
      </c>
      <c r="J296" t="str">
        <f t="shared" si="56"/>
        <v>0.25</v>
      </c>
      <c r="K296" t="str">
        <f t="shared" si="57"/>
        <v>0.36</v>
      </c>
      <c r="L296" t="str">
        <f t="shared" si="58"/>
        <v>0.71</v>
      </c>
      <c r="M296" t="str">
        <f t="shared" si="59"/>
        <v>0.82</v>
      </c>
      <c r="N296">
        <f t="shared" si="64"/>
        <v>1.7836394157458582</v>
      </c>
      <c r="O296">
        <f t="shared" si="63"/>
        <v>1.4834925547676123</v>
      </c>
      <c r="P296">
        <f t="shared" si="60"/>
        <v>0.30499999999999999</v>
      </c>
      <c r="Q296">
        <f t="shared" si="61"/>
        <v>0.7649999999999999</v>
      </c>
      <c r="R296">
        <f t="shared" si="62"/>
        <v>1.6335659852567352</v>
      </c>
      <c r="S296" t="s">
        <v>32</v>
      </c>
      <c r="T296" t="s">
        <v>18</v>
      </c>
      <c r="U296" t="s">
        <v>43</v>
      </c>
      <c r="V296" t="s">
        <v>34</v>
      </c>
      <c r="W296" t="s">
        <v>23</v>
      </c>
      <c r="X296" t="s">
        <v>26</v>
      </c>
      <c r="Y296" t="s">
        <v>54</v>
      </c>
      <c r="Z296" t="s">
        <v>55</v>
      </c>
      <c r="AA296" t="s">
        <v>58</v>
      </c>
      <c r="AB296" t="s">
        <v>59</v>
      </c>
    </row>
    <row r="297" spans="1:28" x14ac:dyDescent="0.25">
      <c r="A297">
        <v>298</v>
      </c>
      <c r="B297" s="2">
        <v>8</v>
      </c>
      <c r="C297" s="2">
        <v>7</v>
      </c>
      <c r="D297" s="2">
        <v>3</v>
      </c>
      <c r="E297">
        <f t="shared" si="53"/>
        <v>9</v>
      </c>
      <c r="F297">
        <f t="shared" si="54"/>
        <v>8</v>
      </c>
      <c r="G297">
        <f t="shared" si="55"/>
        <v>4</v>
      </c>
      <c r="H297" t="str">
        <f>INDEX([1]Sheet1!$C$3:$O$15, MATCH(E297, [1]Sheet1!$B$3:$B$15, 0), MATCH(F297,[1]Sheet1!$C$2:$O$2,0))</f>
        <v>0.36, 0.44</v>
      </c>
      <c r="I297" t="str">
        <f>INDEX([2]Sheet1!$C$3:$O$15, MATCH(E297, [2]Sheet1!$C$2:$O$2,0), MATCH(F297, [2]Sheet1!$B$3:$B$15,0))</f>
        <v>0.71, 0.80</v>
      </c>
      <c r="J297" t="str">
        <f t="shared" si="56"/>
        <v>0.36</v>
      </c>
      <c r="K297" t="str">
        <f t="shared" si="57"/>
        <v>0.44</v>
      </c>
      <c r="L297" t="str">
        <f t="shared" si="58"/>
        <v>0.71</v>
      </c>
      <c r="M297" t="str">
        <f t="shared" si="59"/>
        <v>0.80</v>
      </c>
      <c r="N297">
        <f t="shared" si="64"/>
        <v>1.7919537703395045</v>
      </c>
      <c r="O297">
        <f t="shared" si="63"/>
        <v>1.4447572964624733</v>
      </c>
      <c r="P297">
        <f t="shared" si="60"/>
        <v>0.4</v>
      </c>
      <c r="Q297">
        <f t="shared" si="61"/>
        <v>0.755</v>
      </c>
      <c r="R297">
        <f t="shared" si="62"/>
        <v>1.6183555334009889</v>
      </c>
      <c r="S297" t="s">
        <v>32</v>
      </c>
      <c r="T297" t="s">
        <v>18</v>
      </c>
      <c r="U297" t="s">
        <v>39</v>
      </c>
      <c r="V297" t="s">
        <v>24</v>
      </c>
      <c r="W297" t="s">
        <v>23</v>
      </c>
      <c r="X297" t="s">
        <v>22</v>
      </c>
      <c r="Y297" t="s">
        <v>54</v>
      </c>
      <c r="Z297" t="s">
        <v>60</v>
      </c>
      <c r="AA297" t="s">
        <v>52</v>
      </c>
      <c r="AB297" t="s">
        <v>59</v>
      </c>
    </row>
    <row r="298" spans="1:28" x14ac:dyDescent="0.25">
      <c r="A298">
        <v>299</v>
      </c>
      <c r="B298" s="2">
        <v>7</v>
      </c>
      <c r="C298" s="2">
        <v>4</v>
      </c>
      <c r="D298" s="2">
        <v>3</v>
      </c>
      <c r="E298">
        <f t="shared" si="53"/>
        <v>8</v>
      </c>
      <c r="F298">
        <f t="shared" si="54"/>
        <v>5</v>
      </c>
      <c r="G298">
        <f t="shared" si="55"/>
        <v>4</v>
      </c>
      <c r="H298" t="str">
        <f>INDEX([1]Sheet1!$C$3:$O$15, MATCH(E298, [1]Sheet1!$B$3:$B$15, 0), MATCH(F298,[1]Sheet1!$C$2:$O$2,0))</f>
        <v>0.17, 0.26</v>
      </c>
      <c r="I298" t="str">
        <f>INDEX([2]Sheet1!$C$3:$O$15, MATCH(E298, [2]Sheet1!$C$2:$O$2,0), MATCH(F298, [2]Sheet1!$B$3:$B$15,0))</f>
        <v>0.80, 0.89</v>
      </c>
      <c r="J298" t="str">
        <f t="shared" si="56"/>
        <v>0.17</v>
      </c>
      <c r="K298" t="str">
        <f t="shared" si="57"/>
        <v>0.26</v>
      </c>
      <c r="L298" t="str">
        <f t="shared" si="58"/>
        <v>0.80</v>
      </c>
      <c r="M298" t="str">
        <f t="shared" si="59"/>
        <v>0.89</v>
      </c>
      <c r="N298">
        <f t="shared" si="64"/>
        <v>1.7838324927020326</v>
      </c>
      <c r="O298">
        <f t="shared" si="63"/>
        <v>1.5224720041213451</v>
      </c>
      <c r="P298">
        <f t="shared" si="60"/>
        <v>0.21500000000000002</v>
      </c>
      <c r="Q298">
        <f t="shared" si="61"/>
        <v>0.84499999999999997</v>
      </c>
      <c r="R298">
        <f t="shared" si="62"/>
        <v>1.653152248411689</v>
      </c>
      <c r="S298" t="s">
        <v>35</v>
      </c>
      <c r="T298" t="s">
        <v>18</v>
      </c>
      <c r="U298" t="s">
        <v>36</v>
      </c>
      <c r="V298" t="s">
        <v>34</v>
      </c>
      <c r="W298" t="s">
        <v>21</v>
      </c>
      <c r="X298" t="s">
        <v>27</v>
      </c>
      <c r="Y298" t="s">
        <v>54</v>
      </c>
      <c r="Z298" t="s">
        <v>60</v>
      </c>
      <c r="AA298" t="s">
        <v>52</v>
      </c>
      <c r="AB298" t="s">
        <v>63</v>
      </c>
    </row>
    <row r="299" spans="1:28" x14ac:dyDescent="0.25">
      <c r="A299">
        <v>300</v>
      </c>
      <c r="B299" s="2">
        <v>7</v>
      </c>
      <c r="C299" s="2">
        <v>4</v>
      </c>
      <c r="D299" s="2">
        <v>3</v>
      </c>
      <c r="E299">
        <f t="shared" si="53"/>
        <v>8</v>
      </c>
      <c r="F299">
        <f t="shared" si="54"/>
        <v>5</v>
      </c>
      <c r="G299">
        <f t="shared" si="55"/>
        <v>4</v>
      </c>
      <c r="H299" t="str">
        <f>INDEX([1]Sheet1!$C$3:$O$15, MATCH(E299, [1]Sheet1!$B$3:$B$15, 0), MATCH(F299,[1]Sheet1!$C$2:$O$2,0))</f>
        <v>0.17, 0.26</v>
      </c>
      <c r="I299" t="str">
        <f>INDEX([2]Sheet1!$C$3:$O$15, MATCH(E299, [2]Sheet1!$C$2:$O$2,0), MATCH(F299, [2]Sheet1!$B$3:$B$15,0))</f>
        <v>0.80, 0.89</v>
      </c>
      <c r="J299" t="str">
        <f t="shared" si="56"/>
        <v>0.17</v>
      </c>
      <c r="K299" t="str">
        <f t="shared" si="57"/>
        <v>0.26</v>
      </c>
      <c r="L299" t="str">
        <f t="shared" si="58"/>
        <v>0.80</v>
      </c>
      <c r="M299" t="str">
        <f t="shared" si="59"/>
        <v>0.89</v>
      </c>
      <c r="N299">
        <f t="shared" si="64"/>
        <v>1.7838324927020326</v>
      </c>
      <c r="O299">
        <f t="shared" si="63"/>
        <v>1.5224720041213451</v>
      </c>
      <c r="P299">
        <f t="shared" si="60"/>
        <v>0.21500000000000002</v>
      </c>
      <c r="Q299">
        <f t="shared" si="61"/>
        <v>0.84499999999999997</v>
      </c>
      <c r="R299">
        <f t="shared" si="62"/>
        <v>1.653152248411689</v>
      </c>
      <c r="S299" t="s">
        <v>37</v>
      </c>
      <c r="T299" t="s">
        <v>25</v>
      </c>
      <c r="U299" t="s">
        <v>33</v>
      </c>
      <c r="V299" t="s">
        <v>34</v>
      </c>
      <c r="W299" t="s">
        <v>21</v>
      </c>
      <c r="X299" t="s">
        <v>19</v>
      </c>
      <c r="Y299" t="s">
        <v>50</v>
      </c>
      <c r="Z299" t="s">
        <v>55</v>
      </c>
      <c r="AA299" t="s">
        <v>52</v>
      </c>
      <c r="AB299" t="s">
        <v>53</v>
      </c>
    </row>
    <row r="300" spans="1:28" x14ac:dyDescent="0.25">
      <c r="A300">
        <v>102</v>
      </c>
      <c r="B300" s="2">
        <v>7</v>
      </c>
      <c r="C300" s="2">
        <v>3</v>
      </c>
      <c r="D300" s="2">
        <v>4</v>
      </c>
      <c r="E300">
        <f t="shared" si="53"/>
        <v>8</v>
      </c>
      <c r="F300">
        <f t="shared" si="54"/>
        <v>4</v>
      </c>
      <c r="G300">
        <f t="shared" si="55"/>
        <v>5</v>
      </c>
      <c r="H300" t="str">
        <f>INDEX([1]Sheet1!$C$3:$O$15, MATCH(E300, [1]Sheet1!$B$3:$B$15, 0), MATCH(F300,[1]Sheet1!$C$2:$O$2,0))</f>
        <v>0.12, 0.22</v>
      </c>
      <c r="I300" t="str">
        <f>INDEX([2]Sheet1!$C$3:$O$15, MATCH(E300, [2]Sheet1!$C$2:$O$2,0), MATCH(F300, [2]Sheet1!$B$3:$B$15,0))</f>
        <v>0.84, 0.94</v>
      </c>
      <c r="J300" t="str">
        <f t="shared" si="56"/>
        <v>0.12</v>
      </c>
      <c r="K300" t="str">
        <f t="shared" si="57"/>
        <v>0.22</v>
      </c>
      <c r="L300" t="str">
        <f t="shared" si="58"/>
        <v>0.84</v>
      </c>
      <c r="M300" t="str">
        <f t="shared" si="59"/>
        <v>0.94</v>
      </c>
      <c r="N300">
        <f t="shared" ref="N300" si="65">(15^(1-P300)-0.5^(1-P300))/(8^(1-P300)-4^(1-P300))</f>
        <v>3.6227151267643265</v>
      </c>
      <c r="O300">
        <f t="shared" ref="O300:O301" si="66">(15^(1-P300)-0.5^(1-P300))/(8^(1-P300)-2^(1-P300))</f>
        <v>2.3184942902757055</v>
      </c>
      <c r="P300">
        <f t="shared" si="60"/>
        <v>0.16999999999999998</v>
      </c>
      <c r="Q300">
        <f t="shared" si="61"/>
        <v>0.8899999999999999</v>
      </c>
      <c r="R300">
        <f t="shared" si="62"/>
        <v>2.9706047085200158</v>
      </c>
      <c r="S300" t="s">
        <v>44</v>
      </c>
      <c r="T300" t="s">
        <v>25</v>
      </c>
      <c r="U300" t="s">
        <v>39</v>
      </c>
      <c r="V300" t="s">
        <v>34</v>
      </c>
      <c r="W300" t="s">
        <v>23</v>
      </c>
      <c r="X300" t="s">
        <v>26</v>
      </c>
      <c r="Y300" t="s">
        <v>54</v>
      </c>
      <c r="Z300" t="s">
        <v>55</v>
      </c>
      <c r="AA300" t="s">
        <v>52</v>
      </c>
      <c r="AB300" t="s">
        <v>59</v>
      </c>
    </row>
    <row r="301" spans="1:28" x14ac:dyDescent="0.25">
      <c r="A301">
        <v>289</v>
      </c>
      <c r="B301" s="2">
        <v>7</v>
      </c>
      <c r="C301" s="2">
        <v>3</v>
      </c>
      <c r="D301" s="2">
        <v>4</v>
      </c>
      <c r="E301">
        <f t="shared" si="53"/>
        <v>8</v>
      </c>
      <c r="F301">
        <f t="shared" si="54"/>
        <v>4</v>
      </c>
      <c r="G301">
        <f t="shared" si="55"/>
        <v>5</v>
      </c>
      <c r="H301" t="str">
        <f>INDEX([1]Sheet1!$C$3:$O$15, MATCH(E301, [1]Sheet1!$B$3:$B$15, 0), MATCH(F301,[1]Sheet1!$C$2:$O$2,0))</f>
        <v>0.12, 0.22</v>
      </c>
      <c r="I301" t="str">
        <f>INDEX([2]Sheet1!$C$3:$O$15, MATCH(E301, [2]Sheet1!$C$2:$O$2,0), MATCH(F301, [2]Sheet1!$B$3:$B$15,0))</f>
        <v>0.84, 0.94</v>
      </c>
      <c r="J301" t="str">
        <f t="shared" si="56"/>
        <v>0.12</v>
      </c>
      <c r="K301" t="str">
        <f t="shared" si="57"/>
        <v>0.22</v>
      </c>
      <c r="L301" t="str">
        <f t="shared" si="58"/>
        <v>0.84</v>
      </c>
      <c r="M301" t="str">
        <f t="shared" si="59"/>
        <v>0.94</v>
      </c>
      <c r="N301">
        <f t="shared" ref="N301" si="67">(15^(1-P301)-0.5^(1-P301))/(8^(1-P301)-4^(1-P301))</f>
        <v>3.6227151267643265</v>
      </c>
      <c r="O301">
        <f t="shared" si="66"/>
        <v>2.3184942902757055</v>
      </c>
      <c r="P301">
        <f t="shared" si="60"/>
        <v>0.16999999999999998</v>
      </c>
      <c r="Q301">
        <f t="shared" si="61"/>
        <v>0.8899999999999999</v>
      </c>
      <c r="R301">
        <f t="shared" si="62"/>
        <v>2.9706047085200158</v>
      </c>
      <c r="S301" t="s">
        <v>32</v>
      </c>
      <c r="T301" t="s">
        <v>18</v>
      </c>
      <c r="U301" t="s">
        <v>41</v>
      </c>
      <c r="V301" t="s">
        <v>20</v>
      </c>
      <c r="W301" t="s">
        <v>21</v>
      </c>
      <c r="X301" t="s">
        <v>27</v>
      </c>
      <c r="Y301" t="s">
        <v>54</v>
      </c>
      <c r="Z301" t="s">
        <v>60</v>
      </c>
      <c r="AA301" t="s">
        <v>52</v>
      </c>
      <c r="AB301" t="s">
        <v>63</v>
      </c>
    </row>
    <row r="302" spans="1:28" x14ac:dyDescent="0.25">
      <c r="B302" s="1"/>
      <c r="C302" s="1"/>
      <c r="D302" s="1"/>
    </row>
    <row r="303" spans="1:28" x14ac:dyDescent="0.25">
      <c r="B303" s="1"/>
      <c r="C303" s="1"/>
      <c r="D303" s="1"/>
    </row>
    <row r="304" spans="1:28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</row>
  </sheetData>
  <sortState xmlns:xlrd2="http://schemas.microsoft.com/office/spreadsheetml/2017/richdata2" ref="A2:AB995">
    <sortCondition ref="G1:G99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6C17B-D1CE-804D-B149-E1909541B3C9}">
  <dimension ref="B1:AB1001"/>
  <sheetViews>
    <sheetView topLeftCell="A49" workbookViewId="0">
      <selection activeCell="N76" sqref="N76:O76"/>
    </sheetView>
  </sheetViews>
  <sheetFormatPr defaultColWidth="11" defaultRowHeight="15.75" x14ac:dyDescent="0.25"/>
  <sheetData>
    <row r="1" spans="2:28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16</v>
      </c>
      <c r="Y1" t="s">
        <v>46</v>
      </c>
      <c r="Z1" t="s">
        <v>47</v>
      </c>
      <c r="AA1" t="s">
        <v>48</v>
      </c>
      <c r="AB1" t="s">
        <v>49</v>
      </c>
    </row>
    <row r="2" spans="2:28" x14ac:dyDescent="0.25">
      <c r="B2" s="2">
        <v>7</v>
      </c>
      <c r="C2" s="2">
        <v>9</v>
      </c>
      <c r="D2" s="2">
        <v>2</v>
      </c>
      <c r="E2" s="1">
        <f t="shared" ref="E2:E65" si="0">B2+1</f>
        <v>8</v>
      </c>
      <c r="F2" s="1">
        <f t="shared" ref="F2:F65" si="1">C2+1</f>
        <v>10</v>
      </c>
      <c r="G2" s="1">
        <f t="shared" ref="G2:G65" si="2">D2+1</f>
        <v>3</v>
      </c>
      <c r="H2" t="str">
        <f>INDEX([1]Sheet1!$C$3:$O$15, MATCH(E2, [1]Sheet1!$B$3:$B$15, 0), MATCH(F2,[1]Sheet1!$C$2:$O$2,0))</f>
        <v>0.41, 0.50</v>
      </c>
      <c r="I2" t="str">
        <f>INDEX([2]Sheet1!$C$3:$O$15, MATCH(E2, [2]Sheet1!$C$2:$O$2,0), MATCH(F2, [2]Sheet1!$B$3:$B$15,0))</f>
        <v>0.56, 0.66</v>
      </c>
      <c r="J2" t="str">
        <f t="shared" ref="J2:J65" si="3">LEFT(H2,4)</f>
        <v>0.41</v>
      </c>
      <c r="K2" t="str">
        <f t="shared" ref="K2:K65" si="4">RIGHT(H2,4)</f>
        <v>0.50</v>
      </c>
      <c r="L2" t="str">
        <f t="shared" ref="L2:L65" si="5">LEFT(I2,4)</f>
        <v>0.56</v>
      </c>
      <c r="M2" t="str">
        <f t="shared" ref="M2:M65" si="6">RIGHT(I2,4)</f>
        <v>0.66</v>
      </c>
      <c r="N2">
        <f>(15^(1-P2)-0.5^(1-P2))/(10^(1-P2)-2^(1-P2))</f>
        <v>1.8010874604005553</v>
      </c>
      <c r="O2">
        <f>(15^(1-P2)-2^(1-P2))/(10^(1-P2)-2^(1-P2))</f>
        <v>1.423430859091624</v>
      </c>
      <c r="P2" s="4">
        <f t="shared" ref="P2:P65" si="7">(J2+K2)/2</f>
        <v>0.45499999999999996</v>
      </c>
      <c r="Q2" s="4">
        <f t="shared" ref="Q2:Q65" si="8">(L2+M2)/2</f>
        <v>0.6100000000000001</v>
      </c>
      <c r="R2" s="4">
        <f t="shared" ref="R2:R65" si="9">(N2+O2)/2</f>
        <v>1.6122591597460896</v>
      </c>
      <c r="S2" t="s">
        <v>38</v>
      </c>
      <c r="T2" t="s">
        <v>25</v>
      </c>
      <c r="U2" t="s">
        <v>36</v>
      </c>
      <c r="V2" t="s">
        <v>34</v>
      </c>
      <c r="W2" t="s">
        <v>21</v>
      </c>
      <c r="X2" t="s">
        <v>22</v>
      </c>
      <c r="Y2" t="s">
        <v>54</v>
      </c>
      <c r="Z2" t="s">
        <v>55</v>
      </c>
      <c r="AA2" t="s">
        <v>58</v>
      </c>
      <c r="AB2" t="s">
        <v>59</v>
      </c>
    </row>
    <row r="3" spans="2:28" x14ac:dyDescent="0.25">
      <c r="B3" s="2">
        <v>7</v>
      </c>
      <c r="C3" s="2">
        <v>10</v>
      </c>
      <c r="D3" s="2">
        <v>2</v>
      </c>
      <c r="E3" s="1">
        <f t="shared" si="0"/>
        <v>8</v>
      </c>
      <c r="F3" s="1">
        <f t="shared" si="1"/>
        <v>11</v>
      </c>
      <c r="G3" s="1">
        <f t="shared" si="2"/>
        <v>3</v>
      </c>
      <c r="H3" t="str">
        <f>INDEX([1]Sheet1!$C$3:$O$15, MATCH(E3, [1]Sheet1!$B$3:$B$15, 0), MATCH(F3,[1]Sheet1!$C$2:$O$2,0))</f>
        <v>0.46, 0.55</v>
      </c>
      <c r="I3" t="str">
        <f>INDEX([2]Sheet1!$C$3:$O$15, MATCH(E3, [2]Sheet1!$C$2:$O$2,0), MATCH(F3, [2]Sheet1!$B$3:$B$15,0))</f>
        <v>0.51, 0.60</v>
      </c>
      <c r="J3" t="str">
        <f t="shared" si="3"/>
        <v>0.46</v>
      </c>
      <c r="K3" t="str">
        <f t="shared" si="4"/>
        <v>0.55</v>
      </c>
      <c r="L3" t="str">
        <f t="shared" si="5"/>
        <v>0.51</v>
      </c>
      <c r="M3" t="str">
        <f t="shared" si="6"/>
        <v>0.60</v>
      </c>
      <c r="N3">
        <f t="shared" ref="N3:N66" si="10">(15^(1-P3)-0.5^(1-P3))/(10^(1-P3)-2^(1-P3))</f>
        <v>1.8123304674403691</v>
      </c>
      <c r="O3">
        <f t="shared" ref="O3:O66" si="11">(15^(1-P3)-2^(1-P3))/(10^(1-P3)-2^(1-P3))</f>
        <v>1.4047256520878011</v>
      </c>
      <c r="P3" s="4">
        <f t="shared" si="7"/>
        <v>0.505</v>
      </c>
      <c r="Q3" s="4">
        <f t="shared" si="8"/>
        <v>0.55499999999999994</v>
      </c>
      <c r="R3" s="4">
        <f t="shared" si="9"/>
        <v>1.608528059764085</v>
      </c>
      <c r="S3" t="s">
        <v>32</v>
      </c>
      <c r="T3" t="s">
        <v>25</v>
      </c>
      <c r="U3" t="s">
        <v>43</v>
      </c>
      <c r="V3" t="s">
        <v>34</v>
      </c>
      <c r="W3" t="s">
        <v>21</v>
      </c>
      <c r="X3" t="s">
        <v>27</v>
      </c>
      <c r="Y3" t="s">
        <v>50</v>
      </c>
      <c r="Z3" t="s">
        <v>51</v>
      </c>
      <c r="AA3" t="s">
        <v>62</v>
      </c>
      <c r="AB3" t="s">
        <v>59</v>
      </c>
    </row>
    <row r="4" spans="2:28" x14ac:dyDescent="0.25">
      <c r="B4" s="2">
        <v>7</v>
      </c>
      <c r="C4" s="2">
        <v>10</v>
      </c>
      <c r="D4" s="2">
        <v>2</v>
      </c>
      <c r="E4" s="1">
        <f t="shared" si="0"/>
        <v>8</v>
      </c>
      <c r="F4" s="1">
        <f t="shared" si="1"/>
        <v>11</v>
      </c>
      <c r="G4" s="1">
        <f t="shared" si="2"/>
        <v>3</v>
      </c>
      <c r="H4" t="str">
        <f>INDEX([1]Sheet1!$C$3:$O$15, MATCH(E4, [1]Sheet1!$B$3:$B$15, 0), MATCH(F4,[1]Sheet1!$C$2:$O$2,0))</f>
        <v>0.46, 0.55</v>
      </c>
      <c r="I4" t="str">
        <f>INDEX([2]Sheet1!$C$3:$O$15, MATCH(E4, [2]Sheet1!$C$2:$O$2,0), MATCH(F4, [2]Sheet1!$B$3:$B$15,0))</f>
        <v>0.51, 0.60</v>
      </c>
      <c r="J4" t="str">
        <f t="shared" si="3"/>
        <v>0.46</v>
      </c>
      <c r="K4" t="str">
        <f t="shared" si="4"/>
        <v>0.55</v>
      </c>
      <c r="L4" t="str">
        <f t="shared" si="5"/>
        <v>0.51</v>
      </c>
      <c r="M4" t="str">
        <f t="shared" si="6"/>
        <v>0.60</v>
      </c>
      <c r="N4">
        <f t="shared" si="10"/>
        <v>1.8123304674403691</v>
      </c>
      <c r="O4">
        <f t="shared" si="11"/>
        <v>1.4047256520878011</v>
      </c>
      <c r="P4" s="4">
        <f t="shared" si="7"/>
        <v>0.505</v>
      </c>
      <c r="Q4" s="4">
        <f t="shared" si="8"/>
        <v>0.55499999999999994</v>
      </c>
      <c r="R4" s="4">
        <f t="shared" si="9"/>
        <v>1.608528059764085</v>
      </c>
      <c r="S4" t="s">
        <v>40</v>
      </c>
      <c r="T4" t="s">
        <v>18</v>
      </c>
      <c r="U4" t="s">
        <v>41</v>
      </c>
      <c r="V4" t="s">
        <v>24</v>
      </c>
      <c r="W4" t="s">
        <v>21</v>
      </c>
      <c r="X4" t="s">
        <v>26</v>
      </c>
      <c r="Y4" t="s">
        <v>50</v>
      </c>
      <c r="Z4" t="s">
        <v>60</v>
      </c>
      <c r="AA4" t="s">
        <v>61</v>
      </c>
      <c r="AB4" t="s">
        <v>59</v>
      </c>
    </row>
    <row r="5" spans="2:28" x14ac:dyDescent="0.25">
      <c r="B5" s="2">
        <v>7</v>
      </c>
      <c r="C5" s="2">
        <v>9</v>
      </c>
      <c r="D5" s="2">
        <v>2</v>
      </c>
      <c r="E5" s="1">
        <f t="shared" si="0"/>
        <v>8</v>
      </c>
      <c r="F5" s="1">
        <f t="shared" si="1"/>
        <v>10</v>
      </c>
      <c r="G5" s="1">
        <f t="shared" si="2"/>
        <v>3</v>
      </c>
      <c r="H5" t="str">
        <f>INDEX([1]Sheet1!$C$3:$O$15, MATCH(E5, [1]Sheet1!$B$3:$B$15, 0), MATCH(F5,[1]Sheet1!$C$2:$O$2,0))</f>
        <v>0.41, 0.50</v>
      </c>
      <c r="I5" t="str">
        <f>INDEX([2]Sheet1!$C$3:$O$15, MATCH(E5, [2]Sheet1!$C$2:$O$2,0), MATCH(F5, [2]Sheet1!$B$3:$B$15,0))</f>
        <v>0.56, 0.66</v>
      </c>
      <c r="J5" t="str">
        <f t="shared" si="3"/>
        <v>0.41</v>
      </c>
      <c r="K5" t="str">
        <f t="shared" si="4"/>
        <v>0.50</v>
      </c>
      <c r="L5" t="str">
        <f t="shared" si="5"/>
        <v>0.56</v>
      </c>
      <c r="M5" t="str">
        <f t="shared" si="6"/>
        <v>0.66</v>
      </c>
      <c r="N5">
        <f t="shared" si="10"/>
        <v>1.8010874604005553</v>
      </c>
      <c r="O5">
        <f t="shared" si="11"/>
        <v>1.423430859091624</v>
      </c>
      <c r="P5" s="4">
        <f t="shared" si="7"/>
        <v>0.45499999999999996</v>
      </c>
      <c r="Q5" s="4">
        <f t="shared" si="8"/>
        <v>0.6100000000000001</v>
      </c>
      <c r="R5" s="4">
        <f t="shared" si="9"/>
        <v>1.6122591597460896</v>
      </c>
      <c r="S5" t="s">
        <v>44</v>
      </c>
      <c r="T5" t="s">
        <v>25</v>
      </c>
      <c r="U5" t="s">
        <v>43</v>
      </c>
      <c r="V5" t="s">
        <v>20</v>
      </c>
      <c r="W5" t="s">
        <v>21</v>
      </c>
      <c r="X5" t="s">
        <v>19</v>
      </c>
      <c r="Y5" t="s">
        <v>54</v>
      </c>
      <c r="Z5" t="s">
        <v>51</v>
      </c>
      <c r="AA5" t="s">
        <v>61</v>
      </c>
      <c r="AB5" t="s">
        <v>56</v>
      </c>
    </row>
    <row r="6" spans="2:28" x14ac:dyDescent="0.25">
      <c r="B6" s="2">
        <v>6</v>
      </c>
      <c r="C6" s="2">
        <v>7</v>
      </c>
      <c r="D6" s="2">
        <v>2</v>
      </c>
      <c r="E6" s="1">
        <f t="shared" si="0"/>
        <v>7</v>
      </c>
      <c r="F6" s="1">
        <f t="shared" si="1"/>
        <v>8</v>
      </c>
      <c r="G6" s="1">
        <f t="shared" si="2"/>
        <v>3</v>
      </c>
      <c r="H6" t="str">
        <f>INDEX([1]Sheet1!$C$3:$O$15, MATCH(E6, [1]Sheet1!$B$3:$B$15, 0), MATCH(F6,[1]Sheet1!$C$2:$O$2,0))</f>
        <v>0.26, 0.36</v>
      </c>
      <c r="I6" t="str">
        <f>INDEX([2]Sheet1!$C$3:$O$15, MATCH(E6, [2]Sheet1!$C$2:$O$2,0), MATCH(F6, [2]Sheet1!$B$3:$B$15,0))</f>
        <v>0.60, 0.70</v>
      </c>
      <c r="J6" t="str">
        <f t="shared" si="3"/>
        <v>0.26</v>
      </c>
      <c r="K6" t="str">
        <f t="shared" si="4"/>
        <v>0.36</v>
      </c>
      <c r="L6" t="str">
        <f t="shared" si="5"/>
        <v>0.60</v>
      </c>
      <c r="M6" t="str">
        <f t="shared" si="6"/>
        <v>0.70</v>
      </c>
      <c r="N6">
        <f t="shared" si="10"/>
        <v>1.7838523523333853</v>
      </c>
      <c r="O6">
        <f t="shared" si="11"/>
        <v>1.4813928442183284</v>
      </c>
      <c r="P6" s="4">
        <f t="shared" si="7"/>
        <v>0.31</v>
      </c>
      <c r="Q6" s="4">
        <f t="shared" si="8"/>
        <v>0.64999999999999991</v>
      </c>
      <c r="R6" s="4">
        <f t="shared" si="9"/>
        <v>1.6326225982758569</v>
      </c>
      <c r="S6" t="s">
        <v>40</v>
      </c>
      <c r="T6" t="s">
        <v>18</v>
      </c>
      <c r="U6" t="s">
        <v>43</v>
      </c>
      <c r="V6" t="s">
        <v>34</v>
      </c>
      <c r="W6" t="s">
        <v>23</v>
      </c>
      <c r="X6" t="s">
        <v>27</v>
      </c>
      <c r="Y6" t="s">
        <v>54</v>
      </c>
      <c r="Z6" t="s">
        <v>55</v>
      </c>
      <c r="AA6" t="s">
        <v>62</v>
      </c>
      <c r="AB6" t="s">
        <v>63</v>
      </c>
    </row>
    <row r="7" spans="2:28" x14ac:dyDescent="0.25">
      <c r="B7" s="2">
        <v>6</v>
      </c>
      <c r="C7" s="2">
        <v>9</v>
      </c>
      <c r="D7" s="2">
        <v>2</v>
      </c>
      <c r="E7" s="1">
        <f t="shared" si="0"/>
        <v>7</v>
      </c>
      <c r="F7" s="1">
        <f t="shared" si="1"/>
        <v>10</v>
      </c>
      <c r="G7" s="1">
        <f t="shared" si="2"/>
        <v>3</v>
      </c>
      <c r="H7" t="str">
        <f>INDEX([1]Sheet1!$C$3:$O$15, MATCH(E7, [1]Sheet1!$B$3:$B$15, 0), MATCH(F7,[1]Sheet1!$C$2:$O$2,0))</f>
        <v>0.36, 0.45</v>
      </c>
      <c r="I7" t="str">
        <f>INDEX([2]Sheet1!$C$3:$O$15, MATCH(E7, [2]Sheet1!$C$2:$O$2,0), MATCH(F7, [2]Sheet1!$B$3:$B$15,0))</f>
        <v>0.51, 0.61</v>
      </c>
      <c r="J7" t="str">
        <f t="shared" si="3"/>
        <v>0.36</v>
      </c>
      <c r="K7" t="str">
        <f t="shared" si="4"/>
        <v>0.45</v>
      </c>
      <c r="L7" t="str">
        <f t="shared" si="5"/>
        <v>0.51</v>
      </c>
      <c r="M7" t="str">
        <f t="shared" si="6"/>
        <v>0.61</v>
      </c>
      <c r="N7">
        <f t="shared" si="10"/>
        <v>1.7926488302905046</v>
      </c>
      <c r="O7">
        <f t="shared" si="11"/>
        <v>1.4427856240759738</v>
      </c>
      <c r="P7" s="4">
        <f t="shared" si="7"/>
        <v>0.40500000000000003</v>
      </c>
      <c r="Q7" s="4">
        <f t="shared" si="8"/>
        <v>0.56000000000000005</v>
      </c>
      <c r="R7" s="4">
        <f t="shared" si="9"/>
        <v>1.6177172271832392</v>
      </c>
      <c r="S7" t="s">
        <v>35</v>
      </c>
      <c r="T7" t="s">
        <v>18</v>
      </c>
      <c r="U7" t="s">
        <v>36</v>
      </c>
      <c r="V7" t="s">
        <v>24</v>
      </c>
      <c r="W7" t="s">
        <v>21</v>
      </c>
      <c r="X7" t="s">
        <v>19</v>
      </c>
      <c r="Y7" t="s">
        <v>54</v>
      </c>
      <c r="Z7" t="s">
        <v>55</v>
      </c>
      <c r="AA7" t="s">
        <v>61</v>
      </c>
      <c r="AB7" t="s">
        <v>63</v>
      </c>
    </row>
    <row r="8" spans="2:28" x14ac:dyDescent="0.25">
      <c r="B8" s="2">
        <v>6</v>
      </c>
      <c r="C8" s="2">
        <v>9</v>
      </c>
      <c r="D8" s="2">
        <v>2</v>
      </c>
      <c r="E8" s="1">
        <f t="shared" si="0"/>
        <v>7</v>
      </c>
      <c r="F8" s="1">
        <f t="shared" si="1"/>
        <v>10</v>
      </c>
      <c r="G8" s="1">
        <f t="shared" si="2"/>
        <v>3</v>
      </c>
      <c r="H8" t="str">
        <f>INDEX([1]Sheet1!$C$3:$O$15, MATCH(E8, [1]Sheet1!$B$3:$B$15, 0), MATCH(F8,[1]Sheet1!$C$2:$O$2,0))</f>
        <v>0.36, 0.45</v>
      </c>
      <c r="I8" t="str">
        <f>INDEX([2]Sheet1!$C$3:$O$15, MATCH(E8, [2]Sheet1!$C$2:$O$2,0), MATCH(F8, [2]Sheet1!$B$3:$B$15,0))</f>
        <v>0.51, 0.61</v>
      </c>
      <c r="J8" t="str">
        <f t="shared" si="3"/>
        <v>0.36</v>
      </c>
      <c r="K8" t="str">
        <f t="shared" si="4"/>
        <v>0.45</v>
      </c>
      <c r="L8" t="str">
        <f t="shared" si="5"/>
        <v>0.51</v>
      </c>
      <c r="M8" t="str">
        <f t="shared" si="6"/>
        <v>0.61</v>
      </c>
      <c r="N8">
        <f t="shared" si="10"/>
        <v>1.7926488302905046</v>
      </c>
      <c r="O8">
        <f t="shared" si="11"/>
        <v>1.4427856240759738</v>
      </c>
      <c r="P8" s="4">
        <f t="shared" si="7"/>
        <v>0.40500000000000003</v>
      </c>
      <c r="Q8" s="4">
        <f t="shared" si="8"/>
        <v>0.56000000000000005</v>
      </c>
      <c r="R8" s="4">
        <f t="shared" si="9"/>
        <v>1.6177172271832392</v>
      </c>
      <c r="S8" t="s">
        <v>35</v>
      </c>
      <c r="T8" t="s">
        <v>25</v>
      </c>
      <c r="U8" t="s">
        <v>41</v>
      </c>
      <c r="V8" t="s">
        <v>20</v>
      </c>
      <c r="W8" t="s">
        <v>23</v>
      </c>
      <c r="X8" t="s">
        <v>22</v>
      </c>
      <c r="Y8" t="s">
        <v>54</v>
      </c>
      <c r="Z8" t="s">
        <v>60</v>
      </c>
      <c r="AA8" t="s">
        <v>58</v>
      </c>
      <c r="AB8" t="s">
        <v>59</v>
      </c>
    </row>
    <row r="9" spans="2:28" x14ac:dyDescent="0.25">
      <c r="B9" s="2">
        <v>6</v>
      </c>
      <c r="C9" s="2">
        <v>7</v>
      </c>
      <c r="D9" s="2">
        <v>2</v>
      </c>
      <c r="E9" s="1">
        <f t="shared" si="0"/>
        <v>7</v>
      </c>
      <c r="F9" s="1">
        <f t="shared" si="1"/>
        <v>8</v>
      </c>
      <c r="G9" s="1">
        <f t="shared" si="2"/>
        <v>3</v>
      </c>
      <c r="H9" t="str">
        <f>INDEX([1]Sheet1!$C$3:$O$15, MATCH(E9, [1]Sheet1!$B$3:$B$15, 0), MATCH(F9,[1]Sheet1!$C$2:$O$2,0))</f>
        <v>0.26, 0.36</v>
      </c>
      <c r="I9" t="str">
        <f>INDEX([2]Sheet1!$C$3:$O$15, MATCH(E9, [2]Sheet1!$C$2:$O$2,0), MATCH(F9, [2]Sheet1!$B$3:$B$15,0))</f>
        <v>0.60, 0.70</v>
      </c>
      <c r="J9" t="str">
        <f t="shared" si="3"/>
        <v>0.26</v>
      </c>
      <c r="K9" t="str">
        <f t="shared" si="4"/>
        <v>0.36</v>
      </c>
      <c r="L9" t="str">
        <f t="shared" si="5"/>
        <v>0.60</v>
      </c>
      <c r="M9" t="str">
        <f t="shared" si="6"/>
        <v>0.70</v>
      </c>
      <c r="N9">
        <f t="shared" si="10"/>
        <v>1.7838523523333853</v>
      </c>
      <c r="O9">
        <f t="shared" si="11"/>
        <v>1.4813928442183284</v>
      </c>
      <c r="P9" s="4">
        <f t="shared" si="7"/>
        <v>0.31</v>
      </c>
      <c r="Q9" s="4">
        <f t="shared" si="8"/>
        <v>0.64999999999999991</v>
      </c>
      <c r="R9" s="4">
        <f t="shared" si="9"/>
        <v>1.6326225982758569</v>
      </c>
      <c r="S9" t="s">
        <v>35</v>
      </c>
      <c r="T9" t="s">
        <v>25</v>
      </c>
      <c r="U9" t="s">
        <v>36</v>
      </c>
      <c r="V9" t="s">
        <v>20</v>
      </c>
      <c r="W9" t="s">
        <v>21</v>
      </c>
      <c r="X9" t="s">
        <v>26</v>
      </c>
      <c r="Y9" t="s">
        <v>50</v>
      </c>
      <c r="Z9" t="s">
        <v>51</v>
      </c>
      <c r="AA9" t="s">
        <v>61</v>
      </c>
      <c r="AB9" t="s">
        <v>59</v>
      </c>
    </row>
    <row r="10" spans="2:28" x14ac:dyDescent="0.25">
      <c r="B10" s="2">
        <v>5</v>
      </c>
      <c r="C10" s="2">
        <v>7</v>
      </c>
      <c r="D10" s="2">
        <v>2</v>
      </c>
      <c r="E10" s="1">
        <f t="shared" si="0"/>
        <v>6</v>
      </c>
      <c r="F10" s="1">
        <f t="shared" si="1"/>
        <v>8</v>
      </c>
      <c r="G10" s="1">
        <f t="shared" si="2"/>
        <v>3</v>
      </c>
      <c r="H10" t="str">
        <f>INDEX([1]Sheet1!$C$3:$O$15, MATCH(E10, [1]Sheet1!$B$3:$B$15, 0), MATCH(F10,[1]Sheet1!$C$2:$O$2,0))</f>
        <v>0.21, 0.31</v>
      </c>
      <c r="I10" t="str">
        <f>INDEX([2]Sheet1!$C$3:$O$15, MATCH(E10, [2]Sheet1!$C$2:$O$2,0), MATCH(F10, [2]Sheet1!$B$3:$B$15,0))</f>
        <v>0.55, 0.64</v>
      </c>
      <c r="J10" t="str">
        <f t="shared" si="3"/>
        <v>0.21</v>
      </c>
      <c r="K10" t="str">
        <f t="shared" si="4"/>
        <v>0.31</v>
      </c>
      <c r="L10" t="str">
        <f t="shared" si="5"/>
        <v>0.55</v>
      </c>
      <c r="M10" t="str">
        <f t="shared" si="6"/>
        <v>0.64</v>
      </c>
      <c r="N10">
        <f t="shared" si="10"/>
        <v>1.7827971391785058</v>
      </c>
      <c r="O10">
        <f t="shared" si="11"/>
        <v>1.5027000798266845</v>
      </c>
      <c r="P10" s="4">
        <f t="shared" si="7"/>
        <v>0.26</v>
      </c>
      <c r="Q10" s="4">
        <f t="shared" si="8"/>
        <v>0.59499999999999997</v>
      </c>
      <c r="R10" s="4">
        <f t="shared" si="9"/>
        <v>1.6427486095025952</v>
      </c>
      <c r="S10" t="s">
        <v>44</v>
      </c>
      <c r="T10" t="s">
        <v>18</v>
      </c>
      <c r="U10" t="s">
        <v>39</v>
      </c>
      <c r="V10" t="s">
        <v>34</v>
      </c>
      <c r="W10" t="s">
        <v>23</v>
      </c>
      <c r="X10" t="s">
        <v>26</v>
      </c>
      <c r="Y10" t="s">
        <v>54</v>
      </c>
      <c r="Z10" t="s">
        <v>60</v>
      </c>
      <c r="AA10" t="s">
        <v>58</v>
      </c>
      <c r="AB10" t="s">
        <v>56</v>
      </c>
    </row>
    <row r="11" spans="2:28" x14ac:dyDescent="0.25">
      <c r="B11" s="2">
        <v>6</v>
      </c>
      <c r="C11" s="2">
        <v>7</v>
      </c>
      <c r="D11" s="2">
        <v>2</v>
      </c>
      <c r="E11" s="1">
        <f t="shared" si="0"/>
        <v>7</v>
      </c>
      <c r="F11" s="1">
        <f t="shared" si="1"/>
        <v>8</v>
      </c>
      <c r="G11" s="1">
        <f t="shared" si="2"/>
        <v>3</v>
      </c>
      <c r="H11" t="str">
        <f>INDEX([1]Sheet1!$C$3:$O$15, MATCH(E11, [1]Sheet1!$B$3:$B$15, 0), MATCH(F11,[1]Sheet1!$C$2:$O$2,0))</f>
        <v>0.26, 0.36</v>
      </c>
      <c r="I11" t="str">
        <f>INDEX([2]Sheet1!$C$3:$O$15, MATCH(E11, [2]Sheet1!$C$2:$O$2,0), MATCH(F11, [2]Sheet1!$B$3:$B$15,0))</f>
        <v>0.60, 0.70</v>
      </c>
      <c r="J11" t="str">
        <f t="shared" si="3"/>
        <v>0.26</v>
      </c>
      <c r="K11" t="str">
        <f t="shared" si="4"/>
        <v>0.36</v>
      </c>
      <c r="L11" t="str">
        <f t="shared" si="5"/>
        <v>0.60</v>
      </c>
      <c r="M11" t="str">
        <f t="shared" si="6"/>
        <v>0.70</v>
      </c>
      <c r="N11">
        <f t="shared" si="10"/>
        <v>1.7838523523333853</v>
      </c>
      <c r="O11">
        <f t="shared" si="11"/>
        <v>1.4813928442183284</v>
      </c>
      <c r="P11" s="4">
        <f t="shared" si="7"/>
        <v>0.31</v>
      </c>
      <c r="Q11" s="4">
        <f t="shared" si="8"/>
        <v>0.64999999999999991</v>
      </c>
      <c r="R11" s="4">
        <f t="shared" si="9"/>
        <v>1.6326225982758569</v>
      </c>
      <c r="S11" t="s">
        <v>35</v>
      </c>
      <c r="T11" t="s">
        <v>18</v>
      </c>
      <c r="U11" t="s">
        <v>43</v>
      </c>
      <c r="V11" t="s">
        <v>28</v>
      </c>
      <c r="W11" t="s">
        <v>21</v>
      </c>
      <c r="X11" t="s">
        <v>19</v>
      </c>
      <c r="Y11" t="s">
        <v>50</v>
      </c>
      <c r="Z11" t="s">
        <v>55</v>
      </c>
      <c r="AA11" t="s">
        <v>61</v>
      </c>
      <c r="AB11" t="s">
        <v>56</v>
      </c>
    </row>
    <row r="12" spans="2:28" x14ac:dyDescent="0.25">
      <c r="B12" s="2">
        <v>7</v>
      </c>
      <c r="C12" s="2">
        <v>9</v>
      </c>
      <c r="D12" s="2">
        <v>2</v>
      </c>
      <c r="E12" s="1">
        <f t="shared" si="0"/>
        <v>8</v>
      </c>
      <c r="F12" s="1">
        <f t="shared" si="1"/>
        <v>10</v>
      </c>
      <c r="G12" s="1">
        <f t="shared" si="2"/>
        <v>3</v>
      </c>
      <c r="H12" t="str">
        <f>INDEX([1]Sheet1!$C$3:$O$15, MATCH(E12, [1]Sheet1!$B$3:$B$15, 0), MATCH(F12,[1]Sheet1!$C$2:$O$2,0))</f>
        <v>0.41, 0.50</v>
      </c>
      <c r="I12" t="str">
        <f>INDEX([2]Sheet1!$C$3:$O$15, MATCH(E12, [2]Sheet1!$C$2:$O$2,0), MATCH(F12, [2]Sheet1!$B$3:$B$15,0))</f>
        <v>0.56, 0.66</v>
      </c>
      <c r="J12" t="str">
        <f t="shared" si="3"/>
        <v>0.41</v>
      </c>
      <c r="K12" t="str">
        <f t="shared" si="4"/>
        <v>0.50</v>
      </c>
      <c r="L12" t="str">
        <f t="shared" si="5"/>
        <v>0.56</v>
      </c>
      <c r="M12" t="str">
        <f t="shared" si="6"/>
        <v>0.66</v>
      </c>
      <c r="N12">
        <f t="shared" si="10"/>
        <v>1.8010874604005553</v>
      </c>
      <c r="O12">
        <f t="shared" si="11"/>
        <v>1.423430859091624</v>
      </c>
      <c r="P12" s="4">
        <f t="shared" si="7"/>
        <v>0.45499999999999996</v>
      </c>
      <c r="Q12" s="4">
        <f t="shared" si="8"/>
        <v>0.6100000000000001</v>
      </c>
      <c r="R12" s="4">
        <f t="shared" si="9"/>
        <v>1.6122591597460896</v>
      </c>
      <c r="S12" t="s">
        <v>35</v>
      </c>
      <c r="T12" t="s">
        <v>18</v>
      </c>
      <c r="U12" t="s">
        <v>39</v>
      </c>
      <c r="V12" t="s">
        <v>24</v>
      </c>
      <c r="W12" t="s">
        <v>23</v>
      </c>
      <c r="X12" t="s">
        <v>19</v>
      </c>
      <c r="Y12" t="s">
        <v>54</v>
      </c>
      <c r="Z12" t="s">
        <v>57</v>
      </c>
      <c r="AA12" t="s">
        <v>61</v>
      </c>
      <c r="AB12" t="s">
        <v>63</v>
      </c>
    </row>
    <row r="13" spans="2:28" x14ac:dyDescent="0.25">
      <c r="B13" s="2">
        <v>6</v>
      </c>
      <c r="C13" s="2">
        <v>9</v>
      </c>
      <c r="D13" s="2">
        <v>2</v>
      </c>
      <c r="E13" s="1">
        <f t="shared" si="0"/>
        <v>7</v>
      </c>
      <c r="F13" s="1">
        <f t="shared" si="1"/>
        <v>10</v>
      </c>
      <c r="G13" s="1">
        <f t="shared" si="2"/>
        <v>3</v>
      </c>
      <c r="H13" t="str">
        <f>INDEX([1]Sheet1!$C$3:$O$15, MATCH(E13, [1]Sheet1!$B$3:$B$15, 0), MATCH(F13,[1]Sheet1!$C$2:$O$2,0))</f>
        <v>0.36, 0.45</v>
      </c>
      <c r="I13" t="str">
        <f>INDEX([2]Sheet1!$C$3:$O$15, MATCH(E13, [2]Sheet1!$C$2:$O$2,0), MATCH(F13, [2]Sheet1!$B$3:$B$15,0))</f>
        <v>0.51, 0.61</v>
      </c>
      <c r="J13" t="str">
        <f t="shared" si="3"/>
        <v>0.36</v>
      </c>
      <c r="K13" t="str">
        <f t="shared" si="4"/>
        <v>0.45</v>
      </c>
      <c r="L13" t="str">
        <f t="shared" si="5"/>
        <v>0.51</v>
      </c>
      <c r="M13" t="str">
        <f t="shared" si="6"/>
        <v>0.61</v>
      </c>
      <c r="N13">
        <f t="shared" si="10"/>
        <v>1.7926488302905046</v>
      </c>
      <c r="O13">
        <f t="shared" si="11"/>
        <v>1.4427856240759738</v>
      </c>
      <c r="P13" s="4">
        <f t="shared" si="7"/>
        <v>0.40500000000000003</v>
      </c>
      <c r="Q13" s="4">
        <f t="shared" si="8"/>
        <v>0.56000000000000005</v>
      </c>
      <c r="R13" s="4">
        <f t="shared" si="9"/>
        <v>1.6177172271832392</v>
      </c>
      <c r="S13" t="s">
        <v>35</v>
      </c>
      <c r="T13" t="s">
        <v>18</v>
      </c>
      <c r="U13" t="s">
        <v>39</v>
      </c>
      <c r="V13" t="s">
        <v>24</v>
      </c>
      <c r="W13" t="s">
        <v>23</v>
      </c>
      <c r="X13" t="s">
        <v>19</v>
      </c>
      <c r="Y13" t="s">
        <v>50</v>
      </c>
      <c r="Z13" t="s">
        <v>57</v>
      </c>
      <c r="AA13" t="s">
        <v>58</v>
      </c>
      <c r="AB13" t="s">
        <v>63</v>
      </c>
    </row>
    <row r="14" spans="2:28" x14ac:dyDescent="0.25">
      <c r="B14" s="2">
        <v>6</v>
      </c>
      <c r="C14" s="2">
        <v>9</v>
      </c>
      <c r="D14" s="2">
        <v>2</v>
      </c>
      <c r="E14" s="1">
        <f t="shared" si="0"/>
        <v>7</v>
      </c>
      <c r="F14" s="1">
        <f t="shared" si="1"/>
        <v>10</v>
      </c>
      <c r="G14" s="1">
        <f t="shared" si="2"/>
        <v>3</v>
      </c>
      <c r="H14" t="str">
        <f>INDEX([1]Sheet1!$C$3:$O$15, MATCH(E14, [1]Sheet1!$B$3:$B$15, 0), MATCH(F14,[1]Sheet1!$C$2:$O$2,0))</f>
        <v>0.36, 0.45</v>
      </c>
      <c r="I14" t="str">
        <f>INDEX([2]Sheet1!$C$3:$O$15, MATCH(E14, [2]Sheet1!$C$2:$O$2,0), MATCH(F14, [2]Sheet1!$B$3:$B$15,0))</f>
        <v>0.51, 0.61</v>
      </c>
      <c r="J14" t="str">
        <f t="shared" si="3"/>
        <v>0.36</v>
      </c>
      <c r="K14" t="str">
        <f t="shared" si="4"/>
        <v>0.45</v>
      </c>
      <c r="L14" t="str">
        <f t="shared" si="5"/>
        <v>0.51</v>
      </c>
      <c r="M14" t="str">
        <f t="shared" si="6"/>
        <v>0.61</v>
      </c>
      <c r="N14">
        <f t="shared" si="10"/>
        <v>1.7926488302905046</v>
      </c>
      <c r="O14">
        <f t="shared" si="11"/>
        <v>1.4427856240759738</v>
      </c>
      <c r="P14" s="4">
        <f t="shared" si="7"/>
        <v>0.40500000000000003</v>
      </c>
      <c r="Q14" s="4">
        <f t="shared" si="8"/>
        <v>0.56000000000000005</v>
      </c>
      <c r="R14" s="4">
        <f t="shared" si="9"/>
        <v>1.6177172271832392</v>
      </c>
      <c r="S14" t="s">
        <v>38</v>
      </c>
      <c r="T14" t="s">
        <v>18</v>
      </c>
      <c r="U14" t="s">
        <v>41</v>
      </c>
      <c r="V14" t="s">
        <v>24</v>
      </c>
      <c r="W14" t="s">
        <v>23</v>
      </c>
      <c r="X14" t="s">
        <v>27</v>
      </c>
      <c r="Y14" t="s">
        <v>50</v>
      </c>
      <c r="Z14" t="s">
        <v>51</v>
      </c>
      <c r="AA14" t="s">
        <v>62</v>
      </c>
      <c r="AB14" t="s">
        <v>56</v>
      </c>
    </row>
    <row r="15" spans="2:28" x14ac:dyDescent="0.25">
      <c r="B15" s="2">
        <v>4</v>
      </c>
      <c r="C15" s="2">
        <v>7</v>
      </c>
      <c r="D15" s="2">
        <v>2</v>
      </c>
      <c r="E15" s="1">
        <f t="shared" si="0"/>
        <v>5</v>
      </c>
      <c r="F15" s="1">
        <f t="shared" si="1"/>
        <v>8</v>
      </c>
      <c r="G15" s="1">
        <f t="shared" si="2"/>
        <v>3</v>
      </c>
      <c r="H15" t="str">
        <f>INDEX([1]Sheet1!$C$3:$O$15, MATCH(E15, [1]Sheet1!$B$3:$B$15, 0), MATCH(F15,[1]Sheet1!$C$2:$O$2,0))</f>
        <v>0.15, 0.26</v>
      </c>
      <c r="I15" t="str">
        <f>INDEX([2]Sheet1!$C$3:$O$15, MATCH(E15, [2]Sheet1!$C$2:$O$2,0), MATCH(F15, [2]Sheet1!$B$3:$B$15,0))</f>
        <v>0.49, 0.59</v>
      </c>
      <c r="J15" t="str">
        <f t="shared" si="3"/>
        <v>0.15</v>
      </c>
      <c r="K15" t="str">
        <f t="shared" si="4"/>
        <v>0.26</v>
      </c>
      <c r="L15" t="str">
        <f t="shared" si="5"/>
        <v>0.49</v>
      </c>
      <c r="M15" t="str">
        <f t="shared" si="6"/>
        <v>0.59</v>
      </c>
      <c r="N15">
        <f t="shared" si="10"/>
        <v>1.7843098974257441</v>
      </c>
      <c r="O15">
        <f t="shared" si="11"/>
        <v>1.5269432915687906</v>
      </c>
      <c r="P15" s="4">
        <f t="shared" si="7"/>
        <v>0.20500000000000002</v>
      </c>
      <c r="Q15" s="4">
        <f t="shared" si="8"/>
        <v>0.54</v>
      </c>
      <c r="R15" s="4">
        <f t="shared" si="9"/>
        <v>1.6556265944972672</v>
      </c>
      <c r="S15" t="s">
        <v>38</v>
      </c>
      <c r="T15" t="s">
        <v>25</v>
      </c>
      <c r="U15" t="s">
        <v>36</v>
      </c>
      <c r="V15" t="s">
        <v>28</v>
      </c>
      <c r="W15" t="s">
        <v>23</v>
      </c>
      <c r="X15" t="s">
        <v>27</v>
      </c>
      <c r="Y15" t="s">
        <v>50</v>
      </c>
      <c r="Z15" t="s">
        <v>51</v>
      </c>
      <c r="AA15" t="s">
        <v>61</v>
      </c>
      <c r="AB15" t="s">
        <v>59</v>
      </c>
    </row>
    <row r="16" spans="2:28" x14ac:dyDescent="0.25">
      <c r="B16" s="2">
        <v>6</v>
      </c>
      <c r="C16" s="2">
        <v>10</v>
      </c>
      <c r="D16" s="2">
        <v>2</v>
      </c>
      <c r="E16" s="1">
        <f t="shared" si="0"/>
        <v>7</v>
      </c>
      <c r="F16" s="1">
        <f t="shared" si="1"/>
        <v>11</v>
      </c>
      <c r="G16" s="1">
        <f t="shared" si="2"/>
        <v>3</v>
      </c>
      <c r="H16" t="str">
        <f>INDEX([1]Sheet1!$C$3:$O$15, MATCH(E16, [1]Sheet1!$B$3:$B$15, 0), MATCH(F16,[1]Sheet1!$C$2:$O$2,0))</f>
        <v>0.41, 0.51</v>
      </c>
      <c r="I16" t="str">
        <f>INDEX([2]Sheet1!$C$3:$O$15, MATCH(E16, [2]Sheet1!$C$2:$O$2,0), MATCH(F16, [2]Sheet1!$B$3:$B$15,0))</f>
        <v>0.45, 0.55</v>
      </c>
      <c r="J16" t="str">
        <f t="shared" si="3"/>
        <v>0.41</v>
      </c>
      <c r="K16" t="str">
        <f t="shared" si="4"/>
        <v>0.51</v>
      </c>
      <c r="L16" t="str">
        <f t="shared" si="5"/>
        <v>0.45</v>
      </c>
      <c r="M16" t="str">
        <f t="shared" si="6"/>
        <v>0.55</v>
      </c>
      <c r="N16">
        <f t="shared" si="10"/>
        <v>1.8020831802725004</v>
      </c>
      <c r="O16">
        <f t="shared" si="11"/>
        <v>1.4215313101388567</v>
      </c>
      <c r="P16" s="4">
        <f t="shared" si="7"/>
        <v>0.45999999999999996</v>
      </c>
      <c r="Q16" s="4">
        <f t="shared" si="8"/>
        <v>0.5</v>
      </c>
      <c r="R16" s="4">
        <f t="shared" si="9"/>
        <v>1.6118072452056786</v>
      </c>
      <c r="S16" t="s">
        <v>37</v>
      </c>
      <c r="T16" t="s">
        <v>25</v>
      </c>
      <c r="U16" t="s">
        <v>33</v>
      </c>
      <c r="V16" t="s">
        <v>34</v>
      </c>
      <c r="W16" t="s">
        <v>23</v>
      </c>
      <c r="X16" t="s">
        <v>19</v>
      </c>
      <c r="Y16" t="s">
        <v>50</v>
      </c>
      <c r="Z16" t="s">
        <v>55</v>
      </c>
      <c r="AA16" t="s">
        <v>62</v>
      </c>
      <c r="AB16" t="s">
        <v>56</v>
      </c>
    </row>
    <row r="17" spans="2:28" x14ac:dyDescent="0.25">
      <c r="B17" s="2">
        <v>7</v>
      </c>
      <c r="C17" s="2">
        <v>9</v>
      </c>
      <c r="D17" s="2">
        <v>2</v>
      </c>
      <c r="E17" s="1">
        <f t="shared" si="0"/>
        <v>8</v>
      </c>
      <c r="F17" s="1">
        <f t="shared" si="1"/>
        <v>10</v>
      </c>
      <c r="G17" s="1">
        <f t="shared" si="2"/>
        <v>3</v>
      </c>
      <c r="H17" t="str">
        <f>INDEX([1]Sheet1!$C$3:$O$15, MATCH(E17, [1]Sheet1!$B$3:$B$15, 0), MATCH(F17,[1]Sheet1!$C$2:$O$2,0))</f>
        <v>0.41, 0.50</v>
      </c>
      <c r="I17" t="str">
        <f>INDEX([2]Sheet1!$C$3:$O$15, MATCH(E17, [2]Sheet1!$C$2:$O$2,0), MATCH(F17, [2]Sheet1!$B$3:$B$15,0))</f>
        <v>0.56, 0.66</v>
      </c>
      <c r="J17" t="str">
        <f t="shared" si="3"/>
        <v>0.41</v>
      </c>
      <c r="K17" t="str">
        <f t="shared" si="4"/>
        <v>0.50</v>
      </c>
      <c r="L17" t="str">
        <f t="shared" si="5"/>
        <v>0.56</v>
      </c>
      <c r="M17" t="str">
        <f t="shared" si="6"/>
        <v>0.66</v>
      </c>
      <c r="N17">
        <f t="shared" si="10"/>
        <v>1.8010874604005553</v>
      </c>
      <c r="O17">
        <f t="shared" si="11"/>
        <v>1.423430859091624</v>
      </c>
      <c r="P17" s="4">
        <f t="shared" si="7"/>
        <v>0.45499999999999996</v>
      </c>
      <c r="Q17" s="4">
        <f t="shared" si="8"/>
        <v>0.6100000000000001</v>
      </c>
      <c r="R17" s="4">
        <f t="shared" si="9"/>
        <v>1.6122591597460896</v>
      </c>
      <c r="S17" t="s">
        <v>35</v>
      </c>
      <c r="T17" t="s">
        <v>25</v>
      </c>
      <c r="U17" t="s">
        <v>33</v>
      </c>
      <c r="V17" t="s">
        <v>24</v>
      </c>
      <c r="W17" t="s">
        <v>23</v>
      </c>
      <c r="X17" t="s">
        <v>26</v>
      </c>
      <c r="Y17" t="s">
        <v>54</v>
      </c>
      <c r="Z17" t="s">
        <v>55</v>
      </c>
      <c r="AA17" t="s">
        <v>62</v>
      </c>
      <c r="AB17" t="s">
        <v>56</v>
      </c>
    </row>
    <row r="18" spans="2:28" x14ac:dyDescent="0.25">
      <c r="B18" s="2">
        <v>6</v>
      </c>
      <c r="C18" s="2">
        <v>7</v>
      </c>
      <c r="D18" s="2">
        <v>2</v>
      </c>
      <c r="E18" s="1">
        <f t="shared" si="0"/>
        <v>7</v>
      </c>
      <c r="F18" s="1">
        <f t="shared" si="1"/>
        <v>8</v>
      </c>
      <c r="G18" s="1">
        <f t="shared" si="2"/>
        <v>3</v>
      </c>
      <c r="H18" t="str">
        <f>INDEX([1]Sheet1!$C$3:$O$15, MATCH(E18, [1]Sheet1!$B$3:$B$15, 0), MATCH(F18,[1]Sheet1!$C$2:$O$2,0))</f>
        <v>0.26, 0.36</v>
      </c>
      <c r="I18" t="str">
        <f>INDEX([2]Sheet1!$C$3:$O$15, MATCH(E18, [2]Sheet1!$C$2:$O$2,0), MATCH(F18, [2]Sheet1!$B$3:$B$15,0))</f>
        <v>0.60, 0.70</v>
      </c>
      <c r="J18" t="str">
        <f t="shared" si="3"/>
        <v>0.26</v>
      </c>
      <c r="K18" t="str">
        <f t="shared" si="4"/>
        <v>0.36</v>
      </c>
      <c r="L18" t="str">
        <f t="shared" si="5"/>
        <v>0.60</v>
      </c>
      <c r="M18" t="str">
        <f t="shared" si="6"/>
        <v>0.70</v>
      </c>
      <c r="N18">
        <f t="shared" si="10"/>
        <v>1.7838523523333853</v>
      </c>
      <c r="O18">
        <f t="shared" si="11"/>
        <v>1.4813928442183284</v>
      </c>
      <c r="P18" s="4">
        <f t="shared" si="7"/>
        <v>0.31</v>
      </c>
      <c r="Q18" s="4">
        <f t="shared" si="8"/>
        <v>0.64999999999999991</v>
      </c>
      <c r="R18" s="4">
        <f t="shared" si="9"/>
        <v>1.6326225982758569</v>
      </c>
      <c r="S18" t="s">
        <v>40</v>
      </c>
      <c r="T18" t="s">
        <v>25</v>
      </c>
      <c r="U18" t="s">
        <v>36</v>
      </c>
      <c r="V18" t="s">
        <v>34</v>
      </c>
      <c r="W18" t="s">
        <v>23</v>
      </c>
      <c r="X18" t="s">
        <v>22</v>
      </c>
      <c r="Y18" t="s">
        <v>50</v>
      </c>
      <c r="Z18" t="s">
        <v>57</v>
      </c>
      <c r="AA18" t="s">
        <v>61</v>
      </c>
      <c r="AB18" t="s">
        <v>56</v>
      </c>
    </row>
    <row r="19" spans="2:28" x14ac:dyDescent="0.25">
      <c r="B19" s="2">
        <v>7</v>
      </c>
      <c r="C19" s="2">
        <v>9</v>
      </c>
      <c r="D19" s="2">
        <v>2</v>
      </c>
      <c r="E19" s="1">
        <f t="shared" si="0"/>
        <v>8</v>
      </c>
      <c r="F19" s="1">
        <f t="shared" si="1"/>
        <v>10</v>
      </c>
      <c r="G19" s="1">
        <f t="shared" si="2"/>
        <v>3</v>
      </c>
      <c r="H19" t="str">
        <f>INDEX([1]Sheet1!$C$3:$O$15, MATCH(E19, [1]Sheet1!$B$3:$B$15, 0), MATCH(F19,[1]Sheet1!$C$2:$O$2,0))</f>
        <v>0.41, 0.50</v>
      </c>
      <c r="I19" t="str">
        <f>INDEX([2]Sheet1!$C$3:$O$15, MATCH(E19, [2]Sheet1!$C$2:$O$2,0), MATCH(F19, [2]Sheet1!$B$3:$B$15,0))</f>
        <v>0.56, 0.66</v>
      </c>
      <c r="J19" t="str">
        <f t="shared" si="3"/>
        <v>0.41</v>
      </c>
      <c r="K19" t="str">
        <f t="shared" si="4"/>
        <v>0.50</v>
      </c>
      <c r="L19" t="str">
        <f t="shared" si="5"/>
        <v>0.56</v>
      </c>
      <c r="M19" t="str">
        <f t="shared" si="6"/>
        <v>0.66</v>
      </c>
      <c r="N19">
        <f t="shared" si="10"/>
        <v>1.8010874604005553</v>
      </c>
      <c r="O19">
        <f t="shared" si="11"/>
        <v>1.423430859091624</v>
      </c>
      <c r="P19" s="4">
        <f t="shared" si="7"/>
        <v>0.45499999999999996</v>
      </c>
      <c r="Q19" s="4">
        <f t="shared" si="8"/>
        <v>0.6100000000000001</v>
      </c>
      <c r="R19" s="4">
        <f t="shared" si="9"/>
        <v>1.6122591597460896</v>
      </c>
      <c r="S19" t="s">
        <v>40</v>
      </c>
      <c r="T19" t="s">
        <v>18</v>
      </c>
      <c r="U19" t="s">
        <v>39</v>
      </c>
      <c r="V19" t="s">
        <v>34</v>
      </c>
      <c r="W19" t="s">
        <v>21</v>
      </c>
      <c r="X19" t="s">
        <v>19</v>
      </c>
      <c r="Y19" t="s">
        <v>50</v>
      </c>
      <c r="Z19" t="s">
        <v>55</v>
      </c>
      <c r="AA19" t="s">
        <v>52</v>
      </c>
      <c r="AB19" t="s">
        <v>59</v>
      </c>
    </row>
    <row r="20" spans="2:28" x14ac:dyDescent="0.25">
      <c r="B20" s="2">
        <v>5</v>
      </c>
      <c r="C20" s="2">
        <v>7</v>
      </c>
      <c r="D20" s="2">
        <v>2</v>
      </c>
      <c r="E20" s="1">
        <f t="shared" si="0"/>
        <v>6</v>
      </c>
      <c r="F20" s="1">
        <f t="shared" si="1"/>
        <v>8</v>
      </c>
      <c r="G20" s="1">
        <f t="shared" si="2"/>
        <v>3</v>
      </c>
      <c r="H20" t="str">
        <f>INDEX([1]Sheet1!$C$3:$O$15, MATCH(E20, [1]Sheet1!$B$3:$B$15, 0), MATCH(F20,[1]Sheet1!$C$2:$O$2,0))</f>
        <v>0.21, 0.31</v>
      </c>
      <c r="I20" t="str">
        <f>INDEX([2]Sheet1!$C$3:$O$15, MATCH(E20, [2]Sheet1!$C$2:$O$2,0), MATCH(F20, [2]Sheet1!$B$3:$B$15,0))</f>
        <v>0.55, 0.64</v>
      </c>
      <c r="J20" t="str">
        <f t="shared" si="3"/>
        <v>0.21</v>
      </c>
      <c r="K20" t="str">
        <f t="shared" si="4"/>
        <v>0.31</v>
      </c>
      <c r="L20" t="str">
        <f t="shared" si="5"/>
        <v>0.55</v>
      </c>
      <c r="M20" t="str">
        <f t="shared" si="6"/>
        <v>0.64</v>
      </c>
      <c r="N20">
        <f t="shared" si="10"/>
        <v>1.7827971391785058</v>
      </c>
      <c r="O20">
        <f t="shared" si="11"/>
        <v>1.5027000798266845</v>
      </c>
      <c r="P20" s="4">
        <f t="shared" si="7"/>
        <v>0.26</v>
      </c>
      <c r="Q20" s="4">
        <f t="shared" si="8"/>
        <v>0.59499999999999997</v>
      </c>
      <c r="R20" s="4">
        <f t="shared" si="9"/>
        <v>1.6427486095025952</v>
      </c>
      <c r="S20" t="s">
        <v>44</v>
      </c>
      <c r="T20" t="s">
        <v>18</v>
      </c>
      <c r="U20" t="s">
        <v>41</v>
      </c>
      <c r="V20" t="s">
        <v>28</v>
      </c>
      <c r="W20" t="s">
        <v>23</v>
      </c>
      <c r="X20" t="s">
        <v>27</v>
      </c>
      <c r="Y20" t="s">
        <v>54</v>
      </c>
      <c r="Z20" t="s">
        <v>55</v>
      </c>
      <c r="AA20" t="s">
        <v>58</v>
      </c>
      <c r="AB20" t="s">
        <v>53</v>
      </c>
    </row>
    <row r="21" spans="2:28" x14ac:dyDescent="0.25">
      <c r="B21" s="2">
        <v>5</v>
      </c>
      <c r="C21" s="2">
        <v>10</v>
      </c>
      <c r="D21" s="2">
        <v>2</v>
      </c>
      <c r="E21" s="1">
        <f t="shared" si="0"/>
        <v>6</v>
      </c>
      <c r="F21" s="1">
        <f t="shared" si="1"/>
        <v>11</v>
      </c>
      <c r="G21" s="1">
        <f t="shared" si="2"/>
        <v>3</v>
      </c>
      <c r="H21" t="str">
        <f>INDEX([1]Sheet1!$C$3:$O$15, MATCH(E21, [1]Sheet1!$B$3:$B$15, 0), MATCH(F21,[1]Sheet1!$C$2:$O$2,0))</f>
        <v>0.37, 0.46</v>
      </c>
      <c r="I21" t="str">
        <f>INDEX([2]Sheet1!$C$3:$O$15, MATCH(E21, [2]Sheet1!$C$2:$O$2,0), MATCH(F21, [2]Sheet1!$B$3:$B$15,0))</f>
        <v>0.40, 0.50</v>
      </c>
      <c r="J21" t="str">
        <f t="shared" si="3"/>
        <v>0.37</v>
      </c>
      <c r="K21" t="str">
        <f t="shared" si="4"/>
        <v>0.46</v>
      </c>
      <c r="L21" t="str">
        <f t="shared" si="5"/>
        <v>0.40</v>
      </c>
      <c r="M21" t="str">
        <f t="shared" si="6"/>
        <v>0.50</v>
      </c>
      <c r="N21">
        <f t="shared" si="10"/>
        <v>1.7941190239810014</v>
      </c>
      <c r="O21">
        <f t="shared" si="11"/>
        <v>1.4388621199722895</v>
      </c>
      <c r="P21" s="4">
        <f t="shared" si="7"/>
        <v>0.41500000000000004</v>
      </c>
      <c r="Q21" s="4">
        <f t="shared" si="8"/>
        <v>0.45</v>
      </c>
      <c r="R21" s="4">
        <f t="shared" si="9"/>
        <v>1.6164905719766454</v>
      </c>
      <c r="S21" t="s">
        <v>32</v>
      </c>
      <c r="T21" t="s">
        <v>18</v>
      </c>
      <c r="U21" t="s">
        <v>41</v>
      </c>
      <c r="V21" t="s">
        <v>20</v>
      </c>
      <c r="W21" t="s">
        <v>23</v>
      </c>
      <c r="X21" t="s">
        <v>19</v>
      </c>
      <c r="Y21" t="s">
        <v>54</v>
      </c>
      <c r="Z21" t="s">
        <v>57</v>
      </c>
      <c r="AA21" t="s">
        <v>58</v>
      </c>
      <c r="AB21" t="s">
        <v>56</v>
      </c>
    </row>
    <row r="22" spans="2:28" x14ac:dyDescent="0.25">
      <c r="B22" s="2">
        <v>7</v>
      </c>
      <c r="C22" s="2">
        <v>10</v>
      </c>
      <c r="D22" s="2">
        <v>2</v>
      </c>
      <c r="E22" s="1">
        <f t="shared" si="0"/>
        <v>8</v>
      </c>
      <c r="F22" s="1">
        <f t="shared" si="1"/>
        <v>11</v>
      </c>
      <c r="G22" s="1">
        <f t="shared" si="2"/>
        <v>3</v>
      </c>
      <c r="H22" t="str">
        <f>INDEX([1]Sheet1!$C$3:$O$15, MATCH(E22, [1]Sheet1!$B$3:$B$15, 0), MATCH(F22,[1]Sheet1!$C$2:$O$2,0))</f>
        <v>0.46, 0.55</v>
      </c>
      <c r="I22" t="str">
        <f>INDEX([2]Sheet1!$C$3:$O$15, MATCH(E22, [2]Sheet1!$C$2:$O$2,0), MATCH(F22, [2]Sheet1!$B$3:$B$15,0))</f>
        <v>0.51, 0.60</v>
      </c>
      <c r="J22" t="str">
        <f t="shared" si="3"/>
        <v>0.46</v>
      </c>
      <c r="K22" t="str">
        <f t="shared" si="4"/>
        <v>0.55</v>
      </c>
      <c r="L22" t="str">
        <f t="shared" si="5"/>
        <v>0.51</v>
      </c>
      <c r="M22" t="str">
        <f t="shared" si="6"/>
        <v>0.60</v>
      </c>
      <c r="N22">
        <f t="shared" si="10"/>
        <v>1.8123304674403691</v>
      </c>
      <c r="O22">
        <f t="shared" si="11"/>
        <v>1.4047256520878011</v>
      </c>
      <c r="P22" s="4">
        <f t="shared" si="7"/>
        <v>0.505</v>
      </c>
      <c r="Q22" s="4">
        <f t="shared" si="8"/>
        <v>0.55499999999999994</v>
      </c>
      <c r="R22" s="4">
        <f t="shared" si="9"/>
        <v>1.608528059764085</v>
      </c>
      <c r="S22" t="s">
        <v>37</v>
      </c>
      <c r="T22" t="s">
        <v>25</v>
      </c>
      <c r="U22" t="s">
        <v>36</v>
      </c>
      <c r="V22" t="s">
        <v>24</v>
      </c>
      <c r="W22" t="s">
        <v>23</v>
      </c>
      <c r="X22" t="s">
        <v>19</v>
      </c>
      <c r="Y22" t="s">
        <v>54</v>
      </c>
      <c r="Z22" t="s">
        <v>55</v>
      </c>
      <c r="AA22" t="s">
        <v>61</v>
      </c>
      <c r="AB22" t="s">
        <v>63</v>
      </c>
    </row>
    <row r="23" spans="2:28" x14ac:dyDescent="0.25">
      <c r="B23" s="2">
        <v>4</v>
      </c>
      <c r="C23" s="2">
        <v>7</v>
      </c>
      <c r="D23" s="2">
        <v>2</v>
      </c>
      <c r="E23" s="1">
        <f t="shared" si="0"/>
        <v>5</v>
      </c>
      <c r="F23" s="1">
        <f t="shared" si="1"/>
        <v>8</v>
      </c>
      <c r="G23" s="1">
        <f t="shared" si="2"/>
        <v>3</v>
      </c>
      <c r="H23" t="str">
        <f>INDEX([1]Sheet1!$C$3:$O$15, MATCH(E23, [1]Sheet1!$B$3:$B$15, 0), MATCH(F23,[1]Sheet1!$C$2:$O$2,0))</f>
        <v>0.15, 0.26</v>
      </c>
      <c r="I23" t="str">
        <f>INDEX([2]Sheet1!$C$3:$O$15, MATCH(E23, [2]Sheet1!$C$2:$O$2,0), MATCH(F23, [2]Sheet1!$B$3:$B$15,0))</f>
        <v>0.49, 0.59</v>
      </c>
      <c r="J23" t="str">
        <f t="shared" si="3"/>
        <v>0.15</v>
      </c>
      <c r="K23" t="str">
        <f t="shared" si="4"/>
        <v>0.26</v>
      </c>
      <c r="L23" t="str">
        <f t="shared" si="5"/>
        <v>0.49</v>
      </c>
      <c r="M23" t="str">
        <f t="shared" si="6"/>
        <v>0.59</v>
      </c>
      <c r="N23">
        <f t="shared" si="10"/>
        <v>1.7843098974257441</v>
      </c>
      <c r="O23">
        <f t="shared" si="11"/>
        <v>1.5269432915687906</v>
      </c>
      <c r="P23" s="4">
        <f t="shared" si="7"/>
        <v>0.20500000000000002</v>
      </c>
      <c r="Q23" s="4">
        <f t="shared" si="8"/>
        <v>0.54</v>
      </c>
      <c r="R23" s="4">
        <f t="shared" si="9"/>
        <v>1.6556265944972672</v>
      </c>
      <c r="S23" t="s">
        <v>38</v>
      </c>
      <c r="T23" t="s">
        <v>18</v>
      </c>
      <c r="U23" t="s">
        <v>41</v>
      </c>
      <c r="V23" t="s">
        <v>28</v>
      </c>
      <c r="W23" t="s">
        <v>23</v>
      </c>
      <c r="X23" t="s">
        <v>22</v>
      </c>
      <c r="Y23" t="s">
        <v>50</v>
      </c>
      <c r="Z23" t="s">
        <v>60</v>
      </c>
      <c r="AA23" t="s">
        <v>58</v>
      </c>
      <c r="AB23" t="s">
        <v>53</v>
      </c>
    </row>
    <row r="24" spans="2:28" x14ac:dyDescent="0.25">
      <c r="B24" s="2">
        <v>5</v>
      </c>
      <c r="C24" s="2">
        <v>9</v>
      </c>
      <c r="D24" s="2">
        <v>2</v>
      </c>
      <c r="E24" s="1">
        <f t="shared" si="0"/>
        <v>6</v>
      </c>
      <c r="F24" s="1">
        <f t="shared" si="1"/>
        <v>10</v>
      </c>
      <c r="G24" s="1">
        <f t="shared" si="2"/>
        <v>3</v>
      </c>
      <c r="H24" t="str">
        <f>INDEX([1]Sheet1!$C$3:$O$15, MATCH(E24, [1]Sheet1!$B$3:$B$15, 0), MATCH(F24,[1]Sheet1!$C$2:$O$2,0))</f>
        <v>0.31, 0.41</v>
      </c>
      <c r="I24" t="str">
        <f>INDEX([2]Sheet1!$C$3:$O$15, MATCH(E24, [2]Sheet1!$C$2:$O$2,0), MATCH(F24, [2]Sheet1!$B$3:$B$15,0))</f>
        <v>0.45, 0.55</v>
      </c>
      <c r="J24" t="str">
        <f t="shared" si="3"/>
        <v>0.31</v>
      </c>
      <c r="K24" t="str">
        <f t="shared" si="4"/>
        <v>0.41</v>
      </c>
      <c r="L24" t="str">
        <f t="shared" si="5"/>
        <v>0.45</v>
      </c>
      <c r="M24" t="str">
        <f t="shared" si="6"/>
        <v>0.55</v>
      </c>
      <c r="N24">
        <f t="shared" si="10"/>
        <v>1.7873368086426258</v>
      </c>
      <c r="O24">
        <f t="shared" si="11"/>
        <v>1.4607703675509611</v>
      </c>
      <c r="P24" s="4">
        <f t="shared" si="7"/>
        <v>0.36</v>
      </c>
      <c r="Q24" s="4">
        <f t="shared" si="8"/>
        <v>0.5</v>
      </c>
      <c r="R24" s="4">
        <f t="shared" si="9"/>
        <v>1.6240535880967935</v>
      </c>
      <c r="S24" t="s">
        <v>44</v>
      </c>
      <c r="T24" t="s">
        <v>25</v>
      </c>
      <c r="U24" t="s">
        <v>41</v>
      </c>
      <c r="V24" t="s">
        <v>34</v>
      </c>
      <c r="W24" t="s">
        <v>21</v>
      </c>
      <c r="X24" t="s">
        <v>27</v>
      </c>
      <c r="Y24" t="s">
        <v>50</v>
      </c>
      <c r="Z24" t="s">
        <v>51</v>
      </c>
      <c r="AA24" t="s">
        <v>58</v>
      </c>
      <c r="AB24" t="s">
        <v>59</v>
      </c>
    </row>
    <row r="25" spans="2:28" x14ac:dyDescent="0.25">
      <c r="B25" s="2">
        <v>5</v>
      </c>
      <c r="C25" s="2">
        <v>10</v>
      </c>
      <c r="D25" s="2">
        <v>2</v>
      </c>
      <c r="E25" s="1">
        <f t="shared" si="0"/>
        <v>6</v>
      </c>
      <c r="F25" s="1">
        <f t="shared" si="1"/>
        <v>11</v>
      </c>
      <c r="G25" s="1">
        <f t="shared" si="2"/>
        <v>3</v>
      </c>
      <c r="H25" t="str">
        <f>INDEX([1]Sheet1!$C$3:$O$15, MATCH(E25, [1]Sheet1!$B$3:$B$15, 0), MATCH(F25,[1]Sheet1!$C$2:$O$2,0))</f>
        <v>0.37, 0.46</v>
      </c>
      <c r="I25" t="str">
        <f>INDEX([2]Sheet1!$C$3:$O$15, MATCH(E25, [2]Sheet1!$C$2:$O$2,0), MATCH(F25, [2]Sheet1!$B$3:$B$15,0))</f>
        <v>0.40, 0.50</v>
      </c>
      <c r="J25" t="str">
        <f t="shared" si="3"/>
        <v>0.37</v>
      </c>
      <c r="K25" t="str">
        <f t="shared" si="4"/>
        <v>0.46</v>
      </c>
      <c r="L25" t="str">
        <f t="shared" si="5"/>
        <v>0.40</v>
      </c>
      <c r="M25" t="str">
        <f t="shared" si="6"/>
        <v>0.50</v>
      </c>
      <c r="N25">
        <f t="shared" si="10"/>
        <v>1.7941190239810014</v>
      </c>
      <c r="O25">
        <f t="shared" si="11"/>
        <v>1.4388621199722895</v>
      </c>
      <c r="P25" s="4">
        <f t="shared" si="7"/>
        <v>0.41500000000000004</v>
      </c>
      <c r="Q25" s="4">
        <f t="shared" si="8"/>
        <v>0.45</v>
      </c>
      <c r="R25" s="4">
        <f t="shared" si="9"/>
        <v>1.6164905719766454</v>
      </c>
      <c r="S25" t="s">
        <v>32</v>
      </c>
      <c r="T25" t="s">
        <v>25</v>
      </c>
      <c r="U25" t="s">
        <v>41</v>
      </c>
      <c r="V25" t="s">
        <v>34</v>
      </c>
      <c r="W25" t="s">
        <v>23</v>
      </c>
      <c r="X25" t="s">
        <v>22</v>
      </c>
      <c r="Y25" t="s">
        <v>50</v>
      </c>
      <c r="Z25" t="s">
        <v>55</v>
      </c>
      <c r="AA25" t="s">
        <v>62</v>
      </c>
      <c r="AB25" t="s">
        <v>56</v>
      </c>
    </row>
    <row r="26" spans="2:28" x14ac:dyDescent="0.25">
      <c r="B26" s="2">
        <v>6</v>
      </c>
      <c r="C26" s="2">
        <v>9</v>
      </c>
      <c r="D26" s="2">
        <v>2</v>
      </c>
      <c r="E26" s="1">
        <f t="shared" si="0"/>
        <v>7</v>
      </c>
      <c r="F26" s="1">
        <f t="shared" si="1"/>
        <v>10</v>
      </c>
      <c r="G26" s="1">
        <f t="shared" si="2"/>
        <v>3</v>
      </c>
      <c r="H26" t="str">
        <f>INDEX([1]Sheet1!$C$3:$O$15, MATCH(E26, [1]Sheet1!$B$3:$B$15, 0), MATCH(F26,[1]Sheet1!$C$2:$O$2,0))</f>
        <v>0.36, 0.45</v>
      </c>
      <c r="I26" t="str">
        <f>INDEX([2]Sheet1!$C$3:$O$15, MATCH(E26, [2]Sheet1!$C$2:$O$2,0), MATCH(F26, [2]Sheet1!$B$3:$B$15,0))</f>
        <v>0.51, 0.61</v>
      </c>
      <c r="J26" t="str">
        <f t="shared" si="3"/>
        <v>0.36</v>
      </c>
      <c r="K26" t="str">
        <f t="shared" si="4"/>
        <v>0.45</v>
      </c>
      <c r="L26" t="str">
        <f t="shared" si="5"/>
        <v>0.51</v>
      </c>
      <c r="M26" t="str">
        <f t="shared" si="6"/>
        <v>0.61</v>
      </c>
      <c r="N26">
        <f t="shared" si="10"/>
        <v>1.7926488302905046</v>
      </c>
      <c r="O26">
        <f t="shared" si="11"/>
        <v>1.4427856240759738</v>
      </c>
      <c r="P26" s="4">
        <f t="shared" si="7"/>
        <v>0.40500000000000003</v>
      </c>
      <c r="Q26" s="4">
        <f t="shared" si="8"/>
        <v>0.56000000000000005</v>
      </c>
      <c r="R26" s="4">
        <f t="shared" si="9"/>
        <v>1.6177172271832392</v>
      </c>
      <c r="S26" t="s">
        <v>44</v>
      </c>
      <c r="T26" t="s">
        <v>25</v>
      </c>
      <c r="U26" t="s">
        <v>43</v>
      </c>
      <c r="V26" t="s">
        <v>20</v>
      </c>
      <c r="W26" t="s">
        <v>21</v>
      </c>
      <c r="X26" t="s">
        <v>22</v>
      </c>
      <c r="Y26" t="s">
        <v>50</v>
      </c>
      <c r="Z26" t="s">
        <v>57</v>
      </c>
      <c r="AA26" t="s">
        <v>52</v>
      </c>
      <c r="AB26" t="s">
        <v>59</v>
      </c>
    </row>
    <row r="27" spans="2:28" x14ac:dyDescent="0.25">
      <c r="B27" s="2">
        <v>7</v>
      </c>
      <c r="C27" s="2">
        <v>9</v>
      </c>
      <c r="D27" s="2">
        <v>2</v>
      </c>
      <c r="E27" s="1">
        <f t="shared" si="0"/>
        <v>8</v>
      </c>
      <c r="F27" s="1">
        <f t="shared" si="1"/>
        <v>10</v>
      </c>
      <c r="G27" s="1">
        <f t="shared" si="2"/>
        <v>3</v>
      </c>
      <c r="H27" t="str">
        <f>INDEX([1]Sheet1!$C$3:$O$15, MATCH(E27, [1]Sheet1!$B$3:$B$15, 0), MATCH(F27,[1]Sheet1!$C$2:$O$2,0))</f>
        <v>0.41, 0.50</v>
      </c>
      <c r="I27" t="str">
        <f>INDEX([2]Sheet1!$C$3:$O$15, MATCH(E27, [2]Sheet1!$C$2:$O$2,0), MATCH(F27, [2]Sheet1!$B$3:$B$15,0))</f>
        <v>0.56, 0.66</v>
      </c>
      <c r="J27" t="str">
        <f t="shared" si="3"/>
        <v>0.41</v>
      </c>
      <c r="K27" t="str">
        <f t="shared" si="4"/>
        <v>0.50</v>
      </c>
      <c r="L27" t="str">
        <f t="shared" si="5"/>
        <v>0.56</v>
      </c>
      <c r="M27" t="str">
        <f t="shared" si="6"/>
        <v>0.66</v>
      </c>
      <c r="N27">
        <f t="shared" si="10"/>
        <v>1.8010874604005553</v>
      </c>
      <c r="O27">
        <f t="shared" si="11"/>
        <v>1.423430859091624</v>
      </c>
      <c r="P27" s="4">
        <f t="shared" si="7"/>
        <v>0.45499999999999996</v>
      </c>
      <c r="Q27" s="4">
        <f t="shared" si="8"/>
        <v>0.6100000000000001</v>
      </c>
      <c r="R27" s="4">
        <f t="shared" si="9"/>
        <v>1.6122591597460896</v>
      </c>
      <c r="S27" t="s">
        <v>32</v>
      </c>
      <c r="T27" t="s">
        <v>18</v>
      </c>
      <c r="U27" t="s">
        <v>43</v>
      </c>
      <c r="V27" t="s">
        <v>34</v>
      </c>
      <c r="W27" t="s">
        <v>23</v>
      </c>
      <c r="X27" t="s">
        <v>26</v>
      </c>
      <c r="Y27" t="s">
        <v>54</v>
      </c>
      <c r="Z27" t="s">
        <v>51</v>
      </c>
      <c r="AA27" t="s">
        <v>61</v>
      </c>
      <c r="AB27" t="s">
        <v>53</v>
      </c>
    </row>
    <row r="28" spans="2:28" x14ac:dyDescent="0.25">
      <c r="B28" s="2">
        <v>5</v>
      </c>
      <c r="C28" s="2">
        <v>9</v>
      </c>
      <c r="D28" s="2">
        <v>2</v>
      </c>
      <c r="E28" s="1">
        <f t="shared" si="0"/>
        <v>6</v>
      </c>
      <c r="F28" s="1">
        <f t="shared" si="1"/>
        <v>10</v>
      </c>
      <c r="G28" s="1">
        <f t="shared" si="2"/>
        <v>3</v>
      </c>
      <c r="H28" t="str">
        <f>INDEX([1]Sheet1!$C$3:$O$15, MATCH(E28, [1]Sheet1!$B$3:$B$15, 0), MATCH(F28,[1]Sheet1!$C$2:$O$2,0))</f>
        <v>0.31, 0.41</v>
      </c>
      <c r="I28" t="str">
        <f>INDEX([2]Sheet1!$C$3:$O$15, MATCH(E28, [2]Sheet1!$C$2:$O$2,0), MATCH(F28, [2]Sheet1!$B$3:$B$15,0))</f>
        <v>0.45, 0.55</v>
      </c>
      <c r="J28" t="str">
        <f t="shared" si="3"/>
        <v>0.31</v>
      </c>
      <c r="K28" t="str">
        <f t="shared" si="4"/>
        <v>0.41</v>
      </c>
      <c r="L28" t="str">
        <f t="shared" si="5"/>
        <v>0.45</v>
      </c>
      <c r="M28" t="str">
        <f t="shared" si="6"/>
        <v>0.55</v>
      </c>
      <c r="N28">
        <f t="shared" si="10"/>
        <v>1.7873368086426258</v>
      </c>
      <c r="O28">
        <f t="shared" si="11"/>
        <v>1.4607703675509611</v>
      </c>
      <c r="P28" s="4">
        <f t="shared" si="7"/>
        <v>0.36</v>
      </c>
      <c r="Q28" s="4">
        <f t="shared" si="8"/>
        <v>0.5</v>
      </c>
      <c r="R28" s="4">
        <f t="shared" si="9"/>
        <v>1.6240535880967935</v>
      </c>
      <c r="S28" t="s">
        <v>38</v>
      </c>
      <c r="T28" t="s">
        <v>25</v>
      </c>
      <c r="U28" t="s">
        <v>36</v>
      </c>
      <c r="V28" t="s">
        <v>20</v>
      </c>
      <c r="W28" t="s">
        <v>21</v>
      </c>
      <c r="X28" t="s">
        <v>26</v>
      </c>
      <c r="Y28" t="s">
        <v>50</v>
      </c>
      <c r="Z28" t="s">
        <v>51</v>
      </c>
      <c r="AA28" t="s">
        <v>58</v>
      </c>
      <c r="AB28" t="s">
        <v>56</v>
      </c>
    </row>
    <row r="29" spans="2:28" x14ac:dyDescent="0.25">
      <c r="B29" s="2">
        <v>7</v>
      </c>
      <c r="C29" s="2">
        <v>6</v>
      </c>
      <c r="D29" s="2">
        <v>2</v>
      </c>
      <c r="E29" s="1">
        <f t="shared" si="0"/>
        <v>8</v>
      </c>
      <c r="F29" s="1">
        <f t="shared" si="1"/>
        <v>7</v>
      </c>
      <c r="G29" s="1">
        <f t="shared" si="2"/>
        <v>3</v>
      </c>
      <c r="H29" t="str">
        <f>INDEX([1]Sheet1!$C$3:$O$15, MATCH(E29, [1]Sheet1!$B$3:$B$15, 0), MATCH(F29,[1]Sheet1!$C$2:$O$2,0))</f>
        <v>0.25, 0.36</v>
      </c>
      <c r="I29" t="str">
        <f>INDEX([2]Sheet1!$C$3:$O$15, MATCH(E29, [2]Sheet1!$C$2:$O$2,0), MATCH(F29, [2]Sheet1!$B$3:$B$15,0))</f>
        <v>0.71, 0.82</v>
      </c>
      <c r="J29" t="str">
        <f t="shared" si="3"/>
        <v>0.25</v>
      </c>
      <c r="K29" t="str">
        <f t="shared" si="4"/>
        <v>0.36</v>
      </c>
      <c r="L29" t="str">
        <f t="shared" si="5"/>
        <v>0.71</v>
      </c>
      <c r="M29" t="str">
        <f t="shared" si="6"/>
        <v>0.82</v>
      </c>
      <c r="N29">
        <f t="shared" si="10"/>
        <v>1.7836394157458582</v>
      </c>
      <c r="O29">
        <f t="shared" si="11"/>
        <v>1.4834925547676123</v>
      </c>
      <c r="P29" s="4">
        <f t="shared" si="7"/>
        <v>0.30499999999999999</v>
      </c>
      <c r="Q29" s="4">
        <f t="shared" si="8"/>
        <v>0.7649999999999999</v>
      </c>
      <c r="R29" s="4">
        <f t="shared" si="9"/>
        <v>1.6335659852567352</v>
      </c>
      <c r="S29" t="s">
        <v>37</v>
      </c>
      <c r="T29" t="s">
        <v>18</v>
      </c>
      <c r="U29" t="s">
        <v>42</v>
      </c>
      <c r="V29" t="s">
        <v>20</v>
      </c>
      <c r="W29" t="s">
        <v>23</v>
      </c>
      <c r="X29" t="s">
        <v>26</v>
      </c>
      <c r="Y29" t="s">
        <v>54</v>
      </c>
      <c r="Z29" t="s">
        <v>57</v>
      </c>
      <c r="AA29" t="s">
        <v>61</v>
      </c>
      <c r="AB29" t="s">
        <v>56</v>
      </c>
    </row>
    <row r="30" spans="2:28" x14ac:dyDescent="0.25">
      <c r="B30" s="2">
        <v>6</v>
      </c>
      <c r="C30" s="2">
        <v>7</v>
      </c>
      <c r="D30" s="2">
        <v>2</v>
      </c>
      <c r="E30" s="1">
        <f t="shared" si="0"/>
        <v>7</v>
      </c>
      <c r="F30" s="1">
        <f t="shared" si="1"/>
        <v>8</v>
      </c>
      <c r="G30" s="1">
        <f t="shared" si="2"/>
        <v>3</v>
      </c>
      <c r="H30" t="str">
        <f>INDEX([1]Sheet1!$C$3:$O$15, MATCH(E30, [1]Sheet1!$B$3:$B$15, 0), MATCH(F30,[1]Sheet1!$C$2:$O$2,0))</f>
        <v>0.26, 0.36</v>
      </c>
      <c r="I30" t="str">
        <f>INDEX([2]Sheet1!$C$3:$O$15, MATCH(E30, [2]Sheet1!$C$2:$O$2,0), MATCH(F30, [2]Sheet1!$B$3:$B$15,0))</f>
        <v>0.60, 0.70</v>
      </c>
      <c r="J30" t="str">
        <f t="shared" si="3"/>
        <v>0.26</v>
      </c>
      <c r="K30" t="str">
        <f t="shared" si="4"/>
        <v>0.36</v>
      </c>
      <c r="L30" t="str">
        <f t="shared" si="5"/>
        <v>0.60</v>
      </c>
      <c r="M30" t="str">
        <f t="shared" si="6"/>
        <v>0.70</v>
      </c>
      <c r="N30">
        <f t="shared" si="10"/>
        <v>1.7838523523333853</v>
      </c>
      <c r="O30">
        <f t="shared" si="11"/>
        <v>1.4813928442183284</v>
      </c>
      <c r="P30" s="4">
        <f t="shared" si="7"/>
        <v>0.31</v>
      </c>
      <c r="Q30" s="4">
        <f t="shared" si="8"/>
        <v>0.64999999999999991</v>
      </c>
      <c r="R30" s="4">
        <f t="shared" si="9"/>
        <v>1.6326225982758569</v>
      </c>
      <c r="S30" t="s">
        <v>38</v>
      </c>
      <c r="T30" t="s">
        <v>25</v>
      </c>
      <c r="U30" t="s">
        <v>36</v>
      </c>
      <c r="V30" t="s">
        <v>28</v>
      </c>
      <c r="W30" t="s">
        <v>23</v>
      </c>
      <c r="X30" t="s">
        <v>26</v>
      </c>
      <c r="Y30" t="s">
        <v>50</v>
      </c>
      <c r="Z30" t="s">
        <v>57</v>
      </c>
      <c r="AA30" t="s">
        <v>62</v>
      </c>
      <c r="AB30" t="s">
        <v>56</v>
      </c>
    </row>
    <row r="31" spans="2:28" x14ac:dyDescent="0.25">
      <c r="B31" s="2">
        <v>4</v>
      </c>
      <c r="C31" s="2">
        <v>7</v>
      </c>
      <c r="D31" s="2">
        <v>2</v>
      </c>
      <c r="E31" s="1">
        <f t="shared" si="0"/>
        <v>5</v>
      </c>
      <c r="F31" s="1">
        <f t="shared" si="1"/>
        <v>8</v>
      </c>
      <c r="G31" s="1">
        <f t="shared" si="2"/>
        <v>3</v>
      </c>
      <c r="H31" t="str">
        <f>INDEX([1]Sheet1!$C$3:$O$15, MATCH(E31, [1]Sheet1!$B$3:$B$15, 0), MATCH(F31,[1]Sheet1!$C$2:$O$2,0))</f>
        <v>0.15, 0.26</v>
      </c>
      <c r="I31" t="str">
        <f>INDEX([2]Sheet1!$C$3:$O$15, MATCH(E31, [2]Sheet1!$C$2:$O$2,0), MATCH(F31, [2]Sheet1!$B$3:$B$15,0))</f>
        <v>0.49, 0.59</v>
      </c>
      <c r="J31" t="str">
        <f t="shared" si="3"/>
        <v>0.15</v>
      </c>
      <c r="K31" t="str">
        <f t="shared" si="4"/>
        <v>0.26</v>
      </c>
      <c r="L31" t="str">
        <f t="shared" si="5"/>
        <v>0.49</v>
      </c>
      <c r="M31" t="str">
        <f t="shared" si="6"/>
        <v>0.59</v>
      </c>
      <c r="N31">
        <f t="shared" si="10"/>
        <v>1.7843098974257441</v>
      </c>
      <c r="O31">
        <f t="shared" si="11"/>
        <v>1.5269432915687906</v>
      </c>
      <c r="P31" s="4">
        <f t="shared" si="7"/>
        <v>0.20500000000000002</v>
      </c>
      <c r="Q31" s="4">
        <f t="shared" si="8"/>
        <v>0.54</v>
      </c>
      <c r="R31" s="4">
        <f t="shared" si="9"/>
        <v>1.6556265944972672</v>
      </c>
      <c r="S31" t="s">
        <v>32</v>
      </c>
      <c r="T31" t="s">
        <v>25</v>
      </c>
      <c r="U31" t="s">
        <v>42</v>
      </c>
      <c r="V31" t="s">
        <v>20</v>
      </c>
      <c r="W31" t="s">
        <v>23</v>
      </c>
      <c r="X31" t="s">
        <v>22</v>
      </c>
      <c r="Y31" t="s">
        <v>54</v>
      </c>
      <c r="Z31" t="s">
        <v>60</v>
      </c>
      <c r="AA31" t="s">
        <v>52</v>
      </c>
      <c r="AB31" t="s">
        <v>63</v>
      </c>
    </row>
    <row r="32" spans="2:28" x14ac:dyDescent="0.25">
      <c r="B32" s="2">
        <v>6</v>
      </c>
      <c r="C32" s="2">
        <v>7</v>
      </c>
      <c r="D32" s="2">
        <v>2</v>
      </c>
      <c r="E32" s="1">
        <f t="shared" si="0"/>
        <v>7</v>
      </c>
      <c r="F32" s="1">
        <f t="shared" si="1"/>
        <v>8</v>
      </c>
      <c r="G32" s="1">
        <f t="shared" si="2"/>
        <v>3</v>
      </c>
      <c r="H32" t="str">
        <f>INDEX([1]Sheet1!$C$3:$O$15, MATCH(E32, [1]Sheet1!$B$3:$B$15, 0), MATCH(F32,[1]Sheet1!$C$2:$O$2,0))</f>
        <v>0.26, 0.36</v>
      </c>
      <c r="I32" t="str">
        <f>INDEX([2]Sheet1!$C$3:$O$15, MATCH(E32, [2]Sheet1!$C$2:$O$2,0), MATCH(F32, [2]Sheet1!$B$3:$B$15,0))</f>
        <v>0.60, 0.70</v>
      </c>
      <c r="J32" t="str">
        <f t="shared" si="3"/>
        <v>0.26</v>
      </c>
      <c r="K32" t="str">
        <f t="shared" si="4"/>
        <v>0.36</v>
      </c>
      <c r="L32" t="str">
        <f t="shared" si="5"/>
        <v>0.60</v>
      </c>
      <c r="M32" t="str">
        <f t="shared" si="6"/>
        <v>0.70</v>
      </c>
      <c r="N32">
        <f t="shared" si="10"/>
        <v>1.7838523523333853</v>
      </c>
      <c r="O32">
        <f t="shared" si="11"/>
        <v>1.4813928442183284</v>
      </c>
      <c r="P32" s="4">
        <f t="shared" si="7"/>
        <v>0.31</v>
      </c>
      <c r="Q32" s="4">
        <f t="shared" si="8"/>
        <v>0.64999999999999991</v>
      </c>
      <c r="R32" s="4">
        <f t="shared" si="9"/>
        <v>1.6326225982758569</v>
      </c>
      <c r="S32" t="s">
        <v>38</v>
      </c>
      <c r="T32" t="s">
        <v>18</v>
      </c>
      <c r="U32" t="s">
        <v>42</v>
      </c>
      <c r="V32" t="s">
        <v>24</v>
      </c>
      <c r="W32" t="s">
        <v>23</v>
      </c>
      <c r="X32" t="s">
        <v>26</v>
      </c>
      <c r="Y32" t="s">
        <v>54</v>
      </c>
      <c r="Z32" t="s">
        <v>57</v>
      </c>
      <c r="AA32" t="s">
        <v>61</v>
      </c>
      <c r="AB32" t="s">
        <v>53</v>
      </c>
    </row>
    <row r="33" spans="2:28" x14ac:dyDescent="0.25">
      <c r="B33" s="2">
        <v>6</v>
      </c>
      <c r="C33" s="2">
        <v>11</v>
      </c>
      <c r="D33" s="2">
        <v>2</v>
      </c>
      <c r="E33" s="1">
        <f t="shared" si="0"/>
        <v>7</v>
      </c>
      <c r="F33" s="1">
        <f t="shared" si="1"/>
        <v>12</v>
      </c>
      <c r="G33" s="1">
        <f t="shared" si="2"/>
        <v>3</v>
      </c>
      <c r="H33" t="str">
        <f>INDEX([1]Sheet1!$C$3:$O$15, MATCH(E33, [1]Sheet1!$B$3:$B$15, 0), MATCH(F33,[1]Sheet1!$C$2:$O$2,0))</f>
        <v>0.47, 0.56</v>
      </c>
      <c r="I33" t="str">
        <f>INDEX([2]Sheet1!$C$3:$O$15, MATCH(E33, [2]Sheet1!$C$2:$O$2,0), MATCH(F33, [2]Sheet1!$B$3:$B$15,0))</f>
        <v>0.39, 0.50</v>
      </c>
      <c r="J33" t="str">
        <f t="shared" si="3"/>
        <v>0.47</v>
      </c>
      <c r="K33" t="str">
        <f t="shared" si="4"/>
        <v>0.56</v>
      </c>
      <c r="L33" t="str">
        <f t="shared" si="5"/>
        <v>0.39</v>
      </c>
      <c r="M33" t="str">
        <f t="shared" si="6"/>
        <v>0.50</v>
      </c>
      <c r="N33">
        <f t="shared" si="10"/>
        <v>1.8149285776960913</v>
      </c>
      <c r="O33">
        <f t="shared" si="11"/>
        <v>1.4010614793487794</v>
      </c>
      <c r="P33" s="4">
        <f t="shared" si="7"/>
        <v>0.51500000000000001</v>
      </c>
      <c r="Q33" s="4">
        <f t="shared" si="8"/>
        <v>0.44500000000000001</v>
      </c>
      <c r="R33" s="4">
        <f t="shared" si="9"/>
        <v>1.6079950285224354</v>
      </c>
      <c r="S33" t="s">
        <v>38</v>
      </c>
      <c r="T33" t="s">
        <v>18</v>
      </c>
      <c r="U33" t="s">
        <v>39</v>
      </c>
      <c r="V33" t="s">
        <v>24</v>
      </c>
      <c r="W33" t="s">
        <v>21</v>
      </c>
      <c r="X33" t="s">
        <v>22</v>
      </c>
      <c r="Y33" t="s">
        <v>50</v>
      </c>
      <c r="Z33" t="s">
        <v>60</v>
      </c>
      <c r="AA33" t="s">
        <v>52</v>
      </c>
      <c r="AB33" t="s">
        <v>56</v>
      </c>
    </row>
    <row r="34" spans="2:28" x14ac:dyDescent="0.25">
      <c r="B34" s="2">
        <v>6</v>
      </c>
      <c r="C34" s="2">
        <v>9</v>
      </c>
      <c r="D34" s="2">
        <v>2</v>
      </c>
      <c r="E34" s="1">
        <f t="shared" si="0"/>
        <v>7</v>
      </c>
      <c r="F34" s="1">
        <f t="shared" si="1"/>
        <v>10</v>
      </c>
      <c r="G34" s="1">
        <f t="shared" si="2"/>
        <v>3</v>
      </c>
      <c r="H34" t="str">
        <f>INDEX([1]Sheet1!$C$3:$O$15, MATCH(E34, [1]Sheet1!$B$3:$B$15, 0), MATCH(F34,[1]Sheet1!$C$2:$O$2,0))</f>
        <v>0.36, 0.45</v>
      </c>
      <c r="I34" t="str">
        <f>INDEX([2]Sheet1!$C$3:$O$15, MATCH(E34, [2]Sheet1!$C$2:$O$2,0), MATCH(F34, [2]Sheet1!$B$3:$B$15,0))</f>
        <v>0.51, 0.61</v>
      </c>
      <c r="J34" t="str">
        <f t="shared" si="3"/>
        <v>0.36</v>
      </c>
      <c r="K34" t="str">
        <f t="shared" si="4"/>
        <v>0.45</v>
      </c>
      <c r="L34" t="str">
        <f t="shared" si="5"/>
        <v>0.51</v>
      </c>
      <c r="M34" t="str">
        <f t="shared" si="6"/>
        <v>0.61</v>
      </c>
      <c r="N34">
        <f t="shared" si="10"/>
        <v>1.7926488302905046</v>
      </c>
      <c r="O34">
        <f t="shared" si="11"/>
        <v>1.4427856240759738</v>
      </c>
      <c r="P34" s="4">
        <f t="shared" si="7"/>
        <v>0.40500000000000003</v>
      </c>
      <c r="Q34" s="4">
        <f t="shared" si="8"/>
        <v>0.56000000000000005</v>
      </c>
      <c r="R34" s="4">
        <f t="shared" si="9"/>
        <v>1.6177172271832392</v>
      </c>
      <c r="S34" t="s">
        <v>38</v>
      </c>
      <c r="T34" t="s">
        <v>25</v>
      </c>
      <c r="U34" t="s">
        <v>41</v>
      </c>
      <c r="V34" t="s">
        <v>24</v>
      </c>
      <c r="W34" t="s">
        <v>23</v>
      </c>
      <c r="X34" t="s">
        <v>22</v>
      </c>
      <c r="Y34" t="s">
        <v>54</v>
      </c>
      <c r="Z34" t="s">
        <v>51</v>
      </c>
      <c r="AA34" t="s">
        <v>61</v>
      </c>
      <c r="AB34" t="s">
        <v>63</v>
      </c>
    </row>
    <row r="35" spans="2:28" x14ac:dyDescent="0.25">
      <c r="B35" s="2">
        <v>6</v>
      </c>
      <c r="C35" s="2">
        <v>9</v>
      </c>
      <c r="D35" s="2">
        <v>2</v>
      </c>
      <c r="E35" s="1">
        <f t="shared" si="0"/>
        <v>7</v>
      </c>
      <c r="F35" s="1">
        <f t="shared" si="1"/>
        <v>10</v>
      </c>
      <c r="G35" s="1">
        <f t="shared" si="2"/>
        <v>3</v>
      </c>
      <c r="H35" t="str">
        <f>INDEX([1]Sheet1!$C$3:$O$15, MATCH(E35, [1]Sheet1!$B$3:$B$15, 0), MATCH(F35,[1]Sheet1!$C$2:$O$2,0))</f>
        <v>0.36, 0.45</v>
      </c>
      <c r="I35" t="str">
        <f>INDEX([2]Sheet1!$C$3:$O$15, MATCH(E35, [2]Sheet1!$C$2:$O$2,0), MATCH(F35, [2]Sheet1!$B$3:$B$15,0))</f>
        <v>0.51, 0.61</v>
      </c>
      <c r="J35" t="str">
        <f t="shared" si="3"/>
        <v>0.36</v>
      </c>
      <c r="K35" t="str">
        <f t="shared" si="4"/>
        <v>0.45</v>
      </c>
      <c r="L35" t="str">
        <f t="shared" si="5"/>
        <v>0.51</v>
      </c>
      <c r="M35" t="str">
        <f t="shared" si="6"/>
        <v>0.61</v>
      </c>
      <c r="N35">
        <f t="shared" si="10"/>
        <v>1.7926488302905046</v>
      </c>
      <c r="O35">
        <f t="shared" si="11"/>
        <v>1.4427856240759738</v>
      </c>
      <c r="P35" s="4">
        <f t="shared" si="7"/>
        <v>0.40500000000000003</v>
      </c>
      <c r="Q35" s="4">
        <f t="shared" si="8"/>
        <v>0.56000000000000005</v>
      </c>
      <c r="R35" s="4">
        <f t="shared" si="9"/>
        <v>1.6177172271832392</v>
      </c>
      <c r="S35" t="s">
        <v>38</v>
      </c>
      <c r="T35" t="s">
        <v>18</v>
      </c>
      <c r="U35" t="s">
        <v>36</v>
      </c>
      <c r="V35" t="s">
        <v>24</v>
      </c>
      <c r="W35" t="s">
        <v>23</v>
      </c>
      <c r="X35" t="s">
        <v>19</v>
      </c>
      <c r="Y35" t="s">
        <v>50</v>
      </c>
      <c r="Z35" t="s">
        <v>51</v>
      </c>
      <c r="AA35" t="s">
        <v>52</v>
      </c>
      <c r="AB35" t="s">
        <v>56</v>
      </c>
    </row>
    <row r="36" spans="2:28" x14ac:dyDescent="0.25">
      <c r="B36" s="2">
        <v>6</v>
      </c>
      <c r="C36" s="2">
        <v>7</v>
      </c>
      <c r="D36" s="2">
        <v>2</v>
      </c>
      <c r="E36" s="1">
        <f t="shared" si="0"/>
        <v>7</v>
      </c>
      <c r="F36" s="1">
        <f t="shared" si="1"/>
        <v>8</v>
      </c>
      <c r="G36" s="1">
        <f t="shared" si="2"/>
        <v>3</v>
      </c>
      <c r="H36" t="str">
        <f>INDEX([1]Sheet1!$C$3:$O$15, MATCH(E36, [1]Sheet1!$B$3:$B$15, 0), MATCH(F36,[1]Sheet1!$C$2:$O$2,0))</f>
        <v>0.26, 0.36</v>
      </c>
      <c r="I36" t="str">
        <f>INDEX([2]Sheet1!$C$3:$O$15, MATCH(E36, [2]Sheet1!$C$2:$O$2,0), MATCH(F36, [2]Sheet1!$B$3:$B$15,0))</f>
        <v>0.60, 0.70</v>
      </c>
      <c r="J36" t="str">
        <f t="shared" si="3"/>
        <v>0.26</v>
      </c>
      <c r="K36" t="str">
        <f t="shared" si="4"/>
        <v>0.36</v>
      </c>
      <c r="L36" t="str">
        <f t="shared" si="5"/>
        <v>0.60</v>
      </c>
      <c r="M36" t="str">
        <f t="shared" si="6"/>
        <v>0.70</v>
      </c>
      <c r="N36">
        <f t="shared" si="10"/>
        <v>1.7838523523333853</v>
      </c>
      <c r="O36">
        <f t="shared" si="11"/>
        <v>1.4813928442183284</v>
      </c>
      <c r="P36" s="4">
        <f t="shared" si="7"/>
        <v>0.31</v>
      </c>
      <c r="Q36" s="4">
        <f t="shared" si="8"/>
        <v>0.64999999999999991</v>
      </c>
      <c r="R36" s="4">
        <f t="shared" si="9"/>
        <v>1.6326225982758569</v>
      </c>
      <c r="S36" t="s">
        <v>37</v>
      </c>
      <c r="T36" t="s">
        <v>18</v>
      </c>
      <c r="U36" t="s">
        <v>39</v>
      </c>
      <c r="V36" t="s">
        <v>20</v>
      </c>
      <c r="W36" t="s">
        <v>21</v>
      </c>
      <c r="X36" t="s">
        <v>27</v>
      </c>
      <c r="Y36" t="s">
        <v>50</v>
      </c>
      <c r="Z36" t="s">
        <v>51</v>
      </c>
      <c r="AA36" t="s">
        <v>58</v>
      </c>
      <c r="AB36" t="s">
        <v>63</v>
      </c>
    </row>
    <row r="37" spans="2:28" x14ac:dyDescent="0.25">
      <c r="B37" s="2">
        <v>6</v>
      </c>
      <c r="C37" s="2">
        <v>9</v>
      </c>
      <c r="D37" s="2">
        <v>2</v>
      </c>
      <c r="E37" s="1">
        <f t="shared" si="0"/>
        <v>7</v>
      </c>
      <c r="F37" s="1">
        <f t="shared" si="1"/>
        <v>10</v>
      </c>
      <c r="G37" s="1">
        <f t="shared" si="2"/>
        <v>3</v>
      </c>
      <c r="H37" t="str">
        <f>INDEX([1]Sheet1!$C$3:$O$15, MATCH(E37, [1]Sheet1!$B$3:$B$15, 0), MATCH(F37,[1]Sheet1!$C$2:$O$2,0))</f>
        <v>0.36, 0.45</v>
      </c>
      <c r="I37" t="str">
        <f>INDEX([2]Sheet1!$C$3:$O$15, MATCH(E37, [2]Sheet1!$C$2:$O$2,0), MATCH(F37, [2]Sheet1!$B$3:$B$15,0))</f>
        <v>0.51, 0.61</v>
      </c>
      <c r="J37" t="str">
        <f t="shared" si="3"/>
        <v>0.36</v>
      </c>
      <c r="K37" t="str">
        <f t="shared" si="4"/>
        <v>0.45</v>
      </c>
      <c r="L37" t="str">
        <f t="shared" si="5"/>
        <v>0.51</v>
      </c>
      <c r="M37" t="str">
        <f t="shared" si="6"/>
        <v>0.61</v>
      </c>
      <c r="N37">
        <f t="shared" si="10"/>
        <v>1.7926488302905046</v>
      </c>
      <c r="O37">
        <f t="shared" si="11"/>
        <v>1.4427856240759738</v>
      </c>
      <c r="P37" s="4">
        <f t="shared" si="7"/>
        <v>0.40500000000000003</v>
      </c>
      <c r="Q37" s="4">
        <f t="shared" si="8"/>
        <v>0.56000000000000005</v>
      </c>
      <c r="R37" s="4">
        <f t="shared" si="9"/>
        <v>1.6177172271832392</v>
      </c>
      <c r="S37" t="s">
        <v>38</v>
      </c>
      <c r="T37" t="s">
        <v>25</v>
      </c>
      <c r="U37" t="s">
        <v>41</v>
      </c>
      <c r="V37" t="s">
        <v>34</v>
      </c>
      <c r="W37" t="s">
        <v>21</v>
      </c>
      <c r="X37" t="s">
        <v>27</v>
      </c>
      <c r="Y37" t="s">
        <v>50</v>
      </c>
      <c r="Z37" t="s">
        <v>51</v>
      </c>
      <c r="AA37" t="s">
        <v>62</v>
      </c>
      <c r="AB37" t="s">
        <v>59</v>
      </c>
    </row>
    <row r="38" spans="2:28" x14ac:dyDescent="0.25">
      <c r="B38" s="2">
        <v>7</v>
      </c>
      <c r="C38" s="2">
        <v>9</v>
      </c>
      <c r="D38" s="2">
        <v>2</v>
      </c>
      <c r="E38" s="1">
        <f t="shared" si="0"/>
        <v>8</v>
      </c>
      <c r="F38" s="1">
        <f t="shared" si="1"/>
        <v>10</v>
      </c>
      <c r="G38" s="1">
        <f t="shared" si="2"/>
        <v>3</v>
      </c>
      <c r="H38" t="str">
        <f>INDEX([1]Sheet1!$C$3:$O$15, MATCH(E38, [1]Sheet1!$B$3:$B$15, 0), MATCH(F38,[1]Sheet1!$C$2:$O$2,0))</f>
        <v>0.41, 0.50</v>
      </c>
      <c r="I38" t="str">
        <f>INDEX([2]Sheet1!$C$3:$O$15, MATCH(E38, [2]Sheet1!$C$2:$O$2,0), MATCH(F38, [2]Sheet1!$B$3:$B$15,0))</f>
        <v>0.56, 0.66</v>
      </c>
      <c r="J38" t="str">
        <f t="shared" si="3"/>
        <v>0.41</v>
      </c>
      <c r="K38" t="str">
        <f t="shared" si="4"/>
        <v>0.50</v>
      </c>
      <c r="L38" t="str">
        <f t="shared" si="5"/>
        <v>0.56</v>
      </c>
      <c r="M38" t="str">
        <f t="shared" si="6"/>
        <v>0.66</v>
      </c>
      <c r="N38">
        <f t="shared" si="10"/>
        <v>1.8010874604005553</v>
      </c>
      <c r="O38">
        <f t="shared" si="11"/>
        <v>1.423430859091624</v>
      </c>
      <c r="P38" s="4">
        <f t="shared" si="7"/>
        <v>0.45499999999999996</v>
      </c>
      <c r="Q38" s="4">
        <f t="shared" si="8"/>
        <v>0.6100000000000001</v>
      </c>
      <c r="R38" s="4">
        <f t="shared" si="9"/>
        <v>1.6122591597460896</v>
      </c>
      <c r="S38" t="s">
        <v>35</v>
      </c>
      <c r="T38" t="s">
        <v>18</v>
      </c>
      <c r="U38" t="s">
        <v>33</v>
      </c>
      <c r="V38" t="s">
        <v>24</v>
      </c>
      <c r="W38" t="s">
        <v>21</v>
      </c>
      <c r="X38" t="s">
        <v>19</v>
      </c>
      <c r="Y38" t="s">
        <v>54</v>
      </c>
      <c r="Z38" t="s">
        <v>60</v>
      </c>
      <c r="AA38" t="s">
        <v>62</v>
      </c>
      <c r="AB38" t="s">
        <v>63</v>
      </c>
    </row>
    <row r="39" spans="2:28" x14ac:dyDescent="0.25">
      <c r="B39" s="2">
        <v>6</v>
      </c>
      <c r="C39" s="2">
        <v>7</v>
      </c>
      <c r="D39" s="2">
        <v>2</v>
      </c>
      <c r="E39" s="1">
        <f t="shared" si="0"/>
        <v>7</v>
      </c>
      <c r="F39" s="1">
        <f t="shared" si="1"/>
        <v>8</v>
      </c>
      <c r="G39" s="1">
        <f t="shared" si="2"/>
        <v>3</v>
      </c>
      <c r="H39" t="str">
        <f>INDEX([1]Sheet1!$C$3:$O$15, MATCH(E39, [1]Sheet1!$B$3:$B$15, 0), MATCH(F39,[1]Sheet1!$C$2:$O$2,0))</f>
        <v>0.26, 0.36</v>
      </c>
      <c r="I39" t="str">
        <f>INDEX([2]Sheet1!$C$3:$O$15, MATCH(E39, [2]Sheet1!$C$2:$O$2,0), MATCH(F39, [2]Sheet1!$B$3:$B$15,0))</f>
        <v>0.60, 0.70</v>
      </c>
      <c r="J39" t="str">
        <f t="shared" si="3"/>
        <v>0.26</v>
      </c>
      <c r="K39" t="str">
        <f t="shared" si="4"/>
        <v>0.36</v>
      </c>
      <c r="L39" t="str">
        <f t="shared" si="5"/>
        <v>0.60</v>
      </c>
      <c r="M39" t="str">
        <f t="shared" si="6"/>
        <v>0.70</v>
      </c>
      <c r="N39">
        <f t="shared" si="10"/>
        <v>1.7838523523333853</v>
      </c>
      <c r="O39">
        <f t="shared" si="11"/>
        <v>1.4813928442183284</v>
      </c>
      <c r="P39" s="4">
        <f t="shared" si="7"/>
        <v>0.31</v>
      </c>
      <c r="Q39" s="4">
        <f t="shared" si="8"/>
        <v>0.64999999999999991</v>
      </c>
      <c r="R39" s="4">
        <f t="shared" si="9"/>
        <v>1.6326225982758569</v>
      </c>
      <c r="S39" t="s">
        <v>37</v>
      </c>
      <c r="T39" t="s">
        <v>25</v>
      </c>
      <c r="U39" t="s">
        <v>33</v>
      </c>
      <c r="V39" t="s">
        <v>24</v>
      </c>
      <c r="W39" t="s">
        <v>21</v>
      </c>
      <c r="X39" t="s">
        <v>27</v>
      </c>
      <c r="Y39" t="s">
        <v>50</v>
      </c>
      <c r="Z39" t="s">
        <v>51</v>
      </c>
      <c r="AA39" t="s">
        <v>61</v>
      </c>
      <c r="AB39" t="s">
        <v>56</v>
      </c>
    </row>
    <row r="40" spans="2:28" x14ac:dyDescent="0.25">
      <c r="B40" s="2">
        <v>6</v>
      </c>
      <c r="C40" s="2">
        <v>10</v>
      </c>
      <c r="D40" s="2">
        <v>2</v>
      </c>
      <c r="E40" s="1">
        <f t="shared" si="0"/>
        <v>7</v>
      </c>
      <c r="F40" s="1">
        <f t="shared" si="1"/>
        <v>11</v>
      </c>
      <c r="G40" s="1">
        <f t="shared" si="2"/>
        <v>3</v>
      </c>
      <c r="H40" t="str">
        <f>INDEX([1]Sheet1!$C$3:$O$15, MATCH(E40, [1]Sheet1!$B$3:$B$15, 0), MATCH(F40,[1]Sheet1!$C$2:$O$2,0))</f>
        <v>0.41, 0.51</v>
      </c>
      <c r="I40" t="str">
        <f>INDEX([2]Sheet1!$C$3:$O$15, MATCH(E40, [2]Sheet1!$C$2:$O$2,0), MATCH(F40, [2]Sheet1!$B$3:$B$15,0))</f>
        <v>0.45, 0.55</v>
      </c>
      <c r="J40" t="str">
        <f t="shared" si="3"/>
        <v>0.41</v>
      </c>
      <c r="K40" t="str">
        <f t="shared" si="4"/>
        <v>0.51</v>
      </c>
      <c r="L40" t="str">
        <f t="shared" si="5"/>
        <v>0.45</v>
      </c>
      <c r="M40" t="str">
        <f t="shared" si="6"/>
        <v>0.55</v>
      </c>
      <c r="N40">
        <f t="shared" si="10"/>
        <v>1.8020831802725004</v>
      </c>
      <c r="O40">
        <f t="shared" si="11"/>
        <v>1.4215313101388567</v>
      </c>
      <c r="P40" s="4">
        <f t="shared" si="7"/>
        <v>0.45999999999999996</v>
      </c>
      <c r="Q40" s="4">
        <f t="shared" si="8"/>
        <v>0.5</v>
      </c>
      <c r="R40" s="4">
        <f t="shared" si="9"/>
        <v>1.6118072452056786</v>
      </c>
      <c r="S40" t="s">
        <v>38</v>
      </c>
      <c r="T40" t="s">
        <v>25</v>
      </c>
      <c r="U40" t="s">
        <v>36</v>
      </c>
      <c r="V40" t="s">
        <v>34</v>
      </c>
      <c r="W40" t="s">
        <v>23</v>
      </c>
      <c r="X40" t="s">
        <v>22</v>
      </c>
      <c r="Y40" t="s">
        <v>50</v>
      </c>
      <c r="Z40" t="s">
        <v>60</v>
      </c>
      <c r="AA40" t="s">
        <v>61</v>
      </c>
      <c r="AB40" t="s">
        <v>56</v>
      </c>
    </row>
    <row r="41" spans="2:28" x14ac:dyDescent="0.25">
      <c r="B41" s="2">
        <v>5</v>
      </c>
      <c r="C41" s="2">
        <v>8</v>
      </c>
      <c r="D41" s="2">
        <v>2</v>
      </c>
      <c r="E41" s="1">
        <f t="shared" si="0"/>
        <v>6</v>
      </c>
      <c r="F41" s="1">
        <f t="shared" si="1"/>
        <v>9</v>
      </c>
      <c r="G41" s="1">
        <f t="shared" si="2"/>
        <v>3</v>
      </c>
      <c r="H41" t="str">
        <f>INDEX([1]Sheet1!$C$3:$O$15, MATCH(E41, [1]Sheet1!$B$3:$B$15, 0), MATCH(F41,[1]Sheet1!$C$2:$O$2,0))</f>
        <v>0.26, 0.35</v>
      </c>
      <c r="I41" t="str">
        <f>INDEX([2]Sheet1!$C$3:$O$15, MATCH(E41, [2]Sheet1!$C$2:$O$2,0), MATCH(F41, [2]Sheet1!$B$3:$B$15,0))</f>
        <v>0.51, 0.59</v>
      </c>
      <c r="J41" t="str">
        <f t="shared" si="3"/>
        <v>0.26</v>
      </c>
      <c r="K41" t="str">
        <f t="shared" si="4"/>
        <v>0.35</v>
      </c>
      <c r="L41" t="str">
        <f t="shared" si="5"/>
        <v>0.51</v>
      </c>
      <c r="M41" t="str">
        <f t="shared" si="6"/>
        <v>0.59</v>
      </c>
      <c r="N41">
        <f t="shared" si="10"/>
        <v>1.7836394157458582</v>
      </c>
      <c r="O41">
        <f t="shared" si="11"/>
        <v>1.4834925547676123</v>
      </c>
      <c r="P41" s="4">
        <f t="shared" si="7"/>
        <v>0.30499999999999999</v>
      </c>
      <c r="Q41" s="4">
        <f t="shared" si="8"/>
        <v>0.55000000000000004</v>
      </c>
      <c r="R41" s="4">
        <f t="shared" si="9"/>
        <v>1.6335659852567352</v>
      </c>
      <c r="S41" t="s">
        <v>40</v>
      </c>
      <c r="T41" t="s">
        <v>25</v>
      </c>
      <c r="U41" t="s">
        <v>36</v>
      </c>
      <c r="V41" t="s">
        <v>28</v>
      </c>
      <c r="W41" t="s">
        <v>21</v>
      </c>
      <c r="X41" t="s">
        <v>27</v>
      </c>
      <c r="Y41" t="s">
        <v>50</v>
      </c>
      <c r="Z41" t="s">
        <v>51</v>
      </c>
      <c r="AA41" t="s">
        <v>58</v>
      </c>
      <c r="AB41" t="s">
        <v>56</v>
      </c>
    </row>
    <row r="42" spans="2:28" x14ac:dyDescent="0.25">
      <c r="B42" s="2">
        <v>6</v>
      </c>
      <c r="C42" s="2">
        <v>9</v>
      </c>
      <c r="D42" s="2">
        <v>2</v>
      </c>
      <c r="E42" s="1">
        <f t="shared" si="0"/>
        <v>7</v>
      </c>
      <c r="F42" s="1">
        <f t="shared" si="1"/>
        <v>10</v>
      </c>
      <c r="G42" s="1">
        <f t="shared" si="2"/>
        <v>3</v>
      </c>
      <c r="H42" t="str">
        <f>INDEX([1]Sheet1!$C$3:$O$15, MATCH(E42, [1]Sheet1!$B$3:$B$15, 0), MATCH(F42,[1]Sheet1!$C$2:$O$2,0))</f>
        <v>0.36, 0.45</v>
      </c>
      <c r="I42" t="str">
        <f>INDEX([2]Sheet1!$C$3:$O$15, MATCH(E42, [2]Sheet1!$C$2:$O$2,0), MATCH(F42, [2]Sheet1!$B$3:$B$15,0))</f>
        <v>0.51, 0.61</v>
      </c>
      <c r="J42" t="str">
        <f t="shared" si="3"/>
        <v>0.36</v>
      </c>
      <c r="K42" t="str">
        <f t="shared" si="4"/>
        <v>0.45</v>
      </c>
      <c r="L42" t="str">
        <f t="shared" si="5"/>
        <v>0.51</v>
      </c>
      <c r="M42" t="str">
        <f t="shared" si="6"/>
        <v>0.61</v>
      </c>
      <c r="N42">
        <f t="shared" si="10"/>
        <v>1.7926488302905046</v>
      </c>
      <c r="O42">
        <f t="shared" si="11"/>
        <v>1.4427856240759738</v>
      </c>
      <c r="P42" s="4">
        <f t="shared" si="7"/>
        <v>0.40500000000000003</v>
      </c>
      <c r="Q42" s="4">
        <f t="shared" si="8"/>
        <v>0.56000000000000005</v>
      </c>
      <c r="R42" s="4">
        <f t="shared" si="9"/>
        <v>1.6177172271832392</v>
      </c>
      <c r="S42" t="s">
        <v>44</v>
      </c>
      <c r="T42" t="s">
        <v>25</v>
      </c>
      <c r="U42" t="s">
        <v>39</v>
      </c>
      <c r="V42" t="s">
        <v>28</v>
      </c>
      <c r="W42" t="s">
        <v>21</v>
      </c>
      <c r="X42" t="s">
        <v>19</v>
      </c>
      <c r="Y42" t="s">
        <v>50</v>
      </c>
      <c r="Z42" t="s">
        <v>55</v>
      </c>
      <c r="AA42" t="s">
        <v>52</v>
      </c>
      <c r="AB42" t="s">
        <v>56</v>
      </c>
    </row>
    <row r="43" spans="2:28" x14ac:dyDescent="0.25">
      <c r="B43" s="2">
        <v>7</v>
      </c>
      <c r="C43" s="2">
        <v>9</v>
      </c>
      <c r="D43" s="2">
        <v>2</v>
      </c>
      <c r="E43" s="1">
        <f t="shared" si="0"/>
        <v>8</v>
      </c>
      <c r="F43" s="1">
        <f t="shared" si="1"/>
        <v>10</v>
      </c>
      <c r="G43" s="1">
        <f t="shared" si="2"/>
        <v>3</v>
      </c>
      <c r="H43" t="str">
        <f>INDEX([1]Sheet1!$C$3:$O$15, MATCH(E43, [1]Sheet1!$B$3:$B$15, 0), MATCH(F43,[1]Sheet1!$C$2:$O$2,0))</f>
        <v>0.41, 0.50</v>
      </c>
      <c r="I43" t="str">
        <f>INDEX([2]Sheet1!$C$3:$O$15, MATCH(E43, [2]Sheet1!$C$2:$O$2,0), MATCH(F43, [2]Sheet1!$B$3:$B$15,0))</f>
        <v>0.56, 0.66</v>
      </c>
      <c r="J43" t="str">
        <f t="shared" si="3"/>
        <v>0.41</v>
      </c>
      <c r="K43" t="str">
        <f t="shared" si="4"/>
        <v>0.50</v>
      </c>
      <c r="L43" t="str">
        <f t="shared" si="5"/>
        <v>0.56</v>
      </c>
      <c r="M43" t="str">
        <f t="shared" si="6"/>
        <v>0.66</v>
      </c>
      <c r="N43">
        <f t="shared" si="10"/>
        <v>1.8010874604005553</v>
      </c>
      <c r="O43">
        <f t="shared" si="11"/>
        <v>1.423430859091624</v>
      </c>
      <c r="P43" s="4">
        <f t="shared" si="7"/>
        <v>0.45499999999999996</v>
      </c>
      <c r="Q43" s="4">
        <f t="shared" si="8"/>
        <v>0.6100000000000001</v>
      </c>
      <c r="R43" s="4">
        <f t="shared" si="9"/>
        <v>1.6122591597460896</v>
      </c>
      <c r="S43" t="s">
        <v>37</v>
      </c>
      <c r="T43" t="s">
        <v>18</v>
      </c>
      <c r="U43" t="s">
        <v>43</v>
      </c>
      <c r="V43" t="s">
        <v>28</v>
      </c>
      <c r="W43" t="s">
        <v>23</v>
      </c>
      <c r="X43" t="s">
        <v>19</v>
      </c>
      <c r="Y43" t="s">
        <v>54</v>
      </c>
      <c r="Z43" t="s">
        <v>51</v>
      </c>
      <c r="AA43" t="s">
        <v>61</v>
      </c>
      <c r="AB43" t="s">
        <v>56</v>
      </c>
    </row>
    <row r="44" spans="2:28" x14ac:dyDescent="0.25">
      <c r="B44" s="2">
        <v>5</v>
      </c>
      <c r="C44" s="2">
        <v>8</v>
      </c>
      <c r="D44" s="2">
        <v>2</v>
      </c>
      <c r="E44" s="1">
        <f t="shared" si="0"/>
        <v>6</v>
      </c>
      <c r="F44" s="1">
        <f t="shared" si="1"/>
        <v>9</v>
      </c>
      <c r="G44" s="1">
        <f t="shared" si="2"/>
        <v>3</v>
      </c>
      <c r="H44" t="str">
        <f>INDEX([1]Sheet1!$C$3:$O$15, MATCH(E44, [1]Sheet1!$B$3:$B$15, 0), MATCH(F44,[1]Sheet1!$C$2:$O$2,0))</f>
        <v>0.26, 0.35</v>
      </c>
      <c r="I44" t="str">
        <f>INDEX([2]Sheet1!$C$3:$O$15, MATCH(E44, [2]Sheet1!$C$2:$O$2,0), MATCH(F44, [2]Sheet1!$B$3:$B$15,0))</f>
        <v>0.51, 0.59</v>
      </c>
      <c r="J44" t="str">
        <f t="shared" si="3"/>
        <v>0.26</v>
      </c>
      <c r="K44" t="str">
        <f t="shared" si="4"/>
        <v>0.35</v>
      </c>
      <c r="L44" t="str">
        <f t="shared" si="5"/>
        <v>0.51</v>
      </c>
      <c r="M44" t="str">
        <f t="shared" si="6"/>
        <v>0.59</v>
      </c>
      <c r="N44">
        <f t="shared" si="10"/>
        <v>1.7836394157458582</v>
      </c>
      <c r="O44">
        <f t="shared" si="11"/>
        <v>1.4834925547676123</v>
      </c>
      <c r="P44" s="4">
        <f t="shared" si="7"/>
        <v>0.30499999999999999</v>
      </c>
      <c r="Q44" s="4">
        <f t="shared" si="8"/>
        <v>0.55000000000000004</v>
      </c>
      <c r="R44" s="4">
        <f t="shared" si="9"/>
        <v>1.6335659852567352</v>
      </c>
      <c r="S44" t="s">
        <v>38</v>
      </c>
      <c r="T44" t="s">
        <v>18</v>
      </c>
      <c r="U44" t="s">
        <v>33</v>
      </c>
      <c r="V44" t="s">
        <v>28</v>
      </c>
      <c r="W44" t="s">
        <v>23</v>
      </c>
      <c r="X44" t="s">
        <v>27</v>
      </c>
      <c r="Y44" t="s">
        <v>50</v>
      </c>
      <c r="Z44" t="s">
        <v>51</v>
      </c>
      <c r="AA44" t="s">
        <v>62</v>
      </c>
      <c r="AB44" t="s">
        <v>63</v>
      </c>
    </row>
    <row r="45" spans="2:28" x14ac:dyDescent="0.25">
      <c r="B45" s="2">
        <v>5</v>
      </c>
      <c r="C45" s="2">
        <v>7</v>
      </c>
      <c r="D45" s="2">
        <v>2</v>
      </c>
      <c r="E45" s="1">
        <f t="shared" si="0"/>
        <v>6</v>
      </c>
      <c r="F45" s="1">
        <f t="shared" si="1"/>
        <v>8</v>
      </c>
      <c r="G45" s="1">
        <f t="shared" si="2"/>
        <v>3</v>
      </c>
      <c r="H45" t="str">
        <f>INDEX([1]Sheet1!$C$3:$O$15, MATCH(E45, [1]Sheet1!$B$3:$B$15, 0), MATCH(F45,[1]Sheet1!$C$2:$O$2,0))</f>
        <v>0.21, 0.31</v>
      </c>
      <c r="I45" t="str">
        <f>INDEX([2]Sheet1!$C$3:$O$15, MATCH(E45, [2]Sheet1!$C$2:$O$2,0), MATCH(F45, [2]Sheet1!$B$3:$B$15,0))</f>
        <v>0.55, 0.64</v>
      </c>
      <c r="J45" t="str">
        <f t="shared" si="3"/>
        <v>0.21</v>
      </c>
      <c r="K45" t="str">
        <f t="shared" si="4"/>
        <v>0.31</v>
      </c>
      <c r="L45" t="str">
        <f t="shared" si="5"/>
        <v>0.55</v>
      </c>
      <c r="M45" t="str">
        <f t="shared" si="6"/>
        <v>0.64</v>
      </c>
      <c r="N45">
        <f t="shared" si="10"/>
        <v>1.7827971391785058</v>
      </c>
      <c r="O45">
        <f t="shared" si="11"/>
        <v>1.5027000798266845</v>
      </c>
      <c r="P45" s="4">
        <f t="shared" si="7"/>
        <v>0.26</v>
      </c>
      <c r="Q45" s="4">
        <f t="shared" si="8"/>
        <v>0.59499999999999997</v>
      </c>
      <c r="R45" s="4">
        <f t="shared" si="9"/>
        <v>1.6427486095025952</v>
      </c>
      <c r="S45" t="s">
        <v>32</v>
      </c>
      <c r="T45" t="s">
        <v>18</v>
      </c>
      <c r="U45" t="s">
        <v>41</v>
      </c>
      <c r="V45" t="s">
        <v>24</v>
      </c>
      <c r="W45" t="s">
        <v>21</v>
      </c>
      <c r="X45" t="s">
        <v>22</v>
      </c>
      <c r="Y45" t="s">
        <v>54</v>
      </c>
      <c r="Z45" t="s">
        <v>57</v>
      </c>
      <c r="AA45" t="s">
        <v>58</v>
      </c>
      <c r="AB45" t="s">
        <v>63</v>
      </c>
    </row>
    <row r="46" spans="2:28" x14ac:dyDescent="0.25">
      <c r="B46" s="2">
        <v>4</v>
      </c>
      <c r="C46" s="2">
        <v>7</v>
      </c>
      <c r="D46" s="2">
        <v>2</v>
      </c>
      <c r="E46" s="1">
        <f t="shared" si="0"/>
        <v>5</v>
      </c>
      <c r="F46" s="1">
        <f t="shared" si="1"/>
        <v>8</v>
      </c>
      <c r="G46" s="1">
        <f t="shared" si="2"/>
        <v>3</v>
      </c>
      <c r="H46" t="str">
        <f>INDEX([1]Sheet1!$C$3:$O$15, MATCH(E46, [1]Sheet1!$B$3:$B$15, 0), MATCH(F46,[1]Sheet1!$C$2:$O$2,0))</f>
        <v>0.15, 0.26</v>
      </c>
      <c r="I46" t="str">
        <f>INDEX([2]Sheet1!$C$3:$O$15, MATCH(E46, [2]Sheet1!$C$2:$O$2,0), MATCH(F46, [2]Sheet1!$B$3:$B$15,0))</f>
        <v>0.49, 0.59</v>
      </c>
      <c r="J46" t="str">
        <f t="shared" si="3"/>
        <v>0.15</v>
      </c>
      <c r="K46" t="str">
        <f t="shared" si="4"/>
        <v>0.26</v>
      </c>
      <c r="L46" t="str">
        <f t="shared" si="5"/>
        <v>0.49</v>
      </c>
      <c r="M46" t="str">
        <f t="shared" si="6"/>
        <v>0.59</v>
      </c>
      <c r="N46">
        <f t="shared" si="10"/>
        <v>1.7843098974257441</v>
      </c>
      <c r="O46">
        <f t="shared" si="11"/>
        <v>1.5269432915687906</v>
      </c>
      <c r="P46" s="4">
        <f t="shared" si="7"/>
        <v>0.20500000000000002</v>
      </c>
      <c r="Q46" s="4">
        <f t="shared" si="8"/>
        <v>0.54</v>
      </c>
      <c r="R46" s="4">
        <f t="shared" si="9"/>
        <v>1.6556265944972672</v>
      </c>
      <c r="S46" t="s">
        <v>40</v>
      </c>
      <c r="T46" t="s">
        <v>18</v>
      </c>
      <c r="U46" t="s">
        <v>36</v>
      </c>
      <c r="V46" t="s">
        <v>24</v>
      </c>
      <c r="W46" t="s">
        <v>23</v>
      </c>
      <c r="X46" t="s">
        <v>27</v>
      </c>
      <c r="Y46" t="s">
        <v>54</v>
      </c>
      <c r="Z46" t="s">
        <v>55</v>
      </c>
      <c r="AA46" t="s">
        <v>52</v>
      </c>
      <c r="AB46" t="s">
        <v>59</v>
      </c>
    </row>
    <row r="47" spans="2:28" x14ac:dyDescent="0.25">
      <c r="B47" s="2">
        <v>6</v>
      </c>
      <c r="C47" s="2">
        <v>7</v>
      </c>
      <c r="D47" s="2">
        <v>2</v>
      </c>
      <c r="E47" s="1">
        <f t="shared" si="0"/>
        <v>7</v>
      </c>
      <c r="F47" s="1">
        <f t="shared" si="1"/>
        <v>8</v>
      </c>
      <c r="G47" s="1">
        <f t="shared" si="2"/>
        <v>3</v>
      </c>
      <c r="H47" t="str">
        <f>INDEX([1]Sheet1!$C$3:$O$15, MATCH(E47, [1]Sheet1!$B$3:$B$15, 0), MATCH(F47,[1]Sheet1!$C$2:$O$2,0))</f>
        <v>0.26, 0.36</v>
      </c>
      <c r="I47" t="str">
        <f>INDEX([2]Sheet1!$C$3:$O$15, MATCH(E47, [2]Sheet1!$C$2:$O$2,0), MATCH(F47, [2]Sheet1!$B$3:$B$15,0))</f>
        <v>0.60, 0.70</v>
      </c>
      <c r="J47" t="str">
        <f t="shared" si="3"/>
        <v>0.26</v>
      </c>
      <c r="K47" t="str">
        <f t="shared" si="4"/>
        <v>0.36</v>
      </c>
      <c r="L47" t="str">
        <f t="shared" si="5"/>
        <v>0.60</v>
      </c>
      <c r="M47" t="str">
        <f t="shared" si="6"/>
        <v>0.70</v>
      </c>
      <c r="N47">
        <f t="shared" si="10"/>
        <v>1.7838523523333853</v>
      </c>
      <c r="O47">
        <f t="shared" si="11"/>
        <v>1.4813928442183284</v>
      </c>
      <c r="P47" s="4">
        <f t="shared" si="7"/>
        <v>0.31</v>
      </c>
      <c r="Q47" s="4">
        <f t="shared" si="8"/>
        <v>0.64999999999999991</v>
      </c>
      <c r="R47" s="4">
        <f t="shared" si="9"/>
        <v>1.6326225982758569</v>
      </c>
      <c r="S47" t="s">
        <v>35</v>
      </c>
      <c r="T47" t="s">
        <v>18</v>
      </c>
      <c r="U47" t="s">
        <v>41</v>
      </c>
      <c r="V47" t="s">
        <v>20</v>
      </c>
      <c r="W47" t="s">
        <v>21</v>
      </c>
      <c r="X47" t="s">
        <v>26</v>
      </c>
      <c r="Y47" t="s">
        <v>54</v>
      </c>
      <c r="Z47" t="s">
        <v>51</v>
      </c>
      <c r="AA47" t="s">
        <v>52</v>
      </c>
      <c r="AB47" t="s">
        <v>53</v>
      </c>
    </row>
    <row r="48" spans="2:28" x14ac:dyDescent="0.25">
      <c r="B48" s="2">
        <v>4</v>
      </c>
      <c r="C48" s="2">
        <v>7</v>
      </c>
      <c r="D48" s="2">
        <v>2</v>
      </c>
      <c r="E48" s="1">
        <f t="shared" si="0"/>
        <v>5</v>
      </c>
      <c r="F48" s="1">
        <f t="shared" si="1"/>
        <v>8</v>
      </c>
      <c r="G48" s="1">
        <f t="shared" si="2"/>
        <v>3</v>
      </c>
      <c r="H48" t="str">
        <f>INDEX([1]Sheet1!$C$3:$O$15, MATCH(E48, [1]Sheet1!$B$3:$B$15, 0), MATCH(F48,[1]Sheet1!$C$2:$O$2,0))</f>
        <v>0.15, 0.26</v>
      </c>
      <c r="I48" t="str">
        <f>INDEX([2]Sheet1!$C$3:$O$15, MATCH(E48, [2]Sheet1!$C$2:$O$2,0), MATCH(F48, [2]Sheet1!$B$3:$B$15,0))</f>
        <v>0.49, 0.59</v>
      </c>
      <c r="J48" t="str">
        <f t="shared" si="3"/>
        <v>0.15</v>
      </c>
      <c r="K48" t="str">
        <f t="shared" si="4"/>
        <v>0.26</v>
      </c>
      <c r="L48" t="str">
        <f t="shared" si="5"/>
        <v>0.49</v>
      </c>
      <c r="M48" t="str">
        <f t="shared" si="6"/>
        <v>0.59</v>
      </c>
      <c r="N48">
        <f t="shared" si="10"/>
        <v>1.7843098974257441</v>
      </c>
      <c r="O48">
        <f t="shared" si="11"/>
        <v>1.5269432915687906</v>
      </c>
      <c r="P48" s="4">
        <f t="shared" si="7"/>
        <v>0.20500000000000002</v>
      </c>
      <c r="Q48" s="4">
        <f t="shared" si="8"/>
        <v>0.54</v>
      </c>
      <c r="R48" s="4">
        <f t="shared" si="9"/>
        <v>1.6556265944972672</v>
      </c>
      <c r="S48" t="s">
        <v>44</v>
      </c>
      <c r="T48" t="s">
        <v>25</v>
      </c>
      <c r="U48" t="s">
        <v>41</v>
      </c>
      <c r="V48" t="s">
        <v>28</v>
      </c>
      <c r="W48" t="s">
        <v>23</v>
      </c>
      <c r="X48" t="s">
        <v>27</v>
      </c>
      <c r="Y48" t="s">
        <v>54</v>
      </c>
      <c r="Z48" t="s">
        <v>60</v>
      </c>
      <c r="AA48" t="s">
        <v>62</v>
      </c>
      <c r="AB48" t="s">
        <v>63</v>
      </c>
    </row>
    <row r="49" spans="2:28" x14ac:dyDescent="0.25">
      <c r="B49" s="2">
        <v>6</v>
      </c>
      <c r="C49" s="2">
        <v>9</v>
      </c>
      <c r="D49" s="2">
        <v>2</v>
      </c>
      <c r="E49" s="1">
        <f t="shared" si="0"/>
        <v>7</v>
      </c>
      <c r="F49" s="1">
        <f t="shared" si="1"/>
        <v>10</v>
      </c>
      <c r="G49" s="1">
        <f t="shared" si="2"/>
        <v>3</v>
      </c>
      <c r="H49" t="str">
        <f>INDEX([1]Sheet1!$C$3:$O$15, MATCH(E49, [1]Sheet1!$B$3:$B$15, 0), MATCH(F49,[1]Sheet1!$C$2:$O$2,0))</f>
        <v>0.36, 0.45</v>
      </c>
      <c r="I49" t="str">
        <f>INDEX([2]Sheet1!$C$3:$O$15, MATCH(E49, [2]Sheet1!$C$2:$O$2,0), MATCH(F49, [2]Sheet1!$B$3:$B$15,0))</f>
        <v>0.51, 0.61</v>
      </c>
      <c r="J49" t="str">
        <f t="shared" si="3"/>
        <v>0.36</v>
      </c>
      <c r="K49" t="str">
        <f t="shared" si="4"/>
        <v>0.45</v>
      </c>
      <c r="L49" t="str">
        <f t="shared" si="5"/>
        <v>0.51</v>
      </c>
      <c r="M49" t="str">
        <f t="shared" si="6"/>
        <v>0.61</v>
      </c>
      <c r="N49">
        <f t="shared" si="10"/>
        <v>1.7926488302905046</v>
      </c>
      <c r="O49">
        <f t="shared" si="11"/>
        <v>1.4427856240759738</v>
      </c>
      <c r="P49" s="4">
        <f t="shared" si="7"/>
        <v>0.40500000000000003</v>
      </c>
      <c r="Q49" s="4">
        <f t="shared" si="8"/>
        <v>0.56000000000000005</v>
      </c>
      <c r="R49" s="4">
        <f t="shared" si="9"/>
        <v>1.6177172271832392</v>
      </c>
      <c r="S49" t="s">
        <v>38</v>
      </c>
      <c r="T49" t="s">
        <v>18</v>
      </c>
      <c r="U49" t="s">
        <v>42</v>
      </c>
      <c r="V49" t="s">
        <v>20</v>
      </c>
      <c r="W49" t="s">
        <v>21</v>
      </c>
      <c r="X49" t="s">
        <v>22</v>
      </c>
      <c r="Y49" t="s">
        <v>50</v>
      </c>
      <c r="Z49" t="s">
        <v>51</v>
      </c>
      <c r="AA49" t="s">
        <v>52</v>
      </c>
      <c r="AB49" t="s">
        <v>63</v>
      </c>
    </row>
    <row r="50" spans="2:28" x14ac:dyDescent="0.25">
      <c r="B50" s="2">
        <v>5</v>
      </c>
      <c r="C50" s="2">
        <v>8</v>
      </c>
      <c r="D50" s="2">
        <v>2</v>
      </c>
      <c r="E50" s="1">
        <f t="shared" si="0"/>
        <v>6</v>
      </c>
      <c r="F50" s="1">
        <f t="shared" si="1"/>
        <v>9</v>
      </c>
      <c r="G50" s="1">
        <f t="shared" si="2"/>
        <v>3</v>
      </c>
      <c r="H50" t="str">
        <f>INDEX([1]Sheet1!$C$3:$O$15, MATCH(E50, [1]Sheet1!$B$3:$B$15, 0), MATCH(F50,[1]Sheet1!$C$2:$O$2,0))</f>
        <v>0.26, 0.35</v>
      </c>
      <c r="I50" t="str">
        <f>INDEX([2]Sheet1!$C$3:$O$15, MATCH(E50, [2]Sheet1!$C$2:$O$2,0), MATCH(F50, [2]Sheet1!$B$3:$B$15,0))</f>
        <v>0.51, 0.59</v>
      </c>
      <c r="J50" t="str">
        <f t="shared" si="3"/>
        <v>0.26</v>
      </c>
      <c r="K50" t="str">
        <f t="shared" si="4"/>
        <v>0.35</v>
      </c>
      <c r="L50" t="str">
        <f t="shared" si="5"/>
        <v>0.51</v>
      </c>
      <c r="M50" t="str">
        <f t="shared" si="6"/>
        <v>0.59</v>
      </c>
      <c r="N50">
        <f t="shared" si="10"/>
        <v>1.7836394157458582</v>
      </c>
      <c r="O50">
        <f t="shared" si="11"/>
        <v>1.4834925547676123</v>
      </c>
      <c r="P50" s="4">
        <f t="shared" si="7"/>
        <v>0.30499999999999999</v>
      </c>
      <c r="Q50" s="4">
        <f t="shared" si="8"/>
        <v>0.55000000000000004</v>
      </c>
      <c r="R50" s="4">
        <f t="shared" si="9"/>
        <v>1.6335659852567352</v>
      </c>
      <c r="S50" t="s">
        <v>32</v>
      </c>
      <c r="T50" t="s">
        <v>18</v>
      </c>
      <c r="U50" t="s">
        <v>41</v>
      </c>
      <c r="V50" t="s">
        <v>34</v>
      </c>
      <c r="W50" t="s">
        <v>21</v>
      </c>
      <c r="X50" t="s">
        <v>22</v>
      </c>
      <c r="Y50" t="s">
        <v>54</v>
      </c>
      <c r="Z50" t="s">
        <v>55</v>
      </c>
      <c r="AA50" t="s">
        <v>62</v>
      </c>
      <c r="AB50" t="s">
        <v>56</v>
      </c>
    </row>
    <row r="51" spans="2:28" x14ac:dyDescent="0.25">
      <c r="B51" s="2">
        <v>7</v>
      </c>
      <c r="C51" s="2">
        <v>8</v>
      </c>
      <c r="D51" s="2">
        <v>2</v>
      </c>
      <c r="E51" s="1">
        <f t="shared" si="0"/>
        <v>8</v>
      </c>
      <c r="F51" s="1">
        <f t="shared" si="1"/>
        <v>9</v>
      </c>
      <c r="G51" s="1">
        <f t="shared" si="2"/>
        <v>3</v>
      </c>
      <c r="H51" t="str">
        <f>INDEX([1]Sheet1!$C$3:$O$15, MATCH(E51, [1]Sheet1!$B$3:$B$15, 0), MATCH(F51,[1]Sheet1!$C$2:$O$2,0))</f>
        <v>0.37, 0.45</v>
      </c>
      <c r="I51" t="str">
        <f>INDEX([2]Sheet1!$C$3:$O$15, MATCH(E51, [2]Sheet1!$C$2:$O$2,0), MATCH(F51, [2]Sheet1!$B$3:$B$15,0))</f>
        <v>0.62, 0.70</v>
      </c>
      <c r="J51" t="str">
        <f t="shared" si="3"/>
        <v>0.37</v>
      </c>
      <c r="K51" t="str">
        <f t="shared" si="4"/>
        <v>0.45</v>
      </c>
      <c r="L51" t="str">
        <f t="shared" si="5"/>
        <v>0.62</v>
      </c>
      <c r="M51" t="str">
        <f t="shared" si="6"/>
        <v>0.70</v>
      </c>
      <c r="N51">
        <f t="shared" si="10"/>
        <v>1.7933705368035158</v>
      </c>
      <c r="O51">
        <f t="shared" si="11"/>
        <v>1.4408205693016714</v>
      </c>
      <c r="P51" s="4">
        <f t="shared" si="7"/>
        <v>0.41000000000000003</v>
      </c>
      <c r="Q51" s="4">
        <f t="shared" si="8"/>
        <v>0.65999999999999992</v>
      </c>
      <c r="R51" s="4">
        <f t="shared" si="9"/>
        <v>1.6170955530525934</v>
      </c>
      <c r="S51" t="s">
        <v>32</v>
      </c>
      <c r="T51" t="s">
        <v>18</v>
      </c>
      <c r="U51" t="s">
        <v>36</v>
      </c>
      <c r="V51" t="s">
        <v>28</v>
      </c>
      <c r="W51" t="s">
        <v>21</v>
      </c>
      <c r="X51" t="s">
        <v>27</v>
      </c>
      <c r="Y51" t="s">
        <v>54</v>
      </c>
      <c r="Z51" t="s">
        <v>55</v>
      </c>
      <c r="AA51" t="s">
        <v>62</v>
      </c>
      <c r="AB51" t="s">
        <v>53</v>
      </c>
    </row>
    <row r="52" spans="2:28" x14ac:dyDescent="0.25">
      <c r="B52" s="2">
        <v>6</v>
      </c>
      <c r="C52" s="2">
        <v>7</v>
      </c>
      <c r="D52" s="2">
        <v>2</v>
      </c>
      <c r="E52" s="1">
        <f t="shared" si="0"/>
        <v>7</v>
      </c>
      <c r="F52" s="1">
        <f t="shared" si="1"/>
        <v>8</v>
      </c>
      <c r="G52" s="1">
        <f t="shared" si="2"/>
        <v>3</v>
      </c>
      <c r="H52" t="str">
        <f>INDEX([1]Sheet1!$C$3:$O$15, MATCH(E52, [1]Sheet1!$B$3:$B$15, 0), MATCH(F52,[1]Sheet1!$C$2:$O$2,0))</f>
        <v>0.26, 0.36</v>
      </c>
      <c r="I52" t="str">
        <f>INDEX([2]Sheet1!$C$3:$O$15, MATCH(E52, [2]Sheet1!$C$2:$O$2,0), MATCH(F52, [2]Sheet1!$B$3:$B$15,0))</f>
        <v>0.60, 0.70</v>
      </c>
      <c r="J52" t="str">
        <f t="shared" si="3"/>
        <v>0.26</v>
      </c>
      <c r="K52" t="str">
        <f t="shared" si="4"/>
        <v>0.36</v>
      </c>
      <c r="L52" t="str">
        <f t="shared" si="5"/>
        <v>0.60</v>
      </c>
      <c r="M52" t="str">
        <f t="shared" si="6"/>
        <v>0.70</v>
      </c>
      <c r="N52">
        <f t="shared" si="10"/>
        <v>1.7838523523333853</v>
      </c>
      <c r="O52">
        <f t="shared" si="11"/>
        <v>1.4813928442183284</v>
      </c>
      <c r="P52" s="4">
        <f t="shared" si="7"/>
        <v>0.31</v>
      </c>
      <c r="Q52" s="4">
        <f t="shared" si="8"/>
        <v>0.64999999999999991</v>
      </c>
      <c r="R52" s="4">
        <f t="shared" si="9"/>
        <v>1.6326225982758569</v>
      </c>
      <c r="S52" t="s">
        <v>37</v>
      </c>
      <c r="T52" t="s">
        <v>25</v>
      </c>
      <c r="U52" t="s">
        <v>41</v>
      </c>
      <c r="V52" t="s">
        <v>20</v>
      </c>
      <c r="W52" t="s">
        <v>23</v>
      </c>
      <c r="X52" t="s">
        <v>22</v>
      </c>
      <c r="Y52" t="s">
        <v>50</v>
      </c>
      <c r="Z52" t="s">
        <v>51</v>
      </c>
      <c r="AA52" t="s">
        <v>61</v>
      </c>
      <c r="AB52" t="s">
        <v>59</v>
      </c>
    </row>
    <row r="53" spans="2:28" x14ac:dyDescent="0.25">
      <c r="B53" s="2">
        <v>7</v>
      </c>
      <c r="C53" s="2">
        <v>9</v>
      </c>
      <c r="D53" s="2">
        <v>2</v>
      </c>
      <c r="E53" s="1">
        <f t="shared" si="0"/>
        <v>8</v>
      </c>
      <c r="F53" s="1">
        <f t="shared" si="1"/>
        <v>10</v>
      </c>
      <c r="G53" s="1">
        <f t="shared" si="2"/>
        <v>3</v>
      </c>
      <c r="H53" t="str">
        <f>INDEX([1]Sheet1!$C$3:$O$15, MATCH(E53, [1]Sheet1!$B$3:$B$15, 0), MATCH(F53,[1]Sheet1!$C$2:$O$2,0))</f>
        <v>0.41, 0.50</v>
      </c>
      <c r="I53" t="str">
        <f>INDEX([2]Sheet1!$C$3:$O$15, MATCH(E53, [2]Sheet1!$C$2:$O$2,0), MATCH(F53, [2]Sheet1!$B$3:$B$15,0))</f>
        <v>0.56, 0.66</v>
      </c>
      <c r="J53" t="str">
        <f t="shared" si="3"/>
        <v>0.41</v>
      </c>
      <c r="K53" t="str">
        <f t="shared" si="4"/>
        <v>0.50</v>
      </c>
      <c r="L53" t="str">
        <f t="shared" si="5"/>
        <v>0.56</v>
      </c>
      <c r="M53" t="str">
        <f t="shared" si="6"/>
        <v>0.66</v>
      </c>
      <c r="N53">
        <f t="shared" si="10"/>
        <v>1.8010874604005553</v>
      </c>
      <c r="O53">
        <f t="shared" si="11"/>
        <v>1.423430859091624</v>
      </c>
      <c r="P53" s="4">
        <f t="shared" si="7"/>
        <v>0.45499999999999996</v>
      </c>
      <c r="Q53" s="4">
        <f t="shared" si="8"/>
        <v>0.6100000000000001</v>
      </c>
      <c r="R53" s="4">
        <f t="shared" si="9"/>
        <v>1.6122591597460896</v>
      </c>
      <c r="S53" t="s">
        <v>40</v>
      </c>
      <c r="T53" t="s">
        <v>18</v>
      </c>
      <c r="U53" t="s">
        <v>43</v>
      </c>
      <c r="V53" t="s">
        <v>20</v>
      </c>
      <c r="W53" t="s">
        <v>23</v>
      </c>
      <c r="X53" t="s">
        <v>19</v>
      </c>
      <c r="Y53" t="s">
        <v>50</v>
      </c>
      <c r="Z53" t="s">
        <v>60</v>
      </c>
      <c r="AA53" t="s">
        <v>62</v>
      </c>
      <c r="AB53" t="s">
        <v>59</v>
      </c>
    </row>
    <row r="54" spans="2:28" x14ac:dyDescent="0.25">
      <c r="B54" s="2">
        <v>6</v>
      </c>
      <c r="C54" s="2">
        <v>7</v>
      </c>
      <c r="D54" s="2">
        <v>2</v>
      </c>
      <c r="E54" s="1">
        <f t="shared" si="0"/>
        <v>7</v>
      </c>
      <c r="F54" s="1">
        <f t="shared" si="1"/>
        <v>8</v>
      </c>
      <c r="G54" s="1">
        <f t="shared" si="2"/>
        <v>3</v>
      </c>
      <c r="H54" t="str">
        <f>INDEX([1]Sheet1!$C$3:$O$15, MATCH(E54, [1]Sheet1!$B$3:$B$15, 0), MATCH(F54,[1]Sheet1!$C$2:$O$2,0))</f>
        <v>0.26, 0.36</v>
      </c>
      <c r="I54" t="str">
        <f>INDEX([2]Sheet1!$C$3:$O$15, MATCH(E54, [2]Sheet1!$C$2:$O$2,0), MATCH(F54, [2]Sheet1!$B$3:$B$15,0))</f>
        <v>0.60, 0.70</v>
      </c>
      <c r="J54" t="str">
        <f t="shared" si="3"/>
        <v>0.26</v>
      </c>
      <c r="K54" t="str">
        <f t="shared" si="4"/>
        <v>0.36</v>
      </c>
      <c r="L54" t="str">
        <f t="shared" si="5"/>
        <v>0.60</v>
      </c>
      <c r="M54" t="str">
        <f t="shared" si="6"/>
        <v>0.70</v>
      </c>
      <c r="N54">
        <f t="shared" si="10"/>
        <v>1.7838523523333853</v>
      </c>
      <c r="O54">
        <f t="shared" si="11"/>
        <v>1.4813928442183284</v>
      </c>
      <c r="P54" s="4">
        <f t="shared" si="7"/>
        <v>0.31</v>
      </c>
      <c r="Q54" s="4">
        <f t="shared" si="8"/>
        <v>0.64999999999999991</v>
      </c>
      <c r="R54" s="4">
        <f t="shared" si="9"/>
        <v>1.6326225982758569</v>
      </c>
      <c r="S54" t="s">
        <v>44</v>
      </c>
      <c r="T54" t="s">
        <v>18</v>
      </c>
      <c r="U54" t="s">
        <v>43</v>
      </c>
      <c r="V54" t="s">
        <v>28</v>
      </c>
      <c r="W54" t="s">
        <v>21</v>
      </c>
      <c r="X54" t="s">
        <v>26</v>
      </c>
      <c r="Y54" t="s">
        <v>54</v>
      </c>
      <c r="Z54" t="s">
        <v>57</v>
      </c>
      <c r="AA54" t="s">
        <v>62</v>
      </c>
      <c r="AB54" t="s">
        <v>56</v>
      </c>
    </row>
    <row r="55" spans="2:28" x14ac:dyDescent="0.25">
      <c r="B55" s="2">
        <v>5</v>
      </c>
      <c r="C55" s="2">
        <v>7</v>
      </c>
      <c r="D55" s="2">
        <v>2</v>
      </c>
      <c r="E55" s="1">
        <f t="shared" si="0"/>
        <v>6</v>
      </c>
      <c r="F55" s="1">
        <f t="shared" si="1"/>
        <v>8</v>
      </c>
      <c r="G55" s="1">
        <f t="shared" si="2"/>
        <v>3</v>
      </c>
      <c r="H55" t="str">
        <f>INDEX([1]Sheet1!$C$3:$O$15, MATCH(E55, [1]Sheet1!$B$3:$B$15, 0), MATCH(F55,[1]Sheet1!$C$2:$O$2,0))</f>
        <v>0.21, 0.31</v>
      </c>
      <c r="I55" t="str">
        <f>INDEX([2]Sheet1!$C$3:$O$15, MATCH(E55, [2]Sheet1!$C$2:$O$2,0), MATCH(F55, [2]Sheet1!$B$3:$B$15,0))</f>
        <v>0.55, 0.64</v>
      </c>
      <c r="J55" t="str">
        <f t="shared" si="3"/>
        <v>0.21</v>
      </c>
      <c r="K55" t="str">
        <f t="shared" si="4"/>
        <v>0.31</v>
      </c>
      <c r="L55" t="str">
        <f t="shared" si="5"/>
        <v>0.55</v>
      </c>
      <c r="M55" t="str">
        <f t="shared" si="6"/>
        <v>0.64</v>
      </c>
      <c r="N55">
        <f t="shared" si="10"/>
        <v>1.7827971391785058</v>
      </c>
      <c r="O55">
        <f t="shared" si="11"/>
        <v>1.5027000798266845</v>
      </c>
      <c r="P55" s="4">
        <f t="shared" si="7"/>
        <v>0.26</v>
      </c>
      <c r="Q55" s="4">
        <f t="shared" si="8"/>
        <v>0.59499999999999997</v>
      </c>
      <c r="R55" s="4">
        <f t="shared" si="9"/>
        <v>1.6427486095025952</v>
      </c>
      <c r="S55" t="s">
        <v>35</v>
      </c>
      <c r="T55" t="s">
        <v>18</v>
      </c>
      <c r="U55" t="s">
        <v>36</v>
      </c>
      <c r="V55" t="s">
        <v>28</v>
      </c>
      <c r="W55" t="s">
        <v>23</v>
      </c>
      <c r="X55" t="s">
        <v>26</v>
      </c>
      <c r="Y55" t="s">
        <v>54</v>
      </c>
      <c r="Z55" t="s">
        <v>60</v>
      </c>
      <c r="AA55" t="s">
        <v>52</v>
      </c>
      <c r="AB55" t="s">
        <v>63</v>
      </c>
    </row>
    <row r="56" spans="2:28" x14ac:dyDescent="0.25">
      <c r="B56" s="2">
        <v>4</v>
      </c>
      <c r="C56" s="2">
        <v>9</v>
      </c>
      <c r="D56" s="2">
        <v>2</v>
      </c>
      <c r="E56" s="1">
        <f t="shared" si="0"/>
        <v>5</v>
      </c>
      <c r="F56" s="1">
        <f t="shared" si="1"/>
        <v>10</v>
      </c>
      <c r="G56" s="1">
        <f t="shared" si="2"/>
        <v>3</v>
      </c>
      <c r="H56" t="str">
        <f>INDEX([1]Sheet1!$C$3:$O$15, MATCH(E56, [1]Sheet1!$B$3:$B$15, 0), MATCH(F56,[1]Sheet1!$C$2:$O$2,0))</f>
        <v>0.26, 0.36</v>
      </c>
      <c r="I56" t="str">
        <f>INDEX([2]Sheet1!$C$3:$O$15, MATCH(E56, [2]Sheet1!$C$2:$O$2,0), MATCH(F56, [2]Sheet1!$B$3:$B$15,0))</f>
        <v>0.40, 0.50</v>
      </c>
      <c r="J56" t="str">
        <f t="shared" si="3"/>
        <v>0.26</v>
      </c>
      <c r="K56" t="str">
        <f t="shared" si="4"/>
        <v>0.36</v>
      </c>
      <c r="L56" t="str">
        <f t="shared" si="5"/>
        <v>0.40</v>
      </c>
      <c r="M56" t="str">
        <f t="shared" si="6"/>
        <v>0.50</v>
      </c>
      <c r="N56">
        <f t="shared" si="10"/>
        <v>1.7838523523333853</v>
      </c>
      <c r="O56">
        <f t="shared" si="11"/>
        <v>1.4813928442183284</v>
      </c>
      <c r="P56" s="4">
        <f t="shared" si="7"/>
        <v>0.31</v>
      </c>
      <c r="Q56" s="4">
        <f t="shared" si="8"/>
        <v>0.45</v>
      </c>
      <c r="R56" s="4">
        <f t="shared" si="9"/>
        <v>1.6326225982758569</v>
      </c>
      <c r="S56" t="s">
        <v>37</v>
      </c>
      <c r="T56" t="s">
        <v>18</v>
      </c>
      <c r="U56" t="s">
        <v>41</v>
      </c>
      <c r="V56" t="s">
        <v>28</v>
      </c>
      <c r="W56" t="s">
        <v>21</v>
      </c>
      <c r="X56" t="s">
        <v>27</v>
      </c>
      <c r="Y56" t="s">
        <v>50</v>
      </c>
      <c r="Z56" t="s">
        <v>51</v>
      </c>
      <c r="AA56" t="s">
        <v>58</v>
      </c>
      <c r="AB56" t="s">
        <v>63</v>
      </c>
    </row>
    <row r="57" spans="2:28" x14ac:dyDescent="0.25">
      <c r="B57" s="2">
        <v>6</v>
      </c>
      <c r="C57" s="2">
        <v>7</v>
      </c>
      <c r="D57" s="2">
        <v>2</v>
      </c>
      <c r="E57" s="1">
        <f t="shared" si="0"/>
        <v>7</v>
      </c>
      <c r="F57" s="1">
        <f t="shared" si="1"/>
        <v>8</v>
      </c>
      <c r="G57" s="1">
        <f t="shared" si="2"/>
        <v>3</v>
      </c>
      <c r="H57" t="str">
        <f>INDEX([1]Sheet1!$C$3:$O$15, MATCH(E57, [1]Sheet1!$B$3:$B$15, 0), MATCH(F57,[1]Sheet1!$C$2:$O$2,0))</f>
        <v>0.26, 0.36</v>
      </c>
      <c r="I57" t="str">
        <f>INDEX([2]Sheet1!$C$3:$O$15, MATCH(E57, [2]Sheet1!$C$2:$O$2,0), MATCH(F57, [2]Sheet1!$B$3:$B$15,0))</f>
        <v>0.60, 0.70</v>
      </c>
      <c r="J57" t="str">
        <f t="shared" si="3"/>
        <v>0.26</v>
      </c>
      <c r="K57" t="str">
        <f t="shared" si="4"/>
        <v>0.36</v>
      </c>
      <c r="L57" t="str">
        <f t="shared" si="5"/>
        <v>0.60</v>
      </c>
      <c r="M57" t="str">
        <f t="shared" si="6"/>
        <v>0.70</v>
      </c>
      <c r="N57">
        <f t="shared" si="10"/>
        <v>1.7838523523333853</v>
      </c>
      <c r="O57">
        <f t="shared" si="11"/>
        <v>1.4813928442183284</v>
      </c>
      <c r="P57" s="4">
        <f t="shared" si="7"/>
        <v>0.31</v>
      </c>
      <c r="Q57" s="4">
        <f t="shared" si="8"/>
        <v>0.64999999999999991</v>
      </c>
      <c r="R57" s="4">
        <f t="shared" si="9"/>
        <v>1.6326225982758569</v>
      </c>
      <c r="S57" t="s">
        <v>44</v>
      </c>
      <c r="T57" t="s">
        <v>25</v>
      </c>
      <c r="U57" t="s">
        <v>36</v>
      </c>
      <c r="V57" t="s">
        <v>24</v>
      </c>
      <c r="W57" t="s">
        <v>23</v>
      </c>
      <c r="X57" t="s">
        <v>19</v>
      </c>
      <c r="Y57" t="s">
        <v>54</v>
      </c>
      <c r="Z57" t="s">
        <v>57</v>
      </c>
      <c r="AA57" t="s">
        <v>62</v>
      </c>
      <c r="AB57" t="s">
        <v>53</v>
      </c>
    </row>
    <row r="58" spans="2:28" x14ac:dyDescent="0.25">
      <c r="B58" s="2">
        <v>6</v>
      </c>
      <c r="C58" s="2">
        <v>11</v>
      </c>
      <c r="D58" s="2">
        <v>2</v>
      </c>
      <c r="E58" s="1">
        <f t="shared" si="0"/>
        <v>7</v>
      </c>
      <c r="F58" s="1">
        <f t="shared" si="1"/>
        <v>12</v>
      </c>
      <c r="G58" s="1">
        <f t="shared" si="2"/>
        <v>3</v>
      </c>
      <c r="H58" t="str">
        <f>INDEX([1]Sheet1!$C$3:$O$15, MATCH(E58, [1]Sheet1!$B$3:$B$15, 0), MATCH(F58,[1]Sheet1!$C$2:$O$2,0))</f>
        <v>0.47, 0.56</v>
      </c>
      <c r="I58" t="str">
        <f>INDEX([2]Sheet1!$C$3:$O$15, MATCH(E58, [2]Sheet1!$C$2:$O$2,0), MATCH(F58, [2]Sheet1!$B$3:$B$15,0))</f>
        <v>0.39, 0.50</v>
      </c>
      <c r="J58" t="str">
        <f t="shared" si="3"/>
        <v>0.47</v>
      </c>
      <c r="K58" t="str">
        <f t="shared" si="4"/>
        <v>0.56</v>
      </c>
      <c r="L58" t="str">
        <f t="shared" si="5"/>
        <v>0.39</v>
      </c>
      <c r="M58" t="str">
        <f t="shared" si="6"/>
        <v>0.50</v>
      </c>
      <c r="N58">
        <f t="shared" si="10"/>
        <v>1.8149285776960913</v>
      </c>
      <c r="O58">
        <f t="shared" si="11"/>
        <v>1.4010614793487794</v>
      </c>
      <c r="P58" s="4">
        <f t="shared" si="7"/>
        <v>0.51500000000000001</v>
      </c>
      <c r="Q58" s="4">
        <f t="shared" si="8"/>
        <v>0.44500000000000001</v>
      </c>
      <c r="R58" s="4">
        <f t="shared" si="9"/>
        <v>1.6079950285224354</v>
      </c>
      <c r="S58" t="s">
        <v>32</v>
      </c>
      <c r="T58" t="s">
        <v>18</v>
      </c>
      <c r="U58" t="s">
        <v>36</v>
      </c>
      <c r="V58" t="s">
        <v>28</v>
      </c>
      <c r="W58" t="s">
        <v>21</v>
      </c>
      <c r="X58" t="s">
        <v>19</v>
      </c>
      <c r="Y58" t="s">
        <v>50</v>
      </c>
      <c r="Z58" t="s">
        <v>60</v>
      </c>
      <c r="AA58" t="s">
        <v>62</v>
      </c>
      <c r="AB58" t="s">
        <v>59</v>
      </c>
    </row>
    <row r="59" spans="2:28" x14ac:dyDescent="0.25">
      <c r="B59" s="2">
        <v>7</v>
      </c>
      <c r="C59" s="2">
        <v>9</v>
      </c>
      <c r="D59" s="2">
        <v>2</v>
      </c>
      <c r="E59" s="1">
        <f t="shared" si="0"/>
        <v>8</v>
      </c>
      <c r="F59" s="1">
        <f t="shared" si="1"/>
        <v>10</v>
      </c>
      <c r="G59" s="1">
        <f t="shared" si="2"/>
        <v>3</v>
      </c>
      <c r="H59" t="str">
        <f>INDEX([1]Sheet1!$C$3:$O$15, MATCH(E59, [1]Sheet1!$B$3:$B$15, 0), MATCH(F59,[1]Sheet1!$C$2:$O$2,0))</f>
        <v>0.41, 0.50</v>
      </c>
      <c r="I59" t="str">
        <f>INDEX([2]Sheet1!$C$3:$O$15, MATCH(E59, [2]Sheet1!$C$2:$O$2,0), MATCH(F59, [2]Sheet1!$B$3:$B$15,0))</f>
        <v>0.56, 0.66</v>
      </c>
      <c r="J59" t="str">
        <f t="shared" si="3"/>
        <v>0.41</v>
      </c>
      <c r="K59" t="str">
        <f t="shared" si="4"/>
        <v>0.50</v>
      </c>
      <c r="L59" t="str">
        <f t="shared" si="5"/>
        <v>0.56</v>
      </c>
      <c r="M59" t="str">
        <f t="shared" si="6"/>
        <v>0.66</v>
      </c>
      <c r="N59">
        <f t="shared" si="10"/>
        <v>1.8010874604005553</v>
      </c>
      <c r="O59">
        <f t="shared" si="11"/>
        <v>1.423430859091624</v>
      </c>
      <c r="P59" s="4">
        <f t="shared" si="7"/>
        <v>0.45499999999999996</v>
      </c>
      <c r="Q59" s="4">
        <f t="shared" si="8"/>
        <v>0.6100000000000001</v>
      </c>
      <c r="R59" s="4">
        <f t="shared" si="9"/>
        <v>1.6122591597460896</v>
      </c>
      <c r="S59" t="s">
        <v>44</v>
      </c>
      <c r="T59" t="s">
        <v>25</v>
      </c>
      <c r="U59" t="s">
        <v>42</v>
      </c>
      <c r="V59" t="s">
        <v>20</v>
      </c>
      <c r="W59" t="s">
        <v>21</v>
      </c>
      <c r="X59" t="s">
        <v>26</v>
      </c>
      <c r="Y59" t="s">
        <v>54</v>
      </c>
      <c r="Z59" t="s">
        <v>55</v>
      </c>
      <c r="AA59" t="s">
        <v>61</v>
      </c>
      <c r="AB59" t="s">
        <v>56</v>
      </c>
    </row>
    <row r="60" spans="2:28" x14ac:dyDescent="0.25">
      <c r="B60" s="2">
        <v>6</v>
      </c>
      <c r="C60" s="2">
        <v>7</v>
      </c>
      <c r="D60" s="2">
        <v>2</v>
      </c>
      <c r="E60" s="1">
        <f t="shared" si="0"/>
        <v>7</v>
      </c>
      <c r="F60" s="1">
        <f t="shared" si="1"/>
        <v>8</v>
      </c>
      <c r="G60" s="1">
        <f t="shared" si="2"/>
        <v>3</v>
      </c>
      <c r="H60" t="str">
        <f>INDEX([1]Sheet1!$C$3:$O$15, MATCH(E60, [1]Sheet1!$B$3:$B$15, 0), MATCH(F60,[1]Sheet1!$C$2:$O$2,0))</f>
        <v>0.26, 0.36</v>
      </c>
      <c r="I60" t="str">
        <f>INDEX([2]Sheet1!$C$3:$O$15, MATCH(E60, [2]Sheet1!$C$2:$O$2,0), MATCH(F60, [2]Sheet1!$B$3:$B$15,0))</f>
        <v>0.60, 0.70</v>
      </c>
      <c r="J60" t="str">
        <f t="shared" si="3"/>
        <v>0.26</v>
      </c>
      <c r="K60" t="str">
        <f t="shared" si="4"/>
        <v>0.36</v>
      </c>
      <c r="L60" t="str">
        <f t="shared" si="5"/>
        <v>0.60</v>
      </c>
      <c r="M60" t="str">
        <f t="shared" si="6"/>
        <v>0.70</v>
      </c>
      <c r="N60">
        <f t="shared" si="10"/>
        <v>1.7838523523333853</v>
      </c>
      <c r="O60">
        <f t="shared" si="11"/>
        <v>1.4813928442183284</v>
      </c>
      <c r="P60" s="4">
        <f t="shared" si="7"/>
        <v>0.31</v>
      </c>
      <c r="Q60" s="4">
        <f t="shared" si="8"/>
        <v>0.64999999999999991</v>
      </c>
      <c r="R60" s="4">
        <f t="shared" si="9"/>
        <v>1.6326225982758569</v>
      </c>
      <c r="S60" t="s">
        <v>37</v>
      </c>
      <c r="T60" t="s">
        <v>25</v>
      </c>
      <c r="U60" t="s">
        <v>42</v>
      </c>
      <c r="V60" t="s">
        <v>34</v>
      </c>
      <c r="W60" t="s">
        <v>23</v>
      </c>
      <c r="X60" t="s">
        <v>26</v>
      </c>
      <c r="Y60" t="s">
        <v>50</v>
      </c>
      <c r="Z60" t="s">
        <v>55</v>
      </c>
      <c r="AA60" t="s">
        <v>58</v>
      </c>
      <c r="AB60" t="s">
        <v>63</v>
      </c>
    </row>
    <row r="61" spans="2:28" x14ac:dyDescent="0.25">
      <c r="B61" s="2">
        <v>7</v>
      </c>
      <c r="C61" s="2">
        <v>10</v>
      </c>
      <c r="D61" s="2">
        <v>2</v>
      </c>
      <c r="E61" s="1">
        <f t="shared" si="0"/>
        <v>8</v>
      </c>
      <c r="F61" s="1">
        <f t="shared" si="1"/>
        <v>11</v>
      </c>
      <c r="G61" s="1">
        <f t="shared" si="2"/>
        <v>3</v>
      </c>
      <c r="H61" t="str">
        <f>INDEX([1]Sheet1!$C$3:$O$15, MATCH(E61, [1]Sheet1!$B$3:$B$15, 0), MATCH(F61,[1]Sheet1!$C$2:$O$2,0))</f>
        <v>0.46, 0.55</v>
      </c>
      <c r="I61" t="str">
        <f>INDEX([2]Sheet1!$C$3:$O$15, MATCH(E61, [2]Sheet1!$C$2:$O$2,0), MATCH(F61, [2]Sheet1!$B$3:$B$15,0))</f>
        <v>0.51, 0.60</v>
      </c>
      <c r="J61" t="str">
        <f t="shared" si="3"/>
        <v>0.46</v>
      </c>
      <c r="K61" t="str">
        <f t="shared" si="4"/>
        <v>0.55</v>
      </c>
      <c r="L61" t="str">
        <f t="shared" si="5"/>
        <v>0.51</v>
      </c>
      <c r="M61" t="str">
        <f t="shared" si="6"/>
        <v>0.60</v>
      </c>
      <c r="N61">
        <f t="shared" si="10"/>
        <v>1.8123304674403691</v>
      </c>
      <c r="O61">
        <f t="shared" si="11"/>
        <v>1.4047256520878011</v>
      </c>
      <c r="P61" s="4">
        <f t="shared" si="7"/>
        <v>0.505</v>
      </c>
      <c r="Q61" s="4">
        <f t="shared" si="8"/>
        <v>0.55499999999999994</v>
      </c>
      <c r="R61" s="4">
        <f t="shared" si="9"/>
        <v>1.608528059764085</v>
      </c>
      <c r="S61" t="s">
        <v>40</v>
      </c>
      <c r="T61" t="s">
        <v>25</v>
      </c>
      <c r="U61" t="s">
        <v>42</v>
      </c>
      <c r="V61" t="s">
        <v>28</v>
      </c>
      <c r="W61" t="s">
        <v>23</v>
      </c>
      <c r="X61" t="s">
        <v>26</v>
      </c>
      <c r="Y61" t="s">
        <v>54</v>
      </c>
      <c r="Z61" t="s">
        <v>60</v>
      </c>
      <c r="AA61" t="s">
        <v>61</v>
      </c>
      <c r="AB61" t="s">
        <v>53</v>
      </c>
    </row>
    <row r="62" spans="2:28" x14ac:dyDescent="0.25">
      <c r="B62" s="2">
        <v>6</v>
      </c>
      <c r="C62" s="2">
        <v>7</v>
      </c>
      <c r="D62" s="2">
        <v>2</v>
      </c>
      <c r="E62" s="1">
        <f t="shared" si="0"/>
        <v>7</v>
      </c>
      <c r="F62" s="1">
        <f t="shared" si="1"/>
        <v>8</v>
      </c>
      <c r="G62" s="1">
        <f t="shared" si="2"/>
        <v>3</v>
      </c>
      <c r="H62" t="str">
        <f>INDEX([1]Sheet1!$C$3:$O$15, MATCH(E62, [1]Sheet1!$B$3:$B$15, 0), MATCH(F62,[1]Sheet1!$C$2:$O$2,0))</f>
        <v>0.26, 0.36</v>
      </c>
      <c r="I62" t="str">
        <f>INDEX([2]Sheet1!$C$3:$O$15, MATCH(E62, [2]Sheet1!$C$2:$O$2,0), MATCH(F62, [2]Sheet1!$B$3:$B$15,0))</f>
        <v>0.60, 0.70</v>
      </c>
      <c r="J62" t="str">
        <f t="shared" si="3"/>
        <v>0.26</v>
      </c>
      <c r="K62" t="str">
        <f t="shared" si="4"/>
        <v>0.36</v>
      </c>
      <c r="L62" t="str">
        <f t="shared" si="5"/>
        <v>0.60</v>
      </c>
      <c r="M62" t="str">
        <f t="shared" si="6"/>
        <v>0.70</v>
      </c>
      <c r="N62">
        <f t="shared" si="10"/>
        <v>1.7838523523333853</v>
      </c>
      <c r="O62">
        <f t="shared" si="11"/>
        <v>1.4813928442183284</v>
      </c>
      <c r="P62" s="4">
        <f t="shared" si="7"/>
        <v>0.31</v>
      </c>
      <c r="Q62" s="4">
        <f t="shared" si="8"/>
        <v>0.64999999999999991</v>
      </c>
      <c r="R62" s="4">
        <f t="shared" si="9"/>
        <v>1.6326225982758569</v>
      </c>
      <c r="S62" t="s">
        <v>35</v>
      </c>
      <c r="T62" t="s">
        <v>18</v>
      </c>
      <c r="U62" t="s">
        <v>36</v>
      </c>
      <c r="V62" t="s">
        <v>20</v>
      </c>
      <c r="W62" t="s">
        <v>23</v>
      </c>
      <c r="X62" t="s">
        <v>19</v>
      </c>
      <c r="Y62" t="s">
        <v>54</v>
      </c>
      <c r="Z62" t="s">
        <v>51</v>
      </c>
      <c r="AA62" t="s">
        <v>61</v>
      </c>
      <c r="AB62" t="s">
        <v>53</v>
      </c>
    </row>
    <row r="63" spans="2:28" x14ac:dyDescent="0.25">
      <c r="B63" s="2">
        <v>4</v>
      </c>
      <c r="C63" s="2">
        <v>7</v>
      </c>
      <c r="D63" s="2">
        <v>2</v>
      </c>
      <c r="E63" s="1">
        <f t="shared" si="0"/>
        <v>5</v>
      </c>
      <c r="F63" s="1">
        <f t="shared" si="1"/>
        <v>8</v>
      </c>
      <c r="G63" s="1">
        <f t="shared" si="2"/>
        <v>3</v>
      </c>
      <c r="H63" t="str">
        <f>INDEX([1]Sheet1!$C$3:$O$15, MATCH(E63, [1]Sheet1!$B$3:$B$15, 0), MATCH(F63,[1]Sheet1!$C$2:$O$2,0))</f>
        <v>0.15, 0.26</v>
      </c>
      <c r="I63" t="str">
        <f>INDEX([2]Sheet1!$C$3:$O$15, MATCH(E63, [2]Sheet1!$C$2:$O$2,0), MATCH(F63, [2]Sheet1!$B$3:$B$15,0))</f>
        <v>0.49, 0.59</v>
      </c>
      <c r="J63" t="str">
        <f t="shared" si="3"/>
        <v>0.15</v>
      </c>
      <c r="K63" t="str">
        <f t="shared" si="4"/>
        <v>0.26</v>
      </c>
      <c r="L63" t="str">
        <f t="shared" si="5"/>
        <v>0.49</v>
      </c>
      <c r="M63" t="str">
        <f t="shared" si="6"/>
        <v>0.59</v>
      </c>
      <c r="N63">
        <f t="shared" si="10"/>
        <v>1.7843098974257441</v>
      </c>
      <c r="O63">
        <f t="shared" si="11"/>
        <v>1.5269432915687906</v>
      </c>
      <c r="P63" s="4">
        <f t="shared" si="7"/>
        <v>0.20500000000000002</v>
      </c>
      <c r="Q63" s="4">
        <f t="shared" si="8"/>
        <v>0.54</v>
      </c>
      <c r="R63" s="4">
        <f t="shared" si="9"/>
        <v>1.6556265944972672</v>
      </c>
      <c r="S63" t="s">
        <v>38</v>
      </c>
      <c r="T63" t="s">
        <v>18</v>
      </c>
      <c r="U63" t="s">
        <v>33</v>
      </c>
      <c r="V63" t="s">
        <v>24</v>
      </c>
      <c r="W63" t="s">
        <v>23</v>
      </c>
      <c r="X63" t="s">
        <v>27</v>
      </c>
      <c r="Y63" t="s">
        <v>50</v>
      </c>
      <c r="Z63" t="s">
        <v>60</v>
      </c>
      <c r="AA63" t="s">
        <v>52</v>
      </c>
      <c r="AB63" t="s">
        <v>56</v>
      </c>
    </row>
    <row r="64" spans="2:28" x14ac:dyDescent="0.25">
      <c r="B64" s="2">
        <v>7</v>
      </c>
      <c r="C64" s="2">
        <v>9</v>
      </c>
      <c r="D64" s="2">
        <v>2</v>
      </c>
      <c r="E64" s="1">
        <f t="shared" si="0"/>
        <v>8</v>
      </c>
      <c r="F64" s="1">
        <f t="shared" si="1"/>
        <v>10</v>
      </c>
      <c r="G64" s="1">
        <f t="shared" si="2"/>
        <v>3</v>
      </c>
      <c r="H64" t="str">
        <f>INDEX([1]Sheet1!$C$3:$O$15, MATCH(E64, [1]Sheet1!$B$3:$B$15, 0), MATCH(F64,[1]Sheet1!$C$2:$O$2,0))</f>
        <v>0.41, 0.50</v>
      </c>
      <c r="I64" t="str">
        <f>INDEX([2]Sheet1!$C$3:$O$15, MATCH(E64, [2]Sheet1!$C$2:$O$2,0), MATCH(F64, [2]Sheet1!$B$3:$B$15,0))</f>
        <v>0.56, 0.66</v>
      </c>
      <c r="J64" t="str">
        <f t="shared" si="3"/>
        <v>0.41</v>
      </c>
      <c r="K64" t="str">
        <f t="shared" si="4"/>
        <v>0.50</v>
      </c>
      <c r="L64" t="str">
        <f t="shared" si="5"/>
        <v>0.56</v>
      </c>
      <c r="M64" t="str">
        <f t="shared" si="6"/>
        <v>0.66</v>
      </c>
      <c r="N64">
        <f t="shared" si="10"/>
        <v>1.8010874604005553</v>
      </c>
      <c r="O64">
        <f t="shared" si="11"/>
        <v>1.423430859091624</v>
      </c>
      <c r="P64" s="4">
        <f t="shared" si="7"/>
        <v>0.45499999999999996</v>
      </c>
      <c r="Q64" s="4">
        <f t="shared" si="8"/>
        <v>0.6100000000000001</v>
      </c>
      <c r="R64" s="4">
        <f t="shared" si="9"/>
        <v>1.6122591597460896</v>
      </c>
      <c r="S64" t="s">
        <v>37</v>
      </c>
      <c r="T64" t="s">
        <v>18</v>
      </c>
      <c r="U64" t="s">
        <v>36</v>
      </c>
      <c r="V64" t="s">
        <v>34</v>
      </c>
      <c r="W64" t="s">
        <v>23</v>
      </c>
      <c r="X64" t="s">
        <v>19</v>
      </c>
      <c r="Y64" t="s">
        <v>50</v>
      </c>
      <c r="Z64" t="s">
        <v>60</v>
      </c>
      <c r="AA64" t="s">
        <v>62</v>
      </c>
      <c r="AB64" t="s">
        <v>56</v>
      </c>
    </row>
    <row r="65" spans="2:28" x14ac:dyDescent="0.25">
      <c r="B65" s="2">
        <v>5</v>
      </c>
      <c r="C65" s="2">
        <v>7</v>
      </c>
      <c r="D65" s="2">
        <v>2</v>
      </c>
      <c r="E65" s="1">
        <f t="shared" si="0"/>
        <v>6</v>
      </c>
      <c r="F65" s="1">
        <f t="shared" si="1"/>
        <v>8</v>
      </c>
      <c r="G65" s="1">
        <f t="shared" si="2"/>
        <v>3</v>
      </c>
      <c r="H65" t="str">
        <f>INDEX([1]Sheet1!$C$3:$O$15, MATCH(E65, [1]Sheet1!$B$3:$B$15, 0), MATCH(F65,[1]Sheet1!$C$2:$O$2,0))</f>
        <v>0.21, 0.31</v>
      </c>
      <c r="I65" t="str">
        <f>INDEX([2]Sheet1!$C$3:$O$15, MATCH(E65, [2]Sheet1!$C$2:$O$2,0), MATCH(F65, [2]Sheet1!$B$3:$B$15,0))</f>
        <v>0.55, 0.64</v>
      </c>
      <c r="J65" t="str">
        <f t="shared" si="3"/>
        <v>0.21</v>
      </c>
      <c r="K65" t="str">
        <f t="shared" si="4"/>
        <v>0.31</v>
      </c>
      <c r="L65" t="str">
        <f t="shared" si="5"/>
        <v>0.55</v>
      </c>
      <c r="M65" t="str">
        <f t="shared" si="6"/>
        <v>0.64</v>
      </c>
      <c r="N65">
        <f t="shared" si="10"/>
        <v>1.7827971391785058</v>
      </c>
      <c r="O65">
        <f t="shared" si="11"/>
        <v>1.5027000798266845</v>
      </c>
      <c r="P65" s="4">
        <f t="shared" si="7"/>
        <v>0.26</v>
      </c>
      <c r="Q65" s="4">
        <f t="shared" si="8"/>
        <v>0.59499999999999997</v>
      </c>
      <c r="R65" s="4">
        <f t="shared" si="9"/>
        <v>1.6427486095025952</v>
      </c>
      <c r="S65" t="s">
        <v>44</v>
      </c>
      <c r="T65" t="s">
        <v>18</v>
      </c>
      <c r="U65" t="s">
        <v>42</v>
      </c>
      <c r="V65" t="s">
        <v>20</v>
      </c>
      <c r="W65" t="s">
        <v>23</v>
      </c>
      <c r="X65" t="s">
        <v>26</v>
      </c>
      <c r="Y65" t="s">
        <v>54</v>
      </c>
      <c r="Z65" t="s">
        <v>57</v>
      </c>
      <c r="AA65" t="s">
        <v>62</v>
      </c>
      <c r="AB65" t="s">
        <v>53</v>
      </c>
    </row>
    <row r="66" spans="2:28" x14ac:dyDescent="0.25">
      <c r="B66" s="2">
        <v>6</v>
      </c>
      <c r="C66" s="2">
        <v>7</v>
      </c>
      <c r="D66" s="2">
        <v>2</v>
      </c>
      <c r="E66" s="1">
        <f t="shared" ref="E66:E129" si="12">B66+1</f>
        <v>7</v>
      </c>
      <c r="F66" s="1">
        <f t="shared" ref="F66:F129" si="13">C66+1</f>
        <v>8</v>
      </c>
      <c r="G66" s="1">
        <f t="shared" ref="G66:G129" si="14">D66+1</f>
        <v>3</v>
      </c>
      <c r="H66" t="str">
        <f>INDEX([1]Sheet1!$C$3:$O$15, MATCH(E66, [1]Sheet1!$B$3:$B$15, 0), MATCH(F66,[1]Sheet1!$C$2:$O$2,0))</f>
        <v>0.26, 0.36</v>
      </c>
      <c r="I66" t="str">
        <f>INDEX([2]Sheet1!$C$3:$O$15, MATCH(E66, [2]Sheet1!$C$2:$O$2,0), MATCH(F66, [2]Sheet1!$B$3:$B$15,0))</f>
        <v>0.60, 0.70</v>
      </c>
      <c r="J66" t="str">
        <f t="shared" ref="J66:J129" si="15">LEFT(H66,4)</f>
        <v>0.26</v>
      </c>
      <c r="K66" t="str">
        <f t="shared" ref="K66:K129" si="16">RIGHT(H66,4)</f>
        <v>0.36</v>
      </c>
      <c r="L66" t="str">
        <f t="shared" ref="L66:L129" si="17">LEFT(I66,4)</f>
        <v>0.60</v>
      </c>
      <c r="M66" t="str">
        <f t="shared" ref="M66:M129" si="18">RIGHT(I66,4)</f>
        <v>0.70</v>
      </c>
      <c r="N66">
        <f t="shared" si="10"/>
        <v>1.7838523523333853</v>
      </c>
      <c r="O66">
        <f t="shared" si="11"/>
        <v>1.4813928442183284</v>
      </c>
      <c r="P66" s="4">
        <f t="shared" ref="P66:P129" si="19">(J66+K66)/2</f>
        <v>0.31</v>
      </c>
      <c r="Q66" s="4">
        <f t="shared" ref="Q66:Q129" si="20">(L66+M66)/2</f>
        <v>0.64999999999999991</v>
      </c>
      <c r="R66" s="4">
        <f t="shared" ref="R66:R129" si="21">(N66+O66)/2</f>
        <v>1.6326225982758569</v>
      </c>
      <c r="S66" t="s">
        <v>35</v>
      </c>
      <c r="T66" t="s">
        <v>18</v>
      </c>
      <c r="U66" t="s">
        <v>36</v>
      </c>
      <c r="V66" t="s">
        <v>34</v>
      </c>
      <c r="W66" t="s">
        <v>23</v>
      </c>
      <c r="X66" t="s">
        <v>22</v>
      </c>
      <c r="Y66" t="s">
        <v>50</v>
      </c>
      <c r="Z66" t="s">
        <v>55</v>
      </c>
      <c r="AA66" t="s">
        <v>62</v>
      </c>
      <c r="AB66" t="s">
        <v>59</v>
      </c>
    </row>
    <row r="67" spans="2:28" x14ac:dyDescent="0.25">
      <c r="B67" s="2">
        <v>6</v>
      </c>
      <c r="C67" s="2">
        <v>7</v>
      </c>
      <c r="D67" s="2">
        <v>2</v>
      </c>
      <c r="E67" s="1">
        <f t="shared" si="12"/>
        <v>7</v>
      </c>
      <c r="F67" s="1">
        <f t="shared" si="13"/>
        <v>8</v>
      </c>
      <c r="G67" s="1">
        <f t="shared" si="14"/>
        <v>3</v>
      </c>
      <c r="H67" t="str">
        <f>INDEX([1]Sheet1!$C$3:$O$15, MATCH(E67, [1]Sheet1!$B$3:$B$15, 0), MATCH(F67,[1]Sheet1!$C$2:$O$2,0))</f>
        <v>0.26, 0.36</v>
      </c>
      <c r="I67" t="str">
        <f>INDEX([2]Sheet1!$C$3:$O$15, MATCH(E67, [2]Sheet1!$C$2:$O$2,0), MATCH(F67, [2]Sheet1!$B$3:$B$15,0))</f>
        <v>0.60, 0.70</v>
      </c>
      <c r="J67" t="str">
        <f t="shared" si="15"/>
        <v>0.26</v>
      </c>
      <c r="K67" t="str">
        <f t="shared" si="16"/>
        <v>0.36</v>
      </c>
      <c r="L67" t="str">
        <f t="shared" si="17"/>
        <v>0.60</v>
      </c>
      <c r="M67" t="str">
        <f t="shared" si="18"/>
        <v>0.70</v>
      </c>
      <c r="N67">
        <f t="shared" ref="N67:N75" si="22">(15^(1-P67)-0.5^(1-P67))/(10^(1-P67)-2^(1-P67))</f>
        <v>1.7838523523333853</v>
      </c>
      <c r="O67">
        <f t="shared" ref="O67:O75" si="23">(15^(1-P67)-2^(1-P67))/(10^(1-P67)-2^(1-P67))</f>
        <v>1.4813928442183284</v>
      </c>
      <c r="P67" s="4">
        <f t="shared" si="19"/>
        <v>0.31</v>
      </c>
      <c r="Q67" s="4">
        <f t="shared" si="20"/>
        <v>0.64999999999999991</v>
      </c>
      <c r="R67" s="4">
        <f t="shared" si="21"/>
        <v>1.6326225982758569</v>
      </c>
      <c r="S67" t="s">
        <v>35</v>
      </c>
      <c r="T67" t="s">
        <v>25</v>
      </c>
      <c r="U67" t="s">
        <v>36</v>
      </c>
      <c r="V67" t="s">
        <v>20</v>
      </c>
      <c r="W67" t="s">
        <v>23</v>
      </c>
      <c r="X67" t="s">
        <v>26</v>
      </c>
      <c r="Y67" t="s">
        <v>54</v>
      </c>
      <c r="Z67" t="s">
        <v>60</v>
      </c>
      <c r="AA67" t="s">
        <v>52</v>
      </c>
      <c r="AB67" t="s">
        <v>59</v>
      </c>
    </row>
    <row r="68" spans="2:28" x14ac:dyDescent="0.25">
      <c r="B68" s="2">
        <v>6</v>
      </c>
      <c r="C68" s="2">
        <v>9</v>
      </c>
      <c r="D68" s="2">
        <v>2</v>
      </c>
      <c r="E68" s="1">
        <f t="shared" si="12"/>
        <v>7</v>
      </c>
      <c r="F68" s="1">
        <f t="shared" si="13"/>
        <v>10</v>
      </c>
      <c r="G68" s="1">
        <f t="shared" si="14"/>
        <v>3</v>
      </c>
      <c r="H68" t="str">
        <f>INDEX([1]Sheet1!$C$3:$O$15, MATCH(E68, [1]Sheet1!$B$3:$B$15, 0), MATCH(F68,[1]Sheet1!$C$2:$O$2,0))</f>
        <v>0.36, 0.45</v>
      </c>
      <c r="I68" t="str">
        <f>INDEX([2]Sheet1!$C$3:$O$15, MATCH(E68, [2]Sheet1!$C$2:$O$2,0), MATCH(F68, [2]Sheet1!$B$3:$B$15,0))</f>
        <v>0.51, 0.61</v>
      </c>
      <c r="J68" t="str">
        <f t="shared" si="15"/>
        <v>0.36</v>
      </c>
      <c r="K68" t="str">
        <f t="shared" si="16"/>
        <v>0.45</v>
      </c>
      <c r="L68" t="str">
        <f t="shared" si="17"/>
        <v>0.51</v>
      </c>
      <c r="M68" t="str">
        <f t="shared" si="18"/>
        <v>0.61</v>
      </c>
      <c r="N68">
        <f t="shared" si="22"/>
        <v>1.7926488302905046</v>
      </c>
      <c r="O68">
        <f t="shared" si="23"/>
        <v>1.4427856240759738</v>
      </c>
      <c r="P68" s="4">
        <f t="shared" si="19"/>
        <v>0.40500000000000003</v>
      </c>
      <c r="Q68" s="4">
        <f t="shared" si="20"/>
        <v>0.56000000000000005</v>
      </c>
      <c r="R68" s="4">
        <f t="shared" si="21"/>
        <v>1.6177172271832392</v>
      </c>
      <c r="S68" t="s">
        <v>32</v>
      </c>
      <c r="T68" t="s">
        <v>25</v>
      </c>
      <c r="U68" t="s">
        <v>42</v>
      </c>
      <c r="V68" t="s">
        <v>20</v>
      </c>
      <c r="W68" t="s">
        <v>21</v>
      </c>
      <c r="X68" t="s">
        <v>19</v>
      </c>
      <c r="Y68" t="s">
        <v>54</v>
      </c>
      <c r="Z68" t="s">
        <v>57</v>
      </c>
      <c r="AA68" t="s">
        <v>62</v>
      </c>
      <c r="AB68" t="s">
        <v>56</v>
      </c>
    </row>
    <row r="69" spans="2:28" x14ac:dyDescent="0.25">
      <c r="B69" s="2">
        <v>7</v>
      </c>
      <c r="C69" s="2">
        <v>9</v>
      </c>
      <c r="D69" s="2">
        <v>2</v>
      </c>
      <c r="E69" s="1">
        <f t="shared" si="12"/>
        <v>8</v>
      </c>
      <c r="F69" s="1">
        <f t="shared" si="13"/>
        <v>10</v>
      </c>
      <c r="G69" s="1">
        <f t="shared" si="14"/>
        <v>3</v>
      </c>
      <c r="H69" t="str">
        <f>INDEX([1]Sheet1!$C$3:$O$15, MATCH(E69, [1]Sheet1!$B$3:$B$15, 0), MATCH(F69,[1]Sheet1!$C$2:$O$2,0))</f>
        <v>0.41, 0.50</v>
      </c>
      <c r="I69" t="str">
        <f>INDEX([2]Sheet1!$C$3:$O$15, MATCH(E69, [2]Sheet1!$C$2:$O$2,0), MATCH(F69, [2]Sheet1!$B$3:$B$15,0))</f>
        <v>0.56, 0.66</v>
      </c>
      <c r="J69" t="str">
        <f t="shared" si="15"/>
        <v>0.41</v>
      </c>
      <c r="K69" t="str">
        <f t="shared" si="16"/>
        <v>0.50</v>
      </c>
      <c r="L69" t="str">
        <f t="shared" si="17"/>
        <v>0.56</v>
      </c>
      <c r="M69" t="str">
        <f t="shared" si="18"/>
        <v>0.66</v>
      </c>
      <c r="N69">
        <f t="shared" si="22"/>
        <v>1.8010874604005553</v>
      </c>
      <c r="O69">
        <f t="shared" si="23"/>
        <v>1.423430859091624</v>
      </c>
      <c r="P69" s="4">
        <f t="shared" si="19"/>
        <v>0.45499999999999996</v>
      </c>
      <c r="Q69" s="4">
        <f t="shared" si="20"/>
        <v>0.6100000000000001</v>
      </c>
      <c r="R69" s="4">
        <f t="shared" si="21"/>
        <v>1.6122591597460896</v>
      </c>
      <c r="S69" t="s">
        <v>44</v>
      </c>
      <c r="T69" t="s">
        <v>18</v>
      </c>
      <c r="U69" t="s">
        <v>39</v>
      </c>
      <c r="V69" t="s">
        <v>24</v>
      </c>
      <c r="W69" t="s">
        <v>23</v>
      </c>
      <c r="X69" t="s">
        <v>19</v>
      </c>
      <c r="Y69" t="s">
        <v>50</v>
      </c>
      <c r="Z69" t="s">
        <v>60</v>
      </c>
      <c r="AA69" t="s">
        <v>61</v>
      </c>
      <c r="AB69" t="s">
        <v>59</v>
      </c>
    </row>
    <row r="70" spans="2:28" x14ac:dyDescent="0.25">
      <c r="B70" s="2">
        <v>7</v>
      </c>
      <c r="C70" s="2">
        <v>11</v>
      </c>
      <c r="D70" s="2">
        <v>2</v>
      </c>
      <c r="E70" s="1">
        <f t="shared" si="12"/>
        <v>8</v>
      </c>
      <c r="F70" s="1">
        <f t="shared" si="13"/>
        <v>12</v>
      </c>
      <c r="G70" s="1">
        <f t="shared" si="14"/>
        <v>3</v>
      </c>
      <c r="H70" t="str">
        <f>INDEX([1]Sheet1!$C$3:$O$15, MATCH(E70, [1]Sheet1!$B$3:$B$15, 0), MATCH(F70,[1]Sheet1!$C$2:$O$2,0))</f>
        <v>0.51, 0.60</v>
      </c>
      <c r="I70" t="str">
        <f>INDEX([2]Sheet1!$C$3:$O$15, MATCH(E70, [2]Sheet1!$C$2:$O$2,0), MATCH(F70, [2]Sheet1!$B$3:$B$15,0))</f>
        <v>0.45, 0.55</v>
      </c>
      <c r="J70" t="str">
        <f t="shared" si="15"/>
        <v>0.51</v>
      </c>
      <c r="K70" t="str">
        <f t="shared" si="16"/>
        <v>0.60</v>
      </c>
      <c r="L70" t="str">
        <f t="shared" si="17"/>
        <v>0.45</v>
      </c>
      <c r="M70" t="str">
        <f t="shared" si="18"/>
        <v>0.55</v>
      </c>
      <c r="N70">
        <f t="shared" si="22"/>
        <v>1.8265276802856525</v>
      </c>
      <c r="O70">
        <f t="shared" si="23"/>
        <v>1.3866577351423679</v>
      </c>
      <c r="P70" s="4">
        <f t="shared" si="19"/>
        <v>0.55499999999999994</v>
      </c>
      <c r="Q70" s="4">
        <f t="shared" si="20"/>
        <v>0.5</v>
      </c>
      <c r="R70" s="4">
        <f t="shared" si="21"/>
        <v>1.6065927077140101</v>
      </c>
      <c r="S70" t="s">
        <v>32</v>
      </c>
      <c r="T70" t="s">
        <v>18</v>
      </c>
      <c r="U70" t="s">
        <v>43</v>
      </c>
      <c r="V70" t="s">
        <v>28</v>
      </c>
      <c r="W70" t="s">
        <v>21</v>
      </c>
      <c r="X70" t="s">
        <v>26</v>
      </c>
      <c r="Y70" t="s">
        <v>50</v>
      </c>
      <c r="Z70" t="s">
        <v>51</v>
      </c>
      <c r="AA70" t="s">
        <v>62</v>
      </c>
      <c r="AB70" t="s">
        <v>56</v>
      </c>
    </row>
    <row r="71" spans="2:28" x14ac:dyDescent="0.25">
      <c r="B71" s="2">
        <v>7</v>
      </c>
      <c r="C71" s="2">
        <v>10</v>
      </c>
      <c r="D71" s="2">
        <v>2</v>
      </c>
      <c r="E71" s="1">
        <f t="shared" si="12"/>
        <v>8</v>
      </c>
      <c r="F71" s="1">
        <f t="shared" si="13"/>
        <v>11</v>
      </c>
      <c r="G71" s="1">
        <f t="shared" si="14"/>
        <v>3</v>
      </c>
      <c r="H71" t="str">
        <f>INDEX([1]Sheet1!$C$3:$O$15, MATCH(E71, [1]Sheet1!$B$3:$B$15, 0), MATCH(F71,[1]Sheet1!$C$2:$O$2,0))</f>
        <v>0.46, 0.55</v>
      </c>
      <c r="I71" t="str">
        <f>INDEX([2]Sheet1!$C$3:$O$15, MATCH(E71, [2]Sheet1!$C$2:$O$2,0), MATCH(F71, [2]Sheet1!$B$3:$B$15,0))</f>
        <v>0.51, 0.60</v>
      </c>
      <c r="J71" t="str">
        <f t="shared" si="15"/>
        <v>0.46</v>
      </c>
      <c r="K71" t="str">
        <f t="shared" si="16"/>
        <v>0.55</v>
      </c>
      <c r="L71" t="str">
        <f t="shared" si="17"/>
        <v>0.51</v>
      </c>
      <c r="M71" t="str">
        <f t="shared" si="18"/>
        <v>0.60</v>
      </c>
      <c r="N71">
        <f t="shared" si="22"/>
        <v>1.8123304674403691</v>
      </c>
      <c r="O71">
        <f t="shared" si="23"/>
        <v>1.4047256520878011</v>
      </c>
      <c r="P71" s="4">
        <f t="shared" si="19"/>
        <v>0.505</v>
      </c>
      <c r="Q71" s="4">
        <f t="shared" si="20"/>
        <v>0.55499999999999994</v>
      </c>
      <c r="R71" s="4">
        <f t="shared" si="21"/>
        <v>1.608528059764085</v>
      </c>
      <c r="S71" t="s">
        <v>38</v>
      </c>
      <c r="T71" t="s">
        <v>18</v>
      </c>
      <c r="U71" t="s">
        <v>43</v>
      </c>
      <c r="V71" t="s">
        <v>24</v>
      </c>
      <c r="W71" t="s">
        <v>23</v>
      </c>
      <c r="X71" t="s">
        <v>22</v>
      </c>
      <c r="Y71" t="s">
        <v>54</v>
      </c>
      <c r="Z71" t="s">
        <v>51</v>
      </c>
      <c r="AA71" t="s">
        <v>62</v>
      </c>
      <c r="AB71" t="s">
        <v>59</v>
      </c>
    </row>
    <row r="72" spans="2:28" x14ac:dyDescent="0.25">
      <c r="B72" s="2">
        <v>6</v>
      </c>
      <c r="C72" s="2">
        <v>7</v>
      </c>
      <c r="D72" s="2">
        <v>2</v>
      </c>
      <c r="E72" s="1">
        <f t="shared" si="12"/>
        <v>7</v>
      </c>
      <c r="F72" s="1">
        <f t="shared" si="13"/>
        <v>8</v>
      </c>
      <c r="G72" s="1">
        <f t="shared" si="14"/>
        <v>3</v>
      </c>
      <c r="H72" t="str">
        <f>INDEX([1]Sheet1!$C$3:$O$15, MATCH(E72, [1]Sheet1!$B$3:$B$15, 0), MATCH(F72,[1]Sheet1!$C$2:$O$2,0))</f>
        <v>0.26, 0.36</v>
      </c>
      <c r="I72" t="str">
        <f>INDEX([2]Sheet1!$C$3:$O$15, MATCH(E72, [2]Sheet1!$C$2:$O$2,0), MATCH(F72, [2]Sheet1!$B$3:$B$15,0))</f>
        <v>0.60, 0.70</v>
      </c>
      <c r="J72" t="str">
        <f t="shared" si="15"/>
        <v>0.26</v>
      </c>
      <c r="K72" t="str">
        <f t="shared" si="16"/>
        <v>0.36</v>
      </c>
      <c r="L72" t="str">
        <f t="shared" si="17"/>
        <v>0.60</v>
      </c>
      <c r="M72" t="str">
        <f t="shared" si="18"/>
        <v>0.70</v>
      </c>
      <c r="N72">
        <f t="shared" si="22"/>
        <v>1.7838523523333853</v>
      </c>
      <c r="O72">
        <f t="shared" si="23"/>
        <v>1.4813928442183284</v>
      </c>
      <c r="P72" s="4">
        <f t="shared" si="19"/>
        <v>0.31</v>
      </c>
      <c r="Q72" s="4">
        <f t="shared" si="20"/>
        <v>0.64999999999999991</v>
      </c>
      <c r="R72" s="4">
        <f t="shared" si="21"/>
        <v>1.6326225982758569</v>
      </c>
      <c r="S72" t="s">
        <v>35</v>
      </c>
      <c r="T72" t="s">
        <v>18</v>
      </c>
      <c r="U72" t="s">
        <v>41</v>
      </c>
      <c r="V72" t="s">
        <v>28</v>
      </c>
      <c r="W72" t="s">
        <v>21</v>
      </c>
      <c r="X72" t="s">
        <v>22</v>
      </c>
      <c r="Y72" t="s">
        <v>50</v>
      </c>
      <c r="Z72" t="s">
        <v>57</v>
      </c>
      <c r="AA72" t="s">
        <v>61</v>
      </c>
      <c r="AB72" t="s">
        <v>59</v>
      </c>
    </row>
    <row r="73" spans="2:28" x14ac:dyDescent="0.25">
      <c r="B73" s="2">
        <v>6</v>
      </c>
      <c r="C73" s="2">
        <v>7</v>
      </c>
      <c r="D73" s="2">
        <v>2</v>
      </c>
      <c r="E73" s="1">
        <f t="shared" si="12"/>
        <v>7</v>
      </c>
      <c r="F73" s="1">
        <f t="shared" si="13"/>
        <v>8</v>
      </c>
      <c r="G73" s="1">
        <f t="shared" si="14"/>
        <v>3</v>
      </c>
      <c r="H73" t="str">
        <f>INDEX([1]Sheet1!$C$3:$O$15, MATCH(E73, [1]Sheet1!$B$3:$B$15, 0), MATCH(F73,[1]Sheet1!$C$2:$O$2,0))</f>
        <v>0.26, 0.36</v>
      </c>
      <c r="I73" t="str">
        <f>INDEX([2]Sheet1!$C$3:$O$15, MATCH(E73, [2]Sheet1!$C$2:$O$2,0), MATCH(F73, [2]Sheet1!$B$3:$B$15,0))</f>
        <v>0.60, 0.70</v>
      </c>
      <c r="J73" t="str">
        <f t="shared" si="15"/>
        <v>0.26</v>
      </c>
      <c r="K73" t="str">
        <f t="shared" si="16"/>
        <v>0.36</v>
      </c>
      <c r="L73" t="str">
        <f t="shared" si="17"/>
        <v>0.60</v>
      </c>
      <c r="M73" t="str">
        <f t="shared" si="18"/>
        <v>0.70</v>
      </c>
      <c r="N73">
        <f t="shared" si="22"/>
        <v>1.7838523523333853</v>
      </c>
      <c r="O73">
        <f t="shared" si="23"/>
        <v>1.4813928442183284</v>
      </c>
      <c r="P73" s="4">
        <f t="shared" si="19"/>
        <v>0.31</v>
      </c>
      <c r="Q73" s="4">
        <f t="shared" si="20"/>
        <v>0.64999999999999991</v>
      </c>
      <c r="R73" s="4">
        <f t="shared" si="21"/>
        <v>1.6326225982758569</v>
      </c>
      <c r="S73" t="s">
        <v>37</v>
      </c>
      <c r="T73" t="s">
        <v>18</v>
      </c>
      <c r="U73" t="s">
        <v>42</v>
      </c>
      <c r="V73" t="s">
        <v>34</v>
      </c>
      <c r="W73" t="s">
        <v>21</v>
      </c>
      <c r="X73" t="s">
        <v>27</v>
      </c>
      <c r="Y73" t="s">
        <v>54</v>
      </c>
      <c r="Z73" t="s">
        <v>55</v>
      </c>
      <c r="AA73" t="s">
        <v>52</v>
      </c>
      <c r="AB73" t="s">
        <v>63</v>
      </c>
    </row>
    <row r="74" spans="2:28" x14ac:dyDescent="0.25">
      <c r="B74" s="2">
        <v>7</v>
      </c>
      <c r="C74" s="2">
        <v>9</v>
      </c>
      <c r="D74" s="2">
        <v>2</v>
      </c>
      <c r="E74" s="1">
        <f t="shared" si="12"/>
        <v>8</v>
      </c>
      <c r="F74" s="1">
        <f t="shared" si="13"/>
        <v>10</v>
      </c>
      <c r="G74" s="1">
        <f t="shared" si="14"/>
        <v>3</v>
      </c>
      <c r="H74" t="str">
        <f>INDEX([1]Sheet1!$C$3:$O$15, MATCH(E74, [1]Sheet1!$B$3:$B$15, 0), MATCH(F74,[1]Sheet1!$C$2:$O$2,0))</f>
        <v>0.41, 0.50</v>
      </c>
      <c r="I74" t="str">
        <f>INDEX([2]Sheet1!$C$3:$O$15, MATCH(E74, [2]Sheet1!$C$2:$O$2,0), MATCH(F74, [2]Sheet1!$B$3:$B$15,0))</f>
        <v>0.56, 0.66</v>
      </c>
      <c r="J74" t="str">
        <f t="shared" si="15"/>
        <v>0.41</v>
      </c>
      <c r="K74" t="str">
        <f t="shared" si="16"/>
        <v>0.50</v>
      </c>
      <c r="L74" t="str">
        <f t="shared" si="17"/>
        <v>0.56</v>
      </c>
      <c r="M74" t="str">
        <f t="shared" si="18"/>
        <v>0.66</v>
      </c>
      <c r="N74">
        <f t="shared" si="22"/>
        <v>1.8010874604005553</v>
      </c>
      <c r="O74">
        <f t="shared" si="23"/>
        <v>1.423430859091624</v>
      </c>
      <c r="P74" s="4">
        <f t="shared" si="19"/>
        <v>0.45499999999999996</v>
      </c>
      <c r="Q74" s="4">
        <f t="shared" si="20"/>
        <v>0.6100000000000001</v>
      </c>
      <c r="R74" s="4">
        <f t="shared" si="21"/>
        <v>1.6122591597460896</v>
      </c>
      <c r="S74" t="s">
        <v>38</v>
      </c>
      <c r="T74" t="s">
        <v>25</v>
      </c>
      <c r="U74" t="s">
        <v>42</v>
      </c>
      <c r="V74" t="s">
        <v>34</v>
      </c>
      <c r="W74" t="s">
        <v>21</v>
      </c>
      <c r="X74" t="s">
        <v>26</v>
      </c>
      <c r="Y74" t="s">
        <v>54</v>
      </c>
      <c r="Z74" t="s">
        <v>60</v>
      </c>
      <c r="AA74" t="s">
        <v>61</v>
      </c>
      <c r="AB74" t="s">
        <v>53</v>
      </c>
    </row>
    <row r="75" spans="2:28" x14ac:dyDescent="0.25">
      <c r="B75" s="2">
        <v>6</v>
      </c>
      <c r="C75" s="2">
        <v>7</v>
      </c>
      <c r="D75" s="2">
        <v>2</v>
      </c>
      <c r="E75" s="1">
        <f t="shared" si="12"/>
        <v>7</v>
      </c>
      <c r="F75" s="1">
        <f t="shared" si="13"/>
        <v>8</v>
      </c>
      <c r="G75" s="1">
        <f t="shared" si="14"/>
        <v>3</v>
      </c>
      <c r="H75" t="str">
        <f>INDEX([1]Sheet1!$C$3:$O$15, MATCH(E75, [1]Sheet1!$B$3:$B$15, 0), MATCH(F75,[1]Sheet1!$C$2:$O$2,0))</f>
        <v>0.26, 0.36</v>
      </c>
      <c r="I75" t="str">
        <f>INDEX([2]Sheet1!$C$3:$O$15, MATCH(E75, [2]Sheet1!$C$2:$O$2,0), MATCH(F75, [2]Sheet1!$B$3:$B$15,0))</f>
        <v>0.60, 0.70</v>
      </c>
      <c r="J75" t="str">
        <f t="shared" si="15"/>
        <v>0.26</v>
      </c>
      <c r="K75" t="str">
        <f t="shared" si="16"/>
        <v>0.36</v>
      </c>
      <c r="L75" t="str">
        <f t="shared" si="17"/>
        <v>0.60</v>
      </c>
      <c r="M75" t="str">
        <f t="shared" si="18"/>
        <v>0.70</v>
      </c>
      <c r="N75">
        <f t="shared" si="22"/>
        <v>1.7838523523333853</v>
      </c>
      <c r="O75">
        <f t="shared" si="23"/>
        <v>1.4813928442183284</v>
      </c>
      <c r="P75" s="4">
        <f t="shared" si="19"/>
        <v>0.31</v>
      </c>
      <c r="Q75" s="4">
        <f t="shared" si="20"/>
        <v>0.64999999999999991</v>
      </c>
      <c r="R75" s="4">
        <f t="shared" si="21"/>
        <v>1.6326225982758569</v>
      </c>
      <c r="S75" t="s">
        <v>35</v>
      </c>
      <c r="T75" t="s">
        <v>18</v>
      </c>
      <c r="U75" t="s">
        <v>43</v>
      </c>
      <c r="V75" t="s">
        <v>24</v>
      </c>
      <c r="W75" t="s">
        <v>23</v>
      </c>
      <c r="X75" t="s">
        <v>26</v>
      </c>
      <c r="Y75" t="s">
        <v>54</v>
      </c>
      <c r="Z75" t="s">
        <v>60</v>
      </c>
      <c r="AA75" t="s">
        <v>61</v>
      </c>
      <c r="AB75" t="s">
        <v>63</v>
      </c>
    </row>
    <row r="76" spans="2:28" x14ac:dyDescent="0.25">
      <c r="B76" s="5">
        <v>6</v>
      </c>
      <c r="C76" s="2">
        <v>7</v>
      </c>
      <c r="D76" s="2">
        <v>3</v>
      </c>
      <c r="E76" s="1">
        <f t="shared" si="12"/>
        <v>7</v>
      </c>
      <c r="F76" s="1">
        <f t="shared" si="13"/>
        <v>8</v>
      </c>
      <c r="G76" s="1">
        <f t="shared" si="14"/>
        <v>4</v>
      </c>
      <c r="H76" t="str">
        <f>INDEX([1]Sheet1!$C$3:$O$15, MATCH(E76, [1]Sheet1!$B$3:$B$15, 0), MATCH(F76,[1]Sheet1!$C$2:$O$2,0))</f>
        <v>0.26, 0.36</v>
      </c>
      <c r="I76" t="str">
        <f>INDEX([2]Sheet1!$C$3:$O$15, MATCH(E76, [2]Sheet1!$C$2:$O$2,0), MATCH(F76, [2]Sheet1!$B$3:$B$15,0))</f>
        <v>0.60, 0.70</v>
      </c>
      <c r="J76" t="str">
        <f t="shared" si="15"/>
        <v>0.26</v>
      </c>
      <c r="K76" t="str">
        <f t="shared" si="16"/>
        <v>0.36</v>
      </c>
      <c r="L76" t="str">
        <f t="shared" si="17"/>
        <v>0.60</v>
      </c>
      <c r="M76" t="str">
        <f t="shared" si="18"/>
        <v>0.70</v>
      </c>
      <c r="N76">
        <f>(15^(1-P76)-0.5^(1-P76))/(8^(1-P76)-2^(1-P76))</f>
        <v>2.2660540781714462</v>
      </c>
      <c r="O76">
        <f>(15^(1-P76)-0.5^(1-P76))/(10^(1-P76)-2^(1-P76))</f>
        <v>1.7838523523333853</v>
      </c>
      <c r="P76" s="4">
        <f t="shared" si="19"/>
        <v>0.31</v>
      </c>
      <c r="Q76" s="4">
        <f t="shared" si="20"/>
        <v>0.64999999999999991</v>
      </c>
      <c r="R76" s="4">
        <f t="shared" si="21"/>
        <v>2.0249532152524159</v>
      </c>
      <c r="S76" t="s">
        <v>37</v>
      </c>
      <c r="T76" t="s">
        <v>25</v>
      </c>
      <c r="U76" t="s">
        <v>36</v>
      </c>
      <c r="V76" t="s">
        <v>34</v>
      </c>
      <c r="W76" t="s">
        <v>23</v>
      </c>
      <c r="X76" t="s">
        <v>22</v>
      </c>
      <c r="Y76" t="s">
        <v>50</v>
      </c>
      <c r="Z76" t="s">
        <v>51</v>
      </c>
      <c r="AA76" t="s">
        <v>52</v>
      </c>
      <c r="AB76" t="s">
        <v>53</v>
      </c>
    </row>
    <row r="77" spans="2:28" x14ac:dyDescent="0.25">
      <c r="B77" s="2">
        <v>5</v>
      </c>
      <c r="C77" s="2">
        <v>7</v>
      </c>
      <c r="D77" s="2">
        <v>3</v>
      </c>
      <c r="E77" s="1">
        <f t="shared" si="12"/>
        <v>6</v>
      </c>
      <c r="F77" s="1">
        <f t="shared" si="13"/>
        <v>8</v>
      </c>
      <c r="G77" s="1">
        <f t="shared" si="14"/>
        <v>4</v>
      </c>
      <c r="H77" t="str">
        <f>INDEX([1]Sheet1!$C$3:$O$15, MATCH(E77, [1]Sheet1!$B$3:$B$15, 0), MATCH(F77,[1]Sheet1!$C$2:$O$2,0))</f>
        <v>0.21, 0.31</v>
      </c>
      <c r="I77" t="str">
        <f>INDEX([2]Sheet1!$C$3:$O$15, MATCH(E77, [2]Sheet1!$C$2:$O$2,0), MATCH(F77, [2]Sheet1!$B$3:$B$15,0))</f>
        <v>0.55, 0.64</v>
      </c>
      <c r="J77" t="str">
        <f t="shared" si="15"/>
        <v>0.21</v>
      </c>
      <c r="K77" t="str">
        <f t="shared" si="16"/>
        <v>0.31</v>
      </c>
      <c r="L77" t="str">
        <f t="shared" si="17"/>
        <v>0.55</v>
      </c>
      <c r="M77" t="str">
        <f t="shared" si="18"/>
        <v>0.64</v>
      </c>
      <c r="N77">
        <f t="shared" ref="N77:N93" si="24">(15^(1-P77)-0.5^(1-P77))/(8^(1-P77)-2^(1-P77))</f>
        <v>2.281754867213317</v>
      </c>
      <c r="O77">
        <f t="shared" ref="O77:O140" si="25">(15^(1-P77)-0.5^(1-P77))/(10^(1-P77)-2^(1-P77))</f>
        <v>1.7827971391785058</v>
      </c>
      <c r="P77" s="4">
        <f t="shared" si="19"/>
        <v>0.26</v>
      </c>
      <c r="Q77" s="4">
        <f t="shared" si="20"/>
        <v>0.59499999999999997</v>
      </c>
      <c r="R77" s="4">
        <f t="shared" si="21"/>
        <v>2.0322760031959115</v>
      </c>
      <c r="S77" t="s">
        <v>44</v>
      </c>
      <c r="T77" t="s">
        <v>25</v>
      </c>
      <c r="U77" t="s">
        <v>33</v>
      </c>
      <c r="V77" t="s">
        <v>34</v>
      </c>
      <c r="W77" t="s">
        <v>23</v>
      </c>
      <c r="X77" t="s">
        <v>19</v>
      </c>
      <c r="Y77" t="s">
        <v>54</v>
      </c>
      <c r="Z77" t="s">
        <v>55</v>
      </c>
      <c r="AA77" t="s">
        <v>52</v>
      </c>
      <c r="AB77" t="s">
        <v>56</v>
      </c>
    </row>
    <row r="78" spans="2:28" x14ac:dyDescent="0.25">
      <c r="B78" s="2">
        <v>6</v>
      </c>
      <c r="C78" s="2">
        <v>7</v>
      </c>
      <c r="D78" s="2">
        <v>3</v>
      </c>
      <c r="E78" s="1">
        <f t="shared" si="12"/>
        <v>7</v>
      </c>
      <c r="F78" s="1">
        <f t="shared" si="13"/>
        <v>8</v>
      </c>
      <c r="G78" s="1">
        <f t="shared" si="14"/>
        <v>4</v>
      </c>
      <c r="H78" t="str">
        <f>INDEX([1]Sheet1!$C$3:$O$15, MATCH(E78, [1]Sheet1!$B$3:$B$15, 0), MATCH(F78,[1]Sheet1!$C$2:$O$2,0))</f>
        <v>0.26, 0.36</v>
      </c>
      <c r="I78" t="str">
        <f>INDEX([2]Sheet1!$C$3:$O$15, MATCH(E78, [2]Sheet1!$C$2:$O$2,0), MATCH(F78, [2]Sheet1!$B$3:$B$15,0))</f>
        <v>0.60, 0.70</v>
      </c>
      <c r="J78" t="str">
        <f t="shared" si="15"/>
        <v>0.26</v>
      </c>
      <c r="K78" t="str">
        <f t="shared" si="16"/>
        <v>0.36</v>
      </c>
      <c r="L78" t="str">
        <f t="shared" si="17"/>
        <v>0.60</v>
      </c>
      <c r="M78" t="str">
        <f t="shared" si="18"/>
        <v>0.70</v>
      </c>
      <c r="N78">
        <f t="shared" si="24"/>
        <v>2.2660540781714462</v>
      </c>
      <c r="O78">
        <f t="shared" si="25"/>
        <v>1.7838523523333853</v>
      </c>
      <c r="P78" s="4">
        <f t="shared" si="19"/>
        <v>0.31</v>
      </c>
      <c r="Q78" s="4">
        <f t="shared" si="20"/>
        <v>0.64999999999999991</v>
      </c>
      <c r="R78" s="4">
        <f t="shared" si="21"/>
        <v>2.0249532152524159</v>
      </c>
      <c r="S78" t="s">
        <v>40</v>
      </c>
      <c r="T78" t="s">
        <v>18</v>
      </c>
      <c r="U78" t="s">
        <v>42</v>
      </c>
      <c r="V78" t="s">
        <v>28</v>
      </c>
      <c r="W78" t="s">
        <v>21</v>
      </c>
      <c r="X78" t="s">
        <v>27</v>
      </c>
      <c r="Y78" t="s">
        <v>54</v>
      </c>
      <c r="Z78" t="s">
        <v>57</v>
      </c>
      <c r="AA78" t="s">
        <v>58</v>
      </c>
      <c r="AB78" t="s">
        <v>53</v>
      </c>
    </row>
    <row r="79" spans="2:28" x14ac:dyDescent="0.25">
      <c r="B79" s="2">
        <v>7</v>
      </c>
      <c r="C79" s="2">
        <v>9</v>
      </c>
      <c r="D79" s="2">
        <v>3</v>
      </c>
      <c r="E79" s="1">
        <f t="shared" si="12"/>
        <v>8</v>
      </c>
      <c r="F79" s="1">
        <f t="shared" si="13"/>
        <v>10</v>
      </c>
      <c r="G79" s="1">
        <f t="shared" si="14"/>
        <v>4</v>
      </c>
      <c r="H79" t="str">
        <f>INDEX([1]Sheet1!$C$3:$O$15, MATCH(E79, [1]Sheet1!$B$3:$B$15, 0), MATCH(F79,[1]Sheet1!$C$2:$O$2,0))</f>
        <v>0.41, 0.50</v>
      </c>
      <c r="I79" t="str">
        <f>INDEX([2]Sheet1!$C$3:$O$15, MATCH(E79, [2]Sheet1!$C$2:$O$2,0), MATCH(F79, [2]Sheet1!$B$3:$B$15,0))</f>
        <v>0.56, 0.66</v>
      </c>
      <c r="J79" t="str">
        <f t="shared" si="15"/>
        <v>0.41</v>
      </c>
      <c r="K79" t="str">
        <f t="shared" si="16"/>
        <v>0.50</v>
      </c>
      <c r="L79" t="str">
        <f t="shared" si="17"/>
        <v>0.56</v>
      </c>
      <c r="M79" t="str">
        <f t="shared" si="18"/>
        <v>0.66</v>
      </c>
      <c r="N79">
        <f t="shared" si="24"/>
        <v>2.2403456427154924</v>
      </c>
      <c r="O79">
        <f t="shared" si="25"/>
        <v>1.8010874604005553</v>
      </c>
      <c r="P79" s="4">
        <f t="shared" si="19"/>
        <v>0.45499999999999996</v>
      </c>
      <c r="Q79" s="4">
        <f t="shared" si="20"/>
        <v>0.6100000000000001</v>
      </c>
      <c r="R79" s="4">
        <f t="shared" si="21"/>
        <v>2.0207165515580239</v>
      </c>
      <c r="S79" t="s">
        <v>37</v>
      </c>
      <c r="T79" t="s">
        <v>18</v>
      </c>
      <c r="U79" t="s">
        <v>42</v>
      </c>
      <c r="V79" t="s">
        <v>20</v>
      </c>
      <c r="W79" t="s">
        <v>21</v>
      </c>
      <c r="X79" t="s">
        <v>22</v>
      </c>
      <c r="Y79" t="s">
        <v>54</v>
      </c>
      <c r="Z79" t="s">
        <v>55</v>
      </c>
      <c r="AA79" t="s">
        <v>58</v>
      </c>
      <c r="AB79" t="s">
        <v>53</v>
      </c>
    </row>
    <row r="80" spans="2:28" x14ac:dyDescent="0.25">
      <c r="B80" s="2">
        <v>6</v>
      </c>
      <c r="C80" s="2">
        <v>7</v>
      </c>
      <c r="D80" s="2">
        <v>3</v>
      </c>
      <c r="E80" s="1">
        <f t="shared" si="12"/>
        <v>7</v>
      </c>
      <c r="F80" s="1">
        <f t="shared" si="13"/>
        <v>8</v>
      </c>
      <c r="G80" s="1">
        <f t="shared" si="14"/>
        <v>4</v>
      </c>
      <c r="H80" t="str">
        <f>INDEX([1]Sheet1!$C$3:$O$15, MATCH(E80, [1]Sheet1!$B$3:$B$15, 0), MATCH(F80,[1]Sheet1!$C$2:$O$2,0))</f>
        <v>0.26, 0.36</v>
      </c>
      <c r="I80" t="str">
        <f>INDEX([2]Sheet1!$C$3:$O$15, MATCH(E80, [2]Sheet1!$C$2:$O$2,0), MATCH(F80, [2]Sheet1!$B$3:$B$15,0))</f>
        <v>0.60, 0.70</v>
      </c>
      <c r="J80" t="str">
        <f t="shared" si="15"/>
        <v>0.26</v>
      </c>
      <c r="K80" t="str">
        <f t="shared" si="16"/>
        <v>0.36</v>
      </c>
      <c r="L80" t="str">
        <f t="shared" si="17"/>
        <v>0.60</v>
      </c>
      <c r="M80" t="str">
        <f t="shared" si="18"/>
        <v>0.70</v>
      </c>
      <c r="N80">
        <f t="shared" si="24"/>
        <v>2.2660540781714462</v>
      </c>
      <c r="O80">
        <f t="shared" si="25"/>
        <v>1.7838523523333853</v>
      </c>
      <c r="P80" s="4">
        <f t="shared" si="19"/>
        <v>0.31</v>
      </c>
      <c r="Q80" s="4">
        <f t="shared" si="20"/>
        <v>0.64999999999999991</v>
      </c>
      <c r="R80" s="4">
        <f t="shared" si="21"/>
        <v>2.0249532152524159</v>
      </c>
      <c r="S80" t="s">
        <v>44</v>
      </c>
      <c r="T80" t="s">
        <v>25</v>
      </c>
      <c r="U80" t="s">
        <v>39</v>
      </c>
      <c r="V80" t="s">
        <v>34</v>
      </c>
      <c r="W80" t="s">
        <v>21</v>
      </c>
      <c r="X80" t="s">
        <v>19</v>
      </c>
      <c r="Y80" t="s">
        <v>54</v>
      </c>
      <c r="Z80" t="s">
        <v>60</v>
      </c>
      <c r="AA80" t="s">
        <v>61</v>
      </c>
      <c r="AB80" t="s">
        <v>56</v>
      </c>
    </row>
    <row r="81" spans="2:28" x14ac:dyDescent="0.25">
      <c r="B81" s="2">
        <v>4</v>
      </c>
      <c r="C81" s="2">
        <v>7</v>
      </c>
      <c r="D81" s="2">
        <v>3</v>
      </c>
      <c r="E81" s="1">
        <f t="shared" si="12"/>
        <v>5</v>
      </c>
      <c r="F81" s="1">
        <f t="shared" si="13"/>
        <v>8</v>
      </c>
      <c r="G81" s="1">
        <f t="shared" si="14"/>
        <v>4</v>
      </c>
      <c r="H81" t="str">
        <f>INDEX([1]Sheet1!$C$3:$O$15, MATCH(E81, [1]Sheet1!$B$3:$B$15, 0), MATCH(F81,[1]Sheet1!$C$2:$O$2,0))</f>
        <v>0.15, 0.26</v>
      </c>
      <c r="I81" t="str">
        <f>INDEX([2]Sheet1!$C$3:$O$15, MATCH(E81, [2]Sheet1!$C$2:$O$2,0), MATCH(F81, [2]Sheet1!$B$3:$B$15,0))</f>
        <v>0.49, 0.59</v>
      </c>
      <c r="J81" t="str">
        <f t="shared" si="15"/>
        <v>0.15</v>
      </c>
      <c r="K81" t="str">
        <f t="shared" si="16"/>
        <v>0.26</v>
      </c>
      <c r="L81" t="str">
        <f t="shared" si="17"/>
        <v>0.49</v>
      </c>
      <c r="M81" t="str">
        <f t="shared" si="18"/>
        <v>0.59</v>
      </c>
      <c r="N81">
        <f t="shared" si="24"/>
        <v>2.3029281914485189</v>
      </c>
      <c r="O81">
        <f t="shared" si="25"/>
        <v>1.7843098974257441</v>
      </c>
      <c r="P81" s="4">
        <f t="shared" si="19"/>
        <v>0.20500000000000002</v>
      </c>
      <c r="Q81" s="4">
        <f t="shared" si="20"/>
        <v>0.54</v>
      </c>
      <c r="R81" s="4">
        <f t="shared" si="21"/>
        <v>2.0436190444371314</v>
      </c>
      <c r="S81" t="s">
        <v>32</v>
      </c>
      <c r="T81" t="s">
        <v>18</v>
      </c>
      <c r="U81" t="s">
        <v>42</v>
      </c>
      <c r="V81" t="s">
        <v>28</v>
      </c>
      <c r="W81" t="s">
        <v>23</v>
      </c>
      <c r="X81" t="s">
        <v>27</v>
      </c>
      <c r="Y81" t="s">
        <v>54</v>
      </c>
      <c r="Z81" t="s">
        <v>57</v>
      </c>
      <c r="AA81" t="s">
        <v>61</v>
      </c>
      <c r="AB81" t="s">
        <v>63</v>
      </c>
    </row>
    <row r="82" spans="2:28" x14ac:dyDescent="0.25">
      <c r="B82" s="2">
        <v>7</v>
      </c>
      <c r="C82" s="2">
        <v>10</v>
      </c>
      <c r="D82" s="2">
        <v>3</v>
      </c>
      <c r="E82" s="1">
        <f t="shared" si="12"/>
        <v>8</v>
      </c>
      <c r="F82" s="1">
        <f t="shared" si="13"/>
        <v>11</v>
      </c>
      <c r="G82" s="1">
        <f t="shared" si="14"/>
        <v>4</v>
      </c>
      <c r="H82" t="str">
        <f>INDEX([1]Sheet1!$C$3:$O$15, MATCH(E82, [1]Sheet1!$B$3:$B$15, 0), MATCH(F82,[1]Sheet1!$C$2:$O$2,0))</f>
        <v>0.46, 0.55</v>
      </c>
      <c r="I82" t="str">
        <f>INDEX([2]Sheet1!$C$3:$O$15, MATCH(E82, [2]Sheet1!$C$2:$O$2,0), MATCH(F82, [2]Sheet1!$B$3:$B$15,0))</f>
        <v>0.51, 0.60</v>
      </c>
      <c r="J82" t="str">
        <f t="shared" si="15"/>
        <v>0.46</v>
      </c>
      <c r="K82" t="str">
        <f t="shared" si="16"/>
        <v>0.55</v>
      </c>
      <c r="L82" t="str">
        <f t="shared" si="17"/>
        <v>0.51</v>
      </c>
      <c r="M82" t="str">
        <f t="shared" si="18"/>
        <v>0.60</v>
      </c>
      <c r="N82">
        <f t="shared" si="24"/>
        <v>2.2386097440328845</v>
      </c>
      <c r="O82">
        <f t="shared" si="25"/>
        <v>1.8123304674403691</v>
      </c>
      <c r="P82" s="4">
        <f t="shared" si="19"/>
        <v>0.505</v>
      </c>
      <c r="Q82" s="4">
        <f t="shared" si="20"/>
        <v>0.55499999999999994</v>
      </c>
      <c r="R82" s="4">
        <f t="shared" si="21"/>
        <v>2.0254701057366269</v>
      </c>
      <c r="S82" t="s">
        <v>37</v>
      </c>
      <c r="T82" t="s">
        <v>18</v>
      </c>
      <c r="U82" t="s">
        <v>41</v>
      </c>
      <c r="V82" t="s">
        <v>24</v>
      </c>
      <c r="W82" t="s">
        <v>23</v>
      </c>
      <c r="X82" t="s">
        <v>22</v>
      </c>
      <c r="Y82" t="s">
        <v>50</v>
      </c>
      <c r="Z82" t="s">
        <v>60</v>
      </c>
      <c r="AA82" t="s">
        <v>62</v>
      </c>
      <c r="AB82" t="s">
        <v>56</v>
      </c>
    </row>
    <row r="83" spans="2:28" x14ac:dyDescent="0.25">
      <c r="B83" s="2">
        <v>6</v>
      </c>
      <c r="C83" s="2">
        <v>7</v>
      </c>
      <c r="D83" s="2">
        <v>3</v>
      </c>
      <c r="E83" s="1">
        <f t="shared" si="12"/>
        <v>7</v>
      </c>
      <c r="F83" s="1">
        <f t="shared" si="13"/>
        <v>8</v>
      </c>
      <c r="G83" s="1">
        <f t="shared" si="14"/>
        <v>4</v>
      </c>
      <c r="H83" t="str">
        <f>INDEX([1]Sheet1!$C$3:$O$15, MATCH(E83, [1]Sheet1!$B$3:$B$15, 0), MATCH(F83,[1]Sheet1!$C$2:$O$2,0))</f>
        <v>0.26, 0.36</v>
      </c>
      <c r="I83" t="str">
        <f>INDEX([2]Sheet1!$C$3:$O$15, MATCH(E83, [2]Sheet1!$C$2:$O$2,0), MATCH(F83, [2]Sheet1!$B$3:$B$15,0))</f>
        <v>0.60, 0.70</v>
      </c>
      <c r="J83" t="str">
        <f t="shared" si="15"/>
        <v>0.26</v>
      </c>
      <c r="K83" t="str">
        <f t="shared" si="16"/>
        <v>0.36</v>
      </c>
      <c r="L83" t="str">
        <f t="shared" si="17"/>
        <v>0.60</v>
      </c>
      <c r="M83" t="str">
        <f t="shared" si="18"/>
        <v>0.70</v>
      </c>
      <c r="N83">
        <f t="shared" si="24"/>
        <v>2.2660540781714462</v>
      </c>
      <c r="O83">
        <f t="shared" si="25"/>
        <v>1.7838523523333853</v>
      </c>
      <c r="P83" s="4">
        <f t="shared" si="19"/>
        <v>0.31</v>
      </c>
      <c r="Q83" s="4">
        <f t="shared" si="20"/>
        <v>0.64999999999999991</v>
      </c>
      <c r="R83" s="4">
        <f t="shared" si="21"/>
        <v>2.0249532152524159</v>
      </c>
      <c r="S83" t="s">
        <v>37</v>
      </c>
      <c r="T83" t="s">
        <v>25</v>
      </c>
      <c r="U83" t="s">
        <v>42</v>
      </c>
      <c r="V83" t="s">
        <v>24</v>
      </c>
      <c r="W83" t="s">
        <v>23</v>
      </c>
      <c r="X83" t="s">
        <v>22</v>
      </c>
      <c r="Y83" t="s">
        <v>50</v>
      </c>
      <c r="Z83" t="s">
        <v>55</v>
      </c>
      <c r="AA83" t="s">
        <v>61</v>
      </c>
      <c r="AB83" t="s">
        <v>63</v>
      </c>
    </row>
    <row r="84" spans="2:28" x14ac:dyDescent="0.25">
      <c r="B84" s="2">
        <v>7</v>
      </c>
      <c r="C84" s="2">
        <v>9</v>
      </c>
      <c r="D84" s="2">
        <v>3</v>
      </c>
      <c r="E84" s="1">
        <f t="shared" si="12"/>
        <v>8</v>
      </c>
      <c r="F84" s="1">
        <f t="shared" si="13"/>
        <v>10</v>
      </c>
      <c r="G84" s="1">
        <f t="shared" si="14"/>
        <v>4</v>
      </c>
      <c r="H84" t="str">
        <f>INDEX([1]Sheet1!$C$3:$O$15, MATCH(E84, [1]Sheet1!$B$3:$B$15, 0), MATCH(F84,[1]Sheet1!$C$2:$O$2,0))</f>
        <v>0.41, 0.50</v>
      </c>
      <c r="I84" t="str">
        <f>INDEX([2]Sheet1!$C$3:$O$15, MATCH(E84, [2]Sheet1!$C$2:$O$2,0), MATCH(F84, [2]Sheet1!$B$3:$B$15,0))</f>
        <v>0.56, 0.66</v>
      </c>
      <c r="J84" t="str">
        <f t="shared" si="15"/>
        <v>0.41</v>
      </c>
      <c r="K84" t="str">
        <f t="shared" si="16"/>
        <v>0.50</v>
      </c>
      <c r="L84" t="str">
        <f t="shared" si="17"/>
        <v>0.56</v>
      </c>
      <c r="M84" t="str">
        <f t="shared" si="18"/>
        <v>0.66</v>
      </c>
      <c r="N84">
        <f t="shared" si="24"/>
        <v>2.2403456427154924</v>
      </c>
      <c r="O84">
        <f t="shared" si="25"/>
        <v>1.8010874604005553</v>
      </c>
      <c r="P84" s="4">
        <f t="shared" si="19"/>
        <v>0.45499999999999996</v>
      </c>
      <c r="Q84" s="4">
        <f t="shared" si="20"/>
        <v>0.6100000000000001</v>
      </c>
      <c r="R84" s="4">
        <f t="shared" si="21"/>
        <v>2.0207165515580239</v>
      </c>
      <c r="S84" t="s">
        <v>35</v>
      </c>
      <c r="T84" t="s">
        <v>18</v>
      </c>
      <c r="U84" t="s">
        <v>36</v>
      </c>
      <c r="V84" t="s">
        <v>24</v>
      </c>
      <c r="W84" t="s">
        <v>23</v>
      </c>
      <c r="X84" t="s">
        <v>22</v>
      </c>
      <c r="Y84" t="s">
        <v>50</v>
      </c>
      <c r="Z84" t="s">
        <v>60</v>
      </c>
      <c r="AA84" t="s">
        <v>58</v>
      </c>
      <c r="AB84" t="s">
        <v>53</v>
      </c>
    </row>
    <row r="85" spans="2:28" x14ac:dyDescent="0.25">
      <c r="B85" s="2">
        <v>7</v>
      </c>
      <c r="C85" s="2">
        <v>10</v>
      </c>
      <c r="D85" s="2">
        <v>3</v>
      </c>
      <c r="E85" s="1">
        <f t="shared" si="12"/>
        <v>8</v>
      </c>
      <c r="F85" s="1">
        <f t="shared" si="13"/>
        <v>11</v>
      </c>
      <c r="G85" s="1">
        <f t="shared" si="14"/>
        <v>4</v>
      </c>
      <c r="H85" t="str">
        <f>INDEX([1]Sheet1!$C$3:$O$15, MATCH(E85, [1]Sheet1!$B$3:$B$15, 0), MATCH(F85,[1]Sheet1!$C$2:$O$2,0))</f>
        <v>0.46, 0.55</v>
      </c>
      <c r="I85" t="str">
        <f>INDEX([2]Sheet1!$C$3:$O$15, MATCH(E85, [2]Sheet1!$C$2:$O$2,0), MATCH(F85, [2]Sheet1!$B$3:$B$15,0))</f>
        <v>0.51, 0.60</v>
      </c>
      <c r="J85" t="str">
        <f t="shared" si="15"/>
        <v>0.46</v>
      </c>
      <c r="K85" t="str">
        <f t="shared" si="16"/>
        <v>0.55</v>
      </c>
      <c r="L85" t="str">
        <f t="shared" si="17"/>
        <v>0.51</v>
      </c>
      <c r="M85" t="str">
        <f t="shared" si="18"/>
        <v>0.60</v>
      </c>
      <c r="N85">
        <f t="shared" si="24"/>
        <v>2.2386097440328845</v>
      </c>
      <c r="O85">
        <f t="shared" si="25"/>
        <v>1.8123304674403691</v>
      </c>
      <c r="P85" s="4">
        <f t="shared" si="19"/>
        <v>0.505</v>
      </c>
      <c r="Q85" s="4">
        <f t="shared" si="20"/>
        <v>0.55499999999999994</v>
      </c>
      <c r="R85" s="4">
        <f t="shared" si="21"/>
        <v>2.0254701057366269</v>
      </c>
      <c r="S85" t="s">
        <v>40</v>
      </c>
      <c r="T85" t="s">
        <v>18</v>
      </c>
      <c r="U85" t="s">
        <v>42</v>
      </c>
      <c r="V85" t="s">
        <v>34</v>
      </c>
      <c r="W85" t="s">
        <v>23</v>
      </c>
      <c r="X85" t="s">
        <v>22</v>
      </c>
      <c r="Y85" t="s">
        <v>50</v>
      </c>
      <c r="Z85" t="s">
        <v>55</v>
      </c>
      <c r="AA85" t="s">
        <v>52</v>
      </c>
      <c r="AB85" t="s">
        <v>53</v>
      </c>
    </row>
    <row r="86" spans="2:28" x14ac:dyDescent="0.25">
      <c r="B86" s="2">
        <v>5</v>
      </c>
      <c r="C86" s="2">
        <v>11</v>
      </c>
      <c r="D86" s="2">
        <v>3</v>
      </c>
      <c r="E86" s="1">
        <f t="shared" si="12"/>
        <v>6</v>
      </c>
      <c r="F86" s="1">
        <f t="shared" si="13"/>
        <v>12</v>
      </c>
      <c r="G86" s="1">
        <f t="shared" si="14"/>
        <v>4</v>
      </c>
      <c r="H86" t="str">
        <f>INDEX([1]Sheet1!$C$3:$O$15, MATCH(E86, [1]Sheet1!$B$3:$B$15, 0), MATCH(F86,[1]Sheet1!$C$2:$O$2,0))</f>
        <v>0.43, 0.51</v>
      </c>
      <c r="I86" t="str">
        <f>INDEX([2]Sheet1!$C$3:$O$15, MATCH(E86, [2]Sheet1!$C$2:$O$2,0), MATCH(F86, [2]Sheet1!$B$3:$B$15,0))</f>
        <v>0.34, 0.44</v>
      </c>
      <c r="J86" t="str">
        <f t="shared" si="15"/>
        <v>0.43</v>
      </c>
      <c r="K86" t="str">
        <f t="shared" si="16"/>
        <v>0.51</v>
      </c>
      <c r="L86" t="str">
        <f t="shared" si="17"/>
        <v>0.34</v>
      </c>
      <c r="M86" t="str">
        <f t="shared" si="18"/>
        <v>0.44</v>
      </c>
      <c r="N86">
        <f t="shared" si="24"/>
        <v>2.2394293541465844</v>
      </c>
      <c r="O86">
        <f t="shared" si="25"/>
        <v>1.8041593041970261</v>
      </c>
      <c r="P86" s="4">
        <f t="shared" si="19"/>
        <v>0.47</v>
      </c>
      <c r="Q86" s="4">
        <f t="shared" si="20"/>
        <v>0.39</v>
      </c>
      <c r="R86" s="4">
        <f t="shared" si="21"/>
        <v>2.0217943291718052</v>
      </c>
      <c r="S86" t="s">
        <v>38</v>
      </c>
      <c r="T86" t="s">
        <v>25</v>
      </c>
      <c r="U86" t="s">
        <v>41</v>
      </c>
      <c r="V86" t="s">
        <v>34</v>
      </c>
      <c r="W86" t="s">
        <v>21</v>
      </c>
      <c r="X86" t="s">
        <v>19</v>
      </c>
      <c r="Y86" t="s">
        <v>50</v>
      </c>
      <c r="Z86" t="s">
        <v>51</v>
      </c>
      <c r="AA86" t="s">
        <v>58</v>
      </c>
      <c r="AB86" t="s">
        <v>53</v>
      </c>
    </row>
    <row r="87" spans="2:28" x14ac:dyDescent="0.25">
      <c r="B87" s="2">
        <v>6</v>
      </c>
      <c r="C87" s="2">
        <v>9</v>
      </c>
      <c r="D87" s="2">
        <v>3</v>
      </c>
      <c r="E87" s="1">
        <f t="shared" si="12"/>
        <v>7</v>
      </c>
      <c r="F87" s="1">
        <f t="shared" si="13"/>
        <v>10</v>
      </c>
      <c r="G87" s="1">
        <f t="shared" si="14"/>
        <v>4</v>
      </c>
      <c r="H87" t="str">
        <f>INDEX([1]Sheet1!$C$3:$O$15, MATCH(E87, [1]Sheet1!$B$3:$B$15, 0), MATCH(F87,[1]Sheet1!$C$2:$O$2,0))</f>
        <v>0.36, 0.45</v>
      </c>
      <c r="I87" t="str">
        <f>INDEX([2]Sheet1!$C$3:$O$15, MATCH(E87, [2]Sheet1!$C$2:$O$2,0), MATCH(F87, [2]Sheet1!$B$3:$B$15,0))</f>
        <v>0.51, 0.61</v>
      </c>
      <c r="J87" t="str">
        <f t="shared" si="15"/>
        <v>0.36</v>
      </c>
      <c r="K87" t="str">
        <f t="shared" si="16"/>
        <v>0.45</v>
      </c>
      <c r="L87" t="str">
        <f t="shared" si="17"/>
        <v>0.51</v>
      </c>
      <c r="M87" t="str">
        <f t="shared" si="18"/>
        <v>0.61</v>
      </c>
      <c r="N87">
        <f t="shared" si="24"/>
        <v>2.2458009202310438</v>
      </c>
      <c r="O87">
        <f t="shared" si="25"/>
        <v>1.7926488302905046</v>
      </c>
      <c r="P87" s="4">
        <f t="shared" si="19"/>
        <v>0.40500000000000003</v>
      </c>
      <c r="Q87" s="4">
        <f t="shared" si="20"/>
        <v>0.56000000000000005</v>
      </c>
      <c r="R87" s="4">
        <f t="shared" si="21"/>
        <v>2.0192248752607744</v>
      </c>
      <c r="S87" t="s">
        <v>35</v>
      </c>
      <c r="T87" t="s">
        <v>25</v>
      </c>
      <c r="U87" t="s">
        <v>33</v>
      </c>
      <c r="V87" t="s">
        <v>20</v>
      </c>
      <c r="W87" t="s">
        <v>23</v>
      </c>
      <c r="X87" t="s">
        <v>19</v>
      </c>
      <c r="Y87" t="s">
        <v>54</v>
      </c>
      <c r="Z87" t="s">
        <v>60</v>
      </c>
      <c r="AA87" t="s">
        <v>61</v>
      </c>
      <c r="AB87" t="s">
        <v>53</v>
      </c>
    </row>
    <row r="88" spans="2:28" x14ac:dyDescent="0.25">
      <c r="B88" s="2">
        <v>6</v>
      </c>
      <c r="C88" s="2">
        <v>7</v>
      </c>
      <c r="D88" s="2">
        <v>3</v>
      </c>
      <c r="E88" s="1">
        <f t="shared" si="12"/>
        <v>7</v>
      </c>
      <c r="F88" s="1">
        <f t="shared" si="13"/>
        <v>8</v>
      </c>
      <c r="G88" s="1">
        <f t="shared" si="14"/>
        <v>4</v>
      </c>
      <c r="H88" t="str">
        <f>INDEX([1]Sheet1!$C$3:$O$15, MATCH(E88, [1]Sheet1!$B$3:$B$15, 0), MATCH(F88,[1]Sheet1!$C$2:$O$2,0))</f>
        <v>0.26, 0.36</v>
      </c>
      <c r="I88" t="str">
        <f>INDEX([2]Sheet1!$C$3:$O$15, MATCH(E88, [2]Sheet1!$C$2:$O$2,0), MATCH(F88, [2]Sheet1!$B$3:$B$15,0))</f>
        <v>0.60, 0.70</v>
      </c>
      <c r="J88" t="str">
        <f t="shared" si="15"/>
        <v>0.26</v>
      </c>
      <c r="K88" t="str">
        <f t="shared" si="16"/>
        <v>0.36</v>
      </c>
      <c r="L88" t="str">
        <f t="shared" si="17"/>
        <v>0.60</v>
      </c>
      <c r="M88" t="str">
        <f t="shared" si="18"/>
        <v>0.70</v>
      </c>
      <c r="N88">
        <f t="shared" si="24"/>
        <v>2.2660540781714462</v>
      </c>
      <c r="O88">
        <f t="shared" si="25"/>
        <v>1.7838523523333853</v>
      </c>
      <c r="P88" s="4">
        <f t="shared" si="19"/>
        <v>0.31</v>
      </c>
      <c r="Q88" s="4">
        <f t="shared" si="20"/>
        <v>0.64999999999999991</v>
      </c>
      <c r="R88" s="4">
        <f t="shared" si="21"/>
        <v>2.0249532152524159</v>
      </c>
      <c r="S88" t="s">
        <v>40</v>
      </c>
      <c r="T88" t="s">
        <v>18</v>
      </c>
      <c r="U88" t="s">
        <v>36</v>
      </c>
      <c r="V88" t="s">
        <v>24</v>
      </c>
      <c r="W88" t="s">
        <v>23</v>
      </c>
      <c r="X88" t="s">
        <v>26</v>
      </c>
      <c r="Y88" t="s">
        <v>54</v>
      </c>
      <c r="Z88" t="s">
        <v>51</v>
      </c>
      <c r="AA88" t="s">
        <v>61</v>
      </c>
      <c r="AB88" t="s">
        <v>53</v>
      </c>
    </row>
    <row r="89" spans="2:28" x14ac:dyDescent="0.25">
      <c r="B89" s="2">
        <v>6</v>
      </c>
      <c r="C89" s="2">
        <v>7</v>
      </c>
      <c r="D89" s="2">
        <v>3</v>
      </c>
      <c r="E89" s="1">
        <f t="shared" si="12"/>
        <v>7</v>
      </c>
      <c r="F89" s="1">
        <f t="shared" si="13"/>
        <v>8</v>
      </c>
      <c r="G89" s="1">
        <f t="shared" si="14"/>
        <v>4</v>
      </c>
      <c r="H89" t="str">
        <f>INDEX([1]Sheet1!$C$3:$O$15, MATCH(E89, [1]Sheet1!$B$3:$B$15, 0), MATCH(F89,[1]Sheet1!$C$2:$O$2,0))</f>
        <v>0.26, 0.36</v>
      </c>
      <c r="I89" t="str">
        <f>INDEX([2]Sheet1!$C$3:$O$15, MATCH(E89, [2]Sheet1!$C$2:$O$2,0), MATCH(F89, [2]Sheet1!$B$3:$B$15,0))</f>
        <v>0.60, 0.70</v>
      </c>
      <c r="J89" t="str">
        <f t="shared" si="15"/>
        <v>0.26</v>
      </c>
      <c r="K89" t="str">
        <f t="shared" si="16"/>
        <v>0.36</v>
      </c>
      <c r="L89" t="str">
        <f t="shared" si="17"/>
        <v>0.60</v>
      </c>
      <c r="M89" t="str">
        <f t="shared" si="18"/>
        <v>0.70</v>
      </c>
      <c r="N89">
        <f t="shared" si="24"/>
        <v>2.2660540781714462</v>
      </c>
      <c r="O89">
        <f t="shared" si="25"/>
        <v>1.7838523523333853</v>
      </c>
      <c r="P89" s="4">
        <f t="shared" si="19"/>
        <v>0.31</v>
      </c>
      <c r="Q89" s="4">
        <f t="shared" si="20"/>
        <v>0.64999999999999991</v>
      </c>
      <c r="R89" s="4">
        <f t="shared" si="21"/>
        <v>2.0249532152524159</v>
      </c>
      <c r="S89" t="s">
        <v>40</v>
      </c>
      <c r="T89" t="s">
        <v>18</v>
      </c>
      <c r="U89" t="s">
        <v>39</v>
      </c>
      <c r="V89" t="s">
        <v>28</v>
      </c>
      <c r="W89" t="s">
        <v>23</v>
      </c>
      <c r="X89" t="s">
        <v>19</v>
      </c>
      <c r="Y89" t="s">
        <v>54</v>
      </c>
      <c r="Z89" t="s">
        <v>55</v>
      </c>
      <c r="AA89" t="s">
        <v>52</v>
      </c>
      <c r="AB89" t="s">
        <v>59</v>
      </c>
    </row>
    <row r="90" spans="2:28" x14ac:dyDescent="0.25">
      <c r="B90" s="2">
        <v>5</v>
      </c>
      <c r="C90" s="2">
        <v>11</v>
      </c>
      <c r="D90" s="2">
        <v>3</v>
      </c>
      <c r="E90" s="1">
        <f t="shared" si="12"/>
        <v>6</v>
      </c>
      <c r="F90" s="1">
        <f t="shared" si="13"/>
        <v>12</v>
      </c>
      <c r="G90" s="1">
        <f t="shared" si="14"/>
        <v>4</v>
      </c>
      <c r="H90" t="str">
        <f>INDEX([1]Sheet1!$C$3:$O$15, MATCH(E90, [1]Sheet1!$B$3:$B$15, 0), MATCH(F90,[1]Sheet1!$C$2:$O$2,0))</f>
        <v>0.43, 0.51</v>
      </c>
      <c r="I90" t="str">
        <f>INDEX([2]Sheet1!$C$3:$O$15, MATCH(E90, [2]Sheet1!$C$2:$O$2,0), MATCH(F90, [2]Sheet1!$B$3:$B$15,0))</f>
        <v>0.34, 0.44</v>
      </c>
      <c r="J90" t="str">
        <f t="shared" si="15"/>
        <v>0.43</v>
      </c>
      <c r="K90" t="str">
        <f t="shared" si="16"/>
        <v>0.51</v>
      </c>
      <c r="L90" t="str">
        <f t="shared" si="17"/>
        <v>0.34</v>
      </c>
      <c r="M90" t="str">
        <f t="shared" si="18"/>
        <v>0.44</v>
      </c>
      <c r="N90">
        <f t="shared" si="24"/>
        <v>2.2394293541465844</v>
      </c>
      <c r="O90">
        <f t="shared" si="25"/>
        <v>1.8041593041970261</v>
      </c>
      <c r="P90" s="4">
        <f t="shared" si="19"/>
        <v>0.47</v>
      </c>
      <c r="Q90" s="4">
        <f t="shared" si="20"/>
        <v>0.39</v>
      </c>
      <c r="R90" s="4">
        <f t="shared" si="21"/>
        <v>2.0217943291718052</v>
      </c>
      <c r="S90" t="s">
        <v>38</v>
      </c>
      <c r="T90" t="s">
        <v>25</v>
      </c>
      <c r="U90" t="s">
        <v>41</v>
      </c>
      <c r="V90" t="s">
        <v>28</v>
      </c>
      <c r="W90" t="s">
        <v>23</v>
      </c>
      <c r="X90" t="s">
        <v>27</v>
      </c>
      <c r="Y90" t="s">
        <v>50</v>
      </c>
      <c r="Z90" t="s">
        <v>55</v>
      </c>
      <c r="AA90" t="s">
        <v>61</v>
      </c>
      <c r="AB90" t="s">
        <v>56</v>
      </c>
    </row>
    <row r="91" spans="2:28" x14ac:dyDescent="0.25">
      <c r="B91" s="2">
        <v>7</v>
      </c>
      <c r="C91" s="2">
        <v>9</v>
      </c>
      <c r="D91" s="2">
        <v>3</v>
      </c>
      <c r="E91" s="1">
        <f t="shared" si="12"/>
        <v>8</v>
      </c>
      <c r="F91" s="1">
        <f t="shared" si="13"/>
        <v>10</v>
      </c>
      <c r="G91" s="1">
        <f t="shared" si="14"/>
        <v>4</v>
      </c>
      <c r="H91" t="str">
        <f>INDEX([1]Sheet1!$C$3:$O$15, MATCH(E91, [1]Sheet1!$B$3:$B$15, 0), MATCH(F91,[1]Sheet1!$C$2:$O$2,0))</f>
        <v>0.41, 0.50</v>
      </c>
      <c r="I91" t="str">
        <f>INDEX([2]Sheet1!$C$3:$O$15, MATCH(E91, [2]Sheet1!$C$2:$O$2,0), MATCH(F91, [2]Sheet1!$B$3:$B$15,0))</f>
        <v>0.56, 0.66</v>
      </c>
      <c r="J91" t="str">
        <f t="shared" si="15"/>
        <v>0.41</v>
      </c>
      <c r="K91" t="str">
        <f t="shared" si="16"/>
        <v>0.50</v>
      </c>
      <c r="L91" t="str">
        <f t="shared" si="17"/>
        <v>0.56</v>
      </c>
      <c r="M91" t="str">
        <f t="shared" si="18"/>
        <v>0.66</v>
      </c>
      <c r="N91">
        <f t="shared" si="24"/>
        <v>2.2403456427154924</v>
      </c>
      <c r="O91">
        <f t="shared" si="25"/>
        <v>1.8010874604005553</v>
      </c>
      <c r="P91" s="4">
        <f t="shared" si="19"/>
        <v>0.45499999999999996</v>
      </c>
      <c r="Q91" s="4">
        <f t="shared" si="20"/>
        <v>0.6100000000000001</v>
      </c>
      <c r="R91" s="4">
        <f t="shared" si="21"/>
        <v>2.0207165515580239</v>
      </c>
      <c r="S91" t="s">
        <v>40</v>
      </c>
      <c r="T91" t="s">
        <v>18</v>
      </c>
      <c r="U91" t="s">
        <v>42</v>
      </c>
      <c r="V91" t="s">
        <v>28</v>
      </c>
      <c r="W91" t="s">
        <v>21</v>
      </c>
      <c r="X91" t="s">
        <v>26</v>
      </c>
      <c r="Y91" t="s">
        <v>54</v>
      </c>
      <c r="Z91" t="s">
        <v>51</v>
      </c>
      <c r="AA91" t="s">
        <v>52</v>
      </c>
      <c r="AB91" t="s">
        <v>56</v>
      </c>
    </row>
    <row r="92" spans="2:28" x14ac:dyDescent="0.25">
      <c r="B92" s="2">
        <v>6</v>
      </c>
      <c r="C92" s="2">
        <v>7</v>
      </c>
      <c r="D92" s="2">
        <v>3</v>
      </c>
      <c r="E92" s="1">
        <f t="shared" si="12"/>
        <v>7</v>
      </c>
      <c r="F92" s="1">
        <f t="shared" si="13"/>
        <v>8</v>
      </c>
      <c r="G92" s="1">
        <f t="shared" si="14"/>
        <v>4</v>
      </c>
      <c r="H92" t="str">
        <f>INDEX([1]Sheet1!$C$3:$O$15, MATCH(E92, [1]Sheet1!$B$3:$B$15, 0), MATCH(F92,[1]Sheet1!$C$2:$O$2,0))</f>
        <v>0.26, 0.36</v>
      </c>
      <c r="I92" t="str">
        <f>INDEX([2]Sheet1!$C$3:$O$15, MATCH(E92, [2]Sheet1!$C$2:$O$2,0), MATCH(F92, [2]Sheet1!$B$3:$B$15,0))</f>
        <v>0.60, 0.70</v>
      </c>
      <c r="J92" t="str">
        <f t="shared" si="15"/>
        <v>0.26</v>
      </c>
      <c r="K92" t="str">
        <f t="shared" si="16"/>
        <v>0.36</v>
      </c>
      <c r="L92" t="str">
        <f t="shared" si="17"/>
        <v>0.60</v>
      </c>
      <c r="M92" t="str">
        <f t="shared" si="18"/>
        <v>0.70</v>
      </c>
      <c r="N92">
        <f t="shared" si="24"/>
        <v>2.2660540781714462</v>
      </c>
      <c r="O92">
        <f t="shared" si="25"/>
        <v>1.7838523523333853</v>
      </c>
      <c r="P92" s="4">
        <f t="shared" si="19"/>
        <v>0.31</v>
      </c>
      <c r="Q92" s="4">
        <f t="shared" si="20"/>
        <v>0.64999999999999991</v>
      </c>
      <c r="R92" s="4">
        <f t="shared" si="21"/>
        <v>2.0249532152524159</v>
      </c>
      <c r="S92" t="s">
        <v>37</v>
      </c>
      <c r="T92" t="s">
        <v>18</v>
      </c>
      <c r="U92" t="s">
        <v>42</v>
      </c>
      <c r="V92" t="s">
        <v>34</v>
      </c>
      <c r="W92" t="s">
        <v>21</v>
      </c>
      <c r="X92" t="s">
        <v>19</v>
      </c>
      <c r="Y92" t="s">
        <v>54</v>
      </c>
      <c r="Z92" t="s">
        <v>51</v>
      </c>
      <c r="AA92" t="s">
        <v>58</v>
      </c>
      <c r="AB92" t="s">
        <v>56</v>
      </c>
    </row>
    <row r="93" spans="2:28" x14ac:dyDescent="0.25">
      <c r="B93" s="2">
        <v>6</v>
      </c>
      <c r="C93" s="2">
        <v>9</v>
      </c>
      <c r="D93" s="2">
        <v>3</v>
      </c>
      <c r="E93" s="1">
        <f t="shared" si="12"/>
        <v>7</v>
      </c>
      <c r="F93" s="1">
        <f t="shared" si="13"/>
        <v>10</v>
      </c>
      <c r="G93" s="1">
        <f t="shared" si="14"/>
        <v>4</v>
      </c>
      <c r="H93" t="str">
        <f>INDEX([1]Sheet1!$C$3:$O$15, MATCH(E93, [1]Sheet1!$B$3:$B$15, 0), MATCH(F93,[1]Sheet1!$C$2:$O$2,0))</f>
        <v>0.36, 0.45</v>
      </c>
      <c r="I93" t="str">
        <f>INDEX([2]Sheet1!$C$3:$O$15, MATCH(E93, [2]Sheet1!$C$2:$O$2,0), MATCH(F93, [2]Sheet1!$B$3:$B$15,0))</f>
        <v>0.51, 0.61</v>
      </c>
      <c r="J93" t="str">
        <f t="shared" si="15"/>
        <v>0.36</v>
      </c>
      <c r="K93" t="str">
        <f t="shared" si="16"/>
        <v>0.45</v>
      </c>
      <c r="L93" t="str">
        <f t="shared" si="17"/>
        <v>0.51</v>
      </c>
      <c r="M93" t="str">
        <f t="shared" si="18"/>
        <v>0.61</v>
      </c>
      <c r="N93">
        <f t="shared" si="24"/>
        <v>2.2458009202310438</v>
      </c>
      <c r="O93">
        <f t="shared" si="25"/>
        <v>1.7926488302905046</v>
      </c>
      <c r="P93" s="4">
        <f t="shared" si="19"/>
        <v>0.40500000000000003</v>
      </c>
      <c r="Q93" s="4">
        <f t="shared" si="20"/>
        <v>0.56000000000000005</v>
      </c>
      <c r="R93" s="4">
        <f t="shared" si="21"/>
        <v>2.0192248752607744</v>
      </c>
      <c r="S93" t="s">
        <v>35</v>
      </c>
      <c r="T93" t="s">
        <v>25</v>
      </c>
      <c r="U93" t="s">
        <v>41</v>
      </c>
      <c r="V93" t="s">
        <v>24</v>
      </c>
      <c r="W93" t="s">
        <v>21</v>
      </c>
      <c r="X93" t="s">
        <v>22</v>
      </c>
      <c r="Y93" t="s">
        <v>50</v>
      </c>
      <c r="Z93" t="s">
        <v>51</v>
      </c>
      <c r="AA93" t="s">
        <v>62</v>
      </c>
      <c r="AB93" t="s">
        <v>59</v>
      </c>
    </row>
    <row r="94" spans="2:28" x14ac:dyDescent="0.25">
      <c r="B94" s="2">
        <v>4</v>
      </c>
      <c r="C94" s="2">
        <v>7</v>
      </c>
      <c r="D94" s="2">
        <v>3</v>
      </c>
      <c r="E94" s="1">
        <f t="shared" si="12"/>
        <v>5</v>
      </c>
      <c r="F94" s="1">
        <f t="shared" si="13"/>
        <v>8</v>
      </c>
      <c r="G94" s="1">
        <f t="shared" si="14"/>
        <v>4</v>
      </c>
      <c r="H94" t="str">
        <f>INDEX([1]Sheet1!$C$3:$O$15, MATCH(E94, [1]Sheet1!$B$3:$B$15, 0), MATCH(F94,[1]Sheet1!$C$2:$O$2,0))</f>
        <v>0.15, 0.26</v>
      </c>
      <c r="I94" t="str">
        <f>INDEX([2]Sheet1!$C$3:$O$15, MATCH(E94, [2]Sheet1!$C$2:$O$2,0), MATCH(F94, [2]Sheet1!$B$3:$B$15,0))</f>
        <v>0.49, 0.59</v>
      </c>
      <c r="J94" t="str">
        <f t="shared" si="15"/>
        <v>0.15</v>
      </c>
      <c r="K94" t="str">
        <f t="shared" si="16"/>
        <v>0.26</v>
      </c>
      <c r="L94" t="str">
        <f t="shared" si="17"/>
        <v>0.49</v>
      </c>
      <c r="M94" t="str">
        <f t="shared" si="18"/>
        <v>0.59</v>
      </c>
      <c r="N94">
        <f>(15^(1-P94)-0.5^(1-P94))/(8^(1-P94)-2^(1-P94))</f>
        <v>2.3029281914485189</v>
      </c>
      <c r="O94">
        <f>(15^(1-P94)-0.5^(1-P94))/(10^(1-P94)-2^(1-P94))</f>
        <v>1.7843098974257441</v>
      </c>
      <c r="P94" s="4">
        <f t="shared" si="19"/>
        <v>0.20500000000000002</v>
      </c>
      <c r="Q94" s="4">
        <f t="shared" si="20"/>
        <v>0.54</v>
      </c>
      <c r="R94" s="4">
        <f t="shared" si="21"/>
        <v>2.0436190444371314</v>
      </c>
      <c r="S94" t="s">
        <v>44</v>
      </c>
      <c r="T94" t="s">
        <v>25</v>
      </c>
      <c r="U94" t="s">
        <v>42</v>
      </c>
      <c r="V94" t="s">
        <v>28</v>
      </c>
      <c r="W94" t="s">
        <v>23</v>
      </c>
      <c r="X94" t="s">
        <v>22</v>
      </c>
      <c r="Y94" t="s">
        <v>50</v>
      </c>
      <c r="Z94" t="s">
        <v>60</v>
      </c>
      <c r="AA94" t="s">
        <v>62</v>
      </c>
      <c r="AB94" t="s">
        <v>59</v>
      </c>
    </row>
    <row r="95" spans="2:28" x14ac:dyDescent="0.25">
      <c r="B95" s="2">
        <v>6</v>
      </c>
      <c r="C95" s="2">
        <v>9</v>
      </c>
      <c r="D95" s="2">
        <v>3</v>
      </c>
      <c r="E95" s="1">
        <f t="shared" si="12"/>
        <v>7</v>
      </c>
      <c r="F95" s="1">
        <f t="shared" si="13"/>
        <v>10</v>
      </c>
      <c r="G95" s="1">
        <f t="shared" si="14"/>
        <v>4</v>
      </c>
      <c r="H95" t="str">
        <f>INDEX([1]Sheet1!$C$3:$O$15, MATCH(E95, [1]Sheet1!$B$3:$B$15, 0), MATCH(F95,[1]Sheet1!$C$2:$O$2,0))</f>
        <v>0.36, 0.45</v>
      </c>
      <c r="I95" t="str">
        <f>INDEX([2]Sheet1!$C$3:$O$15, MATCH(E95, [2]Sheet1!$C$2:$O$2,0), MATCH(F95, [2]Sheet1!$B$3:$B$15,0))</f>
        <v>0.51, 0.61</v>
      </c>
      <c r="J95" t="str">
        <f t="shared" si="15"/>
        <v>0.36</v>
      </c>
      <c r="K95" t="str">
        <f t="shared" si="16"/>
        <v>0.45</v>
      </c>
      <c r="L95" t="str">
        <f t="shared" si="17"/>
        <v>0.51</v>
      </c>
      <c r="M95" t="str">
        <f t="shared" si="18"/>
        <v>0.61</v>
      </c>
      <c r="N95">
        <f t="shared" ref="N95:N107" si="26">(15^(1-P95)-0.5^(1-P95))/(8^(1-P95)-2^(1-P95))</f>
        <v>2.2458009202310438</v>
      </c>
      <c r="O95">
        <f t="shared" si="25"/>
        <v>1.7926488302905046</v>
      </c>
      <c r="P95" s="4">
        <f t="shared" si="19"/>
        <v>0.40500000000000003</v>
      </c>
      <c r="Q95" s="4">
        <f t="shared" si="20"/>
        <v>0.56000000000000005</v>
      </c>
      <c r="R95" s="4">
        <f t="shared" si="21"/>
        <v>2.0192248752607744</v>
      </c>
      <c r="S95" t="s">
        <v>37</v>
      </c>
      <c r="T95" t="s">
        <v>25</v>
      </c>
      <c r="U95" t="s">
        <v>43</v>
      </c>
      <c r="V95" t="s">
        <v>20</v>
      </c>
      <c r="W95" t="s">
        <v>21</v>
      </c>
      <c r="X95" t="s">
        <v>22</v>
      </c>
      <c r="Y95" t="s">
        <v>50</v>
      </c>
      <c r="Z95" t="s">
        <v>57</v>
      </c>
      <c r="AA95" t="s">
        <v>58</v>
      </c>
      <c r="AB95" t="s">
        <v>59</v>
      </c>
    </row>
    <row r="96" spans="2:28" x14ac:dyDescent="0.25">
      <c r="B96" s="2">
        <v>4</v>
      </c>
      <c r="C96" s="2">
        <v>7</v>
      </c>
      <c r="D96" s="2">
        <v>3</v>
      </c>
      <c r="E96" s="1">
        <f t="shared" si="12"/>
        <v>5</v>
      </c>
      <c r="F96" s="1">
        <f t="shared" si="13"/>
        <v>8</v>
      </c>
      <c r="G96" s="1">
        <f t="shared" si="14"/>
        <v>4</v>
      </c>
      <c r="H96" t="str">
        <f>INDEX([1]Sheet1!$C$3:$O$15, MATCH(E96, [1]Sheet1!$B$3:$B$15, 0), MATCH(F96,[1]Sheet1!$C$2:$O$2,0))</f>
        <v>0.15, 0.26</v>
      </c>
      <c r="I96" t="str">
        <f>INDEX([2]Sheet1!$C$3:$O$15, MATCH(E96, [2]Sheet1!$C$2:$O$2,0), MATCH(F96, [2]Sheet1!$B$3:$B$15,0))</f>
        <v>0.49, 0.59</v>
      </c>
      <c r="J96" t="str">
        <f t="shared" si="15"/>
        <v>0.15</v>
      </c>
      <c r="K96" t="str">
        <f t="shared" si="16"/>
        <v>0.26</v>
      </c>
      <c r="L96" t="str">
        <f t="shared" si="17"/>
        <v>0.49</v>
      </c>
      <c r="M96" t="str">
        <f t="shared" si="18"/>
        <v>0.59</v>
      </c>
      <c r="N96">
        <f t="shared" si="26"/>
        <v>2.3029281914485189</v>
      </c>
      <c r="O96">
        <f t="shared" si="25"/>
        <v>1.7843098974257441</v>
      </c>
      <c r="P96" s="4">
        <f t="shared" si="19"/>
        <v>0.20500000000000002</v>
      </c>
      <c r="Q96" s="4">
        <f t="shared" si="20"/>
        <v>0.54</v>
      </c>
      <c r="R96" s="4">
        <f t="shared" si="21"/>
        <v>2.0436190444371314</v>
      </c>
      <c r="S96" t="s">
        <v>44</v>
      </c>
      <c r="T96" t="s">
        <v>18</v>
      </c>
      <c r="U96" t="s">
        <v>36</v>
      </c>
      <c r="V96" t="s">
        <v>34</v>
      </c>
      <c r="W96" t="s">
        <v>21</v>
      </c>
      <c r="X96" t="s">
        <v>19</v>
      </c>
      <c r="Y96" t="s">
        <v>54</v>
      </c>
      <c r="Z96" t="s">
        <v>51</v>
      </c>
      <c r="AA96" t="s">
        <v>52</v>
      </c>
      <c r="AB96" t="s">
        <v>59</v>
      </c>
    </row>
    <row r="97" spans="2:28" x14ac:dyDescent="0.25">
      <c r="B97" s="2">
        <v>6</v>
      </c>
      <c r="C97" s="2">
        <v>7</v>
      </c>
      <c r="D97" s="2">
        <v>3</v>
      </c>
      <c r="E97" s="1">
        <f t="shared" si="12"/>
        <v>7</v>
      </c>
      <c r="F97" s="1">
        <f t="shared" si="13"/>
        <v>8</v>
      </c>
      <c r="G97" s="1">
        <f t="shared" si="14"/>
        <v>4</v>
      </c>
      <c r="H97" t="str">
        <f>INDEX([1]Sheet1!$C$3:$O$15, MATCH(E97, [1]Sheet1!$B$3:$B$15, 0), MATCH(F97,[1]Sheet1!$C$2:$O$2,0))</f>
        <v>0.26, 0.36</v>
      </c>
      <c r="I97" t="str">
        <f>INDEX([2]Sheet1!$C$3:$O$15, MATCH(E97, [2]Sheet1!$C$2:$O$2,0), MATCH(F97, [2]Sheet1!$B$3:$B$15,0))</f>
        <v>0.60, 0.70</v>
      </c>
      <c r="J97" t="str">
        <f t="shared" si="15"/>
        <v>0.26</v>
      </c>
      <c r="K97" t="str">
        <f t="shared" si="16"/>
        <v>0.36</v>
      </c>
      <c r="L97" t="str">
        <f t="shared" si="17"/>
        <v>0.60</v>
      </c>
      <c r="M97" t="str">
        <f t="shared" si="18"/>
        <v>0.70</v>
      </c>
      <c r="N97">
        <f t="shared" si="26"/>
        <v>2.2660540781714462</v>
      </c>
      <c r="O97">
        <f t="shared" si="25"/>
        <v>1.7838523523333853</v>
      </c>
      <c r="P97" s="4">
        <f t="shared" si="19"/>
        <v>0.31</v>
      </c>
      <c r="Q97" s="4">
        <f t="shared" si="20"/>
        <v>0.64999999999999991</v>
      </c>
      <c r="R97" s="4">
        <f t="shared" si="21"/>
        <v>2.0249532152524159</v>
      </c>
      <c r="S97" t="s">
        <v>40</v>
      </c>
      <c r="T97" t="s">
        <v>18</v>
      </c>
      <c r="U97" t="s">
        <v>33</v>
      </c>
      <c r="V97" t="s">
        <v>34</v>
      </c>
      <c r="W97" t="s">
        <v>23</v>
      </c>
      <c r="X97" t="s">
        <v>19</v>
      </c>
      <c r="Y97" t="s">
        <v>50</v>
      </c>
      <c r="Z97" t="s">
        <v>60</v>
      </c>
      <c r="AA97" t="s">
        <v>61</v>
      </c>
      <c r="AB97" t="s">
        <v>59</v>
      </c>
    </row>
    <row r="98" spans="2:28" x14ac:dyDescent="0.25">
      <c r="B98" s="2">
        <v>7</v>
      </c>
      <c r="C98" s="2">
        <v>9</v>
      </c>
      <c r="D98" s="2">
        <v>3</v>
      </c>
      <c r="E98" s="1">
        <f t="shared" si="12"/>
        <v>8</v>
      </c>
      <c r="F98" s="1">
        <f t="shared" si="13"/>
        <v>10</v>
      </c>
      <c r="G98" s="1">
        <f t="shared" si="14"/>
        <v>4</v>
      </c>
      <c r="H98" t="str">
        <f>INDEX([1]Sheet1!$C$3:$O$15, MATCH(E98, [1]Sheet1!$B$3:$B$15, 0), MATCH(F98,[1]Sheet1!$C$2:$O$2,0))</f>
        <v>0.41, 0.50</v>
      </c>
      <c r="I98" t="str">
        <f>INDEX([2]Sheet1!$C$3:$O$15, MATCH(E98, [2]Sheet1!$C$2:$O$2,0), MATCH(F98, [2]Sheet1!$B$3:$B$15,0))</f>
        <v>0.56, 0.66</v>
      </c>
      <c r="J98" t="str">
        <f t="shared" si="15"/>
        <v>0.41</v>
      </c>
      <c r="K98" t="str">
        <f t="shared" si="16"/>
        <v>0.50</v>
      </c>
      <c r="L98" t="str">
        <f t="shared" si="17"/>
        <v>0.56</v>
      </c>
      <c r="M98" t="str">
        <f t="shared" si="18"/>
        <v>0.66</v>
      </c>
      <c r="N98">
        <f t="shared" si="26"/>
        <v>2.2403456427154924</v>
      </c>
      <c r="O98">
        <f t="shared" si="25"/>
        <v>1.8010874604005553</v>
      </c>
      <c r="P98" s="4">
        <f t="shared" si="19"/>
        <v>0.45499999999999996</v>
      </c>
      <c r="Q98" s="4">
        <f t="shared" si="20"/>
        <v>0.6100000000000001</v>
      </c>
      <c r="R98" s="4">
        <f t="shared" si="21"/>
        <v>2.0207165515580239</v>
      </c>
      <c r="S98" t="s">
        <v>38</v>
      </c>
      <c r="T98" t="s">
        <v>18</v>
      </c>
      <c r="U98" t="s">
        <v>33</v>
      </c>
      <c r="V98" t="s">
        <v>24</v>
      </c>
      <c r="W98" t="s">
        <v>23</v>
      </c>
      <c r="X98" t="s">
        <v>22</v>
      </c>
      <c r="Y98" t="s">
        <v>50</v>
      </c>
      <c r="Z98" t="s">
        <v>60</v>
      </c>
      <c r="AA98" t="s">
        <v>52</v>
      </c>
      <c r="AB98" t="s">
        <v>63</v>
      </c>
    </row>
    <row r="99" spans="2:28" x14ac:dyDescent="0.25">
      <c r="B99" s="2">
        <v>7</v>
      </c>
      <c r="C99" s="2">
        <v>10</v>
      </c>
      <c r="D99" s="2">
        <v>3</v>
      </c>
      <c r="E99" s="1">
        <f t="shared" si="12"/>
        <v>8</v>
      </c>
      <c r="F99" s="1">
        <f t="shared" si="13"/>
        <v>11</v>
      </c>
      <c r="G99" s="1">
        <f t="shared" si="14"/>
        <v>4</v>
      </c>
      <c r="H99" t="str">
        <f>INDEX([1]Sheet1!$C$3:$O$15, MATCH(E99, [1]Sheet1!$B$3:$B$15, 0), MATCH(F99,[1]Sheet1!$C$2:$O$2,0))</f>
        <v>0.46, 0.55</v>
      </c>
      <c r="I99" t="str">
        <f>INDEX([2]Sheet1!$C$3:$O$15, MATCH(E99, [2]Sheet1!$C$2:$O$2,0), MATCH(F99, [2]Sheet1!$B$3:$B$15,0))</f>
        <v>0.51, 0.60</v>
      </c>
      <c r="J99" t="str">
        <f t="shared" si="15"/>
        <v>0.46</v>
      </c>
      <c r="K99" t="str">
        <f t="shared" si="16"/>
        <v>0.55</v>
      </c>
      <c r="L99" t="str">
        <f t="shared" si="17"/>
        <v>0.51</v>
      </c>
      <c r="M99" t="str">
        <f t="shared" si="18"/>
        <v>0.60</v>
      </c>
      <c r="N99">
        <f t="shared" si="26"/>
        <v>2.2386097440328845</v>
      </c>
      <c r="O99">
        <f t="shared" si="25"/>
        <v>1.8123304674403691</v>
      </c>
      <c r="P99" s="4">
        <f t="shared" si="19"/>
        <v>0.505</v>
      </c>
      <c r="Q99" s="4">
        <f t="shared" si="20"/>
        <v>0.55499999999999994</v>
      </c>
      <c r="R99" s="4">
        <f t="shared" si="21"/>
        <v>2.0254701057366269</v>
      </c>
      <c r="S99" t="s">
        <v>32</v>
      </c>
      <c r="T99" t="s">
        <v>25</v>
      </c>
      <c r="U99" t="s">
        <v>43</v>
      </c>
      <c r="V99" t="s">
        <v>28</v>
      </c>
      <c r="W99" t="s">
        <v>23</v>
      </c>
      <c r="X99" t="s">
        <v>26</v>
      </c>
      <c r="Y99" t="s">
        <v>54</v>
      </c>
      <c r="Z99" t="s">
        <v>57</v>
      </c>
      <c r="AA99" t="s">
        <v>62</v>
      </c>
      <c r="AB99" t="s">
        <v>53</v>
      </c>
    </row>
    <row r="100" spans="2:28" x14ac:dyDescent="0.25">
      <c r="B100" s="2">
        <v>6</v>
      </c>
      <c r="C100" s="2">
        <v>7</v>
      </c>
      <c r="D100" s="2">
        <v>3</v>
      </c>
      <c r="E100" s="1">
        <f t="shared" si="12"/>
        <v>7</v>
      </c>
      <c r="F100" s="1">
        <f t="shared" si="13"/>
        <v>8</v>
      </c>
      <c r="G100" s="1">
        <f t="shared" si="14"/>
        <v>4</v>
      </c>
      <c r="H100" t="str">
        <f>INDEX([1]Sheet1!$C$3:$O$15, MATCH(E100, [1]Sheet1!$B$3:$B$15, 0), MATCH(F100,[1]Sheet1!$C$2:$O$2,0))</f>
        <v>0.26, 0.36</v>
      </c>
      <c r="I100" t="str">
        <f>INDEX([2]Sheet1!$C$3:$O$15, MATCH(E100, [2]Sheet1!$C$2:$O$2,0), MATCH(F100, [2]Sheet1!$B$3:$B$15,0))</f>
        <v>0.60, 0.70</v>
      </c>
      <c r="J100" t="str">
        <f t="shared" si="15"/>
        <v>0.26</v>
      </c>
      <c r="K100" t="str">
        <f t="shared" si="16"/>
        <v>0.36</v>
      </c>
      <c r="L100" t="str">
        <f t="shared" si="17"/>
        <v>0.60</v>
      </c>
      <c r="M100" t="str">
        <f t="shared" si="18"/>
        <v>0.70</v>
      </c>
      <c r="N100">
        <f t="shared" si="26"/>
        <v>2.2660540781714462</v>
      </c>
      <c r="O100">
        <f t="shared" si="25"/>
        <v>1.7838523523333853</v>
      </c>
      <c r="P100" s="4">
        <f t="shared" si="19"/>
        <v>0.31</v>
      </c>
      <c r="Q100" s="4">
        <f t="shared" si="20"/>
        <v>0.64999999999999991</v>
      </c>
      <c r="R100" s="4">
        <f t="shared" si="21"/>
        <v>2.0249532152524159</v>
      </c>
      <c r="S100" t="s">
        <v>40</v>
      </c>
      <c r="T100" t="s">
        <v>25</v>
      </c>
      <c r="U100" t="s">
        <v>43</v>
      </c>
      <c r="V100" t="s">
        <v>24</v>
      </c>
      <c r="W100" t="s">
        <v>23</v>
      </c>
      <c r="X100" t="s">
        <v>26</v>
      </c>
      <c r="Y100" t="s">
        <v>54</v>
      </c>
      <c r="Z100" t="s">
        <v>60</v>
      </c>
      <c r="AA100" t="s">
        <v>61</v>
      </c>
      <c r="AB100" t="s">
        <v>56</v>
      </c>
    </row>
    <row r="101" spans="2:28" x14ac:dyDescent="0.25">
      <c r="B101" s="2">
        <v>7</v>
      </c>
      <c r="C101" s="2">
        <v>10</v>
      </c>
      <c r="D101" s="2">
        <v>3</v>
      </c>
      <c r="E101" s="1">
        <f t="shared" si="12"/>
        <v>8</v>
      </c>
      <c r="F101" s="1">
        <f t="shared" si="13"/>
        <v>11</v>
      </c>
      <c r="G101" s="1">
        <f t="shared" si="14"/>
        <v>4</v>
      </c>
      <c r="H101" t="str">
        <f>INDEX([1]Sheet1!$C$3:$O$15, MATCH(E101, [1]Sheet1!$B$3:$B$15, 0), MATCH(F101,[1]Sheet1!$C$2:$O$2,0))</f>
        <v>0.46, 0.55</v>
      </c>
      <c r="I101" t="str">
        <f>INDEX([2]Sheet1!$C$3:$O$15, MATCH(E101, [2]Sheet1!$C$2:$O$2,0), MATCH(F101, [2]Sheet1!$B$3:$B$15,0))</f>
        <v>0.51, 0.60</v>
      </c>
      <c r="J101" t="str">
        <f t="shared" si="15"/>
        <v>0.46</v>
      </c>
      <c r="K101" t="str">
        <f t="shared" si="16"/>
        <v>0.55</v>
      </c>
      <c r="L101" t="str">
        <f t="shared" si="17"/>
        <v>0.51</v>
      </c>
      <c r="M101" t="str">
        <f t="shared" si="18"/>
        <v>0.60</v>
      </c>
      <c r="N101">
        <f t="shared" si="26"/>
        <v>2.2386097440328845</v>
      </c>
      <c r="O101">
        <f t="shared" si="25"/>
        <v>1.8123304674403691</v>
      </c>
      <c r="P101" s="4">
        <f t="shared" si="19"/>
        <v>0.505</v>
      </c>
      <c r="Q101" s="4">
        <f t="shared" si="20"/>
        <v>0.55499999999999994</v>
      </c>
      <c r="R101" s="4">
        <f t="shared" si="21"/>
        <v>2.0254701057366269</v>
      </c>
      <c r="S101" t="s">
        <v>44</v>
      </c>
      <c r="T101" t="s">
        <v>25</v>
      </c>
      <c r="U101" t="s">
        <v>41</v>
      </c>
      <c r="V101" t="s">
        <v>34</v>
      </c>
      <c r="W101" t="s">
        <v>21</v>
      </c>
      <c r="X101" t="s">
        <v>22</v>
      </c>
      <c r="Y101" t="s">
        <v>54</v>
      </c>
      <c r="Z101" t="s">
        <v>51</v>
      </c>
      <c r="AA101" t="s">
        <v>52</v>
      </c>
      <c r="AB101" t="s">
        <v>59</v>
      </c>
    </row>
    <row r="102" spans="2:28" x14ac:dyDescent="0.25">
      <c r="B102" s="2">
        <v>6</v>
      </c>
      <c r="C102" s="2">
        <v>7</v>
      </c>
      <c r="D102" s="2">
        <v>3</v>
      </c>
      <c r="E102" s="1">
        <f t="shared" si="12"/>
        <v>7</v>
      </c>
      <c r="F102" s="1">
        <f t="shared" si="13"/>
        <v>8</v>
      </c>
      <c r="G102" s="1">
        <f t="shared" si="14"/>
        <v>4</v>
      </c>
      <c r="H102" t="str">
        <f>INDEX([1]Sheet1!$C$3:$O$15, MATCH(E102, [1]Sheet1!$B$3:$B$15, 0), MATCH(F102,[1]Sheet1!$C$2:$O$2,0))</f>
        <v>0.26, 0.36</v>
      </c>
      <c r="I102" t="str">
        <f>INDEX([2]Sheet1!$C$3:$O$15, MATCH(E102, [2]Sheet1!$C$2:$O$2,0), MATCH(F102, [2]Sheet1!$B$3:$B$15,0))</f>
        <v>0.60, 0.70</v>
      </c>
      <c r="J102" t="str">
        <f t="shared" si="15"/>
        <v>0.26</v>
      </c>
      <c r="K102" t="str">
        <f t="shared" si="16"/>
        <v>0.36</v>
      </c>
      <c r="L102" t="str">
        <f t="shared" si="17"/>
        <v>0.60</v>
      </c>
      <c r="M102" t="str">
        <f t="shared" si="18"/>
        <v>0.70</v>
      </c>
      <c r="N102">
        <f t="shared" si="26"/>
        <v>2.2660540781714462</v>
      </c>
      <c r="O102">
        <f t="shared" si="25"/>
        <v>1.7838523523333853</v>
      </c>
      <c r="P102" s="4">
        <f t="shared" si="19"/>
        <v>0.31</v>
      </c>
      <c r="Q102" s="4">
        <f t="shared" si="20"/>
        <v>0.64999999999999991</v>
      </c>
      <c r="R102" s="4">
        <f t="shared" si="21"/>
        <v>2.0249532152524159</v>
      </c>
      <c r="S102" t="s">
        <v>44</v>
      </c>
      <c r="T102" t="s">
        <v>25</v>
      </c>
      <c r="U102" t="s">
        <v>33</v>
      </c>
      <c r="V102" t="s">
        <v>24</v>
      </c>
      <c r="W102" t="s">
        <v>21</v>
      </c>
      <c r="X102" t="s">
        <v>19</v>
      </c>
      <c r="Y102" t="s">
        <v>50</v>
      </c>
      <c r="Z102" t="s">
        <v>55</v>
      </c>
      <c r="AA102" t="s">
        <v>62</v>
      </c>
      <c r="AB102" t="s">
        <v>53</v>
      </c>
    </row>
    <row r="103" spans="2:28" x14ac:dyDescent="0.25">
      <c r="B103" s="2">
        <v>6</v>
      </c>
      <c r="C103" s="2">
        <v>7</v>
      </c>
      <c r="D103" s="2">
        <v>3</v>
      </c>
      <c r="E103" s="1">
        <f t="shared" si="12"/>
        <v>7</v>
      </c>
      <c r="F103" s="1">
        <f t="shared" si="13"/>
        <v>8</v>
      </c>
      <c r="G103" s="1">
        <f t="shared" si="14"/>
        <v>4</v>
      </c>
      <c r="H103" t="str">
        <f>INDEX([1]Sheet1!$C$3:$O$15, MATCH(E103, [1]Sheet1!$B$3:$B$15, 0), MATCH(F103,[1]Sheet1!$C$2:$O$2,0))</f>
        <v>0.26, 0.36</v>
      </c>
      <c r="I103" t="str">
        <f>INDEX([2]Sheet1!$C$3:$O$15, MATCH(E103, [2]Sheet1!$C$2:$O$2,0), MATCH(F103, [2]Sheet1!$B$3:$B$15,0))</f>
        <v>0.60, 0.70</v>
      </c>
      <c r="J103" t="str">
        <f t="shared" si="15"/>
        <v>0.26</v>
      </c>
      <c r="K103" t="str">
        <f t="shared" si="16"/>
        <v>0.36</v>
      </c>
      <c r="L103" t="str">
        <f t="shared" si="17"/>
        <v>0.60</v>
      </c>
      <c r="M103" t="str">
        <f t="shared" si="18"/>
        <v>0.70</v>
      </c>
      <c r="N103">
        <f t="shared" si="26"/>
        <v>2.2660540781714462</v>
      </c>
      <c r="O103">
        <f t="shared" si="25"/>
        <v>1.7838523523333853</v>
      </c>
      <c r="P103" s="4">
        <f t="shared" si="19"/>
        <v>0.31</v>
      </c>
      <c r="Q103" s="4">
        <f t="shared" si="20"/>
        <v>0.64999999999999991</v>
      </c>
      <c r="R103" s="4">
        <f t="shared" si="21"/>
        <v>2.0249532152524159</v>
      </c>
      <c r="S103" t="s">
        <v>32</v>
      </c>
      <c r="T103" t="s">
        <v>18</v>
      </c>
      <c r="U103" t="s">
        <v>41</v>
      </c>
      <c r="V103" t="s">
        <v>28</v>
      </c>
      <c r="W103" t="s">
        <v>23</v>
      </c>
      <c r="X103" t="s">
        <v>27</v>
      </c>
      <c r="Y103" t="s">
        <v>50</v>
      </c>
      <c r="Z103" t="s">
        <v>57</v>
      </c>
      <c r="AA103" t="s">
        <v>61</v>
      </c>
      <c r="AB103" t="s">
        <v>59</v>
      </c>
    </row>
    <row r="104" spans="2:28" x14ac:dyDescent="0.25">
      <c r="B104" s="2">
        <v>6</v>
      </c>
      <c r="C104" s="2">
        <v>7</v>
      </c>
      <c r="D104" s="2">
        <v>3</v>
      </c>
      <c r="E104" s="1">
        <f t="shared" si="12"/>
        <v>7</v>
      </c>
      <c r="F104" s="1">
        <f t="shared" si="13"/>
        <v>8</v>
      </c>
      <c r="G104" s="1">
        <f t="shared" si="14"/>
        <v>4</v>
      </c>
      <c r="H104" t="str">
        <f>INDEX([1]Sheet1!$C$3:$O$15, MATCH(E104, [1]Sheet1!$B$3:$B$15, 0), MATCH(F104,[1]Sheet1!$C$2:$O$2,0))</f>
        <v>0.26, 0.36</v>
      </c>
      <c r="I104" t="str">
        <f>INDEX([2]Sheet1!$C$3:$O$15, MATCH(E104, [2]Sheet1!$C$2:$O$2,0), MATCH(F104, [2]Sheet1!$B$3:$B$15,0))</f>
        <v>0.60, 0.70</v>
      </c>
      <c r="J104" t="str">
        <f t="shared" si="15"/>
        <v>0.26</v>
      </c>
      <c r="K104" t="str">
        <f t="shared" si="16"/>
        <v>0.36</v>
      </c>
      <c r="L104" t="str">
        <f t="shared" si="17"/>
        <v>0.60</v>
      </c>
      <c r="M104" t="str">
        <f t="shared" si="18"/>
        <v>0.70</v>
      </c>
      <c r="N104">
        <f t="shared" si="26"/>
        <v>2.2660540781714462</v>
      </c>
      <c r="O104">
        <f t="shared" si="25"/>
        <v>1.7838523523333853</v>
      </c>
      <c r="P104" s="4">
        <f t="shared" si="19"/>
        <v>0.31</v>
      </c>
      <c r="Q104" s="4">
        <f t="shared" si="20"/>
        <v>0.64999999999999991</v>
      </c>
      <c r="R104" s="4">
        <f t="shared" si="21"/>
        <v>2.0249532152524159</v>
      </c>
      <c r="S104" t="s">
        <v>35</v>
      </c>
      <c r="T104" t="s">
        <v>18</v>
      </c>
      <c r="U104" t="s">
        <v>39</v>
      </c>
      <c r="V104" t="s">
        <v>34</v>
      </c>
      <c r="W104" t="s">
        <v>21</v>
      </c>
      <c r="X104" t="s">
        <v>27</v>
      </c>
      <c r="Y104" t="s">
        <v>50</v>
      </c>
      <c r="Z104" t="s">
        <v>60</v>
      </c>
      <c r="AA104" t="s">
        <v>58</v>
      </c>
      <c r="AB104" t="s">
        <v>63</v>
      </c>
    </row>
    <row r="105" spans="2:28" x14ac:dyDescent="0.25">
      <c r="B105" s="2">
        <v>5</v>
      </c>
      <c r="C105" s="2">
        <v>7</v>
      </c>
      <c r="D105" s="2">
        <v>3</v>
      </c>
      <c r="E105" s="1">
        <f t="shared" si="12"/>
        <v>6</v>
      </c>
      <c r="F105" s="1">
        <f t="shared" si="13"/>
        <v>8</v>
      </c>
      <c r="G105" s="1">
        <f t="shared" si="14"/>
        <v>4</v>
      </c>
      <c r="H105" t="str">
        <f>INDEX([1]Sheet1!$C$3:$O$15, MATCH(E105, [1]Sheet1!$B$3:$B$15, 0), MATCH(F105,[1]Sheet1!$C$2:$O$2,0))</f>
        <v>0.21, 0.31</v>
      </c>
      <c r="I105" t="str">
        <f>INDEX([2]Sheet1!$C$3:$O$15, MATCH(E105, [2]Sheet1!$C$2:$O$2,0), MATCH(F105, [2]Sheet1!$B$3:$B$15,0))</f>
        <v>0.55, 0.64</v>
      </c>
      <c r="J105" t="str">
        <f t="shared" si="15"/>
        <v>0.21</v>
      </c>
      <c r="K105" t="str">
        <f t="shared" si="16"/>
        <v>0.31</v>
      </c>
      <c r="L105" t="str">
        <f t="shared" si="17"/>
        <v>0.55</v>
      </c>
      <c r="M105" t="str">
        <f t="shared" si="18"/>
        <v>0.64</v>
      </c>
      <c r="N105">
        <f t="shared" si="26"/>
        <v>2.281754867213317</v>
      </c>
      <c r="O105">
        <f t="shared" si="25"/>
        <v>1.7827971391785058</v>
      </c>
      <c r="P105" s="4">
        <f t="shared" si="19"/>
        <v>0.26</v>
      </c>
      <c r="Q105" s="4">
        <f t="shared" si="20"/>
        <v>0.59499999999999997</v>
      </c>
      <c r="R105" s="4">
        <f t="shared" si="21"/>
        <v>2.0322760031959115</v>
      </c>
      <c r="S105" t="s">
        <v>40</v>
      </c>
      <c r="T105" t="s">
        <v>25</v>
      </c>
      <c r="U105" t="s">
        <v>41</v>
      </c>
      <c r="V105" t="s">
        <v>34</v>
      </c>
      <c r="W105" t="s">
        <v>21</v>
      </c>
      <c r="X105" t="s">
        <v>22</v>
      </c>
      <c r="Y105" t="s">
        <v>50</v>
      </c>
      <c r="Z105" t="s">
        <v>51</v>
      </c>
      <c r="AA105" t="s">
        <v>52</v>
      </c>
      <c r="AB105" t="s">
        <v>56</v>
      </c>
    </row>
    <row r="106" spans="2:28" x14ac:dyDescent="0.25">
      <c r="B106" s="2">
        <v>6</v>
      </c>
      <c r="C106" s="2">
        <v>7</v>
      </c>
      <c r="D106" s="2">
        <v>3</v>
      </c>
      <c r="E106" s="1">
        <f t="shared" si="12"/>
        <v>7</v>
      </c>
      <c r="F106" s="1">
        <f t="shared" si="13"/>
        <v>8</v>
      </c>
      <c r="G106" s="1">
        <f t="shared" si="14"/>
        <v>4</v>
      </c>
      <c r="H106" t="str">
        <f>INDEX([1]Sheet1!$C$3:$O$15, MATCH(E106, [1]Sheet1!$B$3:$B$15, 0), MATCH(F106,[1]Sheet1!$C$2:$O$2,0))</f>
        <v>0.26, 0.36</v>
      </c>
      <c r="I106" t="str">
        <f>INDEX([2]Sheet1!$C$3:$O$15, MATCH(E106, [2]Sheet1!$C$2:$O$2,0), MATCH(F106, [2]Sheet1!$B$3:$B$15,0))</f>
        <v>0.60, 0.70</v>
      </c>
      <c r="J106" t="str">
        <f t="shared" si="15"/>
        <v>0.26</v>
      </c>
      <c r="K106" t="str">
        <f t="shared" si="16"/>
        <v>0.36</v>
      </c>
      <c r="L106" t="str">
        <f t="shared" si="17"/>
        <v>0.60</v>
      </c>
      <c r="M106" t="str">
        <f t="shared" si="18"/>
        <v>0.70</v>
      </c>
      <c r="N106">
        <f t="shared" si="26"/>
        <v>2.2660540781714462</v>
      </c>
      <c r="O106">
        <f t="shared" si="25"/>
        <v>1.7838523523333853</v>
      </c>
      <c r="P106" s="4">
        <f t="shared" si="19"/>
        <v>0.31</v>
      </c>
      <c r="Q106" s="4">
        <f t="shared" si="20"/>
        <v>0.64999999999999991</v>
      </c>
      <c r="R106" s="4">
        <f t="shared" si="21"/>
        <v>2.0249532152524159</v>
      </c>
      <c r="S106" t="s">
        <v>40</v>
      </c>
      <c r="T106" t="s">
        <v>18</v>
      </c>
      <c r="U106" t="s">
        <v>43</v>
      </c>
      <c r="V106" t="s">
        <v>24</v>
      </c>
      <c r="W106" t="s">
        <v>21</v>
      </c>
      <c r="X106" t="s">
        <v>22</v>
      </c>
      <c r="Y106" t="s">
        <v>54</v>
      </c>
      <c r="Z106" t="s">
        <v>55</v>
      </c>
      <c r="AA106" t="s">
        <v>58</v>
      </c>
      <c r="AB106" t="s">
        <v>59</v>
      </c>
    </row>
    <row r="107" spans="2:28" x14ac:dyDescent="0.25">
      <c r="B107" s="2">
        <v>7</v>
      </c>
      <c r="C107" s="2">
        <v>10</v>
      </c>
      <c r="D107" s="2">
        <v>3</v>
      </c>
      <c r="E107" s="1">
        <f t="shared" si="12"/>
        <v>8</v>
      </c>
      <c r="F107" s="1">
        <f t="shared" si="13"/>
        <v>11</v>
      </c>
      <c r="G107" s="1">
        <f t="shared" si="14"/>
        <v>4</v>
      </c>
      <c r="H107" t="str">
        <f>INDEX([1]Sheet1!$C$3:$O$15, MATCH(E107, [1]Sheet1!$B$3:$B$15, 0), MATCH(F107,[1]Sheet1!$C$2:$O$2,0))</f>
        <v>0.46, 0.55</v>
      </c>
      <c r="I107" t="str">
        <f>INDEX([2]Sheet1!$C$3:$O$15, MATCH(E107, [2]Sheet1!$C$2:$O$2,0), MATCH(F107, [2]Sheet1!$B$3:$B$15,0))</f>
        <v>0.51, 0.60</v>
      </c>
      <c r="J107" t="str">
        <f t="shared" si="15"/>
        <v>0.46</v>
      </c>
      <c r="K107" t="str">
        <f t="shared" si="16"/>
        <v>0.55</v>
      </c>
      <c r="L107" t="str">
        <f t="shared" si="17"/>
        <v>0.51</v>
      </c>
      <c r="M107" t="str">
        <f t="shared" si="18"/>
        <v>0.60</v>
      </c>
      <c r="N107">
        <f t="shared" si="26"/>
        <v>2.2386097440328845</v>
      </c>
      <c r="O107">
        <f t="shared" si="25"/>
        <v>1.8123304674403691</v>
      </c>
      <c r="P107" s="4">
        <f t="shared" si="19"/>
        <v>0.505</v>
      </c>
      <c r="Q107" s="4">
        <f t="shared" si="20"/>
        <v>0.55499999999999994</v>
      </c>
      <c r="R107" s="4">
        <f t="shared" si="21"/>
        <v>2.0254701057366269</v>
      </c>
      <c r="S107" t="s">
        <v>38</v>
      </c>
      <c r="T107" t="s">
        <v>25</v>
      </c>
      <c r="U107" t="s">
        <v>39</v>
      </c>
      <c r="V107" t="s">
        <v>20</v>
      </c>
      <c r="W107" t="s">
        <v>23</v>
      </c>
      <c r="X107" t="s">
        <v>22</v>
      </c>
      <c r="Y107" t="s">
        <v>50</v>
      </c>
      <c r="Z107" t="s">
        <v>57</v>
      </c>
      <c r="AA107" t="s">
        <v>52</v>
      </c>
      <c r="AB107" t="s">
        <v>59</v>
      </c>
    </row>
    <row r="108" spans="2:28" x14ac:dyDescent="0.25">
      <c r="B108" s="2">
        <v>4</v>
      </c>
      <c r="C108" s="2">
        <v>7</v>
      </c>
      <c r="D108" s="2">
        <v>3</v>
      </c>
      <c r="E108" s="1">
        <f t="shared" si="12"/>
        <v>5</v>
      </c>
      <c r="F108" s="1">
        <f t="shared" si="13"/>
        <v>8</v>
      </c>
      <c r="G108" s="1">
        <f t="shared" si="14"/>
        <v>4</v>
      </c>
      <c r="H108" t="str">
        <f>INDEX([1]Sheet1!$C$3:$O$15, MATCH(E108, [1]Sheet1!$B$3:$B$15, 0), MATCH(F108,[1]Sheet1!$C$2:$O$2,0))</f>
        <v>0.15, 0.26</v>
      </c>
      <c r="I108" t="str">
        <f>INDEX([2]Sheet1!$C$3:$O$15, MATCH(E108, [2]Sheet1!$C$2:$O$2,0), MATCH(F108, [2]Sheet1!$B$3:$B$15,0))</f>
        <v>0.49, 0.59</v>
      </c>
      <c r="J108" t="str">
        <f t="shared" si="15"/>
        <v>0.15</v>
      </c>
      <c r="K108" t="str">
        <f t="shared" si="16"/>
        <v>0.26</v>
      </c>
      <c r="L108" t="str">
        <f t="shared" si="17"/>
        <v>0.49</v>
      </c>
      <c r="M108" t="str">
        <f t="shared" si="18"/>
        <v>0.59</v>
      </c>
      <c r="N108">
        <f>(15^(1-P108)-0.5^(1-P108))/(8^(1-P108)-2^(1-P108))</f>
        <v>2.3029281914485189</v>
      </c>
      <c r="O108">
        <f>(15^(1-P108)-0.5^(1-P108))/(10^(1-P108)-2^(1-P108))</f>
        <v>1.7843098974257441</v>
      </c>
      <c r="P108" s="4">
        <f t="shared" si="19"/>
        <v>0.20500000000000002</v>
      </c>
      <c r="Q108" s="4">
        <f t="shared" si="20"/>
        <v>0.54</v>
      </c>
      <c r="R108" s="4">
        <f t="shared" si="21"/>
        <v>2.0436190444371314</v>
      </c>
      <c r="S108" t="s">
        <v>37</v>
      </c>
      <c r="T108" t="s">
        <v>25</v>
      </c>
      <c r="U108" t="s">
        <v>36</v>
      </c>
      <c r="V108" t="s">
        <v>34</v>
      </c>
      <c r="W108" t="s">
        <v>23</v>
      </c>
      <c r="X108" t="s">
        <v>26</v>
      </c>
      <c r="Y108" t="s">
        <v>54</v>
      </c>
      <c r="Z108" t="s">
        <v>51</v>
      </c>
      <c r="AA108" t="s">
        <v>58</v>
      </c>
      <c r="AB108" t="s">
        <v>56</v>
      </c>
    </row>
    <row r="109" spans="2:28" x14ac:dyDescent="0.25">
      <c r="B109" s="2">
        <v>6</v>
      </c>
      <c r="C109" s="2">
        <v>7</v>
      </c>
      <c r="D109" s="2">
        <v>3</v>
      </c>
      <c r="E109" s="1">
        <f t="shared" si="12"/>
        <v>7</v>
      </c>
      <c r="F109" s="1">
        <f t="shared" si="13"/>
        <v>8</v>
      </c>
      <c r="G109" s="1">
        <f t="shared" si="14"/>
        <v>4</v>
      </c>
      <c r="H109" t="str">
        <f>INDEX([1]Sheet1!$C$3:$O$15, MATCH(E109, [1]Sheet1!$B$3:$B$15, 0), MATCH(F109,[1]Sheet1!$C$2:$O$2,0))</f>
        <v>0.26, 0.36</v>
      </c>
      <c r="I109" t="str">
        <f>INDEX([2]Sheet1!$C$3:$O$15, MATCH(E109, [2]Sheet1!$C$2:$O$2,0), MATCH(F109, [2]Sheet1!$B$3:$B$15,0))</f>
        <v>0.60, 0.70</v>
      </c>
      <c r="J109" t="str">
        <f t="shared" si="15"/>
        <v>0.26</v>
      </c>
      <c r="K109" t="str">
        <f t="shared" si="16"/>
        <v>0.36</v>
      </c>
      <c r="L109" t="str">
        <f t="shared" si="17"/>
        <v>0.60</v>
      </c>
      <c r="M109" t="str">
        <f t="shared" si="18"/>
        <v>0.70</v>
      </c>
      <c r="N109">
        <f t="shared" ref="N109:N125" si="27">(15^(1-P109)-0.5^(1-P109))/(8^(1-P109)-2^(1-P109))</f>
        <v>2.2660540781714462</v>
      </c>
      <c r="O109">
        <f t="shared" si="25"/>
        <v>1.7838523523333853</v>
      </c>
      <c r="P109" s="4">
        <f t="shared" si="19"/>
        <v>0.31</v>
      </c>
      <c r="Q109" s="4">
        <f t="shared" si="20"/>
        <v>0.64999999999999991</v>
      </c>
      <c r="R109" s="4">
        <f t="shared" si="21"/>
        <v>2.0249532152524159</v>
      </c>
      <c r="S109" t="s">
        <v>35</v>
      </c>
      <c r="T109" t="s">
        <v>25</v>
      </c>
      <c r="U109" t="s">
        <v>39</v>
      </c>
      <c r="V109" t="s">
        <v>20</v>
      </c>
      <c r="W109" t="s">
        <v>21</v>
      </c>
      <c r="X109" t="s">
        <v>27</v>
      </c>
      <c r="Y109" t="s">
        <v>54</v>
      </c>
      <c r="Z109" t="s">
        <v>57</v>
      </c>
      <c r="AA109" t="s">
        <v>58</v>
      </c>
      <c r="AB109" t="s">
        <v>56</v>
      </c>
    </row>
    <row r="110" spans="2:28" x14ac:dyDescent="0.25">
      <c r="B110" s="2">
        <v>6</v>
      </c>
      <c r="C110" s="2">
        <v>7</v>
      </c>
      <c r="D110" s="2">
        <v>3</v>
      </c>
      <c r="E110" s="1">
        <f t="shared" si="12"/>
        <v>7</v>
      </c>
      <c r="F110" s="1">
        <f t="shared" si="13"/>
        <v>8</v>
      </c>
      <c r="G110" s="1">
        <f t="shared" si="14"/>
        <v>4</v>
      </c>
      <c r="H110" t="str">
        <f>INDEX([1]Sheet1!$C$3:$O$15, MATCH(E110, [1]Sheet1!$B$3:$B$15, 0), MATCH(F110,[1]Sheet1!$C$2:$O$2,0))</f>
        <v>0.26, 0.36</v>
      </c>
      <c r="I110" t="str">
        <f>INDEX([2]Sheet1!$C$3:$O$15, MATCH(E110, [2]Sheet1!$C$2:$O$2,0), MATCH(F110, [2]Sheet1!$B$3:$B$15,0))</f>
        <v>0.60, 0.70</v>
      </c>
      <c r="J110" t="str">
        <f t="shared" si="15"/>
        <v>0.26</v>
      </c>
      <c r="K110" t="str">
        <f t="shared" si="16"/>
        <v>0.36</v>
      </c>
      <c r="L110" t="str">
        <f t="shared" si="17"/>
        <v>0.60</v>
      </c>
      <c r="M110" t="str">
        <f t="shared" si="18"/>
        <v>0.70</v>
      </c>
      <c r="N110">
        <f t="shared" si="27"/>
        <v>2.2660540781714462</v>
      </c>
      <c r="O110">
        <f t="shared" si="25"/>
        <v>1.7838523523333853</v>
      </c>
      <c r="P110" s="4">
        <f t="shared" si="19"/>
        <v>0.31</v>
      </c>
      <c r="Q110" s="4">
        <f t="shared" si="20"/>
        <v>0.64999999999999991</v>
      </c>
      <c r="R110" s="4">
        <f t="shared" si="21"/>
        <v>2.0249532152524159</v>
      </c>
      <c r="S110" t="s">
        <v>40</v>
      </c>
      <c r="T110" t="s">
        <v>18</v>
      </c>
      <c r="U110" t="s">
        <v>43</v>
      </c>
      <c r="V110" t="s">
        <v>28</v>
      </c>
      <c r="W110" t="s">
        <v>23</v>
      </c>
      <c r="X110" t="s">
        <v>26</v>
      </c>
      <c r="Y110" t="s">
        <v>50</v>
      </c>
      <c r="Z110" t="s">
        <v>55</v>
      </c>
      <c r="AA110" t="s">
        <v>58</v>
      </c>
      <c r="AB110" t="s">
        <v>53</v>
      </c>
    </row>
    <row r="111" spans="2:28" x14ac:dyDescent="0.25">
      <c r="B111" s="2">
        <v>6</v>
      </c>
      <c r="C111" s="2">
        <v>9</v>
      </c>
      <c r="D111" s="2">
        <v>3</v>
      </c>
      <c r="E111" s="1">
        <f t="shared" si="12"/>
        <v>7</v>
      </c>
      <c r="F111" s="1">
        <f t="shared" si="13"/>
        <v>10</v>
      </c>
      <c r="G111" s="1">
        <f t="shared" si="14"/>
        <v>4</v>
      </c>
      <c r="H111" t="str">
        <f>INDEX([1]Sheet1!$C$3:$O$15, MATCH(E111, [1]Sheet1!$B$3:$B$15, 0), MATCH(F111,[1]Sheet1!$C$2:$O$2,0))</f>
        <v>0.36, 0.45</v>
      </c>
      <c r="I111" t="str">
        <f>INDEX([2]Sheet1!$C$3:$O$15, MATCH(E111, [2]Sheet1!$C$2:$O$2,0), MATCH(F111, [2]Sheet1!$B$3:$B$15,0))</f>
        <v>0.51, 0.61</v>
      </c>
      <c r="J111" t="str">
        <f t="shared" si="15"/>
        <v>0.36</v>
      </c>
      <c r="K111" t="str">
        <f t="shared" si="16"/>
        <v>0.45</v>
      </c>
      <c r="L111" t="str">
        <f t="shared" si="17"/>
        <v>0.51</v>
      </c>
      <c r="M111" t="str">
        <f t="shared" si="18"/>
        <v>0.61</v>
      </c>
      <c r="N111">
        <f t="shared" si="27"/>
        <v>2.2458009202310438</v>
      </c>
      <c r="O111">
        <f t="shared" si="25"/>
        <v>1.7926488302905046</v>
      </c>
      <c r="P111" s="4">
        <f t="shared" si="19"/>
        <v>0.40500000000000003</v>
      </c>
      <c r="Q111" s="4">
        <f t="shared" si="20"/>
        <v>0.56000000000000005</v>
      </c>
      <c r="R111" s="4">
        <f t="shared" si="21"/>
        <v>2.0192248752607744</v>
      </c>
      <c r="S111" t="s">
        <v>40</v>
      </c>
      <c r="T111" t="s">
        <v>25</v>
      </c>
      <c r="U111" t="s">
        <v>42</v>
      </c>
      <c r="V111" t="s">
        <v>28</v>
      </c>
      <c r="W111" t="s">
        <v>23</v>
      </c>
      <c r="X111" t="s">
        <v>26</v>
      </c>
      <c r="Y111" t="s">
        <v>54</v>
      </c>
      <c r="Z111" t="s">
        <v>51</v>
      </c>
      <c r="AA111" t="s">
        <v>58</v>
      </c>
      <c r="AB111" t="s">
        <v>53</v>
      </c>
    </row>
    <row r="112" spans="2:28" x14ac:dyDescent="0.25">
      <c r="B112" s="2">
        <v>5</v>
      </c>
      <c r="C112" s="2">
        <v>7</v>
      </c>
      <c r="D112" s="2">
        <v>3</v>
      </c>
      <c r="E112" s="1">
        <f t="shared" si="12"/>
        <v>6</v>
      </c>
      <c r="F112" s="1">
        <f t="shared" si="13"/>
        <v>8</v>
      </c>
      <c r="G112" s="1">
        <f t="shared" si="14"/>
        <v>4</v>
      </c>
      <c r="H112" t="str">
        <f>INDEX([1]Sheet1!$C$3:$O$15, MATCH(E112, [1]Sheet1!$B$3:$B$15, 0), MATCH(F112,[1]Sheet1!$C$2:$O$2,0))</f>
        <v>0.21, 0.31</v>
      </c>
      <c r="I112" t="str">
        <f>INDEX([2]Sheet1!$C$3:$O$15, MATCH(E112, [2]Sheet1!$C$2:$O$2,0), MATCH(F112, [2]Sheet1!$B$3:$B$15,0))</f>
        <v>0.55, 0.64</v>
      </c>
      <c r="J112" t="str">
        <f t="shared" si="15"/>
        <v>0.21</v>
      </c>
      <c r="K112" t="str">
        <f t="shared" si="16"/>
        <v>0.31</v>
      </c>
      <c r="L112" t="str">
        <f t="shared" si="17"/>
        <v>0.55</v>
      </c>
      <c r="M112" t="str">
        <f t="shared" si="18"/>
        <v>0.64</v>
      </c>
      <c r="N112">
        <f t="shared" si="27"/>
        <v>2.281754867213317</v>
      </c>
      <c r="O112">
        <f t="shared" si="25"/>
        <v>1.7827971391785058</v>
      </c>
      <c r="P112" s="4">
        <f t="shared" si="19"/>
        <v>0.26</v>
      </c>
      <c r="Q112" s="4">
        <f t="shared" si="20"/>
        <v>0.59499999999999997</v>
      </c>
      <c r="R112" s="4">
        <f t="shared" si="21"/>
        <v>2.0322760031959115</v>
      </c>
      <c r="S112" t="s">
        <v>35</v>
      </c>
      <c r="T112" t="s">
        <v>18</v>
      </c>
      <c r="U112" t="s">
        <v>33</v>
      </c>
      <c r="V112" t="s">
        <v>20</v>
      </c>
      <c r="W112" t="s">
        <v>23</v>
      </c>
      <c r="X112" t="s">
        <v>27</v>
      </c>
      <c r="Y112" t="s">
        <v>50</v>
      </c>
      <c r="Z112" t="s">
        <v>60</v>
      </c>
      <c r="AA112" t="s">
        <v>58</v>
      </c>
      <c r="AB112" t="s">
        <v>63</v>
      </c>
    </row>
    <row r="113" spans="2:28" x14ac:dyDescent="0.25">
      <c r="B113" s="2">
        <v>7</v>
      </c>
      <c r="C113" s="2">
        <v>6</v>
      </c>
      <c r="D113" s="2">
        <v>3</v>
      </c>
      <c r="E113" s="1">
        <f t="shared" si="12"/>
        <v>8</v>
      </c>
      <c r="F113" s="1">
        <f t="shared" si="13"/>
        <v>7</v>
      </c>
      <c r="G113" s="1">
        <f t="shared" si="14"/>
        <v>4</v>
      </c>
      <c r="H113" t="str">
        <f>INDEX([1]Sheet1!$C$3:$O$15, MATCH(E113, [1]Sheet1!$B$3:$B$15, 0), MATCH(F113,[1]Sheet1!$C$2:$O$2,0))</f>
        <v>0.25, 0.36</v>
      </c>
      <c r="I113" t="str">
        <f>INDEX([2]Sheet1!$C$3:$O$15, MATCH(E113, [2]Sheet1!$C$2:$O$2,0), MATCH(F113, [2]Sheet1!$B$3:$B$15,0))</f>
        <v>0.71, 0.82</v>
      </c>
      <c r="J113" t="str">
        <f t="shared" si="15"/>
        <v>0.25</v>
      </c>
      <c r="K113" t="str">
        <f t="shared" si="16"/>
        <v>0.36</v>
      </c>
      <c r="L113" t="str">
        <f t="shared" si="17"/>
        <v>0.71</v>
      </c>
      <c r="M113" t="str">
        <f t="shared" si="18"/>
        <v>0.82</v>
      </c>
      <c r="N113">
        <f t="shared" si="27"/>
        <v>2.2674700602186646</v>
      </c>
      <c r="O113">
        <f t="shared" si="25"/>
        <v>1.7836394157458582</v>
      </c>
      <c r="P113" s="4">
        <f t="shared" si="19"/>
        <v>0.30499999999999999</v>
      </c>
      <c r="Q113" s="4">
        <f t="shared" si="20"/>
        <v>0.7649999999999999</v>
      </c>
      <c r="R113" s="4">
        <f t="shared" si="21"/>
        <v>2.0255547379822616</v>
      </c>
      <c r="S113" t="s">
        <v>35</v>
      </c>
      <c r="T113" t="s">
        <v>25</v>
      </c>
      <c r="U113" t="s">
        <v>43</v>
      </c>
      <c r="V113" t="s">
        <v>20</v>
      </c>
      <c r="W113" t="s">
        <v>21</v>
      </c>
      <c r="X113" t="s">
        <v>26</v>
      </c>
      <c r="Y113" t="s">
        <v>54</v>
      </c>
      <c r="Z113" t="s">
        <v>57</v>
      </c>
      <c r="AA113" t="s">
        <v>52</v>
      </c>
      <c r="AB113" t="s">
        <v>53</v>
      </c>
    </row>
    <row r="114" spans="2:28" x14ac:dyDescent="0.25">
      <c r="B114" s="2">
        <v>6</v>
      </c>
      <c r="C114" s="2">
        <v>7</v>
      </c>
      <c r="D114" s="2">
        <v>3</v>
      </c>
      <c r="E114" s="1">
        <f t="shared" si="12"/>
        <v>7</v>
      </c>
      <c r="F114" s="1">
        <f t="shared" si="13"/>
        <v>8</v>
      </c>
      <c r="G114" s="1">
        <f t="shared" si="14"/>
        <v>4</v>
      </c>
      <c r="H114" t="str">
        <f>INDEX([1]Sheet1!$C$3:$O$15, MATCH(E114, [1]Sheet1!$B$3:$B$15, 0), MATCH(F114,[1]Sheet1!$C$2:$O$2,0))</f>
        <v>0.26, 0.36</v>
      </c>
      <c r="I114" t="str">
        <f>INDEX([2]Sheet1!$C$3:$O$15, MATCH(E114, [2]Sheet1!$C$2:$O$2,0), MATCH(F114, [2]Sheet1!$B$3:$B$15,0))</f>
        <v>0.60, 0.70</v>
      </c>
      <c r="J114" t="str">
        <f t="shared" si="15"/>
        <v>0.26</v>
      </c>
      <c r="K114" t="str">
        <f t="shared" si="16"/>
        <v>0.36</v>
      </c>
      <c r="L114" t="str">
        <f t="shared" si="17"/>
        <v>0.60</v>
      </c>
      <c r="M114" t="str">
        <f t="shared" si="18"/>
        <v>0.70</v>
      </c>
      <c r="N114">
        <f t="shared" si="27"/>
        <v>2.2660540781714462</v>
      </c>
      <c r="O114">
        <f t="shared" si="25"/>
        <v>1.7838523523333853</v>
      </c>
      <c r="P114" s="4">
        <f t="shared" si="19"/>
        <v>0.31</v>
      </c>
      <c r="Q114" s="4">
        <f t="shared" si="20"/>
        <v>0.64999999999999991</v>
      </c>
      <c r="R114" s="4">
        <f t="shared" si="21"/>
        <v>2.0249532152524159</v>
      </c>
      <c r="S114" t="s">
        <v>40</v>
      </c>
      <c r="T114" t="s">
        <v>25</v>
      </c>
      <c r="U114" t="s">
        <v>42</v>
      </c>
      <c r="V114" t="s">
        <v>20</v>
      </c>
      <c r="W114" t="s">
        <v>23</v>
      </c>
      <c r="X114" t="s">
        <v>26</v>
      </c>
      <c r="Y114" t="s">
        <v>54</v>
      </c>
      <c r="Z114" t="s">
        <v>55</v>
      </c>
      <c r="AA114" t="s">
        <v>52</v>
      </c>
      <c r="AB114" t="s">
        <v>56</v>
      </c>
    </row>
    <row r="115" spans="2:28" x14ac:dyDescent="0.25">
      <c r="B115" s="2">
        <v>7</v>
      </c>
      <c r="C115" s="2">
        <v>10</v>
      </c>
      <c r="D115" s="2">
        <v>3</v>
      </c>
      <c r="E115" s="1">
        <f t="shared" si="12"/>
        <v>8</v>
      </c>
      <c r="F115" s="1">
        <f t="shared" si="13"/>
        <v>11</v>
      </c>
      <c r="G115" s="1">
        <f t="shared" si="14"/>
        <v>4</v>
      </c>
      <c r="H115" t="str">
        <f>INDEX([1]Sheet1!$C$3:$O$15, MATCH(E115, [1]Sheet1!$B$3:$B$15, 0), MATCH(F115,[1]Sheet1!$C$2:$O$2,0))</f>
        <v>0.46, 0.55</v>
      </c>
      <c r="I115" t="str">
        <f>INDEX([2]Sheet1!$C$3:$O$15, MATCH(E115, [2]Sheet1!$C$2:$O$2,0), MATCH(F115, [2]Sheet1!$B$3:$B$15,0))</f>
        <v>0.51, 0.60</v>
      </c>
      <c r="J115" t="str">
        <f t="shared" si="15"/>
        <v>0.46</v>
      </c>
      <c r="K115" t="str">
        <f t="shared" si="16"/>
        <v>0.55</v>
      </c>
      <c r="L115" t="str">
        <f t="shared" si="17"/>
        <v>0.51</v>
      </c>
      <c r="M115" t="str">
        <f t="shared" si="18"/>
        <v>0.60</v>
      </c>
      <c r="N115">
        <f t="shared" si="27"/>
        <v>2.2386097440328845</v>
      </c>
      <c r="O115">
        <f t="shared" si="25"/>
        <v>1.8123304674403691</v>
      </c>
      <c r="P115" s="4">
        <f t="shared" si="19"/>
        <v>0.505</v>
      </c>
      <c r="Q115" s="4">
        <f t="shared" si="20"/>
        <v>0.55499999999999994</v>
      </c>
      <c r="R115" s="4">
        <f t="shared" si="21"/>
        <v>2.0254701057366269</v>
      </c>
      <c r="S115" t="s">
        <v>32</v>
      </c>
      <c r="T115" t="s">
        <v>18</v>
      </c>
      <c r="U115" t="s">
        <v>42</v>
      </c>
      <c r="V115" t="s">
        <v>28</v>
      </c>
      <c r="W115" t="s">
        <v>23</v>
      </c>
      <c r="X115" t="s">
        <v>19</v>
      </c>
      <c r="Y115" t="s">
        <v>54</v>
      </c>
      <c r="Z115" t="s">
        <v>55</v>
      </c>
      <c r="AA115" t="s">
        <v>58</v>
      </c>
      <c r="AB115" t="s">
        <v>59</v>
      </c>
    </row>
    <row r="116" spans="2:28" x14ac:dyDescent="0.25">
      <c r="B116" s="2">
        <v>7</v>
      </c>
      <c r="C116" s="2">
        <v>10</v>
      </c>
      <c r="D116" s="2">
        <v>3</v>
      </c>
      <c r="E116" s="1">
        <f t="shared" si="12"/>
        <v>8</v>
      </c>
      <c r="F116" s="1">
        <f t="shared" si="13"/>
        <v>11</v>
      </c>
      <c r="G116" s="1">
        <f t="shared" si="14"/>
        <v>4</v>
      </c>
      <c r="H116" t="str">
        <f>INDEX([1]Sheet1!$C$3:$O$15, MATCH(E116, [1]Sheet1!$B$3:$B$15, 0), MATCH(F116,[1]Sheet1!$C$2:$O$2,0))</f>
        <v>0.46, 0.55</v>
      </c>
      <c r="I116" t="str">
        <f>INDEX([2]Sheet1!$C$3:$O$15, MATCH(E116, [2]Sheet1!$C$2:$O$2,0), MATCH(F116, [2]Sheet1!$B$3:$B$15,0))</f>
        <v>0.51, 0.60</v>
      </c>
      <c r="J116" t="str">
        <f t="shared" si="15"/>
        <v>0.46</v>
      </c>
      <c r="K116" t="str">
        <f t="shared" si="16"/>
        <v>0.55</v>
      </c>
      <c r="L116" t="str">
        <f t="shared" si="17"/>
        <v>0.51</v>
      </c>
      <c r="M116" t="str">
        <f t="shared" si="18"/>
        <v>0.60</v>
      </c>
      <c r="N116">
        <f t="shared" si="27"/>
        <v>2.2386097440328845</v>
      </c>
      <c r="O116">
        <f t="shared" si="25"/>
        <v>1.8123304674403691</v>
      </c>
      <c r="P116" s="4">
        <f t="shared" si="19"/>
        <v>0.505</v>
      </c>
      <c r="Q116" s="4">
        <f t="shared" si="20"/>
        <v>0.55499999999999994</v>
      </c>
      <c r="R116" s="4">
        <f t="shared" si="21"/>
        <v>2.0254701057366269</v>
      </c>
      <c r="S116" t="s">
        <v>40</v>
      </c>
      <c r="T116" t="s">
        <v>18</v>
      </c>
      <c r="U116" t="s">
        <v>42</v>
      </c>
      <c r="V116" t="s">
        <v>24</v>
      </c>
      <c r="W116" t="s">
        <v>21</v>
      </c>
      <c r="X116" t="s">
        <v>19</v>
      </c>
      <c r="Y116" t="s">
        <v>50</v>
      </c>
      <c r="Z116" t="s">
        <v>55</v>
      </c>
      <c r="AA116" t="s">
        <v>58</v>
      </c>
      <c r="AB116" t="s">
        <v>56</v>
      </c>
    </row>
    <row r="117" spans="2:28" x14ac:dyDescent="0.25">
      <c r="B117" s="2">
        <v>6</v>
      </c>
      <c r="C117" s="2">
        <v>7</v>
      </c>
      <c r="D117" s="2">
        <v>3</v>
      </c>
      <c r="E117" s="1">
        <f t="shared" si="12"/>
        <v>7</v>
      </c>
      <c r="F117" s="1">
        <f t="shared" si="13"/>
        <v>8</v>
      </c>
      <c r="G117" s="1">
        <f t="shared" si="14"/>
        <v>4</v>
      </c>
      <c r="H117" t="str">
        <f>INDEX([1]Sheet1!$C$3:$O$15, MATCH(E117, [1]Sheet1!$B$3:$B$15, 0), MATCH(F117,[1]Sheet1!$C$2:$O$2,0))</f>
        <v>0.26, 0.36</v>
      </c>
      <c r="I117" t="str">
        <f>INDEX([2]Sheet1!$C$3:$O$15, MATCH(E117, [2]Sheet1!$C$2:$O$2,0), MATCH(F117, [2]Sheet1!$B$3:$B$15,0))</f>
        <v>0.60, 0.70</v>
      </c>
      <c r="J117" t="str">
        <f t="shared" si="15"/>
        <v>0.26</v>
      </c>
      <c r="K117" t="str">
        <f t="shared" si="16"/>
        <v>0.36</v>
      </c>
      <c r="L117" t="str">
        <f t="shared" si="17"/>
        <v>0.60</v>
      </c>
      <c r="M117" t="str">
        <f t="shared" si="18"/>
        <v>0.70</v>
      </c>
      <c r="N117">
        <f t="shared" si="27"/>
        <v>2.2660540781714462</v>
      </c>
      <c r="O117">
        <f t="shared" si="25"/>
        <v>1.7838523523333853</v>
      </c>
      <c r="P117" s="4">
        <f t="shared" si="19"/>
        <v>0.31</v>
      </c>
      <c r="Q117" s="4">
        <f t="shared" si="20"/>
        <v>0.64999999999999991</v>
      </c>
      <c r="R117" s="4">
        <f t="shared" si="21"/>
        <v>2.0249532152524159</v>
      </c>
      <c r="S117" t="s">
        <v>40</v>
      </c>
      <c r="T117" t="s">
        <v>25</v>
      </c>
      <c r="U117" t="s">
        <v>39</v>
      </c>
      <c r="V117" t="s">
        <v>24</v>
      </c>
      <c r="W117" t="s">
        <v>21</v>
      </c>
      <c r="X117" t="s">
        <v>22</v>
      </c>
      <c r="Y117" t="s">
        <v>54</v>
      </c>
      <c r="Z117" t="s">
        <v>55</v>
      </c>
      <c r="AA117" t="s">
        <v>61</v>
      </c>
      <c r="AB117" t="s">
        <v>59</v>
      </c>
    </row>
    <row r="118" spans="2:28" x14ac:dyDescent="0.25">
      <c r="B118" s="2">
        <v>7</v>
      </c>
      <c r="C118" s="2">
        <v>6</v>
      </c>
      <c r="D118" s="2">
        <v>3</v>
      </c>
      <c r="E118" s="1">
        <f t="shared" si="12"/>
        <v>8</v>
      </c>
      <c r="F118" s="1">
        <f t="shared" si="13"/>
        <v>7</v>
      </c>
      <c r="G118" s="1">
        <f t="shared" si="14"/>
        <v>4</v>
      </c>
      <c r="H118" t="str">
        <f>INDEX([1]Sheet1!$C$3:$O$15, MATCH(E118, [1]Sheet1!$B$3:$B$15, 0), MATCH(F118,[1]Sheet1!$C$2:$O$2,0))</f>
        <v>0.25, 0.36</v>
      </c>
      <c r="I118" t="str">
        <f>INDEX([2]Sheet1!$C$3:$O$15, MATCH(E118, [2]Sheet1!$C$2:$O$2,0), MATCH(F118, [2]Sheet1!$B$3:$B$15,0))</f>
        <v>0.71, 0.82</v>
      </c>
      <c r="J118" t="str">
        <f t="shared" si="15"/>
        <v>0.25</v>
      </c>
      <c r="K118" t="str">
        <f t="shared" si="16"/>
        <v>0.36</v>
      </c>
      <c r="L118" t="str">
        <f t="shared" si="17"/>
        <v>0.71</v>
      </c>
      <c r="M118" t="str">
        <f t="shared" si="18"/>
        <v>0.82</v>
      </c>
      <c r="N118">
        <f t="shared" si="27"/>
        <v>2.2674700602186646</v>
      </c>
      <c r="O118">
        <f t="shared" si="25"/>
        <v>1.7836394157458582</v>
      </c>
      <c r="P118" s="4">
        <f t="shared" si="19"/>
        <v>0.30499999999999999</v>
      </c>
      <c r="Q118" s="4">
        <f t="shared" si="20"/>
        <v>0.7649999999999999</v>
      </c>
      <c r="R118" s="4">
        <f t="shared" si="21"/>
        <v>2.0255547379822616</v>
      </c>
      <c r="S118" t="s">
        <v>35</v>
      </c>
      <c r="T118" t="s">
        <v>18</v>
      </c>
      <c r="U118" t="s">
        <v>43</v>
      </c>
      <c r="V118" t="s">
        <v>20</v>
      </c>
      <c r="W118" t="s">
        <v>23</v>
      </c>
      <c r="X118" t="s">
        <v>19</v>
      </c>
      <c r="Y118" t="s">
        <v>50</v>
      </c>
      <c r="Z118" t="s">
        <v>55</v>
      </c>
      <c r="AA118" t="s">
        <v>61</v>
      </c>
      <c r="AB118" t="s">
        <v>63</v>
      </c>
    </row>
    <row r="119" spans="2:28" x14ac:dyDescent="0.25">
      <c r="B119" s="2">
        <v>6</v>
      </c>
      <c r="C119" s="2">
        <v>7</v>
      </c>
      <c r="D119" s="2">
        <v>3</v>
      </c>
      <c r="E119" s="1">
        <f t="shared" si="12"/>
        <v>7</v>
      </c>
      <c r="F119" s="1">
        <f t="shared" si="13"/>
        <v>8</v>
      </c>
      <c r="G119" s="1">
        <f t="shared" si="14"/>
        <v>4</v>
      </c>
      <c r="H119" t="str">
        <f>INDEX([1]Sheet1!$C$3:$O$15, MATCH(E119, [1]Sheet1!$B$3:$B$15, 0), MATCH(F119,[1]Sheet1!$C$2:$O$2,0))</f>
        <v>0.26, 0.36</v>
      </c>
      <c r="I119" t="str">
        <f>INDEX([2]Sheet1!$C$3:$O$15, MATCH(E119, [2]Sheet1!$C$2:$O$2,0), MATCH(F119, [2]Sheet1!$B$3:$B$15,0))</f>
        <v>0.60, 0.70</v>
      </c>
      <c r="J119" t="str">
        <f t="shared" si="15"/>
        <v>0.26</v>
      </c>
      <c r="K119" t="str">
        <f t="shared" si="16"/>
        <v>0.36</v>
      </c>
      <c r="L119" t="str">
        <f t="shared" si="17"/>
        <v>0.60</v>
      </c>
      <c r="M119" t="str">
        <f t="shared" si="18"/>
        <v>0.70</v>
      </c>
      <c r="N119">
        <f t="shared" si="27"/>
        <v>2.2660540781714462</v>
      </c>
      <c r="O119">
        <f t="shared" si="25"/>
        <v>1.7838523523333853</v>
      </c>
      <c r="P119" s="4">
        <f t="shared" si="19"/>
        <v>0.31</v>
      </c>
      <c r="Q119" s="4">
        <f t="shared" si="20"/>
        <v>0.64999999999999991</v>
      </c>
      <c r="R119" s="4">
        <f t="shared" si="21"/>
        <v>2.0249532152524159</v>
      </c>
      <c r="S119" t="s">
        <v>40</v>
      </c>
      <c r="T119" t="s">
        <v>18</v>
      </c>
      <c r="U119" t="s">
        <v>41</v>
      </c>
      <c r="V119" t="s">
        <v>34</v>
      </c>
      <c r="W119" t="s">
        <v>23</v>
      </c>
      <c r="X119" t="s">
        <v>19</v>
      </c>
      <c r="Y119" t="s">
        <v>50</v>
      </c>
      <c r="Z119" t="s">
        <v>57</v>
      </c>
      <c r="AA119" t="s">
        <v>58</v>
      </c>
      <c r="AB119" t="s">
        <v>56</v>
      </c>
    </row>
    <row r="120" spans="2:28" x14ac:dyDescent="0.25">
      <c r="B120" s="2">
        <v>7</v>
      </c>
      <c r="C120" s="2">
        <v>9</v>
      </c>
      <c r="D120" s="2">
        <v>3</v>
      </c>
      <c r="E120" s="1">
        <f t="shared" si="12"/>
        <v>8</v>
      </c>
      <c r="F120" s="1">
        <f t="shared" si="13"/>
        <v>10</v>
      </c>
      <c r="G120" s="1">
        <f t="shared" si="14"/>
        <v>4</v>
      </c>
      <c r="H120" t="str">
        <f>INDEX([1]Sheet1!$C$3:$O$15, MATCH(E120, [1]Sheet1!$B$3:$B$15, 0), MATCH(F120,[1]Sheet1!$C$2:$O$2,0))</f>
        <v>0.41, 0.50</v>
      </c>
      <c r="I120" t="str">
        <f>INDEX([2]Sheet1!$C$3:$O$15, MATCH(E120, [2]Sheet1!$C$2:$O$2,0), MATCH(F120, [2]Sheet1!$B$3:$B$15,0))</f>
        <v>0.56, 0.66</v>
      </c>
      <c r="J120" t="str">
        <f t="shared" si="15"/>
        <v>0.41</v>
      </c>
      <c r="K120" t="str">
        <f t="shared" si="16"/>
        <v>0.50</v>
      </c>
      <c r="L120" t="str">
        <f t="shared" si="17"/>
        <v>0.56</v>
      </c>
      <c r="M120" t="str">
        <f t="shared" si="18"/>
        <v>0.66</v>
      </c>
      <c r="N120">
        <f t="shared" si="27"/>
        <v>2.2403456427154924</v>
      </c>
      <c r="O120">
        <f t="shared" si="25"/>
        <v>1.8010874604005553</v>
      </c>
      <c r="P120" s="4">
        <f t="shared" si="19"/>
        <v>0.45499999999999996</v>
      </c>
      <c r="Q120" s="4">
        <f t="shared" si="20"/>
        <v>0.6100000000000001</v>
      </c>
      <c r="R120" s="4">
        <f t="shared" si="21"/>
        <v>2.0207165515580239</v>
      </c>
      <c r="S120" t="s">
        <v>44</v>
      </c>
      <c r="T120" t="s">
        <v>18</v>
      </c>
      <c r="U120" t="s">
        <v>36</v>
      </c>
      <c r="V120" t="s">
        <v>34</v>
      </c>
      <c r="W120" t="s">
        <v>23</v>
      </c>
      <c r="X120" t="s">
        <v>26</v>
      </c>
      <c r="Y120" t="s">
        <v>50</v>
      </c>
      <c r="Z120" t="s">
        <v>60</v>
      </c>
      <c r="AA120" t="s">
        <v>62</v>
      </c>
      <c r="AB120" t="s">
        <v>63</v>
      </c>
    </row>
    <row r="121" spans="2:28" x14ac:dyDescent="0.25">
      <c r="B121" s="2">
        <v>7</v>
      </c>
      <c r="C121" s="2">
        <v>6</v>
      </c>
      <c r="D121" s="2">
        <v>3</v>
      </c>
      <c r="E121" s="1">
        <f t="shared" si="12"/>
        <v>8</v>
      </c>
      <c r="F121" s="1">
        <f t="shared" si="13"/>
        <v>7</v>
      </c>
      <c r="G121" s="1">
        <f t="shared" si="14"/>
        <v>4</v>
      </c>
      <c r="H121" t="str">
        <f>INDEX([1]Sheet1!$C$3:$O$15, MATCH(E121, [1]Sheet1!$B$3:$B$15, 0), MATCH(F121,[1]Sheet1!$C$2:$O$2,0))</f>
        <v>0.25, 0.36</v>
      </c>
      <c r="I121" t="str">
        <f>INDEX([2]Sheet1!$C$3:$O$15, MATCH(E121, [2]Sheet1!$C$2:$O$2,0), MATCH(F121, [2]Sheet1!$B$3:$B$15,0))</f>
        <v>0.71, 0.82</v>
      </c>
      <c r="J121" t="str">
        <f t="shared" si="15"/>
        <v>0.25</v>
      </c>
      <c r="K121" t="str">
        <f t="shared" si="16"/>
        <v>0.36</v>
      </c>
      <c r="L121" t="str">
        <f t="shared" si="17"/>
        <v>0.71</v>
      </c>
      <c r="M121" t="str">
        <f t="shared" si="18"/>
        <v>0.82</v>
      </c>
      <c r="N121">
        <f t="shared" si="27"/>
        <v>2.2674700602186646</v>
      </c>
      <c r="O121">
        <f t="shared" si="25"/>
        <v>1.7836394157458582</v>
      </c>
      <c r="P121" s="4">
        <f t="shared" si="19"/>
        <v>0.30499999999999999</v>
      </c>
      <c r="Q121" s="4">
        <f t="shared" si="20"/>
        <v>0.7649999999999999</v>
      </c>
      <c r="R121" s="4">
        <f t="shared" si="21"/>
        <v>2.0255547379822616</v>
      </c>
      <c r="S121" t="s">
        <v>37</v>
      </c>
      <c r="T121" t="s">
        <v>18</v>
      </c>
      <c r="U121" t="s">
        <v>39</v>
      </c>
      <c r="V121" t="s">
        <v>34</v>
      </c>
      <c r="W121" t="s">
        <v>23</v>
      </c>
      <c r="X121" t="s">
        <v>27</v>
      </c>
      <c r="Y121" t="s">
        <v>54</v>
      </c>
      <c r="Z121" t="s">
        <v>55</v>
      </c>
      <c r="AA121" t="s">
        <v>61</v>
      </c>
      <c r="AB121" t="s">
        <v>63</v>
      </c>
    </row>
    <row r="122" spans="2:28" x14ac:dyDescent="0.25">
      <c r="B122" s="2">
        <v>7</v>
      </c>
      <c r="C122" s="2">
        <v>9</v>
      </c>
      <c r="D122" s="2">
        <v>3</v>
      </c>
      <c r="E122" s="1">
        <f t="shared" si="12"/>
        <v>8</v>
      </c>
      <c r="F122" s="1">
        <f t="shared" si="13"/>
        <v>10</v>
      </c>
      <c r="G122" s="1">
        <f t="shared" si="14"/>
        <v>4</v>
      </c>
      <c r="H122" t="str">
        <f>INDEX([1]Sheet1!$C$3:$O$15, MATCH(E122, [1]Sheet1!$B$3:$B$15, 0), MATCH(F122,[1]Sheet1!$C$2:$O$2,0))</f>
        <v>0.41, 0.50</v>
      </c>
      <c r="I122" t="str">
        <f>INDEX([2]Sheet1!$C$3:$O$15, MATCH(E122, [2]Sheet1!$C$2:$O$2,0), MATCH(F122, [2]Sheet1!$B$3:$B$15,0))</f>
        <v>0.56, 0.66</v>
      </c>
      <c r="J122" t="str">
        <f t="shared" si="15"/>
        <v>0.41</v>
      </c>
      <c r="K122" t="str">
        <f t="shared" si="16"/>
        <v>0.50</v>
      </c>
      <c r="L122" t="str">
        <f t="shared" si="17"/>
        <v>0.56</v>
      </c>
      <c r="M122" t="str">
        <f t="shared" si="18"/>
        <v>0.66</v>
      </c>
      <c r="N122">
        <f t="shared" si="27"/>
        <v>2.2403456427154924</v>
      </c>
      <c r="O122">
        <f t="shared" si="25"/>
        <v>1.8010874604005553</v>
      </c>
      <c r="P122" s="4">
        <f t="shared" si="19"/>
        <v>0.45499999999999996</v>
      </c>
      <c r="Q122" s="4">
        <f t="shared" si="20"/>
        <v>0.6100000000000001</v>
      </c>
      <c r="R122" s="4">
        <f t="shared" si="21"/>
        <v>2.0207165515580239</v>
      </c>
      <c r="S122" t="s">
        <v>35</v>
      </c>
      <c r="T122" t="s">
        <v>18</v>
      </c>
      <c r="U122" t="s">
        <v>43</v>
      </c>
      <c r="V122" t="s">
        <v>34</v>
      </c>
      <c r="W122" t="s">
        <v>23</v>
      </c>
      <c r="X122" t="s">
        <v>19</v>
      </c>
      <c r="Y122" t="s">
        <v>54</v>
      </c>
      <c r="Z122" t="s">
        <v>55</v>
      </c>
      <c r="AA122" t="s">
        <v>61</v>
      </c>
      <c r="AB122" t="s">
        <v>53</v>
      </c>
    </row>
    <row r="123" spans="2:28" x14ac:dyDescent="0.25">
      <c r="B123" s="2">
        <v>7</v>
      </c>
      <c r="C123" s="2">
        <v>10</v>
      </c>
      <c r="D123" s="2">
        <v>3</v>
      </c>
      <c r="E123" s="1">
        <f t="shared" si="12"/>
        <v>8</v>
      </c>
      <c r="F123" s="1">
        <f t="shared" si="13"/>
        <v>11</v>
      </c>
      <c r="G123" s="1">
        <f t="shared" si="14"/>
        <v>4</v>
      </c>
      <c r="H123" t="str">
        <f>INDEX([1]Sheet1!$C$3:$O$15, MATCH(E123, [1]Sheet1!$B$3:$B$15, 0), MATCH(F123,[1]Sheet1!$C$2:$O$2,0))</f>
        <v>0.46, 0.55</v>
      </c>
      <c r="I123" t="str">
        <f>INDEX([2]Sheet1!$C$3:$O$15, MATCH(E123, [2]Sheet1!$C$2:$O$2,0), MATCH(F123, [2]Sheet1!$B$3:$B$15,0))</f>
        <v>0.51, 0.60</v>
      </c>
      <c r="J123" t="str">
        <f t="shared" si="15"/>
        <v>0.46</v>
      </c>
      <c r="K123" t="str">
        <f t="shared" si="16"/>
        <v>0.55</v>
      </c>
      <c r="L123" t="str">
        <f t="shared" si="17"/>
        <v>0.51</v>
      </c>
      <c r="M123" t="str">
        <f t="shared" si="18"/>
        <v>0.60</v>
      </c>
      <c r="N123">
        <f t="shared" si="27"/>
        <v>2.2386097440328845</v>
      </c>
      <c r="O123">
        <f t="shared" si="25"/>
        <v>1.8123304674403691</v>
      </c>
      <c r="P123" s="4">
        <f t="shared" si="19"/>
        <v>0.505</v>
      </c>
      <c r="Q123" s="4">
        <f t="shared" si="20"/>
        <v>0.55499999999999994</v>
      </c>
      <c r="R123" s="4">
        <f t="shared" si="21"/>
        <v>2.0254701057366269</v>
      </c>
      <c r="S123" t="s">
        <v>32</v>
      </c>
      <c r="T123" t="s">
        <v>25</v>
      </c>
      <c r="U123" t="s">
        <v>42</v>
      </c>
      <c r="V123" t="s">
        <v>28</v>
      </c>
      <c r="W123" t="s">
        <v>21</v>
      </c>
      <c r="X123" t="s">
        <v>26</v>
      </c>
      <c r="Y123" t="s">
        <v>50</v>
      </c>
      <c r="Z123" t="s">
        <v>60</v>
      </c>
      <c r="AA123" t="s">
        <v>61</v>
      </c>
      <c r="AB123" t="s">
        <v>63</v>
      </c>
    </row>
    <row r="124" spans="2:28" x14ac:dyDescent="0.25">
      <c r="B124" s="2">
        <v>7</v>
      </c>
      <c r="C124" s="2">
        <v>10</v>
      </c>
      <c r="D124" s="2">
        <v>3</v>
      </c>
      <c r="E124" s="1">
        <f t="shared" si="12"/>
        <v>8</v>
      </c>
      <c r="F124" s="1">
        <f t="shared" si="13"/>
        <v>11</v>
      </c>
      <c r="G124" s="1">
        <f t="shared" si="14"/>
        <v>4</v>
      </c>
      <c r="H124" t="str">
        <f>INDEX([1]Sheet1!$C$3:$O$15, MATCH(E124, [1]Sheet1!$B$3:$B$15, 0), MATCH(F124,[1]Sheet1!$C$2:$O$2,0))</f>
        <v>0.46, 0.55</v>
      </c>
      <c r="I124" t="str">
        <f>INDEX([2]Sheet1!$C$3:$O$15, MATCH(E124, [2]Sheet1!$C$2:$O$2,0), MATCH(F124, [2]Sheet1!$B$3:$B$15,0))</f>
        <v>0.51, 0.60</v>
      </c>
      <c r="J124" t="str">
        <f t="shared" si="15"/>
        <v>0.46</v>
      </c>
      <c r="K124" t="str">
        <f t="shared" si="16"/>
        <v>0.55</v>
      </c>
      <c r="L124" t="str">
        <f t="shared" si="17"/>
        <v>0.51</v>
      </c>
      <c r="M124" t="str">
        <f t="shared" si="18"/>
        <v>0.60</v>
      </c>
      <c r="N124">
        <f t="shared" si="27"/>
        <v>2.2386097440328845</v>
      </c>
      <c r="O124">
        <f t="shared" si="25"/>
        <v>1.8123304674403691</v>
      </c>
      <c r="P124" s="4">
        <f t="shared" si="19"/>
        <v>0.505</v>
      </c>
      <c r="Q124" s="4">
        <f t="shared" si="20"/>
        <v>0.55499999999999994</v>
      </c>
      <c r="R124" s="4">
        <f t="shared" si="21"/>
        <v>2.0254701057366269</v>
      </c>
      <c r="S124" t="s">
        <v>32</v>
      </c>
      <c r="T124" t="s">
        <v>25</v>
      </c>
      <c r="U124" t="s">
        <v>33</v>
      </c>
      <c r="V124" t="s">
        <v>24</v>
      </c>
      <c r="W124" t="s">
        <v>23</v>
      </c>
      <c r="X124" t="s">
        <v>19</v>
      </c>
      <c r="Y124" t="s">
        <v>54</v>
      </c>
      <c r="Z124" t="s">
        <v>55</v>
      </c>
      <c r="AA124" t="s">
        <v>61</v>
      </c>
      <c r="AB124" t="s">
        <v>59</v>
      </c>
    </row>
    <row r="125" spans="2:28" x14ac:dyDescent="0.25">
      <c r="B125" s="2">
        <v>6</v>
      </c>
      <c r="C125" s="2">
        <v>7</v>
      </c>
      <c r="D125" s="2">
        <v>3</v>
      </c>
      <c r="E125" s="1">
        <f t="shared" si="12"/>
        <v>7</v>
      </c>
      <c r="F125" s="1">
        <f t="shared" si="13"/>
        <v>8</v>
      </c>
      <c r="G125" s="1">
        <f t="shared" si="14"/>
        <v>4</v>
      </c>
      <c r="H125" t="str">
        <f>INDEX([1]Sheet1!$C$3:$O$15, MATCH(E125, [1]Sheet1!$B$3:$B$15, 0), MATCH(F125,[1]Sheet1!$C$2:$O$2,0))</f>
        <v>0.26, 0.36</v>
      </c>
      <c r="I125" t="str">
        <f>INDEX([2]Sheet1!$C$3:$O$15, MATCH(E125, [2]Sheet1!$C$2:$O$2,0), MATCH(F125, [2]Sheet1!$B$3:$B$15,0))</f>
        <v>0.60, 0.70</v>
      </c>
      <c r="J125" t="str">
        <f t="shared" si="15"/>
        <v>0.26</v>
      </c>
      <c r="K125" t="str">
        <f t="shared" si="16"/>
        <v>0.36</v>
      </c>
      <c r="L125" t="str">
        <f t="shared" si="17"/>
        <v>0.60</v>
      </c>
      <c r="M125" t="str">
        <f t="shared" si="18"/>
        <v>0.70</v>
      </c>
      <c r="N125">
        <f t="shared" si="27"/>
        <v>2.2660540781714462</v>
      </c>
      <c r="O125">
        <f t="shared" si="25"/>
        <v>1.7838523523333853</v>
      </c>
      <c r="P125" s="4">
        <f t="shared" si="19"/>
        <v>0.31</v>
      </c>
      <c r="Q125" s="4">
        <f t="shared" si="20"/>
        <v>0.64999999999999991</v>
      </c>
      <c r="R125" s="4">
        <f t="shared" si="21"/>
        <v>2.0249532152524159</v>
      </c>
      <c r="S125" t="s">
        <v>40</v>
      </c>
      <c r="T125" t="s">
        <v>18</v>
      </c>
      <c r="U125" t="s">
        <v>42</v>
      </c>
      <c r="V125" t="s">
        <v>20</v>
      </c>
      <c r="W125" t="s">
        <v>21</v>
      </c>
      <c r="X125" t="s">
        <v>19</v>
      </c>
      <c r="Y125" t="s">
        <v>54</v>
      </c>
      <c r="Z125" t="s">
        <v>57</v>
      </c>
      <c r="AA125" t="s">
        <v>58</v>
      </c>
      <c r="AB125" t="s">
        <v>56</v>
      </c>
    </row>
    <row r="126" spans="2:28" x14ac:dyDescent="0.25">
      <c r="B126" s="2">
        <v>6</v>
      </c>
      <c r="C126" s="2">
        <v>7</v>
      </c>
      <c r="D126" s="2">
        <v>3</v>
      </c>
      <c r="E126" s="1">
        <f t="shared" si="12"/>
        <v>7</v>
      </c>
      <c r="F126" s="1">
        <f t="shared" si="13"/>
        <v>8</v>
      </c>
      <c r="G126" s="1">
        <f t="shared" si="14"/>
        <v>4</v>
      </c>
      <c r="H126" t="str">
        <f>INDEX([1]Sheet1!$C$3:$O$15, MATCH(E126, [1]Sheet1!$B$3:$B$15, 0), MATCH(F126,[1]Sheet1!$C$2:$O$2,0))</f>
        <v>0.26, 0.36</v>
      </c>
      <c r="I126" t="str">
        <f>INDEX([2]Sheet1!$C$3:$O$15, MATCH(E126, [2]Sheet1!$C$2:$O$2,0), MATCH(F126, [2]Sheet1!$B$3:$B$15,0))</f>
        <v>0.60, 0.70</v>
      </c>
      <c r="J126" t="str">
        <f t="shared" si="15"/>
        <v>0.26</v>
      </c>
      <c r="K126" t="str">
        <f t="shared" si="16"/>
        <v>0.36</v>
      </c>
      <c r="L126" t="str">
        <f t="shared" si="17"/>
        <v>0.60</v>
      </c>
      <c r="M126" t="str">
        <f t="shared" si="18"/>
        <v>0.70</v>
      </c>
      <c r="N126">
        <f>(15^(1-P126)-0.5^(1-P126))/(8^(1-P126)-2^(1-P126))</f>
        <v>2.2660540781714462</v>
      </c>
      <c r="O126">
        <f>(15^(1-P126)-0.5^(1-P126))/(10^(1-P126)-2^(1-P126))</f>
        <v>1.7838523523333853</v>
      </c>
      <c r="P126" s="4">
        <f t="shared" si="19"/>
        <v>0.31</v>
      </c>
      <c r="Q126" s="4">
        <f t="shared" si="20"/>
        <v>0.64999999999999991</v>
      </c>
      <c r="R126" s="4">
        <f t="shared" si="21"/>
        <v>2.0249532152524159</v>
      </c>
      <c r="S126" t="s">
        <v>38</v>
      </c>
      <c r="T126" t="s">
        <v>18</v>
      </c>
      <c r="U126" t="s">
        <v>36</v>
      </c>
      <c r="V126" t="s">
        <v>20</v>
      </c>
      <c r="W126" t="s">
        <v>21</v>
      </c>
      <c r="X126" t="s">
        <v>26</v>
      </c>
      <c r="Y126" t="s">
        <v>54</v>
      </c>
      <c r="Z126" t="s">
        <v>51</v>
      </c>
      <c r="AA126" t="s">
        <v>61</v>
      </c>
      <c r="AB126" t="s">
        <v>63</v>
      </c>
    </row>
    <row r="127" spans="2:28" x14ac:dyDescent="0.25">
      <c r="B127" s="2">
        <v>6</v>
      </c>
      <c r="C127" s="2">
        <v>10</v>
      </c>
      <c r="D127" s="2">
        <v>3</v>
      </c>
      <c r="E127" s="1">
        <f t="shared" si="12"/>
        <v>7</v>
      </c>
      <c r="F127" s="1">
        <f t="shared" si="13"/>
        <v>11</v>
      </c>
      <c r="G127" s="1">
        <f t="shared" si="14"/>
        <v>4</v>
      </c>
      <c r="H127" t="str">
        <f>INDEX([1]Sheet1!$C$3:$O$15, MATCH(E127, [1]Sheet1!$B$3:$B$15, 0), MATCH(F127,[1]Sheet1!$C$2:$O$2,0))</f>
        <v>0.41, 0.51</v>
      </c>
      <c r="I127" t="str">
        <f>INDEX([2]Sheet1!$C$3:$O$15, MATCH(E127, [2]Sheet1!$C$2:$O$2,0), MATCH(F127, [2]Sheet1!$B$3:$B$15,0))</f>
        <v>0.45, 0.55</v>
      </c>
      <c r="J127" t="str">
        <f t="shared" si="15"/>
        <v>0.41</v>
      </c>
      <c r="K127" t="str">
        <f t="shared" si="16"/>
        <v>0.51</v>
      </c>
      <c r="L127" t="str">
        <f t="shared" si="17"/>
        <v>0.45</v>
      </c>
      <c r="M127" t="str">
        <f t="shared" si="18"/>
        <v>0.55</v>
      </c>
      <c r="N127">
        <f t="shared" ref="N127:N132" si="28">(15^(1-P127)-0.5^(1-P127))/(8^(1-P127)-2^(1-P127))</f>
        <v>2.2400028833568153</v>
      </c>
      <c r="O127">
        <f t="shared" si="25"/>
        <v>1.8020831802725004</v>
      </c>
      <c r="P127" s="4">
        <f t="shared" si="19"/>
        <v>0.45999999999999996</v>
      </c>
      <c r="Q127" s="4">
        <f t="shared" si="20"/>
        <v>0.5</v>
      </c>
      <c r="R127" s="4">
        <f t="shared" si="21"/>
        <v>2.0210430318146577</v>
      </c>
      <c r="S127" t="s">
        <v>38</v>
      </c>
      <c r="T127" t="s">
        <v>18</v>
      </c>
      <c r="U127" t="s">
        <v>33</v>
      </c>
      <c r="V127" t="s">
        <v>34</v>
      </c>
      <c r="W127" t="s">
        <v>21</v>
      </c>
      <c r="X127" t="s">
        <v>19</v>
      </c>
      <c r="Y127" t="s">
        <v>50</v>
      </c>
      <c r="Z127" t="s">
        <v>57</v>
      </c>
      <c r="AA127" t="s">
        <v>52</v>
      </c>
      <c r="AB127" t="s">
        <v>63</v>
      </c>
    </row>
    <row r="128" spans="2:28" x14ac:dyDescent="0.25">
      <c r="B128" s="2">
        <v>6</v>
      </c>
      <c r="C128" s="2">
        <v>7</v>
      </c>
      <c r="D128" s="2">
        <v>3</v>
      </c>
      <c r="E128" s="1">
        <f t="shared" si="12"/>
        <v>7</v>
      </c>
      <c r="F128" s="1">
        <f t="shared" si="13"/>
        <v>8</v>
      </c>
      <c r="G128" s="1">
        <f t="shared" si="14"/>
        <v>4</v>
      </c>
      <c r="H128" t="str">
        <f>INDEX([1]Sheet1!$C$3:$O$15, MATCH(E128, [1]Sheet1!$B$3:$B$15, 0), MATCH(F128,[1]Sheet1!$C$2:$O$2,0))</f>
        <v>0.26, 0.36</v>
      </c>
      <c r="I128" t="str">
        <f>INDEX([2]Sheet1!$C$3:$O$15, MATCH(E128, [2]Sheet1!$C$2:$O$2,0), MATCH(F128, [2]Sheet1!$B$3:$B$15,0))</f>
        <v>0.60, 0.70</v>
      </c>
      <c r="J128" t="str">
        <f t="shared" si="15"/>
        <v>0.26</v>
      </c>
      <c r="K128" t="str">
        <f t="shared" si="16"/>
        <v>0.36</v>
      </c>
      <c r="L128" t="str">
        <f t="shared" si="17"/>
        <v>0.60</v>
      </c>
      <c r="M128" t="str">
        <f t="shared" si="18"/>
        <v>0.70</v>
      </c>
      <c r="N128">
        <f t="shared" si="28"/>
        <v>2.2660540781714462</v>
      </c>
      <c r="O128">
        <f t="shared" si="25"/>
        <v>1.7838523523333853</v>
      </c>
      <c r="P128" s="4">
        <f t="shared" si="19"/>
        <v>0.31</v>
      </c>
      <c r="Q128" s="4">
        <f t="shared" si="20"/>
        <v>0.64999999999999991</v>
      </c>
      <c r="R128" s="4">
        <f t="shared" si="21"/>
        <v>2.0249532152524159</v>
      </c>
      <c r="S128" t="s">
        <v>37</v>
      </c>
      <c r="T128" t="s">
        <v>25</v>
      </c>
      <c r="U128" t="s">
        <v>43</v>
      </c>
      <c r="V128" t="s">
        <v>34</v>
      </c>
      <c r="W128" t="s">
        <v>21</v>
      </c>
      <c r="X128" t="s">
        <v>27</v>
      </c>
      <c r="Y128" t="s">
        <v>54</v>
      </c>
      <c r="Z128" t="s">
        <v>57</v>
      </c>
      <c r="AA128" t="s">
        <v>61</v>
      </c>
      <c r="AB128" t="s">
        <v>59</v>
      </c>
    </row>
    <row r="129" spans="2:28" x14ac:dyDescent="0.25">
      <c r="B129" s="2">
        <v>7</v>
      </c>
      <c r="C129" s="2">
        <v>9</v>
      </c>
      <c r="D129" s="2">
        <v>3</v>
      </c>
      <c r="E129" s="1">
        <f t="shared" si="12"/>
        <v>8</v>
      </c>
      <c r="F129" s="1">
        <f t="shared" si="13"/>
        <v>10</v>
      </c>
      <c r="G129" s="1">
        <f t="shared" si="14"/>
        <v>4</v>
      </c>
      <c r="H129" t="str">
        <f>INDEX([1]Sheet1!$C$3:$O$15, MATCH(E129, [1]Sheet1!$B$3:$B$15, 0), MATCH(F129,[1]Sheet1!$C$2:$O$2,0))</f>
        <v>0.41, 0.50</v>
      </c>
      <c r="I129" t="str">
        <f>INDEX([2]Sheet1!$C$3:$O$15, MATCH(E129, [2]Sheet1!$C$2:$O$2,0), MATCH(F129, [2]Sheet1!$B$3:$B$15,0))</f>
        <v>0.56, 0.66</v>
      </c>
      <c r="J129" t="str">
        <f t="shared" si="15"/>
        <v>0.41</v>
      </c>
      <c r="K129" t="str">
        <f t="shared" si="16"/>
        <v>0.50</v>
      </c>
      <c r="L129" t="str">
        <f t="shared" si="17"/>
        <v>0.56</v>
      </c>
      <c r="M129" t="str">
        <f t="shared" si="18"/>
        <v>0.66</v>
      </c>
      <c r="N129">
        <f t="shared" si="28"/>
        <v>2.2403456427154924</v>
      </c>
      <c r="O129">
        <f t="shared" si="25"/>
        <v>1.8010874604005553</v>
      </c>
      <c r="P129" s="4">
        <f t="shared" si="19"/>
        <v>0.45499999999999996</v>
      </c>
      <c r="Q129" s="4">
        <f t="shared" si="20"/>
        <v>0.6100000000000001</v>
      </c>
      <c r="R129" s="4">
        <f t="shared" si="21"/>
        <v>2.0207165515580239</v>
      </c>
      <c r="S129" t="s">
        <v>35</v>
      </c>
      <c r="T129" t="s">
        <v>25</v>
      </c>
      <c r="U129" t="s">
        <v>43</v>
      </c>
      <c r="V129" t="s">
        <v>20</v>
      </c>
      <c r="W129" t="s">
        <v>21</v>
      </c>
      <c r="X129" t="s">
        <v>26</v>
      </c>
      <c r="Y129" t="s">
        <v>54</v>
      </c>
      <c r="Z129" t="s">
        <v>51</v>
      </c>
      <c r="AA129" t="s">
        <v>62</v>
      </c>
      <c r="AB129" t="s">
        <v>53</v>
      </c>
    </row>
    <row r="130" spans="2:28" x14ac:dyDescent="0.25">
      <c r="B130" s="2">
        <v>5</v>
      </c>
      <c r="C130" s="2">
        <v>10</v>
      </c>
      <c r="D130" s="2">
        <v>3</v>
      </c>
      <c r="E130" s="1">
        <f t="shared" ref="E130:E193" si="29">B130+1</f>
        <v>6</v>
      </c>
      <c r="F130" s="1">
        <f t="shared" ref="F130:F193" si="30">C130+1</f>
        <v>11</v>
      </c>
      <c r="G130" s="1">
        <f t="shared" ref="G130:G193" si="31">D130+1</f>
        <v>4</v>
      </c>
      <c r="H130" t="str">
        <f>INDEX([1]Sheet1!$C$3:$O$15, MATCH(E130, [1]Sheet1!$B$3:$B$15, 0), MATCH(F130,[1]Sheet1!$C$2:$O$2,0))</f>
        <v>0.37, 0.46</v>
      </c>
      <c r="I130" t="str">
        <f>INDEX([2]Sheet1!$C$3:$O$15, MATCH(E130, [2]Sheet1!$C$2:$O$2,0), MATCH(F130, [2]Sheet1!$B$3:$B$15,0))</f>
        <v>0.40, 0.50</v>
      </c>
      <c r="J130" t="str">
        <f t="shared" ref="J130:J193" si="32">LEFT(H130,4)</f>
        <v>0.37</v>
      </c>
      <c r="K130" t="str">
        <f t="shared" ref="K130:K193" si="33">RIGHT(H130,4)</f>
        <v>0.46</v>
      </c>
      <c r="L130" t="str">
        <f t="shared" ref="L130:L193" si="34">LEFT(I130,4)</f>
        <v>0.40</v>
      </c>
      <c r="M130" t="str">
        <f t="shared" ref="M130:M193" si="35">RIGHT(I130,4)</f>
        <v>0.50</v>
      </c>
      <c r="N130">
        <f t="shared" si="28"/>
        <v>2.244417414007692</v>
      </c>
      <c r="O130">
        <f t="shared" si="25"/>
        <v>1.7941190239810014</v>
      </c>
      <c r="P130" s="4">
        <f t="shared" ref="P130:P193" si="36">(J130+K130)/2</f>
        <v>0.41500000000000004</v>
      </c>
      <c r="Q130" s="4">
        <f t="shared" ref="Q130:Q193" si="37">(L130+M130)/2</f>
        <v>0.45</v>
      </c>
      <c r="R130" s="4">
        <f t="shared" ref="R130:R193" si="38">(N130+O130)/2</f>
        <v>2.0192682189943465</v>
      </c>
      <c r="S130" t="s">
        <v>38</v>
      </c>
      <c r="T130" t="s">
        <v>25</v>
      </c>
      <c r="U130" t="s">
        <v>36</v>
      </c>
      <c r="V130" t="s">
        <v>28</v>
      </c>
      <c r="W130" t="s">
        <v>21</v>
      </c>
      <c r="X130" t="s">
        <v>19</v>
      </c>
      <c r="Y130" t="s">
        <v>54</v>
      </c>
      <c r="Z130" t="s">
        <v>57</v>
      </c>
      <c r="AA130" t="s">
        <v>58</v>
      </c>
      <c r="AB130" t="s">
        <v>56</v>
      </c>
    </row>
    <row r="131" spans="2:28" x14ac:dyDescent="0.25">
      <c r="B131" s="2">
        <v>5</v>
      </c>
      <c r="C131" s="2">
        <v>10</v>
      </c>
      <c r="D131" s="2">
        <v>3</v>
      </c>
      <c r="E131" s="1">
        <f t="shared" si="29"/>
        <v>6</v>
      </c>
      <c r="F131" s="1">
        <f t="shared" si="30"/>
        <v>11</v>
      </c>
      <c r="G131" s="1">
        <f t="shared" si="31"/>
        <v>4</v>
      </c>
      <c r="H131" t="str">
        <f>INDEX([1]Sheet1!$C$3:$O$15, MATCH(E131, [1]Sheet1!$B$3:$B$15, 0), MATCH(F131,[1]Sheet1!$C$2:$O$2,0))</f>
        <v>0.37, 0.46</v>
      </c>
      <c r="I131" t="str">
        <f>INDEX([2]Sheet1!$C$3:$O$15, MATCH(E131, [2]Sheet1!$C$2:$O$2,0), MATCH(F131, [2]Sheet1!$B$3:$B$15,0))</f>
        <v>0.40, 0.50</v>
      </c>
      <c r="J131" t="str">
        <f t="shared" si="32"/>
        <v>0.37</v>
      </c>
      <c r="K131" t="str">
        <f t="shared" si="33"/>
        <v>0.46</v>
      </c>
      <c r="L131" t="str">
        <f t="shared" si="34"/>
        <v>0.40</v>
      </c>
      <c r="M131" t="str">
        <f t="shared" si="35"/>
        <v>0.50</v>
      </c>
      <c r="N131">
        <f t="shared" si="28"/>
        <v>2.244417414007692</v>
      </c>
      <c r="O131">
        <f t="shared" si="25"/>
        <v>1.7941190239810014</v>
      </c>
      <c r="P131" s="4">
        <f t="shared" si="36"/>
        <v>0.41500000000000004</v>
      </c>
      <c r="Q131" s="4">
        <f t="shared" si="37"/>
        <v>0.45</v>
      </c>
      <c r="R131" s="4">
        <f t="shared" si="38"/>
        <v>2.0192682189943465</v>
      </c>
      <c r="S131" t="s">
        <v>38</v>
      </c>
      <c r="T131" t="s">
        <v>25</v>
      </c>
      <c r="U131" t="s">
        <v>41</v>
      </c>
      <c r="V131" t="s">
        <v>34</v>
      </c>
      <c r="W131" t="s">
        <v>21</v>
      </c>
      <c r="X131" t="s">
        <v>26</v>
      </c>
      <c r="Y131" t="s">
        <v>50</v>
      </c>
      <c r="Z131" t="s">
        <v>57</v>
      </c>
      <c r="AA131" t="s">
        <v>62</v>
      </c>
      <c r="AB131" t="s">
        <v>53</v>
      </c>
    </row>
    <row r="132" spans="2:28" x14ac:dyDescent="0.25">
      <c r="B132" s="2">
        <v>6</v>
      </c>
      <c r="C132" s="2">
        <v>7</v>
      </c>
      <c r="D132" s="2">
        <v>3</v>
      </c>
      <c r="E132" s="1">
        <f t="shared" si="29"/>
        <v>7</v>
      </c>
      <c r="F132" s="1">
        <f t="shared" si="30"/>
        <v>8</v>
      </c>
      <c r="G132" s="1">
        <f t="shared" si="31"/>
        <v>4</v>
      </c>
      <c r="H132" t="str">
        <f>INDEX([1]Sheet1!$C$3:$O$15, MATCH(E132, [1]Sheet1!$B$3:$B$15, 0), MATCH(F132,[1]Sheet1!$C$2:$O$2,0))</f>
        <v>0.26, 0.36</v>
      </c>
      <c r="I132" t="str">
        <f>INDEX([2]Sheet1!$C$3:$O$15, MATCH(E132, [2]Sheet1!$C$2:$O$2,0), MATCH(F132, [2]Sheet1!$B$3:$B$15,0))</f>
        <v>0.60, 0.70</v>
      </c>
      <c r="J132" t="str">
        <f t="shared" si="32"/>
        <v>0.26</v>
      </c>
      <c r="K132" t="str">
        <f t="shared" si="33"/>
        <v>0.36</v>
      </c>
      <c r="L132" t="str">
        <f t="shared" si="34"/>
        <v>0.60</v>
      </c>
      <c r="M132" t="str">
        <f t="shared" si="35"/>
        <v>0.70</v>
      </c>
      <c r="N132">
        <f t="shared" si="28"/>
        <v>2.2660540781714462</v>
      </c>
      <c r="O132">
        <f t="shared" si="25"/>
        <v>1.7838523523333853</v>
      </c>
      <c r="P132" s="4">
        <f t="shared" si="36"/>
        <v>0.31</v>
      </c>
      <c r="Q132" s="4">
        <f t="shared" si="37"/>
        <v>0.64999999999999991</v>
      </c>
      <c r="R132" s="4">
        <f t="shared" si="38"/>
        <v>2.0249532152524159</v>
      </c>
      <c r="S132" t="s">
        <v>37</v>
      </c>
      <c r="T132" t="s">
        <v>25</v>
      </c>
      <c r="U132" t="s">
        <v>42</v>
      </c>
      <c r="V132" t="s">
        <v>34</v>
      </c>
      <c r="W132" t="s">
        <v>23</v>
      </c>
      <c r="X132" t="s">
        <v>26</v>
      </c>
      <c r="Y132" t="s">
        <v>54</v>
      </c>
      <c r="Z132" t="s">
        <v>60</v>
      </c>
      <c r="AA132" t="s">
        <v>61</v>
      </c>
      <c r="AB132" t="s">
        <v>53</v>
      </c>
    </row>
    <row r="133" spans="2:28" x14ac:dyDescent="0.25">
      <c r="B133" s="2">
        <v>5</v>
      </c>
      <c r="C133" s="2">
        <v>9</v>
      </c>
      <c r="D133" s="2">
        <v>3</v>
      </c>
      <c r="E133" s="1">
        <f t="shared" si="29"/>
        <v>6</v>
      </c>
      <c r="F133" s="1">
        <f t="shared" si="30"/>
        <v>10</v>
      </c>
      <c r="G133" s="1">
        <f t="shared" si="31"/>
        <v>4</v>
      </c>
      <c r="H133" t="str">
        <f>INDEX([1]Sheet1!$C$3:$O$15, MATCH(E133, [1]Sheet1!$B$3:$B$15, 0), MATCH(F133,[1]Sheet1!$C$2:$O$2,0))</f>
        <v>0.31, 0.41</v>
      </c>
      <c r="I133" t="str">
        <f>INDEX([2]Sheet1!$C$3:$O$15, MATCH(E133, [2]Sheet1!$C$2:$O$2,0), MATCH(F133, [2]Sheet1!$B$3:$B$15,0))</f>
        <v>0.45, 0.55</v>
      </c>
      <c r="J133" t="str">
        <f t="shared" si="32"/>
        <v>0.31</v>
      </c>
      <c r="K133" t="str">
        <f t="shared" si="33"/>
        <v>0.41</v>
      </c>
      <c r="L133" t="str">
        <f t="shared" si="34"/>
        <v>0.45</v>
      </c>
      <c r="M133" t="str">
        <f t="shared" si="35"/>
        <v>0.55</v>
      </c>
      <c r="N133">
        <f>(15^(1-P133)-0.5^(1-P133))/(8^(1-P133)-2^(1-P133))</f>
        <v>2.2538055893143176</v>
      </c>
      <c r="O133">
        <f>(15^(1-P133)-0.5^(1-P133))/(10^(1-P133)-2^(1-P133))</f>
        <v>1.7873368086426258</v>
      </c>
      <c r="P133" s="4">
        <f t="shared" si="36"/>
        <v>0.36</v>
      </c>
      <c r="Q133" s="4">
        <f t="shared" si="37"/>
        <v>0.5</v>
      </c>
      <c r="R133" s="4">
        <f t="shared" si="38"/>
        <v>2.0205711989784718</v>
      </c>
      <c r="S133" t="s">
        <v>35</v>
      </c>
      <c r="T133" t="s">
        <v>25</v>
      </c>
      <c r="U133" t="s">
        <v>33</v>
      </c>
      <c r="V133" t="s">
        <v>20</v>
      </c>
      <c r="W133" t="s">
        <v>23</v>
      </c>
      <c r="X133" t="s">
        <v>26</v>
      </c>
      <c r="Y133" t="s">
        <v>50</v>
      </c>
      <c r="Z133" t="s">
        <v>57</v>
      </c>
      <c r="AA133" t="s">
        <v>52</v>
      </c>
      <c r="AB133" t="s">
        <v>56</v>
      </c>
    </row>
    <row r="134" spans="2:28" x14ac:dyDescent="0.25">
      <c r="B134" s="2">
        <v>7</v>
      </c>
      <c r="C134" s="2">
        <v>8</v>
      </c>
      <c r="D134" s="2">
        <v>3</v>
      </c>
      <c r="E134" s="1">
        <f t="shared" si="29"/>
        <v>8</v>
      </c>
      <c r="F134" s="1">
        <f t="shared" si="30"/>
        <v>9</v>
      </c>
      <c r="G134" s="1">
        <f t="shared" si="31"/>
        <v>4</v>
      </c>
      <c r="H134" t="str">
        <f>INDEX([1]Sheet1!$C$3:$O$15, MATCH(E134, [1]Sheet1!$B$3:$B$15, 0), MATCH(F134,[1]Sheet1!$C$2:$O$2,0))</f>
        <v>0.37, 0.45</v>
      </c>
      <c r="I134" t="str">
        <f>INDEX([2]Sheet1!$C$3:$O$15, MATCH(E134, [2]Sheet1!$C$2:$O$2,0), MATCH(F134, [2]Sheet1!$B$3:$B$15,0))</f>
        <v>0.62, 0.70</v>
      </c>
      <c r="J134" t="str">
        <f t="shared" si="32"/>
        <v>0.37</v>
      </c>
      <c r="K134" t="str">
        <f t="shared" si="33"/>
        <v>0.45</v>
      </c>
      <c r="L134" t="str">
        <f t="shared" si="34"/>
        <v>0.62</v>
      </c>
      <c r="M134" t="str">
        <f t="shared" si="35"/>
        <v>0.70</v>
      </c>
      <c r="N134">
        <f t="shared" ref="N134:N150" si="39">(15^(1-P134)-0.5^(1-P134))/(8^(1-P134)-2^(1-P134))</f>
        <v>2.2450910398787109</v>
      </c>
      <c r="O134">
        <f t="shared" si="25"/>
        <v>1.7933705368035158</v>
      </c>
      <c r="P134" s="4">
        <f t="shared" si="36"/>
        <v>0.41000000000000003</v>
      </c>
      <c r="Q134" s="4">
        <f t="shared" si="37"/>
        <v>0.65999999999999992</v>
      </c>
      <c r="R134" s="4">
        <f t="shared" si="38"/>
        <v>2.0192307883411136</v>
      </c>
      <c r="S134" t="s">
        <v>37</v>
      </c>
      <c r="T134" t="s">
        <v>25</v>
      </c>
      <c r="U134" t="s">
        <v>42</v>
      </c>
      <c r="V134" t="s">
        <v>34</v>
      </c>
      <c r="W134" t="s">
        <v>21</v>
      </c>
      <c r="X134" t="s">
        <v>22</v>
      </c>
      <c r="Y134" t="s">
        <v>50</v>
      </c>
      <c r="Z134" t="s">
        <v>57</v>
      </c>
      <c r="AA134" t="s">
        <v>58</v>
      </c>
      <c r="AB134" t="s">
        <v>53</v>
      </c>
    </row>
    <row r="135" spans="2:28" x14ac:dyDescent="0.25">
      <c r="B135" s="2">
        <v>7</v>
      </c>
      <c r="C135" s="2">
        <v>7</v>
      </c>
      <c r="D135" s="2">
        <v>3</v>
      </c>
      <c r="E135" s="1">
        <f t="shared" si="29"/>
        <v>8</v>
      </c>
      <c r="F135" s="1">
        <f t="shared" si="30"/>
        <v>8</v>
      </c>
      <c r="G135" s="1">
        <f t="shared" si="31"/>
        <v>4</v>
      </c>
      <c r="H135" t="str">
        <f>INDEX([1]Sheet1!$C$3:$O$15, MATCH(E135, [1]Sheet1!$B$3:$B$15, 0), MATCH(F135,[1]Sheet1!$C$2:$O$2,0))</f>
        <v>0.32, 0.41</v>
      </c>
      <c r="I135" t="str">
        <f>INDEX([2]Sheet1!$C$3:$O$15, MATCH(E135, [2]Sheet1!$C$2:$O$2,0), MATCH(F135, [2]Sheet1!$B$3:$B$15,0))</f>
        <v>0.66, 0.75</v>
      </c>
      <c r="J135" t="str">
        <f t="shared" si="32"/>
        <v>0.32</v>
      </c>
      <c r="K135" t="str">
        <f t="shared" si="33"/>
        <v>0.41</v>
      </c>
      <c r="L135" t="str">
        <f t="shared" si="34"/>
        <v>0.66</v>
      </c>
      <c r="M135" t="str">
        <f t="shared" si="35"/>
        <v>0.75</v>
      </c>
      <c r="N135">
        <f t="shared" si="39"/>
        <v>2.2527736684138953</v>
      </c>
      <c r="O135">
        <f t="shared" si="25"/>
        <v>1.7878234026298059</v>
      </c>
      <c r="P135" s="4">
        <f t="shared" si="36"/>
        <v>0.36499999999999999</v>
      </c>
      <c r="Q135" s="4">
        <f t="shared" si="37"/>
        <v>0.70500000000000007</v>
      </c>
      <c r="R135" s="4">
        <f t="shared" si="38"/>
        <v>2.0202985355218503</v>
      </c>
      <c r="S135" t="s">
        <v>37</v>
      </c>
      <c r="T135" t="s">
        <v>18</v>
      </c>
      <c r="U135" t="s">
        <v>42</v>
      </c>
      <c r="V135" t="s">
        <v>28</v>
      </c>
      <c r="W135" t="s">
        <v>21</v>
      </c>
      <c r="X135" t="s">
        <v>19</v>
      </c>
      <c r="Y135" t="s">
        <v>50</v>
      </c>
      <c r="Z135" t="s">
        <v>55</v>
      </c>
      <c r="AA135" t="s">
        <v>52</v>
      </c>
      <c r="AB135" t="s">
        <v>56</v>
      </c>
    </row>
    <row r="136" spans="2:28" x14ac:dyDescent="0.25">
      <c r="B136" s="2">
        <v>7</v>
      </c>
      <c r="C136" s="2">
        <v>10</v>
      </c>
      <c r="D136" s="2">
        <v>3</v>
      </c>
      <c r="E136" s="1">
        <f t="shared" si="29"/>
        <v>8</v>
      </c>
      <c r="F136" s="1">
        <f t="shared" si="30"/>
        <v>11</v>
      </c>
      <c r="G136" s="1">
        <f t="shared" si="31"/>
        <v>4</v>
      </c>
      <c r="H136" t="str">
        <f>INDEX([1]Sheet1!$C$3:$O$15, MATCH(E136, [1]Sheet1!$B$3:$B$15, 0), MATCH(F136,[1]Sheet1!$C$2:$O$2,0))</f>
        <v>0.46, 0.55</v>
      </c>
      <c r="I136" t="str">
        <f>INDEX([2]Sheet1!$C$3:$O$15, MATCH(E136, [2]Sheet1!$C$2:$O$2,0), MATCH(F136, [2]Sheet1!$B$3:$B$15,0))</f>
        <v>0.51, 0.60</v>
      </c>
      <c r="J136" t="str">
        <f t="shared" si="32"/>
        <v>0.46</v>
      </c>
      <c r="K136" t="str">
        <f t="shared" si="33"/>
        <v>0.55</v>
      </c>
      <c r="L136" t="str">
        <f t="shared" si="34"/>
        <v>0.51</v>
      </c>
      <c r="M136" t="str">
        <f t="shared" si="35"/>
        <v>0.60</v>
      </c>
      <c r="N136">
        <f t="shared" si="39"/>
        <v>2.2386097440328845</v>
      </c>
      <c r="O136">
        <f t="shared" si="25"/>
        <v>1.8123304674403691</v>
      </c>
      <c r="P136" s="4">
        <f t="shared" si="36"/>
        <v>0.505</v>
      </c>
      <c r="Q136" s="4">
        <f t="shared" si="37"/>
        <v>0.55499999999999994</v>
      </c>
      <c r="R136" s="4">
        <f t="shared" si="38"/>
        <v>2.0254701057366269</v>
      </c>
      <c r="S136" t="s">
        <v>38</v>
      </c>
      <c r="T136" t="s">
        <v>18</v>
      </c>
      <c r="U136" t="s">
        <v>39</v>
      </c>
      <c r="V136" t="s">
        <v>34</v>
      </c>
      <c r="W136" t="s">
        <v>23</v>
      </c>
      <c r="X136" t="s">
        <v>26</v>
      </c>
      <c r="Y136" t="s">
        <v>54</v>
      </c>
      <c r="Z136" t="s">
        <v>51</v>
      </c>
      <c r="AA136" t="s">
        <v>61</v>
      </c>
      <c r="AB136" t="s">
        <v>63</v>
      </c>
    </row>
    <row r="137" spans="2:28" x14ac:dyDescent="0.25">
      <c r="B137" s="2">
        <v>6</v>
      </c>
      <c r="C137" s="2">
        <v>7</v>
      </c>
      <c r="D137" s="2">
        <v>3</v>
      </c>
      <c r="E137" s="1">
        <f t="shared" si="29"/>
        <v>7</v>
      </c>
      <c r="F137" s="1">
        <f t="shared" si="30"/>
        <v>8</v>
      </c>
      <c r="G137" s="1">
        <f t="shared" si="31"/>
        <v>4</v>
      </c>
      <c r="H137" t="str">
        <f>INDEX([1]Sheet1!$C$3:$O$15, MATCH(E137, [1]Sheet1!$B$3:$B$15, 0), MATCH(F137,[1]Sheet1!$C$2:$O$2,0))</f>
        <v>0.26, 0.36</v>
      </c>
      <c r="I137" t="str">
        <f>INDEX([2]Sheet1!$C$3:$O$15, MATCH(E137, [2]Sheet1!$C$2:$O$2,0), MATCH(F137, [2]Sheet1!$B$3:$B$15,0))</f>
        <v>0.60, 0.70</v>
      </c>
      <c r="J137" t="str">
        <f t="shared" si="32"/>
        <v>0.26</v>
      </c>
      <c r="K137" t="str">
        <f t="shared" si="33"/>
        <v>0.36</v>
      </c>
      <c r="L137" t="str">
        <f t="shared" si="34"/>
        <v>0.60</v>
      </c>
      <c r="M137" t="str">
        <f t="shared" si="35"/>
        <v>0.70</v>
      </c>
      <c r="N137">
        <f t="shared" si="39"/>
        <v>2.2660540781714462</v>
      </c>
      <c r="O137">
        <f t="shared" si="25"/>
        <v>1.7838523523333853</v>
      </c>
      <c r="P137" s="4">
        <f t="shared" si="36"/>
        <v>0.31</v>
      </c>
      <c r="Q137" s="4">
        <f t="shared" si="37"/>
        <v>0.64999999999999991</v>
      </c>
      <c r="R137" s="4">
        <f t="shared" si="38"/>
        <v>2.0249532152524159</v>
      </c>
      <c r="S137" t="s">
        <v>44</v>
      </c>
      <c r="T137" t="s">
        <v>18</v>
      </c>
      <c r="U137" t="s">
        <v>33</v>
      </c>
      <c r="V137" t="s">
        <v>20</v>
      </c>
      <c r="W137" t="s">
        <v>21</v>
      </c>
      <c r="X137" t="s">
        <v>19</v>
      </c>
      <c r="Y137" t="s">
        <v>54</v>
      </c>
      <c r="Z137" t="s">
        <v>51</v>
      </c>
      <c r="AA137" t="s">
        <v>62</v>
      </c>
      <c r="AB137" t="s">
        <v>56</v>
      </c>
    </row>
    <row r="138" spans="2:28" x14ac:dyDescent="0.25">
      <c r="B138" s="2">
        <v>6</v>
      </c>
      <c r="C138" s="2">
        <v>7</v>
      </c>
      <c r="D138" s="2">
        <v>3</v>
      </c>
      <c r="E138" s="1">
        <f t="shared" si="29"/>
        <v>7</v>
      </c>
      <c r="F138" s="1">
        <f t="shared" si="30"/>
        <v>8</v>
      </c>
      <c r="G138" s="1">
        <f t="shared" si="31"/>
        <v>4</v>
      </c>
      <c r="H138" t="str">
        <f>INDEX([1]Sheet1!$C$3:$O$15, MATCH(E138, [1]Sheet1!$B$3:$B$15, 0), MATCH(F138,[1]Sheet1!$C$2:$O$2,0))</f>
        <v>0.26, 0.36</v>
      </c>
      <c r="I138" t="str">
        <f>INDEX([2]Sheet1!$C$3:$O$15, MATCH(E138, [2]Sheet1!$C$2:$O$2,0), MATCH(F138, [2]Sheet1!$B$3:$B$15,0))</f>
        <v>0.60, 0.70</v>
      </c>
      <c r="J138" t="str">
        <f t="shared" si="32"/>
        <v>0.26</v>
      </c>
      <c r="K138" t="str">
        <f t="shared" si="33"/>
        <v>0.36</v>
      </c>
      <c r="L138" t="str">
        <f t="shared" si="34"/>
        <v>0.60</v>
      </c>
      <c r="M138" t="str">
        <f t="shared" si="35"/>
        <v>0.70</v>
      </c>
      <c r="N138">
        <f t="shared" si="39"/>
        <v>2.2660540781714462</v>
      </c>
      <c r="O138">
        <f t="shared" si="25"/>
        <v>1.7838523523333853</v>
      </c>
      <c r="P138" s="4">
        <f t="shared" si="36"/>
        <v>0.31</v>
      </c>
      <c r="Q138" s="4">
        <f t="shared" si="37"/>
        <v>0.64999999999999991</v>
      </c>
      <c r="R138" s="4">
        <f t="shared" si="38"/>
        <v>2.0249532152524159</v>
      </c>
      <c r="S138" t="s">
        <v>37</v>
      </c>
      <c r="T138" t="s">
        <v>18</v>
      </c>
      <c r="U138" t="s">
        <v>39</v>
      </c>
      <c r="V138" t="s">
        <v>24</v>
      </c>
      <c r="W138" t="s">
        <v>21</v>
      </c>
      <c r="X138" t="s">
        <v>27</v>
      </c>
      <c r="Y138" t="s">
        <v>54</v>
      </c>
      <c r="Z138" t="s">
        <v>60</v>
      </c>
      <c r="AA138" t="s">
        <v>58</v>
      </c>
      <c r="AB138" t="s">
        <v>59</v>
      </c>
    </row>
    <row r="139" spans="2:28" x14ac:dyDescent="0.25">
      <c r="B139" s="2">
        <v>7</v>
      </c>
      <c r="C139" s="2">
        <v>10</v>
      </c>
      <c r="D139" s="2">
        <v>3</v>
      </c>
      <c r="E139" s="1">
        <f t="shared" si="29"/>
        <v>8</v>
      </c>
      <c r="F139" s="1">
        <f t="shared" si="30"/>
        <v>11</v>
      </c>
      <c r="G139" s="1">
        <f t="shared" si="31"/>
        <v>4</v>
      </c>
      <c r="H139" t="str">
        <f>INDEX([1]Sheet1!$C$3:$O$15, MATCH(E139, [1]Sheet1!$B$3:$B$15, 0), MATCH(F139,[1]Sheet1!$C$2:$O$2,0))</f>
        <v>0.46, 0.55</v>
      </c>
      <c r="I139" t="str">
        <f>INDEX([2]Sheet1!$C$3:$O$15, MATCH(E139, [2]Sheet1!$C$2:$O$2,0), MATCH(F139, [2]Sheet1!$B$3:$B$15,0))</f>
        <v>0.51, 0.60</v>
      </c>
      <c r="J139" t="str">
        <f t="shared" si="32"/>
        <v>0.46</v>
      </c>
      <c r="K139" t="str">
        <f t="shared" si="33"/>
        <v>0.55</v>
      </c>
      <c r="L139" t="str">
        <f t="shared" si="34"/>
        <v>0.51</v>
      </c>
      <c r="M139" t="str">
        <f t="shared" si="35"/>
        <v>0.60</v>
      </c>
      <c r="N139">
        <f t="shared" si="39"/>
        <v>2.2386097440328845</v>
      </c>
      <c r="O139">
        <f t="shared" si="25"/>
        <v>1.8123304674403691</v>
      </c>
      <c r="P139" s="4">
        <f t="shared" si="36"/>
        <v>0.505</v>
      </c>
      <c r="Q139" s="4">
        <f t="shared" si="37"/>
        <v>0.55499999999999994</v>
      </c>
      <c r="R139" s="4">
        <f t="shared" si="38"/>
        <v>2.0254701057366269</v>
      </c>
      <c r="S139" t="s">
        <v>44</v>
      </c>
      <c r="T139" t="s">
        <v>18</v>
      </c>
      <c r="U139" t="s">
        <v>42</v>
      </c>
      <c r="V139" t="s">
        <v>34</v>
      </c>
      <c r="W139" t="s">
        <v>21</v>
      </c>
      <c r="X139" t="s">
        <v>26</v>
      </c>
      <c r="Y139" t="s">
        <v>54</v>
      </c>
      <c r="Z139" t="s">
        <v>60</v>
      </c>
      <c r="AA139" t="s">
        <v>61</v>
      </c>
      <c r="AB139" t="s">
        <v>56</v>
      </c>
    </row>
    <row r="140" spans="2:28" x14ac:dyDescent="0.25">
      <c r="B140" s="2">
        <v>5</v>
      </c>
      <c r="C140" s="2">
        <v>7</v>
      </c>
      <c r="D140" s="2">
        <v>3</v>
      </c>
      <c r="E140" s="1">
        <f t="shared" si="29"/>
        <v>6</v>
      </c>
      <c r="F140" s="1">
        <f t="shared" si="30"/>
        <v>8</v>
      </c>
      <c r="G140" s="1">
        <f t="shared" si="31"/>
        <v>4</v>
      </c>
      <c r="H140" t="str">
        <f>INDEX([1]Sheet1!$C$3:$O$15, MATCH(E140, [1]Sheet1!$B$3:$B$15, 0), MATCH(F140,[1]Sheet1!$C$2:$O$2,0))</f>
        <v>0.21, 0.31</v>
      </c>
      <c r="I140" t="str">
        <f>INDEX([2]Sheet1!$C$3:$O$15, MATCH(E140, [2]Sheet1!$C$2:$O$2,0), MATCH(F140, [2]Sheet1!$B$3:$B$15,0))</f>
        <v>0.55, 0.64</v>
      </c>
      <c r="J140" t="str">
        <f t="shared" si="32"/>
        <v>0.21</v>
      </c>
      <c r="K140" t="str">
        <f t="shared" si="33"/>
        <v>0.31</v>
      </c>
      <c r="L140" t="str">
        <f t="shared" si="34"/>
        <v>0.55</v>
      </c>
      <c r="M140" t="str">
        <f t="shared" si="35"/>
        <v>0.64</v>
      </c>
      <c r="N140">
        <f t="shared" si="39"/>
        <v>2.281754867213317</v>
      </c>
      <c r="O140">
        <f t="shared" si="25"/>
        <v>1.7827971391785058</v>
      </c>
      <c r="P140" s="4">
        <f t="shared" si="36"/>
        <v>0.26</v>
      </c>
      <c r="Q140" s="4">
        <f t="shared" si="37"/>
        <v>0.59499999999999997</v>
      </c>
      <c r="R140" s="4">
        <f t="shared" si="38"/>
        <v>2.0322760031959115</v>
      </c>
      <c r="S140" t="s">
        <v>32</v>
      </c>
      <c r="T140" t="s">
        <v>25</v>
      </c>
      <c r="U140" t="s">
        <v>42</v>
      </c>
      <c r="V140" t="s">
        <v>28</v>
      </c>
      <c r="W140" t="s">
        <v>21</v>
      </c>
      <c r="X140" t="s">
        <v>19</v>
      </c>
      <c r="Y140" t="s">
        <v>50</v>
      </c>
      <c r="Z140" t="s">
        <v>60</v>
      </c>
      <c r="AA140" t="s">
        <v>52</v>
      </c>
      <c r="AB140" t="s">
        <v>59</v>
      </c>
    </row>
    <row r="141" spans="2:28" x14ac:dyDescent="0.25">
      <c r="B141" s="2">
        <v>6</v>
      </c>
      <c r="C141" s="2">
        <v>7</v>
      </c>
      <c r="D141" s="2">
        <v>3</v>
      </c>
      <c r="E141" s="1">
        <f t="shared" si="29"/>
        <v>7</v>
      </c>
      <c r="F141" s="1">
        <f t="shared" si="30"/>
        <v>8</v>
      </c>
      <c r="G141" s="1">
        <f t="shared" si="31"/>
        <v>4</v>
      </c>
      <c r="H141" t="str">
        <f>INDEX([1]Sheet1!$C$3:$O$15, MATCH(E141, [1]Sheet1!$B$3:$B$15, 0), MATCH(F141,[1]Sheet1!$C$2:$O$2,0))</f>
        <v>0.26, 0.36</v>
      </c>
      <c r="I141" t="str">
        <f>INDEX([2]Sheet1!$C$3:$O$15, MATCH(E141, [2]Sheet1!$C$2:$O$2,0), MATCH(F141, [2]Sheet1!$B$3:$B$15,0))</f>
        <v>0.60, 0.70</v>
      </c>
      <c r="J141" t="str">
        <f t="shared" si="32"/>
        <v>0.26</v>
      </c>
      <c r="K141" t="str">
        <f t="shared" si="33"/>
        <v>0.36</v>
      </c>
      <c r="L141" t="str">
        <f t="shared" si="34"/>
        <v>0.60</v>
      </c>
      <c r="M141" t="str">
        <f t="shared" si="35"/>
        <v>0.70</v>
      </c>
      <c r="N141">
        <f t="shared" si="39"/>
        <v>2.2660540781714462</v>
      </c>
      <c r="O141">
        <f t="shared" ref="O141:O157" si="40">(15^(1-P141)-0.5^(1-P141))/(10^(1-P141)-2^(1-P141))</f>
        <v>1.7838523523333853</v>
      </c>
      <c r="P141" s="4">
        <f t="shared" si="36"/>
        <v>0.31</v>
      </c>
      <c r="Q141" s="4">
        <f t="shared" si="37"/>
        <v>0.64999999999999991</v>
      </c>
      <c r="R141" s="4">
        <f t="shared" si="38"/>
        <v>2.0249532152524159</v>
      </c>
      <c r="S141" t="s">
        <v>35</v>
      </c>
      <c r="T141" t="s">
        <v>18</v>
      </c>
      <c r="U141" t="s">
        <v>41</v>
      </c>
      <c r="V141" t="s">
        <v>20</v>
      </c>
      <c r="W141" t="s">
        <v>23</v>
      </c>
      <c r="X141" t="s">
        <v>26</v>
      </c>
      <c r="Y141" t="s">
        <v>54</v>
      </c>
      <c r="Z141" t="s">
        <v>51</v>
      </c>
      <c r="AA141" t="s">
        <v>62</v>
      </c>
      <c r="AB141" t="s">
        <v>59</v>
      </c>
    </row>
    <row r="142" spans="2:28" x14ac:dyDescent="0.25">
      <c r="B142" s="2">
        <v>6</v>
      </c>
      <c r="C142" s="2">
        <v>7</v>
      </c>
      <c r="D142" s="2">
        <v>3</v>
      </c>
      <c r="E142" s="1">
        <f t="shared" si="29"/>
        <v>7</v>
      </c>
      <c r="F142" s="1">
        <f t="shared" si="30"/>
        <v>8</v>
      </c>
      <c r="G142" s="1">
        <f t="shared" si="31"/>
        <v>4</v>
      </c>
      <c r="H142" t="str">
        <f>INDEX([1]Sheet1!$C$3:$O$15, MATCH(E142, [1]Sheet1!$B$3:$B$15, 0), MATCH(F142,[1]Sheet1!$C$2:$O$2,0))</f>
        <v>0.26, 0.36</v>
      </c>
      <c r="I142" t="str">
        <f>INDEX([2]Sheet1!$C$3:$O$15, MATCH(E142, [2]Sheet1!$C$2:$O$2,0), MATCH(F142, [2]Sheet1!$B$3:$B$15,0))</f>
        <v>0.60, 0.70</v>
      </c>
      <c r="J142" t="str">
        <f t="shared" si="32"/>
        <v>0.26</v>
      </c>
      <c r="K142" t="str">
        <f t="shared" si="33"/>
        <v>0.36</v>
      </c>
      <c r="L142" t="str">
        <f t="shared" si="34"/>
        <v>0.60</v>
      </c>
      <c r="M142" t="str">
        <f t="shared" si="35"/>
        <v>0.70</v>
      </c>
      <c r="N142">
        <f t="shared" si="39"/>
        <v>2.2660540781714462</v>
      </c>
      <c r="O142">
        <f t="shared" si="40"/>
        <v>1.7838523523333853</v>
      </c>
      <c r="P142" s="4">
        <f t="shared" si="36"/>
        <v>0.31</v>
      </c>
      <c r="Q142" s="4">
        <f t="shared" si="37"/>
        <v>0.64999999999999991</v>
      </c>
      <c r="R142" s="4">
        <f t="shared" si="38"/>
        <v>2.0249532152524159</v>
      </c>
      <c r="S142" t="s">
        <v>32</v>
      </c>
      <c r="T142" t="s">
        <v>18</v>
      </c>
      <c r="U142" t="s">
        <v>36</v>
      </c>
      <c r="V142" t="s">
        <v>34</v>
      </c>
      <c r="W142" t="s">
        <v>21</v>
      </c>
      <c r="X142" t="s">
        <v>22</v>
      </c>
      <c r="Y142" t="s">
        <v>50</v>
      </c>
      <c r="Z142" t="s">
        <v>57</v>
      </c>
      <c r="AA142" t="s">
        <v>61</v>
      </c>
      <c r="AB142" t="s">
        <v>53</v>
      </c>
    </row>
    <row r="143" spans="2:28" x14ac:dyDescent="0.25">
      <c r="B143" s="2">
        <v>6</v>
      </c>
      <c r="C143" s="2">
        <v>9</v>
      </c>
      <c r="D143" s="2">
        <v>3</v>
      </c>
      <c r="E143" s="1">
        <f t="shared" si="29"/>
        <v>7</v>
      </c>
      <c r="F143" s="1">
        <f t="shared" si="30"/>
        <v>10</v>
      </c>
      <c r="G143" s="1">
        <f t="shared" si="31"/>
        <v>4</v>
      </c>
      <c r="H143" t="str">
        <f>INDEX([1]Sheet1!$C$3:$O$15, MATCH(E143, [1]Sheet1!$B$3:$B$15, 0), MATCH(F143,[1]Sheet1!$C$2:$O$2,0))</f>
        <v>0.36, 0.45</v>
      </c>
      <c r="I143" t="str">
        <f>INDEX([2]Sheet1!$C$3:$O$15, MATCH(E143, [2]Sheet1!$C$2:$O$2,0), MATCH(F143, [2]Sheet1!$B$3:$B$15,0))</f>
        <v>0.51, 0.61</v>
      </c>
      <c r="J143" t="str">
        <f t="shared" si="32"/>
        <v>0.36</v>
      </c>
      <c r="K143" t="str">
        <f t="shared" si="33"/>
        <v>0.45</v>
      </c>
      <c r="L143" t="str">
        <f t="shared" si="34"/>
        <v>0.51</v>
      </c>
      <c r="M143" t="str">
        <f t="shared" si="35"/>
        <v>0.61</v>
      </c>
      <c r="N143">
        <f t="shared" si="39"/>
        <v>2.2458009202310438</v>
      </c>
      <c r="O143">
        <f t="shared" si="40"/>
        <v>1.7926488302905046</v>
      </c>
      <c r="P143" s="4">
        <f t="shared" si="36"/>
        <v>0.40500000000000003</v>
      </c>
      <c r="Q143" s="4">
        <f t="shared" si="37"/>
        <v>0.56000000000000005</v>
      </c>
      <c r="R143" s="4">
        <f t="shared" si="38"/>
        <v>2.0192248752607744</v>
      </c>
      <c r="S143" t="s">
        <v>40</v>
      </c>
      <c r="T143" t="s">
        <v>25</v>
      </c>
      <c r="U143" t="s">
        <v>41</v>
      </c>
      <c r="V143" t="s">
        <v>20</v>
      </c>
      <c r="W143" t="s">
        <v>23</v>
      </c>
      <c r="X143" t="s">
        <v>27</v>
      </c>
      <c r="Y143" t="s">
        <v>54</v>
      </c>
      <c r="Z143" t="s">
        <v>55</v>
      </c>
      <c r="AA143" t="s">
        <v>62</v>
      </c>
      <c r="AB143" t="s">
        <v>59</v>
      </c>
    </row>
    <row r="144" spans="2:28" x14ac:dyDescent="0.25">
      <c r="B144" s="2">
        <v>7</v>
      </c>
      <c r="C144" s="2">
        <v>9</v>
      </c>
      <c r="D144" s="2">
        <v>3</v>
      </c>
      <c r="E144" s="1">
        <f t="shared" si="29"/>
        <v>8</v>
      </c>
      <c r="F144" s="1">
        <f t="shared" si="30"/>
        <v>10</v>
      </c>
      <c r="G144" s="1">
        <f t="shared" si="31"/>
        <v>4</v>
      </c>
      <c r="H144" t="str">
        <f>INDEX([1]Sheet1!$C$3:$O$15, MATCH(E144, [1]Sheet1!$B$3:$B$15, 0), MATCH(F144,[1]Sheet1!$C$2:$O$2,0))</f>
        <v>0.41, 0.50</v>
      </c>
      <c r="I144" t="str">
        <f>INDEX([2]Sheet1!$C$3:$O$15, MATCH(E144, [2]Sheet1!$C$2:$O$2,0), MATCH(F144, [2]Sheet1!$B$3:$B$15,0))</f>
        <v>0.56, 0.66</v>
      </c>
      <c r="J144" t="str">
        <f t="shared" si="32"/>
        <v>0.41</v>
      </c>
      <c r="K144" t="str">
        <f t="shared" si="33"/>
        <v>0.50</v>
      </c>
      <c r="L144" t="str">
        <f t="shared" si="34"/>
        <v>0.56</v>
      </c>
      <c r="M144" t="str">
        <f t="shared" si="35"/>
        <v>0.66</v>
      </c>
      <c r="N144">
        <f t="shared" si="39"/>
        <v>2.2403456427154924</v>
      </c>
      <c r="O144">
        <f t="shared" si="40"/>
        <v>1.8010874604005553</v>
      </c>
      <c r="P144" s="4">
        <f t="shared" si="36"/>
        <v>0.45499999999999996</v>
      </c>
      <c r="Q144" s="4">
        <f t="shared" si="37"/>
        <v>0.6100000000000001</v>
      </c>
      <c r="R144" s="4">
        <f t="shared" si="38"/>
        <v>2.0207165515580239</v>
      </c>
      <c r="S144" t="s">
        <v>38</v>
      </c>
      <c r="T144" t="s">
        <v>25</v>
      </c>
      <c r="U144" t="s">
        <v>42</v>
      </c>
      <c r="V144" t="s">
        <v>24</v>
      </c>
      <c r="W144" t="s">
        <v>23</v>
      </c>
      <c r="X144" t="s">
        <v>19</v>
      </c>
      <c r="Y144" t="s">
        <v>50</v>
      </c>
      <c r="Z144" t="s">
        <v>60</v>
      </c>
      <c r="AA144" t="s">
        <v>61</v>
      </c>
      <c r="AB144" t="s">
        <v>59</v>
      </c>
    </row>
    <row r="145" spans="2:28" x14ac:dyDescent="0.25">
      <c r="B145" s="2">
        <v>6</v>
      </c>
      <c r="C145" s="2">
        <v>7</v>
      </c>
      <c r="D145" s="2">
        <v>3</v>
      </c>
      <c r="E145" s="1">
        <f t="shared" si="29"/>
        <v>7</v>
      </c>
      <c r="F145" s="1">
        <f t="shared" si="30"/>
        <v>8</v>
      </c>
      <c r="G145" s="1">
        <f t="shared" si="31"/>
        <v>4</v>
      </c>
      <c r="H145" t="str">
        <f>INDEX([1]Sheet1!$C$3:$O$15, MATCH(E145, [1]Sheet1!$B$3:$B$15, 0), MATCH(F145,[1]Sheet1!$C$2:$O$2,0))</f>
        <v>0.26, 0.36</v>
      </c>
      <c r="I145" t="str">
        <f>INDEX([2]Sheet1!$C$3:$O$15, MATCH(E145, [2]Sheet1!$C$2:$O$2,0), MATCH(F145, [2]Sheet1!$B$3:$B$15,0))</f>
        <v>0.60, 0.70</v>
      </c>
      <c r="J145" t="str">
        <f t="shared" si="32"/>
        <v>0.26</v>
      </c>
      <c r="K145" t="str">
        <f t="shared" si="33"/>
        <v>0.36</v>
      </c>
      <c r="L145" t="str">
        <f t="shared" si="34"/>
        <v>0.60</v>
      </c>
      <c r="M145" t="str">
        <f t="shared" si="35"/>
        <v>0.70</v>
      </c>
      <c r="N145">
        <f t="shared" si="39"/>
        <v>2.2660540781714462</v>
      </c>
      <c r="O145">
        <f t="shared" si="40"/>
        <v>1.7838523523333853</v>
      </c>
      <c r="P145" s="4">
        <f t="shared" si="36"/>
        <v>0.31</v>
      </c>
      <c r="Q145" s="4">
        <f t="shared" si="37"/>
        <v>0.64999999999999991</v>
      </c>
      <c r="R145" s="4">
        <f t="shared" si="38"/>
        <v>2.0249532152524159</v>
      </c>
      <c r="S145" t="s">
        <v>32</v>
      </c>
      <c r="T145" t="s">
        <v>25</v>
      </c>
      <c r="U145" t="s">
        <v>42</v>
      </c>
      <c r="V145" t="s">
        <v>20</v>
      </c>
      <c r="W145" t="s">
        <v>21</v>
      </c>
      <c r="X145" t="s">
        <v>26</v>
      </c>
      <c r="Y145" t="s">
        <v>54</v>
      </c>
      <c r="Z145" t="s">
        <v>57</v>
      </c>
      <c r="AA145" t="s">
        <v>52</v>
      </c>
      <c r="AB145" t="s">
        <v>59</v>
      </c>
    </row>
    <row r="146" spans="2:28" x14ac:dyDescent="0.25">
      <c r="B146" s="2">
        <v>4</v>
      </c>
      <c r="C146" s="2">
        <v>7</v>
      </c>
      <c r="D146" s="2">
        <v>3</v>
      </c>
      <c r="E146" s="1">
        <f t="shared" si="29"/>
        <v>5</v>
      </c>
      <c r="F146" s="1">
        <f t="shared" si="30"/>
        <v>8</v>
      </c>
      <c r="G146" s="1">
        <f t="shared" si="31"/>
        <v>4</v>
      </c>
      <c r="H146" t="str">
        <f>INDEX([1]Sheet1!$C$3:$O$15, MATCH(E146, [1]Sheet1!$B$3:$B$15, 0), MATCH(F146,[1]Sheet1!$C$2:$O$2,0))</f>
        <v>0.15, 0.26</v>
      </c>
      <c r="I146" t="str">
        <f>INDEX([2]Sheet1!$C$3:$O$15, MATCH(E146, [2]Sheet1!$C$2:$O$2,0), MATCH(F146, [2]Sheet1!$B$3:$B$15,0))</f>
        <v>0.49, 0.59</v>
      </c>
      <c r="J146" t="str">
        <f t="shared" si="32"/>
        <v>0.15</v>
      </c>
      <c r="K146" t="str">
        <f t="shared" si="33"/>
        <v>0.26</v>
      </c>
      <c r="L146" t="str">
        <f t="shared" si="34"/>
        <v>0.49</v>
      </c>
      <c r="M146" t="str">
        <f t="shared" si="35"/>
        <v>0.59</v>
      </c>
      <c r="N146">
        <f t="shared" si="39"/>
        <v>2.3029281914485189</v>
      </c>
      <c r="O146">
        <f t="shared" si="40"/>
        <v>1.7843098974257441</v>
      </c>
      <c r="P146" s="4">
        <f t="shared" si="36"/>
        <v>0.20500000000000002</v>
      </c>
      <c r="Q146" s="4">
        <f t="shared" si="37"/>
        <v>0.54</v>
      </c>
      <c r="R146" s="4">
        <f t="shared" si="38"/>
        <v>2.0436190444371314</v>
      </c>
      <c r="S146" t="s">
        <v>44</v>
      </c>
      <c r="T146" t="s">
        <v>18</v>
      </c>
      <c r="U146" t="s">
        <v>36</v>
      </c>
      <c r="V146" t="s">
        <v>34</v>
      </c>
      <c r="W146" t="s">
        <v>23</v>
      </c>
      <c r="X146" t="s">
        <v>19</v>
      </c>
      <c r="Y146" t="s">
        <v>54</v>
      </c>
      <c r="Z146" t="s">
        <v>51</v>
      </c>
      <c r="AA146" t="s">
        <v>61</v>
      </c>
      <c r="AB146" t="s">
        <v>63</v>
      </c>
    </row>
    <row r="147" spans="2:28" x14ac:dyDescent="0.25">
      <c r="B147" s="2">
        <v>6</v>
      </c>
      <c r="C147" s="2">
        <v>7</v>
      </c>
      <c r="D147" s="2">
        <v>3</v>
      </c>
      <c r="E147" s="1">
        <f t="shared" si="29"/>
        <v>7</v>
      </c>
      <c r="F147" s="1">
        <f t="shared" si="30"/>
        <v>8</v>
      </c>
      <c r="G147" s="1">
        <f t="shared" si="31"/>
        <v>4</v>
      </c>
      <c r="H147" t="str">
        <f>INDEX([1]Sheet1!$C$3:$O$15, MATCH(E147, [1]Sheet1!$B$3:$B$15, 0), MATCH(F147,[1]Sheet1!$C$2:$O$2,0))</f>
        <v>0.26, 0.36</v>
      </c>
      <c r="I147" t="str">
        <f>INDEX([2]Sheet1!$C$3:$O$15, MATCH(E147, [2]Sheet1!$C$2:$O$2,0), MATCH(F147, [2]Sheet1!$B$3:$B$15,0))</f>
        <v>0.60, 0.70</v>
      </c>
      <c r="J147" t="str">
        <f t="shared" si="32"/>
        <v>0.26</v>
      </c>
      <c r="K147" t="str">
        <f t="shared" si="33"/>
        <v>0.36</v>
      </c>
      <c r="L147" t="str">
        <f t="shared" si="34"/>
        <v>0.60</v>
      </c>
      <c r="M147" t="str">
        <f t="shared" si="35"/>
        <v>0.70</v>
      </c>
      <c r="N147">
        <f t="shared" si="39"/>
        <v>2.2660540781714462</v>
      </c>
      <c r="O147">
        <f t="shared" si="40"/>
        <v>1.7838523523333853</v>
      </c>
      <c r="P147" s="4">
        <f t="shared" si="36"/>
        <v>0.31</v>
      </c>
      <c r="Q147" s="4">
        <f t="shared" si="37"/>
        <v>0.64999999999999991</v>
      </c>
      <c r="R147" s="4">
        <f t="shared" si="38"/>
        <v>2.0249532152524159</v>
      </c>
      <c r="S147" t="s">
        <v>40</v>
      </c>
      <c r="T147" t="s">
        <v>25</v>
      </c>
      <c r="U147" t="s">
        <v>33</v>
      </c>
      <c r="V147" t="s">
        <v>20</v>
      </c>
      <c r="W147" t="s">
        <v>21</v>
      </c>
      <c r="X147" t="s">
        <v>27</v>
      </c>
      <c r="Y147" t="s">
        <v>50</v>
      </c>
      <c r="Z147" t="s">
        <v>60</v>
      </c>
      <c r="AA147" t="s">
        <v>62</v>
      </c>
      <c r="AB147" t="s">
        <v>59</v>
      </c>
    </row>
    <row r="148" spans="2:28" x14ac:dyDescent="0.25">
      <c r="B148" s="2">
        <v>7</v>
      </c>
      <c r="C148" s="2">
        <v>9</v>
      </c>
      <c r="D148" s="2">
        <v>3</v>
      </c>
      <c r="E148" s="1">
        <f t="shared" si="29"/>
        <v>8</v>
      </c>
      <c r="F148" s="1">
        <f t="shared" si="30"/>
        <v>10</v>
      </c>
      <c r="G148" s="1">
        <f t="shared" si="31"/>
        <v>4</v>
      </c>
      <c r="H148" t="str">
        <f>INDEX([1]Sheet1!$C$3:$O$15, MATCH(E148, [1]Sheet1!$B$3:$B$15, 0), MATCH(F148,[1]Sheet1!$C$2:$O$2,0))</f>
        <v>0.41, 0.50</v>
      </c>
      <c r="I148" t="str">
        <f>INDEX([2]Sheet1!$C$3:$O$15, MATCH(E148, [2]Sheet1!$C$2:$O$2,0), MATCH(F148, [2]Sheet1!$B$3:$B$15,0))</f>
        <v>0.56, 0.66</v>
      </c>
      <c r="J148" t="str">
        <f t="shared" si="32"/>
        <v>0.41</v>
      </c>
      <c r="K148" t="str">
        <f t="shared" si="33"/>
        <v>0.50</v>
      </c>
      <c r="L148" t="str">
        <f t="shared" si="34"/>
        <v>0.56</v>
      </c>
      <c r="M148" t="str">
        <f t="shared" si="35"/>
        <v>0.66</v>
      </c>
      <c r="N148">
        <f t="shared" si="39"/>
        <v>2.2403456427154924</v>
      </c>
      <c r="O148">
        <f t="shared" si="40"/>
        <v>1.8010874604005553</v>
      </c>
      <c r="P148" s="4">
        <f t="shared" si="36"/>
        <v>0.45499999999999996</v>
      </c>
      <c r="Q148" s="4">
        <f t="shared" si="37"/>
        <v>0.6100000000000001</v>
      </c>
      <c r="R148" s="4">
        <f t="shared" si="38"/>
        <v>2.0207165515580239</v>
      </c>
      <c r="S148" t="s">
        <v>44</v>
      </c>
      <c r="T148" t="s">
        <v>18</v>
      </c>
      <c r="U148" t="s">
        <v>42</v>
      </c>
      <c r="V148" t="s">
        <v>34</v>
      </c>
      <c r="W148" t="s">
        <v>23</v>
      </c>
      <c r="X148" t="s">
        <v>22</v>
      </c>
      <c r="Y148" t="s">
        <v>54</v>
      </c>
      <c r="Z148" t="s">
        <v>51</v>
      </c>
      <c r="AA148" t="s">
        <v>62</v>
      </c>
      <c r="AB148" t="s">
        <v>63</v>
      </c>
    </row>
    <row r="149" spans="2:28" x14ac:dyDescent="0.25">
      <c r="B149" s="2">
        <v>6</v>
      </c>
      <c r="C149" s="2">
        <v>8</v>
      </c>
      <c r="D149" s="2">
        <v>3</v>
      </c>
      <c r="E149" s="1">
        <f t="shared" si="29"/>
        <v>7</v>
      </c>
      <c r="F149" s="1">
        <f t="shared" si="30"/>
        <v>9</v>
      </c>
      <c r="G149" s="1">
        <f t="shared" si="31"/>
        <v>4</v>
      </c>
      <c r="H149" t="str">
        <f>INDEX([1]Sheet1!$C$3:$O$15, MATCH(E149, [1]Sheet1!$B$3:$B$15, 0), MATCH(F149,[1]Sheet1!$C$2:$O$2,0))</f>
        <v>0.31, 0.40</v>
      </c>
      <c r="I149" t="str">
        <f>INDEX([2]Sheet1!$C$3:$O$15, MATCH(E149, [2]Sheet1!$C$2:$O$2,0), MATCH(F149, [2]Sheet1!$B$3:$B$15,0))</f>
        <v>0.56, 0.65</v>
      </c>
      <c r="J149" t="str">
        <f t="shared" si="32"/>
        <v>0.31</v>
      </c>
      <c r="K149" t="str">
        <f t="shared" si="33"/>
        <v>0.40</v>
      </c>
      <c r="L149" t="str">
        <f t="shared" si="34"/>
        <v>0.56</v>
      </c>
      <c r="M149" t="str">
        <f t="shared" si="35"/>
        <v>0.65</v>
      </c>
      <c r="N149">
        <f t="shared" si="39"/>
        <v>2.2548728406924408</v>
      </c>
      <c r="O149">
        <f t="shared" si="40"/>
        <v>1.7868756994468782</v>
      </c>
      <c r="P149" s="4">
        <f t="shared" si="36"/>
        <v>0.35499999999999998</v>
      </c>
      <c r="Q149" s="4">
        <f t="shared" si="37"/>
        <v>0.60499999999999998</v>
      </c>
      <c r="R149" s="4">
        <f t="shared" si="38"/>
        <v>2.0208742700696596</v>
      </c>
      <c r="S149" t="s">
        <v>38</v>
      </c>
      <c r="T149" t="s">
        <v>18</v>
      </c>
      <c r="U149" t="s">
        <v>33</v>
      </c>
      <c r="V149" t="s">
        <v>34</v>
      </c>
      <c r="W149" t="s">
        <v>23</v>
      </c>
      <c r="X149" t="s">
        <v>27</v>
      </c>
      <c r="Y149" t="s">
        <v>54</v>
      </c>
      <c r="Z149" t="s">
        <v>55</v>
      </c>
      <c r="AA149" t="s">
        <v>61</v>
      </c>
      <c r="AB149" t="s">
        <v>59</v>
      </c>
    </row>
    <row r="150" spans="2:28" x14ac:dyDescent="0.25">
      <c r="B150" s="2">
        <v>6</v>
      </c>
      <c r="C150" s="2">
        <v>9</v>
      </c>
      <c r="D150" s="2">
        <v>3</v>
      </c>
      <c r="E150" s="1">
        <f t="shared" si="29"/>
        <v>7</v>
      </c>
      <c r="F150" s="1">
        <f t="shared" si="30"/>
        <v>10</v>
      </c>
      <c r="G150" s="1">
        <f t="shared" si="31"/>
        <v>4</v>
      </c>
      <c r="H150" t="str">
        <f>INDEX([1]Sheet1!$C$3:$O$15, MATCH(E150, [1]Sheet1!$B$3:$B$15, 0), MATCH(F150,[1]Sheet1!$C$2:$O$2,0))</f>
        <v>0.36, 0.45</v>
      </c>
      <c r="I150" t="str">
        <f>INDEX([2]Sheet1!$C$3:$O$15, MATCH(E150, [2]Sheet1!$C$2:$O$2,0), MATCH(F150, [2]Sheet1!$B$3:$B$15,0))</f>
        <v>0.51, 0.61</v>
      </c>
      <c r="J150" t="str">
        <f t="shared" si="32"/>
        <v>0.36</v>
      </c>
      <c r="K150" t="str">
        <f t="shared" si="33"/>
        <v>0.45</v>
      </c>
      <c r="L150" t="str">
        <f t="shared" si="34"/>
        <v>0.51</v>
      </c>
      <c r="M150" t="str">
        <f t="shared" si="35"/>
        <v>0.61</v>
      </c>
      <c r="N150">
        <f t="shared" si="39"/>
        <v>2.2458009202310438</v>
      </c>
      <c r="O150">
        <f t="shared" si="40"/>
        <v>1.7926488302905046</v>
      </c>
      <c r="P150" s="4">
        <f t="shared" si="36"/>
        <v>0.40500000000000003</v>
      </c>
      <c r="Q150" s="4">
        <f t="shared" si="37"/>
        <v>0.56000000000000005</v>
      </c>
      <c r="R150" s="4">
        <f t="shared" si="38"/>
        <v>2.0192248752607744</v>
      </c>
      <c r="S150" t="s">
        <v>40</v>
      </c>
      <c r="T150" t="s">
        <v>18</v>
      </c>
      <c r="U150" t="s">
        <v>36</v>
      </c>
      <c r="V150" t="s">
        <v>24</v>
      </c>
      <c r="W150" t="s">
        <v>21</v>
      </c>
      <c r="X150" t="s">
        <v>19</v>
      </c>
      <c r="Y150" t="s">
        <v>50</v>
      </c>
      <c r="Z150" t="s">
        <v>57</v>
      </c>
      <c r="AA150" t="s">
        <v>61</v>
      </c>
      <c r="AB150" t="s">
        <v>56</v>
      </c>
    </row>
    <row r="151" spans="2:28" x14ac:dyDescent="0.25">
      <c r="B151" s="2">
        <v>7</v>
      </c>
      <c r="C151" s="2">
        <v>10</v>
      </c>
      <c r="D151" s="2">
        <v>3</v>
      </c>
      <c r="E151" s="1">
        <f t="shared" si="29"/>
        <v>8</v>
      </c>
      <c r="F151" s="1">
        <f t="shared" si="30"/>
        <v>11</v>
      </c>
      <c r="G151" s="1">
        <f t="shared" si="31"/>
        <v>4</v>
      </c>
      <c r="H151" t="str">
        <f>INDEX([1]Sheet1!$C$3:$O$15, MATCH(E151, [1]Sheet1!$B$3:$B$15, 0), MATCH(F151,[1]Sheet1!$C$2:$O$2,0))</f>
        <v>0.46, 0.55</v>
      </c>
      <c r="I151" t="str">
        <f>INDEX([2]Sheet1!$C$3:$O$15, MATCH(E151, [2]Sheet1!$C$2:$O$2,0), MATCH(F151, [2]Sheet1!$B$3:$B$15,0))</f>
        <v>0.51, 0.60</v>
      </c>
      <c r="J151" t="str">
        <f t="shared" si="32"/>
        <v>0.46</v>
      </c>
      <c r="K151" t="str">
        <f t="shared" si="33"/>
        <v>0.55</v>
      </c>
      <c r="L151" t="str">
        <f t="shared" si="34"/>
        <v>0.51</v>
      </c>
      <c r="M151" t="str">
        <f t="shared" si="35"/>
        <v>0.60</v>
      </c>
      <c r="N151">
        <f>(15^(1-P151)-0.5^(1-P151))/(8^(1-P151)-2^(1-P151))</f>
        <v>2.2386097440328845</v>
      </c>
      <c r="O151">
        <f>(15^(1-P151)-0.5^(1-P151))/(10^(1-P151)-2^(1-P151))</f>
        <v>1.8123304674403691</v>
      </c>
      <c r="P151" s="4">
        <f t="shared" si="36"/>
        <v>0.505</v>
      </c>
      <c r="Q151" s="4">
        <f t="shared" si="37"/>
        <v>0.55499999999999994</v>
      </c>
      <c r="R151" s="4">
        <f t="shared" si="38"/>
        <v>2.0254701057366269</v>
      </c>
      <c r="S151" t="s">
        <v>32</v>
      </c>
      <c r="T151" t="s">
        <v>25</v>
      </c>
      <c r="U151" t="s">
        <v>33</v>
      </c>
      <c r="V151" t="s">
        <v>24</v>
      </c>
      <c r="W151" t="s">
        <v>23</v>
      </c>
      <c r="X151" t="s">
        <v>19</v>
      </c>
      <c r="Y151" t="s">
        <v>54</v>
      </c>
      <c r="Z151" t="s">
        <v>55</v>
      </c>
      <c r="AA151" t="s">
        <v>62</v>
      </c>
      <c r="AB151" t="s">
        <v>53</v>
      </c>
    </row>
    <row r="152" spans="2:28" x14ac:dyDescent="0.25">
      <c r="B152" s="2">
        <v>7</v>
      </c>
      <c r="C152" s="2">
        <v>9</v>
      </c>
      <c r="D152" s="2">
        <v>3</v>
      </c>
      <c r="E152" s="1">
        <f t="shared" si="29"/>
        <v>8</v>
      </c>
      <c r="F152" s="1">
        <f t="shared" si="30"/>
        <v>10</v>
      </c>
      <c r="G152" s="1">
        <f t="shared" si="31"/>
        <v>4</v>
      </c>
      <c r="H152" t="str">
        <f>INDEX([1]Sheet1!$C$3:$O$15, MATCH(E152, [1]Sheet1!$B$3:$B$15, 0), MATCH(F152,[1]Sheet1!$C$2:$O$2,0))</f>
        <v>0.41, 0.50</v>
      </c>
      <c r="I152" t="str">
        <f>INDEX([2]Sheet1!$C$3:$O$15, MATCH(E152, [2]Sheet1!$C$2:$O$2,0), MATCH(F152, [2]Sheet1!$B$3:$B$15,0))</f>
        <v>0.56, 0.66</v>
      </c>
      <c r="J152" t="str">
        <f t="shared" si="32"/>
        <v>0.41</v>
      </c>
      <c r="K152" t="str">
        <f t="shared" si="33"/>
        <v>0.50</v>
      </c>
      <c r="L152" t="str">
        <f t="shared" si="34"/>
        <v>0.56</v>
      </c>
      <c r="M152" t="str">
        <f t="shared" si="35"/>
        <v>0.66</v>
      </c>
      <c r="N152">
        <f t="shared" ref="N152:N157" si="41">(15^(1-P152)-0.5^(1-P152))/(8^(1-P152)-2^(1-P152))</f>
        <v>2.2403456427154924</v>
      </c>
      <c r="O152">
        <f t="shared" si="40"/>
        <v>1.8010874604005553</v>
      </c>
      <c r="P152" s="4">
        <f t="shared" si="36"/>
        <v>0.45499999999999996</v>
      </c>
      <c r="Q152" s="4">
        <f t="shared" si="37"/>
        <v>0.6100000000000001</v>
      </c>
      <c r="R152" s="4">
        <f t="shared" si="38"/>
        <v>2.0207165515580239</v>
      </c>
      <c r="S152" t="s">
        <v>40</v>
      </c>
      <c r="T152" t="s">
        <v>18</v>
      </c>
      <c r="U152" t="s">
        <v>43</v>
      </c>
      <c r="V152" t="s">
        <v>24</v>
      </c>
      <c r="W152" t="s">
        <v>21</v>
      </c>
      <c r="X152" t="s">
        <v>19</v>
      </c>
      <c r="Y152" t="s">
        <v>54</v>
      </c>
      <c r="Z152" t="s">
        <v>55</v>
      </c>
      <c r="AA152" t="s">
        <v>58</v>
      </c>
      <c r="AB152" t="s">
        <v>63</v>
      </c>
    </row>
    <row r="153" spans="2:28" x14ac:dyDescent="0.25">
      <c r="B153" s="2">
        <v>6</v>
      </c>
      <c r="C153" s="2">
        <v>7</v>
      </c>
      <c r="D153" s="2">
        <v>3</v>
      </c>
      <c r="E153" s="1">
        <f t="shared" si="29"/>
        <v>7</v>
      </c>
      <c r="F153" s="1">
        <f t="shared" si="30"/>
        <v>8</v>
      </c>
      <c r="G153" s="1">
        <f t="shared" si="31"/>
        <v>4</v>
      </c>
      <c r="H153" t="str">
        <f>INDEX([1]Sheet1!$C$3:$O$15, MATCH(E153, [1]Sheet1!$B$3:$B$15, 0), MATCH(F153,[1]Sheet1!$C$2:$O$2,0))</f>
        <v>0.26, 0.36</v>
      </c>
      <c r="I153" t="str">
        <f>INDEX([2]Sheet1!$C$3:$O$15, MATCH(E153, [2]Sheet1!$C$2:$O$2,0), MATCH(F153, [2]Sheet1!$B$3:$B$15,0))</f>
        <v>0.60, 0.70</v>
      </c>
      <c r="J153" t="str">
        <f t="shared" si="32"/>
        <v>0.26</v>
      </c>
      <c r="K153" t="str">
        <f t="shared" si="33"/>
        <v>0.36</v>
      </c>
      <c r="L153" t="str">
        <f t="shared" si="34"/>
        <v>0.60</v>
      </c>
      <c r="M153" t="str">
        <f t="shared" si="35"/>
        <v>0.70</v>
      </c>
      <c r="N153">
        <f t="shared" si="41"/>
        <v>2.2660540781714462</v>
      </c>
      <c r="O153">
        <f t="shared" si="40"/>
        <v>1.7838523523333853</v>
      </c>
      <c r="P153" s="4">
        <f t="shared" si="36"/>
        <v>0.31</v>
      </c>
      <c r="Q153" s="4">
        <f t="shared" si="37"/>
        <v>0.64999999999999991</v>
      </c>
      <c r="R153" s="4">
        <f t="shared" si="38"/>
        <v>2.0249532152524159</v>
      </c>
      <c r="S153" t="s">
        <v>40</v>
      </c>
      <c r="T153" t="s">
        <v>18</v>
      </c>
      <c r="U153" t="s">
        <v>36</v>
      </c>
      <c r="V153" t="s">
        <v>20</v>
      </c>
      <c r="W153" t="s">
        <v>23</v>
      </c>
      <c r="X153" t="s">
        <v>22</v>
      </c>
      <c r="Y153" t="s">
        <v>54</v>
      </c>
      <c r="Z153" t="s">
        <v>55</v>
      </c>
      <c r="AA153" t="s">
        <v>61</v>
      </c>
      <c r="AB153" t="s">
        <v>56</v>
      </c>
    </row>
    <row r="154" spans="2:28" x14ac:dyDescent="0.25">
      <c r="B154" s="2">
        <v>6</v>
      </c>
      <c r="C154" s="2">
        <v>7</v>
      </c>
      <c r="D154" s="2">
        <v>3</v>
      </c>
      <c r="E154" s="1">
        <f t="shared" si="29"/>
        <v>7</v>
      </c>
      <c r="F154" s="1">
        <f t="shared" si="30"/>
        <v>8</v>
      </c>
      <c r="G154" s="1">
        <f t="shared" si="31"/>
        <v>4</v>
      </c>
      <c r="H154" t="str">
        <f>INDEX([1]Sheet1!$C$3:$O$15, MATCH(E154, [1]Sheet1!$B$3:$B$15, 0), MATCH(F154,[1]Sheet1!$C$2:$O$2,0))</f>
        <v>0.26, 0.36</v>
      </c>
      <c r="I154" t="str">
        <f>INDEX([2]Sheet1!$C$3:$O$15, MATCH(E154, [2]Sheet1!$C$2:$O$2,0), MATCH(F154, [2]Sheet1!$B$3:$B$15,0))</f>
        <v>0.60, 0.70</v>
      </c>
      <c r="J154" t="str">
        <f t="shared" si="32"/>
        <v>0.26</v>
      </c>
      <c r="K154" t="str">
        <f t="shared" si="33"/>
        <v>0.36</v>
      </c>
      <c r="L154" t="str">
        <f t="shared" si="34"/>
        <v>0.60</v>
      </c>
      <c r="M154" t="str">
        <f t="shared" si="35"/>
        <v>0.70</v>
      </c>
      <c r="N154">
        <f t="shared" si="41"/>
        <v>2.2660540781714462</v>
      </c>
      <c r="O154">
        <f t="shared" si="40"/>
        <v>1.7838523523333853</v>
      </c>
      <c r="P154" s="4">
        <f t="shared" si="36"/>
        <v>0.31</v>
      </c>
      <c r="Q154" s="4">
        <f t="shared" si="37"/>
        <v>0.64999999999999991</v>
      </c>
      <c r="R154" s="4">
        <f t="shared" si="38"/>
        <v>2.0249532152524159</v>
      </c>
      <c r="S154" t="s">
        <v>38</v>
      </c>
      <c r="T154" t="s">
        <v>18</v>
      </c>
      <c r="U154" t="s">
        <v>43</v>
      </c>
      <c r="V154" t="s">
        <v>24</v>
      </c>
      <c r="W154" t="s">
        <v>21</v>
      </c>
      <c r="X154" t="s">
        <v>22</v>
      </c>
      <c r="Y154" t="s">
        <v>54</v>
      </c>
      <c r="Z154" t="s">
        <v>60</v>
      </c>
      <c r="AA154" t="s">
        <v>62</v>
      </c>
      <c r="AB154" t="s">
        <v>56</v>
      </c>
    </row>
    <row r="155" spans="2:28" x14ac:dyDescent="0.25">
      <c r="B155" s="2">
        <v>7</v>
      </c>
      <c r="C155" s="2">
        <v>7</v>
      </c>
      <c r="D155" s="2">
        <v>3</v>
      </c>
      <c r="E155" s="1">
        <f t="shared" si="29"/>
        <v>8</v>
      </c>
      <c r="F155" s="1">
        <f t="shared" si="30"/>
        <v>8</v>
      </c>
      <c r="G155" s="1">
        <f t="shared" si="31"/>
        <v>4</v>
      </c>
      <c r="H155" t="str">
        <f>INDEX([1]Sheet1!$C$3:$O$15, MATCH(E155, [1]Sheet1!$B$3:$B$15, 0), MATCH(F155,[1]Sheet1!$C$2:$O$2,0))</f>
        <v>0.32, 0.41</v>
      </c>
      <c r="I155" t="str">
        <f>INDEX([2]Sheet1!$C$3:$O$15, MATCH(E155, [2]Sheet1!$C$2:$O$2,0), MATCH(F155, [2]Sheet1!$B$3:$B$15,0))</f>
        <v>0.66, 0.75</v>
      </c>
      <c r="J155" t="str">
        <f t="shared" si="32"/>
        <v>0.32</v>
      </c>
      <c r="K155" t="str">
        <f t="shared" si="33"/>
        <v>0.41</v>
      </c>
      <c r="L155" t="str">
        <f t="shared" si="34"/>
        <v>0.66</v>
      </c>
      <c r="M155" t="str">
        <f t="shared" si="35"/>
        <v>0.75</v>
      </c>
      <c r="N155">
        <f t="shared" si="41"/>
        <v>2.2527736684138953</v>
      </c>
      <c r="O155">
        <f t="shared" si="40"/>
        <v>1.7878234026298059</v>
      </c>
      <c r="P155" s="4">
        <f t="shared" si="36"/>
        <v>0.36499999999999999</v>
      </c>
      <c r="Q155" s="4">
        <f t="shared" si="37"/>
        <v>0.70500000000000007</v>
      </c>
      <c r="R155" s="4">
        <f t="shared" si="38"/>
        <v>2.0202985355218503</v>
      </c>
      <c r="S155" t="s">
        <v>37</v>
      </c>
      <c r="T155" t="s">
        <v>25</v>
      </c>
      <c r="U155" t="s">
        <v>42</v>
      </c>
      <c r="V155" t="s">
        <v>34</v>
      </c>
      <c r="W155" t="s">
        <v>23</v>
      </c>
      <c r="X155" t="s">
        <v>27</v>
      </c>
      <c r="Y155" t="s">
        <v>54</v>
      </c>
      <c r="Z155" t="s">
        <v>51</v>
      </c>
      <c r="AA155" t="s">
        <v>61</v>
      </c>
      <c r="AB155" t="s">
        <v>53</v>
      </c>
    </row>
    <row r="156" spans="2:28" x14ac:dyDescent="0.25">
      <c r="B156" s="2">
        <v>7</v>
      </c>
      <c r="C156" s="2">
        <v>9</v>
      </c>
      <c r="D156" s="2">
        <v>3</v>
      </c>
      <c r="E156" s="1">
        <f t="shared" si="29"/>
        <v>8</v>
      </c>
      <c r="F156" s="1">
        <f t="shared" si="30"/>
        <v>10</v>
      </c>
      <c r="G156" s="1">
        <f t="shared" si="31"/>
        <v>4</v>
      </c>
      <c r="H156" t="str">
        <f>INDEX([1]Sheet1!$C$3:$O$15, MATCH(E156, [1]Sheet1!$B$3:$B$15, 0), MATCH(F156,[1]Sheet1!$C$2:$O$2,0))</f>
        <v>0.41, 0.50</v>
      </c>
      <c r="I156" t="str">
        <f>INDEX([2]Sheet1!$C$3:$O$15, MATCH(E156, [2]Sheet1!$C$2:$O$2,0), MATCH(F156, [2]Sheet1!$B$3:$B$15,0))</f>
        <v>0.56, 0.66</v>
      </c>
      <c r="J156" t="str">
        <f t="shared" si="32"/>
        <v>0.41</v>
      </c>
      <c r="K156" t="str">
        <f t="shared" si="33"/>
        <v>0.50</v>
      </c>
      <c r="L156" t="str">
        <f t="shared" si="34"/>
        <v>0.56</v>
      </c>
      <c r="M156" t="str">
        <f t="shared" si="35"/>
        <v>0.66</v>
      </c>
      <c r="N156">
        <f t="shared" si="41"/>
        <v>2.2403456427154924</v>
      </c>
      <c r="O156">
        <f t="shared" si="40"/>
        <v>1.8010874604005553</v>
      </c>
      <c r="P156" s="4">
        <f t="shared" si="36"/>
        <v>0.45499999999999996</v>
      </c>
      <c r="Q156" s="4">
        <f t="shared" si="37"/>
        <v>0.6100000000000001</v>
      </c>
      <c r="R156" s="4">
        <f t="shared" si="38"/>
        <v>2.0207165515580239</v>
      </c>
      <c r="S156" t="s">
        <v>37</v>
      </c>
      <c r="T156" t="s">
        <v>18</v>
      </c>
      <c r="U156" t="s">
        <v>42</v>
      </c>
      <c r="V156" t="s">
        <v>24</v>
      </c>
      <c r="W156" t="s">
        <v>23</v>
      </c>
      <c r="X156" t="s">
        <v>19</v>
      </c>
      <c r="Y156" t="s">
        <v>50</v>
      </c>
      <c r="Z156" t="s">
        <v>60</v>
      </c>
      <c r="AA156" t="s">
        <v>52</v>
      </c>
      <c r="AB156" t="s">
        <v>56</v>
      </c>
    </row>
    <row r="157" spans="2:28" x14ac:dyDescent="0.25">
      <c r="B157" s="2">
        <v>8</v>
      </c>
      <c r="C157" s="2">
        <v>10</v>
      </c>
      <c r="D157" s="2">
        <v>3</v>
      </c>
      <c r="E157" s="1">
        <f t="shared" si="29"/>
        <v>9</v>
      </c>
      <c r="F157" s="1">
        <f t="shared" si="30"/>
        <v>11</v>
      </c>
      <c r="G157" s="1">
        <f t="shared" si="31"/>
        <v>4</v>
      </c>
      <c r="H157" t="str">
        <f>INDEX([1]Sheet1!$C$3:$O$15, MATCH(E157, [1]Sheet1!$B$3:$B$15, 0), MATCH(F157,[1]Sheet1!$C$2:$O$2,0))</f>
        <v>0.50, 0.58</v>
      </c>
      <c r="I157" t="str">
        <f>INDEX([2]Sheet1!$C$3:$O$15, MATCH(E157, [2]Sheet1!$C$2:$O$2,0), MATCH(F157, [2]Sheet1!$B$3:$B$15,0))</f>
        <v>0.56, 0.65</v>
      </c>
      <c r="J157" t="str">
        <f t="shared" si="32"/>
        <v>0.50</v>
      </c>
      <c r="K157" t="str">
        <f t="shared" si="33"/>
        <v>0.58</v>
      </c>
      <c r="L157" t="str">
        <f t="shared" si="34"/>
        <v>0.56</v>
      </c>
      <c r="M157" t="str">
        <f t="shared" si="35"/>
        <v>0.65</v>
      </c>
      <c r="N157">
        <f t="shared" si="41"/>
        <v>2.2396686234632694</v>
      </c>
      <c r="O157">
        <f t="shared" si="40"/>
        <v>1.821948947393881</v>
      </c>
      <c r="P157" s="4">
        <f t="shared" si="36"/>
        <v>0.54</v>
      </c>
      <c r="Q157" s="4">
        <f t="shared" si="37"/>
        <v>0.60499999999999998</v>
      </c>
      <c r="R157" s="4">
        <f t="shared" si="38"/>
        <v>2.030808785428575</v>
      </c>
      <c r="S157" t="s">
        <v>32</v>
      </c>
      <c r="T157" t="s">
        <v>25</v>
      </c>
      <c r="U157" t="s">
        <v>42</v>
      </c>
      <c r="V157" t="s">
        <v>28</v>
      </c>
      <c r="W157" t="s">
        <v>23</v>
      </c>
      <c r="X157" t="s">
        <v>22</v>
      </c>
      <c r="Y157" t="s">
        <v>50</v>
      </c>
      <c r="Z157" t="s">
        <v>57</v>
      </c>
      <c r="AA157" t="s">
        <v>62</v>
      </c>
      <c r="AB157" t="s">
        <v>59</v>
      </c>
    </row>
    <row r="158" spans="2:28" x14ac:dyDescent="0.25">
      <c r="B158" s="2">
        <v>6</v>
      </c>
      <c r="C158" s="2">
        <v>10</v>
      </c>
      <c r="D158" s="2">
        <v>3</v>
      </c>
      <c r="E158" s="1">
        <f t="shared" si="29"/>
        <v>7</v>
      </c>
      <c r="F158" s="1">
        <f t="shared" si="30"/>
        <v>11</v>
      </c>
      <c r="G158" s="1">
        <f t="shared" si="31"/>
        <v>4</v>
      </c>
      <c r="H158" t="str">
        <f>INDEX([1]Sheet1!$C$3:$O$15, MATCH(E158, [1]Sheet1!$B$3:$B$15, 0), MATCH(F158,[1]Sheet1!$C$2:$O$2,0))</f>
        <v>0.41, 0.51</v>
      </c>
      <c r="I158" t="str">
        <f>INDEX([2]Sheet1!$C$3:$O$15, MATCH(E158, [2]Sheet1!$C$2:$O$2,0), MATCH(F158, [2]Sheet1!$B$3:$B$15,0))</f>
        <v>0.45, 0.55</v>
      </c>
      <c r="J158" t="str">
        <f t="shared" si="32"/>
        <v>0.41</v>
      </c>
      <c r="K158" t="str">
        <f t="shared" si="33"/>
        <v>0.51</v>
      </c>
      <c r="L158" t="str">
        <f t="shared" si="34"/>
        <v>0.45</v>
      </c>
      <c r="M158" t="str">
        <f t="shared" si="35"/>
        <v>0.55</v>
      </c>
      <c r="N158">
        <f>(15^(1-P158)-0.5^(1-P158))/(8^(1-P158)-2^(1-P158))</f>
        <v>2.2400028833568153</v>
      </c>
      <c r="O158">
        <f>(15^(1-P158)-0.5^(1-P158))/(10^(1-P158)-2^(1-P158))</f>
        <v>1.8020831802725004</v>
      </c>
      <c r="P158" s="4">
        <f t="shared" si="36"/>
        <v>0.45999999999999996</v>
      </c>
      <c r="Q158" s="4">
        <f t="shared" si="37"/>
        <v>0.5</v>
      </c>
      <c r="R158" s="4">
        <f t="shared" si="38"/>
        <v>2.0210430318146577</v>
      </c>
      <c r="S158" t="s">
        <v>38</v>
      </c>
      <c r="T158" t="s">
        <v>25</v>
      </c>
      <c r="U158" t="s">
        <v>41</v>
      </c>
      <c r="V158" t="s">
        <v>24</v>
      </c>
      <c r="W158" t="s">
        <v>21</v>
      </c>
      <c r="X158" t="s">
        <v>22</v>
      </c>
      <c r="Y158" t="s">
        <v>54</v>
      </c>
      <c r="Z158" t="s">
        <v>55</v>
      </c>
      <c r="AA158" t="s">
        <v>61</v>
      </c>
      <c r="AB158" t="s">
        <v>59</v>
      </c>
    </row>
    <row r="159" spans="2:28" x14ac:dyDescent="0.25">
      <c r="B159" s="2">
        <v>6</v>
      </c>
      <c r="C159" s="2">
        <v>7</v>
      </c>
      <c r="D159" s="2">
        <v>3</v>
      </c>
      <c r="E159" s="1">
        <f t="shared" si="29"/>
        <v>7</v>
      </c>
      <c r="F159" s="1">
        <f t="shared" si="30"/>
        <v>8</v>
      </c>
      <c r="G159" s="1">
        <f t="shared" si="31"/>
        <v>4</v>
      </c>
      <c r="H159" t="str">
        <f>INDEX([1]Sheet1!$C$3:$O$15, MATCH(E159, [1]Sheet1!$B$3:$B$15, 0), MATCH(F159,[1]Sheet1!$C$2:$O$2,0))</f>
        <v>0.26, 0.36</v>
      </c>
      <c r="I159" t="str">
        <f>INDEX([2]Sheet1!$C$3:$O$15, MATCH(E159, [2]Sheet1!$C$2:$O$2,0), MATCH(F159, [2]Sheet1!$B$3:$B$15,0))</f>
        <v>0.60, 0.70</v>
      </c>
      <c r="J159" t="str">
        <f t="shared" si="32"/>
        <v>0.26</v>
      </c>
      <c r="K159" t="str">
        <f t="shared" si="33"/>
        <v>0.36</v>
      </c>
      <c r="L159" t="str">
        <f t="shared" si="34"/>
        <v>0.60</v>
      </c>
      <c r="M159" t="str">
        <f t="shared" si="35"/>
        <v>0.70</v>
      </c>
      <c r="N159">
        <f t="shared" ref="N159:N175" si="42">(15^(1-P159)-0.5^(1-P159))/(8^(1-P159)-2^(1-P159))</f>
        <v>2.2660540781714462</v>
      </c>
      <c r="O159">
        <f t="shared" ref="O159:O222" si="43">(15^(1-P159)-0.5^(1-P159))/(10^(1-P159)-2^(1-P159))</f>
        <v>1.7838523523333853</v>
      </c>
      <c r="P159" s="4">
        <f t="shared" si="36"/>
        <v>0.31</v>
      </c>
      <c r="Q159" s="4">
        <f t="shared" si="37"/>
        <v>0.64999999999999991</v>
      </c>
      <c r="R159" s="4">
        <f t="shared" si="38"/>
        <v>2.0249532152524159</v>
      </c>
      <c r="S159" t="s">
        <v>40</v>
      </c>
      <c r="T159" t="s">
        <v>25</v>
      </c>
      <c r="U159" t="s">
        <v>39</v>
      </c>
      <c r="V159" t="s">
        <v>24</v>
      </c>
      <c r="W159" t="s">
        <v>23</v>
      </c>
      <c r="X159" t="s">
        <v>27</v>
      </c>
      <c r="Y159" t="s">
        <v>54</v>
      </c>
      <c r="Z159" t="s">
        <v>51</v>
      </c>
      <c r="AA159" t="s">
        <v>62</v>
      </c>
      <c r="AB159" t="s">
        <v>63</v>
      </c>
    </row>
    <row r="160" spans="2:28" x14ac:dyDescent="0.25">
      <c r="B160" s="2">
        <v>6</v>
      </c>
      <c r="C160" s="2">
        <v>7</v>
      </c>
      <c r="D160" s="2">
        <v>3</v>
      </c>
      <c r="E160" s="1">
        <f t="shared" si="29"/>
        <v>7</v>
      </c>
      <c r="F160" s="1">
        <f t="shared" si="30"/>
        <v>8</v>
      </c>
      <c r="G160" s="1">
        <f t="shared" si="31"/>
        <v>4</v>
      </c>
      <c r="H160" t="str">
        <f>INDEX([1]Sheet1!$C$3:$O$15, MATCH(E160, [1]Sheet1!$B$3:$B$15, 0), MATCH(F160,[1]Sheet1!$C$2:$O$2,0))</f>
        <v>0.26, 0.36</v>
      </c>
      <c r="I160" t="str">
        <f>INDEX([2]Sheet1!$C$3:$O$15, MATCH(E160, [2]Sheet1!$C$2:$O$2,0), MATCH(F160, [2]Sheet1!$B$3:$B$15,0))</f>
        <v>0.60, 0.70</v>
      </c>
      <c r="J160" t="str">
        <f t="shared" si="32"/>
        <v>0.26</v>
      </c>
      <c r="K160" t="str">
        <f t="shared" si="33"/>
        <v>0.36</v>
      </c>
      <c r="L160" t="str">
        <f t="shared" si="34"/>
        <v>0.60</v>
      </c>
      <c r="M160" t="str">
        <f t="shared" si="35"/>
        <v>0.70</v>
      </c>
      <c r="N160">
        <f t="shared" si="42"/>
        <v>2.2660540781714462</v>
      </c>
      <c r="O160">
        <f t="shared" si="43"/>
        <v>1.7838523523333853</v>
      </c>
      <c r="P160" s="4">
        <f t="shared" si="36"/>
        <v>0.31</v>
      </c>
      <c r="Q160" s="4">
        <f t="shared" si="37"/>
        <v>0.64999999999999991</v>
      </c>
      <c r="R160" s="4">
        <f t="shared" si="38"/>
        <v>2.0249532152524159</v>
      </c>
      <c r="S160" t="s">
        <v>35</v>
      </c>
      <c r="T160" t="s">
        <v>25</v>
      </c>
      <c r="U160" t="s">
        <v>42</v>
      </c>
      <c r="V160" t="s">
        <v>24</v>
      </c>
      <c r="W160" t="s">
        <v>21</v>
      </c>
      <c r="X160" t="s">
        <v>22</v>
      </c>
      <c r="Y160" t="s">
        <v>50</v>
      </c>
      <c r="Z160" t="s">
        <v>55</v>
      </c>
      <c r="AA160" t="s">
        <v>61</v>
      </c>
      <c r="AB160" t="s">
        <v>56</v>
      </c>
    </row>
    <row r="161" spans="2:28" x14ac:dyDescent="0.25">
      <c r="B161" s="2">
        <v>5</v>
      </c>
      <c r="C161" s="2">
        <v>10</v>
      </c>
      <c r="D161" s="2">
        <v>3</v>
      </c>
      <c r="E161" s="1">
        <f t="shared" si="29"/>
        <v>6</v>
      </c>
      <c r="F161" s="1">
        <f t="shared" si="30"/>
        <v>11</v>
      </c>
      <c r="G161" s="1">
        <f t="shared" si="31"/>
        <v>4</v>
      </c>
      <c r="H161" t="str">
        <f>INDEX([1]Sheet1!$C$3:$O$15, MATCH(E161, [1]Sheet1!$B$3:$B$15, 0), MATCH(F161,[1]Sheet1!$C$2:$O$2,0))</f>
        <v>0.37, 0.46</v>
      </c>
      <c r="I161" t="str">
        <f>INDEX([2]Sheet1!$C$3:$O$15, MATCH(E161, [2]Sheet1!$C$2:$O$2,0), MATCH(F161, [2]Sheet1!$B$3:$B$15,0))</f>
        <v>0.40, 0.50</v>
      </c>
      <c r="J161" t="str">
        <f t="shared" si="32"/>
        <v>0.37</v>
      </c>
      <c r="K161" t="str">
        <f t="shared" si="33"/>
        <v>0.46</v>
      </c>
      <c r="L161" t="str">
        <f t="shared" si="34"/>
        <v>0.40</v>
      </c>
      <c r="M161" t="str">
        <f t="shared" si="35"/>
        <v>0.50</v>
      </c>
      <c r="N161">
        <f t="shared" si="42"/>
        <v>2.244417414007692</v>
      </c>
      <c r="O161">
        <f t="shared" si="43"/>
        <v>1.7941190239810014</v>
      </c>
      <c r="P161" s="4">
        <f t="shared" si="36"/>
        <v>0.41500000000000004</v>
      </c>
      <c r="Q161" s="4">
        <f t="shared" si="37"/>
        <v>0.45</v>
      </c>
      <c r="R161" s="4">
        <f t="shared" si="38"/>
        <v>2.0192682189943465</v>
      </c>
      <c r="S161" t="s">
        <v>35</v>
      </c>
      <c r="T161" t="s">
        <v>18</v>
      </c>
      <c r="U161" t="s">
        <v>41</v>
      </c>
      <c r="V161" t="s">
        <v>20</v>
      </c>
      <c r="W161" t="s">
        <v>23</v>
      </c>
      <c r="X161" t="s">
        <v>22</v>
      </c>
      <c r="Y161" t="s">
        <v>50</v>
      </c>
      <c r="Z161" t="s">
        <v>51</v>
      </c>
      <c r="AA161" t="s">
        <v>52</v>
      </c>
      <c r="AB161" t="s">
        <v>63</v>
      </c>
    </row>
    <row r="162" spans="2:28" x14ac:dyDescent="0.25">
      <c r="B162" s="2">
        <v>6</v>
      </c>
      <c r="C162" s="2">
        <v>7</v>
      </c>
      <c r="D162" s="2">
        <v>3</v>
      </c>
      <c r="E162" s="1">
        <f t="shared" si="29"/>
        <v>7</v>
      </c>
      <c r="F162" s="1">
        <f t="shared" si="30"/>
        <v>8</v>
      </c>
      <c r="G162" s="1">
        <f t="shared" si="31"/>
        <v>4</v>
      </c>
      <c r="H162" t="str">
        <f>INDEX([1]Sheet1!$C$3:$O$15, MATCH(E162, [1]Sheet1!$B$3:$B$15, 0), MATCH(F162,[1]Sheet1!$C$2:$O$2,0))</f>
        <v>0.26, 0.36</v>
      </c>
      <c r="I162" t="str">
        <f>INDEX([2]Sheet1!$C$3:$O$15, MATCH(E162, [2]Sheet1!$C$2:$O$2,0), MATCH(F162, [2]Sheet1!$B$3:$B$15,0))</f>
        <v>0.60, 0.70</v>
      </c>
      <c r="J162" t="str">
        <f t="shared" si="32"/>
        <v>0.26</v>
      </c>
      <c r="K162" t="str">
        <f t="shared" si="33"/>
        <v>0.36</v>
      </c>
      <c r="L162" t="str">
        <f t="shared" si="34"/>
        <v>0.60</v>
      </c>
      <c r="M162" t="str">
        <f t="shared" si="35"/>
        <v>0.70</v>
      </c>
      <c r="N162">
        <f t="shared" si="42"/>
        <v>2.2660540781714462</v>
      </c>
      <c r="O162">
        <f t="shared" si="43"/>
        <v>1.7838523523333853</v>
      </c>
      <c r="P162" s="4">
        <f t="shared" si="36"/>
        <v>0.31</v>
      </c>
      <c r="Q162" s="4">
        <f t="shared" si="37"/>
        <v>0.64999999999999991</v>
      </c>
      <c r="R162" s="4">
        <f t="shared" si="38"/>
        <v>2.0249532152524159</v>
      </c>
      <c r="S162" t="s">
        <v>40</v>
      </c>
      <c r="T162" t="s">
        <v>18</v>
      </c>
      <c r="U162" t="s">
        <v>42</v>
      </c>
      <c r="V162" t="s">
        <v>24</v>
      </c>
      <c r="W162" t="s">
        <v>21</v>
      </c>
      <c r="X162" t="s">
        <v>26</v>
      </c>
      <c r="Y162" t="s">
        <v>54</v>
      </c>
      <c r="Z162" t="s">
        <v>57</v>
      </c>
      <c r="AA162" t="s">
        <v>52</v>
      </c>
      <c r="AB162" t="s">
        <v>53</v>
      </c>
    </row>
    <row r="163" spans="2:28" x14ac:dyDescent="0.25">
      <c r="B163" s="2">
        <v>5</v>
      </c>
      <c r="C163" s="2">
        <v>7</v>
      </c>
      <c r="D163" s="2">
        <v>3</v>
      </c>
      <c r="E163" s="1">
        <f t="shared" si="29"/>
        <v>6</v>
      </c>
      <c r="F163" s="1">
        <f t="shared" si="30"/>
        <v>8</v>
      </c>
      <c r="G163" s="1">
        <f t="shared" si="31"/>
        <v>4</v>
      </c>
      <c r="H163" t="str">
        <f>INDEX([1]Sheet1!$C$3:$O$15, MATCH(E163, [1]Sheet1!$B$3:$B$15, 0), MATCH(F163,[1]Sheet1!$C$2:$O$2,0))</f>
        <v>0.21, 0.31</v>
      </c>
      <c r="I163" t="str">
        <f>INDEX([2]Sheet1!$C$3:$O$15, MATCH(E163, [2]Sheet1!$C$2:$O$2,0), MATCH(F163, [2]Sheet1!$B$3:$B$15,0))</f>
        <v>0.55, 0.64</v>
      </c>
      <c r="J163" t="str">
        <f t="shared" si="32"/>
        <v>0.21</v>
      </c>
      <c r="K163" t="str">
        <f t="shared" si="33"/>
        <v>0.31</v>
      </c>
      <c r="L163" t="str">
        <f t="shared" si="34"/>
        <v>0.55</v>
      </c>
      <c r="M163" t="str">
        <f t="shared" si="35"/>
        <v>0.64</v>
      </c>
      <c r="N163">
        <f t="shared" si="42"/>
        <v>2.281754867213317</v>
      </c>
      <c r="O163">
        <f t="shared" si="43"/>
        <v>1.7827971391785058</v>
      </c>
      <c r="P163" s="4">
        <f t="shared" si="36"/>
        <v>0.26</v>
      </c>
      <c r="Q163" s="4">
        <f t="shared" si="37"/>
        <v>0.59499999999999997</v>
      </c>
      <c r="R163" s="4">
        <f t="shared" si="38"/>
        <v>2.0322760031959115</v>
      </c>
      <c r="S163" t="s">
        <v>35</v>
      </c>
      <c r="T163" t="s">
        <v>18</v>
      </c>
      <c r="U163" t="s">
        <v>43</v>
      </c>
      <c r="V163" t="s">
        <v>34</v>
      </c>
      <c r="W163" t="s">
        <v>23</v>
      </c>
      <c r="X163" t="s">
        <v>27</v>
      </c>
      <c r="Y163" t="s">
        <v>50</v>
      </c>
      <c r="Z163" t="s">
        <v>57</v>
      </c>
      <c r="AA163" t="s">
        <v>62</v>
      </c>
      <c r="AB163" t="s">
        <v>56</v>
      </c>
    </row>
    <row r="164" spans="2:28" x14ac:dyDescent="0.25">
      <c r="B164" s="2">
        <v>6</v>
      </c>
      <c r="C164" s="2">
        <v>7</v>
      </c>
      <c r="D164" s="2">
        <v>3</v>
      </c>
      <c r="E164" s="1">
        <f t="shared" si="29"/>
        <v>7</v>
      </c>
      <c r="F164" s="1">
        <f t="shared" si="30"/>
        <v>8</v>
      </c>
      <c r="G164" s="1">
        <f t="shared" si="31"/>
        <v>4</v>
      </c>
      <c r="H164" t="str">
        <f>INDEX([1]Sheet1!$C$3:$O$15, MATCH(E164, [1]Sheet1!$B$3:$B$15, 0), MATCH(F164,[1]Sheet1!$C$2:$O$2,0))</f>
        <v>0.26, 0.36</v>
      </c>
      <c r="I164" t="str">
        <f>INDEX([2]Sheet1!$C$3:$O$15, MATCH(E164, [2]Sheet1!$C$2:$O$2,0), MATCH(F164, [2]Sheet1!$B$3:$B$15,0))</f>
        <v>0.60, 0.70</v>
      </c>
      <c r="J164" t="str">
        <f t="shared" si="32"/>
        <v>0.26</v>
      </c>
      <c r="K164" t="str">
        <f t="shared" si="33"/>
        <v>0.36</v>
      </c>
      <c r="L164" t="str">
        <f t="shared" si="34"/>
        <v>0.60</v>
      </c>
      <c r="M164" t="str">
        <f t="shared" si="35"/>
        <v>0.70</v>
      </c>
      <c r="N164">
        <f t="shared" si="42"/>
        <v>2.2660540781714462</v>
      </c>
      <c r="O164">
        <f t="shared" si="43"/>
        <v>1.7838523523333853</v>
      </c>
      <c r="P164" s="4">
        <f t="shared" si="36"/>
        <v>0.31</v>
      </c>
      <c r="Q164" s="4">
        <f t="shared" si="37"/>
        <v>0.64999999999999991</v>
      </c>
      <c r="R164" s="4">
        <f t="shared" si="38"/>
        <v>2.0249532152524159</v>
      </c>
      <c r="S164" t="s">
        <v>32</v>
      </c>
      <c r="T164" t="s">
        <v>18</v>
      </c>
      <c r="U164" t="s">
        <v>43</v>
      </c>
      <c r="V164" t="s">
        <v>28</v>
      </c>
      <c r="W164" t="s">
        <v>23</v>
      </c>
      <c r="X164" t="s">
        <v>22</v>
      </c>
      <c r="Y164" t="s">
        <v>50</v>
      </c>
      <c r="Z164" t="s">
        <v>51</v>
      </c>
      <c r="AA164" t="s">
        <v>61</v>
      </c>
      <c r="AB164" t="s">
        <v>56</v>
      </c>
    </row>
    <row r="165" spans="2:28" x14ac:dyDescent="0.25">
      <c r="B165" s="2">
        <v>6</v>
      </c>
      <c r="C165" s="2">
        <v>9</v>
      </c>
      <c r="D165" s="2">
        <v>3</v>
      </c>
      <c r="E165" s="1">
        <f t="shared" si="29"/>
        <v>7</v>
      </c>
      <c r="F165" s="1">
        <f t="shared" si="30"/>
        <v>10</v>
      </c>
      <c r="G165" s="1">
        <f t="shared" si="31"/>
        <v>4</v>
      </c>
      <c r="H165" t="str">
        <f>INDEX([1]Sheet1!$C$3:$O$15, MATCH(E165, [1]Sheet1!$B$3:$B$15, 0), MATCH(F165,[1]Sheet1!$C$2:$O$2,0))</f>
        <v>0.36, 0.45</v>
      </c>
      <c r="I165" t="str">
        <f>INDEX([2]Sheet1!$C$3:$O$15, MATCH(E165, [2]Sheet1!$C$2:$O$2,0), MATCH(F165, [2]Sheet1!$B$3:$B$15,0))</f>
        <v>0.51, 0.61</v>
      </c>
      <c r="J165" t="str">
        <f t="shared" si="32"/>
        <v>0.36</v>
      </c>
      <c r="K165" t="str">
        <f t="shared" si="33"/>
        <v>0.45</v>
      </c>
      <c r="L165" t="str">
        <f t="shared" si="34"/>
        <v>0.51</v>
      </c>
      <c r="M165" t="str">
        <f t="shared" si="35"/>
        <v>0.61</v>
      </c>
      <c r="N165">
        <f t="shared" si="42"/>
        <v>2.2458009202310438</v>
      </c>
      <c r="O165">
        <f t="shared" si="43"/>
        <v>1.7926488302905046</v>
      </c>
      <c r="P165" s="4">
        <f t="shared" si="36"/>
        <v>0.40500000000000003</v>
      </c>
      <c r="Q165" s="4">
        <f t="shared" si="37"/>
        <v>0.56000000000000005</v>
      </c>
      <c r="R165" s="4">
        <f t="shared" si="38"/>
        <v>2.0192248752607744</v>
      </c>
      <c r="S165" t="s">
        <v>40</v>
      </c>
      <c r="T165" t="s">
        <v>25</v>
      </c>
      <c r="U165" t="s">
        <v>39</v>
      </c>
      <c r="V165" t="s">
        <v>24</v>
      </c>
      <c r="W165" t="s">
        <v>21</v>
      </c>
      <c r="X165" t="s">
        <v>27</v>
      </c>
      <c r="Y165" t="s">
        <v>54</v>
      </c>
      <c r="Z165" t="s">
        <v>51</v>
      </c>
      <c r="AA165" t="s">
        <v>52</v>
      </c>
      <c r="AB165" t="s">
        <v>63</v>
      </c>
    </row>
    <row r="166" spans="2:28" x14ac:dyDescent="0.25">
      <c r="B166" s="2">
        <v>6</v>
      </c>
      <c r="C166" s="2">
        <v>9</v>
      </c>
      <c r="D166" s="2">
        <v>3</v>
      </c>
      <c r="E166" s="1">
        <f t="shared" si="29"/>
        <v>7</v>
      </c>
      <c r="F166" s="1">
        <f t="shared" si="30"/>
        <v>10</v>
      </c>
      <c r="G166" s="1">
        <f t="shared" si="31"/>
        <v>4</v>
      </c>
      <c r="H166" t="str">
        <f>INDEX([1]Sheet1!$C$3:$O$15, MATCH(E166, [1]Sheet1!$B$3:$B$15, 0), MATCH(F166,[1]Sheet1!$C$2:$O$2,0))</f>
        <v>0.36, 0.45</v>
      </c>
      <c r="I166" t="str">
        <f>INDEX([2]Sheet1!$C$3:$O$15, MATCH(E166, [2]Sheet1!$C$2:$O$2,0), MATCH(F166, [2]Sheet1!$B$3:$B$15,0))</f>
        <v>0.51, 0.61</v>
      </c>
      <c r="J166" t="str">
        <f t="shared" si="32"/>
        <v>0.36</v>
      </c>
      <c r="K166" t="str">
        <f t="shared" si="33"/>
        <v>0.45</v>
      </c>
      <c r="L166" t="str">
        <f t="shared" si="34"/>
        <v>0.51</v>
      </c>
      <c r="M166" t="str">
        <f t="shared" si="35"/>
        <v>0.61</v>
      </c>
      <c r="N166">
        <f t="shared" si="42"/>
        <v>2.2458009202310438</v>
      </c>
      <c r="O166">
        <f t="shared" si="43"/>
        <v>1.7926488302905046</v>
      </c>
      <c r="P166" s="4">
        <f t="shared" si="36"/>
        <v>0.40500000000000003</v>
      </c>
      <c r="Q166" s="4">
        <f t="shared" si="37"/>
        <v>0.56000000000000005</v>
      </c>
      <c r="R166" s="4">
        <f t="shared" si="38"/>
        <v>2.0192248752607744</v>
      </c>
      <c r="S166" t="s">
        <v>38</v>
      </c>
      <c r="T166" t="s">
        <v>18</v>
      </c>
      <c r="U166" t="s">
        <v>33</v>
      </c>
      <c r="V166" t="s">
        <v>28</v>
      </c>
      <c r="W166" t="s">
        <v>21</v>
      </c>
      <c r="X166" t="s">
        <v>19</v>
      </c>
      <c r="Y166" t="s">
        <v>50</v>
      </c>
      <c r="Z166" t="s">
        <v>51</v>
      </c>
      <c r="AA166" t="s">
        <v>61</v>
      </c>
      <c r="AB166" t="s">
        <v>59</v>
      </c>
    </row>
    <row r="167" spans="2:28" x14ac:dyDescent="0.25">
      <c r="B167" s="2">
        <v>6</v>
      </c>
      <c r="C167" s="2">
        <v>10</v>
      </c>
      <c r="D167" s="2">
        <v>3</v>
      </c>
      <c r="E167" s="1">
        <f t="shared" si="29"/>
        <v>7</v>
      </c>
      <c r="F167" s="1">
        <f t="shared" si="30"/>
        <v>11</v>
      </c>
      <c r="G167" s="1">
        <f t="shared" si="31"/>
        <v>4</v>
      </c>
      <c r="H167" t="str">
        <f>INDEX([1]Sheet1!$C$3:$O$15, MATCH(E167, [1]Sheet1!$B$3:$B$15, 0), MATCH(F167,[1]Sheet1!$C$2:$O$2,0))</f>
        <v>0.41, 0.51</v>
      </c>
      <c r="I167" t="str">
        <f>INDEX([2]Sheet1!$C$3:$O$15, MATCH(E167, [2]Sheet1!$C$2:$O$2,0), MATCH(F167, [2]Sheet1!$B$3:$B$15,0))</f>
        <v>0.45, 0.55</v>
      </c>
      <c r="J167" t="str">
        <f t="shared" si="32"/>
        <v>0.41</v>
      </c>
      <c r="K167" t="str">
        <f t="shared" si="33"/>
        <v>0.51</v>
      </c>
      <c r="L167" t="str">
        <f t="shared" si="34"/>
        <v>0.45</v>
      </c>
      <c r="M167" t="str">
        <f t="shared" si="35"/>
        <v>0.55</v>
      </c>
      <c r="N167">
        <f t="shared" si="42"/>
        <v>2.2400028833568153</v>
      </c>
      <c r="O167">
        <f t="shared" si="43"/>
        <v>1.8020831802725004</v>
      </c>
      <c r="P167" s="4">
        <f t="shared" si="36"/>
        <v>0.45999999999999996</v>
      </c>
      <c r="Q167" s="4">
        <f t="shared" si="37"/>
        <v>0.5</v>
      </c>
      <c r="R167" s="4">
        <f t="shared" si="38"/>
        <v>2.0210430318146577</v>
      </c>
      <c r="S167" t="s">
        <v>38</v>
      </c>
      <c r="T167" t="s">
        <v>18</v>
      </c>
      <c r="U167" t="s">
        <v>33</v>
      </c>
      <c r="V167" t="s">
        <v>20</v>
      </c>
      <c r="W167" t="s">
        <v>23</v>
      </c>
      <c r="X167" t="s">
        <v>19</v>
      </c>
      <c r="Y167" t="s">
        <v>50</v>
      </c>
      <c r="Z167" t="s">
        <v>57</v>
      </c>
      <c r="AA167" t="s">
        <v>52</v>
      </c>
      <c r="AB167" t="s">
        <v>63</v>
      </c>
    </row>
    <row r="168" spans="2:28" x14ac:dyDescent="0.25">
      <c r="B168" s="2">
        <v>7</v>
      </c>
      <c r="C168" s="2">
        <v>10</v>
      </c>
      <c r="D168" s="2">
        <v>3</v>
      </c>
      <c r="E168" s="1">
        <f t="shared" si="29"/>
        <v>8</v>
      </c>
      <c r="F168" s="1">
        <f t="shared" si="30"/>
        <v>11</v>
      </c>
      <c r="G168" s="1">
        <f t="shared" si="31"/>
        <v>4</v>
      </c>
      <c r="H168" t="str">
        <f>INDEX([1]Sheet1!$C$3:$O$15, MATCH(E168, [1]Sheet1!$B$3:$B$15, 0), MATCH(F168,[1]Sheet1!$C$2:$O$2,0))</f>
        <v>0.46, 0.55</v>
      </c>
      <c r="I168" t="str">
        <f>INDEX([2]Sheet1!$C$3:$O$15, MATCH(E168, [2]Sheet1!$C$2:$O$2,0), MATCH(F168, [2]Sheet1!$B$3:$B$15,0))</f>
        <v>0.51, 0.60</v>
      </c>
      <c r="J168" t="str">
        <f t="shared" si="32"/>
        <v>0.46</v>
      </c>
      <c r="K168" t="str">
        <f t="shared" si="33"/>
        <v>0.55</v>
      </c>
      <c r="L168" t="str">
        <f t="shared" si="34"/>
        <v>0.51</v>
      </c>
      <c r="M168" t="str">
        <f t="shared" si="35"/>
        <v>0.60</v>
      </c>
      <c r="N168">
        <f t="shared" si="42"/>
        <v>2.2386097440328845</v>
      </c>
      <c r="O168">
        <f t="shared" si="43"/>
        <v>1.8123304674403691</v>
      </c>
      <c r="P168" s="4">
        <f t="shared" si="36"/>
        <v>0.505</v>
      </c>
      <c r="Q168" s="4">
        <f t="shared" si="37"/>
        <v>0.55499999999999994</v>
      </c>
      <c r="R168" s="4">
        <f t="shared" si="38"/>
        <v>2.0254701057366269</v>
      </c>
      <c r="S168" t="s">
        <v>32</v>
      </c>
      <c r="T168" t="s">
        <v>18</v>
      </c>
      <c r="U168" t="s">
        <v>39</v>
      </c>
      <c r="V168" t="s">
        <v>20</v>
      </c>
      <c r="W168" t="s">
        <v>21</v>
      </c>
      <c r="X168" t="s">
        <v>26</v>
      </c>
      <c r="Y168" t="s">
        <v>54</v>
      </c>
      <c r="Z168" t="s">
        <v>55</v>
      </c>
      <c r="AA168" t="s">
        <v>61</v>
      </c>
      <c r="AB168" t="s">
        <v>53</v>
      </c>
    </row>
    <row r="169" spans="2:28" x14ac:dyDescent="0.25">
      <c r="B169" s="2">
        <v>6</v>
      </c>
      <c r="C169" s="2">
        <v>7</v>
      </c>
      <c r="D169" s="2">
        <v>3</v>
      </c>
      <c r="E169" s="1">
        <f t="shared" si="29"/>
        <v>7</v>
      </c>
      <c r="F169" s="1">
        <f t="shared" si="30"/>
        <v>8</v>
      </c>
      <c r="G169" s="1">
        <f t="shared" si="31"/>
        <v>4</v>
      </c>
      <c r="H169" t="str">
        <f>INDEX([1]Sheet1!$C$3:$O$15, MATCH(E169, [1]Sheet1!$B$3:$B$15, 0), MATCH(F169,[1]Sheet1!$C$2:$O$2,0))</f>
        <v>0.26, 0.36</v>
      </c>
      <c r="I169" t="str">
        <f>INDEX([2]Sheet1!$C$3:$O$15, MATCH(E169, [2]Sheet1!$C$2:$O$2,0), MATCH(F169, [2]Sheet1!$B$3:$B$15,0))</f>
        <v>0.60, 0.70</v>
      </c>
      <c r="J169" t="str">
        <f t="shared" si="32"/>
        <v>0.26</v>
      </c>
      <c r="K169" t="str">
        <f t="shared" si="33"/>
        <v>0.36</v>
      </c>
      <c r="L169" t="str">
        <f t="shared" si="34"/>
        <v>0.60</v>
      </c>
      <c r="M169" t="str">
        <f t="shared" si="35"/>
        <v>0.70</v>
      </c>
      <c r="N169">
        <f t="shared" si="42"/>
        <v>2.2660540781714462</v>
      </c>
      <c r="O169">
        <f t="shared" si="43"/>
        <v>1.7838523523333853</v>
      </c>
      <c r="P169" s="4">
        <f t="shared" si="36"/>
        <v>0.31</v>
      </c>
      <c r="Q169" s="4">
        <f t="shared" si="37"/>
        <v>0.64999999999999991</v>
      </c>
      <c r="R169" s="4">
        <f t="shared" si="38"/>
        <v>2.0249532152524159</v>
      </c>
      <c r="S169" t="s">
        <v>44</v>
      </c>
      <c r="T169" t="s">
        <v>18</v>
      </c>
      <c r="U169" t="s">
        <v>36</v>
      </c>
      <c r="V169" t="s">
        <v>20</v>
      </c>
      <c r="W169" t="s">
        <v>23</v>
      </c>
      <c r="X169" t="s">
        <v>19</v>
      </c>
      <c r="Y169" t="s">
        <v>54</v>
      </c>
      <c r="Z169" t="s">
        <v>51</v>
      </c>
      <c r="AA169" t="s">
        <v>61</v>
      </c>
      <c r="AB169" t="s">
        <v>53</v>
      </c>
    </row>
    <row r="170" spans="2:28" x14ac:dyDescent="0.25">
      <c r="B170" s="2">
        <v>6</v>
      </c>
      <c r="C170" s="2">
        <v>10</v>
      </c>
      <c r="D170" s="2">
        <v>3</v>
      </c>
      <c r="E170" s="1">
        <f t="shared" si="29"/>
        <v>7</v>
      </c>
      <c r="F170" s="1">
        <f t="shared" si="30"/>
        <v>11</v>
      </c>
      <c r="G170" s="1">
        <f t="shared" si="31"/>
        <v>4</v>
      </c>
      <c r="H170" t="str">
        <f>INDEX([1]Sheet1!$C$3:$O$15, MATCH(E170, [1]Sheet1!$B$3:$B$15, 0), MATCH(F170,[1]Sheet1!$C$2:$O$2,0))</f>
        <v>0.41, 0.51</v>
      </c>
      <c r="I170" t="str">
        <f>INDEX([2]Sheet1!$C$3:$O$15, MATCH(E170, [2]Sheet1!$C$2:$O$2,0), MATCH(F170, [2]Sheet1!$B$3:$B$15,0))</f>
        <v>0.45, 0.55</v>
      </c>
      <c r="J170" t="str">
        <f t="shared" si="32"/>
        <v>0.41</v>
      </c>
      <c r="K170" t="str">
        <f t="shared" si="33"/>
        <v>0.51</v>
      </c>
      <c r="L170" t="str">
        <f t="shared" si="34"/>
        <v>0.45</v>
      </c>
      <c r="M170" t="str">
        <f t="shared" si="35"/>
        <v>0.55</v>
      </c>
      <c r="N170">
        <f t="shared" si="42"/>
        <v>2.2400028833568153</v>
      </c>
      <c r="O170">
        <f t="shared" si="43"/>
        <v>1.8020831802725004</v>
      </c>
      <c r="P170" s="4">
        <f t="shared" si="36"/>
        <v>0.45999999999999996</v>
      </c>
      <c r="Q170" s="4">
        <f t="shared" si="37"/>
        <v>0.5</v>
      </c>
      <c r="R170" s="4">
        <f t="shared" si="38"/>
        <v>2.0210430318146577</v>
      </c>
      <c r="S170" t="s">
        <v>35</v>
      </c>
      <c r="T170" t="s">
        <v>18</v>
      </c>
      <c r="U170" t="s">
        <v>43</v>
      </c>
      <c r="V170" t="s">
        <v>28</v>
      </c>
      <c r="W170" t="s">
        <v>23</v>
      </c>
      <c r="X170" t="s">
        <v>22</v>
      </c>
      <c r="Y170" t="s">
        <v>54</v>
      </c>
      <c r="Z170" t="s">
        <v>57</v>
      </c>
      <c r="AA170" t="s">
        <v>58</v>
      </c>
      <c r="AB170" t="s">
        <v>59</v>
      </c>
    </row>
    <row r="171" spans="2:28" x14ac:dyDescent="0.25">
      <c r="B171" s="2">
        <v>7</v>
      </c>
      <c r="C171" s="2">
        <v>9</v>
      </c>
      <c r="D171" s="2">
        <v>3</v>
      </c>
      <c r="E171" s="1">
        <f t="shared" si="29"/>
        <v>8</v>
      </c>
      <c r="F171" s="1">
        <f t="shared" si="30"/>
        <v>10</v>
      </c>
      <c r="G171" s="1">
        <f t="shared" si="31"/>
        <v>4</v>
      </c>
      <c r="H171" t="str">
        <f>INDEX([1]Sheet1!$C$3:$O$15, MATCH(E171, [1]Sheet1!$B$3:$B$15, 0), MATCH(F171,[1]Sheet1!$C$2:$O$2,0))</f>
        <v>0.41, 0.50</v>
      </c>
      <c r="I171" t="str">
        <f>INDEX([2]Sheet1!$C$3:$O$15, MATCH(E171, [2]Sheet1!$C$2:$O$2,0), MATCH(F171, [2]Sheet1!$B$3:$B$15,0))</f>
        <v>0.56, 0.66</v>
      </c>
      <c r="J171" t="str">
        <f t="shared" si="32"/>
        <v>0.41</v>
      </c>
      <c r="K171" t="str">
        <f t="shared" si="33"/>
        <v>0.50</v>
      </c>
      <c r="L171" t="str">
        <f t="shared" si="34"/>
        <v>0.56</v>
      </c>
      <c r="M171" t="str">
        <f t="shared" si="35"/>
        <v>0.66</v>
      </c>
      <c r="N171">
        <f t="shared" si="42"/>
        <v>2.2403456427154924</v>
      </c>
      <c r="O171">
        <f t="shared" si="43"/>
        <v>1.8010874604005553</v>
      </c>
      <c r="P171" s="4">
        <f t="shared" si="36"/>
        <v>0.45499999999999996</v>
      </c>
      <c r="Q171" s="4">
        <f t="shared" si="37"/>
        <v>0.6100000000000001</v>
      </c>
      <c r="R171" s="4">
        <f t="shared" si="38"/>
        <v>2.0207165515580239</v>
      </c>
      <c r="S171" t="s">
        <v>37</v>
      </c>
      <c r="T171" t="s">
        <v>18</v>
      </c>
      <c r="U171" t="s">
        <v>39</v>
      </c>
      <c r="V171" t="s">
        <v>20</v>
      </c>
      <c r="W171" t="s">
        <v>23</v>
      </c>
      <c r="X171" t="s">
        <v>26</v>
      </c>
      <c r="Y171" t="s">
        <v>50</v>
      </c>
      <c r="Z171" t="s">
        <v>60</v>
      </c>
      <c r="AA171" t="s">
        <v>52</v>
      </c>
      <c r="AB171" t="s">
        <v>53</v>
      </c>
    </row>
    <row r="172" spans="2:28" x14ac:dyDescent="0.25">
      <c r="B172" s="2">
        <v>6</v>
      </c>
      <c r="C172" s="2">
        <v>7</v>
      </c>
      <c r="D172" s="2">
        <v>3</v>
      </c>
      <c r="E172" s="1">
        <f t="shared" si="29"/>
        <v>7</v>
      </c>
      <c r="F172" s="1">
        <f t="shared" si="30"/>
        <v>8</v>
      </c>
      <c r="G172" s="1">
        <f t="shared" si="31"/>
        <v>4</v>
      </c>
      <c r="H172" t="str">
        <f>INDEX([1]Sheet1!$C$3:$O$15, MATCH(E172, [1]Sheet1!$B$3:$B$15, 0), MATCH(F172,[1]Sheet1!$C$2:$O$2,0))</f>
        <v>0.26, 0.36</v>
      </c>
      <c r="I172" t="str">
        <f>INDEX([2]Sheet1!$C$3:$O$15, MATCH(E172, [2]Sheet1!$C$2:$O$2,0), MATCH(F172, [2]Sheet1!$B$3:$B$15,0))</f>
        <v>0.60, 0.70</v>
      </c>
      <c r="J172" t="str">
        <f t="shared" si="32"/>
        <v>0.26</v>
      </c>
      <c r="K172" t="str">
        <f t="shared" si="33"/>
        <v>0.36</v>
      </c>
      <c r="L172" t="str">
        <f t="shared" si="34"/>
        <v>0.60</v>
      </c>
      <c r="M172" t="str">
        <f t="shared" si="35"/>
        <v>0.70</v>
      </c>
      <c r="N172">
        <f t="shared" si="42"/>
        <v>2.2660540781714462</v>
      </c>
      <c r="O172">
        <f t="shared" si="43"/>
        <v>1.7838523523333853</v>
      </c>
      <c r="P172" s="4">
        <f t="shared" si="36"/>
        <v>0.31</v>
      </c>
      <c r="Q172" s="4">
        <f t="shared" si="37"/>
        <v>0.64999999999999991</v>
      </c>
      <c r="R172" s="4">
        <f t="shared" si="38"/>
        <v>2.0249532152524159</v>
      </c>
      <c r="S172" t="s">
        <v>40</v>
      </c>
      <c r="T172" t="s">
        <v>25</v>
      </c>
      <c r="U172" t="s">
        <v>36</v>
      </c>
      <c r="V172" t="s">
        <v>24</v>
      </c>
      <c r="W172" t="s">
        <v>21</v>
      </c>
      <c r="X172" t="s">
        <v>19</v>
      </c>
      <c r="Y172" t="s">
        <v>54</v>
      </c>
      <c r="Z172" t="s">
        <v>51</v>
      </c>
      <c r="AA172" t="s">
        <v>61</v>
      </c>
      <c r="AB172" t="s">
        <v>56</v>
      </c>
    </row>
    <row r="173" spans="2:28" x14ac:dyDescent="0.25">
      <c r="B173" s="2">
        <v>4</v>
      </c>
      <c r="C173" s="2">
        <v>7</v>
      </c>
      <c r="D173" s="2">
        <v>3</v>
      </c>
      <c r="E173" s="1">
        <f t="shared" si="29"/>
        <v>5</v>
      </c>
      <c r="F173" s="1">
        <f t="shared" si="30"/>
        <v>8</v>
      </c>
      <c r="G173" s="1">
        <f t="shared" si="31"/>
        <v>4</v>
      </c>
      <c r="H173" t="str">
        <f>INDEX([1]Sheet1!$C$3:$O$15, MATCH(E173, [1]Sheet1!$B$3:$B$15, 0), MATCH(F173,[1]Sheet1!$C$2:$O$2,0))</f>
        <v>0.15, 0.26</v>
      </c>
      <c r="I173" t="str">
        <f>INDEX([2]Sheet1!$C$3:$O$15, MATCH(E173, [2]Sheet1!$C$2:$O$2,0), MATCH(F173, [2]Sheet1!$B$3:$B$15,0))</f>
        <v>0.49, 0.59</v>
      </c>
      <c r="J173" t="str">
        <f t="shared" si="32"/>
        <v>0.15</v>
      </c>
      <c r="K173" t="str">
        <f t="shared" si="33"/>
        <v>0.26</v>
      </c>
      <c r="L173" t="str">
        <f t="shared" si="34"/>
        <v>0.49</v>
      </c>
      <c r="M173" t="str">
        <f t="shared" si="35"/>
        <v>0.59</v>
      </c>
      <c r="N173">
        <f t="shared" si="42"/>
        <v>2.3029281914485189</v>
      </c>
      <c r="O173">
        <f t="shared" si="43"/>
        <v>1.7843098974257441</v>
      </c>
      <c r="P173" s="4">
        <f t="shared" si="36"/>
        <v>0.20500000000000002</v>
      </c>
      <c r="Q173" s="4">
        <f t="shared" si="37"/>
        <v>0.54</v>
      </c>
      <c r="R173" s="4">
        <f t="shared" si="38"/>
        <v>2.0436190444371314</v>
      </c>
      <c r="S173" t="s">
        <v>32</v>
      </c>
      <c r="T173" t="s">
        <v>25</v>
      </c>
      <c r="U173" t="s">
        <v>41</v>
      </c>
      <c r="V173" t="s">
        <v>20</v>
      </c>
      <c r="W173" t="s">
        <v>21</v>
      </c>
      <c r="X173" t="s">
        <v>27</v>
      </c>
      <c r="Y173" t="s">
        <v>50</v>
      </c>
      <c r="Z173" t="s">
        <v>60</v>
      </c>
      <c r="AA173" t="s">
        <v>61</v>
      </c>
      <c r="AB173" t="s">
        <v>56</v>
      </c>
    </row>
    <row r="174" spans="2:28" x14ac:dyDescent="0.25">
      <c r="B174" s="2">
        <v>6</v>
      </c>
      <c r="C174" s="2">
        <v>10</v>
      </c>
      <c r="D174" s="2">
        <v>3</v>
      </c>
      <c r="E174" s="1">
        <f t="shared" si="29"/>
        <v>7</v>
      </c>
      <c r="F174" s="1">
        <f t="shared" si="30"/>
        <v>11</v>
      </c>
      <c r="G174" s="1">
        <f t="shared" si="31"/>
        <v>4</v>
      </c>
      <c r="H174" t="str">
        <f>INDEX([1]Sheet1!$C$3:$O$15, MATCH(E174, [1]Sheet1!$B$3:$B$15, 0), MATCH(F174,[1]Sheet1!$C$2:$O$2,0))</f>
        <v>0.41, 0.51</v>
      </c>
      <c r="I174" t="str">
        <f>INDEX([2]Sheet1!$C$3:$O$15, MATCH(E174, [2]Sheet1!$C$2:$O$2,0), MATCH(F174, [2]Sheet1!$B$3:$B$15,0))</f>
        <v>0.45, 0.55</v>
      </c>
      <c r="J174" t="str">
        <f t="shared" si="32"/>
        <v>0.41</v>
      </c>
      <c r="K174" t="str">
        <f t="shared" si="33"/>
        <v>0.51</v>
      </c>
      <c r="L174" t="str">
        <f t="shared" si="34"/>
        <v>0.45</v>
      </c>
      <c r="M174" t="str">
        <f t="shared" si="35"/>
        <v>0.55</v>
      </c>
      <c r="N174">
        <f t="shared" si="42"/>
        <v>2.2400028833568153</v>
      </c>
      <c r="O174">
        <f t="shared" si="43"/>
        <v>1.8020831802725004</v>
      </c>
      <c r="P174" s="4">
        <f t="shared" si="36"/>
        <v>0.45999999999999996</v>
      </c>
      <c r="Q174" s="4">
        <f t="shared" si="37"/>
        <v>0.5</v>
      </c>
      <c r="R174" s="4">
        <f t="shared" si="38"/>
        <v>2.0210430318146577</v>
      </c>
      <c r="S174" t="s">
        <v>40</v>
      </c>
      <c r="T174" t="s">
        <v>25</v>
      </c>
      <c r="U174" t="s">
        <v>39</v>
      </c>
      <c r="V174" t="s">
        <v>34</v>
      </c>
      <c r="W174" t="s">
        <v>21</v>
      </c>
      <c r="X174" t="s">
        <v>26</v>
      </c>
      <c r="Y174" t="s">
        <v>54</v>
      </c>
      <c r="Z174" t="s">
        <v>51</v>
      </c>
      <c r="AA174" t="s">
        <v>58</v>
      </c>
      <c r="AB174" t="s">
        <v>56</v>
      </c>
    </row>
    <row r="175" spans="2:28" x14ac:dyDescent="0.25">
      <c r="B175" s="2">
        <v>6</v>
      </c>
      <c r="C175" s="2">
        <v>7</v>
      </c>
      <c r="D175" s="2">
        <v>3</v>
      </c>
      <c r="E175" s="1">
        <f t="shared" si="29"/>
        <v>7</v>
      </c>
      <c r="F175" s="1">
        <f t="shared" si="30"/>
        <v>8</v>
      </c>
      <c r="G175" s="1">
        <f t="shared" si="31"/>
        <v>4</v>
      </c>
      <c r="H175" t="str">
        <f>INDEX([1]Sheet1!$C$3:$O$15, MATCH(E175, [1]Sheet1!$B$3:$B$15, 0), MATCH(F175,[1]Sheet1!$C$2:$O$2,0))</f>
        <v>0.26, 0.36</v>
      </c>
      <c r="I175" t="str">
        <f>INDEX([2]Sheet1!$C$3:$O$15, MATCH(E175, [2]Sheet1!$C$2:$O$2,0), MATCH(F175, [2]Sheet1!$B$3:$B$15,0))</f>
        <v>0.60, 0.70</v>
      </c>
      <c r="J175" t="str">
        <f t="shared" si="32"/>
        <v>0.26</v>
      </c>
      <c r="K175" t="str">
        <f t="shared" si="33"/>
        <v>0.36</v>
      </c>
      <c r="L175" t="str">
        <f t="shared" si="34"/>
        <v>0.60</v>
      </c>
      <c r="M175" t="str">
        <f t="shared" si="35"/>
        <v>0.70</v>
      </c>
      <c r="N175">
        <f t="shared" si="42"/>
        <v>2.2660540781714462</v>
      </c>
      <c r="O175">
        <f t="shared" si="43"/>
        <v>1.7838523523333853</v>
      </c>
      <c r="P175" s="4">
        <f t="shared" si="36"/>
        <v>0.31</v>
      </c>
      <c r="Q175" s="4">
        <f t="shared" si="37"/>
        <v>0.64999999999999991</v>
      </c>
      <c r="R175" s="4">
        <f t="shared" si="38"/>
        <v>2.0249532152524159</v>
      </c>
      <c r="S175" t="s">
        <v>35</v>
      </c>
      <c r="T175" t="s">
        <v>18</v>
      </c>
      <c r="U175" t="s">
        <v>43</v>
      </c>
      <c r="V175" t="s">
        <v>34</v>
      </c>
      <c r="W175" t="s">
        <v>21</v>
      </c>
      <c r="X175" t="s">
        <v>22</v>
      </c>
      <c r="Y175" t="s">
        <v>54</v>
      </c>
      <c r="Z175" t="s">
        <v>60</v>
      </c>
      <c r="AA175" t="s">
        <v>62</v>
      </c>
      <c r="AB175" t="s">
        <v>59</v>
      </c>
    </row>
    <row r="176" spans="2:28" x14ac:dyDescent="0.25">
      <c r="B176" s="2">
        <v>7</v>
      </c>
      <c r="C176" s="2">
        <v>10</v>
      </c>
      <c r="D176" s="2">
        <v>3</v>
      </c>
      <c r="E176" s="1">
        <f t="shared" si="29"/>
        <v>8</v>
      </c>
      <c r="F176" s="1">
        <f t="shared" si="30"/>
        <v>11</v>
      </c>
      <c r="G176" s="1">
        <f t="shared" si="31"/>
        <v>4</v>
      </c>
      <c r="H176" t="str">
        <f>INDEX([1]Sheet1!$C$3:$O$15, MATCH(E176, [1]Sheet1!$B$3:$B$15, 0), MATCH(F176,[1]Sheet1!$C$2:$O$2,0))</f>
        <v>0.46, 0.55</v>
      </c>
      <c r="I176" t="str">
        <f>INDEX([2]Sheet1!$C$3:$O$15, MATCH(E176, [2]Sheet1!$C$2:$O$2,0), MATCH(F176, [2]Sheet1!$B$3:$B$15,0))</f>
        <v>0.51, 0.60</v>
      </c>
      <c r="J176" t="str">
        <f t="shared" si="32"/>
        <v>0.46</v>
      </c>
      <c r="K176" t="str">
        <f t="shared" si="33"/>
        <v>0.55</v>
      </c>
      <c r="L176" t="str">
        <f t="shared" si="34"/>
        <v>0.51</v>
      </c>
      <c r="M176" t="str">
        <f t="shared" si="35"/>
        <v>0.60</v>
      </c>
      <c r="N176">
        <f>(15^(1-P176)-0.5^(1-P176))/(8^(1-P176)-2^(1-P176))</f>
        <v>2.2386097440328845</v>
      </c>
      <c r="O176">
        <f>(15^(1-P176)-0.5^(1-P176))/(10^(1-P176)-2^(1-P176))</f>
        <v>1.8123304674403691</v>
      </c>
      <c r="P176" s="4">
        <f t="shared" si="36"/>
        <v>0.505</v>
      </c>
      <c r="Q176" s="4">
        <f t="shared" si="37"/>
        <v>0.55499999999999994</v>
      </c>
      <c r="R176" s="4">
        <f t="shared" si="38"/>
        <v>2.0254701057366269</v>
      </c>
      <c r="S176" t="s">
        <v>40</v>
      </c>
      <c r="T176" t="s">
        <v>18</v>
      </c>
      <c r="U176" t="s">
        <v>43</v>
      </c>
      <c r="V176" t="s">
        <v>28</v>
      </c>
      <c r="W176" t="s">
        <v>23</v>
      </c>
      <c r="X176" t="s">
        <v>22</v>
      </c>
      <c r="Y176" t="s">
        <v>50</v>
      </c>
      <c r="Z176" t="s">
        <v>60</v>
      </c>
      <c r="AA176" t="s">
        <v>52</v>
      </c>
      <c r="AB176" t="s">
        <v>53</v>
      </c>
    </row>
    <row r="177" spans="2:28" x14ac:dyDescent="0.25">
      <c r="B177" s="2">
        <v>6</v>
      </c>
      <c r="C177" s="2">
        <v>7</v>
      </c>
      <c r="D177" s="2">
        <v>3</v>
      </c>
      <c r="E177" s="1">
        <f t="shared" si="29"/>
        <v>7</v>
      </c>
      <c r="F177" s="1">
        <f t="shared" si="30"/>
        <v>8</v>
      </c>
      <c r="G177" s="1">
        <f t="shared" si="31"/>
        <v>4</v>
      </c>
      <c r="H177" t="str">
        <f>INDEX([1]Sheet1!$C$3:$O$15, MATCH(E177, [1]Sheet1!$B$3:$B$15, 0), MATCH(F177,[1]Sheet1!$C$2:$O$2,0))</f>
        <v>0.26, 0.36</v>
      </c>
      <c r="I177" t="str">
        <f>INDEX([2]Sheet1!$C$3:$O$15, MATCH(E177, [2]Sheet1!$C$2:$O$2,0), MATCH(F177, [2]Sheet1!$B$3:$B$15,0))</f>
        <v>0.60, 0.70</v>
      </c>
      <c r="J177" t="str">
        <f t="shared" si="32"/>
        <v>0.26</v>
      </c>
      <c r="K177" t="str">
        <f t="shared" si="33"/>
        <v>0.36</v>
      </c>
      <c r="L177" t="str">
        <f t="shared" si="34"/>
        <v>0.60</v>
      </c>
      <c r="M177" t="str">
        <f t="shared" si="35"/>
        <v>0.70</v>
      </c>
      <c r="N177">
        <f t="shared" ref="N177:N179" si="44">(15^(1-P177)-0.5^(1-P177))/(8^(1-P177)-2^(1-P177))</f>
        <v>2.2660540781714462</v>
      </c>
      <c r="O177">
        <f t="shared" si="43"/>
        <v>1.7838523523333853</v>
      </c>
      <c r="P177" s="4">
        <f t="shared" si="36"/>
        <v>0.31</v>
      </c>
      <c r="Q177" s="4">
        <f t="shared" si="37"/>
        <v>0.64999999999999991</v>
      </c>
      <c r="R177" s="4">
        <f t="shared" si="38"/>
        <v>2.0249532152524159</v>
      </c>
      <c r="S177" t="s">
        <v>40</v>
      </c>
      <c r="T177" t="s">
        <v>25</v>
      </c>
      <c r="U177" t="s">
        <v>39</v>
      </c>
      <c r="V177" t="s">
        <v>34</v>
      </c>
      <c r="W177" t="s">
        <v>23</v>
      </c>
      <c r="X177" t="s">
        <v>22</v>
      </c>
      <c r="Y177" t="s">
        <v>50</v>
      </c>
      <c r="Z177" t="s">
        <v>57</v>
      </c>
      <c r="AA177" t="s">
        <v>52</v>
      </c>
      <c r="AB177" t="s">
        <v>59</v>
      </c>
    </row>
    <row r="178" spans="2:28" x14ac:dyDescent="0.25">
      <c r="B178" s="2">
        <v>6</v>
      </c>
      <c r="C178" s="2">
        <v>9</v>
      </c>
      <c r="D178" s="2">
        <v>3</v>
      </c>
      <c r="E178" s="1">
        <f t="shared" si="29"/>
        <v>7</v>
      </c>
      <c r="F178" s="1">
        <f t="shared" si="30"/>
        <v>10</v>
      </c>
      <c r="G178" s="1">
        <f t="shared" si="31"/>
        <v>4</v>
      </c>
      <c r="H178" t="str">
        <f>INDEX([1]Sheet1!$C$3:$O$15, MATCH(E178, [1]Sheet1!$B$3:$B$15, 0), MATCH(F178,[1]Sheet1!$C$2:$O$2,0))</f>
        <v>0.36, 0.45</v>
      </c>
      <c r="I178" t="str">
        <f>INDEX([2]Sheet1!$C$3:$O$15, MATCH(E178, [2]Sheet1!$C$2:$O$2,0), MATCH(F178, [2]Sheet1!$B$3:$B$15,0))</f>
        <v>0.51, 0.61</v>
      </c>
      <c r="J178" t="str">
        <f t="shared" si="32"/>
        <v>0.36</v>
      </c>
      <c r="K178" t="str">
        <f t="shared" si="33"/>
        <v>0.45</v>
      </c>
      <c r="L178" t="str">
        <f t="shared" si="34"/>
        <v>0.51</v>
      </c>
      <c r="M178" t="str">
        <f t="shared" si="35"/>
        <v>0.61</v>
      </c>
      <c r="N178">
        <f t="shared" si="44"/>
        <v>2.2458009202310438</v>
      </c>
      <c r="O178">
        <f t="shared" si="43"/>
        <v>1.7926488302905046</v>
      </c>
      <c r="P178" s="4">
        <f t="shared" si="36"/>
        <v>0.40500000000000003</v>
      </c>
      <c r="Q178" s="4">
        <f t="shared" si="37"/>
        <v>0.56000000000000005</v>
      </c>
      <c r="R178" s="4">
        <f t="shared" si="38"/>
        <v>2.0192248752607744</v>
      </c>
      <c r="S178" t="s">
        <v>38</v>
      </c>
      <c r="T178" t="s">
        <v>25</v>
      </c>
      <c r="U178" t="s">
        <v>33</v>
      </c>
      <c r="V178" t="s">
        <v>20</v>
      </c>
      <c r="W178" t="s">
        <v>23</v>
      </c>
      <c r="X178" t="s">
        <v>22</v>
      </c>
      <c r="Y178" t="s">
        <v>50</v>
      </c>
      <c r="Z178" t="s">
        <v>57</v>
      </c>
      <c r="AA178" t="s">
        <v>52</v>
      </c>
      <c r="AB178" t="s">
        <v>56</v>
      </c>
    </row>
    <row r="179" spans="2:28" x14ac:dyDescent="0.25">
      <c r="B179" s="2">
        <v>5</v>
      </c>
      <c r="C179" s="2">
        <v>7</v>
      </c>
      <c r="D179" s="2">
        <v>3</v>
      </c>
      <c r="E179" s="1">
        <f t="shared" si="29"/>
        <v>6</v>
      </c>
      <c r="F179" s="1">
        <f t="shared" si="30"/>
        <v>8</v>
      </c>
      <c r="G179" s="1">
        <f t="shared" si="31"/>
        <v>4</v>
      </c>
      <c r="H179" t="str">
        <f>INDEX([1]Sheet1!$C$3:$O$15, MATCH(E179, [1]Sheet1!$B$3:$B$15, 0), MATCH(F179,[1]Sheet1!$C$2:$O$2,0))</f>
        <v>0.21, 0.31</v>
      </c>
      <c r="I179" t="str">
        <f>INDEX([2]Sheet1!$C$3:$O$15, MATCH(E179, [2]Sheet1!$C$2:$O$2,0), MATCH(F179, [2]Sheet1!$B$3:$B$15,0))</f>
        <v>0.55, 0.64</v>
      </c>
      <c r="J179" t="str">
        <f t="shared" si="32"/>
        <v>0.21</v>
      </c>
      <c r="K179" t="str">
        <f t="shared" si="33"/>
        <v>0.31</v>
      </c>
      <c r="L179" t="str">
        <f t="shared" si="34"/>
        <v>0.55</v>
      </c>
      <c r="M179" t="str">
        <f t="shared" si="35"/>
        <v>0.64</v>
      </c>
      <c r="N179">
        <f t="shared" si="44"/>
        <v>2.281754867213317</v>
      </c>
      <c r="O179">
        <f t="shared" si="43"/>
        <v>1.7827971391785058</v>
      </c>
      <c r="P179" s="4">
        <f t="shared" si="36"/>
        <v>0.26</v>
      </c>
      <c r="Q179" s="4">
        <f t="shared" si="37"/>
        <v>0.59499999999999997</v>
      </c>
      <c r="R179" s="4">
        <f t="shared" si="38"/>
        <v>2.0322760031959115</v>
      </c>
      <c r="S179" t="s">
        <v>32</v>
      </c>
      <c r="T179" t="s">
        <v>25</v>
      </c>
      <c r="U179" t="s">
        <v>41</v>
      </c>
      <c r="V179" t="s">
        <v>34</v>
      </c>
      <c r="W179" t="s">
        <v>21</v>
      </c>
      <c r="X179" t="s">
        <v>27</v>
      </c>
      <c r="Y179" t="s">
        <v>50</v>
      </c>
      <c r="Z179" t="s">
        <v>51</v>
      </c>
      <c r="AA179" t="s">
        <v>62</v>
      </c>
      <c r="AB179" t="s">
        <v>56</v>
      </c>
    </row>
    <row r="180" spans="2:28" x14ac:dyDescent="0.25">
      <c r="B180" s="2">
        <v>5</v>
      </c>
      <c r="C180" s="2">
        <v>9</v>
      </c>
      <c r="D180" s="2">
        <v>3</v>
      </c>
      <c r="E180" s="1">
        <f t="shared" si="29"/>
        <v>6</v>
      </c>
      <c r="F180" s="1">
        <f t="shared" si="30"/>
        <v>10</v>
      </c>
      <c r="G180" s="1">
        <f t="shared" si="31"/>
        <v>4</v>
      </c>
      <c r="H180" t="str">
        <f>INDEX([1]Sheet1!$C$3:$O$15, MATCH(E180, [1]Sheet1!$B$3:$B$15, 0), MATCH(F180,[1]Sheet1!$C$2:$O$2,0))</f>
        <v>0.31, 0.41</v>
      </c>
      <c r="I180" t="str">
        <f>INDEX([2]Sheet1!$C$3:$O$15, MATCH(E180, [2]Sheet1!$C$2:$O$2,0), MATCH(F180, [2]Sheet1!$B$3:$B$15,0))</f>
        <v>0.45, 0.55</v>
      </c>
      <c r="J180" t="str">
        <f t="shared" si="32"/>
        <v>0.31</v>
      </c>
      <c r="K180" t="str">
        <f t="shared" si="33"/>
        <v>0.41</v>
      </c>
      <c r="L180" t="str">
        <f t="shared" si="34"/>
        <v>0.45</v>
      </c>
      <c r="M180" t="str">
        <f t="shared" si="35"/>
        <v>0.55</v>
      </c>
      <c r="N180">
        <f t="shared" ref="N180:N188" si="45">(15^(1-P180)-0.5^(1-P180))/(8^(1-P180)-2^(1-P180))</f>
        <v>2.2538055893143176</v>
      </c>
      <c r="O180">
        <f t="shared" si="43"/>
        <v>1.7873368086426258</v>
      </c>
      <c r="P180" s="4">
        <f t="shared" si="36"/>
        <v>0.36</v>
      </c>
      <c r="Q180" s="4">
        <f t="shared" si="37"/>
        <v>0.5</v>
      </c>
      <c r="R180" s="4">
        <f t="shared" si="38"/>
        <v>2.0205711989784718</v>
      </c>
      <c r="S180" t="s">
        <v>35</v>
      </c>
      <c r="T180" t="s">
        <v>18</v>
      </c>
      <c r="U180" t="s">
        <v>36</v>
      </c>
      <c r="V180" t="s">
        <v>20</v>
      </c>
      <c r="W180" t="s">
        <v>21</v>
      </c>
      <c r="X180" t="s">
        <v>26</v>
      </c>
      <c r="Y180" t="s">
        <v>50</v>
      </c>
      <c r="Z180" t="s">
        <v>51</v>
      </c>
      <c r="AA180" t="s">
        <v>52</v>
      </c>
      <c r="AB180" t="s">
        <v>56</v>
      </c>
    </row>
    <row r="181" spans="2:28" x14ac:dyDescent="0.25">
      <c r="B181" s="2">
        <v>6</v>
      </c>
      <c r="C181" s="2">
        <v>8</v>
      </c>
      <c r="D181" s="2">
        <v>3</v>
      </c>
      <c r="E181" s="1">
        <f t="shared" si="29"/>
        <v>7</v>
      </c>
      <c r="F181" s="1">
        <f t="shared" si="30"/>
        <v>9</v>
      </c>
      <c r="G181" s="1">
        <f t="shared" si="31"/>
        <v>4</v>
      </c>
      <c r="H181" t="str">
        <f>INDEX([1]Sheet1!$C$3:$O$15, MATCH(E181, [1]Sheet1!$B$3:$B$15, 0), MATCH(F181,[1]Sheet1!$C$2:$O$2,0))</f>
        <v>0.31, 0.40</v>
      </c>
      <c r="I181" t="str">
        <f>INDEX([2]Sheet1!$C$3:$O$15, MATCH(E181, [2]Sheet1!$C$2:$O$2,0), MATCH(F181, [2]Sheet1!$B$3:$B$15,0))</f>
        <v>0.56, 0.65</v>
      </c>
      <c r="J181" t="str">
        <f t="shared" si="32"/>
        <v>0.31</v>
      </c>
      <c r="K181" t="str">
        <f t="shared" si="33"/>
        <v>0.40</v>
      </c>
      <c r="L181" t="str">
        <f t="shared" si="34"/>
        <v>0.56</v>
      </c>
      <c r="M181" t="str">
        <f t="shared" si="35"/>
        <v>0.65</v>
      </c>
      <c r="N181">
        <f t="shared" si="45"/>
        <v>2.2548728406924408</v>
      </c>
      <c r="O181">
        <f t="shared" si="43"/>
        <v>1.7868756994468782</v>
      </c>
      <c r="P181" s="4">
        <f t="shared" si="36"/>
        <v>0.35499999999999998</v>
      </c>
      <c r="Q181" s="4">
        <f t="shared" si="37"/>
        <v>0.60499999999999998</v>
      </c>
      <c r="R181" s="4">
        <f t="shared" si="38"/>
        <v>2.0208742700696596</v>
      </c>
      <c r="S181" t="s">
        <v>35</v>
      </c>
      <c r="T181" t="s">
        <v>18</v>
      </c>
      <c r="U181" t="s">
        <v>39</v>
      </c>
      <c r="V181" t="s">
        <v>20</v>
      </c>
      <c r="W181" t="s">
        <v>21</v>
      </c>
      <c r="X181" t="s">
        <v>22</v>
      </c>
      <c r="Y181" t="s">
        <v>50</v>
      </c>
      <c r="Z181" t="s">
        <v>60</v>
      </c>
      <c r="AA181" t="s">
        <v>58</v>
      </c>
      <c r="AB181" t="s">
        <v>53</v>
      </c>
    </row>
    <row r="182" spans="2:28" x14ac:dyDescent="0.25">
      <c r="B182" s="2">
        <v>4</v>
      </c>
      <c r="C182" s="2">
        <v>10</v>
      </c>
      <c r="D182" s="2">
        <v>3</v>
      </c>
      <c r="E182" s="1">
        <f t="shared" si="29"/>
        <v>5</v>
      </c>
      <c r="F182" s="1">
        <f t="shared" si="30"/>
        <v>11</v>
      </c>
      <c r="G182" s="1">
        <f t="shared" si="31"/>
        <v>4</v>
      </c>
      <c r="H182" t="str">
        <f>INDEX([1]Sheet1!$C$3:$O$15, MATCH(E182, [1]Sheet1!$B$3:$B$15, 0), MATCH(F182,[1]Sheet1!$C$2:$O$2,0))</f>
        <v>0.32, 0.42</v>
      </c>
      <c r="I182" t="str">
        <f>INDEX([2]Sheet1!$C$3:$O$15, MATCH(E182, [2]Sheet1!$C$2:$O$2,0), MATCH(F182, [2]Sheet1!$B$3:$B$15,0))</f>
        <v>0.34, 0.45</v>
      </c>
      <c r="J182" t="str">
        <f t="shared" si="32"/>
        <v>0.32</v>
      </c>
      <c r="K182" t="str">
        <f t="shared" si="33"/>
        <v>0.42</v>
      </c>
      <c r="L182" t="str">
        <f t="shared" si="34"/>
        <v>0.34</v>
      </c>
      <c r="M182" t="str">
        <f t="shared" si="35"/>
        <v>0.45</v>
      </c>
      <c r="N182">
        <f t="shared" si="45"/>
        <v>2.2517771654244592</v>
      </c>
      <c r="O182">
        <f t="shared" si="43"/>
        <v>1.7883356065622169</v>
      </c>
      <c r="P182" s="4">
        <f t="shared" si="36"/>
        <v>0.37</v>
      </c>
      <c r="Q182" s="4">
        <f t="shared" si="37"/>
        <v>0.39500000000000002</v>
      </c>
      <c r="R182" s="4">
        <f t="shared" si="38"/>
        <v>2.020056385993338</v>
      </c>
      <c r="S182" t="s">
        <v>38</v>
      </c>
      <c r="T182" t="s">
        <v>18</v>
      </c>
      <c r="U182" t="s">
        <v>33</v>
      </c>
      <c r="V182" t="s">
        <v>28</v>
      </c>
      <c r="W182" t="s">
        <v>21</v>
      </c>
      <c r="X182" t="s">
        <v>22</v>
      </c>
      <c r="Y182" t="s">
        <v>50</v>
      </c>
      <c r="Z182" t="s">
        <v>51</v>
      </c>
      <c r="AA182" t="s">
        <v>58</v>
      </c>
      <c r="AB182" t="s">
        <v>63</v>
      </c>
    </row>
    <row r="183" spans="2:28" x14ac:dyDescent="0.25">
      <c r="B183" s="2">
        <v>6</v>
      </c>
      <c r="C183" s="2">
        <v>9</v>
      </c>
      <c r="D183" s="2">
        <v>3</v>
      </c>
      <c r="E183" s="1">
        <f t="shared" si="29"/>
        <v>7</v>
      </c>
      <c r="F183" s="1">
        <f t="shared" si="30"/>
        <v>10</v>
      </c>
      <c r="G183" s="1">
        <f t="shared" si="31"/>
        <v>4</v>
      </c>
      <c r="H183" t="str">
        <f>INDEX([1]Sheet1!$C$3:$O$15, MATCH(E183, [1]Sheet1!$B$3:$B$15, 0), MATCH(F183,[1]Sheet1!$C$2:$O$2,0))</f>
        <v>0.36, 0.45</v>
      </c>
      <c r="I183" t="str">
        <f>INDEX([2]Sheet1!$C$3:$O$15, MATCH(E183, [2]Sheet1!$C$2:$O$2,0), MATCH(F183, [2]Sheet1!$B$3:$B$15,0))</f>
        <v>0.51, 0.61</v>
      </c>
      <c r="J183" t="str">
        <f t="shared" si="32"/>
        <v>0.36</v>
      </c>
      <c r="K183" t="str">
        <f t="shared" si="33"/>
        <v>0.45</v>
      </c>
      <c r="L183" t="str">
        <f t="shared" si="34"/>
        <v>0.51</v>
      </c>
      <c r="M183" t="str">
        <f t="shared" si="35"/>
        <v>0.61</v>
      </c>
      <c r="N183">
        <f t="shared" si="45"/>
        <v>2.2458009202310438</v>
      </c>
      <c r="O183">
        <f t="shared" si="43"/>
        <v>1.7926488302905046</v>
      </c>
      <c r="P183" s="4">
        <f t="shared" si="36"/>
        <v>0.40500000000000003</v>
      </c>
      <c r="Q183" s="4">
        <f t="shared" si="37"/>
        <v>0.56000000000000005</v>
      </c>
      <c r="R183" s="4">
        <f t="shared" si="38"/>
        <v>2.0192248752607744</v>
      </c>
      <c r="S183" t="s">
        <v>37</v>
      </c>
      <c r="T183" t="s">
        <v>25</v>
      </c>
      <c r="U183" t="s">
        <v>41</v>
      </c>
      <c r="V183" t="s">
        <v>28</v>
      </c>
      <c r="W183" t="s">
        <v>21</v>
      </c>
      <c r="X183" t="s">
        <v>22</v>
      </c>
      <c r="Y183" t="s">
        <v>50</v>
      </c>
      <c r="Z183" t="s">
        <v>55</v>
      </c>
      <c r="AA183" t="s">
        <v>61</v>
      </c>
      <c r="AB183" t="s">
        <v>56</v>
      </c>
    </row>
    <row r="184" spans="2:28" x14ac:dyDescent="0.25">
      <c r="B184" s="2">
        <v>7</v>
      </c>
      <c r="C184" s="2">
        <v>9</v>
      </c>
      <c r="D184" s="2">
        <v>3</v>
      </c>
      <c r="E184" s="1">
        <f t="shared" si="29"/>
        <v>8</v>
      </c>
      <c r="F184" s="1">
        <f t="shared" si="30"/>
        <v>10</v>
      </c>
      <c r="G184" s="1">
        <f t="shared" si="31"/>
        <v>4</v>
      </c>
      <c r="H184" t="str">
        <f>INDEX([1]Sheet1!$C$3:$O$15, MATCH(E184, [1]Sheet1!$B$3:$B$15, 0), MATCH(F184,[1]Sheet1!$C$2:$O$2,0))</f>
        <v>0.41, 0.50</v>
      </c>
      <c r="I184" t="str">
        <f>INDEX([2]Sheet1!$C$3:$O$15, MATCH(E184, [2]Sheet1!$C$2:$O$2,0), MATCH(F184, [2]Sheet1!$B$3:$B$15,0))</f>
        <v>0.56, 0.66</v>
      </c>
      <c r="J184" t="str">
        <f t="shared" si="32"/>
        <v>0.41</v>
      </c>
      <c r="K184" t="str">
        <f t="shared" si="33"/>
        <v>0.50</v>
      </c>
      <c r="L184" t="str">
        <f t="shared" si="34"/>
        <v>0.56</v>
      </c>
      <c r="M184" t="str">
        <f t="shared" si="35"/>
        <v>0.66</v>
      </c>
      <c r="N184">
        <f t="shared" si="45"/>
        <v>2.2403456427154924</v>
      </c>
      <c r="O184">
        <f t="shared" si="43"/>
        <v>1.8010874604005553</v>
      </c>
      <c r="P184" s="4">
        <f t="shared" si="36"/>
        <v>0.45499999999999996</v>
      </c>
      <c r="Q184" s="4">
        <f t="shared" si="37"/>
        <v>0.6100000000000001</v>
      </c>
      <c r="R184" s="4">
        <f t="shared" si="38"/>
        <v>2.0207165515580239</v>
      </c>
      <c r="S184" t="s">
        <v>35</v>
      </c>
      <c r="T184" t="s">
        <v>18</v>
      </c>
      <c r="U184" t="s">
        <v>43</v>
      </c>
      <c r="V184" t="s">
        <v>20</v>
      </c>
      <c r="W184" t="s">
        <v>21</v>
      </c>
      <c r="X184" t="s">
        <v>26</v>
      </c>
      <c r="Y184" t="s">
        <v>50</v>
      </c>
      <c r="Z184" t="s">
        <v>57</v>
      </c>
      <c r="AA184" t="s">
        <v>61</v>
      </c>
      <c r="AB184" t="s">
        <v>53</v>
      </c>
    </row>
    <row r="185" spans="2:28" x14ac:dyDescent="0.25">
      <c r="B185" s="2">
        <v>6</v>
      </c>
      <c r="C185" s="2">
        <v>9</v>
      </c>
      <c r="D185" s="2">
        <v>3</v>
      </c>
      <c r="E185" s="1">
        <f t="shared" si="29"/>
        <v>7</v>
      </c>
      <c r="F185" s="1">
        <f t="shared" si="30"/>
        <v>10</v>
      </c>
      <c r="G185" s="1">
        <f t="shared" si="31"/>
        <v>4</v>
      </c>
      <c r="H185" t="str">
        <f>INDEX([1]Sheet1!$C$3:$O$15, MATCH(E185, [1]Sheet1!$B$3:$B$15, 0), MATCH(F185,[1]Sheet1!$C$2:$O$2,0))</f>
        <v>0.36, 0.45</v>
      </c>
      <c r="I185" t="str">
        <f>INDEX([2]Sheet1!$C$3:$O$15, MATCH(E185, [2]Sheet1!$C$2:$O$2,0), MATCH(F185, [2]Sheet1!$B$3:$B$15,0))</f>
        <v>0.51, 0.61</v>
      </c>
      <c r="J185" t="str">
        <f t="shared" si="32"/>
        <v>0.36</v>
      </c>
      <c r="K185" t="str">
        <f t="shared" si="33"/>
        <v>0.45</v>
      </c>
      <c r="L185" t="str">
        <f t="shared" si="34"/>
        <v>0.51</v>
      </c>
      <c r="M185" t="str">
        <f t="shared" si="35"/>
        <v>0.61</v>
      </c>
      <c r="N185">
        <f t="shared" si="45"/>
        <v>2.2458009202310438</v>
      </c>
      <c r="O185">
        <f t="shared" si="43"/>
        <v>1.7926488302905046</v>
      </c>
      <c r="P185" s="4">
        <f t="shared" si="36"/>
        <v>0.40500000000000003</v>
      </c>
      <c r="Q185" s="4">
        <f t="shared" si="37"/>
        <v>0.56000000000000005</v>
      </c>
      <c r="R185" s="4">
        <f t="shared" si="38"/>
        <v>2.0192248752607744</v>
      </c>
      <c r="S185" t="s">
        <v>38</v>
      </c>
      <c r="T185" t="s">
        <v>18</v>
      </c>
      <c r="U185" t="s">
        <v>41</v>
      </c>
      <c r="V185" t="s">
        <v>28</v>
      </c>
      <c r="W185" t="s">
        <v>21</v>
      </c>
      <c r="X185" t="s">
        <v>22</v>
      </c>
      <c r="Y185" t="s">
        <v>50</v>
      </c>
      <c r="Z185" t="s">
        <v>51</v>
      </c>
      <c r="AA185" t="s">
        <v>62</v>
      </c>
      <c r="AB185" t="s">
        <v>53</v>
      </c>
    </row>
    <row r="186" spans="2:28" x14ac:dyDescent="0.25">
      <c r="B186" s="2">
        <v>6</v>
      </c>
      <c r="C186" s="2">
        <v>7</v>
      </c>
      <c r="D186" s="2">
        <v>3</v>
      </c>
      <c r="E186" s="1">
        <f t="shared" si="29"/>
        <v>7</v>
      </c>
      <c r="F186" s="1">
        <f t="shared" si="30"/>
        <v>8</v>
      </c>
      <c r="G186" s="1">
        <f t="shared" si="31"/>
        <v>4</v>
      </c>
      <c r="H186" t="str">
        <f>INDEX([1]Sheet1!$C$3:$O$15, MATCH(E186, [1]Sheet1!$B$3:$B$15, 0), MATCH(F186,[1]Sheet1!$C$2:$O$2,0))</f>
        <v>0.26, 0.36</v>
      </c>
      <c r="I186" t="str">
        <f>INDEX([2]Sheet1!$C$3:$O$15, MATCH(E186, [2]Sheet1!$C$2:$O$2,0), MATCH(F186, [2]Sheet1!$B$3:$B$15,0))</f>
        <v>0.60, 0.70</v>
      </c>
      <c r="J186" t="str">
        <f t="shared" si="32"/>
        <v>0.26</v>
      </c>
      <c r="K186" t="str">
        <f t="shared" si="33"/>
        <v>0.36</v>
      </c>
      <c r="L186" t="str">
        <f t="shared" si="34"/>
        <v>0.60</v>
      </c>
      <c r="M186" t="str">
        <f t="shared" si="35"/>
        <v>0.70</v>
      </c>
      <c r="N186">
        <f t="shared" si="45"/>
        <v>2.2660540781714462</v>
      </c>
      <c r="O186">
        <f t="shared" si="43"/>
        <v>1.7838523523333853</v>
      </c>
      <c r="P186" s="4">
        <f t="shared" si="36"/>
        <v>0.31</v>
      </c>
      <c r="Q186" s="4">
        <f t="shared" si="37"/>
        <v>0.64999999999999991</v>
      </c>
      <c r="R186" s="4">
        <f t="shared" si="38"/>
        <v>2.0249532152524159</v>
      </c>
      <c r="S186" t="s">
        <v>40</v>
      </c>
      <c r="T186" t="s">
        <v>25</v>
      </c>
      <c r="U186" t="s">
        <v>41</v>
      </c>
      <c r="V186" t="s">
        <v>24</v>
      </c>
      <c r="W186" t="s">
        <v>23</v>
      </c>
      <c r="X186" t="s">
        <v>22</v>
      </c>
      <c r="Y186" t="s">
        <v>50</v>
      </c>
      <c r="Z186" t="s">
        <v>60</v>
      </c>
      <c r="AA186" t="s">
        <v>62</v>
      </c>
      <c r="AB186" t="s">
        <v>53</v>
      </c>
    </row>
    <row r="187" spans="2:28" x14ac:dyDescent="0.25">
      <c r="B187" s="2">
        <v>6</v>
      </c>
      <c r="C187" s="2">
        <v>7</v>
      </c>
      <c r="D187" s="2">
        <v>3</v>
      </c>
      <c r="E187" s="1">
        <f t="shared" si="29"/>
        <v>7</v>
      </c>
      <c r="F187" s="1">
        <f t="shared" si="30"/>
        <v>8</v>
      </c>
      <c r="G187" s="1">
        <f t="shared" si="31"/>
        <v>4</v>
      </c>
      <c r="H187" t="str">
        <f>INDEX([1]Sheet1!$C$3:$O$15, MATCH(E187, [1]Sheet1!$B$3:$B$15, 0), MATCH(F187,[1]Sheet1!$C$2:$O$2,0))</f>
        <v>0.26, 0.36</v>
      </c>
      <c r="I187" t="str">
        <f>INDEX([2]Sheet1!$C$3:$O$15, MATCH(E187, [2]Sheet1!$C$2:$O$2,0), MATCH(F187, [2]Sheet1!$B$3:$B$15,0))</f>
        <v>0.60, 0.70</v>
      </c>
      <c r="J187" t="str">
        <f t="shared" si="32"/>
        <v>0.26</v>
      </c>
      <c r="K187" t="str">
        <f t="shared" si="33"/>
        <v>0.36</v>
      </c>
      <c r="L187" t="str">
        <f t="shared" si="34"/>
        <v>0.60</v>
      </c>
      <c r="M187" t="str">
        <f t="shared" si="35"/>
        <v>0.70</v>
      </c>
      <c r="N187">
        <f t="shared" si="45"/>
        <v>2.2660540781714462</v>
      </c>
      <c r="O187">
        <f t="shared" si="43"/>
        <v>1.7838523523333853</v>
      </c>
      <c r="P187" s="4">
        <f t="shared" si="36"/>
        <v>0.31</v>
      </c>
      <c r="Q187" s="4">
        <f t="shared" si="37"/>
        <v>0.64999999999999991</v>
      </c>
      <c r="R187" s="4">
        <f t="shared" si="38"/>
        <v>2.0249532152524159</v>
      </c>
      <c r="S187" t="s">
        <v>37</v>
      </c>
      <c r="T187" t="s">
        <v>25</v>
      </c>
      <c r="U187" t="s">
        <v>39</v>
      </c>
      <c r="V187" t="s">
        <v>20</v>
      </c>
      <c r="W187" t="s">
        <v>23</v>
      </c>
      <c r="X187" t="s">
        <v>27</v>
      </c>
      <c r="Y187" t="s">
        <v>54</v>
      </c>
      <c r="Z187" t="s">
        <v>57</v>
      </c>
      <c r="AA187" t="s">
        <v>61</v>
      </c>
      <c r="AB187" t="s">
        <v>59</v>
      </c>
    </row>
    <row r="188" spans="2:28" x14ac:dyDescent="0.25">
      <c r="B188" s="2">
        <v>5</v>
      </c>
      <c r="C188" s="2">
        <v>7</v>
      </c>
      <c r="D188" s="2">
        <v>3</v>
      </c>
      <c r="E188" s="1">
        <f t="shared" si="29"/>
        <v>6</v>
      </c>
      <c r="F188" s="1">
        <f t="shared" si="30"/>
        <v>8</v>
      </c>
      <c r="G188" s="1">
        <f t="shared" si="31"/>
        <v>4</v>
      </c>
      <c r="H188" t="str">
        <f>INDEX([1]Sheet1!$C$3:$O$15, MATCH(E188, [1]Sheet1!$B$3:$B$15, 0), MATCH(F188,[1]Sheet1!$C$2:$O$2,0))</f>
        <v>0.21, 0.31</v>
      </c>
      <c r="I188" t="str">
        <f>INDEX([2]Sheet1!$C$3:$O$15, MATCH(E188, [2]Sheet1!$C$2:$O$2,0), MATCH(F188, [2]Sheet1!$B$3:$B$15,0))</f>
        <v>0.55, 0.64</v>
      </c>
      <c r="J188" t="str">
        <f t="shared" si="32"/>
        <v>0.21</v>
      </c>
      <c r="K188" t="str">
        <f t="shared" si="33"/>
        <v>0.31</v>
      </c>
      <c r="L188" t="str">
        <f t="shared" si="34"/>
        <v>0.55</v>
      </c>
      <c r="M188" t="str">
        <f t="shared" si="35"/>
        <v>0.64</v>
      </c>
      <c r="N188">
        <f t="shared" si="45"/>
        <v>2.281754867213317</v>
      </c>
      <c r="O188">
        <f t="shared" si="43"/>
        <v>1.7827971391785058</v>
      </c>
      <c r="P188" s="4">
        <f t="shared" si="36"/>
        <v>0.26</v>
      </c>
      <c r="Q188" s="4">
        <f t="shared" si="37"/>
        <v>0.59499999999999997</v>
      </c>
      <c r="R188" s="4">
        <f t="shared" si="38"/>
        <v>2.0322760031959115</v>
      </c>
      <c r="S188" t="s">
        <v>32</v>
      </c>
      <c r="T188" t="s">
        <v>18</v>
      </c>
      <c r="U188" t="s">
        <v>39</v>
      </c>
      <c r="V188" t="s">
        <v>28</v>
      </c>
      <c r="W188" t="s">
        <v>21</v>
      </c>
      <c r="X188" t="s">
        <v>19</v>
      </c>
      <c r="Y188" t="s">
        <v>54</v>
      </c>
      <c r="Z188" t="s">
        <v>57</v>
      </c>
      <c r="AA188" t="s">
        <v>52</v>
      </c>
      <c r="AB188" t="s">
        <v>63</v>
      </c>
    </row>
    <row r="189" spans="2:28" x14ac:dyDescent="0.25">
      <c r="B189" s="2">
        <v>5</v>
      </c>
      <c r="C189" s="2">
        <v>7</v>
      </c>
      <c r="D189" s="2">
        <v>3</v>
      </c>
      <c r="E189" s="1">
        <f t="shared" si="29"/>
        <v>6</v>
      </c>
      <c r="F189" s="1">
        <f t="shared" si="30"/>
        <v>8</v>
      </c>
      <c r="G189" s="1">
        <f t="shared" si="31"/>
        <v>4</v>
      </c>
      <c r="H189" t="str">
        <f>INDEX([1]Sheet1!$C$3:$O$15, MATCH(E189, [1]Sheet1!$B$3:$B$15, 0), MATCH(F189,[1]Sheet1!$C$2:$O$2,0))</f>
        <v>0.21, 0.31</v>
      </c>
      <c r="I189" t="str">
        <f>INDEX([2]Sheet1!$C$3:$O$15, MATCH(E189, [2]Sheet1!$C$2:$O$2,0), MATCH(F189, [2]Sheet1!$B$3:$B$15,0))</f>
        <v>0.55, 0.64</v>
      </c>
      <c r="J189" t="str">
        <f t="shared" si="32"/>
        <v>0.21</v>
      </c>
      <c r="K189" t="str">
        <f t="shared" si="33"/>
        <v>0.31</v>
      </c>
      <c r="L189" t="str">
        <f t="shared" si="34"/>
        <v>0.55</v>
      </c>
      <c r="M189" t="str">
        <f t="shared" si="35"/>
        <v>0.64</v>
      </c>
      <c r="N189">
        <f t="shared" ref="N189:N224" si="46">(15^(1-P189)-0.5^(1-P189))/(8^(1-P189)-2^(1-P189))</f>
        <v>2.281754867213317</v>
      </c>
      <c r="O189">
        <f t="shared" si="43"/>
        <v>1.7827971391785058</v>
      </c>
      <c r="P189" s="4">
        <f t="shared" si="36"/>
        <v>0.26</v>
      </c>
      <c r="Q189" s="4">
        <f t="shared" si="37"/>
        <v>0.59499999999999997</v>
      </c>
      <c r="R189" s="4">
        <f t="shared" si="38"/>
        <v>2.0322760031959115</v>
      </c>
      <c r="S189" t="s">
        <v>37</v>
      </c>
      <c r="T189" t="s">
        <v>25</v>
      </c>
      <c r="U189" t="s">
        <v>41</v>
      </c>
      <c r="V189" t="s">
        <v>34</v>
      </c>
      <c r="W189" t="s">
        <v>21</v>
      </c>
      <c r="X189" t="s">
        <v>27</v>
      </c>
      <c r="Y189" t="s">
        <v>50</v>
      </c>
      <c r="Z189" t="s">
        <v>51</v>
      </c>
      <c r="AA189" t="s">
        <v>52</v>
      </c>
      <c r="AB189" t="s">
        <v>56</v>
      </c>
    </row>
    <row r="190" spans="2:28" x14ac:dyDescent="0.25">
      <c r="B190" s="2">
        <v>5</v>
      </c>
      <c r="C190" s="2">
        <v>7</v>
      </c>
      <c r="D190" s="2">
        <v>3</v>
      </c>
      <c r="E190" s="1">
        <f t="shared" si="29"/>
        <v>6</v>
      </c>
      <c r="F190" s="1">
        <f t="shared" si="30"/>
        <v>8</v>
      </c>
      <c r="G190" s="1">
        <f t="shared" si="31"/>
        <v>4</v>
      </c>
      <c r="H190" t="str">
        <f>INDEX([1]Sheet1!$C$3:$O$15, MATCH(E190, [1]Sheet1!$B$3:$B$15, 0), MATCH(F190,[1]Sheet1!$C$2:$O$2,0))</f>
        <v>0.21, 0.31</v>
      </c>
      <c r="I190" t="str">
        <f>INDEX([2]Sheet1!$C$3:$O$15, MATCH(E190, [2]Sheet1!$C$2:$O$2,0), MATCH(F190, [2]Sheet1!$B$3:$B$15,0))</f>
        <v>0.55, 0.64</v>
      </c>
      <c r="J190" t="str">
        <f t="shared" si="32"/>
        <v>0.21</v>
      </c>
      <c r="K190" t="str">
        <f t="shared" si="33"/>
        <v>0.31</v>
      </c>
      <c r="L190" t="str">
        <f t="shared" si="34"/>
        <v>0.55</v>
      </c>
      <c r="M190" t="str">
        <f t="shared" si="35"/>
        <v>0.64</v>
      </c>
      <c r="N190">
        <f t="shared" si="46"/>
        <v>2.281754867213317</v>
      </c>
      <c r="O190">
        <f t="shared" si="43"/>
        <v>1.7827971391785058</v>
      </c>
      <c r="P190" s="4">
        <f t="shared" si="36"/>
        <v>0.26</v>
      </c>
      <c r="Q190" s="4">
        <f t="shared" si="37"/>
        <v>0.59499999999999997</v>
      </c>
      <c r="R190" s="4">
        <f t="shared" si="38"/>
        <v>2.0322760031959115</v>
      </c>
      <c r="S190" t="s">
        <v>44</v>
      </c>
      <c r="T190" t="s">
        <v>25</v>
      </c>
      <c r="U190" t="s">
        <v>41</v>
      </c>
      <c r="V190" t="s">
        <v>28</v>
      </c>
      <c r="W190" t="s">
        <v>21</v>
      </c>
      <c r="X190" t="s">
        <v>19</v>
      </c>
      <c r="Y190" t="s">
        <v>54</v>
      </c>
      <c r="Z190" t="s">
        <v>51</v>
      </c>
      <c r="AA190" t="s">
        <v>62</v>
      </c>
      <c r="AB190" t="s">
        <v>59</v>
      </c>
    </row>
    <row r="191" spans="2:28" x14ac:dyDescent="0.25">
      <c r="B191" s="2">
        <v>6</v>
      </c>
      <c r="C191" s="2">
        <v>7</v>
      </c>
      <c r="D191" s="2">
        <v>3</v>
      </c>
      <c r="E191" s="1">
        <f t="shared" si="29"/>
        <v>7</v>
      </c>
      <c r="F191" s="1">
        <f t="shared" si="30"/>
        <v>8</v>
      </c>
      <c r="G191" s="1">
        <f t="shared" si="31"/>
        <v>4</v>
      </c>
      <c r="H191" t="str">
        <f>INDEX([1]Sheet1!$C$3:$O$15, MATCH(E191, [1]Sheet1!$B$3:$B$15, 0), MATCH(F191,[1]Sheet1!$C$2:$O$2,0))</f>
        <v>0.26, 0.36</v>
      </c>
      <c r="I191" t="str">
        <f>INDEX([2]Sheet1!$C$3:$O$15, MATCH(E191, [2]Sheet1!$C$2:$O$2,0), MATCH(F191, [2]Sheet1!$B$3:$B$15,0))</f>
        <v>0.60, 0.70</v>
      </c>
      <c r="J191" t="str">
        <f t="shared" si="32"/>
        <v>0.26</v>
      </c>
      <c r="K191" t="str">
        <f t="shared" si="33"/>
        <v>0.36</v>
      </c>
      <c r="L191" t="str">
        <f t="shared" si="34"/>
        <v>0.60</v>
      </c>
      <c r="M191" t="str">
        <f t="shared" si="35"/>
        <v>0.70</v>
      </c>
      <c r="N191">
        <f t="shared" si="46"/>
        <v>2.2660540781714462</v>
      </c>
      <c r="O191">
        <f t="shared" si="43"/>
        <v>1.7838523523333853</v>
      </c>
      <c r="P191" s="4">
        <f t="shared" si="36"/>
        <v>0.31</v>
      </c>
      <c r="Q191" s="4">
        <f t="shared" si="37"/>
        <v>0.64999999999999991</v>
      </c>
      <c r="R191" s="4">
        <f t="shared" si="38"/>
        <v>2.0249532152524159</v>
      </c>
      <c r="S191" t="s">
        <v>32</v>
      </c>
      <c r="T191" t="s">
        <v>25</v>
      </c>
      <c r="U191" t="s">
        <v>42</v>
      </c>
      <c r="V191" t="s">
        <v>34</v>
      </c>
      <c r="W191" t="s">
        <v>23</v>
      </c>
      <c r="X191" t="s">
        <v>27</v>
      </c>
      <c r="Y191" t="s">
        <v>54</v>
      </c>
      <c r="Z191" t="s">
        <v>51</v>
      </c>
      <c r="AA191" t="s">
        <v>52</v>
      </c>
      <c r="AB191" t="s">
        <v>59</v>
      </c>
    </row>
    <row r="192" spans="2:28" x14ac:dyDescent="0.25">
      <c r="B192" s="2">
        <v>6</v>
      </c>
      <c r="C192" s="2">
        <v>7</v>
      </c>
      <c r="D192" s="2">
        <v>3</v>
      </c>
      <c r="E192" s="1">
        <f t="shared" si="29"/>
        <v>7</v>
      </c>
      <c r="F192" s="1">
        <f t="shared" si="30"/>
        <v>8</v>
      </c>
      <c r="G192" s="1">
        <f t="shared" si="31"/>
        <v>4</v>
      </c>
      <c r="H192" t="str">
        <f>INDEX([1]Sheet1!$C$3:$O$15, MATCH(E192, [1]Sheet1!$B$3:$B$15, 0), MATCH(F192,[1]Sheet1!$C$2:$O$2,0))</f>
        <v>0.26, 0.36</v>
      </c>
      <c r="I192" t="str">
        <f>INDEX([2]Sheet1!$C$3:$O$15, MATCH(E192, [2]Sheet1!$C$2:$O$2,0), MATCH(F192, [2]Sheet1!$B$3:$B$15,0))</f>
        <v>0.60, 0.70</v>
      </c>
      <c r="J192" t="str">
        <f t="shared" si="32"/>
        <v>0.26</v>
      </c>
      <c r="K192" t="str">
        <f t="shared" si="33"/>
        <v>0.36</v>
      </c>
      <c r="L192" t="str">
        <f t="shared" si="34"/>
        <v>0.60</v>
      </c>
      <c r="M192" t="str">
        <f t="shared" si="35"/>
        <v>0.70</v>
      </c>
      <c r="N192">
        <f t="shared" si="46"/>
        <v>2.2660540781714462</v>
      </c>
      <c r="O192">
        <f t="shared" si="43"/>
        <v>1.7838523523333853</v>
      </c>
      <c r="P192" s="4">
        <f t="shared" si="36"/>
        <v>0.31</v>
      </c>
      <c r="Q192" s="4">
        <f t="shared" si="37"/>
        <v>0.64999999999999991</v>
      </c>
      <c r="R192" s="4">
        <f t="shared" si="38"/>
        <v>2.0249532152524159</v>
      </c>
      <c r="S192" t="s">
        <v>40</v>
      </c>
      <c r="T192" t="s">
        <v>18</v>
      </c>
      <c r="U192" t="s">
        <v>33</v>
      </c>
      <c r="V192" t="s">
        <v>24</v>
      </c>
      <c r="W192" t="s">
        <v>23</v>
      </c>
      <c r="X192" t="s">
        <v>27</v>
      </c>
      <c r="Y192" t="s">
        <v>54</v>
      </c>
      <c r="Z192" t="s">
        <v>55</v>
      </c>
      <c r="AA192" t="s">
        <v>52</v>
      </c>
      <c r="AB192" t="s">
        <v>56</v>
      </c>
    </row>
    <row r="193" spans="2:28" x14ac:dyDescent="0.25">
      <c r="B193" s="2">
        <v>7</v>
      </c>
      <c r="C193" s="2">
        <v>9</v>
      </c>
      <c r="D193" s="2">
        <v>3</v>
      </c>
      <c r="E193" s="1">
        <f t="shared" si="29"/>
        <v>8</v>
      </c>
      <c r="F193" s="1">
        <f t="shared" si="30"/>
        <v>10</v>
      </c>
      <c r="G193" s="1">
        <f t="shared" si="31"/>
        <v>4</v>
      </c>
      <c r="H193" t="str">
        <f>INDEX([1]Sheet1!$C$3:$O$15, MATCH(E193, [1]Sheet1!$B$3:$B$15, 0), MATCH(F193,[1]Sheet1!$C$2:$O$2,0))</f>
        <v>0.41, 0.50</v>
      </c>
      <c r="I193" t="str">
        <f>INDEX([2]Sheet1!$C$3:$O$15, MATCH(E193, [2]Sheet1!$C$2:$O$2,0), MATCH(F193, [2]Sheet1!$B$3:$B$15,0))</f>
        <v>0.56, 0.66</v>
      </c>
      <c r="J193" t="str">
        <f t="shared" si="32"/>
        <v>0.41</v>
      </c>
      <c r="K193" t="str">
        <f t="shared" si="33"/>
        <v>0.50</v>
      </c>
      <c r="L193" t="str">
        <f t="shared" si="34"/>
        <v>0.56</v>
      </c>
      <c r="M193" t="str">
        <f t="shared" si="35"/>
        <v>0.66</v>
      </c>
      <c r="N193">
        <f t="shared" si="46"/>
        <v>2.2403456427154924</v>
      </c>
      <c r="O193">
        <f t="shared" si="43"/>
        <v>1.8010874604005553</v>
      </c>
      <c r="P193" s="4">
        <f t="shared" si="36"/>
        <v>0.45499999999999996</v>
      </c>
      <c r="Q193" s="4">
        <f t="shared" si="37"/>
        <v>0.6100000000000001</v>
      </c>
      <c r="R193" s="4">
        <f t="shared" si="38"/>
        <v>2.0207165515580239</v>
      </c>
      <c r="S193" t="s">
        <v>35</v>
      </c>
      <c r="T193" t="s">
        <v>25</v>
      </c>
      <c r="U193" t="s">
        <v>43</v>
      </c>
      <c r="V193" t="s">
        <v>24</v>
      </c>
      <c r="W193" t="s">
        <v>23</v>
      </c>
      <c r="X193" t="s">
        <v>22</v>
      </c>
      <c r="Y193" t="s">
        <v>54</v>
      </c>
      <c r="Z193" t="s">
        <v>60</v>
      </c>
      <c r="AA193" t="s">
        <v>52</v>
      </c>
      <c r="AB193" t="s">
        <v>63</v>
      </c>
    </row>
    <row r="194" spans="2:28" x14ac:dyDescent="0.25">
      <c r="B194" s="2">
        <v>6</v>
      </c>
      <c r="C194" s="2">
        <v>7</v>
      </c>
      <c r="D194" s="2">
        <v>3</v>
      </c>
      <c r="E194" s="1">
        <f t="shared" ref="E194:E257" si="47">B194+1</f>
        <v>7</v>
      </c>
      <c r="F194" s="1">
        <f t="shared" ref="F194:F257" si="48">C194+1</f>
        <v>8</v>
      </c>
      <c r="G194" s="1">
        <f t="shared" ref="G194:G257" si="49">D194+1</f>
        <v>4</v>
      </c>
      <c r="H194" t="str">
        <f>INDEX([1]Sheet1!$C$3:$O$15, MATCH(E194, [1]Sheet1!$B$3:$B$15, 0), MATCH(F194,[1]Sheet1!$C$2:$O$2,0))</f>
        <v>0.26, 0.36</v>
      </c>
      <c r="I194" t="str">
        <f>INDEX([2]Sheet1!$C$3:$O$15, MATCH(E194, [2]Sheet1!$C$2:$O$2,0), MATCH(F194, [2]Sheet1!$B$3:$B$15,0))</f>
        <v>0.60, 0.70</v>
      </c>
      <c r="J194" t="str">
        <f t="shared" ref="J194:J257" si="50">LEFT(H194,4)</f>
        <v>0.26</v>
      </c>
      <c r="K194" t="str">
        <f t="shared" ref="K194:K257" si="51">RIGHT(H194,4)</f>
        <v>0.36</v>
      </c>
      <c r="L194" t="str">
        <f t="shared" ref="L194:L257" si="52">LEFT(I194,4)</f>
        <v>0.60</v>
      </c>
      <c r="M194" t="str">
        <f t="shared" ref="M194:M257" si="53">RIGHT(I194,4)</f>
        <v>0.70</v>
      </c>
      <c r="N194">
        <f t="shared" si="46"/>
        <v>2.2660540781714462</v>
      </c>
      <c r="O194">
        <f t="shared" si="43"/>
        <v>1.7838523523333853</v>
      </c>
      <c r="P194" s="4">
        <f t="shared" ref="P194:P257" si="54">(J194+K194)/2</f>
        <v>0.31</v>
      </c>
      <c r="Q194" s="4">
        <f t="shared" ref="Q194:Q257" si="55">(L194+M194)/2</f>
        <v>0.64999999999999991</v>
      </c>
      <c r="R194" s="4">
        <f t="shared" ref="R194:R257" si="56">(N194+O194)/2</f>
        <v>2.0249532152524159</v>
      </c>
      <c r="S194" t="s">
        <v>40</v>
      </c>
      <c r="T194" t="s">
        <v>25</v>
      </c>
      <c r="U194" t="s">
        <v>36</v>
      </c>
      <c r="V194" t="s">
        <v>24</v>
      </c>
      <c r="W194" t="s">
        <v>21</v>
      </c>
      <c r="X194" t="s">
        <v>22</v>
      </c>
      <c r="Y194" t="s">
        <v>54</v>
      </c>
      <c r="Z194" t="s">
        <v>57</v>
      </c>
      <c r="AA194" t="s">
        <v>52</v>
      </c>
      <c r="AB194" t="s">
        <v>63</v>
      </c>
    </row>
    <row r="195" spans="2:28" x14ac:dyDescent="0.25">
      <c r="B195" s="2">
        <v>6</v>
      </c>
      <c r="C195" s="2">
        <v>7</v>
      </c>
      <c r="D195" s="2">
        <v>3</v>
      </c>
      <c r="E195" s="1">
        <f t="shared" si="47"/>
        <v>7</v>
      </c>
      <c r="F195" s="1">
        <f t="shared" si="48"/>
        <v>8</v>
      </c>
      <c r="G195" s="1">
        <f t="shared" si="49"/>
        <v>4</v>
      </c>
      <c r="H195" t="str">
        <f>INDEX([1]Sheet1!$C$3:$O$15, MATCH(E195, [1]Sheet1!$B$3:$B$15, 0), MATCH(F195,[1]Sheet1!$C$2:$O$2,0))</f>
        <v>0.26, 0.36</v>
      </c>
      <c r="I195" t="str">
        <f>INDEX([2]Sheet1!$C$3:$O$15, MATCH(E195, [2]Sheet1!$C$2:$O$2,0), MATCH(F195, [2]Sheet1!$B$3:$B$15,0))</f>
        <v>0.60, 0.70</v>
      </c>
      <c r="J195" t="str">
        <f t="shared" si="50"/>
        <v>0.26</v>
      </c>
      <c r="K195" t="str">
        <f t="shared" si="51"/>
        <v>0.36</v>
      </c>
      <c r="L195" t="str">
        <f t="shared" si="52"/>
        <v>0.60</v>
      </c>
      <c r="M195" t="str">
        <f t="shared" si="53"/>
        <v>0.70</v>
      </c>
      <c r="N195">
        <f t="shared" si="46"/>
        <v>2.2660540781714462</v>
      </c>
      <c r="O195">
        <f t="shared" si="43"/>
        <v>1.7838523523333853</v>
      </c>
      <c r="P195" s="4">
        <f t="shared" si="54"/>
        <v>0.31</v>
      </c>
      <c r="Q195" s="4">
        <f t="shared" si="55"/>
        <v>0.64999999999999991</v>
      </c>
      <c r="R195" s="4">
        <f t="shared" si="56"/>
        <v>2.0249532152524159</v>
      </c>
      <c r="S195" t="s">
        <v>40</v>
      </c>
      <c r="T195" t="s">
        <v>25</v>
      </c>
      <c r="U195" t="s">
        <v>42</v>
      </c>
      <c r="V195" t="s">
        <v>20</v>
      </c>
      <c r="W195" t="s">
        <v>21</v>
      </c>
      <c r="X195" t="s">
        <v>27</v>
      </c>
      <c r="Y195" t="s">
        <v>54</v>
      </c>
      <c r="Z195" t="s">
        <v>57</v>
      </c>
      <c r="AA195" t="s">
        <v>52</v>
      </c>
      <c r="AB195" t="s">
        <v>56</v>
      </c>
    </row>
    <row r="196" spans="2:28" x14ac:dyDescent="0.25">
      <c r="B196" s="2">
        <v>7</v>
      </c>
      <c r="C196" s="2">
        <v>9</v>
      </c>
      <c r="D196" s="2">
        <v>3</v>
      </c>
      <c r="E196" s="1">
        <f t="shared" si="47"/>
        <v>8</v>
      </c>
      <c r="F196" s="1">
        <f t="shared" si="48"/>
        <v>10</v>
      </c>
      <c r="G196" s="1">
        <f t="shared" si="49"/>
        <v>4</v>
      </c>
      <c r="H196" t="str">
        <f>INDEX([1]Sheet1!$C$3:$O$15, MATCH(E196, [1]Sheet1!$B$3:$B$15, 0), MATCH(F196,[1]Sheet1!$C$2:$O$2,0))</f>
        <v>0.41, 0.50</v>
      </c>
      <c r="I196" t="str">
        <f>INDEX([2]Sheet1!$C$3:$O$15, MATCH(E196, [2]Sheet1!$C$2:$O$2,0), MATCH(F196, [2]Sheet1!$B$3:$B$15,0))</f>
        <v>0.56, 0.66</v>
      </c>
      <c r="J196" t="str">
        <f t="shared" si="50"/>
        <v>0.41</v>
      </c>
      <c r="K196" t="str">
        <f t="shared" si="51"/>
        <v>0.50</v>
      </c>
      <c r="L196" t="str">
        <f t="shared" si="52"/>
        <v>0.56</v>
      </c>
      <c r="M196" t="str">
        <f t="shared" si="53"/>
        <v>0.66</v>
      </c>
      <c r="N196">
        <f t="shared" si="46"/>
        <v>2.2403456427154924</v>
      </c>
      <c r="O196">
        <f t="shared" si="43"/>
        <v>1.8010874604005553</v>
      </c>
      <c r="P196" s="4">
        <f t="shared" si="54"/>
        <v>0.45499999999999996</v>
      </c>
      <c r="Q196" s="4">
        <f t="shared" si="55"/>
        <v>0.6100000000000001</v>
      </c>
      <c r="R196" s="4">
        <f t="shared" si="56"/>
        <v>2.0207165515580239</v>
      </c>
      <c r="S196" t="s">
        <v>44</v>
      </c>
      <c r="T196" t="s">
        <v>18</v>
      </c>
      <c r="U196" t="s">
        <v>41</v>
      </c>
      <c r="V196" t="s">
        <v>34</v>
      </c>
      <c r="W196" t="s">
        <v>23</v>
      </c>
      <c r="X196" t="s">
        <v>19</v>
      </c>
      <c r="Y196" t="s">
        <v>50</v>
      </c>
      <c r="Z196" t="s">
        <v>60</v>
      </c>
      <c r="AA196" t="s">
        <v>52</v>
      </c>
      <c r="AB196" t="s">
        <v>56</v>
      </c>
    </row>
    <row r="197" spans="2:28" x14ac:dyDescent="0.25">
      <c r="B197" s="2">
        <v>7</v>
      </c>
      <c r="C197" s="2">
        <v>10</v>
      </c>
      <c r="D197" s="2">
        <v>3</v>
      </c>
      <c r="E197" s="1">
        <f t="shared" si="47"/>
        <v>8</v>
      </c>
      <c r="F197" s="1">
        <f t="shared" si="48"/>
        <v>11</v>
      </c>
      <c r="G197" s="1">
        <f t="shared" si="49"/>
        <v>4</v>
      </c>
      <c r="H197" t="str">
        <f>INDEX([1]Sheet1!$C$3:$O$15, MATCH(E197, [1]Sheet1!$B$3:$B$15, 0), MATCH(F197,[1]Sheet1!$C$2:$O$2,0))</f>
        <v>0.46, 0.55</v>
      </c>
      <c r="I197" t="str">
        <f>INDEX([2]Sheet1!$C$3:$O$15, MATCH(E197, [2]Sheet1!$C$2:$O$2,0), MATCH(F197, [2]Sheet1!$B$3:$B$15,0))</f>
        <v>0.51, 0.60</v>
      </c>
      <c r="J197" t="str">
        <f t="shared" si="50"/>
        <v>0.46</v>
      </c>
      <c r="K197" t="str">
        <f t="shared" si="51"/>
        <v>0.55</v>
      </c>
      <c r="L197" t="str">
        <f t="shared" si="52"/>
        <v>0.51</v>
      </c>
      <c r="M197" t="str">
        <f t="shared" si="53"/>
        <v>0.60</v>
      </c>
      <c r="N197">
        <f t="shared" si="46"/>
        <v>2.2386097440328845</v>
      </c>
      <c r="O197">
        <f t="shared" si="43"/>
        <v>1.8123304674403691</v>
      </c>
      <c r="P197" s="4">
        <f t="shared" si="54"/>
        <v>0.505</v>
      </c>
      <c r="Q197" s="4">
        <f t="shared" si="55"/>
        <v>0.55499999999999994</v>
      </c>
      <c r="R197" s="4">
        <f t="shared" si="56"/>
        <v>2.0254701057366269</v>
      </c>
      <c r="S197" t="s">
        <v>32</v>
      </c>
      <c r="T197" t="s">
        <v>18</v>
      </c>
      <c r="U197" t="s">
        <v>42</v>
      </c>
      <c r="V197" t="s">
        <v>24</v>
      </c>
      <c r="W197" t="s">
        <v>21</v>
      </c>
      <c r="X197" t="s">
        <v>27</v>
      </c>
      <c r="Y197" t="s">
        <v>54</v>
      </c>
      <c r="Z197" t="s">
        <v>55</v>
      </c>
      <c r="AA197" t="s">
        <v>52</v>
      </c>
      <c r="AB197" t="s">
        <v>53</v>
      </c>
    </row>
    <row r="198" spans="2:28" x14ac:dyDescent="0.25">
      <c r="B198" s="2">
        <v>6</v>
      </c>
      <c r="C198" s="2">
        <v>9</v>
      </c>
      <c r="D198" s="2">
        <v>3</v>
      </c>
      <c r="E198" s="1">
        <f t="shared" si="47"/>
        <v>7</v>
      </c>
      <c r="F198" s="1">
        <f t="shared" si="48"/>
        <v>10</v>
      </c>
      <c r="G198" s="1">
        <f t="shared" si="49"/>
        <v>4</v>
      </c>
      <c r="H198" t="str">
        <f>INDEX([1]Sheet1!$C$3:$O$15, MATCH(E198, [1]Sheet1!$B$3:$B$15, 0), MATCH(F198,[1]Sheet1!$C$2:$O$2,0))</f>
        <v>0.36, 0.45</v>
      </c>
      <c r="I198" t="str">
        <f>INDEX([2]Sheet1!$C$3:$O$15, MATCH(E198, [2]Sheet1!$C$2:$O$2,0), MATCH(F198, [2]Sheet1!$B$3:$B$15,0))</f>
        <v>0.51, 0.61</v>
      </c>
      <c r="J198" t="str">
        <f t="shared" si="50"/>
        <v>0.36</v>
      </c>
      <c r="K198" t="str">
        <f t="shared" si="51"/>
        <v>0.45</v>
      </c>
      <c r="L198" t="str">
        <f t="shared" si="52"/>
        <v>0.51</v>
      </c>
      <c r="M198" t="str">
        <f t="shared" si="53"/>
        <v>0.61</v>
      </c>
      <c r="N198">
        <f t="shared" si="46"/>
        <v>2.2458009202310438</v>
      </c>
      <c r="O198">
        <f t="shared" si="43"/>
        <v>1.7926488302905046</v>
      </c>
      <c r="P198" s="4">
        <f t="shared" si="54"/>
        <v>0.40500000000000003</v>
      </c>
      <c r="Q198" s="4">
        <f t="shared" si="55"/>
        <v>0.56000000000000005</v>
      </c>
      <c r="R198" s="4">
        <f t="shared" si="56"/>
        <v>2.0192248752607744</v>
      </c>
      <c r="S198" t="s">
        <v>44</v>
      </c>
      <c r="T198" t="s">
        <v>25</v>
      </c>
      <c r="U198" t="s">
        <v>41</v>
      </c>
      <c r="V198" t="s">
        <v>34</v>
      </c>
      <c r="W198" t="s">
        <v>21</v>
      </c>
      <c r="X198" t="s">
        <v>19</v>
      </c>
      <c r="Y198" t="s">
        <v>50</v>
      </c>
      <c r="Z198" t="s">
        <v>60</v>
      </c>
      <c r="AA198" t="s">
        <v>62</v>
      </c>
      <c r="AB198" t="s">
        <v>63</v>
      </c>
    </row>
    <row r="199" spans="2:28" x14ac:dyDescent="0.25">
      <c r="B199" s="2">
        <v>6</v>
      </c>
      <c r="C199" s="2">
        <v>7</v>
      </c>
      <c r="D199" s="2">
        <v>3</v>
      </c>
      <c r="E199" s="1">
        <f t="shared" si="47"/>
        <v>7</v>
      </c>
      <c r="F199" s="1">
        <f t="shared" si="48"/>
        <v>8</v>
      </c>
      <c r="G199" s="1">
        <f t="shared" si="49"/>
        <v>4</v>
      </c>
      <c r="H199" t="str">
        <f>INDEX([1]Sheet1!$C$3:$O$15, MATCH(E199, [1]Sheet1!$B$3:$B$15, 0), MATCH(F199,[1]Sheet1!$C$2:$O$2,0))</f>
        <v>0.26, 0.36</v>
      </c>
      <c r="I199" t="str">
        <f>INDEX([2]Sheet1!$C$3:$O$15, MATCH(E199, [2]Sheet1!$C$2:$O$2,0), MATCH(F199, [2]Sheet1!$B$3:$B$15,0))</f>
        <v>0.60, 0.70</v>
      </c>
      <c r="J199" t="str">
        <f t="shared" si="50"/>
        <v>0.26</v>
      </c>
      <c r="K199" t="str">
        <f t="shared" si="51"/>
        <v>0.36</v>
      </c>
      <c r="L199" t="str">
        <f t="shared" si="52"/>
        <v>0.60</v>
      </c>
      <c r="M199" t="str">
        <f t="shared" si="53"/>
        <v>0.70</v>
      </c>
      <c r="N199">
        <f t="shared" si="46"/>
        <v>2.2660540781714462</v>
      </c>
      <c r="O199">
        <f t="shared" si="43"/>
        <v>1.7838523523333853</v>
      </c>
      <c r="P199" s="4">
        <f t="shared" si="54"/>
        <v>0.31</v>
      </c>
      <c r="Q199" s="4">
        <f t="shared" si="55"/>
        <v>0.64999999999999991</v>
      </c>
      <c r="R199" s="4">
        <f t="shared" si="56"/>
        <v>2.0249532152524159</v>
      </c>
      <c r="S199" t="s">
        <v>40</v>
      </c>
      <c r="T199" t="s">
        <v>25</v>
      </c>
      <c r="U199" t="s">
        <v>43</v>
      </c>
      <c r="V199" t="s">
        <v>20</v>
      </c>
      <c r="W199" t="s">
        <v>23</v>
      </c>
      <c r="X199" t="s">
        <v>22</v>
      </c>
      <c r="Y199" t="s">
        <v>50</v>
      </c>
      <c r="Z199" t="s">
        <v>51</v>
      </c>
      <c r="AA199" t="s">
        <v>62</v>
      </c>
      <c r="AB199" t="s">
        <v>53</v>
      </c>
    </row>
    <row r="200" spans="2:28" x14ac:dyDescent="0.25">
      <c r="B200" s="2">
        <v>6</v>
      </c>
      <c r="C200" s="2">
        <v>10</v>
      </c>
      <c r="D200" s="2">
        <v>3</v>
      </c>
      <c r="E200" s="1">
        <f t="shared" si="47"/>
        <v>7</v>
      </c>
      <c r="F200" s="1">
        <f t="shared" si="48"/>
        <v>11</v>
      </c>
      <c r="G200" s="1">
        <f t="shared" si="49"/>
        <v>4</v>
      </c>
      <c r="H200" t="str">
        <f>INDEX([1]Sheet1!$C$3:$O$15, MATCH(E200, [1]Sheet1!$B$3:$B$15, 0), MATCH(F200,[1]Sheet1!$C$2:$O$2,0))</f>
        <v>0.41, 0.51</v>
      </c>
      <c r="I200" t="str">
        <f>INDEX([2]Sheet1!$C$3:$O$15, MATCH(E200, [2]Sheet1!$C$2:$O$2,0), MATCH(F200, [2]Sheet1!$B$3:$B$15,0))</f>
        <v>0.45, 0.55</v>
      </c>
      <c r="J200" t="str">
        <f t="shared" si="50"/>
        <v>0.41</v>
      </c>
      <c r="K200" t="str">
        <f t="shared" si="51"/>
        <v>0.51</v>
      </c>
      <c r="L200" t="str">
        <f t="shared" si="52"/>
        <v>0.45</v>
      </c>
      <c r="M200" t="str">
        <f t="shared" si="53"/>
        <v>0.55</v>
      </c>
      <c r="N200">
        <f t="shared" si="46"/>
        <v>2.2400028833568153</v>
      </c>
      <c r="O200">
        <f t="shared" si="43"/>
        <v>1.8020831802725004</v>
      </c>
      <c r="P200" s="4">
        <f t="shared" si="54"/>
        <v>0.45999999999999996</v>
      </c>
      <c r="Q200" s="4">
        <f t="shared" si="55"/>
        <v>0.5</v>
      </c>
      <c r="R200" s="4">
        <f t="shared" si="56"/>
        <v>2.0210430318146577</v>
      </c>
      <c r="S200" t="s">
        <v>44</v>
      </c>
      <c r="T200" t="s">
        <v>18</v>
      </c>
      <c r="U200" t="s">
        <v>33</v>
      </c>
      <c r="V200" t="s">
        <v>20</v>
      </c>
      <c r="W200" t="s">
        <v>23</v>
      </c>
      <c r="X200" t="s">
        <v>22</v>
      </c>
      <c r="Y200" t="s">
        <v>50</v>
      </c>
      <c r="Z200" t="s">
        <v>51</v>
      </c>
      <c r="AA200" t="s">
        <v>62</v>
      </c>
      <c r="AB200" t="s">
        <v>56</v>
      </c>
    </row>
    <row r="201" spans="2:28" x14ac:dyDescent="0.25">
      <c r="B201" s="2">
        <v>6</v>
      </c>
      <c r="C201" s="2">
        <v>7</v>
      </c>
      <c r="D201" s="2">
        <v>3</v>
      </c>
      <c r="E201" s="1">
        <f t="shared" si="47"/>
        <v>7</v>
      </c>
      <c r="F201" s="1">
        <f t="shared" si="48"/>
        <v>8</v>
      </c>
      <c r="G201" s="1">
        <f t="shared" si="49"/>
        <v>4</v>
      </c>
      <c r="H201" t="str">
        <f>INDEX([1]Sheet1!$C$3:$O$15, MATCH(E201, [1]Sheet1!$B$3:$B$15, 0), MATCH(F201,[1]Sheet1!$C$2:$O$2,0))</f>
        <v>0.26, 0.36</v>
      </c>
      <c r="I201" t="str">
        <f>INDEX([2]Sheet1!$C$3:$O$15, MATCH(E201, [2]Sheet1!$C$2:$O$2,0), MATCH(F201, [2]Sheet1!$B$3:$B$15,0))</f>
        <v>0.60, 0.70</v>
      </c>
      <c r="J201" t="str">
        <f t="shared" si="50"/>
        <v>0.26</v>
      </c>
      <c r="K201" t="str">
        <f t="shared" si="51"/>
        <v>0.36</v>
      </c>
      <c r="L201" t="str">
        <f t="shared" si="52"/>
        <v>0.60</v>
      </c>
      <c r="M201" t="str">
        <f t="shared" si="53"/>
        <v>0.70</v>
      </c>
      <c r="N201">
        <f t="shared" si="46"/>
        <v>2.2660540781714462</v>
      </c>
      <c r="O201">
        <f t="shared" si="43"/>
        <v>1.7838523523333853</v>
      </c>
      <c r="P201" s="4">
        <f t="shared" si="54"/>
        <v>0.31</v>
      </c>
      <c r="Q201" s="4">
        <f t="shared" si="55"/>
        <v>0.64999999999999991</v>
      </c>
      <c r="R201" s="4">
        <f t="shared" si="56"/>
        <v>2.0249532152524159</v>
      </c>
      <c r="S201" t="s">
        <v>40</v>
      </c>
      <c r="T201" t="s">
        <v>18</v>
      </c>
      <c r="U201" t="s">
        <v>36</v>
      </c>
      <c r="V201" t="s">
        <v>20</v>
      </c>
      <c r="W201" t="s">
        <v>21</v>
      </c>
      <c r="X201" t="s">
        <v>26</v>
      </c>
      <c r="Y201" t="s">
        <v>54</v>
      </c>
      <c r="Z201" t="s">
        <v>51</v>
      </c>
      <c r="AA201" t="s">
        <v>61</v>
      </c>
      <c r="AB201" t="s">
        <v>59</v>
      </c>
    </row>
    <row r="202" spans="2:28" x14ac:dyDescent="0.25">
      <c r="B202" s="2">
        <v>6</v>
      </c>
      <c r="C202" s="2">
        <v>7</v>
      </c>
      <c r="D202" s="2">
        <v>3</v>
      </c>
      <c r="E202" s="1">
        <f t="shared" si="47"/>
        <v>7</v>
      </c>
      <c r="F202" s="1">
        <f t="shared" si="48"/>
        <v>8</v>
      </c>
      <c r="G202" s="1">
        <f t="shared" si="49"/>
        <v>4</v>
      </c>
      <c r="H202" t="str">
        <f>INDEX([1]Sheet1!$C$3:$O$15, MATCH(E202, [1]Sheet1!$B$3:$B$15, 0), MATCH(F202,[1]Sheet1!$C$2:$O$2,0))</f>
        <v>0.26, 0.36</v>
      </c>
      <c r="I202" t="str">
        <f>INDEX([2]Sheet1!$C$3:$O$15, MATCH(E202, [2]Sheet1!$C$2:$O$2,0), MATCH(F202, [2]Sheet1!$B$3:$B$15,0))</f>
        <v>0.60, 0.70</v>
      </c>
      <c r="J202" t="str">
        <f t="shared" si="50"/>
        <v>0.26</v>
      </c>
      <c r="K202" t="str">
        <f t="shared" si="51"/>
        <v>0.36</v>
      </c>
      <c r="L202" t="str">
        <f t="shared" si="52"/>
        <v>0.60</v>
      </c>
      <c r="M202" t="str">
        <f t="shared" si="53"/>
        <v>0.70</v>
      </c>
      <c r="N202">
        <f t="shared" si="46"/>
        <v>2.2660540781714462</v>
      </c>
      <c r="O202">
        <f t="shared" si="43"/>
        <v>1.7838523523333853</v>
      </c>
      <c r="P202" s="4">
        <f t="shared" si="54"/>
        <v>0.31</v>
      </c>
      <c r="Q202" s="4">
        <f t="shared" si="55"/>
        <v>0.64999999999999991</v>
      </c>
      <c r="R202" s="4">
        <f t="shared" si="56"/>
        <v>2.0249532152524159</v>
      </c>
      <c r="S202" t="s">
        <v>40</v>
      </c>
      <c r="T202" t="s">
        <v>18</v>
      </c>
      <c r="U202" t="s">
        <v>42</v>
      </c>
      <c r="V202" t="s">
        <v>20</v>
      </c>
      <c r="W202" t="s">
        <v>21</v>
      </c>
      <c r="X202" t="s">
        <v>26</v>
      </c>
      <c r="Y202" t="s">
        <v>50</v>
      </c>
      <c r="Z202" t="s">
        <v>57</v>
      </c>
      <c r="AA202" t="s">
        <v>52</v>
      </c>
      <c r="AB202" t="s">
        <v>53</v>
      </c>
    </row>
    <row r="203" spans="2:28" x14ac:dyDescent="0.25">
      <c r="B203" s="2">
        <v>6</v>
      </c>
      <c r="C203" s="2">
        <v>7</v>
      </c>
      <c r="D203" s="2">
        <v>3</v>
      </c>
      <c r="E203" s="1">
        <f t="shared" si="47"/>
        <v>7</v>
      </c>
      <c r="F203" s="1">
        <f t="shared" si="48"/>
        <v>8</v>
      </c>
      <c r="G203" s="1">
        <f t="shared" si="49"/>
        <v>4</v>
      </c>
      <c r="H203" t="str">
        <f>INDEX([1]Sheet1!$C$3:$O$15, MATCH(E203, [1]Sheet1!$B$3:$B$15, 0), MATCH(F203,[1]Sheet1!$C$2:$O$2,0))</f>
        <v>0.26, 0.36</v>
      </c>
      <c r="I203" t="str">
        <f>INDEX([2]Sheet1!$C$3:$O$15, MATCH(E203, [2]Sheet1!$C$2:$O$2,0), MATCH(F203, [2]Sheet1!$B$3:$B$15,0))</f>
        <v>0.60, 0.70</v>
      </c>
      <c r="J203" t="str">
        <f t="shared" si="50"/>
        <v>0.26</v>
      </c>
      <c r="K203" t="str">
        <f t="shared" si="51"/>
        <v>0.36</v>
      </c>
      <c r="L203" t="str">
        <f t="shared" si="52"/>
        <v>0.60</v>
      </c>
      <c r="M203" t="str">
        <f t="shared" si="53"/>
        <v>0.70</v>
      </c>
      <c r="N203">
        <f t="shared" si="46"/>
        <v>2.2660540781714462</v>
      </c>
      <c r="O203">
        <f t="shared" si="43"/>
        <v>1.7838523523333853</v>
      </c>
      <c r="P203" s="4">
        <f t="shared" si="54"/>
        <v>0.31</v>
      </c>
      <c r="Q203" s="4">
        <f t="shared" si="55"/>
        <v>0.64999999999999991</v>
      </c>
      <c r="R203" s="4">
        <f t="shared" si="56"/>
        <v>2.0249532152524159</v>
      </c>
      <c r="S203" t="s">
        <v>37</v>
      </c>
      <c r="T203" t="s">
        <v>18</v>
      </c>
      <c r="U203" t="s">
        <v>43</v>
      </c>
      <c r="V203" t="s">
        <v>34</v>
      </c>
      <c r="W203" t="s">
        <v>23</v>
      </c>
      <c r="X203" t="s">
        <v>27</v>
      </c>
      <c r="Y203" t="s">
        <v>54</v>
      </c>
      <c r="Z203" t="s">
        <v>60</v>
      </c>
      <c r="AA203" t="s">
        <v>61</v>
      </c>
      <c r="AB203" t="s">
        <v>63</v>
      </c>
    </row>
    <row r="204" spans="2:28" x14ac:dyDescent="0.25">
      <c r="B204" s="2">
        <v>7</v>
      </c>
      <c r="C204" s="2">
        <v>10</v>
      </c>
      <c r="D204" s="2">
        <v>3</v>
      </c>
      <c r="E204" s="1">
        <f t="shared" si="47"/>
        <v>8</v>
      </c>
      <c r="F204" s="1">
        <f t="shared" si="48"/>
        <v>11</v>
      </c>
      <c r="G204" s="1">
        <f t="shared" si="49"/>
        <v>4</v>
      </c>
      <c r="H204" t="str">
        <f>INDEX([1]Sheet1!$C$3:$O$15, MATCH(E204, [1]Sheet1!$B$3:$B$15, 0), MATCH(F204,[1]Sheet1!$C$2:$O$2,0))</f>
        <v>0.46, 0.55</v>
      </c>
      <c r="I204" t="str">
        <f>INDEX([2]Sheet1!$C$3:$O$15, MATCH(E204, [2]Sheet1!$C$2:$O$2,0), MATCH(F204, [2]Sheet1!$B$3:$B$15,0))</f>
        <v>0.51, 0.60</v>
      </c>
      <c r="J204" t="str">
        <f t="shared" si="50"/>
        <v>0.46</v>
      </c>
      <c r="K204" t="str">
        <f t="shared" si="51"/>
        <v>0.55</v>
      </c>
      <c r="L204" t="str">
        <f t="shared" si="52"/>
        <v>0.51</v>
      </c>
      <c r="M204" t="str">
        <f t="shared" si="53"/>
        <v>0.60</v>
      </c>
      <c r="N204">
        <f t="shared" si="46"/>
        <v>2.2386097440328845</v>
      </c>
      <c r="O204">
        <f t="shared" si="43"/>
        <v>1.8123304674403691</v>
      </c>
      <c r="P204" s="4">
        <f t="shared" si="54"/>
        <v>0.505</v>
      </c>
      <c r="Q204" s="4">
        <f t="shared" si="55"/>
        <v>0.55499999999999994</v>
      </c>
      <c r="R204" s="4">
        <f t="shared" si="56"/>
        <v>2.0254701057366269</v>
      </c>
      <c r="S204" t="s">
        <v>40</v>
      </c>
      <c r="T204" t="s">
        <v>25</v>
      </c>
      <c r="U204" t="s">
        <v>42</v>
      </c>
      <c r="V204" t="s">
        <v>28</v>
      </c>
      <c r="W204" t="s">
        <v>23</v>
      </c>
      <c r="X204" t="s">
        <v>26</v>
      </c>
      <c r="Y204" t="s">
        <v>50</v>
      </c>
      <c r="Z204" t="s">
        <v>51</v>
      </c>
      <c r="AA204" t="s">
        <v>58</v>
      </c>
      <c r="AB204" t="s">
        <v>63</v>
      </c>
    </row>
    <row r="205" spans="2:28" x14ac:dyDescent="0.25">
      <c r="B205" s="2">
        <v>7</v>
      </c>
      <c r="C205" s="2">
        <v>9</v>
      </c>
      <c r="D205" s="2">
        <v>3</v>
      </c>
      <c r="E205" s="1">
        <f t="shared" si="47"/>
        <v>8</v>
      </c>
      <c r="F205" s="1">
        <f t="shared" si="48"/>
        <v>10</v>
      </c>
      <c r="G205" s="1">
        <f t="shared" si="49"/>
        <v>4</v>
      </c>
      <c r="H205" t="str">
        <f>INDEX([1]Sheet1!$C$3:$O$15, MATCH(E205, [1]Sheet1!$B$3:$B$15, 0), MATCH(F205,[1]Sheet1!$C$2:$O$2,0))</f>
        <v>0.41, 0.50</v>
      </c>
      <c r="I205" t="str">
        <f>INDEX([2]Sheet1!$C$3:$O$15, MATCH(E205, [2]Sheet1!$C$2:$O$2,0), MATCH(F205, [2]Sheet1!$B$3:$B$15,0))</f>
        <v>0.56, 0.66</v>
      </c>
      <c r="J205" t="str">
        <f t="shared" si="50"/>
        <v>0.41</v>
      </c>
      <c r="K205" t="str">
        <f t="shared" si="51"/>
        <v>0.50</v>
      </c>
      <c r="L205" t="str">
        <f t="shared" si="52"/>
        <v>0.56</v>
      </c>
      <c r="M205" t="str">
        <f t="shared" si="53"/>
        <v>0.66</v>
      </c>
      <c r="N205">
        <f t="shared" si="46"/>
        <v>2.2403456427154924</v>
      </c>
      <c r="O205">
        <f t="shared" si="43"/>
        <v>1.8010874604005553</v>
      </c>
      <c r="P205" s="4">
        <f t="shared" si="54"/>
        <v>0.45499999999999996</v>
      </c>
      <c r="Q205" s="4">
        <f t="shared" si="55"/>
        <v>0.6100000000000001</v>
      </c>
      <c r="R205" s="4">
        <f t="shared" si="56"/>
        <v>2.0207165515580239</v>
      </c>
      <c r="S205" t="s">
        <v>38</v>
      </c>
      <c r="T205" t="s">
        <v>18</v>
      </c>
      <c r="U205" t="s">
        <v>43</v>
      </c>
      <c r="V205" t="s">
        <v>34</v>
      </c>
      <c r="W205" t="s">
        <v>21</v>
      </c>
      <c r="X205" t="s">
        <v>27</v>
      </c>
      <c r="Y205" t="s">
        <v>50</v>
      </c>
      <c r="Z205" t="s">
        <v>57</v>
      </c>
      <c r="AA205" t="s">
        <v>62</v>
      </c>
      <c r="AB205" t="s">
        <v>56</v>
      </c>
    </row>
    <row r="206" spans="2:28" x14ac:dyDescent="0.25">
      <c r="B206" s="2">
        <v>6</v>
      </c>
      <c r="C206" s="2">
        <v>7</v>
      </c>
      <c r="D206" s="2">
        <v>3</v>
      </c>
      <c r="E206" s="1">
        <f t="shared" si="47"/>
        <v>7</v>
      </c>
      <c r="F206" s="1">
        <f t="shared" si="48"/>
        <v>8</v>
      </c>
      <c r="G206" s="1">
        <f t="shared" si="49"/>
        <v>4</v>
      </c>
      <c r="H206" t="str">
        <f>INDEX([1]Sheet1!$C$3:$O$15, MATCH(E206, [1]Sheet1!$B$3:$B$15, 0), MATCH(F206,[1]Sheet1!$C$2:$O$2,0))</f>
        <v>0.26, 0.36</v>
      </c>
      <c r="I206" t="str">
        <f>INDEX([2]Sheet1!$C$3:$O$15, MATCH(E206, [2]Sheet1!$C$2:$O$2,0), MATCH(F206, [2]Sheet1!$B$3:$B$15,0))</f>
        <v>0.60, 0.70</v>
      </c>
      <c r="J206" t="str">
        <f t="shared" si="50"/>
        <v>0.26</v>
      </c>
      <c r="K206" t="str">
        <f t="shared" si="51"/>
        <v>0.36</v>
      </c>
      <c r="L206" t="str">
        <f t="shared" si="52"/>
        <v>0.60</v>
      </c>
      <c r="M206" t="str">
        <f t="shared" si="53"/>
        <v>0.70</v>
      </c>
      <c r="N206">
        <f t="shared" si="46"/>
        <v>2.2660540781714462</v>
      </c>
      <c r="O206">
        <f t="shared" si="43"/>
        <v>1.7838523523333853</v>
      </c>
      <c r="P206" s="4">
        <f t="shared" si="54"/>
        <v>0.31</v>
      </c>
      <c r="Q206" s="4">
        <f t="shared" si="55"/>
        <v>0.64999999999999991</v>
      </c>
      <c r="R206" s="4">
        <f t="shared" si="56"/>
        <v>2.0249532152524159</v>
      </c>
      <c r="S206" t="s">
        <v>44</v>
      </c>
      <c r="T206" t="s">
        <v>18</v>
      </c>
      <c r="U206" t="s">
        <v>41</v>
      </c>
      <c r="V206" t="s">
        <v>34</v>
      </c>
      <c r="W206" t="s">
        <v>21</v>
      </c>
      <c r="X206" t="s">
        <v>26</v>
      </c>
      <c r="Y206" t="s">
        <v>54</v>
      </c>
      <c r="Z206" t="s">
        <v>60</v>
      </c>
      <c r="AA206" t="s">
        <v>52</v>
      </c>
      <c r="AB206" t="s">
        <v>63</v>
      </c>
    </row>
    <row r="207" spans="2:28" x14ac:dyDescent="0.25">
      <c r="B207" s="2">
        <v>7</v>
      </c>
      <c r="C207" s="2">
        <v>9</v>
      </c>
      <c r="D207" s="2">
        <v>3</v>
      </c>
      <c r="E207" s="1">
        <f t="shared" si="47"/>
        <v>8</v>
      </c>
      <c r="F207" s="1">
        <f t="shared" si="48"/>
        <v>10</v>
      </c>
      <c r="G207" s="1">
        <f t="shared" si="49"/>
        <v>4</v>
      </c>
      <c r="H207" t="str">
        <f>INDEX([1]Sheet1!$C$3:$O$15, MATCH(E207, [1]Sheet1!$B$3:$B$15, 0), MATCH(F207,[1]Sheet1!$C$2:$O$2,0))</f>
        <v>0.41, 0.50</v>
      </c>
      <c r="I207" t="str">
        <f>INDEX([2]Sheet1!$C$3:$O$15, MATCH(E207, [2]Sheet1!$C$2:$O$2,0), MATCH(F207, [2]Sheet1!$B$3:$B$15,0))</f>
        <v>0.56, 0.66</v>
      </c>
      <c r="J207" t="str">
        <f t="shared" si="50"/>
        <v>0.41</v>
      </c>
      <c r="K207" t="str">
        <f t="shared" si="51"/>
        <v>0.50</v>
      </c>
      <c r="L207" t="str">
        <f t="shared" si="52"/>
        <v>0.56</v>
      </c>
      <c r="M207" t="str">
        <f t="shared" si="53"/>
        <v>0.66</v>
      </c>
      <c r="N207">
        <f t="shared" si="46"/>
        <v>2.2403456427154924</v>
      </c>
      <c r="O207">
        <f t="shared" si="43"/>
        <v>1.8010874604005553</v>
      </c>
      <c r="P207" s="4">
        <f t="shared" si="54"/>
        <v>0.45499999999999996</v>
      </c>
      <c r="Q207" s="4">
        <f t="shared" si="55"/>
        <v>0.6100000000000001</v>
      </c>
      <c r="R207" s="4">
        <f t="shared" si="56"/>
        <v>2.0207165515580239</v>
      </c>
      <c r="S207" t="s">
        <v>35</v>
      </c>
      <c r="T207" t="s">
        <v>25</v>
      </c>
      <c r="U207" t="s">
        <v>42</v>
      </c>
      <c r="V207" t="s">
        <v>20</v>
      </c>
      <c r="W207" t="s">
        <v>21</v>
      </c>
      <c r="X207" t="s">
        <v>19</v>
      </c>
      <c r="Y207" t="s">
        <v>50</v>
      </c>
      <c r="Z207" t="s">
        <v>51</v>
      </c>
      <c r="AA207" t="s">
        <v>52</v>
      </c>
      <c r="AB207" t="s">
        <v>63</v>
      </c>
    </row>
    <row r="208" spans="2:28" x14ac:dyDescent="0.25">
      <c r="B208" s="2">
        <v>6</v>
      </c>
      <c r="C208" s="2">
        <v>7</v>
      </c>
      <c r="D208" s="2">
        <v>3</v>
      </c>
      <c r="E208" s="1">
        <f t="shared" si="47"/>
        <v>7</v>
      </c>
      <c r="F208" s="1">
        <f t="shared" si="48"/>
        <v>8</v>
      </c>
      <c r="G208" s="1">
        <f t="shared" si="49"/>
        <v>4</v>
      </c>
      <c r="H208" t="str">
        <f>INDEX([1]Sheet1!$C$3:$O$15, MATCH(E208, [1]Sheet1!$B$3:$B$15, 0), MATCH(F208,[1]Sheet1!$C$2:$O$2,0))</f>
        <v>0.26, 0.36</v>
      </c>
      <c r="I208" t="str">
        <f>INDEX([2]Sheet1!$C$3:$O$15, MATCH(E208, [2]Sheet1!$C$2:$O$2,0), MATCH(F208, [2]Sheet1!$B$3:$B$15,0))</f>
        <v>0.60, 0.70</v>
      </c>
      <c r="J208" t="str">
        <f t="shared" si="50"/>
        <v>0.26</v>
      </c>
      <c r="K208" t="str">
        <f t="shared" si="51"/>
        <v>0.36</v>
      </c>
      <c r="L208" t="str">
        <f t="shared" si="52"/>
        <v>0.60</v>
      </c>
      <c r="M208" t="str">
        <f t="shared" si="53"/>
        <v>0.70</v>
      </c>
      <c r="N208">
        <f t="shared" si="46"/>
        <v>2.2660540781714462</v>
      </c>
      <c r="O208">
        <f t="shared" si="43"/>
        <v>1.7838523523333853</v>
      </c>
      <c r="P208" s="4">
        <f t="shared" si="54"/>
        <v>0.31</v>
      </c>
      <c r="Q208" s="4">
        <f t="shared" si="55"/>
        <v>0.64999999999999991</v>
      </c>
      <c r="R208" s="4">
        <f t="shared" si="56"/>
        <v>2.0249532152524159</v>
      </c>
      <c r="S208" t="s">
        <v>37</v>
      </c>
      <c r="T208" t="s">
        <v>18</v>
      </c>
      <c r="U208" t="s">
        <v>33</v>
      </c>
      <c r="V208" t="s">
        <v>20</v>
      </c>
      <c r="W208" t="s">
        <v>21</v>
      </c>
      <c r="X208" t="s">
        <v>19</v>
      </c>
      <c r="Y208" t="s">
        <v>54</v>
      </c>
      <c r="Z208" t="s">
        <v>51</v>
      </c>
      <c r="AA208" t="s">
        <v>61</v>
      </c>
      <c r="AB208" t="s">
        <v>53</v>
      </c>
    </row>
    <row r="209" spans="2:28" x14ac:dyDescent="0.25">
      <c r="B209" s="2">
        <v>7</v>
      </c>
      <c r="C209" s="2">
        <v>9</v>
      </c>
      <c r="D209" s="2">
        <v>3</v>
      </c>
      <c r="E209" s="1">
        <f t="shared" si="47"/>
        <v>8</v>
      </c>
      <c r="F209" s="1">
        <f t="shared" si="48"/>
        <v>10</v>
      </c>
      <c r="G209" s="1">
        <f t="shared" si="49"/>
        <v>4</v>
      </c>
      <c r="H209" t="str">
        <f>INDEX([1]Sheet1!$C$3:$O$15, MATCH(E209, [1]Sheet1!$B$3:$B$15, 0), MATCH(F209,[1]Sheet1!$C$2:$O$2,0))</f>
        <v>0.41, 0.50</v>
      </c>
      <c r="I209" t="str">
        <f>INDEX([2]Sheet1!$C$3:$O$15, MATCH(E209, [2]Sheet1!$C$2:$O$2,0), MATCH(F209, [2]Sheet1!$B$3:$B$15,0))</f>
        <v>0.56, 0.66</v>
      </c>
      <c r="J209" t="str">
        <f t="shared" si="50"/>
        <v>0.41</v>
      </c>
      <c r="K209" t="str">
        <f t="shared" si="51"/>
        <v>0.50</v>
      </c>
      <c r="L209" t="str">
        <f t="shared" si="52"/>
        <v>0.56</v>
      </c>
      <c r="M209" t="str">
        <f t="shared" si="53"/>
        <v>0.66</v>
      </c>
      <c r="N209">
        <f t="shared" si="46"/>
        <v>2.2403456427154924</v>
      </c>
      <c r="O209">
        <f t="shared" si="43"/>
        <v>1.8010874604005553</v>
      </c>
      <c r="P209" s="4">
        <f t="shared" si="54"/>
        <v>0.45499999999999996</v>
      </c>
      <c r="Q209" s="4">
        <f t="shared" si="55"/>
        <v>0.6100000000000001</v>
      </c>
      <c r="R209" s="4">
        <f t="shared" si="56"/>
        <v>2.0207165515580239</v>
      </c>
      <c r="S209" t="s">
        <v>44</v>
      </c>
      <c r="T209" t="s">
        <v>25</v>
      </c>
      <c r="U209" t="s">
        <v>39</v>
      </c>
      <c r="V209" t="s">
        <v>24</v>
      </c>
      <c r="W209" t="s">
        <v>21</v>
      </c>
      <c r="X209" t="s">
        <v>19</v>
      </c>
      <c r="Y209" t="s">
        <v>50</v>
      </c>
      <c r="Z209" t="s">
        <v>51</v>
      </c>
      <c r="AA209" t="s">
        <v>61</v>
      </c>
      <c r="AB209" t="s">
        <v>53</v>
      </c>
    </row>
    <row r="210" spans="2:28" x14ac:dyDescent="0.25">
      <c r="B210" s="2">
        <v>6</v>
      </c>
      <c r="C210" s="2">
        <v>7</v>
      </c>
      <c r="D210" s="2">
        <v>3</v>
      </c>
      <c r="E210" s="1">
        <f t="shared" si="47"/>
        <v>7</v>
      </c>
      <c r="F210" s="1">
        <f t="shared" si="48"/>
        <v>8</v>
      </c>
      <c r="G210" s="1">
        <f t="shared" si="49"/>
        <v>4</v>
      </c>
      <c r="H210" t="str">
        <f>INDEX([1]Sheet1!$C$3:$O$15, MATCH(E210, [1]Sheet1!$B$3:$B$15, 0), MATCH(F210,[1]Sheet1!$C$2:$O$2,0))</f>
        <v>0.26, 0.36</v>
      </c>
      <c r="I210" t="str">
        <f>INDEX([2]Sheet1!$C$3:$O$15, MATCH(E210, [2]Sheet1!$C$2:$O$2,0), MATCH(F210, [2]Sheet1!$B$3:$B$15,0))</f>
        <v>0.60, 0.70</v>
      </c>
      <c r="J210" t="str">
        <f t="shared" si="50"/>
        <v>0.26</v>
      </c>
      <c r="K210" t="str">
        <f t="shared" si="51"/>
        <v>0.36</v>
      </c>
      <c r="L210" t="str">
        <f t="shared" si="52"/>
        <v>0.60</v>
      </c>
      <c r="M210" t="str">
        <f t="shared" si="53"/>
        <v>0.70</v>
      </c>
      <c r="N210">
        <f t="shared" si="46"/>
        <v>2.2660540781714462</v>
      </c>
      <c r="O210">
        <f t="shared" si="43"/>
        <v>1.7838523523333853</v>
      </c>
      <c r="P210" s="4">
        <f t="shared" si="54"/>
        <v>0.31</v>
      </c>
      <c r="Q210" s="4">
        <f t="shared" si="55"/>
        <v>0.64999999999999991</v>
      </c>
      <c r="R210" s="4">
        <f t="shared" si="56"/>
        <v>2.0249532152524159</v>
      </c>
      <c r="S210" t="s">
        <v>38</v>
      </c>
      <c r="T210" t="s">
        <v>25</v>
      </c>
      <c r="U210" t="s">
        <v>43</v>
      </c>
      <c r="V210" t="s">
        <v>28</v>
      </c>
      <c r="W210" t="s">
        <v>21</v>
      </c>
      <c r="X210" t="s">
        <v>19</v>
      </c>
      <c r="Y210" t="s">
        <v>50</v>
      </c>
      <c r="Z210" t="s">
        <v>55</v>
      </c>
      <c r="AA210" t="s">
        <v>58</v>
      </c>
      <c r="AB210" t="s">
        <v>59</v>
      </c>
    </row>
    <row r="211" spans="2:28" x14ac:dyDescent="0.25">
      <c r="B211" s="2">
        <v>6</v>
      </c>
      <c r="C211" s="2">
        <v>9</v>
      </c>
      <c r="D211" s="2">
        <v>3</v>
      </c>
      <c r="E211" s="1">
        <f t="shared" si="47"/>
        <v>7</v>
      </c>
      <c r="F211" s="1">
        <f t="shared" si="48"/>
        <v>10</v>
      </c>
      <c r="G211" s="1">
        <f t="shared" si="49"/>
        <v>4</v>
      </c>
      <c r="H211" t="str">
        <f>INDEX([1]Sheet1!$C$3:$O$15, MATCH(E211, [1]Sheet1!$B$3:$B$15, 0), MATCH(F211,[1]Sheet1!$C$2:$O$2,0))</f>
        <v>0.36, 0.45</v>
      </c>
      <c r="I211" t="str">
        <f>INDEX([2]Sheet1!$C$3:$O$15, MATCH(E211, [2]Sheet1!$C$2:$O$2,0), MATCH(F211, [2]Sheet1!$B$3:$B$15,0))</f>
        <v>0.51, 0.61</v>
      </c>
      <c r="J211" t="str">
        <f t="shared" si="50"/>
        <v>0.36</v>
      </c>
      <c r="K211" t="str">
        <f t="shared" si="51"/>
        <v>0.45</v>
      </c>
      <c r="L211" t="str">
        <f t="shared" si="52"/>
        <v>0.51</v>
      </c>
      <c r="M211" t="str">
        <f t="shared" si="53"/>
        <v>0.61</v>
      </c>
      <c r="N211">
        <f t="shared" si="46"/>
        <v>2.2458009202310438</v>
      </c>
      <c r="O211">
        <f t="shared" si="43"/>
        <v>1.7926488302905046</v>
      </c>
      <c r="P211" s="4">
        <f t="shared" si="54"/>
        <v>0.40500000000000003</v>
      </c>
      <c r="Q211" s="4">
        <f t="shared" si="55"/>
        <v>0.56000000000000005</v>
      </c>
      <c r="R211" s="4">
        <f t="shared" si="56"/>
        <v>2.0192248752607744</v>
      </c>
      <c r="S211" t="s">
        <v>35</v>
      </c>
      <c r="T211" t="s">
        <v>18</v>
      </c>
      <c r="U211" t="s">
        <v>36</v>
      </c>
      <c r="V211" t="s">
        <v>34</v>
      </c>
      <c r="W211" t="s">
        <v>21</v>
      </c>
      <c r="X211" t="s">
        <v>27</v>
      </c>
      <c r="Y211" t="s">
        <v>54</v>
      </c>
      <c r="Z211" t="s">
        <v>60</v>
      </c>
      <c r="AA211" t="s">
        <v>58</v>
      </c>
      <c r="AB211" t="s">
        <v>59</v>
      </c>
    </row>
    <row r="212" spans="2:28" x14ac:dyDescent="0.25">
      <c r="B212" s="2">
        <v>6</v>
      </c>
      <c r="C212" s="2">
        <v>8</v>
      </c>
      <c r="D212" s="2">
        <v>3</v>
      </c>
      <c r="E212" s="1">
        <f t="shared" si="47"/>
        <v>7</v>
      </c>
      <c r="F212" s="1">
        <f t="shared" si="48"/>
        <v>9</v>
      </c>
      <c r="G212" s="1">
        <f t="shared" si="49"/>
        <v>4</v>
      </c>
      <c r="H212" t="str">
        <f>INDEX([1]Sheet1!$C$3:$O$15, MATCH(E212, [1]Sheet1!$B$3:$B$15, 0), MATCH(F212,[1]Sheet1!$C$2:$O$2,0))</f>
        <v>0.31, 0.40</v>
      </c>
      <c r="I212" t="str">
        <f>INDEX([2]Sheet1!$C$3:$O$15, MATCH(E212, [2]Sheet1!$C$2:$O$2,0), MATCH(F212, [2]Sheet1!$B$3:$B$15,0))</f>
        <v>0.56, 0.65</v>
      </c>
      <c r="J212" t="str">
        <f t="shared" si="50"/>
        <v>0.31</v>
      </c>
      <c r="K212" t="str">
        <f t="shared" si="51"/>
        <v>0.40</v>
      </c>
      <c r="L212" t="str">
        <f t="shared" si="52"/>
        <v>0.56</v>
      </c>
      <c r="M212" t="str">
        <f t="shared" si="53"/>
        <v>0.65</v>
      </c>
      <c r="N212">
        <f t="shared" si="46"/>
        <v>2.2548728406924408</v>
      </c>
      <c r="O212">
        <f t="shared" si="43"/>
        <v>1.7868756994468782</v>
      </c>
      <c r="P212" s="4">
        <f t="shared" si="54"/>
        <v>0.35499999999999998</v>
      </c>
      <c r="Q212" s="4">
        <f t="shared" si="55"/>
        <v>0.60499999999999998</v>
      </c>
      <c r="R212" s="4">
        <f t="shared" si="56"/>
        <v>2.0208742700696596</v>
      </c>
      <c r="S212" t="s">
        <v>32</v>
      </c>
      <c r="T212" t="s">
        <v>18</v>
      </c>
      <c r="U212" t="s">
        <v>41</v>
      </c>
      <c r="V212" t="s">
        <v>28</v>
      </c>
      <c r="W212" t="s">
        <v>23</v>
      </c>
      <c r="X212" t="s">
        <v>22</v>
      </c>
      <c r="Y212" t="s">
        <v>50</v>
      </c>
      <c r="Z212" t="s">
        <v>60</v>
      </c>
      <c r="AA212" t="s">
        <v>58</v>
      </c>
      <c r="AB212" t="s">
        <v>59</v>
      </c>
    </row>
    <row r="213" spans="2:28" x14ac:dyDescent="0.25">
      <c r="B213" s="2">
        <v>7</v>
      </c>
      <c r="C213" s="2">
        <v>8</v>
      </c>
      <c r="D213" s="2">
        <v>3</v>
      </c>
      <c r="E213" s="1">
        <f t="shared" si="47"/>
        <v>8</v>
      </c>
      <c r="F213" s="1">
        <f t="shared" si="48"/>
        <v>9</v>
      </c>
      <c r="G213" s="1">
        <f t="shared" si="49"/>
        <v>4</v>
      </c>
      <c r="H213" t="str">
        <f>INDEX([1]Sheet1!$C$3:$O$15, MATCH(E213, [1]Sheet1!$B$3:$B$15, 0), MATCH(F213,[1]Sheet1!$C$2:$O$2,0))</f>
        <v>0.37, 0.45</v>
      </c>
      <c r="I213" t="str">
        <f>INDEX([2]Sheet1!$C$3:$O$15, MATCH(E213, [2]Sheet1!$C$2:$O$2,0), MATCH(F213, [2]Sheet1!$B$3:$B$15,0))</f>
        <v>0.62, 0.70</v>
      </c>
      <c r="J213" t="str">
        <f t="shared" si="50"/>
        <v>0.37</v>
      </c>
      <c r="K213" t="str">
        <f t="shared" si="51"/>
        <v>0.45</v>
      </c>
      <c r="L213" t="str">
        <f t="shared" si="52"/>
        <v>0.62</v>
      </c>
      <c r="M213" t="str">
        <f t="shared" si="53"/>
        <v>0.70</v>
      </c>
      <c r="N213">
        <f t="shared" si="46"/>
        <v>2.2450910398787109</v>
      </c>
      <c r="O213">
        <f t="shared" si="43"/>
        <v>1.7933705368035158</v>
      </c>
      <c r="P213" s="4">
        <f t="shared" si="54"/>
        <v>0.41000000000000003</v>
      </c>
      <c r="Q213" s="4">
        <f t="shared" si="55"/>
        <v>0.65999999999999992</v>
      </c>
      <c r="R213" s="4">
        <f t="shared" si="56"/>
        <v>2.0192307883411136</v>
      </c>
      <c r="S213" t="s">
        <v>37</v>
      </c>
      <c r="T213" t="s">
        <v>25</v>
      </c>
      <c r="U213" t="s">
        <v>43</v>
      </c>
      <c r="V213" t="s">
        <v>28</v>
      </c>
      <c r="W213" t="s">
        <v>21</v>
      </c>
      <c r="X213" t="s">
        <v>26</v>
      </c>
      <c r="Y213" t="s">
        <v>50</v>
      </c>
      <c r="Z213" t="s">
        <v>51</v>
      </c>
      <c r="AA213" t="s">
        <v>58</v>
      </c>
      <c r="AB213" t="s">
        <v>56</v>
      </c>
    </row>
    <row r="214" spans="2:28" x14ac:dyDescent="0.25">
      <c r="B214" s="2">
        <v>4</v>
      </c>
      <c r="C214" s="2">
        <v>7</v>
      </c>
      <c r="D214" s="2">
        <v>3</v>
      </c>
      <c r="E214" s="1">
        <f t="shared" si="47"/>
        <v>5</v>
      </c>
      <c r="F214" s="1">
        <f t="shared" si="48"/>
        <v>8</v>
      </c>
      <c r="G214" s="1">
        <f t="shared" si="49"/>
        <v>4</v>
      </c>
      <c r="H214" t="str">
        <f>INDEX([1]Sheet1!$C$3:$O$15, MATCH(E214, [1]Sheet1!$B$3:$B$15, 0), MATCH(F214,[1]Sheet1!$C$2:$O$2,0))</f>
        <v>0.15, 0.26</v>
      </c>
      <c r="I214" t="str">
        <f>INDEX([2]Sheet1!$C$3:$O$15, MATCH(E214, [2]Sheet1!$C$2:$O$2,0), MATCH(F214, [2]Sheet1!$B$3:$B$15,0))</f>
        <v>0.49, 0.59</v>
      </c>
      <c r="J214" t="str">
        <f t="shared" si="50"/>
        <v>0.15</v>
      </c>
      <c r="K214" t="str">
        <f t="shared" si="51"/>
        <v>0.26</v>
      </c>
      <c r="L214" t="str">
        <f t="shared" si="52"/>
        <v>0.49</v>
      </c>
      <c r="M214" t="str">
        <f t="shared" si="53"/>
        <v>0.59</v>
      </c>
      <c r="N214">
        <f t="shared" si="46"/>
        <v>2.3029281914485189</v>
      </c>
      <c r="O214">
        <f t="shared" si="43"/>
        <v>1.7843098974257441</v>
      </c>
      <c r="P214" s="4">
        <f t="shared" si="54"/>
        <v>0.20500000000000002</v>
      </c>
      <c r="Q214" s="4">
        <f t="shared" si="55"/>
        <v>0.54</v>
      </c>
      <c r="R214" s="4">
        <f t="shared" si="56"/>
        <v>2.0436190444371314</v>
      </c>
      <c r="S214" t="s">
        <v>40</v>
      </c>
      <c r="T214" t="s">
        <v>25</v>
      </c>
      <c r="U214" t="s">
        <v>41</v>
      </c>
      <c r="V214" t="s">
        <v>34</v>
      </c>
      <c r="W214" t="s">
        <v>21</v>
      </c>
      <c r="X214" t="s">
        <v>27</v>
      </c>
      <c r="Y214" t="s">
        <v>54</v>
      </c>
      <c r="Z214" t="s">
        <v>60</v>
      </c>
      <c r="AA214" t="s">
        <v>61</v>
      </c>
      <c r="AB214" t="s">
        <v>56</v>
      </c>
    </row>
    <row r="215" spans="2:28" x14ac:dyDescent="0.25">
      <c r="B215" s="2">
        <v>4</v>
      </c>
      <c r="C215" s="2">
        <v>7</v>
      </c>
      <c r="D215" s="2">
        <v>3</v>
      </c>
      <c r="E215" s="1">
        <f t="shared" si="47"/>
        <v>5</v>
      </c>
      <c r="F215" s="1">
        <f t="shared" si="48"/>
        <v>8</v>
      </c>
      <c r="G215" s="1">
        <f t="shared" si="49"/>
        <v>4</v>
      </c>
      <c r="H215" t="str">
        <f>INDEX([1]Sheet1!$C$3:$O$15, MATCH(E215, [1]Sheet1!$B$3:$B$15, 0), MATCH(F215,[1]Sheet1!$C$2:$O$2,0))</f>
        <v>0.15, 0.26</v>
      </c>
      <c r="I215" t="str">
        <f>INDEX([2]Sheet1!$C$3:$O$15, MATCH(E215, [2]Sheet1!$C$2:$O$2,0), MATCH(F215, [2]Sheet1!$B$3:$B$15,0))</f>
        <v>0.49, 0.59</v>
      </c>
      <c r="J215" t="str">
        <f t="shared" si="50"/>
        <v>0.15</v>
      </c>
      <c r="K215" t="str">
        <f t="shared" si="51"/>
        <v>0.26</v>
      </c>
      <c r="L215" t="str">
        <f t="shared" si="52"/>
        <v>0.49</v>
      </c>
      <c r="M215" t="str">
        <f t="shared" si="53"/>
        <v>0.59</v>
      </c>
      <c r="N215">
        <f t="shared" si="46"/>
        <v>2.3029281914485189</v>
      </c>
      <c r="O215">
        <f t="shared" si="43"/>
        <v>1.7843098974257441</v>
      </c>
      <c r="P215" s="4">
        <f t="shared" si="54"/>
        <v>0.20500000000000002</v>
      </c>
      <c r="Q215" s="4">
        <f t="shared" si="55"/>
        <v>0.54</v>
      </c>
      <c r="R215" s="4">
        <f t="shared" si="56"/>
        <v>2.0436190444371314</v>
      </c>
      <c r="S215" t="s">
        <v>38</v>
      </c>
      <c r="T215" t="s">
        <v>25</v>
      </c>
      <c r="U215" t="s">
        <v>41</v>
      </c>
      <c r="V215" t="s">
        <v>20</v>
      </c>
      <c r="W215" t="s">
        <v>21</v>
      </c>
      <c r="X215" t="s">
        <v>27</v>
      </c>
      <c r="Y215" t="s">
        <v>54</v>
      </c>
      <c r="Z215" t="s">
        <v>55</v>
      </c>
      <c r="AA215" t="s">
        <v>52</v>
      </c>
      <c r="AB215" t="s">
        <v>63</v>
      </c>
    </row>
    <row r="216" spans="2:28" x14ac:dyDescent="0.25">
      <c r="B216" s="2">
        <v>5</v>
      </c>
      <c r="C216" s="2">
        <v>7</v>
      </c>
      <c r="D216" s="2">
        <v>3</v>
      </c>
      <c r="E216" s="1">
        <f t="shared" si="47"/>
        <v>6</v>
      </c>
      <c r="F216" s="1">
        <f t="shared" si="48"/>
        <v>8</v>
      </c>
      <c r="G216" s="1">
        <f t="shared" si="49"/>
        <v>4</v>
      </c>
      <c r="H216" t="str">
        <f>INDEX([1]Sheet1!$C$3:$O$15, MATCH(E216, [1]Sheet1!$B$3:$B$15, 0), MATCH(F216,[1]Sheet1!$C$2:$O$2,0))</f>
        <v>0.21, 0.31</v>
      </c>
      <c r="I216" t="str">
        <f>INDEX([2]Sheet1!$C$3:$O$15, MATCH(E216, [2]Sheet1!$C$2:$O$2,0), MATCH(F216, [2]Sheet1!$B$3:$B$15,0))</f>
        <v>0.55, 0.64</v>
      </c>
      <c r="J216" t="str">
        <f t="shared" si="50"/>
        <v>0.21</v>
      </c>
      <c r="K216" t="str">
        <f t="shared" si="51"/>
        <v>0.31</v>
      </c>
      <c r="L216" t="str">
        <f t="shared" si="52"/>
        <v>0.55</v>
      </c>
      <c r="M216" t="str">
        <f t="shared" si="53"/>
        <v>0.64</v>
      </c>
      <c r="N216">
        <f t="shared" si="46"/>
        <v>2.281754867213317</v>
      </c>
      <c r="O216">
        <f t="shared" si="43"/>
        <v>1.7827971391785058</v>
      </c>
      <c r="P216" s="4">
        <f t="shared" si="54"/>
        <v>0.26</v>
      </c>
      <c r="Q216" s="4">
        <f t="shared" si="55"/>
        <v>0.59499999999999997</v>
      </c>
      <c r="R216" s="4">
        <f t="shared" si="56"/>
        <v>2.0322760031959115</v>
      </c>
      <c r="S216" t="s">
        <v>35</v>
      </c>
      <c r="T216" t="s">
        <v>25</v>
      </c>
      <c r="U216" t="s">
        <v>41</v>
      </c>
      <c r="V216" t="s">
        <v>28</v>
      </c>
      <c r="W216" t="s">
        <v>21</v>
      </c>
      <c r="X216" t="s">
        <v>22</v>
      </c>
      <c r="Y216" t="s">
        <v>50</v>
      </c>
      <c r="Z216" t="s">
        <v>60</v>
      </c>
      <c r="AA216" t="s">
        <v>61</v>
      </c>
      <c r="AB216" t="s">
        <v>53</v>
      </c>
    </row>
    <row r="217" spans="2:28" x14ac:dyDescent="0.25">
      <c r="B217" s="2">
        <v>6</v>
      </c>
      <c r="C217" s="2">
        <v>7</v>
      </c>
      <c r="D217" s="2">
        <v>3</v>
      </c>
      <c r="E217" s="1">
        <f t="shared" si="47"/>
        <v>7</v>
      </c>
      <c r="F217" s="1">
        <f t="shared" si="48"/>
        <v>8</v>
      </c>
      <c r="G217" s="1">
        <f t="shared" si="49"/>
        <v>4</v>
      </c>
      <c r="H217" t="str">
        <f>INDEX([1]Sheet1!$C$3:$O$15, MATCH(E217, [1]Sheet1!$B$3:$B$15, 0), MATCH(F217,[1]Sheet1!$C$2:$O$2,0))</f>
        <v>0.26, 0.36</v>
      </c>
      <c r="I217" t="str">
        <f>INDEX([2]Sheet1!$C$3:$O$15, MATCH(E217, [2]Sheet1!$C$2:$O$2,0), MATCH(F217, [2]Sheet1!$B$3:$B$15,0))</f>
        <v>0.60, 0.70</v>
      </c>
      <c r="J217" t="str">
        <f t="shared" si="50"/>
        <v>0.26</v>
      </c>
      <c r="K217" t="str">
        <f t="shared" si="51"/>
        <v>0.36</v>
      </c>
      <c r="L217" t="str">
        <f t="shared" si="52"/>
        <v>0.60</v>
      </c>
      <c r="M217" t="str">
        <f t="shared" si="53"/>
        <v>0.70</v>
      </c>
      <c r="N217">
        <f t="shared" si="46"/>
        <v>2.2660540781714462</v>
      </c>
      <c r="O217">
        <f t="shared" si="43"/>
        <v>1.7838523523333853</v>
      </c>
      <c r="P217" s="4">
        <f t="shared" si="54"/>
        <v>0.31</v>
      </c>
      <c r="Q217" s="4">
        <f t="shared" si="55"/>
        <v>0.64999999999999991</v>
      </c>
      <c r="R217" s="4">
        <f t="shared" si="56"/>
        <v>2.0249532152524159</v>
      </c>
      <c r="S217" t="s">
        <v>37</v>
      </c>
      <c r="T217" t="s">
        <v>25</v>
      </c>
      <c r="U217" t="s">
        <v>36</v>
      </c>
      <c r="V217" t="s">
        <v>34</v>
      </c>
      <c r="W217" t="s">
        <v>21</v>
      </c>
      <c r="X217" t="s">
        <v>27</v>
      </c>
      <c r="Y217" t="s">
        <v>54</v>
      </c>
      <c r="Z217" t="s">
        <v>51</v>
      </c>
      <c r="AA217" t="s">
        <v>61</v>
      </c>
      <c r="AB217" t="s">
        <v>56</v>
      </c>
    </row>
    <row r="218" spans="2:28" x14ac:dyDescent="0.25">
      <c r="B218" s="2">
        <v>7</v>
      </c>
      <c r="C218" s="2">
        <v>10</v>
      </c>
      <c r="D218" s="2">
        <v>3</v>
      </c>
      <c r="E218" s="1">
        <f t="shared" si="47"/>
        <v>8</v>
      </c>
      <c r="F218" s="1">
        <f t="shared" si="48"/>
        <v>11</v>
      </c>
      <c r="G218" s="1">
        <f t="shared" si="49"/>
        <v>4</v>
      </c>
      <c r="H218" t="str">
        <f>INDEX([1]Sheet1!$C$3:$O$15, MATCH(E218, [1]Sheet1!$B$3:$B$15, 0), MATCH(F218,[1]Sheet1!$C$2:$O$2,0))</f>
        <v>0.46, 0.55</v>
      </c>
      <c r="I218" t="str">
        <f>INDEX([2]Sheet1!$C$3:$O$15, MATCH(E218, [2]Sheet1!$C$2:$O$2,0), MATCH(F218, [2]Sheet1!$B$3:$B$15,0))</f>
        <v>0.51, 0.60</v>
      </c>
      <c r="J218" t="str">
        <f t="shared" si="50"/>
        <v>0.46</v>
      </c>
      <c r="K218" t="str">
        <f t="shared" si="51"/>
        <v>0.55</v>
      </c>
      <c r="L218" t="str">
        <f t="shared" si="52"/>
        <v>0.51</v>
      </c>
      <c r="M218" t="str">
        <f t="shared" si="53"/>
        <v>0.60</v>
      </c>
      <c r="N218">
        <f t="shared" si="46"/>
        <v>2.2386097440328845</v>
      </c>
      <c r="O218">
        <f t="shared" si="43"/>
        <v>1.8123304674403691</v>
      </c>
      <c r="P218" s="4">
        <f t="shared" si="54"/>
        <v>0.505</v>
      </c>
      <c r="Q218" s="4">
        <f t="shared" si="55"/>
        <v>0.55499999999999994</v>
      </c>
      <c r="R218" s="4">
        <f t="shared" si="56"/>
        <v>2.0254701057366269</v>
      </c>
      <c r="S218" t="s">
        <v>37</v>
      </c>
      <c r="T218" t="s">
        <v>18</v>
      </c>
      <c r="U218" t="s">
        <v>42</v>
      </c>
      <c r="V218" t="s">
        <v>34</v>
      </c>
      <c r="W218" t="s">
        <v>21</v>
      </c>
      <c r="X218" t="s">
        <v>27</v>
      </c>
      <c r="Y218" t="s">
        <v>54</v>
      </c>
      <c r="Z218" t="s">
        <v>57</v>
      </c>
      <c r="AA218" t="s">
        <v>62</v>
      </c>
      <c r="AB218" t="s">
        <v>63</v>
      </c>
    </row>
    <row r="219" spans="2:28" x14ac:dyDescent="0.25">
      <c r="B219" s="2">
        <v>6</v>
      </c>
      <c r="C219" s="2">
        <v>8</v>
      </c>
      <c r="D219" s="2">
        <v>3</v>
      </c>
      <c r="E219" s="1">
        <f t="shared" si="47"/>
        <v>7</v>
      </c>
      <c r="F219" s="1">
        <f t="shared" si="48"/>
        <v>9</v>
      </c>
      <c r="G219" s="1">
        <f t="shared" si="49"/>
        <v>4</v>
      </c>
      <c r="H219" t="str">
        <f>INDEX([1]Sheet1!$C$3:$O$15, MATCH(E219, [1]Sheet1!$B$3:$B$15, 0), MATCH(F219,[1]Sheet1!$C$2:$O$2,0))</f>
        <v>0.31, 0.40</v>
      </c>
      <c r="I219" t="str">
        <f>INDEX([2]Sheet1!$C$3:$O$15, MATCH(E219, [2]Sheet1!$C$2:$O$2,0), MATCH(F219, [2]Sheet1!$B$3:$B$15,0))</f>
        <v>0.56, 0.65</v>
      </c>
      <c r="J219" t="str">
        <f t="shared" si="50"/>
        <v>0.31</v>
      </c>
      <c r="K219" t="str">
        <f t="shared" si="51"/>
        <v>0.40</v>
      </c>
      <c r="L219" t="str">
        <f t="shared" si="52"/>
        <v>0.56</v>
      </c>
      <c r="M219" t="str">
        <f t="shared" si="53"/>
        <v>0.65</v>
      </c>
      <c r="N219">
        <f t="shared" si="46"/>
        <v>2.2548728406924408</v>
      </c>
      <c r="O219">
        <f t="shared" si="43"/>
        <v>1.7868756994468782</v>
      </c>
      <c r="P219" s="4">
        <f t="shared" si="54"/>
        <v>0.35499999999999998</v>
      </c>
      <c r="Q219" s="4">
        <f t="shared" si="55"/>
        <v>0.60499999999999998</v>
      </c>
      <c r="R219" s="4">
        <f t="shared" si="56"/>
        <v>2.0208742700696596</v>
      </c>
      <c r="S219" t="s">
        <v>38</v>
      </c>
      <c r="T219" t="s">
        <v>25</v>
      </c>
      <c r="U219" t="s">
        <v>42</v>
      </c>
      <c r="V219" t="s">
        <v>28</v>
      </c>
      <c r="W219" t="s">
        <v>21</v>
      </c>
      <c r="X219" t="s">
        <v>22</v>
      </c>
      <c r="Y219" t="s">
        <v>54</v>
      </c>
      <c r="Z219" t="s">
        <v>51</v>
      </c>
      <c r="AA219" t="s">
        <v>58</v>
      </c>
      <c r="AB219" t="s">
        <v>63</v>
      </c>
    </row>
    <row r="220" spans="2:28" x14ac:dyDescent="0.25">
      <c r="B220" s="2">
        <v>7</v>
      </c>
      <c r="C220" s="2">
        <v>10</v>
      </c>
      <c r="D220" s="2">
        <v>3</v>
      </c>
      <c r="E220" s="1">
        <f t="shared" si="47"/>
        <v>8</v>
      </c>
      <c r="F220" s="1">
        <f t="shared" si="48"/>
        <v>11</v>
      </c>
      <c r="G220" s="1">
        <f t="shared" si="49"/>
        <v>4</v>
      </c>
      <c r="H220" t="str">
        <f>INDEX([1]Sheet1!$C$3:$O$15, MATCH(E220, [1]Sheet1!$B$3:$B$15, 0), MATCH(F220,[1]Sheet1!$C$2:$O$2,0))</f>
        <v>0.46, 0.55</v>
      </c>
      <c r="I220" t="str">
        <f>INDEX([2]Sheet1!$C$3:$O$15, MATCH(E220, [2]Sheet1!$C$2:$O$2,0), MATCH(F220, [2]Sheet1!$B$3:$B$15,0))</f>
        <v>0.51, 0.60</v>
      </c>
      <c r="J220" t="str">
        <f t="shared" si="50"/>
        <v>0.46</v>
      </c>
      <c r="K220" t="str">
        <f t="shared" si="51"/>
        <v>0.55</v>
      </c>
      <c r="L220" t="str">
        <f t="shared" si="52"/>
        <v>0.51</v>
      </c>
      <c r="M220" t="str">
        <f t="shared" si="53"/>
        <v>0.60</v>
      </c>
      <c r="N220">
        <f t="shared" si="46"/>
        <v>2.2386097440328845</v>
      </c>
      <c r="O220">
        <f t="shared" si="43"/>
        <v>1.8123304674403691</v>
      </c>
      <c r="P220" s="4">
        <f t="shared" si="54"/>
        <v>0.505</v>
      </c>
      <c r="Q220" s="4">
        <f t="shared" si="55"/>
        <v>0.55499999999999994</v>
      </c>
      <c r="R220" s="4">
        <f t="shared" si="56"/>
        <v>2.0254701057366269</v>
      </c>
      <c r="S220" t="s">
        <v>37</v>
      </c>
      <c r="T220" t="s">
        <v>25</v>
      </c>
      <c r="U220" t="s">
        <v>39</v>
      </c>
      <c r="V220" t="s">
        <v>20</v>
      </c>
      <c r="W220" t="s">
        <v>21</v>
      </c>
      <c r="X220" t="s">
        <v>22</v>
      </c>
      <c r="Y220" t="s">
        <v>50</v>
      </c>
      <c r="Z220" t="s">
        <v>51</v>
      </c>
      <c r="AA220" t="s">
        <v>62</v>
      </c>
      <c r="AB220" t="s">
        <v>59</v>
      </c>
    </row>
    <row r="221" spans="2:28" x14ac:dyDescent="0.25">
      <c r="B221" s="2">
        <v>6</v>
      </c>
      <c r="C221" s="2">
        <v>7</v>
      </c>
      <c r="D221" s="2">
        <v>3</v>
      </c>
      <c r="E221" s="1">
        <f t="shared" si="47"/>
        <v>7</v>
      </c>
      <c r="F221" s="1">
        <f t="shared" si="48"/>
        <v>8</v>
      </c>
      <c r="G221" s="1">
        <f t="shared" si="49"/>
        <v>4</v>
      </c>
      <c r="H221" t="str">
        <f>INDEX([1]Sheet1!$C$3:$O$15, MATCH(E221, [1]Sheet1!$B$3:$B$15, 0), MATCH(F221,[1]Sheet1!$C$2:$O$2,0))</f>
        <v>0.26, 0.36</v>
      </c>
      <c r="I221" t="str">
        <f>INDEX([2]Sheet1!$C$3:$O$15, MATCH(E221, [2]Sheet1!$C$2:$O$2,0), MATCH(F221, [2]Sheet1!$B$3:$B$15,0))</f>
        <v>0.60, 0.70</v>
      </c>
      <c r="J221" t="str">
        <f t="shared" si="50"/>
        <v>0.26</v>
      </c>
      <c r="K221" t="str">
        <f t="shared" si="51"/>
        <v>0.36</v>
      </c>
      <c r="L221" t="str">
        <f t="shared" si="52"/>
        <v>0.60</v>
      </c>
      <c r="M221" t="str">
        <f t="shared" si="53"/>
        <v>0.70</v>
      </c>
      <c r="N221">
        <f t="shared" si="46"/>
        <v>2.2660540781714462</v>
      </c>
      <c r="O221">
        <f t="shared" si="43"/>
        <v>1.7838523523333853</v>
      </c>
      <c r="P221" s="4">
        <f t="shared" si="54"/>
        <v>0.31</v>
      </c>
      <c r="Q221" s="4">
        <f t="shared" si="55"/>
        <v>0.64999999999999991</v>
      </c>
      <c r="R221" s="4">
        <f t="shared" si="56"/>
        <v>2.0249532152524159</v>
      </c>
      <c r="S221" t="s">
        <v>44</v>
      </c>
      <c r="T221" t="s">
        <v>25</v>
      </c>
      <c r="U221" t="s">
        <v>39</v>
      </c>
      <c r="V221" t="s">
        <v>24</v>
      </c>
      <c r="W221" t="s">
        <v>23</v>
      </c>
      <c r="X221" t="s">
        <v>26</v>
      </c>
      <c r="Y221" t="s">
        <v>50</v>
      </c>
      <c r="Z221" t="s">
        <v>55</v>
      </c>
      <c r="AA221" t="s">
        <v>62</v>
      </c>
      <c r="AB221" t="s">
        <v>63</v>
      </c>
    </row>
    <row r="222" spans="2:28" x14ac:dyDescent="0.25">
      <c r="B222" s="2">
        <v>7</v>
      </c>
      <c r="C222" s="2">
        <v>10</v>
      </c>
      <c r="D222" s="2">
        <v>3</v>
      </c>
      <c r="E222" s="1">
        <f t="shared" si="47"/>
        <v>8</v>
      </c>
      <c r="F222" s="1">
        <f t="shared" si="48"/>
        <v>11</v>
      </c>
      <c r="G222" s="1">
        <f t="shared" si="49"/>
        <v>4</v>
      </c>
      <c r="H222" t="str">
        <f>INDEX([1]Sheet1!$C$3:$O$15, MATCH(E222, [1]Sheet1!$B$3:$B$15, 0), MATCH(F222,[1]Sheet1!$C$2:$O$2,0))</f>
        <v>0.46, 0.55</v>
      </c>
      <c r="I222" t="str">
        <f>INDEX([2]Sheet1!$C$3:$O$15, MATCH(E222, [2]Sheet1!$C$2:$O$2,0), MATCH(F222, [2]Sheet1!$B$3:$B$15,0))</f>
        <v>0.51, 0.60</v>
      </c>
      <c r="J222" t="str">
        <f t="shared" si="50"/>
        <v>0.46</v>
      </c>
      <c r="K222" t="str">
        <f t="shared" si="51"/>
        <v>0.55</v>
      </c>
      <c r="L222" t="str">
        <f t="shared" si="52"/>
        <v>0.51</v>
      </c>
      <c r="M222" t="str">
        <f t="shared" si="53"/>
        <v>0.60</v>
      </c>
      <c r="N222">
        <f t="shared" si="46"/>
        <v>2.2386097440328845</v>
      </c>
      <c r="O222">
        <f t="shared" si="43"/>
        <v>1.8123304674403691</v>
      </c>
      <c r="P222" s="4">
        <f t="shared" si="54"/>
        <v>0.505</v>
      </c>
      <c r="Q222" s="4">
        <f t="shared" si="55"/>
        <v>0.55499999999999994</v>
      </c>
      <c r="R222" s="4">
        <f t="shared" si="56"/>
        <v>2.0254701057366269</v>
      </c>
      <c r="S222" t="s">
        <v>32</v>
      </c>
      <c r="T222" t="s">
        <v>18</v>
      </c>
      <c r="U222" t="s">
        <v>42</v>
      </c>
      <c r="V222" t="s">
        <v>28</v>
      </c>
      <c r="W222" t="s">
        <v>21</v>
      </c>
      <c r="X222" t="s">
        <v>22</v>
      </c>
      <c r="Y222" t="s">
        <v>54</v>
      </c>
      <c r="Z222" t="s">
        <v>55</v>
      </c>
      <c r="AA222" t="s">
        <v>61</v>
      </c>
      <c r="AB222" t="s">
        <v>63</v>
      </c>
    </row>
    <row r="223" spans="2:28" x14ac:dyDescent="0.25">
      <c r="B223" s="2">
        <v>5</v>
      </c>
      <c r="C223" s="2">
        <v>7</v>
      </c>
      <c r="D223" s="2">
        <v>3</v>
      </c>
      <c r="E223" s="1">
        <f t="shared" si="47"/>
        <v>6</v>
      </c>
      <c r="F223" s="1">
        <f t="shared" si="48"/>
        <v>8</v>
      </c>
      <c r="G223" s="1">
        <f t="shared" si="49"/>
        <v>4</v>
      </c>
      <c r="H223" t="str">
        <f>INDEX([1]Sheet1!$C$3:$O$15, MATCH(E223, [1]Sheet1!$B$3:$B$15, 0), MATCH(F223,[1]Sheet1!$C$2:$O$2,0))</f>
        <v>0.21, 0.31</v>
      </c>
      <c r="I223" t="str">
        <f>INDEX([2]Sheet1!$C$3:$O$15, MATCH(E223, [2]Sheet1!$C$2:$O$2,0), MATCH(F223, [2]Sheet1!$B$3:$B$15,0))</f>
        <v>0.55, 0.64</v>
      </c>
      <c r="J223" t="str">
        <f t="shared" si="50"/>
        <v>0.21</v>
      </c>
      <c r="K223" t="str">
        <f t="shared" si="51"/>
        <v>0.31</v>
      </c>
      <c r="L223" t="str">
        <f t="shared" si="52"/>
        <v>0.55</v>
      </c>
      <c r="M223" t="str">
        <f t="shared" si="53"/>
        <v>0.64</v>
      </c>
      <c r="N223">
        <f t="shared" si="46"/>
        <v>2.281754867213317</v>
      </c>
      <c r="O223">
        <f t="shared" ref="O223:O242" si="57">(15^(1-P223)-0.5^(1-P223))/(10^(1-P223)-2^(1-P223))</f>
        <v>1.7827971391785058</v>
      </c>
      <c r="P223" s="4">
        <f t="shared" si="54"/>
        <v>0.26</v>
      </c>
      <c r="Q223" s="4">
        <f t="shared" si="55"/>
        <v>0.59499999999999997</v>
      </c>
      <c r="R223" s="4">
        <f t="shared" si="56"/>
        <v>2.0322760031959115</v>
      </c>
      <c r="S223" t="s">
        <v>37</v>
      </c>
      <c r="T223" t="s">
        <v>18</v>
      </c>
      <c r="U223" t="s">
        <v>42</v>
      </c>
      <c r="V223" t="s">
        <v>24</v>
      </c>
      <c r="W223" t="s">
        <v>21</v>
      </c>
      <c r="X223" t="s">
        <v>27</v>
      </c>
      <c r="Y223" t="s">
        <v>54</v>
      </c>
      <c r="Z223" t="s">
        <v>51</v>
      </c>
      <c r="AA223" t="s">
        <v>62</v>
      </c>
      <c r="AB223" t="s">
        <v>59</v>
      </c>
    </row>
    <row r="224" spans="2:28" x14ac:dyDescent="0.25">
      <c r="B224" s="2">
        <v>6</v>
      </c>
      <c r="C224" s="2">
        <v>10</v>
      </c>
      <c r="D224" s="2">
        <v>3</v>
      </c>
      <c r="E224" s="1">
        <f t="shared" si="47"/>
        <v>7</v>
      </c>
      <c r="F224" s="1">
        <f t="shared" si="48"/>
        <v>11</v>
      </c>
      <c r="G224" s="1">
        <f t="shared" si="49"/>
        <v>4</v>
      </c>
      <c r="H224" t="str">
        <f>INDEX([1]Sheet1!$C$3:$O$15, MATCH(E224, [1]Sheet1!$B$3:$B$15, 0), MATCH(F224,[1]Sheet1!$C$2:$O$2,0))</f>
        <v>0.41, 0.51</v>
      </c>
      <c r="I224" t="str">
        <f>INDEX([2]Sheet1!$C$3:$O$15, MATCH(E224, [2]Sheet1!$C$2:$O$2,0), MATCH(F224, [2]Sheet1!$B$3:$B$15,0))</f>
        <v>0.45, 0.55</v>
      </c>
      <c r="J224" t="str">
        <f t="shared" si="50"/>
        <v>0.41</v>
      </c>
      <c r="K224" t="str">
        <f t="shared" si="51"/>
        <v>0.51</v>
      </c>
      <c r="L224" t="str">
        <f t="shared" si="52"/>
        <v>0.45</v>
      </c>
      <c r="M224" t="str">
        <f t="shared" si="53"/>
        <v>0.55</v>
      </c>
      <c r="N224">
        <f t="shared" si="46"/>
        <v>2.2400028833568153</v>
      </c>
      <c r="O224">
        <f t="shared" si="57"/>
        <v>1.8020831802725004</v>
      </c>
      <c r="P224" s="4">
        <f t="shared" si="54"/>
        <v>0.45999999999999996</v>
      </c>
      <c r="Q224" s="4">
        <f t="shared" si="55"/>
        <v>0.5</v>
      </c>
      <c r="R224" s="4">
        <f t="shared" si="56"/>
        <v>2.0210430318146577</v>
      </c>
      <c r="S224" t="s">
        <v>32</v>
      </c>
      <c r="T224" t="s">
        <v>25</v>
      </c>
      <c r="U224" t="s">
        <v>33</v>
      </c>
      <c r="V224" t="s">
        <v>28</v>
      </c>
      <c r="W224" t="s">
        <v>23</v>
      </c>
      <c r="X224" t="s">
        <v>27</v>
      </c>
      <c r="Y224" t="s">
        <v>54</v>
      </c>
      <c r="Z224" t="s">
        <v>55</v>
      </c>
      <c r="AA224" t="s">
        <v>58</v>
      </c>
      <c r="AB224" t="s">
        <v>56</v>
      </c>
    </row>
    <row r="225" spans="2:28" x14ac:dyDescent="0.25">
      <c r="B225" s="2">
        <v>5</v>
      </c>
      <c r="C225" s="2">
        <v>7</v>
      </c>
      <c r="D225" s="2">
        <v>3</v>
      </c>
      <c r="E225" s="1">
        <f t="shared" si="47"/>
        <v>6</v>
      </c>
      <c r="F225" s="1">
        <f t="shared" si="48"/>
        <v>8</v>
      </c>
      <c r="G225" s="1">
        <f t="shared" si="49"/>
        <v>4</v>
      </c>
      <c r="H225" t="str">
        <f>INDEX([1]Sheet1!$C$3:$O$15, MATCH(E225, [1]Sheet1!$B$3:$B$15, 0), MATCH(F225,[1]Sheet1!$C$2:$O$2,0))</f>
        <v>0.21, 0.31</v>
      </c>
      <c r="I225" t="str">
        <f>INDEX([2]Sheet1!$C$3:$O$15, MATCH(E225, [2]Sheet1!$C$2:$O$2,0), MATCH(F225, [2]Sheet1!$B$3:$B$15,0))</f>
        <v>0.55, 0.64</v>
      </c>
      <c r="J225" t="str">
        <f t="shared" si="50"/>
        <v>0.21</v>
      </c>
      <c r="K225" t="str">
        <f t="shared" si="51"/>
        <v>0.31</v>
      </c>
      <c r="L225" t="str">
        <f t="shared" si="52"/>
        <v>0.55</v>
      </c>
      <c r="M225" t="str">
        <f t="shared" si="53"/>
        <v>0.64</v>
      </c>
      <c r="N225">
        <f t="shared" ref="N225:N242" si="58">(15^(1-P225)-0.5^(1-P225))/(8^(1-P225)-2^(1-P225))</f>
        <v>2.281754867213317</v>
      </c>
      <c r="O225">
        <f t="shared" si="57"/>
        <v>1.7827971391785058</v>
      </c>
      <c r="P225" s="4">
        <f t="shared" si="54"/>
        <v>0.26</v>
      </c>
      <c r="Q225" s="4">
        <f t="shared" si="55"/>
        <v>0.59499999999999997</v>
      </c>
      <c r="R225" s="4">
        <f t="shared" si="56"/>
        <v>2.0322760031959115</v>
      </c>
      <c r="S225" t="s">
        <v>37</v>
      </c>
      <c r="T225" t="s">
        <v>25</v>
      </c>
      <c r="U225" t="s">
        <v>41</v>
      </c>
      <c r="V225" t="s">
        <v>28</v>
      </c>
      <c r="W225" t="s">
        <v>21</v>
      </c>
      <c r="X225" t="s">
        <v>19</v>
      </c>
      <c r="Y225" t="s">
        <v>50</v>
      </c>
      <c r="Z225" t="s">
        <v>55</v>
      </c>
      <c r="AA225" t="s">
        <v>58</v>
      </c>
      <c r="AB225" t="s">
        <v>59</v>
      </c>
    </row>
    <row r="226" spans="2:28" x14ac:dyDescent="0.25">
      <c r="B226" s="2">
        <v>7</v>
      </c>
      <c r="C226" s="2">
        <v>8</v>
      </c>
      <c r="D226" s="2">
        <v>3</v>
      </c>
      <c r="E226" s="1">
        <f t="shared" si="47"/>
        <v>8</v>
      </c>
      <c r="F226" s="1">
        <f t="shared" si="48"/>
        <v>9</v>
      </c>
      <c r="G226" s="1">
        <f t="shared" si="49"/>
        <v>4</v>
      </c>
      <c r="H226" t="str">
        <f>INDEX([1]Sheet1!$C$3:$O$15, MATCH(E226, [1]Sheet1!$B$3:$B$15, 0), MATCH(F226,[1]Sheet1!$C$2:$O$2,0))</f>
        <v>0.37, 0.45</v>
      </c>
      <c r="I226" t="str">
        <f>INDEX([2]Sheet1!$C$3:$O$15, MATCH(E226, [2]Sheet1!$C$2:$O$2,0), MATCH(F226, [2]Sheet1!$B$3:$B$15,0))</f>
        <v>0.62, 0.70</v>
      </c>
      <c r="J226" t="str">
        <f t="shared" si="50"/>
        <v>0.37</v>
      </c>
      <c r="K226" t="str">
        <f t="shared" si="51"/>
        <v>0.45</v>
      </c>
      <c r="L226" t="str">
        <f t="shared" si="52"/>
        <v>0.62</v>
      </c>
      <c r="M226" t="str">
        <f t="shared" si="53"/>
        <v>0.70</v>
      </c>
      <c r="N226">
        <f t="shared" si="58"/>
        <v>2.2450910398787109</v>
      </c>
      <c r="O226">
        <f t="shared" si="57"/>
        <v>1.7933705368035158</v>
      </c>
      <c r="P226" s="4">
        <f t="shared" si="54"/>
        <v>0.41000000000000003</v>
      </c>
      <c r="Q226" s="4">
        <f t="shared" si="55"/>
        <v>0.65999999999999992</v>
      </c>
      <c r="R226" s="4">
        <f t="shared" si="56"/>
        <v>2.0192307883411136</v>
      </c>
      <c r="S226" t="s">
        <v>37</v>
      </c>
      <c r="T226" t="s">
        <v>18</v>
      </c>
      <c r="U226" t="s">
        <v>39</v>
      </c>
      <c r="V226" t="s">
        <v>20</v>
      </c>
      <c r="W226" t="s">
        <v>23</v>
      </c>
      <c r="X226" t="s">
        <v>22</v>
      </c>
      <c r="Y226" t="s">
        <v>54</v>
      </c>
      <c r="Z226" t="s">
        <v>51</v>
      </c>
      <c r="AA226" t="s">
        <v>58</v>
      </c>
      <c r="AB226" t="s">
        <v>53</v>
      </c>
    </row>
    <row r="227" spans="2:28" x14ac:dyDescent="0.25">
      <c r="B227" s="2">
        <v>6</v>
      </c>
      <c r="C227" s="2">
        <v>9</v>
      </c>
      <c r="D227" s="2">
        <v>3</v>
      </c>
      <c r="E227" s="1">
        <f t="shared" si="47"/>
        <v>7</v>
      </c>
      <c r="F227" s="1">
        <f t="shared" si="48"/>
        <v>10</v>
      </c>
      <c r="G227" s="1">
        <f t="shared" si="49"/>
        <v>4</v>
      </c>
      <c r="H227" t="str">
        <f>INDEX([1]Sheet1!$C$3:$O$15, MATCH(E227, [1]Sheet1!$B$3:$B$15, 0), MATCH(F227,[1]Sheet1!$C$2:$O$2,0))</f>
        <v>0.36, 0.45</v>
      </c>
      <c r="I227" t="str">
        <f>INDEX([2]Sheet1!$C$3:$O$15, MATCH(E227, [2]Sheet1!$C$2:$O$2,0), MATCH(F227, [2]Sheet1!$B$3:$B$15,0))</f>
        <v>0.51, 0.61</v>
      </c>
      <c r="J227" t="str">
        <f t="shared" si="50"/>
        <v>0.36</v>
      </c>
      <c r="K227" t="str">
        <f t="shared" si="51"/>
        <v>0.45</v>
      </c>
      <c r="L227" t="str">
        <f t="shared" si="52"/>
        <v>0.51</v>
      </c>
      <c r="M227" t="str">
        <f t="shared" si="53"/>
        <v>0.61</v>
      </c>
      <c r="N227">
        <f t="shared" si="58"/>
        <v>2.2458009202310438</v>
      </c>
      <c r="O227">
        <f t="shared" si="57"/>
        <v>1.7926488302905046</v>
      </c>
      <c r="P227" s="4">
        <f t="shared" si="54"/>
        <v>0.40500000000000003</v>
      </c>
      <c r="Q227" s="4">
        <f t="shared" si="55"/>
        <v>0.56000000000000005</v>
      </c>
      <c r="R227" s="4">
        <f t="shared" si="56"/>
        <v>2.0192248752607744</v>
      </c>
      <c r="S227" t="s">
        <v>38</v>
      </c>
      <c r="T227" t="s">
        <v>18</v>
      </c>
      <c r="U227" t="s">
        <v>39</v>
      </c>
      <c r="V227" t="s">
        <v>28</v>
      </c>
      <c r="W227" t="s">
        <v>21</v>
      </c>
      <c r="X227" t="s">
        <v>22</v>
      </c>
      <c r="Y227" t="s">
        <v>50</v>
      </c>
      <c r="Z227" t="s">
        <v>51</v>
      </c>
      <c r="AA227" t="s">
        <v>58</v>
      </c>
      <c r="AB227" t="s">
        <v>53</v>
      </c>
    </row>
    <row r="228" spans="2:28" x14ac:dyDescent="0.25">
      <c r="B228" s="2">
        <v>6</v>
      </c>
      <c r="C228" s="2">
        <v>7</v>
      </c>
      <c r="D228" s="2">
        <v>3</v>
      </c>
      <c r="E228" s="1">
        <f t="shared" si="47"/>
        <v>7</v>
      </c>
      <c r="F228" s="1">
        <f t="shared" si="48"/>
        <v>8</v>
      </c>
      <c r="G228" s="1">
        <f t="shared" si="49"/>
        <v>4</v>
      </c>
      <c r="H228" t="str">
        <f>INDEX([1]Sheet1!$C$3:$O$15, MATCH(E228, [1]Sheet1!$B$3:$B$15, 0), MATCH(F228,[1]Sheet1!$C$2:$O$2,0))</f>
        <v>0.26, 0.36</v>
      </c>
      <c r="I228" t="str">
        <f>INDEX([2]Sheet1!$C$3:$O$15, MATCH(E228, [2]Sheet1!$C$2:$O$2,0), MATCH(F228, [2]Sheet1!$B$3:$B$15,0))</f>
        <v>0.60, 0.70</v>
      </c>
      <c r="J228" t="str">
        <f t="shared" si="50"/>
        <v>0.26</v>
      </c>
      <c r="K228" t="str">
        <f t="shared" si="51"/>
        <v>0.36</v>
      </c>
      <c r="L228" t="str">
        <f t="shared" si="52"/>
        <v>0.60</v>
      </c>
      <c r="M228" t="str">
        <f t="shared" si="53"/>
        <v>0.70</v>
      </c>
      <c r="N228">
        <f t="shared" si="58"/>
        <v>2.2660540781714462</v>
      </c>
      <c r="O228">
        <f t="shared" si="57"/>
        <v>1.7838523523333853</v>
      </c>
      <c r="P228" s="4">
        <f t="shared" si="54"/>
        <v>0.31</v>
      </c>
      <c r="Q228" s="4">
        <f t="shared" si="55"/>
        <v>0.64999999999999991</v>
      </c>
      <c r="R228" s="4">
        <f t="shared" si="56"/>
        <v>2.0249532152524159</v>
      </c>
      <c r="S228" t="s">
        <v>32</v>
      </c>
      <c r="T228" t="s">
        <v>25</v>
      </c>
      <c r="U228" t="s">
        <v>43</v>
      </c>
      <c r="V228" t="s">
        <v>20</v>
      </c>
      <c r="W228" t="s">
        <v>21</v>
      </c>
      <c r="X228" t="s">
        <v>26</v>
      </c>
      <c r="Y228" t="s">
        <v>54</v>
      </c>
      <c r="Z228" t="s">
        <v>51</v>
      </c>
      <c r="AA228" t="s">
        <v>58</v>
      </c>
      <c r="AB228" t="s">
        <v>53</v>
      </c>
    </row>
    <row r="229" spans="2:28" x14ac:dyDescent="0.25">
      <c r="B229" s="2">
        <v>6</v>
      </c>
      <c r="C229" s="2">
        <v>7</v>
      </c>
      <c r="D229" s="2">
        <v>3</v>
      </c>
      <c r="E229" s="1">
        <f t="shared" si="47"/>
        <v>7</v>
      </c>
      <c r="F229" s="1">
        <f t="shared" si="48"/>
        <v>8</v>
      </c>
      <c r="G229" s="1">
        <f t="shared" si="49"/>
        <v>4</v>
      </c>
      <c r="H229" t="str">
        <f>INDEX([1]Sheet1!$C$3:$O$15, MATCH(E229, [1]Sheet1!$B$3:$B$15, 0), MATCH(F229,[1]Sheet1!$C$2:$O$2,0))</f>
        <v>0.26, 0.36</v>
      </c>
      <c r="I229" t="str">
        <f>INDEX([2]Sheet1!$C$3:$O$15, MATCH(E229, [2]Sheet1!$C$2:$O$2,0), MATCH(F229, [2]Sheet1!$B$3:$B$15,0))</f>
        <v>0.60, 0.70</v>
      </c>
      <c r="J229" t="str">
        <f t="shared" si="50"/>
        <v>0.26</v>
      </c>
      <c r="K229" t="str">
        <f t="shared" si="51"/>
        <v>0.36</v>
      </c>
      <c r="L229" t="str">
        <f t="shared" si="52"/>
        <v>0.60</v>
      </c>
      <c r="M229" t="str">
        <f t="shared" si="53"/>
        <v>0.70</v>
      </c>
      <c r="N229">
        <f t="shared" si="58"/>
        <v>2.2660540781714462</v>
      </c>
      <c r="O229">
        <f t="shared" si="57"/>
        <v>1.7838523523333853</v>
      </c>
      <c r="P229" s="4">
        <f t="shared" si="54"/>
        <v>0.31</v>
      </c>
      <c r="Q229" s="4">
        <f t="shared" si="55"/>
        <v>0.64999999999999991</v>
      </c>
      <c r="R229" s="4">
        <f t="shared" si="56"/>
        <v>2.0249532152524159</v>
      </c>
      <c r="S229" t="s">
        <v>40</v>
      </c>
      <c r="T229" t="s">
        <v>18</v>
      </c>
      <c r="U229" t="s">
        <v>43</v>
      </c>
      <c r="V229" t="s">
        <v>24</v>
      </c>
      <c r="W229" t="s">
        <v>21</v>
      </c>
      <c r="X229" t="s">
        <v>19</v>
      </c>
      <c r="Y229" t="s">
        <v>50</v>
      </c>
      <c r="Z229" t="s">
        <v>55</v>
      </c>
      <c r="AA229" t="s">
        <v>58</v>
      </c>
      <c r="AB229" t="s">
        <v>59</v>
      </c>
    </row>
    <row r="230" spans="2:28" x14ac:dyDescent="0.25">
      <c r="B230" s="2">
        <v>7</v>
      </c>
      <c r="C230" s="2">
        <v>10</v>
      </c>
      <c r="D230" s="2">
        <v>3</v>
      </c>
      <c r="E230" s="1">
        <f t="shared" si="47"/>
        <v>8</v>
      </c>
      <c r="F230" s="1">
        <f t="shared" si="48"/>
        <v>11</v>
      </c>
      <c r="G230" s="1">
        <f t="shared" si="49"/>
        <v>4</v>
      </c>
      <c r="H230" t="str">
        <f>INDEX([1]Sheet1!$C$3:$O$15, MATCH(E230, [1]Sheet1!$B$3:$B$15, 0), MATCH(F230,[1]Sheet1!$C$2:$O$2,0))</f>
        <v>0.46, 0.55</v>
      </c>
      <c r="I230" t="str">
        <f>INDEX([2]Sheet1!$C$3:$O$15, MATCH(E230, [2]Sheet1!$C$2:$O$2,0), MATCH(F230, [2]Sheet1!$B$3:$B$15,0))</f>
        <v>0.51, 0.60</v>
      </c>
      <c r="J230" t="str">
        <f t="shared" si="50"/>
        <v>0.46</v>
      </c>
      <c r="K230" t="str">
        <f t="shared" si="51"/>
        <v>0.55</v>
      </c>
      <c r="L230" t="str">
        <f t="shared" si="52"/>
        <v>0.51</v>
      </c>
      <c r="M230" t="str">
        <f t="shared" si="53"/>
        <v>0.60</v>
      </c>
      <c r="N230">
        <f t="shared" si="58"/>
        <v>2.2386097440328845</v>
      </c>
      <c r="O230">
        <f t="shared" si="57"/>
        <v>1.8123304674403691</v>
      </c>
      <c r="P230" s="4">
        <f t="shared" si="54"/>
        <v>0.505</v>
      </c>
      <c r="Q230" s="4">
        <f t="shared" si="55"/>
        <v>0.55499999999999994</v>
      </c>
      <c r="R230" s="4">
        <f t="shared" si="56"/>
        <v>2.0254701057366269</v>
      </c>
      <c r="S230" t="s">
        <v>35</v>
      </c>
      <c r="T230" t="s">
        <v>18</v>
      </c>
      <c r="U230" t="s">
        <v>36</v>
      </c>
      <c r="V230" t="s">
        <v>20</v>
      </c>
      <c r="W230" t="s">
        <v>21</v>
      </c>
      <c r="X230" t="s">
        <v>19</v>
      </c>
      <c r="Y230" t="s">
        <v>54</v>
      </c>
      <c r="Z230" t="s">
        <v>60</v>
      </c>
      <c r="AA230" t="s">
        <v>61</v>
      </c>
      <c r="AB230" t="s">
        <v>59</v>
      </c>
    </row>
    <row r="231" spans="2:28" x14ac:dyDescent="0.25">
      <c r="B231" s="2">
        <v>7</v>
      </c>
      <c r="C231" s="2">
        <v>8</v>
      </c>
      <c r="D231" s="2">
        <v>3</v>
      </c>
      <c r="E231" s="1">
        <f t="shared" si="47"/>
        <v>8</v>
      </c>
      <c r="F231" s="1">
        <f t="shared" si="48"/>
        <v>9</v>
      </c>
      <c r="G231" s="1">
        <f t="shared" si="49"/>
        <v>4</v>
      </c>
      <c r="H231" t="str">
        <f>INDEX([1]Sheet1!$C$3:$O$15, MATCH(E231, [1]Sheet1!$B$3:$B$15, 0), MATCH(F231,[1]Sheet1!$C$2:$O$2,0))</f>
        <v>0.37, 0.45</v>
      </c>
      <c r="I231" t="str">
        <f>INDEX([2]Sheet1!$C$3:$O$15, MATCH(E231, [2]Sheet1!$C$2:$O$2,0), MATCH(F231, [2]Sheet1!$B$3:$B$15,0))</f>
        <v>0.62, 0.70</v>
      </c>
      <c r="J231" t="str">
        <f t="shared" si="50"/>
        <v>0.37</v>
      </c>
      <c r="K231" t="str">
        <f t="shared" si="51"/>
        <v>0.45</v>
      </c>
      <c r="L231" t="str">
        <f t="shared" si="52"/>
        <v>0.62</v>
      </c>
      <c r="M231" t="str">
        <f t="shared" si="53"/>
        <v>0.70</v>
      </c>
      <c r="N231">
        <f t="shared" si="58"/>
        <v>2.2450910398787109</v>
      </c>
      <c r="O231">
        <f t="shared" si="57"/>
        <v>1.7933705368035158</v>
      </c>
      <c r="P231" s="4">
        <f t="shared" si="54"/>
        <v>0.41000000000000003</v>
      </c>
      <c r="Q231" s="4">
        <f t="shared" si="55"/>
        <v>0.65999999999999992</v>
      </c>
      <c r="R231" s="4">
        <f t="shared" si="56"/>
        <v>2.0192307883411136</v>
      </c>
      <c r="S231" t="s">
        <v>40</v>
      </c>
      <c r="T231" t="s">
        <v>18</v>
      </c>
      <c r="U231" t="s">
        <v>42</v>
      </c>
      <c r="V231" t="s">
        <v>28</v>
      </c>
      <c r="W231" t="s">
        <v>21</v>
      </c>
      <c r="X231" t="s">
        <v>19</v>
      </c>
      <c r="Y231" t="s">
        <v>54</v>
      </c>
      <c r="Z231" t="s">
        <v>51</v>
      </c>
      <c r="AA231" t="s">
        <v>62</v>
      </c>
      <c r="AB231" t="s">
        <v>53</v>
      </c>
    </row>
    <row r="232" spans="2:28" x14ac:dyDescent="0.25">
      <c r="B232" s="2">
        <v>7</v>
      </c>
      <c r="C232" s="2">
        <v>8</v>
      </c>
      <c r="D232" s="2">
        <v>3</v>
      </c>
      <c r="E232" s="1">
        <f t="shared" si="47"/>
        <v>8</v>
      </c>
      <c r="F232" s="1">
        <f t="shared" si="48"/>
        <v>9</v>
      </c>
      <c r="G232" s="1">
        <f t="shared" si="49"/>
        <v>4</v>
      </c>
      <c r="H232" t="str">
        <f>INDEX([1]Sheet1!$C$3:$O$15, MATCH(E232, [1]Sheet1!$B$3:$B$15, 0), MATCH(F232,[1]Sheet1!$C$2:$O$2,0))</f>
        <v>0.37, 0.45</v>
      </c>
      <c r="I232" t="str">
        <f>INDEX([2]Sheet1!$C$3:$O$15, MATCH(E232, [2]Sheet1!$C$2:$O$2,0), MATCH(F232, [2]Sheet1!$B$3:$B$15,0))</f>
        <v>0.62, 0.70</v>
      </c>
      <c r="J232" t="str">
        <f t="shared" si="50"/>
        <v>0.37</v>
      </c>
      <c r="K232" t="str">
        <f t="shared" si="51"/>
        <v>0.45</v>
      </c>
      <c r="L232" t="str">
        <f t="shared" si="52"/>
        <v>0.62</v>
      </c>
      <c r="M232" t="str">
        <f t="shared" si="53"/>
        <v>0.70</v>
      </c>
      <c r="N232">
        <f t="shared" si="58"/>
        <v>2.2450910398787109</v>
      </c>
      <c r="O232">
        <f t="shared" si="57"/>
        <v>1.7933705368035158</v>
      </c>
      <c r="P232" s="4">
        <f t="shared" si="54"/>
        <v>0.41000000000000003</v>
      </c>
      <c r="Q232" s="4">
        <f t="shared" si="55"/>
        <v>0.65999999999999992</v>
      </c>
      <c r="R232" s="4">
        <f t="shared" si="56"/>
        <v>2.0192307883411136</v>
      </c>
      <c r="S232" t="s">
        <v>44</v>
      </c>
      <c r="T232" t="s">
        <v>25</v>
      </c>
      <c r="U232" t="s">
        <v>33</v>
      </c>
      <c r="V232" t="s">
        <v>34</v>
      </c>
      <c r="W232" t="s">
        <v>23</v>
      </c>
      <c r="X232" t="s">
        <v>26</v>
      </c>
      <c r="Y232" t="s">
        <v>54</v>
      </c>
      <c r="Z232" t="s">
        <v>55</v>
      </c>
      <c r="AA232" t="s">
        <v>61</v>
      </c>
      <c r="AB232" t="s">
        <v>63</v>
      </c>
    </row>
    <row r="233" spans="2:28" x14ac:dyDescent="0.25">
      <c r="B233" s="2">
        <v>7</v>
      </c>
      <c r="C233" s="2">
        <v>9</v>
      </c>
      <c r="D233" s="2">
        <v>3</v>
      </c>
      <c r="E233" s="1">
        <f t="shared" si="47"/>
        <v>8</v>
      </c>
      <c r="F233" s="1">
        <f t="shared" si="48"/>
        <v>10</v>
      </c>
      <c r="G233" s="1">
        <f t="shared" si="49"/>
        <v>4</v>
      </c>
      <c r="H233" t="str">
        <f>INDEX([1]Sheet1!$C$3:$O$15, MATCH(E233, [1]Sheet1!$B$3:$B$15, 0), MATCH(F233,[1]Sheet1!$C$2:$O$2,0))</f>
        <v>0.41, 0.50</v>
      </c>
      <c r="I233" t="str">
        <f>INDEX([2]Sheet1!$C$3:$O$15, MATCH(E233, [2]Sheet1!$C$2:$O$2,0), MATCH(F233, [2]Sheet1!$B$3:$B$15,0))</f>
        <v>0.56, 0.66</v>
      </c>
      <c r="J233" t="str">
        <f t="shared" si="50"/>
        <v>0.41</v>
      </c>
      <c r="K233" t="str">
        <f t="shared" si="51"/>
        <v>0.50</v>
      </c>
      <c r="L233" t="str">
        <f t="shared" si="52"/>
        <v>0.56</v>
      </c>
      <c r="M233" t="str">
        <f t="shared" si="53"/>
        <v>0.66</v>
      </c>
      <c r="N233">
        <f t="shared" si="58"/>
        <v>2.2403456427154924</v>
      </c>
      <c r="O233">
        <f t="shared" si="57"/>
        <v>1.8010874604005553</v>
      </c>
      <c r="P233" s="4">
        <f t="shared" si="54"/>
        <v>0.45499999999999996</v>
      </c>
      <c r="Q233" s="4">
        <f t="shared" si="55"/>
        <v>0.6100000000000001</v>
      </c>
      <c r="R233" s="4">
        <f t="shared" si="56"/>
        <v>2.0207165515580239</v>
      </c>
      <c r="S233" t="s">
        <v>44</v>
      </c>
      <c r="T233" t="s">
        <v>18</v>
      </c>
      <c r="U233" t="s">
        <v>33</v>
      </c>
      <c r="V233" t="s">
        <v>28</v>
      </c>
      <c r="W233" t="s">
        <v>21</v>
      </c>
      <c r="X233" t="s">
        <v>27</v>
      </c>
      <c r="Y233" t="s">
        <v>54</v>
      </c>
      <c r="Z233" t="s">
        <v>57</v>
      </c>
      <c r="AA233" t="s">
        <v>58</v>
      </c>
      <c r="AB233" t="s">
        <v>59</v>
      </c>
    </row>
    <row r="234" spans="2:28" x14ac:dyDescent="0.25">
      <c r="B234" s="2">
        <v>7</v>
      </c>
      <c r="C234" s="2">
        <v>10</v>
      </c>
      <c r="D234" s="2">
        <v>3</v>
      </c>
      <c r="E234" s="1">
        <f t="shared" si="47"/>
        <v>8</v>
      </c>
      <c r="F234" s="1">
        <f t="shared" si="48"/>
        <v>11</v>
      </c>
      <c r="G234" s="1">
        <f t="shared" si="49"/>
        <v>4</v>
      </c>
      <c r="H234" t="str">
        <f>INDEX([1]Sheet1!$C$3:$O$15, MATCH(E234, [1]Sheet1!$B$3:$B$15, 0), MATCH(F234,[1]Sheet1!$C$2:$O$2,0))</f>
        <v>0.46, 0.55</v>
      </c>
      <c r="I234" t="str">
        <f>INDEX([2]Sheet1!$C$3:$O$15, MATCH(E234, [2]Sheet1!$C$2:$O$2,0), MATCH(F234, [2]Sheet1!$B$3:$B$15,0))</f>
        <v>0.51, 0.60</v>
      </c>
      <c r="J234" t="str">
        <f t="shared" si="50"/>
        <v>0.46</v>
      </c>
      <c r="K234" t="str">
        <f t="shared" si="51"/>
        <v>0.55</v>
      </c>
      <c r="L234" t="str">
        <f t="shared" si="52"/>
        <v>0.51</v>
      </c>
      <c r="M234" t="str">
        <f t="shared" si="53"/>
        <v>0.60</v>
      </c>
      <c r="N234">
        <f t="shared" si="58"/>
        <v>2.2386097440328845</v>
      </c>
      <c r="O234">
        <f t="shared" si="57"/>
        <v>1.8123304674403691</v>
      </c>
      <c r="P234" s="4">
        <f t="shared" si="54"/>
        <v>0.505</v>
      </c>
      <c r="Q234" s="4">
        <f t="shared" si="55"/>
        <v>0.55499999999999994</v>
      </c>
      <c r="R234" s="4">
        <f t="shared" si="56"/>
        <v>2.0254701057366269</v>
      </c>
      <c r="S234" t="s">
        <v>32</v>
      </c>
      <c r="T234" t="s">
        <v>18</v>
      </c>
      <c r="U234" t="s">
        <v>42</v>
      </c>
      <c r="V234" t="s">
        <v>34</v>
      </c>
      <c r="W234" t="s">
        <v>23</v>
      </c>
      <c r="X234" t="s">
        <v>19</v>
      </c>
      <c r="Y234" t="s">
        <v>54</v>
      </c>
      <c r="Z234" t="s">
        <v>60</v>
      </c>
      <c r="AA234" t="s">
        <v>52</v>
      </c>
      <c r="AB234" t="s">
        <v>56</v>
      </c>
    </row>
    <row r="235" spans="2:28" x14ac:dyDescent="0.25">
      <c r="B235" s="2">
        <v>7</v>
      </c>
      <c r="C235" s="2">
        <v>10</v>
      </c>
      <c r="D235" s="2">
        <v>3</v>
      </c>
      <c r="E235" s="1">
        <f t="shared" si="47"/>
        <v>8</v>
      </c>
      <c r="F235" s="1">
        <f t="shared" si="48"/>
        <v>11</v>
      </c>
      <c r="G235" s="1">
        <f t="shared" si="49"/>
        <v>4</v>
      </c>
      <c r="H235" t="str">
        <f>INDEX([1]Sheet1!$C$3:$O$15, MATCH(E235, [1]Sheet1!$B$3:$B$15, 0), MATCH(F235,[1]Sheet1!$C$2:$O$2,0))</f>
        <v>0.46, 0.55</v>
      </c>
      <c r="I235" t="str">
        <f>INDEX([2]Sheet1!$C$3:$O$15, MATCH(E235, [2]Sheet1!$C$2:$O$2,0), MATCH(F235, [2]Sheet1!$B$3:$B$15,0))</f>
        <v>0.51, 0.60</v>
      </c>
      <c r="J235" t="str">
        <f t="shared" si="50"/>
        <v>0.46</v>
      </c>
      <c r="K235" t="str">
        <f t="shared" si="51"/>
        <v>0.55</v>
      </c>
      <c r="L235" t="str">
        <f t="shared" si="52"/>
        <v>0.51</v>
      </c>
      <c r="M235" t="str">
        <f t="shared" si="53"/>
        <v>0.60</v>
      </c>
      <c r="N235">
        <f t="shared" si="58"/>
        <v>2.2386097440328845</v>
      </c>
      <c r="O235">
        <f t="shared" si="57"/>
        <v>1.8123304674403691</v>
      </c>
      <c r="P235" s="4">
        <f t="shared" si="54"/>
        <v>0.505</v>
      </c>
      <c r="Q235" s="4">
        <f t="shared" si="55"/>
        <v>0.55499999999999994</v>
      </c>
      <c r="R235" s="4">
        <f t="shared" si="56"/>
        <v>2.0254701057366269</v>
      </c>
      <c r="S235" t="s">
        <v>32</v>
      </c>
      <c r="T235" t="s">
        <v>18</v>
      </c>
      <c r="U235" t="s">
        <v>41</v>
      </c>
      <c r="V235" t="s">
        <v>28</v>
      </c>
      <c r="W235" t="s">
        <v>23</v>
      </c>
      <c r="X235" t="s">
        <v>26</v>
      </c>
      <c r="Y235" t="s">
        <v>50</v>
      </c>
      <c r="Z235" t="s">
        <v>57</v>
      </c>
      <c r="AA235" t="s">
        <v>61</v>
      </c>
      <c r="AB235" t="s">
        <v>59</v>
      </c>
    </row>
    <row r="236" spans="2:28" x14ac:dyDescent="0.25">
      <c r="B236" s="2">
        <v>6</v>
      </c>
      <c r="C236" s="2">
        <v>7</v>
      </c>
      <c r="D236" s="2">
        <v>3</v>
      </c>
      <c r="E236" s="1">
        <f t="shared" si="47"/>
        <v>7</v>
      </c>
      <c r="F236" s="1">
        <f t="shared" si="48"/>
        <v>8</v>
      </c>
      <c r="G236" s="1">
        <f t="shared" si="49"/>
        <v>4</v>
      </c>
      <c r="H236" t="str">
        <f>INDEX([1]Sheet1!$C$3:$O$15, MATCH(E236, [1]Sheet1!$B$3:$B$15, 0), MATCH(F236,[1]Sheet1!$C$2:$O$2,0))</f>
        <v>0.26, 0.36</v>
      </c>
      <c r="I236" t="str">
        <f>INDEX([2]Sheet1!$C$3:$O$15, MATCH(E236, [2]Sheet1!$C$2:$O$2,0), MATCH(F236, [2]Sheet1!$B$3:$B$15,0))</f>
        <v>0.60, 0.70</v>
      </c>
      <c r="J236" t="str">
        <f t="shared" si="50"/>
        <v>0.26</v>
      </c>
      <c r="K236" t="str">
        <f t="shared" si="51"/>
        <v>0.36</v>
      </c>
      <c r="L236" t="str">
        <f t="shared" si="52"/>
        <v>0.60</v>
      </c>
      <c r="M236" t="str">
        <f t="shared" si="53"/>
        <v>0.70</v>
      </c>
      <c r="N236">
        <f t="shared" si="58"/>
        <v>2.2660540781714462</v>
      </c>
      <c r="O236">
        <f t="shared" si="57"/>
        <v>1.7838523523333853</v>
      </c>
      <c r="P236" s="4">
        <f t="shared" si="54"/>
        <v>0.31</v>
      </c>
      <c r="Q236" s="4">
        <f t="shared" si="55"/>
        <v>0.64999999999999991</v>
      </c>
      <c r="R236" s="4">
        <f t="shared" si="56"/>
        <v>2.0249532152524159</v>
      </c>
      <c r="S236" t="s">
        <v>40</v>
      </c>
      <c r="T236" t="s">
        <v>18</v>
      </c>
      <c r="U236" t="s">
        <v>39</v>
      </c>
      <c r="V236" t="s">
        <v>28</v>
      </c>
      <c r="W236" t="s">
        <v>21</v>
      </c>
      <c r="X236" t="s">
        <v>27</v>
      </c>
      <c r="Y236" t="s">
        <v>50</v>
      </c>
      <c r="Z236" t="s">
        <v>57</v>
      </c>
      <c r="AA236" t="s">
        <v>58</v>
      </c>
      <c r="AB236" t="s">
        <v>56</v>
      </c>
    </row>
    <row r="237" spans="2:28" x14ac:dyDescent="0.25">
      <c r="B237" s="2">
        <v>7</v>
      </c>
      <c r="C237" s="2">
        <v>9</v>
      </c>
      <c r="D237" s="2">
        <v>3</v>
      </c>
      <c r="E237" s="1">
        <f t="shared" si="47"/>
        <v>8</v>
      </c>
      <c r="F237" s="1">
        <f t="shared" si="48"/>
        <v>10</v>
      </c>
      <c r="G237" s="1">
        <f t="shared" si="49"/>
        <v>4</v>
      </c>
      <c r="H237" t="str">
        <f>INDEX([1]Sheet1!$C$3:$O$15, MATCH(E237, [1]Sheet1!$B$3:$B$15, 0), MATCH(F237,[1]Sheet1!$C$2:$O$2,0))</f>
        <v>0.41, 0.50</v>
      </c>
      <c r="I237" t="str">
        <f>INDEX([2]Sheet1!$C$3:$O$15, MATCH(E237, [2]Sheet1!$C$2:$O$2,0), MATCH(F237, [2]Sheet1!$B$3:$B$15,0))</f>
        <v>0.56, 0.66</v>
      </c>
      <c r="J237" t="str">
        <f t="shared" si="50"/>
        <v>0.41</v>
      </c>
      <c r="K237" t="str">
        <f t="shared" si="51"/>
        <v>0.50</v>
      </c>
      <c r="L237" t="str">
        <f t="shared" si="52"/>
        <v>0.56</v>
      </c>
      <c r="M237" t="str">
        <f t="shared" si="53"/>
        <v>0.66</v>
      </c>
      <c r="N237">
        <f t="shared" si="58"/>
        <v>2.2403456427154924</v>
      </c>
      <c r="O237">
        <f t="shared" si="57"/>
        <v>1.8010874604005553</v>
      </c>
      <c r="P237" s="4">
        <f t="shared" si="54"/>
        <v>0.45499999999999996</v>
      </c>
      <c r="Q237" s="4">
        <f t="shared" si="55"/>
        <v>0.6100000000000001</v>
      </c>
      <c r="R237" s="4">
        <f t="shared" si="56"/>
        <v>2.0207165515580239</v>
      </c>
      <c r="S237" t="s">
        <v>32</v>
      </c>
      <c r="T237" t="s">
        <v>18</v>
      </c>
      <c r="U237" t="s">
        <v>41</v>
      </c>
      <c r="V237" t="s">
        <v>20</v>
      </c>
      <c r="W237" t="s">
        <v>21</v>
      </c>
      <c r="X237" t="s">
        <v>27</v>
      </c>
      <c r="Y237" t="s">
        <v>54</v>
      </c>
      <c r="Z237" t="s">
        <v>60</v>
      </c>
      <c r="AA237" t="s">
        <v>52</v>
      </c>
      <c r="AB237" t="s">
        <v>63</v>
      </c>
    </row>
    <row r="238" spans="2:28" x14ac:dyDescent="0.25">
      <c r="B238" s="2">
        <v>6</v>
      </c>
      <c r="C238" s="2">
        <v>7</v>
      </c>
      <c r="D238" s="2">
        <v>3</v>
      </c>
      <c r="E238" s="1">
        <f t="shared" si="47"/>
        <v>7</v>
      </c>
      <c r="F238" s="1">
        <f t="shared" si="48"/>
        <v>8</v>
      </c>
      <c r="G238" s="1">
        <f t="shared" si="49"/>
        <v>4</v>
      </c>
      <c r="H238" t="str">
        <f>INDEX([1]Sheet1!$C$3:$O$15, MATCH(E238, [1]Sheet1!$B$3:$B$15, 0), MATCH(F238,[1]Sheet1!$C$2:$O$2,0))</f>
        <v>0.26, 0.36</v>
      </c>
      <c r="I238" t="str">
        <f>INDEX([2]Sheet1!$C$3:$O$15, MATCH(E238, [2]Sheet1!$C$2:$O$2,0), MATCH(F238, [2]Sheet1!$B$3:$B$15,0))</f>
        <v>0.60, 0.70</v>
      </c>
      <c r="J238" t="str">
        <f t="shared" si="50"/>
        <v>0.26</v>
      </c>
      <c r="K238" t="str">
        <f t="shared" si="51"/>
        <v>0.36</v>
      </c>
      <c r="L238" t="str">
        <f t="shared" si="52"/>
        <v>0.60</v>
      </c>
      <c r="M238" t="str">
        <f t="shared" si="53"/>
        <v>0.70</v>
      </c>
      <c r="N238">
        <f t="shared" si="58"/>
        <v>2.2660540781714462</v>
      </c>
      <c r="O238">
        <f t="shared" si="57"/>
        <v>1.7838523523333853</v>
      </c>
      <c r="P238" s="4">
        <f t="shared" si="54"/>
        <v>0.31</v>
      </c>
      <c r="Q238" s="4">
        <f t="shared" si="55"/>
        <v>0.64999999999999991</v>
      </c>
      <c r="R238" s="4">
        <f t="shared" si="56"/>
        <v>2.0249532152524159</v>
      </c>
      <c r="S238" t="s">
        <v>35</v>
      </c>
      <c r="T238" t="s">
        <v>25</v>
      </c>
      <c r="U238" t="s">
        <v>43</v>
      </c>
      <c r="V238" t="s">
        <v>34</v>
      </c>
      <c r="W238" t="s">
        <v>21</v>
      </c>
      <c r="X238" t="s">
        <v>19</v>
      </c>
      <c r="Y238" t="s">
        <v>54</v>
      </c>
      <c r="Z238" t="s">
        <v>60</v>
      </c>
      <c r="AA238" t="s">
        <v>61</v>
      </c>
      <c r="AB238" t="s">
        <v>63</v>
      </c>
    </row>
    <row r="239" spans="2:28" x14ac:dyDescent="0.25">
      <c r="B239" s="2">
        <v>7</v>
      </c>
      <c r="C239" s="2">
        <v>9</v>
      </c>
      <c r="D239" s="2">
        <v>3</v>
      </c>
      <c r="E239" s="1">
        <f t="shared" si="47"/>
        <v>8</v>
      </c>
      <c r="F239" s="1">
        <f t="shared" si="48"/>
        <v>10</v>
      </c>
      <c r="G239" s="1">
        <f t="shared" si="49"/>
        <v>4</v>
      </c>
      <c r="H239" t="str">
        <f>INDEX([1]Sheet1!$C$3:$O$15, MATCH(E239, [1]Sheet1!$B$3:$B$15, 0), MATCH(F239,[1]Sheet1!$C$2:$O$2,0))</f>
        <v>0.41, 0.50</v>
      </c>
      <c r="I239" t="str">
        <f>INDEX([2]Sheet1!$C$3:$O$15, MATCH(E239, [2]Sheet1!$C$2:$O$2,0), MATCH(F239, [2]Sheet1!$B$3:$B$15,0))</f>
        <v>0.56, 0.66</v>
      </c>
      <c r="J239" t="str">
        <f t="shared" si="50"/>
        <v>0.41</v>
      </c>
      <c r="K239" t="str">
        <f t="shared" si="51"/>
        <v>0.50</v>
      </c>
      <c r="L239" t="str">
        <f t="shared" si="52"/>
        <v>0.56</v>
      </c>
      <c r="M239" t="str">
        <f t="shared" si="53"/>
        <v>0.66</v>
      </c>
      <c r="N239">
        <f t="shared" si="58"/>
        <v>2.2403456427154924</v>
      </c>
      <c r="O239">
        <f t="shared" si="57"/>
        <v>1.8010874604005553</v>
      </c>
      <c r="P239" s="4">
        <f t="shared" si="54"/>
        <v>0.45499999999999996</v>
      </c>
      <c r="Q239" s="4">
        <f t="shared" si="55"/>
        <v>0.6100000000000001</v>
      </c>
      <c r="R239" s="4">
        <f t="shared" si="56"/>
        <v>2.0207165515580239</v>
      </c>
      <c r="S239" t="s">
        <v>40</v>
      </c>
      <c r="T239" t="s">
        <v>18</v>
      </c>
      <c r="U239" t="s">
        <v>39</v>
      </c>
      <c r="V239" t="s">
        <v>34</v>
      </c>
      <c r="W239" t="s">
        <v>21</v>
      </c>
      <c r="X239" t="s">
        <v>27</v>
      </c>
      <c r="Y239" t="s">
        <v>54</v>
      </c>
      <c r="Z239" t="s">
        <v>51</v>
      </c>
      <c r="AA239" t="s">
        <v>52</v>
      </c>
      <c r="AB239" t="s">
        <v>59</v>
      </c>
    </row>
    <row r="240" spans="2:28" x14ac:dyDescent="0.25">
      <c r="B240" s="2">
        <v>4</v>
      </c>
      <c r="C240" s="2">
        <v>7</v>
      </c>
      <c r="D240" s="2">
        <v>3</v>
      </c>
      <c r="E240" s="1">
        <f t="shared" si="47"/>
        <v>5</v>
      </c>
      <c r="F240" s="1">
        <f t="shared" si="48"/>
        <v>8</v>
      </c>
      <c r="G240" s="1">
        <f t="shared" si="49"/>
        <v>4</v>
      </c>
      <c r="H240" t="str">
        <f>INDEX([1]Sheet1!$C$3:$O$15, MATCH(E240, [1]Sheet1!$B$3:$B$15, 0), MATCH(F240,[1]Sheet1!$C$2:$O$2,0))</f>
        <v>0.15, 0.26</v>
      </c>
      <c r="I240" t="str">
        <f>INDEX([2]Sheet1!$C$3:$O$15, MATCH(E240, [2]Sheet1!$C$2:$O$2,0), MATCH(F240, [2]Sheet1!$B$3:$B$15,0))</f>
        <v>0.49, 0.59</v>
      </c>
      <c r="J240" t="str">
        <f t="shared" si="50"/>
        <v>0.15</v>
      </c>
      <c r="K240" t="str">
        <f t="shared" si="51"/>
        <v>0.26</v>
      </c>
      <c r="L240" t="str">
        <f t="shared" si="52"/>
        <v>0.49</v>
      </c>
      <c r="M240" t="str">
        <f t="shared" si="53"/>
        <v>0.59</v>
      </c>
      <c r="N240">
        <f t="shared" si="58"/>
        <v>2.3029281914485189</v>
      </c>
      <c r="O240">
        <f t="shared" si="57"/>
        <v>1.7843098974257441</v>
      </c>
      <c r="P240" s="4">
        <f t="shared" si="54"/>
        <v>0.20500000000000002</v>
      </c>
      <c r="Q240" s="4">
        <f t="shared" si="55"/>
        <v>0.54</v>
      </c>
      <c r="R240" s="4">
        <f t="shared" si="56"/>
        <v>2.0436190444371314</v>
      </c>
      <c r="S240" t="s">
        <v>44</v>
      </c>
      <c r="T240" t="s">
        <v>25</v>
      </c>
      <c r="U240" t="s">
        <v>36</v>
      </c>
      <c r="V240" t="s">
        <v>20</v>
      </c>
      <c r="W240" t="s">
        <v>23</v>
      </c>
      <c r="X240" t="s">
        <v>27</v>
      </c>
      <c r="Y240" t="s">
        <v>50</v>
      </c>
      <c r="Z240" t="s">
        <v>55</v>
      </c>
      <c r="AA240" t="s">
        <v>52</v>
      </c>
      <c r="AB240" t="s">
        <v>53</v>
      </c>
    </row>
    <row r="241" spans="2:28" x14ac:dyDescent="0.25">
      <c r="B241" s="2">
        <v>7</v>
      </c>
      <c r="C241" s="2">
        <v>9</v>
      </c>
      <c r="D241" s="2">
        <v>3</v>
      </c>
      <c r="E241" s="1">
        <f t="shared" si="47"/>
        <v>8</v>
      </c>
      <c r="F241" s="1">
        <f t="shared" si="48"/>
        <v>10</v>
      </c>
      <c r="G241" s="1">
        <f t="shared" si="49"/>
        <v>4</v>
      </c>
      <c r="H241" t="str">
        <f>INDEX([1]Sheet1!$C$3:$O$15, MATCH(E241, [1]Sheet1!$B$3:$B$15, 0), MATCH(F241,[1]Sheet1!$C$2:$O$2,0))</f>
        <v>0.41, 0.50</v>
      </c>
      <c r="I241" t="str">
        <f>INDEX([2]Sheet1!$C$3:$O$15, MATCH(E241, [2]Sheet1!$C$2:$O$2,0), MATCH(F241, [2]Sheet1!$B$3:$B$15,0))</f>
        <v>0.56, 0.66</v>
      </c>
      <c r="J241" t="str">
        <f t="shared" si="50"/>
        <v>0.41</v>
      </c>
      <c r="K241" t="str">
        <f t="shared" si="51"/>
        <v>0.50</v>
      </c>
      <c r="L241" t="str">
        <f t="shared" si="52"/>
        <v>0.56</v>
      </c>
      <c r="M241" t="str">
        <f t="shared" si="53"/>
        <v>0.66</v>
      </c>
      <c r="N241">
        <f t="shared" si="58"/>
        <v>2.2403456427154924</v>
      </c>
      <c r="O241">
        <f t="shared" si="57"/>
        <v>1.8010874604005553</v>
      </c>
      <c r="P241" s="4">
        <f t="shared" si="54"/>
        <v>0.45499999999999996</v>
      </c>
      <c r="Q241" s="4">
        <f t="shared" si="55"/>
        <v>0.6100000000000001</v>
      </c>
      <c r="R241" s="4">
        <f t="shared" si="56"/>
        <v>2.0207165515580239</v>
      </c>
      <c r="S241" t="s">
        <v>37</v>
      </c>
      <c r="T241" t="s">
        <v>25</v>
      </c>
      <c r="U241" t="s">
        <v>41</v>
      </c>
      <c r="V241" t="s">
        <v>24</v>
      </c>
      <c r="W241" t="s">
        <v>21</v>
      </c>
      <c r="X241" t="s">
        <v>19</v>
      </c>
      <c r="Y241" t="s">
        <v>50</v>
      </c>
      <c r="Z241" t="s">
        <v>55</v>
      </c>
      <c r="AA241" t="s">
        <v>61</v>
      </c>
      <c r="AB241" t="s">
        <v>56</v>
      </c>
    </row>
    <row r="242" spans="2:28" x14ac:dyDescent="0.25">
      <c r="B242" s="2">
        <v>7</v>
      </c>
      <c r="C242" s="2">
        <v>9</v>
      </c>
      <c r="D242" s="2">
        <v>3</v>
      </c>
      <c r="E242" s="1">
        <f t="shared" si="47"/>
        <v>8</v>
      </c>
      <c r="F242" s="1">
        <f t="shared" si="48"/>
        <v>10</v>
      </c>
      <c r="G242" s="1">
        <f t="shared" si="49"/>
        <v>4</v>
      </c>
      <c r="H242" t="str">
        <f>INDEX([1]Sheet1!$C$3:$O$15, MATCH(E242, [1]Sheet1!$B$3:$B$15, 0), MATCH(F242,[1]Sheet1!$C$2:$O$2,0))</f>
        <v>0.41, 0.50</v>
      </c>
      <c r="I242" t="str">
        <f>INDEX([2]Sheet1!$C$3:$O$15, MATCH(E242, [2]Sheet1!$C$2:$O$2,0), MATCH(F242, [2]Sheet1!$B$3:$B$15,0))</f>
        <v>0.56, 0.66</v>
      </c>
      <c r="J242" t="str">
        <f t="shared" si="50"/>
        <v>0.41</v>
      </c>
      <c r="K242" t="str">
        <f t="shared" si="51"/>
        <v>0.50</v>
      </c>
      <c r="L242" t="str">
        <f t="shared" si="52"/>
        <v>0.56</v>
      </c>
      <c r="M242" t="str">
        <f t="shared" si="53"/>
        <v>0.66</v>
      </c>
      <c r="N242">
        <f t="shared" si="58"/>
        <v>2.2403456427154924</v>
      </c>
      <c r="O242">
        <f t="shared" si="57"/>
        <v>1.8010874604005553</v>
      </c>
      <c r="P242" s="4">
        <f t="shared" si="54"/>
        <v>0.45499999999999996</v>
      </c>
      <c r="Q242" s="4">
        <f t="shared" si="55"/>
        <v>0.6100000000000001</v>
      </c>
      <c r="R242" s="4">
        <f t="shared" si="56"/>
        <v>2.0207165515580239</v>
      </c>
      <c r="S242" t="s">
        <v>32</v>
      </c>
      <c r="T242" t="s">
        <v>18</v>
      </c>
      <c r="U242" t="s">
        <v>43</v>
      </c>
      <c r="V242" t="s">
        <v>34</v>
      </c>
      <c r="W242" t="s">
        <v>23</v>
      </c>
      <c r="X242" t="s">
        <v>26</v>
      </c>
      <c r="Y242" t="s">
        <v>54</v>
      </c>
      <c r="Z242" t="s">
        <v>55</v>
      </c>
      <c r="AA242" t="s">
        <v>58</v>
      </c>
      <c r="AB242" t="s">
        <v>59</v>
      </c>
    </row>
    <row r="243" spans="2:28" x14ac:dyDescent="0.25">
      <c r="B243" s="2">
        <v>6</v>
      </c>
      <c r="C243" s="2">
        <v>7</v>
      </c>
      <c r="D243" s="2">
        <v>4</v>
      </c>
      <c r="E243" s="1">
        <f t="shared" si="47"/>
        <v>7</v>
      </c>
      <c r="F243" s="1">
        <f t="shared" si="48"/>
        <v>8</v>
      </c>
      <c r="G243" s="1">
        <f t="shared" si="49"/>
        <v>5</v>
      </c>
      <c r="H243" t="str">
        <f>INDEX([1]Sheet1!$C$3:$O$15, MATCH(E243, [1]Sheet1!$B$3:$B$15, 0), MATCH(F243,[1]Sheet1!$C$2:$O$2,0))</f>
        <v>0.26, 0.36</v>
      </c>
      <c r="I243" t="str">
        <f>INDEX([2]Sheet1!$C$3:$O$15, MATCH(E243, [2]Sheet1!$C$2:$O$2,0), MATCH(F243, [2]Sheet1!$B$3:$B$15,0))</f>
        <v>0.60, 0.70</v>
      </c>
      <c r="J243" t="str">
        <f t="shared" si="50"/>
        <v>0.26</v>
      </c>
      <c r="K243" t="str">
        <f t="shared" si="51"/>
        <v>0.36</v>
      </c>
      <c r="L243" t="str">
        <f t="shared" si="52"/>
        <v>0.60</v>
      </c>
      <c r="M243" t="str">
        <f t="shared" si="53"/>
        <v>0.70</v>
      </c>
      <c r="N243">
        <f t="shared" ref="N243" si="59">(15^(1-P243)-0.5^(1-P243))/(8^(1-P243)-4^(1-P243))</f>
        <v>3.6706764227650881</v>
      </c>
      <c r="O243">
        <f t="shared" ref="O243:O291" si="60">(15^(1-P243)-0.5^(1-P243))/(8^(1-P243)-2^(1-P243))</f>
        <v>2.2660540781714462</v>
      </c>
      <c r="P243" s="4">
        <f t="shared" si="54"/>
        <v>0.31</v>
      </c>
      <c r="Q243" s="4">
        <f t="shared" si="55"/>
        <v>0.64999999999999991</v>
      </c>
      <c r="R243" s="4">
        <f t="shared" si="56"/>
        <v>2.9683652504682669</v>
      </c>
      <c r="S243" t="s">
        <v>44</v>
      </c>
      <c r="T243" t="s">
        <v>25</v>
      </c>
      <c r="U243" t="s">
        <v>33</v>
      </c>
      <c r="V243" t="s">
        <v>24</v>
      </c>
      <c r="W243" t="s">
        <v>21</v>
      </c>
      <c r="X243" t="s">
        <v>22</v>
      </c>
      <c r="Y243" t="s">
        <v>54</v>
      </c>
      <c r="Z243" t="s">
        <v>57</v>
      </c>
      <c r="AA243" t="s">
        <v>62</v>
      </c>
      <c r="AB243" t="s">
        <v>59</v>
      </c>
    </row>
    <row r="244" spans="2:28" x14ac:dyDescent="0.25">
      <c r="B244" s="2">
        <v>5</v>
      </c>
      <c r="C244" s="2">
        <v>7</v>
      </c>
      <c r="D244" s="2">
        <v>4</v>
      </c>
      <c r="E244" s="1">
        <f t="shared" si="47"/>
        <v>6</v>
      </c>
      <c r="F244" s="1">
        <f t="shared" si="48"/>
        <v>8</v>
      </c>
      <c r="G244" s="1">
        <f t="shared" si="49"/>
        <v>5</v>
      </c>
      <c r="H244" t="str">
        <f>INDEX([1]Sheet1!$C$3:$O$15, MATCH(E244, [1]Sheet1!$B$3:$B$15, 0), MATCH(F244,[1]Sheet1!$C$2:$O$2,0))</f>
        <v>0.21, 0.31</v>
      </c>
      <c r="I244" t="str">
        <f>INDEX([2]Sheet1!$C$3:$O$15, MATCH(E244, [2]Sheet1!$C$2:$O$2,0), MATCH(F244, [2]Sheet1!$B$3:$B$15,0))</f>
        <v>0.55, 0.64</v>
      </c>
      <c r="J244" t="str">
        <f t="shared" si="50"/>
        <v>0.21</v>
      </c>
      <c r="K244" t="str">
        <f t="shared" si="51"/>
        <v>0.31</v>
      </c>
      <c r="L244" t="str">
        <f t="shared" si="52"/>
        <v>0.55</v>
      </c>
      <c r="M244" t="str">
        <f t="shared" si="53"/>
        <v>0.64</v>
      </c>
      <c r="N244">
        <f t="shared" ref="N244:N291" si="61">(15^(1-P244)-0.5^(1-P244))/(8^(1-P244)-4^(1-P244))</f>
        <v>3.6479312985375878</v>
      </c>
      <c r="O244">
        <f t="shared" si="60"/>
        <v>2.281754867213317</v>
      </c>
      <c r="P244" s="4">
        <f t="shared" si="54"/>
        <v>0.26</v>
      </c>
      <c r="Q244" s="4">
        <f t="shared" si="55"/>
        <v>0.59499999999999997</v>
      </c>
      <c r="R244" s="4">
        <f t="shared" si="56"/>
        <v>2.9648430828754524</v>
      </c>
      <c r="S244" t="s">
        <v>44</v>
      </c>
      <c r="T244" t="s">
        <v>25</v>
      </c>
      <c r="U244" t="s">
        <v>36</v>
      </c>
      <c r="V244" t="s">
        <v>28</v>
      </c>
      <c r="W244" t="s">
        <v>21</v>
      </c>
      <c r="X244" t="s">
        <v>27</v>
      </c>
      <c r="Y244" t="s">
        <v>50</v>
      </c>
      <c r="Z244" t="s">
        <v>57</v>
      </c>
      <c r="AA244" t="s">
        <v>52</v>
      </c>
      <c r="AB244" t="s">
        <v>63</v>
      </c>
    </row>
    <row r="245" spans="2:28" x14ac:dyDescent="0.25">
      <c r="B245" s="2">
        <v>6</v>
      </c>
      <c r="C245" s="2">
        <v>10</v>
      </c>
      <c r="D245" s="2">
        <v>4</v>
      </c>
      <c r="E245" s="1">
        <f t="shared" si="47"/>
        <v>7</v>
      </c>
      <c r="F245" s="1">
        <f t="shared" si="48"/>
        <v>11</v>
      </c>
      <c r="G245" s="1">
        <f t="shared" si="49"/>
        <v>5</v>
      </c>
      <c r="H245" t="str">
        <f>INDEX([1]Sheet1!$C$3:$O$15, MATCH(E245, [1]Sheet1!$B$3:$B$15, 0), MATCH(F245,[1]Sheet1!$C$2:$O$2,0))</f>
        <v>0.41, 0.51</v>
      </c>
      <c r="I245" t="str">
        <f>INDEX([2]Sheet1!$C$3:$O$15, MATCH(E245, [2]Sheet1!$C$2:$O$2,0), MATCH(F245, [2]Sheet1!$B$3:$B$15,0))</f>
        <v>0.45, 0.55</v>
      </c>
      <c r="J245" t="str">
        <f t="shared" si="50"/>
        <v>0.41</v>
      </c>
      <c r="K245" t="str">
        <f t="shared" si="51"/>
        <v>0.51</v>
      </c>
      <c r="L245" t="str">
        <f t="shared" si="52"/>
        <v>0.45</v>
      </c>
      <c r="M245" t="str">
        <f t="shared" si="53"/>
        <v>0.55</v>
      </c>
      <c r="N245">
        <f t="shared" si="61"/>
        <v>3.7806117027622665</v>
      </c>
      <c r="O245">
        <f t="shared" si="60"/>
        <v>2.2400028833568153</v>
      </c>
      <c r="P245" s="4">
        <f t="shared" si="54"/>
        <v>0.45999999999999996</v>
      </c>
      <c r="Q245" s="4">
        <f t="shared" si="55"/>
        <v>0.5</v>
      </c>
      <c r="R245" s="4">
        <f t="shared" si="56"/>
        <v>3.0103072930595411</v>
      </c>
      <c r="S245" t="s">
        <v>38</v>
      </c>
      <c r="T245" t="s">
        <v>25</v>
      </c>
      <c r="U245" t="s">
        <v>33</v>
      </c>
      <c r="V245" t="s">
        <v>28</v>
      </c>
      <c r="W245" t="s">
        <v>21</v>
      </c>
      <c r="X245" t="s">
        <v>26</v>
      </c>
      <c r="Y245" t="s">
        <v>50</v>
      </c>
      <c r="Z245" t="s">
        <v>55</v>
      </c>
      <c r="AA245" t="s">
        <v>58</v>
      </c>
      <c r="AB245" t="s">
        <v>63</v>
      </c>
    </row>
    <row r="246" spans="2:28" x14ac:dyDescent="0.25">
      <c r="B246" s="2">
        <v>6</v>
      </c>
      <c r="C246" s="2">
        <v>9</v>
      </c>
      <c r="D246" s="2">
        <v>4</v>
      </c>
      <c r="E246" s="1">
        <f t="shared" si="47"/>
        <v>7</v>
      </c>
      <c r="F246" s="1">
        <f t="shared" si="48"/>
        <v>10</v>
      </c>
      <c r="G246" s="1">
        <f t="shared" si="49"/>
        <v>5</v>
      </c>
      <c r="H246" t="str">
        <f>INDEX([1]Sheet1!$C$3:$O$15, MATCH(E246, [1]Sheet1!$B$3:$B$15, 0), MATCH(F246,[1]Sheet1!$C$2:$O$2,0))</f>
        <v>0.36, 0.45</v>
      </c>
      <c r="I246" t="str">
        <f>INDEX([2]Sheet1!$C$3:$O$15, MATCH(E246, [2]Sheet1!$C$2:$O$2,0), MATCH(F246, [2]Sheet1!$B$3:$B$15,0))</f>
        <v>0.51, 0.61</v>
      </c>
      <c r="J246" t="str">
        <f t="shared" si="50"/>
        <v>0.36</v>
      </c>
      <c r="K246" t="str">
        <f t="shared" si="51"/>
        <v>0.45</v>
      </c>
      <c r="L246" t="str">
        <f t="shared" si="52"/>
        <v>0.51</v>
      </c>
      <c r="M246" t="str">
        <f t="shared" si="53"/>
        <v>0.61</v>
      </c>
      <c r="N246">
        <f t="shared" si="61"/>
        <v>3.7326209669478962</v>
      </c>
      <c r="O246">
        <f t="shared" si="60"/>
        <v>2.2458009202310438</v>
      </c>
      <c r="P246" s="4">
        <f t="shared" si="54"/>
        <v>0.40500000000000003</v>
      </c>
      <c r="Q246" s="4">
        <f t="shared" si="55"/>
        <v>0.56000000000000005</v>
      </c>
      <c r="R246" s="4">
        <f t="shared" si="56"/>
        <v>2.98921094358947</v>
      </c>
      <c r="S246" t="s">
        <v>38</v>
      </c>
      <c r="T246" t="s">
        <v>18</v>
      </c>
      <c r="U246" t="s">
        <v>39</v>
      </c>
      <c r="V246" t="s">
        <v>24</v>
      </c>
      <c r="W246" t="s">
        <v>23</v>
      </c>
      <c r="X246" t="s">
        <v>26</v>
      </c>
      <c r="Y246" t="s">
        <v>50</v>
      </c>
      <c r="Z246" t="s">
        <v>51</v>
      </c>
      <c r="AA246" t="s">
        <v>61</v>
      </c>
      <c r="AB246" t="s">
        <v>56</v>
      </c>
    </row>
    <row r="247" spans="2:28" x14ac:dyDescent="0.25">
      <c r="B247" s="2">
        <v>6</v>
      </c>
      <c r="C247" s="2">
        <v>7</v>
      </c>
      <c r="D247" s="2">
        <v>4</v>
      </c>
      <c r="E247" s="1">
        <f t="shared" si="47"/>
        <v>7</v>
      </c>
      <c r="F247" s="1">
        <f t="shared" si="48"/>
        <v>8</v>
      </c>
      <c r="G247" s="1">
        <f t="shared" si="49"/>
        <v>5</v>
      </c>
      <c r="H247" t="str">
        <f>INDEX([1]Sheet1!$C$3:$O$15, MATCH(E247, [1]Sheet1!$B$3:$B$15, 0), MATCH(F247,[1]Sheet1!$C$2:$O$2,0))</f>
        <v>0.26, 0.36</v>
      </c>
      <c r="I247" t="str">
        <f>INDEX([2]Sheet1!$C$3:$O$15, MATCH(E247, [2]Sheet1!$C$2:$O$2,0), MATCH(F247, [2]Sheet1!$B$3:$B$15,0))</f>
        <v>0.60, 0.70</v>
      </c>
      <c r="J247" t="str">
        <f t="shared" si="50"/>
        <v>0.26</v>
      </c>
      <c r="K247" t="str">
        <f t="shared" si="51"/>
        <v>0.36</v>
      </c>
      <c r="L247" t="str">
        <f t="shared" si="52"/>
        <v>0.60</v>
      </c>
      <c r="M247" t="str">
        <f t="shared" si="53"/>
        <v>0.70</v>
      </c>
      <c r="N247">
        <f t="shared" si="61"/>
        <v>3.6706764227650881</v>
      </c>
      <c r="O247">
        <f t="shared" si="60"/>
        <v>2.2660540781714462</v>
      </c>
      <c r="P247" s="4">
        <f t="shared" si="54"/>
        <v>0.31</v>
      </c>
      <c r="Q247" s="4">
        <f t="shared" si="55"/>
        <v>0.64999999999999991</v>
      </c>
      <c r="R247" s="4">
        <f t="shared" si="56"/>
        <v>2.9683652504682669</v>
      </c>
      <c r="S247" t="s">
        <v>40</v>
      </c>
      <c r="T247" t="s">
        <v>25</v>
      </c>
      <c r="U247" t="s">
        <v>42</v>
      </c>
      <c r="V247" t="s">
        <v>24</v>
      </c>
      <c r="W247" t="s">
        <v>21</v>
      </c>
      <c r="X247" t="s">
        <v>27</v>
      </c>
      <c r="Y247" t="s">
        <v>54</v>
      </c>
      <c r="Z247" t="s">
        <v>55</v>
      </c>
      <c r="AA247" t="s">
        <v>62</v>
      </c>
      <c r="AB247" t="s">
        <v>59</v>
      </c>
    </row>
    <row r="248" spans="2:28" x14ac:dyDescent="0.25">
      <c r="B248" s="2">
        <v>6</v>
      </c>
      <c r="C248" s="2">
        <v>9</v>
      </c>
      <c r="D248" s="2">
        <v>4</v>
      </c>
      <c r="E248" s="1">
        <f t="shared" si="47"/>
        <v>7</v>
      </c>
      <c r="F248" s="1">
        <f t="shared" si="48"/>
        <v>10</v>
      </c>
      <c r="G248" s="1">
        <f t="shared" si="49"/>
        <v>5</v>
      </c>
      <c r="H248" t="str">
        <f>INDEX([1]Sheet1!$C$3:$O$15, MATCH(E248, [1]Sheet1!$B$3:$B$15, 0), MATCH(F248,[1]Sheet1!$C$2:$O$2,0))</f>
        <v>0.36, 0.45</v>
      </c>
      <c r="I248" t="str">
        <f>INDEX([2]Sheet1!$C$3:$O$15, MATCH(E248, [2]Sheet1!$C$2:$O$2,0), MATCH(F248, [2]Sheet1!$B$3:$B$15,0))</f>
        <v>0.51, 0.61</v>
      </c>
      <c r="J248" t="str">
        <f t="shared" si="50"/>
        <v>0.36</v>
      </c>
      <c r="K248" t="str">
        <f t="shared" si="51"/>
        <v>0.45</v>
      </c>
      <c r="L248" t="str">
        <f t="shared" si="52"/>
        <v>0.51</v>
      </c>
      <c r="M248" t="str">
        <f t="shared" si="53"/>
        <v>0.61</v>
      </c>
      <c r="N248">
        <f t="shared" si="61"/>
        <v>3.7326209669478962</v>
      </c>
      <c r="O248">
        <f t="shared" si="60"/>
        <v>2.2458009202310438</v>
      </c>
      <c r="P248" s="4">
        <f t="shared" si="54"/>
        <v>0.40500000000000003</v>
      </c>
      <c r="Q248" s="4">
        <f t="shared" si="55"/>
        <v>0.56000000000000005</v>
      </c>
      <c r="R248" s="4">
        <f t="shared" si="56"/>
        <v>2.98921094358947</v>
      </c>
      <c r="S248" t="s">
        <v>37</v>
      </c>
      <c r="T248" t="s">
        <v>25</v>
      </c>
      <c r="U248" t="s">
        <v>33</v>
      </c>
      <c r="V248" t="s">
        <v>20</v>
      </c>
      <c r="W248" t="s">
        <v>23</v>
      </c>
      <c r="X248" t="s">
        <v>26</v>
      </c>
      <c r="Y248" t="s">
        <v>54</v>
      </c>
      <c r="Z248" t="s">
        <v>57</v>
      </c>
      <c r="AA248" t="s">
        <v>61</v>
      </c>
      <c r="AB248" t="s">
        <v>53</v>
      </c>
    </row>
    <row r="249" spans="2:28" x14ac:dyDescent="0.25">
      <c r="B249" s="2">
        <v>6</v>
      </c>
      <c r="C249" s="2">
        <v>7</v>
      </c>
      <c r="D249" s="2">
        <v>4</v>
      </c>
      <c r="E249" s="1">
        <f t="shared" si="47"/>
        <v>7</v>
      </c>
      <c r="F249" s="1">
        <f t="shared" si="48"/>
        <v>8</v>
      </c>
      <c r="G249" s="1">
        <f t="shared" si="49"/>
        <v>5</v>
      </c>
      <c r="H249" t="str">
        <f>INDEX([1]Sheet1!$C$3:$O$15, MATCH(E249, [1]Sheet1!$B$3:$B$15, 0), MATCH(F249,[1]Sheet1!$C$2:$O$2,0))</f>
        <v>0.26, 0.36</v>
      </c>
      <c r="I249" t="str">
        <f>INDEX([2]Sheet1!$C$3:$O$15, MATCH(E249, [2]Sheet1!$C$2:$O$2,0), MATCH(F249, [2]Sheet1!$B$3:$B$15,0))</f>
        <v>0.60, 0.70</v>
      </c>
      <c r="J249" t="str">
        <f t="shared" si="50"/>
        <v>0.26</v>
      </c>
      <c r="K249" t="str">
        <f t="shared" si="51"/>
        <v>0.36</v>
      </c>
      <c r="L249" t="str">
        <f t="shared" si="52"/>
        <v>0.60</v>
      </c>
      <c r="M249" t="str">
        <f t="shared" si="53"/>
        <v>0.70</v>
      </c>
      <c r="N249">
        <f t="shared" si="61"/>
        <v>3.6706764227650881</v>
      </c>
      <c r="O249">
        <f t="shared" si="60"/>
        <v>2.2660540781714462</v>
      </c>
      <c r="P249" s="4">
        <f t="shared" si="54"/>
        <v>0.31</v>
      </c>
      <c r="Q249" s="4">
        <f t="shared" si="55"/>
        <v>0.64999999999999991</v>
      </c>
      <c r="R249" s="4">
        <f t="shared" si="56"/>
        <v>2.9683652504682669</v>
      </c>
      <c r="S249" t="s">
        <v>32</v>
      </c>
      <c r="T249" t="s">
        <v>25</v>
      </c>
      <c r="U249" t="s">
        <v>43</v>
      </c>
      <c r="V249" t="s">
        <v>24</v>
      </c>
      <c r="W249" t="s">
        <v>21</v>
      </c>
      <c r="X249" t="s">
        <v>26</v>
      </c>
      <c r="Y249" t="s">
        <v>54</v>
      </c>
      <c r="Z249" t="s">
        <v>60</v>
      </c>
      <c r="AA249" t="s">
        <v>61</v>
      </c>
      <c r="AB249" t="s">
        <v>59</v>
      </c>
    </row>
    <row r="250" spans="2:28" x14ac:dyDescent="0.25">
      <c r="B250" s="2">
        <v>6</v>
      </c>
      <c r="C250" s="2">
        <v>7</v>
      </c>
      <c r="D250" s="2">
        <v>4</v>
      </c>
      <c r="E250" s="1">
        <f t="shared" si="47"/>
        <v>7</v>
      </c>
      <c r="F250" s="1">
        <f t="shared" si="48"/>
        <v>8</v>
      </c>
      <c r="G250" s="1">
        <f t="shared" si="49"/>
        <v>5</v>
      </c>
      <c r="H250" t="str">
        <f>INDEX([1]Sheet1!$C$3:$O$15, MATCH(E250, [1]Sheet1!$B$3:$B$15, 0), MATCH(F250,[1]Sheet1!$C$2:$O$2,0))</f>
        <v>0.26, 0.36</v>
      </c>
      <c r="I250" t="str">
        <f>INDEX([2]Sheet1!$C$3:$O$15, MATCH(E250, [2]Sheet1!$C$2:$O$2,0), MATCH(F250, [2]Sheet1!$B$3:$B$15,0))</f>
        <v>0.60, 0.70</v>
      </c>
      <c r="J250" t="str">
        <f t="shared" si="50"/>
        <v>0.26</v>
      </c>
      <c r="K250" t="str">
        <f t="shared" si="51"/>
        <v>0.36</v>
      </c>
      <c r="L250" t="str">
        <f t="shared" si="52"/>
        <v>0.60</v>
      </c>
      <c r="M250" t="str">
        <f t="shared" si="53"/>
        <v>0.70</v>
      </c>
      <c r="N250">
        <f t="shared" si="61"/>
        <v>3.6706764227650881</v>
      </c>
      <c r="O250">
        <f t="shared" si="60"/>
        <v>2.2660540781714462</v>
      </c>
      <c r="P250" s="4">
        <f t="shared" si="54"/>
        <v>0.31</v>
      </c>
      <c r="Q250" s="4">
        <f t="shared" si="55"/>
        <v>0.64999999999999991</v>
      </c>
      <c r="R250" s="4">
        <f t="shared" si="56"/>
        <v>2.9683652504682669</v>
      </c>
      <c r="S250" t="s">
        <v>40</v>
      </c>
      <c r="T250" t="s">
        <v>25</v>
      </c>
      <c r="U250" t="s">
        <v>43</v>
      </c>
      <c r="V250" t="s">
        <v>34</v>
      </c>
      <c r="W250" t="s">
        <v>21</v>
      </c>
      <c r="X250" t="s">
        <v>19</v>
      </c>
      <c r="Y250" t="s">
        <v>54</v>
      </c>
      <c r="Z250" t="s">
        <v>51</v>
      </c>
      <c r="AA250" t="s">
        <v>61</v>
      </c>
      <c r="AB250" t="s">
        <v>59</v>
      </c>
    </row>
    <row r="251" spans="2:28" x14ac:dyDescent="0.25">
      <c r="B251" s="2">
        <v>7</v>
      </c>
      <c r="C251" s="2">
        <v>10</v>
      </c>
      <c r="D251" s="2">
        <v>4</v>
      </c>
      <c r="E251" s="1">
        <f t="shared" si="47"/>
        <v>8</v>
      </c>
      <c r="F251" s="1">
        <f t="shared" si="48"/>
        <v>11</v>
      </c>
      <c r="G251" s="1">
        <f t="shared" si="49"/>
        <v>5</v>
      </c>
      <c r="H251" t="str">
        <f>INDEX([1]Sheet1!$C$3:$O$15, MATCH(E251, [1]Sheet1!$B$3:$B$15, 0), MATCH(F251,[1]Sheet1!$C$2:$O$2,0))</f>
        <v>0.46, 0.55</v>
      </c>
      <c r="I251" t="str">
        <f>INDEX([2]Sheet1!$C$3:$O$15, MATCH(E251, [2]Sheet1!$C$2:$O$2,0), MATCH(F251, [2]Sheet1!$B$3:$B$15,0))</f>
        <v>0.51, 0.60</v>
      </c>
      <c r="J251" t="str">
        <f t="shared" si="50"/>
        <v>0.46</v>
      </c>
      <c r="K251" t="str">
        <f t="shared" si="51"/>
        <v>0.55</v>
      </c>
      <c r="L251" t="str">
        <f t="shared" si="52"/>
        <v>0.51</v>
      </c>
      <c r="M251" t="str">
        <f t="shared" si="53"/>
        <v>0.60</v>
      </c>
      <c r="N251">
        <f t="shared" si="61"/>
        <v>3.8270414306202976</v>
      </c>
      <c r="O251">
        <f t="shared" si="60"/>
        <v>2.2386097440328845</v>
      </c>
      <c r="P251" s="4">
        <f t="shared" si="54"/>
        <v>0.505</v>
      </c>
      <c r="Q251" s="4">
        <f t="shared" si="55"/>
        <v>0.55499999999999994</v>
      </c>
      <c r="R251" s="4">
        <f t="shared" si="56"/>
        <v>3.0328255873265908</v>
      </c>
      <c r="S251" t="s">
        <v>35</v>
      </c>
      <c r="T251" t="s">
        <v>25</v>
      </c>
      <c r="U251" t="s">
        <v>42</v>
      </c>
      <c r="V251" t="s">
        <v>28</v>
      </c>
      <c r="W251" t="s">
        <v>21</v>
      </c>
      <c r="X251" t="s">
        <v>22</v>
      </c>
      <c r="Y251" t="s">
        <v>50</v>
      </c>
      <c r="Z251" t="s">
        <v>51</v>
      </c>
      <c r="AA251" t="s">
        <v>62</v>
      </c>
      <c r="AB251" t="s">
        <v>59</v>
      </c>
    </row>
    <row r="252" spans="2:28" x14ac:dyDescent="0.25">
      <c r="B252" s="2">
        <v>7</v>
      </c>
      <c r="C252" s="2">
        <v>11</v>
      </c>
      <c r="D252" s="2">
        <v>4</v>
      </c>
      <c r="E252" s="1">
        <f t="shared" si="47"/>
        <v>8</v>
      </c>
      <c r="F252" s="1">
        <f t="shared" si="48"/>
        <v>12</v>
      </c>
      <c r="G252" s="1">
        <f t="shared" si="49"/>
        <v>5</v>
      </c>
      <c r="H252" t="str">
        <f>INDEX([1]Sheet1!$C$3:$O$15, MATCH(E252, [1]Sheet1!$B$3:$B$15, 0), MATCH(F252,[1]Sheet1!$C$2:$O$2,0))</f>
        <v>0.51, 0.60</v>
      </c>
      <c r="I252" t="str">
        <f>INDEX([2]Sheet1!$C$3:$O$15, MATCH(E252, [2]Sheet1!$C$2:$O$2,0), MATCH(F252, [2]Sheet1!$B$3:$B$15,0))</f>
        <v>0.45, 0.55</v>
      </c>
      <c r="J252" t="str">
        <f t="shared" si="50"/>
        <v>0.51</v>
      </c>
      <c r="K252" t="str">
        <f t="shared" si="51"/>
        <v>0.60</v>
      </c>
      <c r="L252" t="str">
        <f t="shared" si="52"/>
        <v>0.45</v>
      </c>
      <c r="M252" t="str">
        <f t="shared" si="53"/>
        <v>0.55</v>
      </c>
      <c r="N252">
        <f t="shared" si="61"/>
        <v>3.8866970283880686</v>
      </c>
      <c r="O252">
        <f t="shared" si="60"/>
        <v>2.240708042327249</v>
      </c>
      <c r="P252" s="4">
        <f t="shared" si="54"/>
        <v>0.55499999999999994</v>
      </c>
      <c r="Q252" s="4">
        <f t="shared" si="55"/>
        <v>0.5</v>
      </c>
      <c r="R252" s="4">
        <f t="shared" si="56"/>
        <v>3.0637025353576588</v>
      </c>
      <c r="S252" t="s">
        <v>35</v>
      </c>
      <c r="T252" t="s">
        <v>25</v>
      </c>
      <c r="U252" t="s">
        <v>43</v>
      </c>
      <c r="V252" t="s">
        <v>20</v>
      </c>
      <c r="W252" t="s">
        <v>21</v>
      </c>
      <c r="X252" t="s">
        <v>19</v>
      </c>
      <c r="Y252" t="s">
        <v>54</v>
      </c>
      <c r="Z252" t="s">
        <v>51</v>
      </c>
      <c r="AA252" t="s">
        <v>58</v>
      </c>
      <c r="AB252" t="s">
        <v>63</v>
      </c>
    </row>
    <row r="253" spans="2:28" x14ac:dyDescent="0.25">
      <c r="B253" s="2">
        <v>7</v>
      </c>
      <c r="C253" s="2">
        <v>9</v>
      </c>
      <c r="D253" s="2">
        <v>4</v>
      </c>
      <c r="E253" s="1">
        <f t="shared" si="47"/>
        <v>8</v>
      </c>
      <c r="F253" s="1">
        <f t="shared" si="48"/>
        <v>10</v>
      </c>
      <c r="G253" s="1">
        <f t="shared" si="49"/>
        <v>5</v>
      </c>
      <c r="H253" t="str">
        <f>INDEX([1]Sheet1!$C$3:$O$15, MATCH(E253, [1]Sheet1!$B$3:$B$15, 0), MATCH(F253,[1]Sheet1!$C$2:$O$2,0))</f>
        <v>0.41, 0.50</v>
      </c>
      <c r="I253" t="str">
        <f>INDEX([2]Sheet1!$C$3:$O$15, MATCH(E253, [2]Sheet1!$C$2:$O$2,0), MATCH(F253, [2]Sheet1!$B$3:$B$15,0))</f>
        <v>0.56, 0.66</v>
      </c>
      <c r="J253" t="str">
        <f t="shared" si="50"/>
        <v>0.41</v>
      </c>
      <c r="K253" t="str">
        <f t="shared" si="51"/>
        <v>0.50</v>
      </c>
      <c r="L253" t="str">
        <f t="shared" si="52"/>
        <v>0.56</v>
      </c>
      <c r="M253" t="str">
        <f t="shared" si="53"/>
        <v>0.66</v>
      </c>
      <c r="N253">
        <f t="shared" si="61"/>
        <v>3.775859284838293</v>
      </c>
      <c r="O253">
        <f t="shared" si="60"/>
        <v>2.2403456427154924</v>
      </c>
      <c r="P253" s="4">
        <f t="shared" si="54"/>
        <v>0.45499999999999996</v>
      </c>
      <c r="Q253" s="4">
        <f t="shared" si="55"/>
        <v>0.6100000000000001</v>
      </c>
      <c r="R253" s="4">
        <f t="shared" si="56"/>
        <v>3.0081024637768925</v>
      </c>
      <c r="S253" t="s">
        <v>40</v>
      </c>
      <c r="T253" t="s">
        <v>25</v>
      </c>
      <c r="U253" t="s">
        <v>42</v>
      </c>
      <c r="V253" t="s">
        <v>20</v>
      </c>
      <c r="W253" t="s">
        <v>23</v>
      </c>
      <c r="X253" t="s">
        <v>22</v>
      </c>
      <c r="Y253" t="s">
        <v>54</v>
      </c>
      <c r="Z253" t="s">
        <v>51</v>
      </c>
      <c r="AA253" t="s">
        <v>62</v>
      </c>
      <c r="AB253" t="s">
        <v>53</v>
      </c>
    </row>
    <row r="254" spans="2:28" x14ac:dyDescent="0.25">
      <c r="B254" s="2">
        <v>6</v>
      </c>
      <c r="C254" s="2">
        <v>9</v>
      </c>
      <c r="D254" s="2">
        <v>4</v>
      </c>
      <c r="E254" s="1">
        <f t="shared" si="47"/>
        <v>7</v>
      </c>
      <c r="F254" s="1">
        <f t="shared" si="48"/>
        <v>10</v>
      </c>
      <c r="G254" s="1">
        <f t="shared" si="49"/>
        <v>5</v>
      </c>
      <c r="H254" t="str">
        <f>INDEX([1]Sheet1!$C$3:$O$15, MATCH(E254, [1]Sheet1!$B$3:$B$15, 0), MATCH(F254,[1]Sheet1!$C$2:$O$2,0))</f>
        <v>0.36, 0.45</v>
      </c>
      <c r="I254" t="str">
        <f>INDEX([2]Sheet1!$C$3:$O$15, MATCH(E254, [2]Sheet1!$C$2:$O$2,0), MATCH(F254, [2]Sheet1!$B$3:$B$15,0))</f>
        <v>0.51, 0.61</v>
      </c>
      <c r="J254" t="str">
        <f t="shared" si="50"/>
        <v>0.36</v>
      </c>
      <c r="K254" t="str">
        <f t="shared" si="51"/>
        <v>0.45</v>
      </c>
      <c r="L254" t="str">
        <f t="shared" si="52"/>
        <v>0.51</v>
      </c>
      <c r="M254" t="str">
        <f t="shared" si="53"/>
        <v>0.61</v>
      </c>
      <c r="N254">
        <f t="shared" si="61"/>
        <v>3.7326209669478962</v>
      </c>
      <c r="O254">
        <f t="shared" si="60"/>
        <v>2.2458009202310438</v>
      </c>
      <c r="P254" s="4">
        <f t="shared" si="54"/>
        <v>0.40500000000000003</v>
      </c>
      <c r="Q254" s="4">
        <f t="shared" si="55"/>
        <v>0.56000000000000005</v>
      </c>
      <c r="R254" s="4">
        <f t="shared" si="56"/>
        <v>2.98921094358947</v>
      </c>
      <c r="S254" t="s">
        <v>35</v>
      </c>
      <c r="T254" t="s">
        <v>18</v>
      </c>
      <c r="U254" t="s">
        <v>41</v>
      </c>
      <c r="V254" t="s">
        <v>24</v>
      </c>
      <c r="W254" t="s">
        <v>23</v>
      </c>
      <c r="X254" t="s">
        <v>27</v>
      </c>
      <c r="Y254" t="s">
        <v>50</v>
      </c>
      <c r="Z254" t="s">
        <v>55</v>
      </c>
      <c r="AA254" t="s">
        <v>58</v>
      </c>
      <c r="AB254" t="s">
        <v>53</v>
      </c>
    </row>
    <row r="255" spans="2:28" x14ac:dyDescent="0.25">
      <c r="B255" s="2">
        <v>6</v>
      </c>
      <c r="C255" s="2">
        <v>7</v>
      </c>
      <c r="D255" s="2">
        <v>4</v>
      </c>
      <c r="E255" s="1">
        <f t="shared" si="47"/>
        <v>7</v>
      </c>
      <c r="F255" s="1">
        <f t="shared" si="48"/>
        <v>8</v>
      </c>
      <c r="G255" s="1">
        <f t="shared" si="49"/>
        <v>5</v>
      </c>
      <c r="H255" t="str">
        <f>INDEX([1]Sheet1!$C$3:$O$15, MATCH(E255, [1]Sheet1!$B$3:$B$15, 0), MATCH(F255,[1]Sheet1!$C$2:$O$2,0))</f>
        <v>0.26, 0.36</v>
      </c>
      <c r="I255" t="str">
        <f>INDEX([2]Sheet1!$C$3:$O$15, MATCH(E255, [2]Sheet1!$C$2:$O$2,0), MATCH(F255, [2]Sheet1!$B$3:$B$15,0))</f>
        <v>0.60, 0.70</v>
      </c>
      <c r="J255" t="str">
        <f t="shared" si="50"/>
        <v>0.26</v>
      </c>
      <c r="K255" t="str">
        <f t="shared" si="51"/>
        <v>0.36</v>
      </c>
      <c r="L255" t="str">
        <f t="shared" si="52"/>
        <v>0.60</v>
      </c>
      <c r="M255" t="str">
        <f t="shared" si="53"/>
        <v>0.70</v>
      </c>
      <c r="N255">
        <f t="shared" si="61"/>
        <v>3.6706764227650881</v>
      </c>
      <c r="O255">
        <f t="shared" si="60"/>
        <v>2.2660540781714462</v>
      </c>
      <c r="P255" s="4">
        <f t="shared" si="54"/>
        <v>0.31</v>
      </c>
      <c r="Q255" s="4">
        <f t="shared" si="55"/>
        <v>0.64999999999999991</v>
      </c>
      <c r="R255" s="4">
        <f t="shared" si="56"/>
        <v>2.9683652504682669</v>
      </c>
      <c r="S255" t="s">
        <v>32</v>
      </c>
      <c r="T255" t="s">
        <v>18</v>
      </c>
      <c r="U255" t="s">
        <v>42</v>
      </c>
      <c r="V255" t="s">
        <v>28</v>
      </c>
      <c r="W255" t="s">
        <v>21</v>
      </c>
      <c r="X255" t="s">
        <v>26</v>
      </c>
      <c r="Y255" t="s">
        <v>54</v>
      </c>
      <c r="Z255" t="s">
        <v>57</v>
      </c>
      <c r="AA255" t="s">
        <v>52</v>
      </c>
      <c r="AB255" t="s">
        <v>53</v>
      </c>
    </row>
    <row r="256" spans="2:28" x14ac:dyDescent="0.25">
      <c r="B256" s="2">
        <v>6</v>
      </c>
      <c r="C256" s="2">
        <v>10</v>
      </c>
      <c r="D256" s="2">
        <v>4</v>
      </c>
      <c r="E256" s="1">
        <f t="shared" si="47"/>
        <v>7</v>
      </c>
      <c r="F256" s="1">
        <f t="shared" si="48"/>
        <v>11</v>
      </c>
      <c r="G256" s="1">
        <f t="shared" si="49"/>
        <v>5</v>
      </c>
      <c r="H256" t="str">
        <f>INDEX([1]Sheet1!$C$3:$O$15, MATCH(E256, [1]Sheet1!$B$3:$B$15, 0), MATCH(F256,[1]Sheet1!$C$2:$O$2,0))</f>
        <v>0.41, 0.51</v>
      </c>
      <c r="I256" t="str">
        <f>INDEX([2]Sheet1!$C$3:$O$15, MATCH(E256, [2]Sheet1!$C$2:$O$2,0), MATCH(F256, [2]Sheet1!$B$3:$B$15,0))</f>
        <v>0.45, 0.55</v>
      </c>
      <c r="J256" t="str">
        <f t="shared" si="50"/>
        <v>0.41</v>
      </c>
      <c r="K256" t="str">
        <f t="shared" si="51"/>
        <v>0.51</v>
      </c>
      <c r="L256" t="str">
        <f t="shared" si="52"/>
        <v>0.45</v>
      </c>
      <c r="M256" t="str">
        <f t="shared" si="53"/>
        <v>0.55</v>
      </c>
      <c r="N256">
        <f t="shared" si="61"/>
        <v>3.7806117027622665</v>
      </c>
      <c r="O256">
        <f t="shared" si="60"/>
        <v>2.2400028833568153</v>
      </c>
      <c r="P256" s="4">
        <f t="shared" si="54"/>
        <v>0.45999999999999996</v>
      </c>
      <c r="Q256" s="4">
        <f t="shared" si="55"/>
        <v>0.5</v>
      </c>
      <c r="R256" s="4">
        <f t="shared" si="56"/>
        <v>3.0103072930595411</v>
      </c>
      <c r="S256" t="s">
        <v>32</v>
      </c>
      <c r="T256" t="s">
        <v>25</v>
      </c>
      <c r="U256" t="s">
        <v>43</v>
      </c>
      <c r="V256" t="s">
        <v>20</v>
      </c>
      <c r="W256" t="s">
        <v>21</v>
      </c>
      <c r="X256" t="s">
        <v>19</v>
      </c>
      <c r="Y256" t="s">
        <v>54</v>
      </c>
      <c r="Z256" t="s">
        <v>51</v>
      </c>
      <c r="AA256" t="s">
        <v>52</v>
      </c>
      <c r="AB256" t="s">
        <v>53</v>
      </c>
    </row>
    <row r="257" spans="2:28" x14ac:dyDescent="0.25">
      <c r="B257" s="2">
        <v>5</v>
      </c>
      <c r="C257" s="2">
        <v>7</v>
      </c>
      <c r="D257" s="2">
        <v>4</v>
      </c>
      <c r="E257" s="1">
        <f t="shared" si="47"/>
        <v>6</v>
      </c>
      <c r="F257" s="1">
        <f t="shared" si="48"/>
        <v>8</v>
      </c>
      <c r="G257" s="1">
        <f t="shared" si="49"/>
        <v>5</v>
      </c>
      <c r="H257" t="str">
        <f>INDEX([1]Sheet1!$C$3:$O$15, MATCH(E257, [1]Sheet1!$B$3:$B$15, 0), MATCH(F257,[1]Sheet1!$C$2:$O$2,0))</f>
        <v>0.21, 0.31</v>
      </c>
      <c r="I257" t="str">
        <f>INDEX([2]Sheet1!$C$3:$O$15, MATCH(E257, [2]Sheet1!$C$2:$O$2,0), MATCH(F257, [2]Sheet1!$B$3:$B$15,0))</f>
        <v>0.55, 0.64</v>
      </c>
      <c r="J257" t="str">
        <f t="shared" si="50"/>
        <v>0.21</v>
      </c>
      <c r="K257" t="str">
        <f t="shared" si="51"/>
        <v>0.31</v>
      </c>
      <c r="L257" t="str">
        <f t="shared" si="52"/>
        <v>0.55</v>
      </c>
      <c r="M257" t="str">
        <f t="shared" si="53"/>
        <v>0.64</v>
      </c>
      <c r="N257">
        <f t="shared" si="61"/>
        <v>3.6479312985375878</v>
      </c>
      <c r="O257">
        <f t="shared" si="60"/>
        <v>2.281754867213317</v>
      </c>
      <c r="P257" s="4">
        <f t="shared" si="54"/>
        <v>0.26</v>
      </c>
      <c r="Q257" s="4">
        <f t="shared" si="55"/>
        <v>0.59499999999999997</v>
      </c>
      <c r="R257" s="4">
        <f t="shared" si="56"/>
        <v>2.9648430828754524</v>
      </c>
      <c r="S257" t="s">
        <v>35</v>
      </c>
      <c r="T257" t="s">
        <v>25</v>
      </c>
      <c r="U257" t="s">
        <v>39</v>
      </c>
      <c r="V257" t="s">
        <v>24</v>
      </c>
      <c r="W257" t="s">
        <v>23</v>
      </c>
      <c r="X257" t="s">
        <v>26</v>
      </c>
      <c r="Y257" t="s">
        <v>54</v>
      </c>
      <c r="Z257" t="s">
        <v>57</v>
      </c>
      <c r="AA257" t="s">
        <v>58</v>
      </c>
      <c r="AB257" t="s">
        <v>53</v>
      </c>
    </row>
    <row r="258" spans="2:28" x14ac:dyDescent="0.25">
      <c r="B258" s="2">
        <v>6</v>
      </c>
      <c r="C258" s="2">
        <v>7</v>
      </c>
      <c r="D258" s="2">
        <v>4</v>
      </c>
      <c r="E258" s="1">
        <f t="shared" ref="E258:E301" si="62">B258+1</f>
        <v>7</v>
      </c>
      <c r="F258" s="1">
        <f t="shared" ref="F258:F301" si="63">C258+1</f>
        <v>8</v>
      </c>
      <c r="G258" s="1">
        <f t="shared" ref="G258:G301" si="64">D258+1</f>
        <v>5</v>
      </c>
      <c r="H258" t="str">
        <f>INDEX([1]Sheet1!$C$3:$O$15, MATCH(E258, [1]Sheet1!$B$3:$B$15, 0), MATCH(F258,[1]Sheet1!$C$2:$O$2,0))</f>
        <v>0.26, 0.36</v>
      </c>
      <c r="I258" t="str">
        <f>INDEX([2]Sheet1!$C$3:$O$15, MATCH(E258, [2]Sheet1!$C$2:$O$2,0), MATCH(F258, [2]Sheet1!$B$3:$B$15,0))</f>
        <v>0.60, 0.70</v>
      </c>
      <c r="J258" t="str">
        <f t="shared" ref="J258:J301" si="65">LEFT(H258,4)</f>
        <v>0.26</v>
      </c>
      <c r="K258" t="str">
        <f t="shared" ref="K258:K301" si="66">RIGHT(H258,4)</f>
        <v>0.36</v>
      </c>
      <c r="L258" t="str">
        <f t="shared" ref="L258:L301" si="67">LEFT(I258,4)</f>
        <v>0.60</v>
      </c>
      <c r="M258" t="str">
        <f t="shared" ref="M258:M301" si="68">RIGHT(I258,4)</f>
        <v>0.70</v>
      </c>
      <c r="N258">
        <f t="shared" si="61"/>
        <v>3.6706764227650881</v>
      </c>
      <c r="O258">
        <f t="shared" si="60"/>
        <v>2.2660540781714462</v>
      </c>
      <c r="P258" s="4">
        <f t="shared" ref="P258:P301" si="69">(J258+K258)/2</f>
        <v>0.31</v>
      </c>
      <c r="Q258" s="4">
        <f t="shared" ref="Q258:Q301" si="70">(L258+M258)/2</f>
        <v>0.64999999999999991</v>
      </c>
      <c r="R258" s="4">
        <f t="shared" ref="R258:R301" si="71">(N258+O258)/2</f>
        <v>2.9683652504682669</v>
      </c>
      <c r="S258" t="s">
        <v>44</v>
      </c>
      <c r="T258" t="s">
        <v>25</v>
      </c>
      <c r="U258" t="s">
        <v>39</v>
      </c>
      <c r="V258" t="s">
        <v>34</v>
      </c>
      <c r="W258" t="s">
        <v>23</v>
      </c>
      <c r="X258" t="s">
        <v>26</v>
      </c>
      <c r="Y258" t="s">
        <v>54</v>
      </c>
      <c r="Z258" t="s">
        <v>55</v>
      </c>
      <c r="AA258" t="s">
        <v>52</v>
      </c>
      <c r="AB258" t="s">
        <v>59</v>
      </c>
    </row>
    <row r="259" spans="2:28" x14ac:dyDescent="0.25">
      <c r="B259" s="2">
        <v>7</v>
      </c>
      <c r="C259" s="2">
        <v>10</v>
      </c>
      <c r="D259" s="2">
        <v>4</v>
      </c>
      <c r="E259" s="1">
        <f t="shared" si="62"/>
        <v>8</v>
      </c>
      <c r="F259" s="1">
        <f t="shared" si="63"/>
        <v>11</v>
      </c>
      <c r="G259" s="1">
        <f t="shared" si="64"/>
        <v>5</v>
      </c>
      <c r="H259" t="str">
        <f>INDEX([1]Sheet1!$C$3:$O$15, MATCH(E259, [1]Sheet1!$B$3:$B$15, 0), MATCH(F259,[1]Sheet1!$C$2:$O$2,0))</f>
        <v>0.46, 0.55</v>
      </c>
      <c r="I259" t="str">
        <f>INDEX([2]Sheet1!$C$3:$O$15, MATCH(E259, [2]Sheet1!$C$2:$O$2,0), MATCH(F259, [2]Sheet1!$B$3:$B$15,0))</f>
        <v>0.51, 0.60</v>
      </c>
      <c r="J259" t="str">
        <f t="shared" si="65"/>
        <v>0.46</v>
      </c>
      <c r="K259" t="str">
        <f t="shared" si="66"/>
        <v>0.55</v>
      </c>
      <c r="L259" t="str">
        <f t="shared" si="67"/>
        <v>0.51</v>
      </c>
      <c r="M259" t="str">
        <f t="shared" si="68"/>
        <v>0.60</v>
      </c>
      <c r="N259">
        <f t="shared" si="61"/>
        <v>3.8270414306202976</v>
      </c>
      <c r="O259">
        <f t="shared" si="60"/>
        <v>2.2386097440328845</v>
      </c>
      <c r="P259" s="4">
        <f t="shared" si="69"/>
        <v>0.505</v>
      </c>
      <c r="Q259" s="4">
        <f t="shared" si="70"/>
        <v>0.55499999999999994</v>
      </c>
      <c r="R259" s="4">
        <f t="shared" si="71"/>
        <v>3.0328255873265908</v>
      </c>
      <c r="S259" t="s">
        <v>40</v>
      </c>
      <c r="T259" t="s">
        <v>25</v>
      </c>
      <c r="U259" t="s">
        <v>43</v>
      </c>
      <c r="V259" t="s">
        <v>24</v>
      </c>
      <c r="W259" t="s">
        <v>23</v>
      </c>
      <c r="X259" t="s">
        <v>19</v>
      </c>
      <c r="Y259" t="s">
        <v>54</v>
      </c>
      <c r="Z259" t="s">
        <v>57</v>
      </c>
      <c r="AA259" t="s">
        <v>52</v>
      </c>
      <c r="AB259" t="s">
        <v>53</v>
      </c>
    </row>
    <row r="260" spans="2:28" x14ac:dyDescent="0.25">
      <c r="B260" s="2">
        <v>6</v>
      </c>
      <c r="C260" s="2">
        <v>7</v>
      </c>
      <c r="D260" s="2">
        <v>4</v>
      </c>
      <c r="E260" s="1">
        <f t="shared" si="62"/>
        <v>7</v>
      </c>
      <c r="F260" s="1">
        <f t="shared" si="63"/>
        <v>8</v>
      </c>
      <c r="G260" s="1">
        <f t="shared" si="64"/>
        <v>5</v>
      </c>
      <c r="H260" t="str">
        <f>INDEX([1]Sheet1!$C$3:$O$15, MATCH(E260, [1]Sheet1!$B$3:$B$15, 0), MATCH(F260,[1]Sheet1!$C$2:$O$2,0))</f>
        <v>0.26, 0.36</v>
      </c>
      <c r="I260" t="str">
        <f>INDEX([2]Sheet1!$C$3:$O$15, MATCH(E260, [2]Sheet1!$C$2:$O$2,0), MATCH(F260, [2]Sheet1!$B$3:$B$15,0))</f>
        <v>0.60, 0.70</v>
      </c>
      <c r="J260" t="str">
        <f t="shared" si="65"/>
        <v>0.26</v>
      </c>
      <c r="K260" t="str">
        <f t="shared" si="66"/>
        <v>0.36</v>
      </c>
      <c r="L260" t="str">
        <f t="shared" si="67"/>
        <v>0.60</v>
      </c>
      <c r="M260" t="str">
        <f t="shared" si="68"/>
        <v>0.70</v>
      </c>
      <c r="N260">
        <f t="shared" si="61"/>
        <v>3.6706764227650881</v>
      </c>
      <c r="O260">
        <f t="shared" si="60"/>
        <v>2.2660540781714462</v>
      </c>
      <c r="P260" s="4">
        <f t="shared" si="69"/>
        <v>0.31</v>
      </c>
      <c r="Q260" s="4">
        <f t="shared" si="70"/>
        <v>0.64999999999999991</v>
      </c>
      <c r="R260" s="4">
        <f t="shared" si="71"/>
        <v>2.9683652504682669</v>
      </c>
      <c r="S260" t="s">
        <v>40</v>
      </c>
      <c r="T260" t="s">
        <v>25</v>
      </c>
      <c r="U260" t="s">
        <v>43</v>
      </c>
      <c r="V260" t="s">
        <v>28</v>
      </c>
      <c r="W260" t="s">
        <v>21</v>
      </c>
      <c r="X260" t="s">
        <v>27</v>
      </c>
      <c r="Y260" t="s">
        <v>54</v>
      </c>
      <c r="Z260" t="s">
        <v>57</v>
      </c>
      <c r="AA260" t="s">
        <v>61</v>
      </c>
      <c r="AB260" t="s">
        <v>56</v>
      </c>
    </row>
    <row r="261" spans="2:28" x14ac:dyDescent="0.25">
      <c r="B261" s="2">
        <v>6</v>
      </c>
      <c r="C261" s="2">
        <v>9</v>
      </c>
      <c r="D261" s="2">
        <v>4</v>
      </c>
      <c r="E261" s="1">
        <f t="shared" si="62"/>
        <v>7</v>
      </c>
      <c r="F261" s="1">
        <f t="shared" si="63"/>
        <v>10</v>
      </c>
      <c r="G261" s="1">
        <f t="shared" si="64"/>
        <v>5</v>
      </c>
      <c r="H261" t="str">
        <f>INDEX([1]Sheet1!$C$3:$O$15, MATCH(E261, [1]Sheet1!$B$3:$B$15, 0), MATCH(F261,[1]Sheet1!$C$2:$O$2,0))</f>
        <v>0.36, 0.45</v>
      </c>
      <c r="I261" t="str">
        <f>INDEX([2]Sheet1!$C$3:$O$15, MATCH(E261, [2]Sheet1!$C$2:$O$2,0), MATCH(F261, [2]Sheet1!$B$3:$B$15,0))</f>
        <v>0.51, 0.61</v>
      </c>
      <c r="J261" t="str">
        <f t="shared" si="65"/>
        <v>0.36</v>
      </c>
      <c r="K261" t="str">
        <f t="shared" si="66"/>
        <v>0.45</v>
      </c>
      <c r="L261" t="str">
        <f t="shared" si="67"/>
        <v>0.51</v>
      </c>
      <c r="M261" t="str">
        <f t="shared" si="68"/>
        <v>0.61</v>
      </c>
      <c r="N261">
        <f t="shared" si="61"/>
        <v>3.7326209669478962</v>
      </c>
      <c r="O261">
        <f t="shared" si="60"/>
        <v>2.2458009202310438</v>
      </c>
      <c r="P261" s="4">
        <f t="shared" si="69"/>
        <v>0.40500000000000003</v>
      </c>
      <c r="Q261" s="4">
        <f t="shared" si="70"/>
        <v>0.56000000000000005</v>
      </c>
      <c r="R261" s="4">
        <f t="shared" si="71"/>
        <v>2.98921094358947</v>
      </c>
      <c r="S261" t="s">
        <v>40</v>
      </c>
      <c r="T261" t="s">
        <v>25</v>
      </c>
      <c r="U261" t="s">
        <v>41</v>
      </c>
      <c r="V261" t="s">
        <v>34</v>
      </c>
      <c r="W261" t="s">
        <v>21</v>
      </c>
      <c r="X261" t="s">
        <v>19</v>
      </c>
      <c r="Y261" t="s">
        <v>54</v>
      </c>
      <c r="Z261" t="s">
        <v>57</v>
      </c>
      <c r="AA261" t="s">
        <v>52</v>
      </c>
      <c r="AB261" t="s">
        <v>53</v>
      </c>
    </row>
    <row r="262" spans="2:28" x14ac:dyDescent="0.25">
      <c r="B262" s="2">
        <v>6</v>
      </c>
      <c r="C262" s="2">
        <v>8</v>
      </c>
      <c r="D262" s="2">
        <v>4</v>
      </c>
      <c r="E262" s="1">
        <f t="shared" si="62"/>
        <v>7</v>
      </c>
      <c r="F262" s="1">
        <f t="shared" si="63"/>
        <v>9</v>
      </c>
      <c r="G262" s="1">
        <f t="shared" si="64"/>
        <v>5</v>
      </c>
      <c r="H262" t="str">
        <f>INDEX([1]Sheet1!$C$3:$O$15, MATCH(E262, [1]Sheet1!$B$3:$B$15, 0), MATCH(F262,[1]Sheet1!$C$2:$O$2,0))</f>
        <v>0.31, 0.40</v>
      </c>
      <c r="I262" t="str">
        <f>INDEX([2]Sheet1!$C$3:$O$15, MATCH(E262, [2]Sheet1!$C$2:$O$2,0), MATCH(F262, [2]Sheet1!$B$3:$B$15,0))</f>
        <v>0.56, 0.65</v>
      </c>
      <c r="J262" t="str">
        <f t="shared" si="65"/>
        <v>0.31</v>
      </c>
      <c r="K262" t="str">
        <f t="shared" si="66"/>
        <v>0.40</v>
      </c>
      <c r="L262" t="str">
        <f t="shared" si="67"/>
        <v>0.56</v>
      </c>
      <c r="M262" t="str">
        <f t="shared" si="68"/>
        <v>0.65</v>
      </c>
      <c r="N262">
        <f t="shared" si="61"/>
        <v>3.696847766122294</v>
      </c>
      <c r="O262">
        <f t="shared" si="60"/>
        <v>2.2548728406924408</v>
      </c>
      <c r="P262" s="4">
        <f t="shared" si="69"/>
        <v>0.35499999999999998</v>
      </c>
      <c r="Q262" s="4">
        <f t="shared" si="70"/>
        <v>0.60499999999999998</v>
      </c>
      <c r="R262" s="4">
        <f t="shared" si="71"/>
        <v>2.9758603034073676</v>
      </c>
      <c r="S262" t="s">
        <v>44</v>
      </c>
      <c r="T262" t="s">
        <v>25</v>
      </c>
      <c r="U262" t="s">
        <v>39</v>
      </c>
      <c r="V262" t="s">
        <v>34</v>
      </c>
      <c r="W262" t="s">
        <v>23</v>
      </c>
      <c r="X262" t="s">
        <v>27</v>
      </c>
      <c r="Y262" t="s">
        <v>54</v>
      </c>
      <c r="Z262" t="s">
        <v>55</v>
      </c>
      <c r="AA262" t="s">
        <v>62</v>
      </c>
      <c r="AB262" t="s">
        <v>63</v>
      </c>
    </row>
    <row r="263" spans="2:28" x14ac:dyDescent="0.25">
      <c r="B263" s="2">
        <v>7</v>
      </c>
      <c r="C263" s="2">
        <v>10</v>
      </c>
      <c r="D263" s="2">
        <v>4</v>
      </c>
      <c r="E263" s="1">
        <f t="shared" si="62"/>
        <v>8</v>
      </c>
      <c r="F263" s="1">
        <f t="shared" si="63"/>
        <v>11</v>
      </c>
      <c r="G263" s="1">
        <f t="shared" si="64"/>
        <v>5</v>
      </c>
      <c r="H263" t="str">
        <f>INDEX([1]Sheet1!$C$3:$O$15, MATCH(E263, [1]Sheet1!$B$3:$B$15, 0), MATCH(F263,[1]Sheet1!$C$2:$O$2,0))</f>
        <v>0.46, 0.55</v>
      </c>
      <c r="I263" t="str">
        <f>INDEX([2]Sheet1!$C$3:$O$15, MATCH(E263, [2]Sheet1!$C$2:$O$2,0), MATCH(F263, [2]Sheet1!$B$3:$B$15,0))</f>
        <v>0.51, 0.60</v>
      </c>
      <c r="J263" t="str">
        <f t="shared" si="65"/>
        <v>0.46</v>
      </c>
      <c r="K263" t="str">
        <f t="shared" si="66"/>
        <v>0.55</v>
      </c>
      <c r="L263" t="str">
        <f t="shared" si="67"/>
        <v>0.51</v>
      </c>
      <c r="M263" t="str">
        <f t="shared" si="68"/>
        <v>0.60</v>
      </c>
      <c r="N263">
        <f t="shared" si="61"/>
        <v>3.8270414306202976</v>
      </c>
      <c r="O263">
        <f t="shared" si="60"/>
        <v>2.2386097440328845</v>
      </c>
      <c r="P263" s="4">
        <f t="shared" si="69"/>
        <v>0.505</v>
      </c>
      <c r="Q263" s="4">
        <f t="shared" si="70"/>
        <v>0.55499999999999994</v>
      </c>
      <c r="R263" s="4">
        <f t="shared" si="71"/>
        <v>3.0328255873265908</v>
      </c>
      <c r="S263" t="s">
        <v>35</v>
      </c>
      <c r="T263" t="s">
        <v>25</v>
      </c>
      <c r="U263" t="s">
        <v>41</v>
      </c>
      <c r="V263" t="s">
        <v>34</v>
      </c>
      <c r="W263" t="s">
        <v>21</v>
      </c>
      <c r="X263" t="s">
        <v>27</v>
      </c>
      <c r="Y263" t="s">
        <v>50</v>
      </c>
      <c r="Z263" t="s">
        <v>55</v>
      </c>
      <c r="AA263" t="s">
        <v>52</v>
      </c>
      <c r="AB263" t="s">
        <v>63</v>
      </c>
    </row>
    <row r="264" spans="2:28" x14ac:dyDescent="0.25">
      <c r="B264" s="2">
        <v>6</v>
      </c>
      <c r="C264" s="2">
        <v>7</v>
      </c>
      <c r="D264" s="2">
        <v>4</v>
      </c>
      <c r="E264" s="1">
        <f t="shared" si="62"/>
        <v>7</v>
      </c>
      <c r="F264" s="1">
        <f t="shared" si="63"/>
        <v>8</v>
      </c>
      <c r="G264" s="1">
        <f t="shared" si="64"/>
        <v>5</v>
      </c>
      <c r="H264" t="str">
        <f>INDEX([1]Sheet1!$C$3:$O$15, MATCH(E264, [1]Sheet1!$B$3:$B$15, 0), MATCH(F264,[1]Sheet1!$C$2:$O$2,0))</f>
        <v>0.26, 0.36</v>
      </c>
      <c r="I264" t="str">
        <f>INDEX([2]Sheet1!$C$3:$O$15, MATCH(E264, [2]Sheet1!$C$2:$O$2,0), MATCH(F264, [2]Sheet1!$B$3:$B$15,0))</f>
        <v>0.60, 0.70</v>
      </c>
      <c r="J264" t="str">
        <f t="shared" si="65"/>
        <v>0.26</v>
      </c>
      <c r="K264" t="str">
        <f t="shared" si="66"/>
        <v>0.36</v>
      </c>
      <c r="L264" t="str">
        <f t="shared" si="67"/>
        <v>0.60</v>
      </c>
      <c r="M264" t="str">
        <f t="shared" si="68"/>
        <v>0.70</v>
      </c>
      <c r="N264">
        <f t="shared" si="61"/>
        <v>3.6706764227650881</v>
      </c>
      <c r="O264">
        <f t="shared" si="60"/>
        <v>2.2660540781714462</v>
      </c>
      <c r="P264" s="4">
        <f t="shared" si="69"/>
        <v>0.31</v>
      </c>
      <c r="Q264" s="4">
        <f t="shared" si="70"/>
        <v>0.64999999999999991</v>
      </c>
      <c r="R264" s="4">
        <f t="shared" si="71"/>
        <v>2.9683652504682669</v>
      </c>
      <c r="S264" t="s">
        <v>37</v>
      </c>
      <c r="T264" t="s">
        <v>25</v>
      </c>
      <c r="U264" t="s">
        <v>42</v>
      </c>
      <c r="V264" t="s">
        <v>34</v>
      </c>
      <c r="W264" t="s">
        <v>21</v>
      </c>
      <c r="X264" t="s">
        <v>27</v>
      </c>
      <c r="Y264" t="s">
        <v>54</v>
      </c>
      <c r="Z264" t="s">
        <v>60</v>
      </c>
      <c r="AA264" t="s">
        <v>61</v>
      </c>
      <c r="AB264" t="s">
        <v>63</v>
      </c>
    </row>
    <row r="265" spans="2:28" x14ac:dyDescent="0.25">
      <c r="B265" s="2">
        <v>7</v>
      </c>
      <c r="C265" s="2">
        <v>10</v>
      </c>
      <c r="D265" s="2">
        <v>4</v>
      </c>
      <c r="E265" s="1">
        <f t="shared" si="62"/>
        <v>8</v>
      </c>
      <c r="F265" s="1">
        <f t="shared" si="63"/>
        <v>11</v>
      </c>
      <c r="G265" s="1">
        <f t="shared" si="64"/>
        <v>5</v>
      </c>
      <c r="H265" t="str">
        <f>INDEX([1]Sheet1!$C$3:$O$15, MATCH(E265, [1]Sheet1!$B$3:$B$15, 0), MATCH(F265,[1]Sheet1!$C$2:$O$2,0))</f>
        <v>0.46, 0.55</v>
      </c>
      <c r="I265" t="str">
        <f>INDEX([2]Sheet1!$C$3:$O$15, MATCH(E265, [2]Sheet1!$C$2:$O$2,0), MATCH(F265, [2]Sheet1!$B$3:$B$15,0))</f>
        <v>0.51, 0.60</v>
      </c>
      <c r="J265" t="str">
        <f t="shared" si="65"/>
        <v>0.46</v>
      </c>
      <c r="K265" t="str">
        <f t="shared" si="66"/>
        <v>0.55</v>
      </c>
      <c r="L265" t="str">
        <f t="shared" si="67"/>
        <v>0.51</v>
      </c>
      <c r="M265" t="str">
        <f t="shared" si="68"/>
        <v>0.60</v>
      </c>
      <c r="N265">
        <f t="shared" si="61"/>
        <v>3.8270414306202976</v>
      </c>
      <c r="O265">
        <f t="shared" si="60"/>
        <v>2.2386097440328845</v>
      </c>
      <c r="P265" s="4">
        <f t="shared" si="69"/>
        <v>0.505</v>
      </c>
      <c r="Q265" s="4">
        <f t="shared" si="70"/>
        <v>0.55499999999999994</v>
      </c>
      <c r="R265" s="4">
        <f t="shared" si="71"/>
        <v>3.0328255873265908</v>
      </c>
      <c r="S265" t="s">
        <v>32</v>
      </c>
      <c r="T265" t="s">
        <v>25</v>
      </c>
      <c r="U265" t="s">
        <v>33</v>
      </c>
      <c r="V265" t="s">
        <v>34</v>
      </c>
      <c r="W265" t="s">
        <v>23</v>
      </c>
      <c r="X265" t="s">
        <v>22</v>
      </c>
      <c r="Y265" t="s">
        <v>54</v>
      </c>
      <c r="Z265" t="s">
        <v>55</v>
      </c>
      <c r="AA265" t="s">
        <v>61</v>
      </c>
      <c r="AB265" t="s">
        <v>59</v>
      </c>
    </row>
    <row r="266" spans="2:28" x14ac:dyDescent="0.25">
      <c r="B266" s="2">
        <v>7</v>
      </c>
      <c r="C266" s="2">
        <v>9</v>
      </c>
      <c r="D266" s="2">
        <v>4</v>
      </c>
      <c r="E266" s="1">
        <f t="shared" si="62"/>
        <v>8</v>
      </c>
      <c r="F266" s="1">
        <f t="shared" si="63"/>
        <v>10</v>
      </c>
      <c r="G266" s="1">
        <f t="shared" si="64"/>
        <v>5</v>
      </c>
      <c r="H266" t="str">
        <f>INDEX([1]Sheet1!$C$3:$O$15, MATCH(E266, [1]Sheet1!$B$3:$B$15, 0), MATCH(F266,[1]Sheet1!$C$2:$O$2,0))</f>
        <v>0.41, 0.50</v>
      </c>
      <c r="I266" t="str">
        <f>INDEX([2]Sheet1!$C$3:$O$15, MATCH(E266, [2]Sheet1!$C$2:$O$2,0), MATCH(F266, [2]Sheet1!$B$3:$B$15,0))</f>
        <v>0.56, 0.66</v>
      </c>
      <c r="J266" t="str">
        <f t="shared" si="65"/>
        <v>0.41</v>
      </c>
      <c r="K266" t="str">
        <f t="shared" si="66"/>
        <v>0.50</v>
      </c>
      <c r="L266" t="str">
        <f t="shared" si="67"/>
        <v>0.56</v>
      </c>
      <c r="M266" t="str">
        <f t="shared" si="68"/>
        <v>0.66</v>
      </c>
      <c r="N266">
        <f t="shared" si="61"/>
        <v>3.775859284838293</v>
      </c>
      <c r="O266">
        <f t="shared" si="60"/>
        <v>2.2403456427154924</v>
      </c>
      <c r="P266" s="4">
        <f t="shared" si="69"/>
        <v>0.45499999999999996</v>
      </c>
      <c r="Q266" s="4">
        <f t="shared" si="70"/>
        <v>0.6100000000000001</v>
      </c>
      <c r="R266" s="4">
        <f t="shared" si="71"/>
        <v>3.0081024637768925</v>
      </c>
      <c r="S266" t="s">
        <v>35</v>
      </c>
      <c r="T266" t="s">
        <v>25</v>
      </c>
      <c r="U266" t="s">
        <v>43</v>
      </c>
      <c r="V266" t="s">
        <v>20</v>
      </c>
      <c r="W266" t="s">
        <v>23</v>
      </c>
      <c r="X266" t="s">
        <v>22</v>
      </c>
      <c r="Y266" t="s">
        <v>50</v>
      </c>
      <c r="Z266" t="s">
        <v>57</v>
      </c>
      <c r="AA266" t="s">
        <v>61</v>
      </c>
      <c r="AB266" t="s">
        <v>63</v>
      </c>
    </row>
    <row r="267" spans="2:28" x14ac:dyDescent="0.25">
      <c r="B267" s="2">
        <v>6</v>
      </c>
      <c r="C267" s="2">
        <v>7</v>
      </c>
      <c r="D267" s="2">
        <v>4</v>
      </c>
      <c r="E267" s="1">
        <f t="shared" si="62"/>
        <v>7</v>
      </c>
      <c r="F267" s="1">
        <f t="shared" si="63"/>
        <v>8</v>
      </c>
      <c r="G267" s="1">
        <f t="shared" si="64"/>
        <v>5</v>
      </c>
      <c r="H267" t="str">
        <f>INDEX([1]Sheet1!$C$3:$O$15, MATCH(E267, [1]Sheet1!$B$3:$B$15, 0), MATCH(F267,[1]Sheet1!$C$2:$O$2,0))</f>
        <v>0.26, 0.36</v>
      </c>
      <c r="I267" t="str">
        <f>INDEX([2]Sheet1!$C$3:$O$15, MATCH(E267, [2]Sheet1!$C$2:$O$2,0), MATCH(F267, [2]Sheet1!$B$3:$B$15,0))</f>
        <v>0.60, 0.70</v>
      </c>
      <c r="J267" t="str">
        <f t="shared" si="65"/>
        <v>0.26</v>
      </c>
      <c r="K267" t="str">
        <f t="shared" si="66"/>
        <v>0.36</v>
      </c>
      <c r="L267" t="str">
        <f t="shared" si="67"/>
        <v>0.60</v>
      </c>
      <c r="M267" t="str">
        <f t="shared" si="68"/>
        <v>0.70</v>
      </c>
      <c r="N267">
        <f t="shared" si="61"/>
        <v>3.6706764227650881</v>
      </c>
      <c r="O267">
        <f t="shared" si="60"/>
        <v>2.2660540781714462</v>
      </c>
      <c r="P267" s="4">
        <f t="shared" si="69"/>
        <v>0.31</v>
      </c>
      <c r="Q267" s="4">
        <f t="shared" si="70"/>
        <v>0.64999999999999991</v>
      </c>
      <c r="R267" s="4">
        <f t="shared" si="71"/>
        <v>2.9683652504682669</v>
      </c>
      <c r="S267" t="s">
        <v>38</v>
      </c>
      <c r="T267" t="s">
        <v>18</v>
      </c>
      <c r="U267" t="s">
        <v>39</v>
      </c>
      <c r="V267" t="s">
        <v>28</v>
      </c>
      <c r="W267" t="s">
        <v>21</v>
      </c>
      <c r="X267" t="s">
        <v>19</v>
      </c>
      <c r="Y267" t="s">
        <v>50</v>
      </c>
      <c r="Z267" t="s">
        <v>57</v>
      </c>
      <c r="AA267" t="s">
        <v>58</v>
      </c>
      <c r="AB267" t="s">
        <v>56</v>
      </c>
    </row>
    <row r="268" spans="2:28" x14ac:dyDescent="0.25">
      <c r="B268" s="2">
        <v>7</v>
      </c>
      <c r="C268" s="2">
        <v>9</v>
      </c>
      <c r="D268" s="2">
        <v>4</v>
      </c>
      <c r="E268" s="1">
        <f t="shared" si="62"/>
        <v>8</v>
      </c>
      <c r="F268" s="1">
        <f t="shared" si="63"/>
        <v>10</v>
      </c>
      <c r="G268" s="1">
        <f t="shared" si="64"/>
        <v>5</v>
      </c>
      <c r="H268" t="str">
        <f>INDEX([1]Sheet1!$C$3:$O$15, MATCH(E268, [1]Sheet1!$B$3:$B$15, 0), MATCH(F268,[1]Sheet1!$C$2:$O$2,0))</f>
        <v>0.41, 0.50</v>
      </c>
      <c r="I268" t="str">
        <f>INDEX([2]Sheet1!$C$3:$O$15, MATCH(E268, [2]Sheet1!$C$2:$O$2,0), MATCH(F268, [2]Sheet1!$B$3:$B$15,0))</f>
        <v>0.56, 0.66</v>
      </c>
      <c r="J268" t="str">
        <f t="shared" si="65"/>
        <v>0.41</v>
      </c>
      <c r="K268" t="str">
        <f t="shared" si="66"/>
        <v>0.50</v>
      </c>
      <c r="L268" t="str">
        <f t="shared" si="67"/>
        <v>0.56</v>
      </c>
      <c r="M268" t="str">
        <f t="shared" si="68"/>
        <v>0.66</v>
      </c>
      <c r="N268">
        <f t="shared" si="61"/>
        <v>3.775859284838293</v>
      </c>
      <c r="O268">
        <f t="shared" si="60"/>
        <v>2.2403456427154924</v>
      </c>
      <c r="P268" s="4">
        <f t="shared" si="69"/>
        <v>0.45499999999999996</v>
      </c>
      <c r="Q268" s="4">
        <f t="shared" si="70"/>
        <v>0.6100000000000001</v>
      </c>
      <c r="R268" s="4">
        <f t="shared" si="71"/>
        <v>3.0081024637768925</v>
      </c>
      <c r="S268" t="s">
        <v>44</v>
      </c>
      <c r="T268" t="s">
        <v>25</v>
      </c>
      <c r="U268" t="s">
        <v>42</v>
      </c>
      <c r="V268" t="s">
        <v>28</v>
      </c>
      <c r="W268" t="s">
        <v>21</v>
      </c>
      <c r="X268" t="s">
        <v>22</v>
      </c>
      <c r="Y268" t="s">
        <v>50</v>
      </c>
      <c r="Z268" t="s">
        <v>57</v>
      </c>
      <c r="AA268" t="s">
        <v>58</v>
      </c>
      <c r="AB268" t="s">
        <v>59</v>
      </c>
    </row>
    <row r="269" spans="2:28" x14ac:dyDescent="0.25">
      <c r="B269" s="2">
        <v>6</v>
      </c>
      <c r="C269" s="2">
        <v>7</v>
      </c>
      <c r="D269" s="2">
        <v>4</v>
      </c>
      <c r="E269" s="1">
        <f t="shared" si="62"/>
        <v>7</v>
      </c>
      <c r="F269" s="1">
        <f t="shared" si="63"/>
        <v>8</v>
      </c>
      <c r="G269" s="1">
        <f t="shared" si="64"/>
        <v>5</v>
      </c>
      <c r="H269" t="str">
        <f>INDEX([1]Sheet1!$C$3:$O$15, MATCH(E269, [1]Sheet1!$B$3:$B$15, 0), MATCH(F269,[1]Sheet1!$C$2:$O$2,0))</f>
        <v>0.26, 0.36</v>
      </c>
      <c r="I269" t="str">
        <f>INDEX([2]Sheet1!$C$3:$O$15, MATCH(E269, [2]Sheet1!$C$2:$O$2,0), MATCH(F269, [2]Sheet1!$B$3:$B$15,0))</f>
        <v>0.60, 0.70</v>
      </c>
      <c r="J269" t="str">
        <f t="shared" si="65"/>
        <v>0.26</v>
      </c>
      <c r="K269" t="str">
        <f t="shared" si="66"/>
        <v>0.36</v>
      </c>
      <c r="L269" t="str">
        <f t="shared" si="67"/>
        <v>0.60</v>
      </c>
      <c r="M269" t="str">
        <f t="shared" si="68"/>
        <v>0.70</v>
      </c>
      <c r="N269">
        <f t="shared" si="61"/>
        <v>3.6706764227650881</v>
      </c>
      <c r="O269">
        <f t="shared" si="60"/>
        <v>2.2660540781714462</v>
      </c>
      <c r="P269" s="4">
        <f t="shared" si="69"/>
        <v>0.31</v>
      </c>
      <c r="Q269" s="4">
        <f t="shared" si="70"/>
        <v>0.64999999999999991</v>
      </c>
      <c r="R269" s="4">
        <f t="shared" si="71"/>
        <v>2.9683652504682669</v>
      </c>
      <c r="S269" t="s">
        <v>44</v>
      </c>
      <c r="T269" t="s">
        <v>18</v>
      </c>
      <c r="U269" t="s">
        <v>43</v>
      </c>
      <c r="V269" t="s">
        <v>28</v>
      </c>
      <c r="W269" t="s">
        <v>23</v>
      </c>
      <c r="X269" t="s">
        <v>27</v>
      </c>
      <c r="Y269" t="s">
        <v>54</v>
      </c>
      <c r="Z269" t="s">
        <v>57</v>
      </c>
      <c r="AA269" t="s">
        <v>62</v>
      </c>
      <c r="AB269" t="s">
        <v>63</v>
      </c>
    </row>
    <row r="270" spans="2:28" x14ac:dyDescent="0.25">
      <c r="B270" s="2">
        <v>6</v>
      </c>
      <c r="C270" s="2">
        <v>7</v>
      </c>
      <c r="D270" s="2">
        <v>4</v>
      </c>
      <c r="E270" s="1">
        <f t="shared" si="62"/>
        <v>7</v>
      </c>
      <c r="F270" s="1">
        <f t="shared" si="63"/>
        <v>8</v>
      </c>
      <c r="G270" s="1">
        <f t="shared" si="64"/>
        <v>5</v>
      </c>
      <c r="H270" t="str">
        <f>INDEX([1]Sheet1!$C$3:$O$15, MATCH(E270, [1]Sheet1!$B$3:$B$15, 0), MATCH(F270,[1]Sheet1!$C$2:$O$2,0))</f>
        <v>0.26, 0.36</v>
      </c>
      <c r="I270" t="str">
        <f>INDEX([2]Sheet1!$C$3:$O$15, MATCH(E270, [2]Sheet1!$C$2:$O$2,0), MATCH(F270, [2]Sheet1!$B$3:$B$15,0))</f>
        <v>0.60, 0.70</v>
      </c>
      <c r="J270" t="str">
        <f t="shared" si="65"/>
        <v>0.26</v>
      </c>
      <c r="K270" t="str">
        <f t="shared" si="66"/>
        <v>0.36</v>
      </c>
      <c r="L270" t="str">
        <f t="shared" si="67"/>
        <v>0.60</v>
      </c>
      <c r="M270" t="str">
        <f t="shared" si="68"/>
        <v>0.70</v>
      </c>
      <c r="N270">
        <f t="shared" si="61"/>
        <v>3.6706764227650881</v>
      </c>
      <c r="O270">
        <f t="shared" si="60"/>
        <v>2.2660540781714462</v>
      </c>
      <c r="P270" s="4">
        <f t="shared" si="69"/>
        <v>0.31</v>
      </c>
      <c r="Q270" s="4">
        <f t="shared" si="70"/>
        <v>0.64999999999999991</v>
      </c>
      <c r="R270" s="4">
        <f t="shared" si="71"/>
        <v>2.9683652504682669</v>
      </c>
      <c r="S270" t="s">
        <v>44</v>
      </c>
      <c r="T270" t="s">
        <v>25</v>
      </c>
      <c r="U270" t="s">
        <v>39</v>
      </c>
      <c r="V270" t="s">
        <v>28</v>
      </c>
      <c r="W270" t="s">
        <v>23</v>
      </c>
      <c r="X270" t="s">
        <v>22</v>
      </c>
      <c r="Y270" t="s">
        <v>54</v>
      </c>
      <c r="Z270" t="s">
        <v>51</v>
      </c>
      <c r="AA270" t="s">
        <v>61</v>
      </c>
      <c r="AB270" t="s">
        <v>59</v>
      </c>
    </row>
    <row r="271" spans="2:28" x14ac:dyDescent="0.25">
      <c r="B271" s="2">
        <v>6</v>
      </c>
      <c r="C271" s="2">
        <v>7</v>
      </c>
      <c r="D271" s="2">
        <v>4</v>
      </c>
      <c r="E271" s="1">
        <f t="shared" si="62"/>
        <v>7</v>
      </c>
      <c r="F271" s="1">
        <f t="shared" si="63"/>
        <v>8</v>
      </c>
      <c r="G271" s="1">
        <f t="shared" si="64"/>
        <v>5</v>
      </c>
      <c r="H271" t="str">
        <f>INDEX([1]Sheet1!$C$3:$O$15, MATCH(E271, [1]Sheet1!$B$3:$B$15, 0), MATCH(F271,[1]Sheet1!$C$2:$O$2,0))</f>
        <v>0.26, 0.36</v>
      </c>
      <c r="I271" t="str">
        <f>INDEX([2]Sheet1!$C$3:$O$15, MATCH(E271, [2]Sheet1!$C$2:$O$2,0), MATCH(F271, [2]Sheet1!$B$3:$B$15,0))</f>
        <v>0.60, 0.70</v>
      </c>
      <c r="J271" t="str">
        <f t="shared" si="65"/>
        <v>0.26</v>
      </c>
      <c r="K271" t="str">
        <f t="shared" si="66"/>
        <v>0.36</v>
      </c>
      <c r="L271" t="str">
        <f t="shared" si="67"/>
        <v>0.60</v>
      </c>
      <c r="M271" t="str">
        <f t="shared" si="68"/>
        <v>0.70</v>
      </c>
      <c r="N271">
        <f t="shared" si="61"/>
        <v>3.6706764227650881</v>
      </c>
      <c r="O271">
        <f t="shared" si="60"/>
        <v>2.2660540781714462</v>
      </c>
      <c r="P271" s="4">
        <f t="shared" si="69"/>
        <v>0.31</v>
      </c>
      <c r="Q271" s="4">
        <f t="shared" si="70"/>
        <v>0.64999999999999991</v>
      </c>
      <c r="R271" s="4">
        <f t="shared" si="71"/>
        <v>2.9683652504682669</v>
      </c>
      <c r="S271" t="s">
        <v>40</v>
      </c>
      <c r="T271" t="s">
        <v>18</v>
      </c>
      <c r="U271" t="s">
        <v>43</v>
      </c>
      <c r="V271" t="s">
        <v>24</v>
      </c>
      <c r="W271" t="s">
        <v>21</v>
      </c>
      <c r="X271" t="s">
        <v>26</v>
      </c>
      <c r="Y271" t="s">
        <v>50</v>
      </c>
      <c r="Z271" t="s">
        <v>60</v>
      </c>
      <c r="AA271" t="s">
        <v>52</v>
      </c>
      <c r="AB271" t="s">
        <v>56</v>
      </c>
    </row>
    <row r="272" spans="2:28" x14ac:dyDescent="0.25">
      <c r="B272" s="2">
        <v>7</v>
      </c>
      <c r="C272" s="2">
        <v>6</v>
      </c>
      <c r="D272" s="2">
        <v>4</v>
      </c>
      <c r="E272" s="1">
        <f t="shared" si="62"/>
        <v>8</v>
      </c>
      <c r="F272" s="1">
        <f t="shared" si="63"/>
        <v>7</v>
      </c>
      <c r="G272" s="1">
        <f t="shared" si="64"/>
        <v>5</v>
      </c>
      <c r="H272" t="str">
        <f>INDEX([1]Sheet1!$C$3:$O$15, MATCH(E272, [1]Sheet1!$B$3:$B$15, 0), MATCH(F272,[1]Sheet1!$C$2:$O$2,0))</f>
        <v>0.25, 0.36</v>
      </c>
      <c r="I272" t="str">
        <f>INDEX([2]Sheet1!$C$3:$O$15, MATCH(E272, [2]Sheet1!$C$2:$O$2,0), MATCH(F272, [2]Sheet1!$B$3:$B$15,0))</f>
        <v>0.71, 0.82</v>
      </c>
      <c r="J272" t="str">
        <f t="shared" si="65"/>
        <v>0.25</v>
      </c>
      <c r="K272" t="str">
        <f t="shared" si="66"/>
        <v>0.36</v>
      </c>
      <c r="L272" t="str">
        <f t="shared" si="67"/>
        <v>0.71</v>
      </c>
      <c r="M272" t="str">
        <f t="shared" si="68"/>
        <v>0.82</v>
      </c>
      <c r="N272">
        <f t="shared" si="61"/>
        <v>3.6681074459793934</v>
      </c>
      <c r="O272">
        <f t="shared" si="60"/>
        <v>2.2674700602186646</v>
      </c>
      <c r="P272" s="4">
        <f t="shared" si="69"/>
        <v>0.30499999999999999</v>
      </c>
      <c r="Q272" s="4">
        <f t="shared" si="70"/>
        <v>0.7649999999999999</v>
      </c>
      <c r="R272" s="4">
        <f t="shared" si="71"/>
        <v>2.967788753099029</v>
      </c>
      <c r="S272" t="s">
        <v>35</v>
      </c>
      <c r="T272" t="s">
        <v>25</v>
      </c>
      <c r="U272" t="s">
        <v>42</v>
      </c>
      <c r="V272" t="s">
        <v>34</v>
      </c>
      <c r="W272" t="s">
        <v>21</v>
      </c>
      <c r="X272" t="s">
        <v>27</v>
      </c>
      <c r="Y272" t="s">
        <v>54</v>
      </c>
      <c r="Z272" t="s">
        <v>51</v>
      </c>
      <c r="AA272" t="s">
        <v>52</v>
      </c>
      <c r="AB272" t="s">
        <v>53</v>
      </c>
    </row>
    <row r="273" spans="2:28" x14ac:dyDescent="0.25">
      <c r="B273" s="2">
        <v>6</v>
      </c>
      <c r="C273" s="2">
        <v>7</v>
      </c>
      <c r="D273" s="2">
        <v>4</v>
      </c>
      <c r="E273" s="1">
        <f t="shared" si="62"/>
        <v>7</v>
      </c>
      <c r="F273" s="1">
        <f t="shared" si="63"/>
        <v>8</v>
      </c>
      <c r="G273" s="1">
        <f t="shared" si="64"/>
        <v>5</v>
      </c>
      <c r="H273" t="str">
        <f>INDEX([1]Sheet1!$C$3:$O$15, MATCH(E273, [1]Sheet1!$B$3:$B$15, 0), MATCH(F273,[1]Sheet1!$C$2:$O$2,0))</f>
        <v>0.26, 0.36</v>
      </c>
      <c r="I273" t="str">
        <f>INDEX([2]Sheet1!$C$3:$O$15, MATCH(E273, [2]Sheet1!$C$2:$O$2,0), MATCH(F273, [2]Sheet1!$B$3:$B$15,0))</f>
        <v>0.60, 0.70</v>
      </c>
      <c r="J273" t="str">
        <f t="shared" si="65"/>
        <v>0.26</v>
      </c>
      <c r="K273" t="str">
        <f t="shared" si="66"/>
        <v>0.36</v>
      </c>
      <c r="L273" t="str">
        <f t="shared" si="67"/>
        <v>0.60</v>
      </c>
      <c r="M273" t="str">
        <f t="shared" si="68"/>
        <v>0.70</v>
      </c>
      <c r="N273">
        <f t="shared" si="61"/>
        <v>3.6706764227650881</v>
      </c>
      <c r="O273">
        <f t="shared" si="60"/>
        <v>2.2660540781714462</v>
      </c>
      <c r="P273" s="4">
        <f t="shared" si="69"/>
        <v>0.31</v>
      </c>
      <c r="Q273" s="4">
        <f t="shared" si="70"/>
        <v>0.64999999999999991</v>
      </c>
      <c r="R273" s="4">
        <f t="shared" si="71"/>
        <v>2.9683652504682669</v>
      </c>
      <c r="S273" t="s">
        <v>38</v>
      </c>
      <c r="T273" t="s">
        <v>25</v>
      </c>
      <c r="U273" t="s">
        <v>41</v>
      </c>
      <c r="V273" t="s">
        <v>34</v>
      </c>
      <c r="W273" t="s">
        <v>21</v>
      </c>
      <c r="X273" t="s">
        <v>26</v>
      </c>
      <c r="Y273" t="s">
        <v>50</v>
      </c>
      <c r="Z273" t="s">
        <v>57</v>
      </c>
      <c r="AA273" t="s">
        <v>61</v>
      </c>
      <c r="AB273" t="s">
        <v>63</v>
      </c>
    </row>
    <row r="274" spans="2:28" x14ac:dyDescent="0.25">
      <c r="B274" s="2">
        <v>6</v>
      </c>
      <c r="C274" s="2">
        <v>10</v>
      </c>
      <c r="D274" s="2">
        <v>4</v>
      </c>
      <c r="E274" s="1">
        <f t="shared" si="62"/>
        <v>7</v>
      </c>
      <c r="F274" s="1">
        <f t="shared" si="63"/>
        <v>11</v>
      </c>
      <c r="G274" s="1">
        <f t="shared" si="64"/>
        <v>5</v>
      </c>
      <c r="H274" t="str">
        <f>INDEX([1]Sheet1!$C$3:$O$15, MATCH(E274, [1]Sheet1!$B$3:$B$15, 0), MATCH(F274,[1]Sheet1!$C$2:$O$2,0))</f>
        <v>0.41, 0.51</v>
      </c>
      <c r="I274" t="str">
        <f>INDEX([2]Sheet1!$C$3:$O$15, MATCH(E274, [2]Sheet1!$C$2:$O$2,0), MATCH(F274, [2]Sheet1!$B$3:$B$15,0))</f>
        <v>0.45, 0.55</v>
      </c>
      <c r="J274" t="str">
        <f t="shared" si="65"/>
        <v>0.41</v>
      </c>
      <c r="K274" t="str">
        <f t="shared" si="66"/>
        <v>0.51</v>
      </c>
      <c r="L274" t="str">
        <f t="shared" si="67"/>
        <v>0.45</v>
      </c>
      <c r="M274" t="str">
        <f t="shared" si="68"/>
        <v>0.55</v>
      </c>
      <c r="N274">
        <f t="shared" si="61"/>
        <v>3.7806117027622665</v>
      </c>
      <c r="O274">
        <f t="shared" si="60"/>
        <v>2.2400028833568153</v>
      </c>
      <c r="P274" s="4">
        <f t="shared" si="69"/>
        <v>0.45999999999999996</v>
      </c>
      <c r="Q274" s="4">
        <f t="shared" si="70"/>
        <v>0.5</v>
      </c>
      <c r="R274" s="4">
        <f t="shared" si="71"/>
        <v>3.0103072930595411</v>
      </c>
      <c r="S274" t="s">
        <v>32</v>
      </c>
      <c r="T274" t="s">
        <v>18</v>
      </c>
      <c r="U274" t="s">
        <v>39</v>
      </c>
      <c r="V274" t="s">
        <v>20</v>
      </c>
      <c r="W274" t="s">
        <v>23</v>
      </c>
      <c r="X274" t="s">
        <v>19</v>
      </c>
      <c r="Y274" t="s">
        <v>50</v>
      </c>
      <c r="Z274" t="s">
        <v>51</v>
      </c>
      <c r="AA274" t="s">
        <v>58</v>
      </c>
      <c r="AB274" t="s">
        <v>59</v>
      </c>
    </row>
    <row r="275" spans="2:28" x14ac:dyDescent="0.25">
      <c r="B275" s="2">
        <v>8</v>
      </c>
      <c r="C275" s="2">
        <v>7</v>
      </c>
      <c r="D275" s="2">
        <v>4</v>
      </c>
      <c r="E275" s="1">
        <f t="shared" si="62"/>
        <v>9</v>
      </c>
      <c r="F275" s="1">
        <f t="shared" si="63"/>
        <v>8</v>
      </c>
      <c r="G275" s="1">
        <f t="shared" si="64"/>
        <v>5</v>
      </c>
      <c r="H275" t="str">
        <f>INDEX([1]Sheet1!$C$3:$O$15, MATCH(E275, [1]Sheet1!$B$3:$B$15, 0), MATCH(F275,[1]Sheet1!$C$2:$O$2,0))</f>
        <v>0.36, 0.44</v>
      </c>
      <c r="I275" t="str">
        <f>INDEX([2]Sheet1!$C$3:$O$15, MATCH(E275, [2]Sheet1!$C$2:$O$2,0), MATCH(F275, [2]Sheet1!$B$3:$B$15,0))</f>
        <v>0.71, 0.80</v>
      </c>
      <c r="J275" t="str">
        <f t="shared" si="65"/>
        <v>0.36</v>
      </c>
      <c r="K275" t="str">
        <f t="shared" si="66"/>
        <v>0.44</v>
      </c>
      <c r="L275" t="str">
        <f t="shared" si="67"/>
        <v>0.71</v>
      </c>
      <c r="M275" t="str">
        <f t="shared" si="68"/>
        <v>0.80</v>
      </c>
      <c r="N275">
        <f t="shared" si="61"/>
        <v>3.728715198871174</v>
      </c>
      <c r="O275">
        <f t="shared" si="60"/>
        <v>2.2465469576199935</v>
      </c>
      <c r="P275" s="4">
        <f t="shared" si="69"/>
        <v>0.4</v>
      </c>
      <c r="Q275" s="4">
        <f t="shared" si="70"/>
        <v>0.755</v>
      </c>
      <c r="R275" s="4">
        <f t="shared" si="71"/>
        <v>2.9876310782455837</v>
      </c>
      <c r="S275" t="s">
        <v>37</v>
      </c>
      <c r="T275" t="s">
        <v>18</v>
      </c>
      <c r="U275" t="s">
        <v>36</v>
      </c>
      <c r="V275" t="s">
        <v>28</v>
      </c>
      <c r="W275" t="s">
        <v>21</v>
      </c>
      <c r="X275" t="s">
        <v>19</v>
      </c>
      <c r="Y275" t="s">
        <v>54</v>
      </c>
      <c r="Z275" t="s">
        <v>60</v>
      </c>
      <c r="AA275" t="s">
        <v>62</v>
      </c>
      <c r="AB275" t="s">
        <v>53</v>
      </c>
    </row>
    <row r="276" spans="2:28" x14ac:dyDescent="0.25">
      <c r="B276" s="2">
        <v>7</v>
      </c>
      <c r="C276" s="2">
        <v>11</v>
      </c>
      <c r="D276" s="2">
        <v>4</v>
      </c>
      <c r="E276" s="1">
        <f t="shared" si="62"/>
        <v>8</v>
      </c>
      <c r="F276" s="1">
        <f t="shared" si="63"/>
        <v>12</v>
      </c>
      <c r="G276" s="1">
        <f t="shared" si="64"/>
        <v>5</v>
      </c>
      <c r="H276" t="str">
        <f>INDEX([1]Sheet1!$C$3:$O$15, MATCH(E276, [1]Sheet1!$B$3:$B$15, 0), MATCH(F276,[1]Sheet1!$C$2:$O$2,0))</f>
        <v>0.51, 0.60</v>
      </c>
      <c r="I276" t="str">
        <f>INDEX([2]Sheet1!$C$3:$O$15, MATCH(E276, [2]Sheet1!$C$2:$O$2,0), MATCH(F276, [2]Sheet1!$B$3:$B$15,0))</f>
        <v>0.45, 0.55</v>
      </c>
      <c r="J276" t="str">
        <f t="shared" si="65"/>
        <v>0.51</v>
      </c>
      <c r="K276" t="str">
        <f t="shared" si="66"/>
        <v>0.60</v>
      </c>
      <c r="L276" t="str">
        <f t="shared" si="67"/>
        <v>0.45</v>
      </c>
      <c r="M276" t="str">
        <f t="shared" si="68"/>
        <v>0.55</v>
      </c>
      <c r="N276">
        <f t="shared" si="61"/>
        <v>3.8866970283880686</v>
      </c>
      <c r="O276">
        <f t="shared" si="60"/>
        <v>2.240708042327249</v>
      </c>
      <c r="P276" s="4">
        <f t="shared" si="69"/>
        <v>0.55499999999999994</v>
      </c>
      <c r="Q276" s="4">
        <f t="shared" si="70"/>
        <v>0.5</v>
      </c>
      <c r="R276" s="4">
        <f t="shared" si="71"/>
        <v>3.0637025353576588</v>
      </c>
      <c r="S276" t="s">
        <v>38</v>
      </c>
      <c r="T276" t="s">
        <v>18</v>
      </c>
      <c r="U276" t="s">
        <v>42</v>
      </c>
      <c r="V276" t="s">
        <v>24</v>
      </c>
      <c r="W276" t="s">
        <v>23</v>
      </c>
      <c r="X276" t="s">
        <v>22</v>
      </c>
      <c r="Y276" t="s">
        <v>50</v>
      </c>
      <c r="Z276" t="s">
        <v>60</v>
      </c>
      <c r="AA276" t="s">
        <v>58</v>
      </c>
      <c r="AB276" t="s">
        <v>53</v>
      </c>
    </row>
    <row r="277" spans="2:28" x14ac:dyDescent="0.25">
      <c r="B277" s="2">
        <v>6</v>
      </c>
      <c r="C277" s="2">
        <v>9</v>
      </c>
      <c r="D277" s="2">
        <v>4</v>
      </c>
      <c r="E277" s="1">
        <f t="shared" si="62"/>
        <v>7</v>
      </c>
      <c r="F277" s="1">
        <f t="shared" si="63"/>
        <v>10</v>
      </c>
      <c r="G277" s="1">
        <f t="shared" si="64"/>
        <v>5</v>
      </c>
      <c r="H277" t="str">
        <f>INDEX([1]Sheet1!$C$3:$O$15, MATCH(E277, [1]Sheet1!$B$3:$B$15, 0), MATCH(F277,[1]Sheet1!$C$2:$O$2,0))</f>
        <v>0.36, 0.45</v>
      </c>
      <c r="I277" t="str">
        <f>INDEX([2]Sheet1!$C$3:$O$15, MATCH(E277, [2]Sheet1!$C$2:$O$2,0), MATCH(F277, [2]Sheet1!$B$3:$B$15,0))</f>
        <v>0.51, 0.61</v>
      </c>
      <c r="J277" t="str">
        <f t="shared" si="65"/>
        <v>0.36</v>
      </c>
      <c r="K277" t="str">
        <f t="shared" si="66"/>
        <v>0.45</v>
      </c>
      <c r="L277" t="str">
        <f t="shared" si="67"/>
        <v>0.51</v>
      </c>
      <c r="M277" t="str">
        <f t="shared" si="68"/>
        <v>0.61</v>
      </c>
      <c r="N277">
        <f t="shared" si="61"/>
        <v>3.7326209669478962</v>
      </c>
      <c r="O277">
        <f t="shared" si="60"/>
        <v>2.2458009202310438</v>
      </c>
      <c r="P277" s="4">
        <f t="shared" si="69"/>
        <v>0.40500000000000003</v>
      </c>
      <c r="Q277" s="4">
        <f t="shared" si="70"/>
        <v>0.56000000000000005</v>
      </c>
      <c r="R277" s="4">
        <f t="shared" si="71"/>
        <v>2.98921094358947</v>
      </c>
      <c r="S277" t="s">
        <v>38</v>
      </c>
      <c r="T277" t="s">
        <v>25</v>
      </c>
      <c r="U277" t="s">
        <v>43</v>
      </c>
      <c r="V277" t="s">
        <v>24</v>
      </c>
      <c r="W277" t="s">
        <v>21</v>
      </c>
      <c r="X277" t="s">
        <v>22</v>
      </c>
      <c r="Y277" t="s">
        <v>54</v>
      </c>
      <c r="Z277" t="s">
        <v>57</v>
      </c>
      <c r="AA277" t="s">
        <v>58</v>
      </c>
      <c r="AB277" t="s">
        <v>53</v>
      </c>
    </row>
    <row r="278" spans="2:28" x14ac:dyDescent="0.25">
      <c r="B278" s="2">
        <v>6</v>
      </c>
      <c r="C278" s="2">
        <v>7</v>
      </c>
      <c r="D278" s="2">
        <v>4</v>
      </c>
      <c r="E278" s="1">
        <f t="shared" si="62"/>
        <v>7</v>
      </c>
      <c r="F278" s="1">
        <f t="shared" si="63"/>
        <v>8</v>
      </c>
      <c r="G278" s="1">
        <f t="shared" si="64"/>
        <v>5</v>
      </c>
      <c r="H278" t="str">
        <f>INDEX([1]Sheet1!$C$3:$O$15, MATCH(E278, [1]Sheet1!$B$3:$B$15, 0), MATCH(F278,[1]Sheet1!$C$2:$O$2,0))</f>
        <v>0.26, 0.36</v>
      </c>
      <c r="I278" t="str">
        <f>INDEX([2]Sheet1!$C$3:$O$15, MATCH(E278, [2]Sheet1!$C$2:$O$2,0), MATCH(F278, [2]Sheet1!$B$3:$B$15,0))</f>
        <v>0.60, 0.70</v>
      </c>
      <c r="J278" t="str">
        <f t="shared" si="65"/>
        <v>0.26</v>
      </c>
      <c r="K278" t="str">
        <f t="shared" si="66"/>
        <v>0.36</v>
      </c>
      <c r="L278" t="str">
        <f t="shared" si="67"/>
        <v>0.60</v>
      </c>
      <c r="M278" t="str">
        <f t="shared" si="68"/>
        <v>0.70</v>
      </c>
      <c r="N278">
        <f t="shared" si="61"/>
        <v>3.6706764227650881</v>
      </c>
      <c r="O278">
        <f t="shared" si="60"/>
        <v>2.2660540781714462</v>
      </c>
      <c r="P278" s="4">
        <f t="shared" si="69"/>
        <v>0.31</v>
      </c>
      <c r="Q278" s="4">
        <f t="shared" si="70"/>
        <v>0.64999999999999991</v>
      </c>
      <c r="R278" s="4">
        <f t="shared" si="71"/>
        <v>2.9683652504682669</v>
      </c>
      <c r="S278" t="s">
        <v>38</v>
      </c>
      <c r="T278" t="s">
        <v>18</v>
      </c>
      <c r="U278" t="s">
        <v>33</v>
      </c>
      <c r="V278" t="s">
        <v>24</v>
      </c>
      <c r="W278" t="s">
        <v>21</v>
      </c>
      <c r="X278" t="s">
        <v>22</v>
      </c>
      <c r="Y278" t="s">
        <v>54</v>
      </c>
      <c r="Z278" t="s">
        <v>57</v>
      </c>
      <c r="AA278" t="s">
        <v>62</v>
      </c>
      <c r="AB278" t="s">
        <v>59</v>
      </c>
    </row>
    <row r="279" spans="2:28" x14ac:dyDescent="0.25">
      <c r="B279" s="2">
        <v>6</v>
      </c>
      <c r="C279" s="2">
        <v>7</v>
      </c>
      <c r="D279" s="2">
        <v>4</v>
      </c>
      <c r="E279" s="1">
        <f t="shared" si="62"/>
        <v>7</v>
      </c>
      <c r="F279" s="1">
        <f t="shared" si="63"/>
        <v>8</v>
      </c>
      <c r="G279" s="1">
        <f t="shared" si="64"/>
        <v>5</v>
      </c>
      <c r="H279" t="str">
        <f>INDEX([1]Sheet1!$C$3:$O$15, MATCH(E279, [1]Sheet1!$B$3:$B$15, 0), MATCH(F279,[1]Sheet1!$C$2:$O$2,0))</f>
        <v>0.26, 0.36</v>
      </c>
      <c r="I279" t="str">
        <f>INDEX([2]Sheet1!$C$3:$O$15, MATCH(E279, [2]Sheet1!$C$2:$O$2,0), MATCH(F279, [2]Sheet1!$B$3:$B$15,0))</f>
        <v>0.60, 0.70</v>
      </c>
      <c r="J279" t="str">
        <f t="shared" si="65"/>
        <v>0.26</v>
      </c>
      <c r="K279" t="str">
        <f t="shared" si="66"/>
        <v>0.36</v>
      </c>
      <c r="L279" t="str">
        <f t="shared" si="67"/>
        <v>0.60</v>
      </c>
      <c r="M279" t="str">
        <f t="shared" si="68"/>
        <v>0.70</v>
      </c>
      <c r="N279">
        <f t="shared" si="61"/>
        <v>3.6706764227650881</v>
      </c>
      <c r="O279">
        <f t="shared" si="60"/>
        <v>2.2660540781714462</v>
      </c>
      <c r="P279" s="4">
        <f t="shared" si="69"/>
        <v>0.31</v>
      </c>
      <c r="Q279" s="4">
        <f t="shared" si="70"/>
        <v>0.64999999999999991</v>
      </c>
      <c r="R279" s="4">
        <f t="shared" si="71"/>
        <v>2.9683652504682669</v>
      </c>
      <c r="S279" t="s">
        <v>37</v>
      </c>
      <c r="T279" t="s">
        <v>18</v>
      </c>
      <c r="U279" t="s">
        <v>33</v>
      </c>
      <c r="V279" t="s">
        <v>20</v>
      </c>
      <c r="W279" t="s">
        <v>23</v>
      </c>
      <c r="X279" t="s">
        <v>22</v>
      </c>
      <c r="Y279" t="s">
        <v>50</v>
      </c>
      <c r="Z279" t="s">
        <v>55</v>
      </c>
      <c r="AA279" t="s">
        <v>52</v>
      </c>
      <c r="AB279" t="s">
        <v>53</v>
      </c>
    </row>
    <row r="280" spans="2:28" x14ac:dyDescent="0.25">
      <c r="B280" s="2">
        <v>6</v>
      </c>
      <c r="C280" s="2">
        <v>7</v>
      </c>
      <c r="D280" s="2">
        <v>4</v>
      </c>
      <c r="E280" s="1">
        <f t="shared" si="62"/>
        <v>7</v>
      </c>
      <c r="F280" s="1">
        <f t="shared" si="63"/>
        <v>8</v>
      </c>
      <c r="G280" s="1">
        <f t="shared" si="64"/>
        <v>5</v>
      </c>
      <c r="H280" t="str">
        <f>INDEX([1]Sheet1!$C$3:$O$15, MATCH(E280, [1]Sheet1!$B$3:$B$15, 0), MATCH(F280,[1]Sheet1!$C$2:$O$2,0))</f>
        <v>0.26, 0.36</v>
      </c>
      <c r="I280" t="str">
        <f>INDEX([2]Sheet1!$C$3:$O$15, MATCH(E280, [2]Sheet1!$C$2:$O$2,0), MATCH(F280, [2]Sheet1!$B$3:$B$15,0))</f>
        <v>0.60, 0.70</v>
      </c>
      <c r="J280" t="str">
        <f t="shared" si="65"/>
        <v>0.26</v>
      </c>
      <c r="K280" t="str">
        <f t="shared" si="66"/>
        <v>0.36</v>
      </c>
      <c r="L280" t="str">
        <f t="shared" si="67"/>
        <v>0.60</v>
      </c>
      <c r="M280" t="str">
        <f t="shared" si="68"/>
        <v>0.70</v>
      </c>
      <c r="N280">
        <f t="shared" si="61"/>
        <v>3.6706764227650881</v>
      </c>
      <c r="O280">
        <f t="shared" si="60"/>
        <v>2.2660540781714462</v>
      </c>
      <c r="P280" s="4">
        <f t="shared" si="69"/>
        <v>0.31</v>
      </c>
      <c r="Q280" s="4">
        <f t="shared" si="70"/>
        <v>0.64999999999999991</v>
      </c>
      <c r="R280" s="4">
        <f t="shared" si="71"/>
        <v>2.9683652504682669</v>
      </c>
      <c r="S280" t="s">
        <v>37</v>
      </c>
      <c r="T280" t="s">
        <v>25</v>
      </c>
      <c r="U280" t="s">
        <v>36</v>
      </c>
      <c r="V280" t="s">
        <v>28</v>
      </c>
      <c r="W280" t="s">
        <v>21</v>
      </c>
      <c r="X280" t="s">
        <v>26</v>
      </c>
      <c r="Y280" t="s">
        <v>54</v>
      </c>
      <c r="Z280" t="s">
        <v>57</v>
      </c>
      <c r="AA280" t="s">
        <v>52</v>
      </c>
      <c r="AB280" t="s">
        <v>53</v>
      </c>
    </row>
    <row r="281" spans="2:28" x14ac:dyDescent="0.25">
      <c r="B281" s="2">
        <v>6</v>
      </c>
      <c r="C281" s="2">
        <v>7</v>
      </c>
      <c r="D281" s="2">
        <v>4</v>
      </c>
      <c r="E281" s="1">
        <f t="shared" si="62"/>
        <v>7</v>
      </c>
      <c r="F281" s="1">
        <f t="shared" si="63"/>
        <v>8</v>
      </c>
      <c r="G281" s="1">
        <f t="shared" si="64"/>
        <v>5</v>
      </c>
      <c r="H281" t="str">
        <f>INDEX([1]Sheet1!$C$3:$O$15, MATCH(E281, [1]Sheet1!$B$3:$B$15, 0), MATCH(F281,[1]Sheet1!$C$2:$O$2,0))</f>
        <v>0.26, 0.36</v>
      </c>
      <c r="I281" t="str">
        <f>INDEX([2]Sheet1!$C$3:$O$15, MATCH(E281, [2]Sheet1!$C$2:$O$2,0), MATCH(F281, [2]Sheet1!$B$3:$B$15,0))</f>
        <v>0.60, 0.70</v>
      </c>
      <c r="J281" t="str">
        <f t="shared" si="65"/>
        <v>0.26</v>
      </c>
      <c r="K281" t="str">
        <f t="shared" si="66"/>
        <v>0.36</v>
      </c>
      <c r="L281" t="str">
        <f t="shared" si="67"/>
        <v>0.60</v>
      </c>
      <c r="M281" t="str">
        <f t="shared" si="68"/>
        <v>0.70</v>
      </c>
      <c r="N281">
        <f t="shared" si="61"/>
        <v>3.6706764227650881</v>
      </c>
      <c r="O281">
        <f t="shared" si="60"/>
        <v>2.2660540781714462</v>
      </c>
      <c r="P281" s="4">
        <f t="shared" si="69"/>
        <v>0.31</v>
      </c>
      <c r="Q281" s="4">
        <f t="shared" si="70"/>
        <v>0.64999999999999991</v>
      </c>
      <c r="R281" s="4">
        <f t="shared" si="71"/>
        <v>2.9683652504682669</v>
      </c>
      <c r="S281" t="s">
        <v>44</v>
      </c>
      <c r="T281" t="s">
        <v>25</v>
      </c>
      <c r="U281" t="s">
        <v>33</v>
      </c>
      <c r="V281" t="s">
        <v>20</v>
      </c>
      <c r="W281" t="s">
        <v>23</v>
      </c>
      <c r="X281" t="s">
        <v>19</v>
      </c>
      <c r="Y281" t="s">
        <v>54</v>
      </c>
      <c r="Z281" t="s">
        <v>55</v>
      </c>
      <c r="AA281" t="s">
        <v>52</v>
      </c>
      <c r="AB281" t="s">
        <v>53</v>
      </c>
    </row>
    <row r="282" spans="2:28" x14ac:dyDescent="0.25">
      <c r="B282" s="2">
        <v>6</v>
      </c>
      <c r="C282" s="2">
        <v>7</v>
      </c>
      <c r="D282" s="2">
        <v>4</v>
      </c>
      <c r="E282" s="1">
        <f t="shared" si="62"/>
        <v>7</v>
      </c>
      <c r="F282" s="1">
        <f t="shared" si="63"/>
        <v>8</v>
      </c>
      <c r="G282" s="1">
        <f t="shared" si="64"/>
        <v>5</v>
      </c>
      <c r="H282" t="str">
        <f>INDEX([1]Sheet1!$C$3:$O$15, MATCH(E282, [1]Sheet1!$B$3:$B$15, 0), MATCH(F282,[1]Sheet1!$C$2:$O$2,0))</f>
        <v>0.26, 0.36</v>
      </c>
      <c r="I282" t="str">
        <f>INDEX([2]Sheet1!$C$3:$O$15, MATCH(E282, [2]Sheet1!$C$2:$O$2,0), MATCH(F282, [2]Sheet1!$B$3:$B$15,0))</f>
        <v>0.60, 0.70</v>
      </c>
      <c r="J282" t="str">
        <f t="shared" si="65"/>
        <v>0.26</v>
      </c>
      <c r="K282" t="str">
        <f t="shared" si="66"/>
        <v>0.36</v>
      </c>
      <c r="L282" t="str">
        <f t="shared" si="67"/>
        <v>0.60</v>
      </c>
      <c r="M282" t="str">
        <f t="shared" si="68"/>
        <v>0.70</v>
      </c>
      <c r="N282">
        <f t="shared" si="61"/>
        <v>3.6706764227650881</v>
      </c>
      <c r="O282">
        <f t="shared" si="60"/>
        <v>2.2660540781714462</v>
      </c>
      <c r="P282" s="4">
        <f t="shared" si="69"/>
        <v>0.31</v>
      </c>
      <c r="Q282" s="4">
        <f t="shared" si="70"/>
        <v>0.64999999999999991</v>
      </c>
      <c r="R282" s="4">
        <f t="shared" si="71"/>
        <v>2.9683652504682669</v>
      </c>
      <c r="S282" t="s">
        <v>35</v>
      </c>
      <c r="T282" t="s">
        <v>25</v>
      </c>
      <c r="U282" t="s">
        <v>39</v>
      </c>
      <c r="V282" t="s">
        <v>20</v>
      </c>
      <c r="W282" t="s">
        <v>21</v>
      </c>
      <c r="X282" t="s">
        <v>27</v>
      </c>
      <c r="Y282" t="s">
        <v>54</v>
      </c>
      <c r="Z282" t="s">
        <v>55</v>
      </c>
      <c r="AA282" t="s">
        <v>62</v>
      </c>
      <c r="AB282" t="s">
        <v>56</v>
      </c>
    </row>
    <row r="283" spans="2:28" x14ac:dyDescent="0.25">
      <c r="B283" s="2">
        <v>6</v>
      </c>
      <c r="C283" s="2">
        <v>9</v>
      </c>
      <c r="D283" s="2">
        <v>4</v>
      </c>
      <c r="E283" s="1">
        <f t="shared" si="62"/>
        <v>7</v>
      </c>
      <c r="F283" s="1">
        <f t="shared" si="63"/>
        <v>10</v>
      </c>
      <c r="G283" s="1">
        <f t="shared" si="64"/>
        <v>5</v>
      </c>
      <c r="H283" t="str">
        <f>INDEX([1]Sheet1!$C$3:$O$15, MATCH(E283, [1]Sheet1!$B$3:$B$15, 0), MATCH(F283,[1]Sheet1!$C$2:$O$2,0))</f>
        <v>0.36, 0.45</v>
      </c>
      <c r="I283" t="str">
        <f>INDEX([2]Sheet1!$C$3:$O$15, MATCH(E283, [2]Sheet1!$C$2:$O$2,0), MATCH(F283, [2]Sheet1!$B$3:$B$15,0))</f>
        <v>0.51, 0.61</v>
      </c>
      <c r="J283" t="str">
        <f t="shared" si="65"/>
        <v>0.36</v>
      </c>
      <c r="K283" t="str">
        <f t="shared" si="66"/>
        <v>0.45</v>
      </c>
      <c r="L283" t="str">
        <f t="shared" si="67"/>
        <v>0.51</v>
      </c>
      <c r="M283" t="str">
        <f t="shared" si="68"/>
        <v>0.61</v>
      </c>
      <c r="N283">
        <f t="shared" si="61"/>
        <v>3.7326209669478962</v>
      </c>
      <c r="O283">
        <f t="shared" si="60"/>
        <v>2.2458009202310438</v>
      </c>
      <c r="P283" s="4">
        <f t="shared" si="69"/>
        <v>0.40500000000000003</v>
      </c>
      <c r="Q283" s="4">
        <f t="shared" si="70"/>
        <v>0.56000000000000005</v>
      </c>
      <c r="R283" s="4">
        <f t="shared" si="71"/>
        <v>2.98921094358947</v>
      </c>
      <c r="S283" t="s">
        <v>37</v>
      </c>
      <c r="T283" t="s">
        <v>25</v>
      </c>
      <c r="U283" t="s">
        <v>43</v>
      </c>
      <c r="V283" t="s">
        <v>28</v>
      </c>
      <c r="W283" t="s">
        <v>21</v>
      </c>
      <c r="X283" t="s">
        <v>27</v>
      </c>
      <c r="Y283" t="s">
        <v>50</v>
      </c>
      <c r="Z283" t="s">
        <v>51</v>
      </c>
      <c r="AA283" t="s">
        <v>62</v>
      </c>
      <c r="AB283" t="s">
        <v>53</v>
      </c>
    </row>
    <row r="284" spans="2:28" x14ac:dyDescent="0.25">
      <c r="B284" s="2">
        <v>7</v>
      </c>
      <c r="C284" s="2">
        <v>9</v>
      </c>
      <c r="D284" s="2">
        <v>4</v>
      </c>
      <c r="E284" s="1">
        <f t="shared" si="62"/>
        <v>8</v>
      </c>
      <c r="F284" s="1">
        <f t="shared" si="63"/>
        <v>10</v>
      </c>
      <c r="G284" s="1">
        <f t="shared" si="64"/>
        <v>5</v>
      </c>
      <c r="H284" t="str">
        <f>INDEX([1]Sheet1!$C$3:$O$15, MATCH(E284, [1]Sheet1!$B$3:$B$15, 0), MATCH(F284,[1]Sheet1!$C$2:$O$2,0))</f>
        <v>0.41, 0.50</v>
      </c>
      <c r="I284" t="str">
        <f>INDEX([2]Sheet1!$C$3:$O$15, MATCH(E284, [2]Sheet1!$C$2:$O$2,0), MATCH(F284, [2]Sheet1!$B$3:$B$15,0))</f>
        <v>0.56, 0.66</v>
      </c>
      <c r="J284" t="str">
        <f t="shared" si="65"/>
        <v>0.41</v>
      </c>
      <c r="K284" t="str">
        <f t="shared" si="66"/>
        <v>0.50</v>
      </c>
      <c r="L284" t="str">
        <f t="shared" si="67"/>
        <v>0.56</v>
      </c>
      <c r="M284" t="str">
        <f t="shared" si="68"/>
        <v>0.66</v>
      </c>
      <c r="N284">
        <f t="shared" si="61"/>
        <v>3.775859284838293</v>
      </c>
      <c r="O284">
        <f t="shared" si="60"/>
        <v>2.2403456427154924</v>
      </c>
      <c r="P284" s="4">
        <f t="shared" si="69"/>
        <v>0.45499999999999996</v>
      </c>
      <c r="Q284" s="4">
        <f t="shared" si="70"/>
        <v>0.6100000000000001</v>
      </c>
      <c r="R284" s="4">
        <f t="shared" si="71"/>
        <v>3.0081024637768925</v>
      </c>
      <c r="S284" t="s">
        <v>35</v>
      </c>
      <c r="T284" t="s">
        <v>18</v>
      </c>
      <c r="U284" t="s">
        <v>33</v>
      </c>
      <c r="V284" t="s">
        <v>24</v>
      </c>
      <c r="W284" t="s">
        <v>23</v>
      </c>
      <c r="X284" t="s">
        <v>19</v>
      </c>
      <c r="Y284" t="s">
        <v>50</v>
      </c>
      <c r="Z284" t="s">
        <v>55</v>
      </c>
      <c r="AA284" t="s">
        <v>58</v>
      </c>
      <c r="AB284" t="s">
        <v>53</v>
      </c>
    </row>
    <row r="285" spans="2:28" x14ac:dyDescent="0.25">
      <c r="B285" s="2">
        <v>7</v>
      </c>
      <c r="C285" s="2">
        <v>8</v>
      </c>
      <c r="D285" s="2">
        <v>4</v>
      </c>
      <c r="E285" s="1">
        <f t="shared" si="62"/>
        <v>8</v>
      </c>
      <c r="F285" s="1">
        <f t="shared" si="63"/>
        <v>9</v>
      </c>
      <c r="G285" s="1">
        <f t="shared" si="64"/>
        <v>5</v>
      </c>
      <c r="H285" t="str">
        <f>INDEX([1]Sheet1!$C$3:$O$15, MATCH(E285, [1]Sheet1!$B$3:$B$15, 0), MATCH(F285,[1]Sheet1!$C$2:$O$2,0))</f>
        <v>0.37, 0.45</v>
      </c>
      <c r="I285" t="str">
        <f>INDEX([2]Sheet1!$C$3:$O$15, MATCH(E285, [2]Sheet1!$C$2:$O$2,0), MATCH(F285, [2]Sheet1!$B$3:$B$15,0))</f>
        <v>0.62, 0.70</v>
      </c>
      <c r="J285" t="str">
        <f t="shared" si="65"/>
        <v>0.37</v>
      </c>
      <c r="K285" t="str">
        <f t="shared" si="66"/>
        <v>0.45</v>
      </c>
      <c r="L285" t="str">
        <f t="shared" si="67"/>
        <v>0.62</v>
      </c>
      <c r="M285" t="str">
        <f t="shared" si="68"/>
        <v>0.70</v>
      </c>
      <c r="N285">
        <f t="shared" si="61"/>
        <v>3.7366013478997258</v>
      </c>
      <c r="O285">
        <f t="shared" si="60"/>
        <v>2.2450910398787109</v>
      </c>
      <c r="P285" s="4">
        <f t="shared" si="69"/>
        <v>0.41000000000000003</v>
      </c>
      <c r="Q285" s="4">
        <f t="shared" si="70"/>
        <v>0.65999999999999992</v>
      </c>
      <c r="R285" s="4">
        <f t="shared" si="71"/>
        <v>2.9908461938892184</v>
      </c>
      <c r="S285" t="s">
        <v>35</v>
      </c>
      <c r="T285" t="s">
        <v>18</v>
      </c>
      <c r="U285" t="s">
        <v>42</v>
      </c>
      <c r="V285" t="s">
        <v>24</v>
      </c>
      <c r="W285" t="s">
        <v>23</v>
      </c>
      <c r="X285" t="s">
        <v>27</v>
      </c>
      <c r="Y285" t="s">
        <v>54</v>
      </c>
      <c r="Z285" t="s">
        <v>57</v>
      </c>
      <c r="AA285" t="s">
        <v>58</v>
      </c>
      <c r="AB285" t="s">
        <v>56</v>
      </c>
    </row>
    <row r="286" spans="2:28" x14ac:dyDescent="0.25">
      <c r="B286" s="2">
        <v>6</v>
      </c>
      <c r="C286" s="2">
        <v>10</v>
      </c>
      <c r="D286" s="2">
        <v>4</v>
      </c>
      <c r="E286" s="1">
        <f t="shared" si="62"/>
        <v>7</v>
      </c>
      <c r="F286" s="1">
        <f t="shared" si="63"/>
        <v>11</v>
      </c>
      <c r="G286" s="1">
        <f t="shared" si="64"/>
        <v>5</v>
      </c>
      <c r="H286" t="str">
        <f>INDEX([1]Sheet1!$C$3:$O$15, MATCH(E286, [1]Sheet1!$B$3:$B$15, 0), MATCH(F286,[1]Sheet1!$C$2:$O$2,0))</f>
        <v>0.41, 0.51</v>
      </c>
      <c r="I286" t="str">
        <f>INDEX([2]Sheet1!$C$3:$O$15, MATCH(E286, [2]Sheet1!$C$2:$O$2,0), MATCH(F286, [2]Sheet1!$B$3:$B$15,0))</f>
        <v>0.45, 0.55</v>
      </c>
      <c r="J286" t="str">
        <f t="shared" si="65"/>
        <v>0.41</v>
      </c>
      <c r="K286" t="str">
        <f t="shared" si="66"/>
        <v>0.51</v>
      </c>
      <c r="L286" t="str">
        <f t="shared" si="67"/>
        <v>0.45</v>
      </c>
      <c r="M286" t="str">
        <f t="shared" si="68"/>
        <v>0.55</v>
      </c>
      <c r="N286">
        <f t="shared" si="61"/>
        <v>3.7806117027622665</v>
      </c>
      <c r="O286">
        <f t="shared" si="60"/>
        <v>2.2400028833568153</v>
      </c>
      <c r="P286" s="4">
        <f t="shared" si="69"/>
        <v>0.45999999999999996</v>
      </c>
      <c r="Q286" s="4">
        <f t="shared" si="70"/>
        <v>0.5</v>
      </c>
      <c r="R286" s="4">
        <f t="shared" si="71"/>
        <v>3.0103072930595411</v>
      </c>
      <c r="S286" t="s">
        <v>38</v>
      </c>
      <c r="T286" t="s">
        <v>25</v>
      </c>
      <c r="U286" t="s">
        <v>43</v>
      </c>
      <c r="V286" t="s">
        <v>28</v>
      </c>
      <c r="W286" t="s">
        <v>21</v>
      </c>
      <c r="X286" t="s">
        <v>27</v>
      </c>
      <c r="Y286" t="s">
        <v>50</v>
      </c>
      <c r="Z286" t="s">
        <v>51</v>
      </c>
      <c r="AA286" t="s">
        <v>62</v>
      </c>
      <c r="AB286" t="s">
        <v>63</v>
      </c>
    </row>
    <row r="287" spans="2:28" x14ac:dyDescent="0.25">
      <c r="B287" s="2">
        <v>6</v>
      </c>
      <c r="C287" s="2">
        <v>10</v>
      </c>
      <c r="D287" s="2">
        <v>4</v>
      </c>
      <c r="E287" s="1">
        <f t="shared" si="62"/>
        <v>7</v>
      </c>
      <c r="F287" s="1">
        <f t="shared" si="63"/>
        <v>11</v>
      </c>
      <c r="G287" s="1">
        <f t="shared" si="64"/>
        <v>5</v>
      </c>
      <c r="H287" t="str">
        <f>INDEX([1]Sheet1!$C$3:$O$15, MATCH(E287, [1]Sheet1!$B$3:$B$15, 0), MATCH(F287,[1]Sheet1!$C$2:$O$2,0))</f>
        <v>0.41, 0.51</v>
      </c>
      <c r="I287" t="str">
        <f>INDEX([2]Sheet1!$C$3:$O$15, MATCH(E287, [2]Sheet1!$C$2:$O$2,0), MATCH(F287, [2]Sheet1!$B$3:$B$15,0))</f>
        <v>0.45, 0.55</v>
      </c>
      <c r="J287" t="str">
        <f t="shared" si="65"/>
        <v>0.41</v>
      </c>
      <c r="K287" t="str">
        <f t="shared" si="66"/>
        <v>0.51</v>
      </c>
      <c r="L287" t="str">
        <f t="shared" si="67"/>
        <v>0.45</v>
      </c>
      <c r="M287" t="str">
        <f t="shared" si="68"/>
        <v>0.55</v>
      </c>
      <c r="N287">
        <f t="shared" si="61"/>
        <v>3.7806117027622665</v>
      </c>
      <c r="O287">
        <f t="shared" si="60"/>
        <v>2.2400028833568153</v>
      </c>
      <c r="P287" s="4">
        <f t="shared" si="69"/>
        <v>0.45999999999999996</v>
      </c>
      <c r="Q287" s="4">
        <f t="shared" si="70"/>
        <v>0.5</v>
      </c>
      <c r="R287" s="4">
        <f t="shared" si="71"/>
        <v>3.0103072930595411</v>
      </c>
      <c r="S287" t="s">
        <v>40</v>
      </c>
      <c r="T287" t="s">
        <v>25</v>
      </c>
      <c r="U287" t="s">
        <v>43</v>
      </c>
      <c r="V287" t="s">
        <v>24</v>
      </c>
      <c r="W287" t="s">
        <v>21</v>
      </c>
      <c r="X287" t="s">
        <v>26</v>
      </c>
      <c r="Y287" t="s">
        <v>54</v>
      </c>
      <c r="Z287" t="s">
        <v>51</v>
      </c>
      <c r="AA287" t="s">
        <v>52</v>
      </c>
      <c r="AB287" t="s">
        <v>59</v>
      </c>
    </row>
    <row r="288" spans="2:28" x14ac:dyDescent="0.25">
      <c r="B288" s="2">
        <v>6</v>
      </c>
      <c r="C288" s="2">
        <v>10</v>
      </c>
      <c r="D288" s="2">
        <v>4</v>
      </c>
      <c r="E288" s="1">
        <f t="shared" si="62"/>
        <v>7</v>
      </c>
      <c r="F288" s="1">
        <f t="shared" si="63"/>
        <v>11</v>
      </c>
      <c r="G288" s="1">
        <f t="shared" si="64"/>
        <v>5</v>
      </c>
      <c r="H288" t="str">
        <f>INDEX([1]Sheet1!$C$3:$O$15, MATCH(E288, [1]Sheet1!$B$3:$B$15, 0), MATCH(F288,[1]Sheet1!$C$2:$O$2,0))</f>
        <v>0.41, 0.51</v>
      </c>
      <c r="I288" t="str">
        <f>INDEX([2]Sheet1!$C$3:$O$15, MATCH(E288, [2]Sheet1!$C$2:$O$2,0), MATCH(F288, [2]Sheet1!$B$3:$B$15,0))</f>
        <v>0.45, 0.55</v>
      </c>
      <c r="J288" t="str">
        <f t="shared" si="65"/>
        <v>0.41</v>
      </c>
      <c r="K288" t="str">
        <f t="shared" si="66"/>
        <v>0.51</v>
      </c>
      <c r="L288" t="str">
        <f t="shared" si="67"/>
        <v>0.45</v>
      </c>
      <c r="M288" t="str">
        <f t="shared" si="68"/>
        <v>0.55</v>
      </c>
      <c r="N288">
        <f t="shared" si="61"/>
        <v>3.7806117027622665</v>
      </c>
      <c r="O288">
        <f t="shared" si="60"/>
        <v>2.2400028833568153</v>
      </c>
      <c r="P288" s="4">
        <f t="shared" si="69"/>
        <v>0.45999999999999996</v>
      </c>
      <c r="Q288" s="4">
        <f t="shared" si="70"/>
        <v>0.5</v>
      </c>
      <c r="R288" s="4">
        <f t="shared" si="71"/>
        <v>3.0103072930595411</v>
      </c>
      <c r="S288" t="s">
        <v>37</v>
      </c>
      <c r="T288" t="s">
        <v>18</v>
      </c>
      <c r="U288" t="s">
        <v>36</v>
      </c>
      <c r="V288" t="s">
        <v>34</v>
      </c>
      <c r="W288" t="s">
        <v>21</v>
      </c>
      <c r="X288" t="s">
        <v>22</v>
      </c>
      <c r="Y288" t="s">
        <v>50</v>
      </c>
      <c r="Z288" t="s">
        <v>57</v>
      </c>
      <c r="AA288" t="s">
        <v>61</v>
      </c>
      <c r="AB288" t="s">
        <v>59</v>
      </c>
    </row>
    <row r="289" spans="2:28" x14ac:dyDescent="0.25">
      <c r="B289" s="2">
        <v>7</v>
      </c>
      <c r="C289" s="2">
        <v>10</v>
      </c>
      <c r="D289" s="2">
        <v>4</v>
      </c>
      <c r="E289" s="1">
        <f t="shared" si="62"/>
        <v>8</v>
      </c>
      <c r="F289" s="1">
        <f t="shared" si="63"/>
        <v>11</v>
      </c>
      <c r="G289" s="1">
        <f t="shared" si="64"/>
        <v>5</v>
      </c>
      <c r="H289" t="str">
        <f>INDEX([1]Sheet1!$C$3:$O$15, MATCH(E289, [1]Sheet1!$B$3:$B$15, 0), MATCH(F289,[1]Sheet1!$C$2:$O$2,0))</f>
        <v>0.46, 0.55</v>
      </c>
      <c r="I289" t="str">
        <f>INDEX([2]Sheet1!$C$3:$O$15, MATCH(E289, [2]Sheet1!$C$2:$O$2,0), MATCH(F289, [2]Sheet1!$B$3:$B$15,0))</f>
        <v>0.51, 0.60</v>
      </c>
      <c r="J289" t="str">
        <f t="shared" si="65"/>
        <v>0.46</v>
      </c>
      <c r="K289" t="str">
        <f t="shared" si="66"/>
        <v>0.55</v>
      </c>
      <c r="L289" t="str">
        <f t="shared" si="67"/>
        <v>0.51</v>
      </c>
      <c r="M289" t="str">
        <f t="shared" si="68"/>
        <v>0.60</v>
      </c>
      <c r="N289">
        <f t="shared" si="61"/>
        <v>3.8270414306202976</v>
      </c>
      <c r="O289">
        <f t="shared" si="60"/>
        <v>2.2386097440328845</v>
      </c>
      <c r="P289" s="4">
        <f t="shared" si="69"/>
        <v>0.505</v>
      </c>
      <c r="Q289" s="4">
        <f t="shared" si="70"/>
        <v>0.55499999999999994</v>
      </c>
      <c r="R289" s="4">
        <f t="shared" si="71"/>
        <v>3.0328255873265908</v>
      </c>
      <c r="S289" t="s">
        <v>32</v>
      </c>
      <c r="T289" t="s">
        <v>18</v>
      </c>
      <c r="U289" t="s">
        <v>39</v>
      </c>
      <c r="V289" t="s">
        <v>24</v>
      </c>
      <c r="W289" t="s">
        <v>23</v>
      </c>
      <c r="X289" t="s">
        <v>22</v>
      </c>
      <c r="Y289" t="s">
        <v>54</v>
      </c>
      <c r="Z289" t="s">
        <v>60</v>
      </c>
      <c r="AA289" t="s">
        <v>52</v>
      </c>
      <c r="AB289" t="s">
        <v>59</v>
      </c>
    </row>
    <row r="290" spans="2:28" x14ac:dyDescent="0.25">
      <c r="B290" s="2">
        <v>6</v>
      </c>
      <c r="C290" s="2">
        <v>7</v>
      </c>
      <c r="D290" s="2">
        <v>4</v>
      </c>
      <c r="E290" s="1">
        <f t="shared" si="62"/>
        <v>7</v>
      </c>
      <c r="F290" s="1">
        <f t="shared" si="63"/>
        <v>8</v>
      </c>
      <c r="G290" s="1">
        <f t="shared" si="64"/>
        <v>5</v>
      </c>
      <c r="H290" t="str">
        <f>INDEX([1]Sheet1!$C$3:$O$15, MATCH(E290, [1]Sheet1!$B$3:$B$15, 0), MATCH(F290,[1]Sheet1!$C$2:$O$2,0))</f>
        <v>0.26, 0.36</v>
      </c>
      <c r="I290" t="str">
        <f>INDEX([2]Sheet1!$C$3:$O$15, MATCH(E290, [2]Sheet1!$C$2:$O$2,0), MATCH(F290, [2]Sheet1!$B$3:$B$15,0))</f>
        <v>0.60, 0.70</v>
      </c>
      <c r="J290" t="str">
        <f t="shared" si="65"/>
        <v>0.26</v>
      </c>
      <c r="K290" t="str">
        <f t="shared" si="66"/>
        <v>0.36</v>
      </c>
      <c r="L290" t="str">
        <f t="shared" si="67"/>
        <v>0.60</v>
      </c>
      <c r="M290" t="str">
        <f t="shared" si="68"/>
        <v>0.70</v>
      </c>
      <c r="N290">
        <f t="shared" si="61"/>
        <v>3.6706764227650881</v>
      </c>
      <c r="O290">
        <f t="shared" si="60"/>
        <v>2.2660540781714462</v>
      </c>
      <c r="P290" s="4">
        <f t="shared" si="69"/>
        <v>0.31</v>
      </c>
      <c r="Q290" s="4">
        <f t="shared" si="70"/>
        <v>0.64999999999999991</v>
      </c>
      <c r="R290" s="4">
        <f t="shared" si="71"/>
        <v>2.9683652504682669</v>
      </c>
      <c r="S290" t="s">
        <v>35</v>
      </c>
      <c r="T290" t="s">
        <v>18</v>
      </c>
      <c r="U290" t="s">
        <v>36</v>
      </c>
      <c r="V290" t="s">
        <v>34</v>
      </c>
      <c r="W290" t="s">
        <v>21</v>
      </c>
      <c r="X290" t="s">
        <v>27</v>
      </c>
      <c r="Y290" t="s">
        <v>54</v>
      </c>
      <c r="Z290" t="s">
        <v>60</v>
      </c>
      <c r="AA290" t="s">
        <v>52</v>
      </c>
      <c r="AB290" t="s">
        <v>63</v>
      </c>
    </row>
    <row r="291" spans="2:28" x14ac:dyDescent="0.25">
      <c r="B291" s="2">
        <v>5</v>
      </c>
      <c r="C291" s="2">
        <v>7</v>
      </c>
      <c r="D291" s="2">
        <v>4</v>
      </c>
      <c r="E291" s="1">
        <f t="shared" si="62"/>
        <v>6</v>
      </c>
      <c r="F291" s="1">
        <f t="shared" si="63"/>
        <v>8</v>
      </c>
      <c r="G291" s="1">
        <f t="shared" si="64"/>
        <v>5</v>
      </c>
      <c r="H291" t="str">
        <f>INDEX([1]Sheet1!$C$3:$O$15, MATCH(E291, [1]Sheet1!$B$3:$B$15, 0), MATCH(F291,[1]Sheet1!$C$2:$O$2,0))</f>
        <v>0.21, 0.31</v>
      </c>
      <c r="I291" t="str">
        <f>INDEX([2]Sheet1!$C$3:$O$15, MATCH(E291, [2]Sheet1!$C$2:$O$2,0), MATCH(F291, [2]Sheet1!$B$3:$B$15,0))</f>
        <v>0.55, 0.64</v>
      </c>
      <c r="J291" t="str">
        <f t="shared" si="65"/>
        <v>0.21</v>
      </c>
      <c r="K291" t="str">
        <f t="shared" si="66"/>
        <v>0.31</v>
      </c>
      <c r="L291" t="str">
        <f t="shared" si="67"/>
        <v>0.55</v>
      </c>
      <c r="M291" t="str">
        <f t="shared" si="68"/>
        <v>0.64</v>
      </c>
      <c r="N291">
        <f t="shared" si="61"/>
        <v>3.6479312985375878</v>
      </c>
      <c r="O291">
        <f t="shared" si="60"/>
        <v>2.281754867213317</v>
      </c>
      <c r="P291" s="4">
        <f t="shared" si="69"/>
        <v>0.26</v>
      </c>
      <c r="Q291" s="4">
        <f t="shared" si="70"/>
        <v>0.59499999999999997</v>
      </c>
      <c r="R291" s="4">
        <f t="shared" si="71"/>
        <v>2.9648430828754524</v>
      </c>
      <c r="S291" t="s">
        <v>37</v>
      </c>
      <c r="T291" t="s">
        <v>25</v>
      </c>
      <c r="U291" t="s">
        <v>33</v>
      </c>
      <c r="V291" t="s">
        <v>34</v>
      </c>
      <c r="W291" t="s">
        <v>21</v>
      </c>
      <c r="X291" t="s">
        <v>19</v>
      </c>
      <c r="Y291" t="s">
        <v>50</v>
      </c>
      <c r="Z291" t="s">
        <v>55</v>
      </c>
      <c r="AA291" t="s">
        <v>52</v>
      </c>
      <c r="AB291" t="s">
        <v>53</v>
      </c>
    </row>
    <row r="292" spans="2:28" x14ac:dyDescent="0.25">
      <c r="B292" s="2">
        <v>6</v>
      </c>
      <c r="C292" s="2">
        <v>10</v>
      </c>
      <c r="D292" s="2">
        <v>5</v>
      </c>
      <c r="E292" s="1">
        <f t="shared" si="62"/>
        <v>7</v>
      </c>
      <c r="F292" s="1">
        <f t="shared" si="63"/>
        <v>11</v>
      </c>
      <c r="G292" s="1">
        <f t="shared" si="64"/>
        <v>6</v>
      </c>
      <c r="H292" t="str">
        <f>INDEX([1]Sheet1!$C$3:$O$15, MATCH(E292, [1]Sheet1!$B$3:$B$15, 0), MATCH(F292,[1]Sheet1!$C$2:$O$2,0))</f>
        <v>0.41, 0.51</v>
      </c>
      <c r="I292" t="str">
        <f>INDEX([2]Sheet1!$C$3:$O$15, MATCH(E292, [2]Sheet1!$C$2:$O$2,0), MATCH(F292, [2]Sheet1!$B$3:$B$15,0))</f>
        <v>0.45, 0.55</v>
      </c>
      <c r="J292" t="str">
        <f t="shared" si="65"/>
        <v>0.41</v>
      </c>
      <c r="K292" t="str">
        <f t="shared" si="66"/>
        <v>0.51</v>
      </c>
      <c r="L292" t="str">
        <f t="shared" si="67"/>
        <v>0.45</v>
      </c>
      <c r="M292" t="str">
        <f t="shared" si="68"/>
        <v>0.55</v>
      </c>
      <c r="N292">
        <f>(15^(1-P292)-0.5^(1-P292))/(7^(1-P292)-4^(1-P292))</f>
        <v>4.8644798040930999</v>
      </c>
      <c r="O292">
        <f>(15^(1-P292)-0.5^(1-P292))/(8^(1-P292)-4^(1-P292))</f>
        <v>3.7806117027622665</v>
      </c>
      <c r="P292" s="4">
        <f t="shared" si="69"/>
        <v>0.45999999999999996</v>
      </c>
      <c r="Q292" s="4">
        <f t="shared" si="70"/>
        <v>0.5</v>
      </c>
      <c r="R292" s="4">
        <f t="shared" si="71"/>
        <v>4.3225457534276828</v>
      </c>
      <c r="S292" t="s">
        <v>38</v>
      </c>
      <c r="T292" t="s">
        <v>25</v>
      </c>
      <c r="U292" t="s">
        <v>42</v>
      </c>
      <c r="V292" t="s">
        <v>28</v>
      </c>
      <c r="W292" t="s">
        <v>23</v>
      </c>
      <c r="X292" t="s">
        <v>19</v>
      </c>
      <c r="Y292" t="s">
        <v>54</v>
      </c>
      <c r="Z292" t="s">
        <v>51</v>
      </c>
      <c r="AA292" t="s">
        <v>52</v>
      </c>
      <c r="AB292" t="s">
        <v>59</v>
      </c>
    </row>
    <row r="293" spans="2:28" x14ac:dyDescent="0.25">
      <c r="B293" s="2">
        <v>4</v>
      </c>
      <c r="C293" s="2">
        <v>7</v>
      </c>
      <c r="D293" s="2">
        <v>5</v>
      </c>
      <c r="E293" s="1">
        <f t="shared" si="62"/>
        <v>5</v>
      </c>
      <c r="F293" s="1">
        <f t="shared" si="63"/>
        <v>8</v>
      </c>
      <c r="G293" s="1">
        <f t="shared" si="64"/>
        <v>6</v>
      </c>
      <c r="H293" t="str">
        <f>INDEX([1]Sheet1!$C$3:$O$15, MATCH(E293, [1]Sheet1!$B$3:$B$15, 0), MATCH(F293,[1]Sheet1!$C$2:$O$2,0))</f>
        <v>0.15, 0.26</v>
      </c>
      <c r="I293" t="str">
        <f>INDEX([2]Sheet1!$C$3:$O$15, MATCH(E293, [2]Sheet1!$C$2:$O$2,0), MATCH(F293, [2]Sheet1!$B$3:$B$15,0))</f>
        <v>0.49, 0.59</v>
      </c>
      <c r="J293" t="str">
        <f t="shared" si="65"/>
        <v>0.15</v>
      </c>
      <c r="K293" t="str">
        <f t="shared" si="66"/>
        <v>0.26</v>
      </c>
      <c r="L293" t="str">
        <f t="shared" si="67"/>
        <v>0.49</v>
      </c>
      <c r="M293" t="str">
        <f t="shared" si="68"/>
        <v>0.59</v>
      </c>
      <c r="N293">
        <f t="shared" ref="N293:N300" si="72">(15^(1-P293)-0.5^(1-P293))/(7^(1-P293)-4^(1-P293))</f>
        <v>4.7623763846954734</v>
      </c>
      <c r="O293">
        <f t="shared" ref="O293:O300" si="73">(15^(1-P293)-0.5^(1-P293))/(8^(1-P293)-4^(1-P293))</f>
        <v>3.6302051334189733</v>
      </c>
      <c r="P293" s="4">
        <f t="shared" si="69"/>
        <v>0.20500000000000002</v>
      </c>
      <c r="Q293" s="4">
        <f t="shared" si="70"/>
        <v>0.54</v>
      </c>
      <c r="R293" s="4">
        <f t="shared" si="71"/>
        <v>4.1962907590572236</v>
      </c>
      <c r="S293" t="s">
        <v>40</v>
      </c>
      <c r="T293" t="s">
        <v>25</v>
      </c>
      <c r="U293" t="s">
        <v>36</v>
      </c>
      <c r="V293" t="s">
        <v>20</v>
      </c>
      <c r="W293" t="s">
        <v>23</v>
      </c>
      <c r="X293" t="s">
        <v>27</v>
      </c>
      <c r="Y293" t="s">
        <v>54</v>
      </c>
      <c r="Z293" t="s">
        <v>57</v>
      </c>
      <c r="AA293" t="s">
        <v>58</v>
      </c>
      <c r="AB293" t="s">
        <v>63</v>
      </c>
    </row>
    <row r="294" spans="2:28" x14ac:dyDescent="0.25">
      <c r="B294" s="2">
        <v>4</v>
      </c>
      <c r="C294" s="2">
        <v>7</v>
      </c>
      <c r="D294" s="2">
        <v>5</v>
      </c>
      <c r="E294" s="1">
        <f t="shared" si="62"/>
        <v>5</v>
      </c>
      <c r="F294" s="1">
        <f t="shared" si="63"/>
        <v>8</v>
      </c>
      <c r="G294" s="1">
        <f t="shared" si="64"/>
        <v>6</v>
      </c>
      <c r="H294" t="str">
        <f>INDEX([1]Sheet1!$C$3:$O$15, MATCH(E294, [1]Sheet1!$B$3:$B$15, 0), MATCH(F294,[1]Sheet1!$C$2:$O$2,0))</f>
        <v>0.15, 0.26</v>
      </c>
      <c r="I294" t="str">
        <f>INDEX([2]Sheet1!$C$3:$O$15, MATCH(E294, [2]Sheet1!$C$2:$O$2,0), MATCH(F294, [2]Sheet1!$B$3:$B$15,0))</f>
        <v>0.49, 0.59</v>
      </c>
      <c r="J294" t="str">
        <f t="shared" si="65"/>
        <v>0.15</v>
      </c>
      <c r="K294" t="str">
        <f t="shared" si="66"/>
        <v>0.26</v>
      </c>
      <c r="L294" t="str">
        <f t="shared" si="67"/>
        <v>0.49</v>
      </c>
      <c r="M294" t="str">
        <f t="shared" si="68"/>
        <v>0.59</v>
      </c>
      <c r="N294">
        <f t="shared" si="72"/>
        <v>4.7623763846954734</v>
      </c>
      <c r="O294">
        <f t="shared" si="73"/>
        <v>3.6302051334189733</v>
      </c>
      <c r="P294" s="4">
        <f t="shared" si="69"/>
        <v>0.20500000000000002</v>
      </c>
      <c r="Q294" s="4">
        <f t="shared" si="70"/>
        <v>0.54</v>
      </c>
      <c r="R294" s="4">
        <f t="shared" si="71"/>
        <v>4.1962907590572236</v>
      </c>
      <c r="S294" t="s">
        <v>37</v>
      </c>
      <c r="T294" t="s">
        <v>18</v>
      </c>
      <c r="U294" t="s">
        <v>41</v>
      </c>
      <c r="V294" t="s">
        <v>34</v>
      </c>
      <c r="W294" t="s">
        <v>23</v>
      </c>
      <c r="X294" t="s">
        <v>27</v>
      </c>
      <c r="Y294" t="s">
        <v>50</v>
      </c>
      <c r="Z294" t="s">
        <v>51</v>
      </c>
      <c r="AA294" t="s">
        <v>58</v>
      </c>
      <c r="AB294" t="s">
        <v>63</v>
      </c>
    </row>
    <row r="295" spans="2:28" x14ac:dyDescent="0.25">
      <c r="B295" s="2">
        <v>6</v>
      </c>
      <c r="C295" s="2">
        <v>7</v>
      </c>
      <c r="D295" s="2">
        <v>5</v>
      </c>
      <c r="E295" s="1">
        <f t="shared" si="62"/>
        <v>7</v>
      </c>
      <c r="F295" s="1">
        <f t="shared" si="63"/>
        <v>8</v>
      </c>
      <c r="G295" s="1">
        <f t="shared" si="64"/>
        <v>6</v>
      </c>
      <c r="H295" t="str">
        <f>INDEX([1]Sheet1!$C$3:$O$15, MATCH(E295, [1]Sheet1!$B$3:$B$15, 0), MATCH(F295,[1]Sheet1!$C$2:$O$2,0))</f>
        <v>0.26, 0.36</v>
      </c>
      <c r="I295" t="str">
        <f>INDEX([2]Sheet1!$C$3:$O$15, MATCH(E295, [2]Sheet1!$C$2:$O$2,0), MATCH(F295, [2]Sheet1!$B$3:$B$15,0))</f>
        <v>0.60, 0.70</v>
      </c>
      <c r="J295" t="str">
        <f t="shared" si="65"/>
        <v>0.26</v>
      </c>
      <c r="K295" t="str">
        <f t="shared" si="66"/>
        <v>0.36</v>
      </c>
      <c r="L295" t="str">
        <f t="shared" si="67"/>
        <v>0.60</v>
      </c>
      <c r="M295" t="str">
        <f t="shared" si="68"/>
        <v>0.70</v>
      </c>
      <c r="N295">
        <f t="shared" si="72"/>
        <v>4.7766729508103403</v>
      </c>
      <c r="O295">
        <f t="shared" si="73"/>
        <v>3.6706764227650881</v>
      </c>
      <c r="P295" s="4">
        <f t="shared" si="69"/>
        <v>0.31</v>
      </c>
      <c r="Q295" s="4">
        <f t="shared" si="70"/>
        <v>0.64999999999999991</v>
      </c>
      <c r="R295" s="4">
        <f t="shared" si="71"/>
        <v>4.2236746867877137</v>
      </c>
      <c r="S295" t="s">
        <v>44</v>
      </c>
      <c r="T295" t="s">
        <v>25</v>
      </c>
      <c r="U295" t="s">
        <v>42</v>
      </c>
      <c r="V295" t="s">
        <v>20</v>
      </c>
      <c r="W295" t="s">
        <v>21</v>
      </c>
      <c r="X295" t="s">
        <v>27</v>
      </c>
      <c r="Y295" t="s">
        <v>54</v>
      </c>
      <c r="Z295" t="s">
        <v>55</v>
      </c>
      <c r="AA295" t="s">
        <v>61</v>
      </c>
      <c r="AB295" t="s">
        <v>59</v>
      </c>
    </row>
    <row r="296" spans="2:28" x14ac:dyDescent="0.25">
      <c r="B296" s="2">
        <v>7</v>
      </c>
      <c r="C296" s="2">
        <v>11</v>
      </c>
      <c r="D296" s="2">
        <v>5</v>
      </c>
      <c r="E296" s="1">
        <f t="shared" si="62"/>
        <v>8</v>
      </c>
      <c r="F296" s="1">
        <f t="shared" si="63"/>
        <v>12</v>
      </c>
      <c r="G296" s="1">
        <f t="shared" si="64"/>
        <v>6</v>
      </c>
      <c r="H296" t="str">
        <f>INDEX([1]Sheet1!$C$3:$O$15, MATCH(E296, [1]Sheet1!$B$3:$B$15, 0), MATCH(F296,[1]Sheet1!$C$2:$O$2,0))</f>
        <v>0.51, 0.60</v>
      </c>
      <c r="I296" t="str">
        <f>INDEX([2]Sheet1!$C$3:$O$15, MATCH(E296, [2]Sheet1!$C$2:$O$2,0), MATCH(F296, [2]Sheet1!$B$3:$B$15,0))</f>
        <v>0.45, 0.55</v>
      </c>
      <c r="J296" t="str">
        <f t="shared" si="65"/>
        <v>0.51</v>
      </c>
      <c r="K296" t="str">
        <f t="shared" si="66"/>
        <v>0.60</v>
      </c>
      <c r="L296" t="str">
        <f t="shared" si="67"/>
        <v>0.45</v>
      </c>
      <c r="M296" t="str">
        <f t="shared" si="68"/>
        <v>0.55</v>
      </c>
      <c r="N296">
        <f t="shared" si="72"/>
        <v>4.9661296697626698</v>
      </c>
      <c r="O296">
        <f t="shared" si="73"/>
        <v>3.8866970283880686</v>
      </c>
      <c r="P296" s="4">
        <f t="shared" si="69"/>
        <v>0.55499999999999994</v>
      </c>
      <c r="Q296" s="4">
        <f t="shared" si="70"/>
        <v>0.5</v>
      </c>
      <c r="R296" s="4">
        <f t="shared" si="71"/>
        <v>4.4264133490753697</v>
      </c>
      <c r="S296" t="s">
        <v>38</v>
      </c>
      <c r="T296" t="s">
        <v>25</v>
      </c>
      <c r="U296" t="s">
        <v>42</v>
      </c>
      <c r="V296" t="s">
        <v>28</v>
      </c>
      <c r="W296" t="s">
        <v>21</v>
      </c>
      <c r="X296" t="s">
        <v>27</v>
      </c>
      <c r="Y296" t="s">
        <v>50</v>
      </c>
      <c r="Z296" t="s">
        <v>51</v>
      </c>
      <c r="AA296" t="s">
        <v>61</v>
      </c>
      <c r="AB296" t="s">
        <v>59</v>
      </c>
    </row>
    <row r="297" spans="2:28" x14ac:dyDescent="0.25">
      <c r="B297" s="2">
        <v>6</v>
      </c>
      <c r="C297" s="2">
        <v>7</v>
      </c>
      <c r="D297" s="2">
        <v>5</v>
      </c>
      <c r="E297" s="1">
        <f t="shared" si="62"/>
        <v>7</v>
      </c>
      <c r="F297" s="1">
        <f t="shared" si="63"/>
        <v>8</v>
      </c>
      <c r="G297" s="1">
        <f t="shared" si="64"/>
        <v>6</v>
      </c>
      <c r="H297" t="str">
        <f>INDEX([1]Sheet1!$C$3:$O$15, MATCH(E297, [1]Sheet1!$B$3:$B$15, 0), MATCH(F297,[1]Sheet1!$C$2:$O$2,0))</f>
        <v>0.26, 0.36</v>
      </c>
      <c r="I297" t="str">
        <f>INDEX([2]Sheet1!$C$3:$O$15, MATCH(E297, [2]Sheet1!$C$2:$O$2,0), MATCH(F297, [2]Sheet1!$B$3:$B$15,0))</f>
        <v>0.60, 0.70</v>
      </c>
      <c r="J297" t="str">
        <f t="shared" si="65"/>
        <v>0.26</v>
      </c>
      <c r="K297" t="str">
        <f t="shared" si="66"/>
        <v>0.36</v>
      </c>
      <c r="L297" t="str">
        <f t="shared" si="67"/>
        <v>0.60</v>
      </c>
      <c r="M297" t="str">
        <f t="shared" si="68"/>
        <v>0.70</v>
      </c>
      <c r="N297">
        <f t="shared" si="72"/>
        <v>4.7766729508103403</v>
      </c>
      <c r="O297">
        <f t="shared" si="73"/>
        <v>3.6706764227650881</v>
      </c>
      <c r="P297" s="4">
        <f t="shared" si="69"/>
        <v>0.31</v>
      </c>
      <c r="Q297" s="4">
        <f t="shared" si="70"/>
        <v>0.64999999999999991</v>
      </c>
      <c r="R297" s="4">
        <f t="shared" si="71"/>
        <v>4.2236746867877137</v>
      </c>
      <c r="S297" t="s">
        <v>32</v>
      </c>
      <c r="T297" t="s">
        <v>25</v>
      </c>
      <c r="U297" t="s">
        <v>39</v>
      </c>
      <c r="V297" t="s">
        <v>34</v>
      </c>
      <c r="W297" t="s">
        <v>23</v>
      </c>
      <c r="X297" t="s">
        <v>26</v>
      </c>
      <c r="Y297" t="s">
        <v>54</v>
      </c>
      <c r="Z297" t="s">
        <v>60</v>
      </c>
      <c r="AA297" t="s">
        <v>61</v>
      </c>
      <c r="AB297" t="s">
        <v>53</v>
      </c>
    </row>
    <row r="298" spans="2:28" x14ac:dyDescent="0.25">
      <c r="B298" s="2">
        <v>6</v>
      </c>
      <c r="C298" s="2">
        <v>9</v>
      </c>
      <c r="D298" s="2">
        <v>5</v>
      </c>
      <c r="E298" s="1">
        <f t="shared" si="62"/>
        <v>7</v>
      </c>
      <c r="F298" s="1">
        <f t="shared" si="63"/>
        <v>10</v>
      </c>
      <c r="G298" s="1">
        <f t="shared" si="64"/>
        <v>6</v>
      </c>
      <c r="H298" t="str">
        <f>INDEX([1]Sheet1!$C$3:$O$15, MATCH(E298, [1]Sheet1!$B$3:$B$15, 0), MATCH(F298,[1]Sheet1!$C$2:$O$2,0))</f>
        <v>0.36, 0.45</v>
      </c>
      <c r="I298" t="str">
        <f>INDEX([2]Sheet1!$C$3:$O$15, MATCH(E298, [2]Sheet1!$C$2:$O$2,0), MATCH(F298, [2]Sheet1!$B$3:$B$15,0))</f>
        <v>0.51, 0.61</v>
      </c>
      <c r="J298" t="str">
        <f t="shared" si="65"/>
        <v>0.36</v>
      </c>
      <c r="K298" t="str">
        <f t="shared" si="66"/>
        <v>0.45</v>
      </c>
      <c r="L298" t="str">
        <f t="shared" si="67"/>
        <v>0.51</v>
      </c>
      <c r="M298" t="str">
        <f t="shared" si="68"/>
        <v>0.61</v>
      </c>
      <c r="N298">
        <f t="shared" si="72"/>
        <v>4.8224880829055277</v>
      </c>
      <c r="O298">
        <f t="shared" si="73"/>
        <v>3.7326209669478962</v>
      </c>
      <c r="P298" s="4">
        <f t="shared" si="69"/>
        <v>0.40500000000000003</v>
      </c>
      <c r="Q298" s="4">
        <f t="shared" si="70"/>
        <v>0.56000000000000005</v>
      </c>
      <c r="R298" s="4">
        <f t="shared" si="71"/>
        <v>4.2775545249267122</v>
      </c>
      <c r="S298" t="s">
        <v>32</v>
      </c>
      <c r="T298" t="s">
        <v>18</v>
      </c>
      <c r="U298" t="s">
        <v>41</v>
      </c>
      <c r="V298" t="s">
        <v>20</v>
      </c>
      <c r="W298" t="s">
        <v>23</v>
      </c>
      <c r="X298" t="s">
        <v>19</v>
      </c>
      <c r="Y298" t="s">
        <v>54</v>
      </c>
      <c r="Z298" t="s">
        <v>55</v>
      </c>
      <c r="AA298" t="s">
        <v>52</v>
      </c>
      <c r="AB298" t="s">
        <v>53</v>
      </c>
    </row>
    <row r="299" spans="2:28" x14ac:dyDescent="0.25">
      <c r="B299" s="2">
        <v>6</v>
      </c>
      <c r="C299" s="2">
        <v>7</v>
      </c>
      <c r="D299" s="2">
        <v>5</v>
      </c>
      <c r="E299" s="1">
        <f t="shared" si="62"/>
        <v>7</v>
      </c>
      <c r="F299" s="1">
        <f t="shared" si="63"/>
        <v>8</v>
      </c>
      <c r="G299" s="1">
        <f t="shared" si="64"/>
        <v>6</v>
      </c>
      <c r="H299" t="str">
        <f>INDEX([1]Sheet1!$C$3:$O$15, MATCH(E299, [1]Sheet1!$B$3:$B$15, 0), MATCH(F299,[1]Sheet1!$C$2:$O$2,0))</f>
        <v>0.26, 0.36</v>
      </c>
      <c r="I299" t="str">
        <f>INDEX([2]Sheet1!$C$3:$O$15, MATCH(E299, [2]Sheet1!$C$2:$O$2,0), MATCH(F299, [2]Sheet1!$B$3:$B$15,0))</f>
        <v>0.60, 0.70</v>
      </c>
      <c r="J299" t="str">
        <f t="shared" si="65"/>
        <v>0.26</v>
      </c>
      <c r="K299" t="str">
        <f t="shared" si="66"/>
        <v>0.36</v>
      </c>
      <c r="L299" t="str">
        <f t="shared" si="67"/>
        <v>0.60</v>
      </c>
      <c r="M299" t="str">
        <f t="shared" si="68"/>
        <v>0.70</v>
      </c>
      <c r="N299">
        <f t="shared" si="72"/>
        <v>4.7766729508103403</v>
      </c>
      <c r="O299">
        <f t="shared" si="73"/>
        <v>3.6706764227650881</v>
      </c>
      <c r="P299" s="4">
        <f t="shared" si="69"/>
        <v>0.31</v>
      </c>
      <c r="Q299" s="4">
        <f t="shared" si="70"/>
        <v>0.64999999999999991</v>
      </c>
      <c r="R299" s="4">
        <f t="shared" si="71"/>
        <v>4.2236746867877137</v>
      </c>
      <c r="S299" t="s">
        <v>37</v>
      </c>
      <c r="T299" t="s">
        <v>25</v>
      </c>
      <c r="U299" t="s">
        <v>33</v>
      </c>
      <c r="V299" t="s">
        <v>24</v>
      </c>
      <c r="W299" t="s">
        <v>21</v>
      </c>
      <c r="X299" t="s">
        <v>19</v>
      </c>
      <c r="Y299" t="s">
        <v>54</v>
      </c>
      <c r="Z299" t="s">
        <v>57</v>
      </c>
      <c r="AA299" t="s">
        <v>58</v>
      </c>
      <c r="AB299" t="s">
        <v>59</v>
      </c>
    </row>
    <row r="300" spans="2:28" x14ac:dyDescent="0.25">
      <c r="B300" s="2">
        <v>4</v>
      </c>
      <c r="C300" s="2">
        <v>7</v>
      </c>
      <c r="D300" s="2">
        <v>5</v>
      </c>
      <c r="E300" s="1">
        <f t="shared" si="62"/>
        <v>5</v>
      </c>
      <c r="F300" s="1">
        <f t="shared" si="63"/>
        <v>8</v>
      </c>
      <c r="G300" s="1">
        <f t="shared" si="64"/>
        <v>6</v>
      </c>
      <c r="H300" t="str">
        <f>INDEX([1]Sheet1!$C$3:$O$15, MATCH(E300, [1]Sheet1!$B$3:$B$15, 0), MATCH(F300,[1]Sheet1!$C$2:$O$2,0))</f>
        <v>0.15, 0.26</v>
      </c>
      <c r="I300" t="str">
        <f>INDEX([2]Sheet1!$C$3:$O$15, MATCH(E300, [2]Sheet1!$C$2:$O$2,0), MATCH(F300, [2]Sheet1!$B$3:$B$15,0))</f>
        <v>0.49, 0.59</v>
      </c>
      <c r="J300" t="str">
        <f t="shared" si="65"/>
        <v>0.15</v>
      </c>
      <c r="K300" t="str">
        <f t="shared" si="66"/>
        <v>0.26</v>
      </c>
      <c r="L300" t="str">
        <f t="shared" si="67"/>
        <v>0.49</v>
      </c>
      <c r="M300" t="str">
        <f t="shared" si="68"/>
        <v>0.59</v>
      </c>
      <c r="N300">
        <f t="shared" si="72"/>
        <v>4.7623763846954734</v>
      </c>
      <c r="O300">
        <f t="shared" si="73"/>
        <v>3.6302051334189733</v>
      </c>
      <c r="P300" s="4">
        <f t="shared" si="69"/>
        <v>0.20500000000000002</v>
      </c>
      <c r="Q300" s="4">
        <f t="shared" si="70"/>
        <v>0.54</v>
      </c>
      <c r="R300" s="4">
        <f t="shared" si="71"/>
        <v>4.1962907590572236</v>
      </c>
      <c r="S300" t="s">
        <v>32</v>
      </c>
      <c r="T300" t="s">
        <v>25</v>
      </c>
      <c r="U300" t="s">
        <v>41</v>
      </c>
      <c r="V300" t="s">
        <v>24</v>
      </c>
      <c r="W300" t="s">
        <v>21</v>
      </c>
      <c r="X300" t="s">
        <v>22</v>
      </c>
      <c r="Y300" t="s">
        <v>54</v>
      </c>
      <c r="Z300" t="s">
        <v>60</v>
      </c>
      <c r="AA300" t="s">
        <v>52</v>
      </c>
      <c r="AB300" t="s">
        <v>56</v>
      </c>
    </row>
    <row r="301" spans="2:28" x14ac:dyDescent="0.25">
      <c r="B301" s="2">
        <v>4</v>
      </c>
      <c r="C301" s="2">
        <v>7</v>
      </c>
      <c r="D301" s="2">
        <v>6</v>
      </c>
      <c r="E301" s="1">
        <f t="shared" si="62"/>
        <v>5</v>
      </c>
      <c r="F301" s="1">
        <f t="shared" si="63"/>
        <v>8</v>
      </c>
      <c r="G301" s="1">
        <f t="shared" si="64"/>
        <v>7</v>
      </c>
      <c r="H301" t="str">
        <f>INDEX([1]Sheet1!$C$3:$O$15, MATCH(E301, [1]Sheet1!$B$3:$B$15, 0), MATCH(F301,[1]Sheet1!$C$2:$O$2,0))</f>
        <v>0.15, 0.26</v>
      </c>
      <c r="I301" t="str">
        <f>INDEX([2]Sheet1!$C$3:$O$15, MATCH(E301, [2]Sheet1!$C$2:$O$2,0), MATCH(F301, [2]Sheet1!$B$3:$B$15,0))</f>
        <v>0.49, 0.59</v>
      </c>
      <c r="J301" t="str">
        <f t="shared" si="65"/>
        <v>0.15</v>
      </c>
      <c r="K301" t="str">
        <f t="shared" si="66"/>
        <v>0.26</v>
      </c>
      <c r="L301" t="str">
        <f t="shared" si="67"/>
        <v>0.49</v>
      </c>
      <c r="M301" t="str">
        <f t="shared" si="68"/>
        <v>0.59</v>
      </c>
      <c r="N301">
        <f>(15^(1-P301)-0.5^(1-P301))/(5^(1-P301)-4^(1-P301))</f>
        <v>13.747435636602917</v>
      </c>
      <c r="O301">
        <f>(15^(1-P301)-0.5^(1-P301))/(7^(1-P301)-4^(1-P301))</f>
        <v>4.7623763846954734</v>
      </c>
      <c r="P301" s="4">
        <f t="shared" si="69"/>
        <v>0.20500000000000002</v>
      </c>
      <c r="Q301" s="4">
        <f t="shared" si="70"/>
        <v>0.54</v>
      </c>
      <c r="R301" s="4">
        <f t="shared" si="71"/>
        <v>9.2549060106491954</v>
      </c>
      <c r="S301" t="s">
        <v>32</v>
      </c>
      <c r="T301" t="s">
        <v>25</v>
      </c>
      <c r="U301" t="s">
        <v>36</v>
      </c>
      <c r="V301" t="s">
        <v>20</v>
      </c>
      <c r="W301" t="s">
        <v>23</v>
      </c>
      <c r="X301" t="s">
        <v>19</v>
      </c>
      <c r="Y301" t="s">
        <v>54</v>
      </c>
      <c r="Z301" t="s">
        <v>57</v>
      </c>
      <c r="AA301" t="s">
        <v>62</v>
      </c>
      <c r="AB301" t="s">
        <v>59</v>
      </c>
    </row>
    <row r="302" spans="2:28" x14ac:dyDescent="0.25">
      <c r="B302" s="1"/>
      <c r="C302" s="1"/>
      <c r="D302" s="1"/>
      <c r="E302" s="1"/>
      <c r="F302" s="1"/>
      <c r="G302" s="1"/>
      <c r="P302" s="4"/>
      <c r="Q302" s="4"/>
      <c r="R302" s="4"/>
    </row>
    <row r="303" spans="2:28" x14ac:dyDescent="0.25">
      <c r="B303" s="1"/>
      <c r="C303" s="1"/>
      <c r="D303" s="1"/>
      <c r="E303" s="1"/>
      <c r="F303" s="1"/>
      <c r="G303" s="1"/>
      <c r="P303" s="4"/>
      <c r="Q303" s="4"/>
      <c r="R303" s="4"/>
    </row>
    <row r="304" spans="2:28" x14ac:dyDescent="0.25">
      <c r="B304" s="1"/>
      <c r="C304" s="1"/>
      <c r="D304" s="1"/>
      <c r="E304" s="1"/>
      <c r="F304" s="1"/>
      <c r="G304" s="1"/>
      <c r="P304" s="4"/>
      <c r="Q304" s="4"/>
      <c r="R304" s="4"/>
    </row>
    <row r="305" spans="2:18" x14ac:dyDescent="0.25">
      <c r="B305" s="1"/>
      <c r="C305" s="1"/>
      <c r="D305" s="1"/>
      <c r="E305" s="1"/>
      <c r="F305" s="1"/>
      <c r="G305" s="1"/>
      <c r="P305" s="4"/>
      <c r="Q305" s="4"/>
      <c r="R305" s="4"/>
    </row>
    <row r="306" spans="2:18" x14ac:dyDescent="0.25">
      <c r="B306" s="1"/>
      <c r="C306" s="1"/>
      <c r="D306" s="1"/>
      <c r="E306" s="1"/>
      <c r="F306" s="1"/>
      <c r="G306" s="1"/>
      <c r="P306" s="4"/>
      <c r="Q306" s="4"/>
      <c r="R306" s="4"/>
    </row>
    <row r="307" spans="2:18" x14ac:dyDescent="0.25">
      <c r="B307" s="1"/>
      <c r="C307" s="1"/>
      <c r="D307" s="1"/>
    </row>
    <row r="308" spans="2:18" x14ac:dyDescent="0.25">
      <c r="B308" s="1"/>
      <c r="C308" s="1"/>
      <c r="D308" s="1"/>
    </row>
    <row r="309" spans="2:18" x14ac:dyDescent="0.25">
      <c r="B309" s="1"/>
      <c r="C309" s="1"/>
      <c r="D309" s="1"/>
    </row>
    <row r="310" spans="2:18" x14ac:dyDescent="0.25">
      <c r="B310" s="1"/>
      <c r="C310" s="1"/>
      <c r="D310" s="1"/>
    </row>
    <row r="311" spans="2:18" x14ac:dyDescent="0.25">
      <c r="B311" s="1"/>
      <c r="C311" s="1"/>
      <c r="D311" s="1"/>
    </row>
    <row r="312" spans="2:18" x14ac:dyDescent="0.25">
      <c r="B312" s="1"/>
      <c r="C312" s="1"/>
      <c r="D312" s="1"/>
    </row>
    <row r="313" spans="2:18" x14ac:dyDescent="0.25">
      <c r="B313" s="1"/>
      <c r="C313" s="1"/>
      <c r="D313" s="1"/>
    </row>
    <row r="314" spans="2:18" x14ac:dyDescent="0.25">
      <c r="B314" s="1"/>
      <c r="C314" s="1"/>
      <c r="D314" s="1"/>
    </row>
    <row r="315" spans="2:18" x14ac:dyDescent="0.25">
      <c r="B315" s="1"/>
      <c r="C315" s="1"/>
      <c r="D315" s="1"/>
    </row>
    <row r="316" spans="2:18" x14ac:dyDescent="0.25">
      <c r="B316" s="1"/>
      <c r="C316" s="1"/>
      <c r="D316" s="1"/>
    </row>
    <row r="317" spans="2:18" x14ac:dyDescent="0.25">
      <c r="B317" s="1"/>
      <c r="C317" s="1"/>
      <c r="D317" s="1"/>
    </row>
    <row r="318" spans="2:18" x14ac:dyDescent="0.25">
      <c r="B318" s="1"/>
      <c r="C318" s="1"/>
      <c r="D318" s="1"/>
    </row>
    <row r="319" spans="2:18" x14ac:dyDescent="0.25">
      <c r="B319" s="1"/>
      <c r="C319" s="1"/>
      <c r="D319" s="1"/>
    </row>
    <row r="320" spans="2:18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B2:AB1001">
    <sortCondition ref="D1:D100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BAFD-5E28-7E42-BCAD-082894D6CE0F}">
  <dimension ref="A1:AB996"/>
  <sheetViews>
    <sheetView tabSelected="1" workbookViewId="0">
      <selection activeCell="L17" sqref="L17"/>
    </sheetView>
  </sheetViews>
  <sheetFormatPr defaultColWidth="11" defaultRowHeight="15.75" x14ac:dyDescent="0.25"/>
  <sheetData>
    <row r="1" spans="1:28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16</v>
      </c>
      <c r="Y1" t="s">
        <v>46</v>
      </c>
      <c r="Z1" t="s">
        <v>47</v>
      </c>
      <c r="AA1" t="s">
        <v>48</v>
      </c>
      <c r="AB1" t="s">
        <v>49</v>
      </c>
    </row>
    <row r="2" spans="1:28" x14ac:dyDescent="0.25">
      <c r="A2">
        <v>1</v>
      </c>
      <c r="B2" s="2">
        <v>10</v>
      </c>
      <c r="C2" s="2">
        <v>10</v>
      </c>
      <c r="D2" s="2">
        <v>3</v>
      </c>
      <c r="E2" s="1">
        <f t="shared" ref="E2:E65" si="0">B2+1</f>
        <v>11</v>
      </c>
      <c r="F2" s="1">
        <f t="shared" ref="F2:F65" si="1">C2+1</f>
        <v>11</v>
      </c>
      <c r="G2" s="1">
        <f t="shared" ref="G2:G65" si="2">D2+1</f>
        <v>4</v>
      </c>
      <c r="H2" t="str">
        <f>INDEX([1]Sheet1!$C$3:$O$15, MATCH(E2, [1]Sheet1!$B$3:$B$15, 0), MATCH(F2,[1]Sheet1!$C$2:$O$2,0))</f>
        <v>0.58, 1.00</v>
      </c>
      <c r="I2" t="str">
        <f>INDEX([2]Sheet1!$C$3:$O$15, MATCH(E2, [2]Sheet1!$C$2:$O$2,0), MATCH(F2, [2]Sheet1!$B$3:$B$15,0))</f>
        <v>0.65, 1.89</v>
      </c>
      <c r="J2" t="str">
        <f t="shared" ref="J2:J65" si="3">LEFT(H2,4)</f>
        <v>0.58</v>
      </c>
      <c r="K2" t="str">
        <f t="shared" ref="K2:K65" si="4">RIGHT(H2,4)</f>
        <v>1.00</v>
      </c>
      <c r="L2" t="str">
        <f t="shared" ref="L2:L65" si="5">LEFT(I2,4)</f>
        <v>0.65</v>
      </c>
      <c r="M2" t="str">
        <f t="shared" ref="M2:M65" si="6">RIGHT(I2,4)</f>
        <v>1.89</v>
      </c>
      <c r="N2">
        <f>(15^(1-P2)-0.5^(1-P2))/(10^(1-P2)-2^(1-P2))</f>
        <v>1.9380206315147726</v>
      </c>
      <c r="O2">
        <f>(15^(1-P2)-2^(1-P2))/(10^(1-P2)-2^(1-P2))</f>
        <v>1.3099036923920147</v>
      </c>
      <c r="P2" s="4">
        <f t="shared" ref="P2:P65" si="7">(J2+K2)/2</f>
        <v>0.79</v>
      </c>
      <c r="Q2" s="4">
        <f t="shared" ref="Q2:Q65" si="8">(L2+M2)/2</f>
        <v>1.27</v>
      </c>
      <c r="R2" s="4">
        <f t="shared" ref="R2:R65" si="9">(N2+O2)/2</f>
        <v>1.6239621619533935</v>
      </c>
      <c r="S2" t="s">
        <v>37</v>
      </c>
      <c r="T2" t="s">
        <v>25</v>
      </c>
      <c r="U2" t="s">
        <v>36</v>
      </c>
      <c r="V2" t="s">
        <v>34</v>
      </c>
      <c r="W2" t="s">
        <v>23</v>
      </c>
      <c r="X2" t="s">
        <v>22</v>
      </c>
      <c r="Y2" t="s">
        <v>50</v>
      </c>
      <c r="Z2" t="s">
        <v>51</v>
      </c>
      <c r="AA2" t="s">
        <v>52</v>
      </c>
      <c r="AB2" t="s">
        <v>53</v>
      </c>
    </row>
    <row r="3" spans="1:28" x14ac:dyDescent="0.25">
      <c r="A3">
        <v>2</v>
      </c>
      <c r="B3" s="2">
        <v>1</v>
      </c>
      <c r="C3" s="2">
        <v>1</v>
      </c>
      <c r="D3" s="2">
        <v>3</v>
      </c>
      <c r="E3" s="1">
        <f t="shared" si="0"/>
        <v>2</v>
      </c>
      <c r="F3" s="1">
        <f t="shared" si="1"/>
        <v>2</v>
      </c>
      <c r="G3" s="1">
        <f t="shared" si="2"/>
        <v>4</v>
      </c>
      <c r="H3" t="str">
        <f>INDEX([1]Sheet1!$C$3:$O$15, MATCH(E3, [1]Sheet1!$B$3:$B$15, 0), MATCH(F3,[1]Sheet1!$C$2:$O$2,0))</f>
        <v>-0.42, -0.27</v>
      </c>
      <c r="I3" t="str">
        <f>INDEX([2]Sheet1!$C$3:$O$15, MATCH(E3, [2]Sheet1!$C$2:$O$2,0), MATCH(F3, [2]Sheet1!$B$3:$B$15,0))</f>
        <v>0.59, 0.69</v>
      </c>
      <c r="J3" t="str">
        <f t="shared" si="3"/>
        <v>-0.4</v>
      </c>
      <c r="K3" t="str">
        <f t="shared" si="4"/>
        <v>0.27</v>
      </c>
      <c r="L3" t="str">
        <f t="shared" si="5"/>
        <v>0.59</v>
      </c>
      <c r="M3" t="str">
        <f t="shared" si="6"/>
        <v>0.69</v>
      </c>
      <c r="N3">
        <f>(15^(1-P3)-0.5^(1-P3))/(10^(1-P3)-2^(1-P3))</f>
        <v>1.828233157690057</v>
      </c>
      <c r="O3">
        <f>(15^(1-P3)-2^(1-P3))/(10^(1-P3)-2^(1-P3))</f>
        <v>1.6587158704130964</v>
      </c>
      <c r="P3" s="4">
        <f t="shared" si="7"/>
        <v>-6.5000000000000002E-2</v>
      </c>
      <c r="Q3" s="4">
        <f t="shared" si="8"/>
        <v>0.6399999999999999</v>
      </c>
      <c r="R3" s="4">
        <f t="shared" si="9"/>
        <v>1.7434745140515768</v>
      </c>
      <c r="S3" t="s">
        <v>44</v>
      </c>
      <c r="T3" t="s">
        <v>25</v>
      </c>
      <c r="U3" t="s">
        <v>33</v>
      </c>
      <c r="V3" t="s">
        <v>34</v>
      </c>
      <c r="W3" t="s">
        <v>23</v>
      </c>
      <c r="X3" t="s">
        <v>19</v>
      </c>
      <c r="Y3" t="s">
        <v>54</v>
      </c>
      <c r="Z3" t="s">
        <v>55</v>
      </c>
      <c r="AA3" t="s">
        <v>52</v>
      </c>
      <c r="AB3" t="s">
        <v>56</v>
      </c>
    </row>
    <row r="4" spans="1:28" x14ac:dyDescent="0.25">
      <c r="A4">
        <v>3</v>
      </c>
      <c r="B4" s="2">
        <v>7</v>
      </c>
      <c r="C4" s="2">
        <v>7</v>
      </c>
      <c r="D4" s="2">
        <v>3</v>
      </c>
      <c r="E4" s="1">
        <f t="shared" si="0"/>
        <v>8</v>
      </c>
      <c r="F4" s="1">
        <f t="shared" si="1"/>
        <v>8</v>
      </c>
      <c r="G4" s="1">
        <f t="shared" si="2"/>
        <v>4</v>
      </c>
      <c r="H4" t="str">
        <f>INDEX([1]Sheet1!$C$3:$O$15, MATCH(E4, [1]Sheet1!$B$3:$B$15, 0), MATCH(F4,[1]Sheet1!$C$2:$O$2,0))</f>
        <v>0.32, 0.41</v>
      </c>
      <c r="I4" t="str">
        <f>INDEX([2]Sheet1!$C$3:$O$15, MATCH(E4, [2]Sheet1!$C$2:$O$2,0), MATCH(F4, [2]Sheet1!$B$3:$B$15,0))</f>
        <v>0.66, 0.75</v>
      </c>
      <c r="J4" t="str">
        <f t="shared" si="3"/>
        <v>0.32</v>
      </c>
      <c r="K4" t="str">
        <f t="shared" si="4"/>
        <v>0.41</v>
      </c>
      <c r="L4" t="str">
        <f t="shared" si="5"/>
        <v>0.66</v>
      </c>
      <c r="M4" t="str">
        <f t="shared" si="6"/>
        <v>0.75</v>
      </c>
      <c r="N4">
        <f>(15^(1-P4)-0.5^(1-P4))/(10^(1-P4)-2^(1-P4))</f>
        <v>1.7878234026298059</v>
      </c>
      <c r="O4">
        <f>(15^(1-P4)-2^(1-P4))/(10^(1-P4)-2^(1-P4))</f>
        <v>1.4587453170116256</v>
      </c>
      <c r="P4" s="4">
        <f t="shared" si="7"/>
        <v>0.36499999999999999</v>
      </c>
      <c r="Q4" s="4">
        <f t="shared" si="8"/>
        <v>0.70500000000000007</v>
      </c>
      <c r="R4" s="4">
        <f t="shared" si="9"/>
        <v>1.6232843598207158</v>
      </c>
      <c r="S4" t="s">
        <v>40</v>
      </c>
      <c r="T4" t="s">
        <v>18</v>
      </c>
      <c r="U4" t="s">
        <v>42</v>
      </c>
      <c r="V4" t="s">
        <v>28</v>
      </c>
      <c r="W4" t="s">
        <v>21</v>
      </c>
      <c r="X4" t="s">
        <v>27</v>
      </c>
      <c r="Y4" t="s">
        <v>54</v>
      </c>
      <c r="Z4" t="s">
        <v>57</v>
      </c>
      <c r="AA4" t="s">
        <v>58</v>
      </c>
      <c r="AB4" t="s">
        <v>53</v>
      </c>
    </row>
    <row r="5" spans="1:28" x14ac:dyDescent="0.25">
      <c r="A5">
        <v>4</v>
      </c>
      <c r="B5" s="2">
        <v>10</v>
      </c>
      <c r="C5" s="2">
        <v>10</v>
      </c>
      <c r="D5" s="2">
        <v>5</v>
      </c>
      <c r="E5" s="1">
        <f t="shared" si="0"/>
        <v>11</v>
      </c>
      <c r="F5" s="1">
        <f t="shared" si="1"/>
        <v>11</v>
      </c>
      <c r="G5" s="1">
        <f t="shared" si="2"/>
        <v>6</v>
      </c>
      <c r="H5" t="str">
        <f>INDEX([1]Sheet1!$C$3:$O$15, MATCH(E5, [1]Sheet1!$B$3:$B$15, 0), MATCH(F5,[1]Sheet1!$C$2:$O$2,0))</f>
        <v>0.58, 1.00</v>
      </c>
      <c r="I5" t="str">
        <f>INDEX([2]Sheet1!$C$3:$O$15, MATCH(E5, [2]Sheet1!$C$2:$O$2,0), MATCH(F5, [2]Sheet1!$B$3:$B$15,0))</f>
        <v>0.65, 1.89</v>
      </c>
      <c r="J5" t="str">
        <f t="shared" si="3"/>
        <v>0.58</v>
      </c>
      <c r="K5" t="str">
        <f t="shared" si="4"/>
        <v>1.00</v>
      </c>
      <c r="L5" t="str">
        <f t="shared" si="5"/>
        <v>0.65</v>
      </c>
      <c r="M5" t="str">
        <f t="shared" si="6"/>
        <v>1.89</v>
      </c>
      <c r="N5">
        <f>(15^(1-P5)-0.5^(1-P5))/(7^(1-P5)-4^(1-P5))</f>
        <v>5.4027449362318354</v>
      </c>
      <c r="O5">
        <f>(15^(1-P5)-0.5^(1-P5))/(8^(1-P5)-4^(1-P5))</f>
        <v>4.2998801635368364</v>
      </c>
      <c r="P5" s="4">
        <f t="shared" si="7"/>
        <v>0.79</v>
      </c>
      <c r="Q5" s="4">
        <f t="shared" si="8"/>
        <v>1.27</v>
      </c>
      <c r="R5" s="4">
        <f t="shared" si="9"/>
        <v>4.8513125498843355</v>
      </c>
      <c r="S5" t="s">
        <v>38</v>
      </c>
      <c r="T5" t="s">
        <v>25</v>
      </c>
      <c r="U5" t="s">
        <v>36</v>
      </c>
      <c r="V5" t="s">
        <v>34</v>
      </c>
      <c r="W5" t="s">
        <v>21</v>
      </c>
      <c r="X5" t="s">
        <v>22</v>
      </c>
      <c r="Y5" t="s">
        <v>54</v>
      </c>
      <c r="Z5" t="s">
        <v>55</v>
      </c>
      <c r="AA5" t="s">
        <v>58</v>
      </c>
      <c r="AB5" t="s">
        <v>59</v>
      </c>
    </row>
    <row r="6" spans="1:28" x14ac:dyDescent="0.25">
      <c r="A6">
        <v>5</v>
      </c>
      <c r="B6" s="2">
        <v>10</v>
      </c>
      <c r="C6" s="2">
        <v>10</v>
      </c>
      <c r="D6" s="2">
        <v>4</v>
      </c>
      <c r="E6" s="1">
        <f t="shared" si="0"/>
        <v>11</v>
      </c>
      <c r="F6" s="1">
        <f t="shared" si="1"/>
        <v>11</v>
      </c>
      <c r="G6" s="1">
        <f t="shared" si="2"/>
        <v>5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>(15^(1-P6)-0.5^(1-P6))/(8^(1-P6)-4^(1-P6))</f>
        <v>4.2998801635368364</v>
      </c>
      <c r="O6">
        <f>(15^(1-P6)-0.5^(1-P6))/(8^(1-P6)-2^(1-P6))</f>
        <v>2.3061380010742494</v>
      </c>
      <c r="P6" s="4">
        <f t="shared" si="7"/>
        <v>0.79</v>
      </c>
      <c r="Q6" s="4">
        <f t="shared" si="8"/>
        <v>1.27</v>
      </c>
      <c r="R6" s="4">
        <f t="shared" si="9"/>
        <v>3.3030090823055431</v>
      </c>
      <c r="S6" t="s">
        <v>37</v>
      </c>
      <c r="T6" t="s">
        <v>18</v>
      </c>
      <c r="U6" t="s">
        <v>42</v>
      </c>
      <c r="V6" t="s">
        <v>20</v>
      </c>
      <c r="W6" t="s">
        <v>21</v>
      </c>
      <c r="X6" t="s">
        <v>22</v>
      </c>
      <c r="Y6" t="s">
        <v>54</v>
      </c>
      <c r="Z6" t="s">
        <v>55</v>
      </c>
      <c r="AA6" t="s">
        <v>58</v>
      </c>
      <c r="AB6" t="s">
        <v>53</v>
      </c>
    </row>
    <row r="7" spans="1:28" x14ac:dyDescent="0.25">
      <c r="A7">
        <v>6</v>
      </c>
      <c r="B7" s="2">
        <v>10</v>
      </c>
      <c r="C7" s="2">
        <v>10</v>
      </c>
      <c r="D7" s="2">
        <v>5</v>
      </c>
      <c r="E7" s="1">
        <f t="shared" si="0"/>
        <v>11</v>
      </c>
      <c r="F7" s="1">
        <f t="shared" si="1"/>
        <v>11</v>
      </c>
      <c r="G7" s="1">
        <f t="shared" si="2"/>
        <v>6</v>
      </c>
      <c r="H7" t="str">
        <f>INDEX([1]Sheet1!$C$3:$O$15, MATCH(E7, [1]Sheet1!$B$3:$B$15, 0), MATCH(F7,[1]Sheet1!$C$2:$O$2,0))</f>
        <v>0.58, 1.00</v>
      </c>
      <c r="I7" t="str">
        <f>INDEX([2]Sheet1!$C$3:$O$15, MATCH(E7, [2]Sheet1!$C$2:$O$2,0), MATCH(F7, [2]Sheet1!$B$3:$B$15,0))</f>
        <v>0.65, 1.89</v>
      </c>
      <c r="J7" t="str">
        <f t="shared" si="3"/>
        <v>0.58</v>
      </c>
      <c r="K7" t="str">
        <f t="shared" si="4"/>
        <v>1.00</v>
      </c>
      <c r="L7" t="str">
        <f t="shared" si="5"/>
        <v>0.65</v>
      </c>
      <c r="M7" t="str">
        <f t="shared" si="6"/>
        <v>1.89</v>
      </c>
      <c r="N7">
        <f>(15^(1-P7)-0.5^(1-P7))/(7^(1-P7)-4^(1-P7))</f>
        <v>5.4027449362318354</v>
      </c>
      <c r="O7">
        <f>(15^(1-P7)-0.5^(1-P7))/(8^(1-P7)-4^(1-P7))</f>
        <v>4.2998801635368364</v>
      </c>
      <c r="P7" s="4">
        <f t="shared" si="7"/>
        <v>0.79</v>
      </c>
      <c r="Q7" s="4">
        <f t="shared" si="8"/>
        <v>1.27</v>
      </c>
      <c r="R7" s="4">
        <f t="shared" si="9"/>
        <v>4.8513125498843355</v>
      </c>
      <c r="S7" t="s">
        <v>44</v>
      </c>
      <c r="T7" t="s">
        <v>25</v>
      </c>
      <c r="U7" t="s">
        <v>39</v>
      </c>
      <c r="V7" t="s">
        <v>34</v>
      </c>
      <c r="W7" t="s">
        <v>21</v>
      </c>
      <c r="X7" t="s">
        <v>19</v>
      </c>
      <c r="Y7" t="s">
        <v>54</v>
      </c>
      <c r="Z7" t="s">
        <v>60</v>
      </c>
      <c r="AA7" t="s">
        <v>61</v>
      </c>
      <c r="AB7" t="s">
        <v>56</v>
      </c>
    </row>
    <row r="8" spans="1:28" x14ac:dyDescent="0.25">
      <c r="A8">
        <v>7</v>
      </c>
      <c r="B8" s="2">
        <v>10</v>
      </c>
      <c r="C8" s="2">
        <v>10</v>
      </c>
      <c r="D8" s="2">
        <v>5</v>
      </c>
      <c r="E8" s="1">
        <f t="shared" si="0"/>
        <v>11</v>
      </c>
      <c r="F8" s="1">
        <f t="shared" si="1"/>
        <v>11</v>
      </c>
      <c r="G8" s="1">
        <f t="shared" si="2"/>
        <v>6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>(15^(1-P8)-0.5^(1-P8))/(7^(1-P8)-4^(1-P8))</f>
        <v>5.4027449362318354</v>
      </c>
      <c r="O8">
        <f>(15^(1-P8)-0.5^(1-P8))/(8^(1-P8)-4^(1-P8))</f>
        <v>4.2998801635368364</v>
      </c>
      <c r="P8" s="4">
        <f t="shared" si="7"/>
        <v>0.79</v>
      </c>
      <c r="Q8" s="4">
        <f t="shared" si="8"/>
        <v>1.27</v>
      </c>
      <c r="R8" s="4">
        <f t="shared" si="9"/>
        <v>4.8513125498843355</v>
      </c>
      <c r="S8" t="s">
        <v>32</v>
      </c>
      <c r="T8" t="s">
        <v>25</v>
      </c>
      <c r="U8" t="s">
        <v>43</v>
      </c>
      <c r="V8" t="s">
        <v>34</v>
      </c>
      <c r="W8" t="s">
        <v>21</v>
      </c>
      <c r="X8" t="s">
        <v>27</v>
      </c>
      <c r="Y8" t="s">
        <v>50</v>
      </c>
      <c r="Z8" t="s">
        <v>51</v>
      </c>
      <c r="AA8" t="s">
        <v>62</v>
      </c>
      <c r="AB8" t="s">
        <v>59</v>
      </c>
    </row>
    <row r="9" spans="1:28" x14ac:dyDescent="0.25">
      <c r="A9">
        <v>8</v>
      </c>
      <c r="B9" s="2">
        <v>10</v>
      </c>
      <c r="C9" s="2">
        <v>10</v>
      </c>
      <c r="D9" s="2">
        <v>5</v>
      </c>
      <c r="E9" s="1">
        <f t="shared" si="0"/>
        <v>11</v>
      </c>
      <c r="F9" s="1">
        <f t="shared" si="1"/>
        <v>11</v>
      </c>
      <c r="G9" s="1">
        <f t="shared" si="2"/>
        <v>6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>(15^(1-P9)-0.5^(1-P9))/(7^(1-P9)-4^(1-P9))</f>
        <v>5.4027449362318354</v>
      </c>
      <c r="O9">
        <f>(15^(1-P9)-0.5^(1-P9))/(8^(1-P9)-4^(1-P9))</f>
        <v>4.2998801635368364</v>
      </c>
      <c r="P9" s="4">
        <f t="shared" si="7"/>
        <v>0.79</v>
      </c>
      <c r="Q9" s="4">
        <f t="shared" si="8"/>
        <v>1.27</v>
      </c>
      <c r="R9" s="4">
        <f t="shared" si="9"/>
        <v>4.8513125498843355</v>
      </c>
      <c r="S9" t="s">
        <v>32</v>
      </c>
      <c r="T9" t="s">
        <v>18</v>
      </c>
      <c r="U9" t="s">
        <v>42</v>
      </c>
      <c r="V9" t="s">
        <v>28</v>
      </c>
      <c r="W9" t="s">
        <v>23</v>
      </c>
      <c r="X9" t="s">
        <v>27</v>
      </c>
      <c r="Y9" t="s">
        <v>54</v>
      </c>
      <c r="Z9" t="s">
        <v>57</v>
      </c>
      <c r="AA9" t="s">
        <v>61</v>
      </c>
      <c r="AB9" t="s">
        <v>63</v>
      </c>
    </row>
    <row r="10" spans="1:28" x14ac:dyDescent="0.25">
      <c r="A10">
        <v>9</v>
      </c>
      <c r="B10" s="2">
        <v>10</v>
      </c>
      <c r="C10" s="2">
        <v>10</v>
      </c>
      <c r="D10" s="2">
        <v>3</v>
      </c>
      <c r="E10" s="1">
        <f t="shared" si="0"/>
        <v>11</v>
      </c>
      <c r="F10" s="1">
        <f t="shared" si="1"/>
        <v>11</v>
      </c>
      <c r="G10" s="1">
        <f t="shared" si="2"/>
        <v>4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>(15^(1-P10)-0.5^(1-P10))/(10^(1-P10)-2^(1-P10))</f>
        <v>1.9380206315147726</v>
      </c>
      <c r="O10">
        <f>(15^(1-P10)-2^(1-P10))/(10^(1-P10)-2^(1-P10))</f>
        <v>1.3099036923920147</v>
      </c>
      <c r="P10" s="4">
        <f t="shared" si="7"/>
        <v>0.79</v>
      </c>
      <c r="Q10" s="4">
        <f t="shared" si="8"/>
        <v>1.27</v>
      </c>
      <c r="R10" s="4">
        <f t="shared" si="9"/>
        <v>1.6239621619533935</v>
      </c>
      <c r="S10" t="s">
        <v>37</v>
      </c>
      <c r="T10" t="s">
        <v>18</v>
      </c>
      <c r="U10" t="s">
        <v>41</v>
      </c>
      <c r="V10" t="s">
        <v>24</v>
      </c>
      <c r="W10" t="s">
        <v>23</v>
      </c>
      <c r="X10" t="s">
        <v>22</v>
      </c>
      <c r="Y10" t="s">
        <v>50</v>
      </c>
      <c r="Z10" t="s">
        <v>60</v>
      </c>
      <c r="AA10" t="s">
        <v>62</v>
      </c>
      <c r="AB10" t="s">
        <v>56</v>
      </c>
    </row>
    <row r="11" spans="1:28" x14ac:dyDescent="0.25">
      <c r="A11">
        <v>10</v>
      </c>
      <c r="B11" s="2">
        <v>10</v>
      </c>
      <c r="C11" s="2">
        <v>10</v>
      </c>
      <c r="D11" s="2">
        <v>4</v>
      </c>
      <c r="E11" s="1">
        <f t="shared" si="0"/>
        <v>11</v>
      </c>
      <c r="F11" s="1">
        <f t="shared" si="1"/>
        <v>11</v>
      </c>
      <c r="G11" s="1">
        <f t="shared" si="2"/>
        <v>5</v>
      </c>
      <c r="H11" t="str">
        <f>INDEX([1]Sheet1!$C$3:$O$15, MATCH(E11, [1]Sheet1!$B$3:$B$15, 0), MATCH(F11,[1]Sheet1!$C$2:$O$2,0))</f>
        <v>0.58, 1.00</v>
      </c>
      <c r="I11" t="str">
        <f>INDEX([2]Sheet1!$C$3:$O$15, MATCH(E11, [2]Sheet1!$C$2:$O$2,0), MATCH(F11, [2]Sheet1!$B$3:$B$15,0))</f>
        <v>0.65, 1.89</v>
      </c>
      <c r="J11" t="str">
        <f t="shared" si="3"/>
        <v>0.58</v>
      </c>
      <c r="K11" t="str">
        <f t="shared" si="4"/>
        <v>1.00</v>
      </c>
      <c r="L11" t="str">
        <f t="shared" si="5"/>
        <v>0.65</v>
      </c>
      <c r="M11" t="str">
        <f t="shared" si="6"/>
        <v>1.89</v>
      </c>
      <c r="N11">
        <f>(15^(1-P11)-0.5^(1-P11))/(8^(1-P11)-4^(1-P11))</f>
        <v>4.2998801635368364</v>
      </c>
      <c r="O11">
        <f>(15^(1-P11)-0.5^(1-P11))/(8^(1-P11)-2^(1-P11))</f>
        <v>2.3061380010742494</v>
      </c>
      <c r="P11" s="4">
        <f t="shared" si="7"/>
        <v>0.79</v>
      </c>
      <c r="Q11" s="4">
        <f t="shared" si="8"/>
        <v>1.27</v>
      </c>
      <c r="R11" s="4">
        <f t="shared" si="9"/>
        <v>3.3030090823055431</v>
      </c>
      <c r="S11" t="s">
        <v>40</v>
      </c>
      <c r="T11" t="s">
        <v>18</v>
      </c>
      <c r="U11" t="s">
        <v>41</v>
      </c>
      <c r="V11" t="s">
        <v>24</v>
      </c>
      <c r="W11" t="s">
        <v>21</v>
      </c>
      <c r="X11" t="s">
        <v>26</v>
      </c>
      <c r="Y11" t="s">
        <v>50</v>
      </c>
      <c r="Z11" t="s">
        <v>60</v>
      </c>
      <c r="AA11" t="s">
        <v>61</v>
      </c>
      <c r="AB11" t="s">
        <v>59</v>
      </c>
    </row>
    <row r="12" spans="1:28" x14ac:dyDescent="0.25">
      <c r="A12">
        <v>11</v>
      </c>
      <c r="B12" s="2">
        <v>10</v>
      </c>
      <c r="C12" s="2">
        <v>10</v>
      </c>
      <c r="D12" s="2">
        <v>4</v>
      </c>
      <c r="E12" s="1">
        <f t="shared" si="0"/>
        <v>11</v>
      </c>
      <c r="F12" s="1">
        <f t="shared" si="1"/>
        <v>11</v>
      </c>
      <c r="G12" s="1">
        <f t="shared" si="2"/>
        <v>5</v>
      </c>
      <c r="H12" t="str">
        <f>INDEX([1]Sheet1!$C$3:$O$15, MATCH(E12, [1]Sheet1!$B$3:$B$15, 0), MATCH(F12,[1]Sheet1!$C$2:$O$2,0))</f>
        <v>0.58, 1.00</v>
      </c>
      <c r="I12" t="str">
        <f>INDEX([2]Sheet1!$C$3:$O$15, MATCH(E12, [2]Sheet1!$C$2:$O$2,0), MATCH(F12, [2]Sheet1!$B$3:$B$15,0))</f>
        <v>0.65, 1.89</v>
      </c>
      <c r="J12" t="str">
        <f t="shared" si="3"/>
        <v>0.58</v>
      </c>
      <c r="K12" t="str">
        <f t="shared" si="4"/>
        <v>1.00</v>
      </c>
      <c r="L12" t="str">
        <f t="shared" si="5"/>
        <v>0.65</v>
      </c>
      <c r="M12" t="str">
        <f t="shared" si="6"/>
        <v>1.89</v>
      </c>
      <c r="N12">
        <f>(15^(1-P12)-0.5^(1-P12))/(8^(1-P12)-4^(1-P12))</f>
        <v>4.2998801635368364</v>
      </c>
      <c r="O12">
        <f>(15^(1-P12)-0.5^(1-P12))/(8^(1-P12)-2^(1-P12))</f>
        <v>2.3061380010742494</v>
      </c>
      <c r="P12" s="4">
        <f t="shared" si="7"/>
        <v>0.79</v>
      </c>
      <c r="Q12" s="4">
        <f t="shared" si="8"/>
        <v>1.27</v>
      </c>
      <c r="R12" s="4">
        <f t="shared" si="9"/>
        <v>3.3030090823055431</v>
      </c>
      <c r="S12" t="s">
        <v>44</v>
      </c>
      <c r="T12" t="s">
        <v>25</v>
      </c>
      <c r="U12" t="s">
        <v>33</v>
      </c>
      <c r="V12" t="s">
        <v>24</v>
      </c>
      <c r="W12" t="s">
        <v>21</v>
      </c>
      <c r="X12" t="s">
        <v>22</v>
      </c>
      <c r="Y12" t="s">
        <v>54</v>
      </c>
      <c r="Z12" t="s">
        <v>57</v>
      </c>
      <c r="AA12" t="s">
        <v>62</v>
      </c>
      <c r="AB12" t="s">
        <v>59</v>
      </c>
    </row>
    <row r="13" spans="1:28" x14ac:dyDescent="0.25">
      <c r="A13">
        <v>12</v>
      </c>
      <c r="B13" s="2">
        <v>7</v>
      </c>
      <c r="C13" s="2">
        <v>7</v>
      </c>
      <c r="D13" s="2">
        <v>4</v>
      </c>
      <c r="E13" s="1">
        <f t="shared" si="0"/>
        <v>8</v>
      </c>
      <c r="F13" s="1">
        <f t="shared" si="1"/>
        <v>8</v>
      </c>
      <c r="G13" s="1">
        <f t="shared" si="2"/>
        <v>5</v>
      </c>
      <c r="H13" t="str">
        <f>INDEX([1]Sheet1!$C$3:$O$15, MATCH(E13, [1]Sheet1!$B$3:$B$15, 0), MATCH(F13,[1]Sheet1!$C$2:$O$2,0))</f>
        <v>0.32, 0.41</v>
      </c>
      <c r="I13" t="str">
        <f>INDEX([2]Sheet1!$C$3:$O$15, MATCH(E13, [2]Sheet1!$C$2:$O$2,0), MATCH(F13, [2]Sheet1!$B$3:$B$15,0))</f>
        <v>0.66, 0.75</v>
      </c>
      <c r="J13" t="str">
        <f t="shared" si="3"/>
        <v>0.32</v>
      </c>
      <c r="K13" t="str">
        <f t="shared" si="4"/>
        <v>0.41</v>
      </c>
      <c r="L13" t="str">
        <f t="shared" si="5"/>
        <v>0.66</v>
      </c>
      <c r="M13" t="str">
        <f t="shared" si="6"/>
        <v>0.75</v>
      </c>
      <c r="N13">
        <f>(15^(1-P13)-0.5^(1-P13))/(8^(1-P13)-4^(1-P13))</f>
        <v>3.7034265799107531</v>
      </c>
      <c r="O13">
        <f>(15^(1-P13)-0.5^(1-P13))/(8^(1-P13)-2^(1-P13))</f>
        <v>2.2527736684138953</v>
      </c>
      <c r="P13" s="4">
        <f t="shared" si="7"/>
        <v>0.36499999999999999</v>
      </c>
      <c r="Q13" s="4">
        <f t="shared" si="8"/>
        <v>0.70500000000000007</v>
      </c>
      <c r="R13" s="4">
        <f t="shared" si="9"/>
        <v>2.9781001241623244</v>
      </c>
      <c r="S13" t="s">
        <v>37</v>
      </c>
      <c r="T13" t="s">
        <v>25</v>
      </c>
      <c r="U13" t="s">
        <v>42</v>
      </c>
      <c r="V13" t="s">
        <v>24</v>
      </c>
      <c r="W13" t="s">
        <v>23</v>
      </c>
      <c r="X13" t="s">
        <v>22</v>
      </c>
      <c r="Y13" t="s">
        <v>50</v>
      </c>
      <c r="Z13" t="s">
        <v>55</v>
      </c>
      <c r="AA13" t="s">
        <v>61</v>
      </c>
      <c r="AB13" t="s">
        <v>63</v>
      </c>
    </row>
    <row r="14" spans="1:28" x14ac:dyDescent="0.25">
      <c r="A14">
        <v>13</v>
      </c>
      <c r="B14" s="2">
        <v>10</v>
      </c>
      <c r="C14" s="2">
        <v>10</v>
      </c>
      <c r="D14" s="2">
        <v>5</v>
      </c>
      <c r="E14" s="1">
        <f t="shared" si="0"/>
        <v>11</v>
      </c>
      <c r="F14" s="1">
        <f t="shared" si="1"/>
        <v>11</v>
      </c>
      <c r="G14" s="1">
        <f t="shared" si="2"/>
        <v>6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>(15^(1-P14)-0.5^(1-P14))/(7^(1-P14)-4^(1-P14))</f>
        <v>5.4027449362318354</v>
      </c>
      <c r="O14">
        <f>(15^(1-P14)-0.5^(1-P14))/(8^(1-P14)-4^(1-P14))</f>
        <v>4.2998801635368364</v>
      </c>
      <c r="P14" s="4">
        <f t="shared" si="7"/>
        <v>0.79</v>
      </c>
      <c r="Q14" s="4">
        <f t="shared" si="8"/>
        <v>1.27</v>
      </c>
      <c r="R14" s="4">
        <f t="shared" si="9"/>
        <v>4.8513125498843355</v>
      </c>
      <c r="S14" t="s">
        <v>35</v>
      </c>
      <c r="T14" t="s">
        <v>18</v>
      </c>
      <c r="U14" t="s">
        <v>36</v>
      </c>
      <c r="V14" t="s">
        <v>24</v>
      </c>
      <c r="W14" t="s">
        <v>23</v>
      </c>
      <c r="X14" t="s">
        <v>22</v>
      </c>
      <c r="Y14" t="s">
        <v>50</v>
      </c>
      <c r="Z14" t="s">
        <v>60</v>
      </c>
      <c r="AA14" t="s">
        <v>58</v>
      </c>
      <c r="AB14" t="s">
        <v>53</v>
      </c>
    </row>
    <row r="15" spans="1:28" x14ac:dyDescent="0.25">
      <c r="A15">
        <v>14</v>
      </c>
      <c r="B15" s="2">
        <v>10</v>
      </c>
      <c r="C15" s="2">
        <v>10</v>
      </c>
      <c r="D15" s="2">
        <v>4</v>
      </c>
      <c r="E15" s="1">
        <f t="shared" si="0"/>
        <v>11</v>
      </c>
      <c r="F15" s="1">
        <f t="shared" si="1"/>
        <v>11</v>
      </c>
      <c r="G15" s="1">
        <f t="shared" si="2"/>
        <v>5</v>
      </c>
      <c r="H15" t="str">
        <f>INDEX([1]Sheet1!$C$3:$O$15, MATCH(E15, [1]Sheet1!$B$3:$B$15, 0), MATCH(F15,[1]Sheet1!$C$2:$O$2,0))</f>
        <v>0.58, 1.00</v>
      </c>
      <c r="I15" t="str">
        <f>INDEX([2]Sheet1!$C$3:$O$15, MATCH(E15, [2]Sheet1!$C$2:$O$2,0), MATCH(F15, [2]Sheet1!$B$3:$B$15,0))</f>
        <v>0.65, 1.89</v>
      </c>
      <c r="J15" t="str">
        <f t="shared" si="3"/>
        <v>0.58</v>
      </c>
      <c r="K15" t="str">
        <f t="shared" si="4"/>
        <v>1.00</v>
      </c>
      <c r="L15" t="str">
        <f t="shared" si="5"/>
        <v>0.65</v>
      </c>
      <c r="M15" t="str">
        <f t="shared" si="6"/>
        <v>1.89</v>
      </c>
      <c r="N15">
        <f>(15^(1-P15)-0.5^(1-P15))/(8^(1-P15)-4^(1-P15))</f>
        <v>4.2998801635368364</v>
      </c>
      <c r="O15">
        <f>(15^(1-P15)-0.5^(1-P15))/(8^(1-P15)-2^(1-P15))</f>
        <v>2.3061380010742494</v>
      </c>
      <c r="P15" s="4">
        <f t="shared" si="7"/>
        <v>0.79</v>
      </c>
      <c r="Q15" s="4">
        <f t="shared" si="8"/>
        <v>1.27</v>
      </c>
      <c r="R15" s="4">
        <f t="shared" si="9"/>
        <v>3.3030090823055431</v>
      </c>
      <c r="S15" t="s">
        <v>40</v>
      </c>
      <c r="T15" t="s">
        <v>18</v>
      </c>
      <c r="U15" t="s">
        <v>42</v>
      </c>
      <c r="V15" t="s">
        <v>34</v>
      </c>
      <c r="W15" t="s">
        <v>23</v>
      </c>
      <c r="X15" t="s">
        <v>22</v>
      </c>
      <c r="Y15" t="s">
        <v>50</v>
      </c>
      <c r="Z15" t="s">
        <v>55</v>
      </c>
      <c r="AA15" t="s">
        <v>52</v>
      </c>
      <c r="AB15" t="s">
        <v>53</v>
      </c>
    </row>
    <row r="16" spans="1:28" x14ac:dyDescent="0.25">
      <c r="A16">
        <v>15</v>
      </c>
      <c r="B16" s="2">
        <v>10</v>
      </c>
      <c r="C16" s="2">
        <v>10</v>
      </c>
      <c r="D16" s="2">
        <v>3</v>
      </c>
      <c r="E16" s="1">
        <f t="shared" si="0"/>
        <v>11</v>
      </c>
      <c r="F16" s="1">
        <f t="shared" si="1"/>
        <v>11</v>
      </c>
      <c r="G16" s="1">
        <f t="shared" si="2"/>
        <v>4</v>
      </c>
      <c r="H16" t="str">
        <f>INDEX([1]Sheet1!$C$3:$O$15, MATCH(E16, [1]Sheet1!$B$3:$B$15, 0), MATCH(F16,[1]Sheet1!$C$2:$O$2,0))</f>
        <v>0.58, 1.00</v>
      </c>
      <c r="I16" t="str">
        <f>INDEX([2]Sheet1!$C$3:$O$15, MATCH(E16, [2]Sheet1!$C$2:$O$2,0), MATCH(F16, [2]Sheet1!$B$3:$B$15,0))</f>
        <v>0.65, 1.89</v>
      </c>
      <c r="J16" t="str">
        <f t="shared" si="3"/>
        <v>0.58</v>
      </c>
      <c r="K16" t="str">
        <f t="shared" si="4"/>
        <v>1.00</v>
      </c>
      <c r="L16" t="str">
        <f t="shared" si="5"/>
        <v>0.65</v>
      </c>
      <c r="M16" t="str">
        <f t="shared" si="6"/>
        <v>1.89</v>
      </c>
      <c r="N16">
        <f>(15^(1-P16)-0.5^(1-P16))/(10^(1-P16)-2^(1-P16))</f>
        <v>1.9380206315147726</v>
      </c>
      <c r="O16">
        <f>(15^(1-P16)-2^(1-P16))/(10^(1-P16)-2^(1-P16))</f>
        <v>1.3099036923920147</v>
      </c>
      <c r="P16" s="4">
        <f t="shared" si="7"/>
        <v>0.79</v>
      </c>
      <c r="Q16" s="4">
        <f t="shared" si="8"/>
        <v>1.27</v>
      </c>
      <c r="R16" s="4">
        <f t="shared" si="9"/>
        <v>1.6239621619533935</v>
      </c>
      <c r="S16" t="s">
        <v>44</v>
      </c>
      <c r="T16" t="s">
        <v>25</v>
      </c>
      <c r="U16" t="s">
        <v>43</v>
      </c>
      <c r="V16" t="s">
        <v>20</v>
      </c>
      <c r="W16" t="s">
        <v>21</v>
      </c>
      <c r="X16" t="s">
        <v>19</v>
      </c>
      <c r="Y16" t="s">
        <v>54</v>
      </c>
      <c r="Z16" t="s">
        <v>51</v>
      </c>
      <c r="AA16" t="s">
        <v>61</v>
      </c>
      <c r="AB16" t="s">
        <v>56</v>
      </c>
    </row>
    <row r="17" spans="1:28" x14ac:dyDescent="0.25">
      <c r="A17">
        <v>16</v>
      </c>
      <c r="B17" s="2">
        <v>7</v>
      </c>
      <c r="C17" s="2">
        <v>7</v>
      </c>
      <c r="D17" s="2">
        <v>3</v>
      </c>
      <c r="E17" s="1">
        <f t="shared" si="0"/>
        <v>8</v>
      </c>
      <c r="F17" s="1">
        <f t="shared" si="1"/>
        <v>8</v>
      </c>
      <c r="G17" s="1">
        <f t="shared" si="2"/>
        <v>4</v>
      </c>
      <c r="H17" t="str">
        <f>INDEX([1]Sheet1!$C$3:$O$15, MATCH(E17, [1]Sheet1!$B$3:$B$15, 0), MATCH(F17,[1]Sheet1!$C$2:$O$2,0))</f>
        <v>0.32, 0.41</v>
      </c>
      <c r="I17" t="str">
        <f>INDEX([2]Sheet1!$C$3:$O$15, MATCH(E17, [2]Sheet1!$C$2:$O$2,0), MATCH(F17, [2]Sheet1!$B$3:$B$15,0))</f>
        <v>0.66, 0.75</v>
      </c>
      <c r="J17" t="str">
        <f t="shared" si="3"/>
        <v>0.32</v>
      </c>
      <c r="K17" t="str">
        <f t="shared" si="4"/>
        <v>0.41</v>
      </c>
      <c r="L17" t="str">
        <f t="shared" si="5"/>
        <v>0.66</v>
      </c>
      <c r="M17" t="str">
        <f t="shared" si="6"/>
        <v>0.75</v>
      </c>
      <c r="N17">
        <f>(15^(1-P17)-0.5^(1-P17))/(10^(1-P17)-2^(1-P17))</f>
        <v>1.7878234026298059</v>
      </c>
      <c r="O17">
        <f>(15^(1-P17)-2^(1-P17))/(10^(1-P17)-2^(1-P17))</f>
        <v>1.4587453170116256</v>
      </c>
      <c r="P17" s="4">
        <f t="shared" si="7"/>
        <v>0.36499999999999999</v>
      </c>
      <c r="Q17" s="4">
        <f t="shared" si="8"/>
        <v>0.70500000000000007</v>
      </c>
      <c r="R17" s="4">
        <f t="shared" si="9"/>
        <v>1.6232843598207158</v>
      </c>
      <c r="S17" t="s">
        <v>40</v>
      </c>
      <c r="T17" t="s">
        <v>18</v>
      </c>
      <c r="U17" t="s">
        <v>43</v>
      </c>
      <c r="V17" t="s">
        <v>34</v>
      </c>
      <c r="W17" t="s">
        <v>23</v>
      </c>
      <c r="X17" t="s">
        <v>27</v>
      </c>
      <c r="Y17" t="s">
        <v>54</v>
      </c>
      <c r="Z17" t="s">
        <v>55</v>
      </c>
      <c r="AA17" t="s">
        <v>62</v>
      </c>
      <c r="AB17" t="s">
        <v>63</v>
      </c>
    </row>
    <row r="18" spans="1:28" x14ac:dyDescent="0.25">
      <c r="A18">
        <v>17</v>
      </c>
      <c r="B18" s="2">
        <v>10</v>
      </c>
      <c r="C18" s="2">
        <v>10</v>
      </c>
      <c r="D18" s="2">
        <v>4</v>
      </c>
      <c r="E18" s="1">
        <f t="shared" si="0"/>
        <v>11</v>
      </c>
      <c r="F18" s="1">
        <f t="shared" si="1"/>
        <v>11</v>
      </c>
      <c r="G18" s="1">
        <f t="shared" si="2"/>
        <v>5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>(15^(1-P18)-0.5^(1-P18))/(8^(1-P18)-4^(1-P18))</f>
        <v>4.2998801635368364</v>
      </c>
      <c r="O18">
        <f>(15^(1-P18)-0.5^(1-P18))/(8^(1-P18)-2^(1-P18))</f>
        <v>2.3061380010742494</v>
      </c>
      <c r="P18" s="4">
        <f t="shared" si="7"/>
        <v>0.79</v>
      </c>
      <c r="Q18" s="4">
        <f t="shared" si="8"/>
        <v>1.27</v>
      </c>
      <c r="R18" s="4">
        <f t="shared" si="9"/>
        <v>3.3030090823055431</v>
      </c>
      <c r="S18" t="s">
        <v>38</v>
      </c>
      <c r="T18" t="s">
        <v>25</v>
      </c>
      <c r="U18" t="s">
        <v>41</v>
      </c>
      <c r="V18" t="s">
        <v>34</v>
      </c>
      <c r="W18" t="s">
        <v>21</v>
      </c>
      <c r="X18" t="s">
        <v>19</v>
      </c>
      <c r="Y18" t="s">
        <v>50</v>
      </c>
      <c r="Z18" t="s">
        <v>51</v>
      </c>
      <c r="AA18" t="s">
        <v>58</v>
      </c>
      <c r="AB18" t="s">
        <v>53</v>
      </c>
    </row>
    <row r="19" spans="1:28" x14ac:dyDescent="0.25">
      <c r="A19">
        <v>18</v>
      </c>
      <c r="B19" s="2">
        <v>10</v>
      </c>
      <c r="C19" s="2">
        <v>10</v>
      </c>
      <c r="D19" s="2">
        <v>5</v>
      </c>
      <c r="E19" s="1">
        <f t="shared" si="0"/>
        <v>11</v>
      </c>
      <c r="F19" s="1">
        <f t="shared" si="1"/>
        <v>11</v>
      </c>
      <c r="G19" s="1">
        <f t="shared" si="2"/>
        <v>6</v>
      </c>
      <c r="H19" t="str">
        <f>INDEX([1]Sheet1!$C$3:$O$15, MATCH(E19, [1]Sheet1!$B$3:$B$15, 0), MATCH(F19,[1]Sheet1!$C$2:$O$2,0))</f>
        <v>0.58, 1.00</v>
      </c>
      <c r="I19" t="str">
        <f>INDEX([2]Sheet1!$C$3:$O$15, MATCH(E19, [2]Sheet1!$C$2:$O$2,0), MATCH(F19, [2]Sheet1!$B$3:$B$15,0))</f>
        <v>0.65, 1.89</v>
      </c>
      <c r="J19" t="str">
        <f t="shared" si="3"/>
        <v>0.58</v>
      </c>
      <c r="K19" t="str">
        <f t="shared" si="4"/>
        <v>1.00</v>
      </c>
      <c r="L19" t="str">
        <f t="shared" si="5"/>
        <v>0.65</v>
      </c>
      <c r="M19" t="str">
        <f t="shared" si="6"/>
        <v>1.89</v>
      </c>
      <c r="N19">
        <f>(15^(1-P19)-0.5^(1-P19))/(7^(1-P19)-4^(1-P19))</f>
        <v>5.4027449362318354</v>
      </c>
      <c r="O19">
        <f>(15^(1-P19)-0.5^(1-P19))/(8^(1-P19)-4^(1-P19))</f>
        <v>4.2998801635368364</v>
      </c>
      <c r="P19" s="4">
        <f t="shared" si="7"/>
        <v>0.79</v>
      </c>
      <c r="Q19" s="4">
        <f t="shared" si="8"/>
        <v>1.27</v>
      </c>
      <c r="R19" s="4">
        <f t="shared" si="9"/>
        <v>4.8513125498843355</v>
      </c>
      <c r="S19" t="s">
        <v>35</v>
      </c>
      <c r="T19" t="s">
        <v>18</v>
      </c>
      <c r="U19" t="s">
        <v>36</v>
      </c>
      <c r="V19" t="s">
        <v>24</v>
      </c>
      <c r="W19" t="s">
        <v>21</v>
      </c>
      <c r="X19" t="s">
        <v>19</v>
      </c>
      <c r="Y19" t="s">
        <v>54</v>
      </c>
      <c r="Z19" t="s">
        <v>55</v>
      </c>
      <c r="AA19" t="s">
        <v>61</v>
      </c>
      <c r="AB19" t="s">
        <v>63</v>
      </c>
    </row>
    <row r="20" spans="1:28" x14ac:dyDescent="0.25">
      <c r="A20">
        <v>19</v>
      </c>
      <c r="B20" s="2">
        <v>10</v>
      </c>
      <c r="C20" s="2">
        <v>10</v>
      </c>
      <c r="D20" s="2">
        <v>4</v>
      </c>
      <c r="E20" s="1">
        <f t="shared" si="0"/>
        <v>11</v>
      </c>
      <c r="F20" s="1">
        <f t="shared" si="1"/>
        <v>11</v>
      </c>
      <c r="G20" s="1">
        <f t="shared" si="2"/>
        <v>5</v>
      </c>
      <c r="H20" t="str">
        <f>INDEX([1]Sheet1!$C$3:$O$15, MATCH(E20, [1]Sheet1!$B$3:$B$15, 0), MATCH(F20,[1]Sheet1!$C$2:$O$2,0))</f>
        <v>0.58, 1.00</v>
      </c>
      <c r="I20" t="str">
        <f>INDEX([2]Sheet1!$C$3:$O$15, MATCH(E20, [2]Sheet1!$C$2:$O$2,0), MATCH(F20, [2]Sheet1!$B$3:$B$15,0))</f>
        <v>0.65, 1.89</v>
      </c>
      <c r="J20" t="str">
        <f t="shared" si="3"/>
        <v>0.58</v>
      </c>
      <c r="K20" t="str">
        <f t="shared" si="4"/>
        <v>1.00</v>
      </c>
      <c r="L20" t="str">
        <f t="shared" si="5"/>
        <v>0.65</v>
      </c>
      <c r="M20" t="str">
        <f t="shared" si="6"/>
        <v>1.89</v>
      </c>
      <c r="N20">
        <f>(15^(1-P20)-0.5^(1-P20))/(8^(1-P20)-4^(1-P20))</f>
        <v>4.2998801635368364</v>
      </c>
      <c r="O20">
        <f>(15^(1-P20)-0.5^(1-P20))/(8^(1-P20)-2^(1-P20))</f>
        <v>2.3061380010742494</v>
      </c>
      <c r="P20" s="4">
        <f t="shared" si="7"/>
        <v>0.79</v>
      </c>
      <c r="Q20" s="4">
        <f t="shared" si="8"/>
        <v>1.27</v>
      </c>
      <c r="R20" s="4">
        <f t="shared" si="9"/>
        <v>3.3030090823055431</v>
      </c>
      <c r="S20" t="s">
        <v>35</v>
      </c>
      <c r="T20" t="s">
        <v>25</v>
      </c>
      <c r="U20" t="s">
        <v>33</v>
      </c>
      <c r="V20" t="s">
        <v>20</v>
      </c>
      <c r="W20" t="s">
        <v>23</v>
      </c>
      <c r="X20" t="s">
        <v>19</v>
      </c>
      <c r="Y20" t="s">
        <v>54</v>
      </c>
      <c r="Z20" t="s">
        <v>60</v>
      </c>
      <c r="AA20" t="s">
        <v>61</v>
      </c>
      <c r="AB20" t="s">
        <v>53</v>
      </c>
    </row>
    <row r="21" spans="1:28" x14ac:dyDescent="0.25">
      <c r="A21">
        <v>20</v>
      </c>
      <c r="B21" s="2">
        <v>10</v>
      </c>
      <c r="C21" s="2">
        <v>10</v>
      </c>
      <c r="D21" s="2">
        <v>3</v>
      </c>
      <c r="E21" s="1">
        <f t="shared" si="0"/>
        <v>11</v>
      </c>
      <c r="F21" s="1">
        <f t="shared" si="1"/>
        <v>11</v>
      </c>
      <c r="G21" s="1">
        <f t="shared" si="2"/>
        <v>4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>(15^(1-P21)-0.5^(1-P21))/(10^(1-P21)-2^(1-P21))</f>
        <v>1.9380206315147726</v>
      </c>
      <c r="O21">
        <f>(15^(1-P21)-2^(1-P21))/(10^(1-P21)-2^(1-P21))</f>
        <v>1.3099036923920147</v>
      </c>
      <c r="P21" s="4">
        <f t="shared" si="7"/>
        <v>0.79</v>
      </c>
      <c r="Q21" s="4">
        <f t="shared" si="8"/>
        <v>1.27</v>
      </c>
      <c r="R21" s="4">
        <f t="shared" si="9"/>
        <v>1.6239621619533935</v>
      </c>
      <c r="S21" t="s">
        <v>35</v>
      </c>
      <c r="T21" t="s">
        <v>25</v>
      </c>
      <c r="U21" t="s">
        <v>41</v>
      </c>
      <c r="V21" t="s">
        <v>20</v>
      </c>
      <c r="W21" t="s">
        <v>23</v>
      </c>
      <c r="X21" t="s">
        <v>22</v>
      </c>
      <c r="Y21" t="s">
        <v>54</v>
      </c>
      <c r="Z21" t="s">
        <v>60</v>
      </c>
      <c r="AA21" t="s">
        <v>58</v>
      </c>
      <c r="AB21" t="s">
        <v>59</v>
      </c>
    </row>
    <row r="22" spans="1:28" x14ac:dyDescent="0.25">
      <c r="A22">
        <v>21</v>
      </c>
      <c r="B22" s="2">
        <v>10</v>
      </c>
      <c r="C22" s="2">
        <v>10</v>
      </c>
      <c r="D22" s="2">
        <v>5</v>
      </c>
      <c r="E22" s="1">
        <f t="shared" si="0"/>
        <v>11</v>
      </c>
      <c r="F22" s="1">
        <f t="shared" si="1"/>
        <v>11</v>
      </c>
      <c r="G22" s="1">
        <f t="shared" si="2"/>
        <v>6</v>
      </c>
      <c r="H22" t="str">
        <f>INDEX([1]Sheet1!$C$3:$O$15, MATCH(E22, [1]Sheet1!$B$3:$B$15, 0), MATCH(F22,[1]Sheet1!$C$2:$O$2,0))</f>
        <v>0.58, 1.00</v>
      </c>
      <c r="I22" t="str">
        <f>INDEX([2]Sheet1!$C$3:$O$15, MATCH(E22, [2]Sheet1!$C$2:$O$2,0), MATCH(F22, [2]Sheet1!$B$3:$B$15,0))</f>
        <v>0.65, 1.89</v>
      </c>
      <c r="J22" t="str">
        <f t="shared" si="3"/>
        <v>0.58</v>
      </c>
      <c r="K22" t="str">
        <f t="shared" si="4"/>
        <v>1.00</v>
      </c>
      <c r="L22" t="str">
        <f t="shared" si="5"/>
        <v>0.65</v>
      </c>
      <c r="M22" t="str">
        <f t="shared" si="6"/>
        <v>1.89</v>
      </c>
      <c r="N22">
        <f>(15^(1-P22)-0.5^(1-P22))/(7^(1-P22)-4^(1-P22))</f>
        <v>5.4027449362318354</v>
      </c>
      <c r="O22">
        <f>(15^(1-P22)-0.5^(1-P22))/(8^(1-P22)-4^(1-P22))</f>
        <v>4.2998801635368364</v>
      </c>
      <c r="P22" s="4">
        <f t="shared" si="7"/>
        <v>0.79</v>
      </c>
      <c r="Q22" s="4">
        <f t="shared" si="8"/>
        <v>1.27</v>
      </c>
      <c r="R22" s="4">
        <f t="shared" si="9"/>
        <v>4.8513125498843355</v>
      </c>
      <c r="S22" t="s">
        <v>40</v>
      </c>
      <c r="T22" t="s">
        <v>18</v>
      </c>
      <c r="U22" t="s">
        <v>36</v>
      </c>
      <c r="V22" t="s">
        <v>24</v>
      </c>
      <c r="W22" t="s">
        <v>23</v>
      </c>
      <c r="X22" t="s">
        <v>26</v>
      </c>
      <c r="Y22" t="s">
        <v>54</v>
      </c>
      <c r="Z22" t="s">
        <v>51</v>
      </c>
      <c r="AA22" t="s">
        <v>61</v>
      </c>
      <c r="AB22" t="s">
        <v>53</v>
      </c>
    </row>
    <row r="23" spans="1:28" x14ac:dyDescent="0.25">
      <c r="A23">
        <v>22</v>
      </c>
      <c r="B23" s="2">
        <v>7</v>
      </c>
      <c r="C23" s="2">
        <v>7</v>
      </c>
      <c r="D23" s="2">
        <v>3</v>
      </c>
      <c r="E23" s="1">
        <f t="shared" si="0"/>
        <v>8</v>
      </c>
      <c r="F23" s="1">
        <f t="shared" si="1"/>
        <v>8</v>
      </c>
      <c r="G23" s="1">
        <f t="shared" si="2"/>
        <v>4</v>
      </c>
      <c r="H23" t="str">
        <f>INDEX([1]Sheet1!$C$3:$O$15, MATCH(E23, [1]Sheet1!$B$3:$B$15, 0), MATCH(F23,[1]Sheet1!$C$2:$O$2,0))</f>
        <v>0.32, 0.41</v>
      </c>
      <c r="I23" t="str">
        <f>INDEX([2]Sheet1!$C$3:$O$15, MATCH(E23, [2]Sheet1!$C$2:$O$2,0), MATCH(F23, [2]Sheet1!$B$3:$B$15,0))</f>
        <v>0.66, 0.75</v>
      </c>
      <c r="J23" t="str">
        <f t="shared" si="3"/>
        <v>0.32</v>
      </c>
      <c r="K23" t="str">
        <f t="shared" si="4"/>
        <v>0.41</v>
      </c>
      <c r="L23" t="str">
        <f t="shared" si="5"/>
        <v>0.66</v>
      </c>
      <c r="M23" t="str">
        <f t="shared" si="6"/>
        <v>0.75</v>
      </c>
      <c r="N23">
        <f>(15^(1-P23)-0.5^(1-P23))/(10^(1-P23)-2^(1-P23))</f>
        <v>1.7878234026298059</v>
      </c>
      <c r="O23">
        <f>(15^(1-P23)-2^(1-P23))/(10^(1-P23)-2^(1-P23))</f>
        <v>1.4587453170116256</v>
      </c>
      <c r="P23" s="4">
        <f t="shared" si="7"/>
        <v>0.36499999999999999</v>
      </c>
      <c r="Q23" s="4">
        <f t="shared" si="8"/>
        <v>0.70500000000000007</v>
      </c>
      <c r="R23" s="4">
        <f t="shared" si="9"/>
        <v>1.6232843598207158</v>
      </c>
      <c r="S23" t="s">
        <v>44</v>
      </c>
      <c r="T23" t="s">
        <v>25</v>
      </c>
      <c r="U23" t="s">
        <v>36</v>
      </c>
      <c r="V23" t="s">
        <v>28</v>
      </c>
      <c r="W23" t="s">
        <v>21</v>
      </c>
      <c r="X23" t="s">
        <v>27</v>
      </c>
      <c r="Y23" t="s">
        <v>50</v>
      </c>
      <c r="Z23" t="s">
        <v>57</v>
      </c>
      <c r="AA23" t="s">
        <v>52</v>
      </c>
      <c r="AB23" t="s">
        <v>63</v>
      </c>
    </row>
    <row r="24" spans="1:28" x14ac:dyDescent="0.25">
      <c r="A24">
        <v>23</v>
      </c>
      <c r="B24" s="2">
        <v>10</v>
      </c>
      <c r="C24" s="2">
        <v>10</v>
      </c>
      <c r="D24" s="2">
        <v>3</v>
      </c>
      <c r="E24" s="1">
        <f t="shared" si="0"/>
        <v>11</v>
      </c>
      <c r="F24" s="1">
        <f t="shared" si="1"/>
        <v>11</v>
      </c>
      <c r="G24" s="1">
        <f t="shared" si="2"/>
        <v>4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>(15^(1-P24)-0.5^(1-P24))/(10^(1-P24)-2^(1-P24))</f>
        <v>1.9380206315147726</v>
      </c>
      <c r="O24">
        <f>(15^(1-P24)-2^(1-P24))/(10^(1-P24)-2^(1-P24))</f>
        <v>1.3099036923920147</v>
      </c>
      <c r="P24" s="4">
        <f t="shared" si="7"/>
        <v>0.79</v>
      </c>
      <c r="Q24" s="4">
        <f t="shared" si="8"/>
        <v>1.27</v>
      </c>
      <c r="R24" s="4">
        <f t="shared" si="9"/>
        <v>1.6239621619533935</v>
      </c>
      <c r="S24" t="s">
        <v>35</v>
      </c>
      <c r="T24" t="s">
        <v>25</v>
      </c>
      <c r="U24" t="s">
        <v>36</v>
      </c>
      <c r="V24" t="s">
        <v>20</v>
      </c>
      <c r="W24" t="s">
        <v>21</v>
      </c>
      <c r="X24" t="s">
        <v>26</v>
      </c>
      <c r="Y24" t="s">
        <v>50</v>
      </c>
      <c r="Z24" t="s">
        <v>51</v>
      </c>
      <c r="AA24" t="s">
        <v>61</v>
      </c>
      <c r="AB24" t="s">
        <v>59</v>
      </c>
    </row>
    <row r="25" spans="1:28" x14ac:dyDescent="0.25">
      <c r="A25">
        <v>24</v>
      </c>
      <c r="B25" s="2">
        <v>10</v>
      </c>
      <c r="C25" s="2">
        <v>10</v>
      </c>
      <c r="D25" s="2">
        <v>5</v>
      </c>
      <c r="E25" s="1">
        <f t="shared" si="0"/>
        <v>11</v>
      </c>
      <c r="F25" s="1">
        <f t="shared" si="1"/>
        <v>11</v>
      </c>
      <c r="G25" s="1">
        <f t="shared" si="2"/>
        <v>6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>(15^(1-P25)-0.5^(1-P25))/(7^(1-P25)-4^(1-P25))</f>
        <v>5.4027449362318354</v>
      </c>
      <c r="O25">
        <f>(15^(1-P25)-0.5^(1-P25))/(8^(1-P25)-4^(1-P25))</f>
        <v>4.2998801635368364</v>
      </c>
      <c r="P25" s="4">
        <f t="shared" si="7"/>
        <v>0.79</v>
      </c>
      <c r="Q25" s="4">
        <f t="shared" si="8"/>
        <v>1.27</v>
      </c>
      <c r="R25" s="4">
        <f t="shared" si="9"/>
        <v>4.8513125498843355</v>
      </c>
      <c r="S25" t="s">
        <v>38</v>
      </c>
      <c r="T25" t="s">
        <v>25</v>
      </c>
      <c r="U25" t="s">
        <v>42</v>
      </c>
      <c r="V25" t="s">
        <v>28</v>
      </c>
      <c r="W25" t="s">
        <v>23</v>
      </c>
      <c r="X25" t="s">
        <v>19</v>
      </c>
      <c r="Y25" t="s">
        <v>54</v>
      </c>
      <c r="Z25" t="s">
        <v>51</v>
      </c>
      <c r="AA25" t="s">
        <v>52</v>
      </c>
      <c r="AB25" t="s">
        <v>59</v>
      </c>
    </row>
    <row r="26" spans="1:28" x14ac:dyDescent="0.25">
      <c r="A26">
        <v>25</v>
      </c>
      <c r="B26" s="2">
        <v>1</v>
      </c>
      <c r="C26" s="2">
        <v>1</v>
      </c>
      <c r="D26" s="2">
        <v>1</v>
      </c>
      <c r="E26" s="1">
        <f t="shared" si="0"/>
        <v>2</v>
      </c>
      <c r="F26" s="1">
        <f t="shared" si="1"/>
        <v>2</v>
      </c>
      <c r="G26" s="1">
        <f t="shared" si="2"/>
        <v>2</v>
      </c>
      <c r="H26" t="str">
        <f>INDEX([1]Sheet1!$C$3:$O$15, MATCH(E26, [1]Sheet1!$B$3:$B$15, 0), MATCH(F26,[1]Sheet1!$C$2:$O$2,0))</f>
        <v>-0.42, -0.27</v>
      </c>
      <c r="I26" t="str">
        <f>INDEX([2]Sheet1!$C$3:$O$15, MATCH(E26, [2]Sheet1!$C$2:$O$2,0), MATCH(F26, [2]Sheet1!$B$3:$B$15,0))</f>
        <v>0.59, 0.69</v>
      </c>
      <c r="J26" t="str">
        <f t="shared" si="3"/>
        <v>-0.4</v>
      </c>
      <c r="K26" t="str">
        <f t="shared" si="4"/>
        <v>0.27</v>
      </c>
      <c r="L26" t="str">
        <f t="shared" si="5"/>
        <v>0.59</v>
      </c>
      <c r="M26" t="str">
        <f t="shared" si="6"/>
        <v>0.69</v>
      </c>
      <c r="N26">
        <f>(15^(1-P26)-2^(1-P26))/(10^(1-P26)-2^(1-P26))</f>
        <v>1.6587158704130964</v>
      </c>
      <c r="O26">
        <f>(15^(1-P26)-12^(1-P26))/(10^(1-P26)-2^(1-P26))</f>
        <v>0.3973245974495288</v>
      </c>
      <c r="P26" s="4">
        <f t="shared" si="7"/>
        <v>-6.5000000000000002E-2</v>
      </c>
      <c r="Q26" s="4">
        <f t="shared" si="8"/>
        <v>0.6399999999999999</v>
      </c>
      <c r="R26" s="4">
        <f t="shared" si="9"/>
        <v>1.0280202339313127</v>
      </c>
      <c r="S26" t="s">
        <v>40</v>
      </c>
      <c r="T26" t="s">
        <v>18</v>
      </c>
      <c r="U26" t="s">
        <v>39</v>
      </c>
      <c r="V26" t="s">
        <v>28</v>
      </c>
      <c r="W26" t="s">
        <v>23</v>
      </c>
      <c r="X26" t="s">
        <v>19</v>
      </c>
      <c r="Y26" t="s">
        <v>54</v>
      </c>
      <c r="Z26" t="s">
        <v>55</v>
      </c>
      <c r="AA26" t="s">
        <v>52</v>
      </c>
      <c r="AB26" t="s">
        <v>59</v>
      </c>
    </row>
    <row r="27" spans="1:28" x14ac:dyDescent="0.25">
      <c r="A27">
        <v>26</v>
      </c>
      <c r="B27" s="2">
        <v>10</v>
      </c>
      <c r="C27" s="2">
        <v>10</v>
      </c>
      <c r="D27" s="2">
        <v>3</v>
      </c>
      <c r="E27" s="1">
        <f t="shared" si="0"/>
        <v>11</v>
      </c>
      <c r="F27" s="1">
        <f t="shared" si="1"/>
        <v>11</v>
      </c>
      <c r="G27" s="1">
        <f t="shared" si="2"/>
        <v>4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>(15^(1-P27)-0.5^(1-P27))/(10^(1-P27)-2^(1-P27))</f>
        <v>1.9380206315147726</v>
      </c>
      <c r="O27">
        <f>(15^(1-P27)-2^(1-P27))/(10^(1-P27)-2^(1-P27))</f>
        <v>1.3099036923920147</v>
      </c>
      <c r="P27" s="4">
        <f t="shared" si="7"/>
        <v>0.79</v>
      </c>
      <c r="Q27" s="4">
        <f t="shared" si="8"/>
        <v>1.27</v>
      </c>
      <c r="R27" s="4">
        <f t="shared" si="9"/>
        <v>1.6239621619533935</v>
      </c>
      <c r="S27" t="s">
        <v>38</v>
      </c>
      <c r="T27" t="s">
        <v>25</v>
      </c>
      <c r="U27" t="s">
        <v>33</v>
      </c>
      <c r="V27" t="s">
        <v>28</v>
      </c>
      <c r="W27" t="s">
        <v>21</v>
      </c>
      <c r="X27" t="s">
        <v>26</v>
      </c>
      <c r="Y27" t="s">
        <v>50</v>
      </c>
      <c r="Z27" t="s">
        <v>55</v>
      </c>
      <c r="AA27" t="s">
        <v>58</v>
      </c>
      <c r="AB27" t="s">
        <v>63</v>
      </c>
    </row>
    <row r="28" spans="1:28" x14ac:dyDescent="0.25">
      <c r="A28">
        <v>27</v>
      </c>
      <c r="B28" s="2">
        <v>10</v>
      </c>
      <c r="C28" s="2">
        <v>10</v>
      </c>
      <c r="D28" s="2">
        <v>3</v>
      </c>
      <c r="E28" s="1">
        <f t="shared" si="0"/>
        <v>11</v>
      </c>
      <c r="F28" s="1">
        <f t="shared" si="1"/>
        <v>11</v>
      </c>
      <c r="G28" s="1">
        <f t="shared" si="2"/>
        <v>4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>(15^(1-P28)-0.5^(1-P28))/(10^(1-P28)-2^(1-P28))</f>
        <v>1.9380206315147726</v>
      </c>
      <c r="O28">
        <f>(15^(1-P28)-2^(1-P28))/(10^(1-P28)-2^(1-P28))</f>
        <v>1.3099036923920147</v>
      </c>
      <c r="P28" s="4">
        <f t="shared" si="7"/>
        <v>0.79</v>
      </c>
      <c r="Q28" s="4">
        <f t="shared" si="8"/>
        <v>1.27</v>
      </c>
      <c r="R28" s="4">
        <f t="shared" si="9"/>
        <v>1.6239621619533935</v>
      </c>
      <c r="S28" t="s">
        <v>38</v>
      </c>
      <c r="T28" t="s">
        <v>18</v>
      </c>
      <c r="U28" t="s">
        <v>39</v>
      </c>
      <c r="V28" t="s">
        <v>24</v>
      </c>
      <c r="W28" t="s">
        <v>23</v>
      </c>
      <c r="X28" t="s">
        <v>26</v>
      </c>
      <c r="Y28" t="s">
        <v>50</v>
      </c>
      <c r="Z28" t="s">
        <v>51</v>
      </c>
      <c r="AA28" t="s">
        <v>61</v>
      </c>
      <c r="AB28" t="s">
        <v>56</v>
      </c>
    </row>
    <row r="29" spans="1:28" x14ac:dyDescent="0.25">
      <c r="A29">
        <v>28</v>
      </c>
      <c r="B29" s="2">
        <v>10</v>
      </c>
      <c r="C29" s="2">
        <v>10</v>
      </c>
      <c r="D29" s="2">
        <v>5</v>
      </c>
      <c r="E29" s="1">
        <f t="shared" si="0"/>
        <v>11</v>
      </c>
      <c r="F29" s="1">
        <f t="shared" si="1"/>
        <v>11</v>
      </c>
      <c r="G29" s="1">
        <f t="shared" si="2"/>
        <v>6</v>
      </c>
      <c r="H29" t="str">
        <f>INDEX([1]Sheet1!$C$3:$O$15, MATCH(E29, [1]Sheet1!$B$3:$B$15, 0), MATCH(F29,[1]Sheet1!$C$2:$O$2,0))</f>
        <v>0.58, 1.00</v>
      </c>
      <c r="I29" t="str">
        <f>INDEX([2]Sheet1!$C$3:$O$15, MATCH(E29, [2]Sheet1!$C$2:$O$2,0), MATCH(F29, [2]Sheet1!$B$3:$B$15,0))</f>
        <v>0.65, 1.89</v>
      </c>
      <c r="J29" t="str">
        <f t="shared" si="3"/>
        <v>0.58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>(15^(1-P29)-0.5^(1-P29))/(7^(1-P29)-4^(1-P29))</f>
        <v>5.4027449362318354</v>
      </c>
      <c r="O29">
        <f>(15^(1-P29)-0.5^(1-P29))/(8^(1-P29)-4^(1-P29))</f>
        <v>4.2998801635368364</v>
      </c>
      <c r="P29" s="4">
        <f t="shared" si="7"/>
        <v>0.79</v>
      </c>
      <c r="Q29" s="4">
        <f t="shared" si="8"/>
        <v>1.27</v>
      </c>
      <c r="R29" s="4">
        <f t="shared" si="9"/>
        <v>4.8513125498843355</v>
      </c>
      <c r="S29" t="s">
        <v>44</v>
      </c>
      <c r="T29" t="s">
        <v>18</v>
      </c>
      <c r="U29" t="s">
        <v>39</v>
      </c>
      <c r="V29" t="s">
        <v>34</v>
      </c>
      <c r="W29" t="s">
        <v>23</v>
      </c>
      <c r="X29" t="s">
        <v>26</v>
      </c>
      <c r="Y29" t="s">
        <v>54</v>
      </c>
      <c r="Z29" t="s">
        <v>60</v>
      </c>
      <c r="AA29" t="s">
        <v>58</v>
      </c>
      <c r="AB29" t="s">
        <v>56</v>
      </c>
    </row>
    <row r="30" spans="1:28" x14ac:dyDescent="0.25">
      <c r="A30">
        <v>29</v>
      </c>
      <c r="B30" s="2">
        <v>10</v>
      </c>
      <c r="C30" s="2">
        <v>10</v>
      </c>
      <c r="D30" s="2">
        <v>3</v>
      </c>
      <c r="E30" s="1">
        <f t="shared" si="0"/>
        <v>11</v>
      </c>
      <c r="F30" s="1">
        <f t="shared" si="1"/>
        <v>11</v>
      </c>
      <c r="G30" s="1">
        <f t="shared" si="2"/>
        <v>4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>(15^(1-P30)-0.5^(1-P30))/(10^(1-P30)-2^(1-P30))</f>
        <v>1.9380206315147726</v>
      </c>
      <c r="O30">
        <f>(15^(1-P30)-2^(1-P30))/(10^(1-P30)-2^(1-P30))</f>
        <v>1.3099036923920147</v>
      </c>
      <c r="P30" s="4">
        <f t="shared" si="7"/>
        <v>0.79</v>
      </c>
      <c r="Q30" s="4">
        <f t="shared" si="8"/>
        <v>1.27</v>
      </c>
      <c r="R30" s="4">
        <f t="shared" si="9"/>
        <v>1.6239621619533935</v>
      </c>
      <c r="S30" t="s">
        <v>35</v>
      </c>
      <c r="T30" t="s">
        <v>18</v>
      </c>
      <c r="U30" t="s">
        <v>43</v>
      </c>
      <c r="V30" t="s">
        <v>28</v>
      </c>
      <c r="W30" t="s">
        <v>21</v>
      </c>
      <c r="X30" t="s">
        <v>19</v>
      </c>
      <c r="Y30" t="s">
        <v>50</v>
      </c>
      <c r="Z30" t="s">
        <v>55</v>
      </c>
      <c r="AA30" t="s">
        <v>61</v>
      </c>
      <c r="AB30" t="s">
        <v>56</v>
      </c>
    </row>
    <row r="31" spans="1:28" x14ac:dyDescent="0.25">
      <c r="A31">
        <v>30</v>
      </c>
      <c r="B31" s="2">
        <v>10</v>
      </c>
      <c r="C31" s="2">
        <v>10</v>
      </c>
      <c r="D31" s="2">
        <v>6</v>
      </c>
      <c r="E31" s="1">
        <f t="shared" si="0"/>
        <v>11</v>
      </c>
      <c r="F31" s="1">
        <f t="shared" si="1"/>
        <v>11</v>
      </c>
      <c r="G31" s="1">
        <f t="shared" si="2"/>
        <v>7</v>
      </c>
      <c r="H31" t="str">
        <f>INDEX([1]Sheet1!$C$3:$O$15, MATCH(E31, [1]Sheet1!$B$3:$B$15, 0), MATCH(F31,[1]Sheet1!$C$2:$O$2,0))</f>
        <v>0.58, 1.00</v>
      </c>
      <c r="I31" t="str">
        <f>INDEX([2]Sheet1!$C$3:$O$15, MATCH(E31, [2]Sheet1!$C$2:$O$2,0), MATCH(F31, [2]Sheet1!$B$3:$B$15,0))</f>
        <v>0.65, 1.89</v>
      </c>
      <c r="J31" t="str">
        <f t="shared" si="3"/>
        <v>0.58</v>
      </c>
      <c r="K31" t="str">
        <f t="shared" si="4"/>
        <v>1.00</v>
      </c>
      <c r="L31" t="str">
        <f t="shared" si="5"/>
        <v>0.65</v>
      </c>
      <c r="M31" t="str">
        <f t="shared" si="6"/>
        <v>1.89</v>
      </c>
      <c r="N31">
        <f>(15^(1-P31)-0.5^(1-P31))/(5^(1-P31)-4^(1-P31))</f>
        <v>14.043445635986348</v>
      </c>
      <c r="O31">
        <f>(15^(1-P31)-0.5^(1-P31))/(7^(1-P31)-4^(1-P31))</f>
        <v>5.4027449362318354</v>
      </c>
      <c r="P31" s="4">
        <f t="shared" si="7"/>
        <v>0.79</v>
      </c>
      <c r="Q31" s="4">
        <f t="shared" si="8"/>
        <v>1.27</v>
      </c>
      <c r="R31" s="4">
        <f t="shared" si="9"/>
        <v>9.7230952861090927</v>
      </c>
      <c r="S31" t="s">
        <v>35</v>
      </c>
      <c r="T31" t="s">
        <v>18</v>
      </c>
      <c r="U31" t="s">
        <v>39</v>
      </c>
      <c r="V31" t="s">
        <v>24</v>
      </c>
      <c r="W31" t="s">
        <v>23</v>
      </c>
      <c r="X31" t="s">
        <v>19</v>
      </c>
      <c r="Y31" t="s">
        <v>54</v>
      </c>
      <c r="Z31" t="s">
        <v>57</v>
      </c>
      <c r="AA31" t="s">
        <v>61</v>
      </c>
      <c r="AB31" t="s">
        <v>63</v>
      </c>
    </row>
    <row r="32" spans="1:28" x14ac:dyDescent="0.25">
      <c r="A32">
        <v>31</v>
      </c>
      <c r="B32" s="2">
        <v>10</v>
      </c>
      <c r="C32" s="2">
        <v>10</v>
      </c>
      <c r="D32" s="2">
        <v>4</v>
      </c>
      <c r="E32" s="1">
        <f t="shared" si="0"/>
        <v>11</v>
      </c>
      <c r="F32" s="1">
        <f t="shared" si="1"/>
        <v>11</v>
      </c>
      <c r="G32" s="1">
        <f t="shared" si="2"/>
        <v>5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>(15^(1-P32)-0.5^(1-P32))/(8^(1-P32)-4^(1-P32))</f>
        <v>4.2998801635368364</v>
      </c>
      <c r="O32">
        <f>(15^(1-P32)-0.5^(1-P32))/(8^(1-P32)-2^(1-P32))</f>
        <v>2.3061380010742494</v>
      </c>
      <c r="P32" s="4">
        <f t="shared" si="7"/>
        <v>0.79</v>
      </c>
      <c r="Q32" s="4">
        <f t="shared" si="8"/>
        <v>1.27</v>
      </c>
      <c r="R32" s="4">
        <f t="shared" si="9"/>
        <v>3.3030090823055431</v>
      </c>
      <c r="S32" t="s">
        <v>40</v>
      </c>
      <c r="T32" t="s">
        <v>25</v>
      </c>
      <c r="U32" t="s">
        <v>42</v>
      </c>
      <c r="V32" t="s">
        <v>24</v>
      </c>
      <c r="W32" t="s">
        <v>21</v>
      </c>
      <c r="X32" t="s">
        <v>27</v>
      </c>
      <c r="Y32" t="s">
        <v>54</v>
      </c>
      <c r="Z32" t="s">
        <v>55</v>
      </c>
      <c r="AA32" t="s">
        <v>62</v>
      </c>
      <c r="AB32" t="s">
        <v>59</v>
      </c>
    </row>
    <row r="33" spans="1:28" x14ac:dyDescent="0.25">
      <c r="A33">
        <v>32</v>
      </c>
      <c r="B33" s="2">
        <v>10</v>
      </c>
      <c r="C33" s="2">
        <v>10</v>
      </c>
      <c r="D33" s="2">
        <v>5</v>
      </c>
      <c r="E33" s="1">
        <f t="shared" si="0"/>
        <v>11</v>
      </c>
      <c r="F33" s="1">
        <f t="shared" si="1"/>
        <v>11</v>
      </c>
      <c r="G33" s="1">
        <f t="shared" si="2"/>
        <v>6</v>
      </c>
      <c r="H33" t="str">
        <f>INDEX([1]Sheet1!$C$3:$O$15, MATCH(E33, [1]Sheet1!$B$3:$B$15, 0), MATCH(F33,[1]Sheet1!$C$2:$O$2,0))</f>
        <v>0.58, 1.00</v>
      </c>
      <c r="I33" t="str">
        <f>INDEX([2]Sheet1!$C$3:$O$15, MATCH(E33, [2]Sheet1!$C$2:$O$2,0), MATCH(F33, [2]Sheet1!$B$3:$B$15,0))</f>
        <v>0.65, 1.89</v>
      </c>
      <c r="J33" t="str">
        <f t="shared" si="3"/>
        <v>0.58</v>
      </c>
      <c r="K33" t="str">
        <f t="shared" si="4"/>
        <v>1.00</v>
      </c>
      <c r="L33" t="str">
        <f t="shared" si="5"/>
        <v>0.65</v>
      </c>
      <c r="M33" t="str">
        <f t="shared" si="6"/>
        <v>1.89</v>
      </c>
      <c r="N33">
        <f>(15^(1-P33)-0.5^(1-P33))/(7^(1-P33)-4^(1-P33))</f>
        <v>5.4027449362318354</v>
      </c>
      <c r="O33">
        <f>(15^(1-P33)-0.5^(1-P33))/(8^(1-P33)-4^(1-P33))</f>
        <v>4.2998801635368364</v>
      </c>
      <c r="P33" s="4">
        <f t="shared" si="7"/>
        <v>0.79</v>
      </c>
      <c r="Q33" s="4">
        <f t="shared" si="8"/>
        <v>1.27</v>
      </c>
      <c r="R33" s="4">
        <f t="shared" si="9"/>
        <v>4.8513125498843355</v>
      </c>
      <c r="S33" t="s">
        <v>38</v>
      </c>
      <c r="T33" t="s">
        <v>25</v>
      </c>
      <c r="U33" t="s">
        <v>41</v>
      </c>
      <c r="V33" t="s">
        <v>28</v>
      </c>
      <c r="W33" t="s">
        <v>23</v>
      </c>
      <c r="X33" t="s">
        <v>27</v>
      </c>
      <c r="Y33" t="s">
        <v>50</v>
      </c>
      <c r="Z33" t="s">
        <v>55</v>
      </c>
      <c r="AA33" t="s">
        <v>61</v>
      </c>
      <c r="AB33" t="s">
        <v>56</v>
      </c>
    </row>
    <row r="34" spans="1:28" x14ac:dyDescent="0.25">
      <c r="A34">
        <v>33</v>
      </c>
      <c r="B34" s="2">
        <v>10</v>
      </c>
      <c r="C34" s="2">
        <v>10</v>
      </c>
      <c r="D34" s="2">
        <v>5</v>
      </c>
      <c r="E34" s="1">
        <f t="shared" si="0"/>
        <v>11</v>
      </c>
      <c r="F34" s="1">
        <f t="shared" si="1"/>
        <v>11</v>
      </c>
      <c r="G34" s="1">
        <f t="shared" si="2"/>
        <v>6</v>
      </c>
      <c r="H34" t="str">
        <f>INDEX([1]Sheet1!$C$3:$O$15, MATCH(E34, [1]Sheet1!$B$3:$B$15, 0), MATCH(F34,[1]Sheet1!$C$2:$O$2,0))</f>
        <v>0.58, 1.00</v>
      </c>
      <c r="I34" t="str">
        <f>INDEX([2]Sheet1!$C$3:$O$15, MATCH(E34, [2]Sheet1!$C$2:$O$2,0), MATCH(F34, [2]Sheet1!$B$3:$B$15,0))</f>
        <v>0.65, 1.89</v>
      </c>
      <c r="J34" t="str">
        <f t="shared" si="3"/>
        <v>0.58</v>
      </c>
      <c r="K34" t="str">
        <f t="shared" si="4"/>
        <v>1.00</v>
      </c>
      <c r="L34" t="str">
        <f t="shared" si="5"/>
        <v>0.65</v>
      </c>
      <c r="M34" t="str">
        <f t="shared" si="6"/>
        <v>1.89</v>
      </c>
      <c r="N34">
        <f>(15^(1-P34)-0.5^(1-P34))/(7^(1-P34)-4^(1-P34))</f>
        <v>5.4027449362318354</v>
      </c>
      <c r="O34">
        <f>(15^(1-P34)-0.5^(1-P34))/(8^(1-P34)-4^(1-P34))</f>
        <v>4.2998801635368364</v>
      </c>
      <c r="P34" s="4">
        <f t="shared" si="7"/>
        <v>0.79</v>
      </c>
      <c r="Q34" s="4">
        <f t="shared" si="8"/>
        <v>1.27</v>
      </c>
      <c r="R34" s="4">
        <f t="shared" si="9"/>
        <v>4.8513125498843355</v>
      </c>
      <c r="S34" t="s">
        <v>35</v>
      </c>
      <c r="T34" t="s">
        <v>18</v>
      </c>
      <c r="U34" t="s">
        <v>39</v>
      </c>
      <c r="V34" t="s">
        <v>24</v>
      </c>
      <c r="W34" t="s">
        <v>23</v>
      </c>
      <c r="X34" t="s">
        <v>19</v>
      </c>
      <c r="Y34" t="s">
        <v>50</v>
      </c>
      <c r="Z34" t="s">
        <v>57</v>
      </c>
      <c r="AA34" t="s">
        <v>58</v>
      </c>
      <c r="AB34" t="s">
        <v>63</v>
      </c>
    </row>
    <row r="35" spans="1:28" x14ac:dyDescent="0.25">
      <c r="A35">
        <v>34</v>
      </c>
      <c r="B35" s="2">
        <v>10</v>
      </c>
      <c r="C35" s="2">
        <v>10</v>
      </c>
      <c r="D35" s="2">
        <v>4</v>
      </c>
      <c r="E35" s="1">
        <f t="shared" si="0"/>
        <v>11</v>
      </c>
      <c r="F35" s="1">
        <f t="shared" si="1"/>
        <v>11</v>
      </c>
      <c r="G35" s="1">
        <f t="shared" si="2"/>
        <v>5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>(15^(1-P35)-0.5^(1-P35))/(8^(1-P35)-4^(1-P35))</f>
        <v>4.2998801635368364</v>
      </c>
      <c r="O35">
        <f>(15^(1-P35)-0.5^(1-P35))/(8^(1-P35)-2^(1-P35))</f>
        <v>2.3061380010742494</v>
      </c>
      <c r="P35" s="4">
        <f t="shared" si="7"/>
        <v>0.79</v>
      </c>
      <c r="Q35" s="4">
        <f t="shared" si="8"/>
        <v>1.27</v>
      </c>
      <c r="R35" s="4">
        <f t="shared" si="9"/>
        <v>3.3030090823055431</v>
      </c>
      <c r="S35" t="s">
        <v>40</v>
      </c>
      <c r="T35" t="s">
        <v>18</v>
      </c>
      <c r="U35" t="s">
        <v>42</v>
      </c>
      <c r="V35" t="s">
        <v>28</v>
      </c>
      <c r="W35" t="s">
        <v>21</v>
      </c>
      <c r="X35" t="s">
        <v>26</v>
      </c>
      <c r="Y35" t="s">
        <v>54</v>
      </c>
      <c r="Z35" t="s">
        <v>51</v>
      </c>
      <c r="AA35" t="s">
        <v>52</v>
      </c>
      <c r="AB35" t="s">
        <v>56</v>
      </c>
    </row>
    <row r="36" spans="1:28" x14ac:dyDescent="0.25">
      <c r="A36">
        <v>35</v>
      </c>
      <c r="B36" s="2">
        <v>11</v>
      </c>
      <c r="C36" s="2">
        <v>11</v>
      </c>
      <c r="D36" s="2">
        <v>3</v>
      </c>
      <c r="E36" s="1">
        <f t="shared" si="0"/>
        <v>12</v>
      </c>
      <c r="F36" s="1">
        <f t="shared" si="1"/>
        <v>12</v>
      </c>
      <c r="G36" s="1">
        <f t="shared" si="2"/>
        <v>4</v>
      </c>
      <c r="H36" t="str">
        <f>INDEX([1]Sheet1!$C$3:$O$15, MATCH(E36, [1]Sheet1!$B$3:$B$15, 0), MATCH(F36,[1]Sheet1!$C$2:$O$2,0))</f>
        <v>0.67, 0.75</v>
      </c>
      <c r="I36" t="str">
        <f>INDEX([2]Sheet1!$C$3:$O$15, MATCH(E36, [2]Sheet1!$C$2:$O$2,0), MATCH(F36, [2]Sheet1!$B$3:$B$15,0))</f>
        <v>0.64, 0.74</v>
      </c>
      <c r="J36" t="str">
        <f t="shared" si="3"/>
        <v>0.67</v>
      </c>
      <c r="K36" t="str">
        <f t="shared" si="4"/>
        <v>0.75</v>
      </c>
      <c r="L36" t="str">
        <f t="shared" si="5"/>
        <v>0.64</v>
      </c>
      <c r="M36" t="str">
        <f t="shared" si="6"/>
        <v>0.74</v>
      </c>
      <c r="N36">
        <f>(15^(1-P36)-0.5^(1-P36))/(10^(1-P36)-2^(1-P36))</f>
        <v>1.8911308020851705</v>
      </c>
      <c r="O36">
        <f>(15^(1-P36)-2^(1-P36))/(10^(1-P36)-2^(1-P36))</f>
        <v>1.334563401626889</v>
      </c>
      <c r="P36" s="4">
        <f t="shared" si="7"/>
        <v>0.71</v>
      </c>
      <c r="Q36" s="4">
        <f t="shared" si="8"/>
        <v>0.69</v>
      </c>
      <c r="R36" s="4">
        <f t="shared" si="9"/>
        <v>1.6128471018560298</v>
      </c>
      <c r="S36" t="s">
        <v>37</v>
      </c>
      <c r="T36" t="s">
        <v>25</v>
      </c>
      <c r="U36" t="s">
        <v>33</v>
      </c>
      <c r="V36" t="s">
        <v>20</v>
      </c>
      <c r="W36" t="s">
        <v>23</v>
      </c>
      <c r="X36" t="s">
        <v>26</v>
      </c>
      <c r="Y36" t="s">
        <v>54</v>
      </c>
      <c r="Z36" t="s">
        <v>57</v>
      </c>
      <c r="AA36" t="s">
        <v>61</v>
      </c>
      <c r="AB36" t="s">
        <v>53</v>
      </c>
    </row>
    <row r="37" spans="1:28" x14ac:dyDescent="0.25">
      <c r="A37">
        <v>36</v>
      </c>
      <c r="B37" s="2">
        <v>10</v>
      </c>
      <c r="C37" s="2">
        <v>10</v>
      </c>
      <c r="D37" s="2">
        <v>3</v>
      </c>
      <c r="E37" s="1">
        <f t="shared" si="0"/>
        <v>11</v>
      </c>
      <c r="F37" s="1">
        <f t="shared" si="1"/>
        <v>11</v>
      </c>
      <c r="G37" s="1">
        <f t="shared" si="2"/>
        <v>4</v>
      </c>
      <c r="H37" t="str">
        <f>INDEX([1]Sheet1!$C$3:$O$15, MATCH(E37, [1]Sheet1!$B$3:$B$15, 0), MATCH(F37,[1]Sheet1!$C$2:$O$2,0))</f>
        <v>0.58, 1.00</v>
      </c>
      <c r="I37" t="str">
        <f>INDEX([2]Sheet1!$C$3:$O$15, MATCH(E37, [2]Sheet1!$C$2:$O$2,0), MATCH(F37, [2]Sheet1!$B$3:$B$15,0))</f>
        <v>0.65, 1.89</v>
      </c>
      <c r="J37" t="str">
        <f t="shared" si="3"/>
        <v>0.58</v>
      </c>
      <c r="K37" t="str">
        <f t="shared" si="4"/>
        <v>1.00</v>
      </c>
      <c r="L37" t="str">
        <f t="shared" si="5"/>
        <v>0.65</v>
      </c>
      <c r="M37" t="str">
        <f t="shared" si="6"/>
        <v>1.89</v>
      </c>
      <c r="N37">
        <f>(15^(1-P37)-0.5^(1-P37))/(10^(1-P37)-2^(1-P37))</f>
        <v>1.9380206315147726</v>
      </c>
      <c r="O37">
        <f>(15^(1-P37)-2^(1-P37))/(10^(1-P37)-2^(1-P37))</f>
        <v>1.3099036923920147</v>
      </c>
      <c r="P37" s="4">
        <f t="shared" si="7"/>
        <v>0.79</v>
      </c>
      <c r="Q37" s="4">
        <f t="shared" si="8"/>
        <v>1.27</v>
      </c>
      <c r="R37" s="4">
        <f t="shared" si="9"/>
        <v>1.6239621619533935</v>
      </c>
      <c r="S37" t="s">
        <v>38</v>
      </c>
      <c r="T37" t="s">
        <v>18</v>
      </c>
      <c r="U37" t="s">
        <v>41</v>
      </c>
      <c r="V37" t="s">
        <v>24</v>
      </c>
      <c r="W37" t="s">
        <v>23</v>
      </c>
      <c r="X37" t="s">
        <v>27</v>
      </c>
      <c r="Y37" t="s">
        <v>50</v>
      </c>
      <c r="Z37" t="s">
        <v>51</v>
      </c>
      <c r="AA37" t="s">
        <v>62</v>
      </c>
      <c r="AB37" t="s">
        <v>56</v>
      </c>
    </row>
    <row r="38" spans="1:28" x14ac:dyDescent="0.25">
      <c r="A38">
        <v>37</v>
      </c>
      <c r="B38" s="2">
        <v>10</v>
      </c>
      <c r="C38" s="2">
        <v>10</v>
      </c>
      <c r="D38" s="2">
        <v>3</v>
      </c>
      <c r="E38" s="1">
        <f t="shared" si="0"/>
        <v>11</v>
      </c>
      <c r="F38" s="1">
        <f t="shared" si="1"/>
        <v>11</v>
      </c>
      <c r="G38" s="1">
        <f t="shared" si="2"/>
        <v>4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>(15^(1-P38)-0.5^(1-P38))/(10^(1-P38)-2^(1-P38))</f>
        <v>1.9380206315147726</v>
      </c>
      <c r="O38">
        <f>(15^(1-P38)-2^(1-P38))/(10^(1-P38)-2^(1-P38))</f>
        <v>1.3099036923920147</v>
      </c>
      <c r="P38" s="4">
        <f t="shared" si="7"/>
        <v>0.79</v>
      </c>
      <c r="Q38" s="4">
        <f t="shared" si="8"/>
        <v>1.27</v>
      </c>
      <c r="R38" s="4">
        <f t="shared" si="9"/>
        <v>1.6239621619533935</v>
      </c>
      <c r="S38" t="s">
        <v>37</v>
      </c>
      <c r="T38" t="s">
        <v>18</v>
      </c>
      <c r="U38" t="s">
        <v>42</v>
      </c>
      <c r="V38" t="s">
        <v>34</v>
      </c>
      <c r="W38" t="s">
        <v>21</v>
      </c>
      <c r="X38" t="s">
        <v>19</v>
      </c>
      <c r="Y38" t="s">
        <v>54</v>
      </c>
      <c r="Z38" t="s">
        <v>51</v>
      </c>
      <c r="AA38" t="s">
        <v>58</v>
      </c>
      <c r="AB38" t="s">
        <v>56</v>
      </c>
    </row>
    <row r="39" spans="1:28" x14ac:dyDescent="0.25">
      <c r="A39">
        <v>38</v>
      </c>
      <c r="B39" s="2">
        <v>10</v>
      </c>
      <c r="C39" s="2">
        <v>10</v>
      </c>
      <c r="D39" s="2">
        <v>5</v>
      </c>
      <c r="E39" s="1">
        <f t="shared" si="0"/>
        <v>11</v>
      </c>
      <c r="F39" s="1">
        <f t="shared" si="1"/>
        <v>11</v>
      </c>
      <c r="G39" s="1">
        <f t="shared" si="2"/>
        <v>6</v>
      </c>
      <c r="H39" t="str">
        <f>INDEX([1]Sheet1!$C$3:$O$15, MATCH(E39, [1]Sheet1!$B$3:$B$15, 0), MATCH(F39,[1]Sheet1!$C$2:$O$2,0))</f>
        <v>0.58, 1.00</v>
      </c>
      <c r="I39" t="str">
        <f>INDEX([2]Sheet1!$C$3:$O$15, MATCH(E39, [2]Sheet1!$C$2:$O$2,0), MATCH(F39, [2]Sheet1!$B$3:$B$15,0))</f>
        <v>0.65, 1.89</v>
      </c>
      <c r="J39" t="str">
        <f t="shared" si="3"/>
        <v>0.58</v>
      </c>
      <c r="K39" t="str">
        <f t="shared" si="4"/>
        <v>1.00</v>
      </c>
      <c r="L39" t="str">
        <f t="shared" si="5"/>
        <v>0.65</v>
      </c>
      <c r="M39" t="str">
        <f t="shared" si="6"/>
        <v>1.89</v>
      </c>
      <c r="N39">
        <f>(15^(1-P39)-0.5^(1-P39))/(7^(1-P39)-4^(1-P39))</f>
        <v>5.4027449362318354</v>
      </c>
      <c r="O39">
        <f>(15^(1-P39)-0.5^(1-P39))/(8^(1-P39)-4^(1-P39))</f>
        <v>4.2998801635368364</v>
      </c>
      <c r="P39" s="4">
        <f t="shared" si="7"/>
        <v>0.79</v>
      </c>
      <c r="Q39" s="4">
        <f t="shared" si="8"/>
        <v>1.27</v>
      </c>
      <c r="R39" s="4">
        <f t="shared" si="9"/>
        <v>4.8513125498843355</v>
      </c>
      <c r="S39" t="s">
        <v>38</v>
      </c>
      <c r="T39" t="s">
        <v>25</v>
      </c>
      <c r="U39" t="s">
        <v>36</v>
      </c>
      <c r="V39" t="s">
        <v>28</v>
      </c>
      <c r="W39" t="s">
        <v>23</v>
      </c>
      <c r="X39" t="s">
        <v>27</v>
      </c>
      <c r="Y39" t="s">
        <v>50</v>
      </c>
      <c r="Z39" t="s">
        <v>51</v>
      </c>
      <c r="AA39" t="s">
        <v>61</v>
      </c>
      <c r="AB39" t="s">
        <v>59</v>
      </c>
    </row>
    <row r="40" spans="1:28" x14ac:dyDescent="0.25">
      <c r="A40">
        <v>39</v>
      </c>
      <c r="B40" s="2">
        <v>10</v>
      </c>
      <c r="C40" s="2">
        <v>10</v>
      </c>
      <c r="D40" s="2">
        <v>4</v>
      </c>
      <c r="E40" s="1">
        <f t="shared" si="0"/>
        <v>11</v>
      </c>
      <c r="F40" s="1">
        <f t="shared" si="1"/>
        <v>11</v>
      </c>
      <c r="G40" s="1">
        <f t="shared" si="2"/>
        <v>5</v>
      </c>
      <c r="H40" t="str">
        <f>INDEX([1]Sheet1!$C$3:$O$15, MATCH(E40, [1]Sheet1!$B$3:$B$15, 0), MATCH(F40,[1]Sheet1!$C$2:$O$2,0))</f>
        <v>0.58, 1.00</v>
      </c>
      <c r="I40" t="str">
        <f>INDEX([2]Sheet1!$C$3:$O$15, MATCH(E40, [2]Sheet1!$C$2:$O$2,0), MATCH(F40, [2]Sheet1!$B$3:$B$15,0))</f>
        <v>0.65, 1.89</v>
      </c>
      <c r="J40" t="str">
        <f t="shared" si="3"/>
        <v>0.58</v>
      </c>
      <c r="K40" t="str">
        <f t="shared" si="4"/>
        <v>1.00</v>
      </c>
      <c r="L40" t="str">
        <f t="shared" si="5"/>
        <v>0.65</v>
      </c>
      <c r="M40" t="str">
        <f t="shared" si="6"/>
        <v>1.89</v>
      </c>
      <c r="N40">
        <f>(15^(1-P40)-0.5^(1-P40))/(8^(1-P40)-4^(1-P40))</f>
        <v>4.2998801635368364</v>
      </c>
      <c r="O40">
        <f>(15^(1-P40)-0.5^(1-P40))/(8^(1-P40)-2^(1-P40))</f>
        <v>2.3061380010742494</v>
      </c>
      <c r="P40" s="4">
        <f t="shared" si="7"/>
        <v>0.79</v>
      </c>
      <c r="Q40" s="4">
        <f t="shared" si="8"/>
        <v>1.27</v>
      </c>
      <c r="R40" s="4">
        <f t="shared" si="9"/>
        <v>3.3030090823055431</v>
      </c>
      <c r="S40" t="s">
        <v>40</v>
      </c>
      <c r="T40" t="s">
        <v>25</v>
      </c>
      <c r="U40" t="s">
        <v>36</v>
      </c>
      <c r="V40" t="s">
        <v>20</v>
      </c>
      <c r="W40" t="s">
        <v>23</v>
      </c>
      <c r="X40" t="s">
        <v>27</v>
      </c>
      <c r="Y40" t="s">
        <v>54</v>
      </c>
      <c r="Z40" t="s">
        <v>57</v>
      </c>
      <c r="AA40" t="s">
        <v>58</v>
      </c>
      <c r="AB40" t="s">
        <v>63</v>
      </c>
    </row>
    <row r="41" spans="1:28" x14ac:dyDescent="0.25">
      <c r="A41">
        <v>40</v>
      </c>
      <c r="B41" s="2">
        <v>10</v>
      </c>
      <c r="C41" s="2">
        <v>10</v>
      </c>
      <c r="D41" s="2">
        <v>5</v>
      </c>
      <c r="E41" s="1">
        <f t="shared" si="0"/>
        <v>11</v>
      </c>
      <c r="F41" s="1">
        <f t="shared" si="1"/>
        <v>11</v>
      </c>
      <c r="G41" s="1">
        <f t="shared" si="2"/>
        <v>6</v>
      </c>
      <c r="H41" t="str">
        <f>INDEX([1]Sheet1!$C$3:$O$15, MATCH(E41, [1]Sheet1!$B$3:$B$15, 0), MATCH(F41,[1]Sheet1!$C$2:$O$2,0))</f>
        <v>0.58, 1.00</v>
      </c>
      <c r="I41" t="str">
        <f>INDEX([2]Sheet1!$C$3:$O$15, MATCH(E41, [2]Sheet1!$C$2:$O$2,0), MATCH(F41, [2]Sheet1!$B$3:$B$15,0))</f>
        <v>0.65, 1.89</v>
      </c>
      <c r="J41" t="str">
        <f t="shared" si="3"/>
        <v>0.58</v>
      </c>
      <c r="K41" t="str">
        <f t="shared" si="4"/>
        <v>1.00</v>
      </c>
      <c r="L41" t="str">
        <f t="shared" si="5"/>
        <v>0.65</v>
      </c>
      <c r="M41" t="str">
        <f t="shared" si="6"/>
        <v>1.89</v>
      </c>
      <c r="N41">
        <f>(15^(1-P41)-0.5^(1-P41))/(7^(1-P41)-4^(1-P41))</f>
        <v>5.4027449362318354</v>
      </c>
      <c r="O41">
        <f>(15^(1-P41)-0.5^(1-P41))/(8^(1-P41)-4^(1-P41))</f>
        <v>4.2998801635368364</v>
      </c>
      <c r="P41" s="4">
        <f t="shared" si="7"/>
        <v>0.79</v>
      </c>
      <c r="Q41" s="4">
        <f t="shared" si="8"/>
        <v>1.27</v>
      </c>
      <c r="R41" s="4">
        <f t="shared" si="9"/>
        <v>4.8513125498843355</v>
      </c>
      <c r="S41" t="s">
        <v>35</v>
      </c>
      <c r="T41" t="s">
        <v>25</v>
      </c>
      <c r="U41" t="s">
        <v>41</v>
      </c>
      <c r="V41" t="s">
        <v>24</v>
      </c>
      <c r="W41" t="s">
        <v>21</v>
      </c>
      <c r="X41" t="s">
        <v>22</v>
      </c>
      <c r="Y41" t="s">
        <v>50</v>
      </c>
      <c r="Z41" t="s">
        <v>51</v>
      </c>
      <c r="AA41" t="s">
        <v>62</v>
      </c>
      <c r="AB41" t="s">
        <v>59</v>
      </c>
    </row>
    <row r="42" spans="1:28" x14ac:dyDescent="0.25">
      <c r="A42">
        <v>41</v>
      </c>
      <c r="B42" s="2">
        <v>7</v>
      </c>
      <c r="C42" s="2">
        <v>7</v>
      </c>
      <c r="D42" s="2">
        <v>5</v>
      </c>
      <c r="E42" s="1">
        <f t="shared" si="0"/>
        <v>8</v>
      </c>
      <c r="F42" s="1">
        <f t="shared" si="1"/>
        <v>8</v>
      </c>
      <c r="G42" s="1">
        <f t="shared" si="2"/>
        <v>6</v>
      </c>
      <c r="H42" t="str">
        <f>INDEX([1]Sheet1!$C$3:$O$15, MATCH(E42, [1]Sheet1!$B$3:$B$15, 0), MATCH(F42,[1]Sheet1!$C$2:$O$2,0))</f>
        <v>0.32, 0.41</v>
      </c>
      <c r="I42" t="str">
        <f>INDEX([2]Sheet1!$C$3:$O$15, MATCH(E42, [2]Sheet1!$C$2:$O$2,0), MATCH(F42, [2]Sheet1!$B$3:$B$15,0))</f>
        <v>0.66, 0.75</v>
      </c>
      <c r="J42" t="str">
        <f t="shared" si="3"/>
        <v>0.32</v>
      </c>
      <c r="K42" t="str">
        <f t="shared" si="4"/>
        <v>0.41</v>
      </c>
      <c r="L42" t="str">
        <f t="shared" si="5"/>
        <v>0.66</v>
      </c>
      <c r="M42" t="str">
        <f t="shared" si="6"/>
        <v>0.75</v>
      </c>
      <c r="N42">
        <f>(15^(1-P42)-0.5^(1-P42))/(7^(1-P42)-4^(1-P42))</f>
        <v>4.7992021227891346</v>
      </c>
      <c r="O42">
        <f>(15^(1-P42)-0.5^(1-P42))/(8^(1-P42)-4^(1-P42))</f>
        <v>3.7034265799107531</v>
      </c>
      <c r="P42" s="4">
        <f t="shared" si="7"/>
        <v>0.36499999999999999</v>
      </c>
      <c r="Q42" s="4">
        <f t="shared" si="8"/>
        <v>0.70500000000000007</v>
      </c>
      <c r="R42" s="4">
        <f t="shared" si="9"/>
        <v>4.2513143513499436</v>
      </c>
      <c r="S42" t="s">
        <v>44</v>
      </c>
      <c r="T42" t="s">
        <v>25</v>
      </c>
      <c r="U42" t="s">
        <v>42</v>
      </c>
      <c r="V42" t="s">
        <v>28</v>
      </c>
      <c r="W42" t="s">
        <v>23</v>
      </c>
      <c r="X42" t="s">
        <v>22</v>
      </c>
      <c r="Y42" t="s">
        <v>50</v>
      </c>
      <c r="Z42" t="s">
        <v>60</v>
      </c>
      <c r="AA42" t="s">
        <v>62</v>
      </c>
      <c r="AB42" t="s">
        <v>59</v>
      </c>
    </row>
    <row r="43" spans="1:28" x14ac:dyDescent="0.25">
      <c r="A43">
        <v>42</v>
      </c>
      <c r="B43" s="2">
        <v>10</v>
      </c>
      <c r="C43" s="2">
        <v>10</v>
      </c>
      <c r="D43" s="2">
        <v>3</v>
      </c>
      <c r="E43" s="1">
        <f t="shared" si="0"/>
        <v>11</v>
      </c>
      <c r="F43" s="1">
        <f t="shared" si="1"/>
        <v>11</v>
      </c>
      <c r="G43" s="1">
        <f t="shared" si="2"/>
        <v>4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>(15^(1-P43)-0.5^(1-P43))/(10^(1-P43)-2^(1-P43))</f>
        <v>1.9380206315147726</v>
      </c>
      <c r="O43">
        <f>(15^(1-P43)-2^(1-P43))/(10^(1-P43)-2^(1-P43))</f>
        <v>1.3099036923920147</v>
      </c>
      <c r="P43" s="4">
        <f t="shared" si="7"/>
        <v>0.79</v>
      </c>
      <c r="Q43" s="4">
        <f t="shared" si="8"/>
        <v>1.27</v>
      </c>
      <c r="R43" s="4">
        <f t="shared" si="9"/>
        <v>1.6239621619533935</v>
      </c>
      <c r="S43" t="s">
        <v>37</v>
      </c>
      <c r="T43" t="s">
        <v>25</v>
      </c>
      <c r="U43" t="s">
        <v>43</v>
      </c>
      <c r="V43" t="s">
        <v>20</v>
      </c>
      <c r="W43" t="s">
        <v>21</v>
      </c>
      <c r="X43" t="s">
        <v>22</v>
      </c>
      <c r="Y43" t="s">
        <v>50</v>
      </c>
      <c r="Z43" t="s">
        <v>57</v>
      </c>
      <c r="AA43" t="s">
        <v>58</v>
      </c>
      <c r="AB43" t="s">
        <v>59</v>
      </c>
    </row>
    <row r="44" spans="1:28" x14ac:dyDescent="0.25">
      <c r="A44">
        <v>43</v>
      </c>
      <c r="B44" s="2">
        <v>10</v>
      </c>
      <c r="C44" s="2">
        <v>10</v>
      </c>
      <c r="D44" s="2">
        <v>3</v>
      </c>
      <c r="E44" s="1">
        <f t="shared" si="0"/>
        <v>11</v>
      </c>
      <c r="F44" s="1">
        <f t="shared" si="1"/>
        <v>11</v>
      </c>
      <c r="G44" s="1">
        <f t="shared" si="2"/>
        <v>4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>(15^(1-P44)-0.5^(1-P44))/(10^(1-P44)-2^(1-P44))</f>
        <v>1.9380206315147726</v>
      </c>
      <c r="O44">
        <f>(15^(1-P44)-2^(1-P44))/(10^(1-P44)-2^(1-P44))</f>
        <v>1.3099036923920147</v>
      </c>
      <c r="P44" s="4">
        <f t="shared" si="7"/>
        <v>0.79</v>
      </c>
      <c r="Q44" s="4">
        <f t="shared" si="8"/>
        <v>1.27</v>
      </c>
      <c r="R44" s="4">
        <f t="shared" si="9"/>
        <v>1.6239621619533935</v>
      </c>
      <c r="S44" t="s">
        <v>32</v>
      </c>
      <c r="T44" t="s">
        <v>25</v>
      </c>
      <c r="U44" t="s">
        <v>43</v>
      </c>
      <c r="V44" t="s">
        <v>24</v>
      </c>
      <c r="W44" t="s">
        <v>21</v>
      </c>
      <c r="X44" t="s">
        <v>26</v>
      </c>
      <c r="Y44" t="s">
        <v>54</v>
      </c>
      <c r="Z44" t="s">
        <v>60</v>
      </c>
      <c r="AA44" t="s">
        <v>61</v>
      </c>
      <c r="AB44" t="s">
        <v>59</v>
      </c>
    </row>
    <row r="45" spans="1:28" x14ac:dyDescent="0.25">
      <c r="A45">
        <v>44</v>
      </c>
      <c r="B45" s="2">
        <v>10</v>
      </c>
      <c r="C45" s="2">
        <v>10</v>
      </c>
      <c r="D45" s="2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>(15^(1-P45)-0.5^(1-P45))/(10^(1-P45)-2^(1-P45))</f>
        <v>1.9380206315147726</v>
      </c>
      <c r="O45">
        <f>(15^(1-P45)-2^(1-P45))/(10^(1-P45)-2^(1-P45))</f>
        <v>1.3099036923920147</v>
      </c>
      <c r="P45" s="4">
        <f t="shared" si="7"/>
        <v>0.79</v>
      </c>
      <c r="Q45" s="4">
        <f t="shared" si="8"/>
        <v>1.27</v>
      </c>
      <c r="R45" s="4">
        <f t="shared" si="9"/>
        <v>1.6239621619533935</v>
      </c>
      <c r="S45" t="s">
        <v>44</v>
      </c>
      <c r="T45" t="s">
        <v>18</v>
      </c>
      <c r="U45" t="s">
        <v>36</v>
      </c>
      <c r="V45" t="s">
        <v>34</v>
      </c>
      <c r="W45" t="s">
        <v>21</v>
      </c>
      <c r="X45" t="s">
        <v>19</v>
      </c>
      <c r="Y45" t="s">
        <v>54</v>
      </c>
      <c r="Z45" t="s">
        <v>51</v>
      </c>
      <c r="AA45" t="s">
        <v>52</v>
      </c>
      <c r="AB45" t="s">
        <v>59</v>
      </c>
    </row>
    <row r="46" spans="1:28" x14ac:dyDescent="0.25">
      <c r="A46">
        <v>45</v>
      </c>
      <c r="B46" s="2">
        <v>10</v>
      </c>
      <c r="C46" s="2">
        <v>10</v>
      </c>
      <c r="D46" s="2">
        <v>5</v>
      </c>
      <c r="E46" s="1">
        <f t="shared" si="0"/>
        <v>11</v>
      </c>
      <c r="F46" s="1">
        <f t="shared" si="1"/>
        <v>11</v>
      </c>
      <c r="G46" s="1">
        <f t="shared" si="2"/>
        <v>6</v>
      </c>
      <c r="H46" t="str">
        <f>INDEX([1]Sheet1!$C$3:$O$15, MATCH(E46, [1]Sheet1!$B$3:$B$15, 0), MATCH(F46,[1]Sheet1!$C$2:$O$2,0))</f>
        <v>0.58, 1.00</v>
      </c>
      <c r="I46" t="str">
        <f>INDEX([2]Sheet1!$C$3:$O$15, MATCH(E46, [2]Sheet1!$C$2:$O$2,0), MATCH(F46, [2]Sheet1!$B$3:$B$15,0))</f>
        <v>0.65, 1.89</v>
      </c>
      <c r="J46" t="str">
        <f t="shared" si="3"/>
        <v>0.58</v>
      </c>
      <c r="K46" t="str">
        <f t="shared" si="4"/>
        <v>1.00</v>
      </c>
      <c r="L46" t="str">
        <f t="shared" si="5"/>
        <v>0.65</v>
      </c>
      <c r="M46" t="str">
        <f t="shared" si="6"/>
        <v>1.89</v>
      </c>
      <c r="N46">
        <f>(15^(1-P46)-0.5^(1-P46))/(7^(1-P46)-4^(1-P46))</f>
        <v>5.4027449362318354</v>
      </c>
      <c r="O46">
        <f>(15^(1-P46)-0.5^(1-P46))/(8^(1-P46)-4^(1-P46))</f>
        <v>4.2998801635368364</v>
      </c>
      <c r="P46" s="4">
        <f t="shared" si="7"/>
        <v>0.79</v>
      </c>
      <c r="Q46" s="4">
        <f t="shared" si="8"/>
        <v>1.27</v>
      </c>
      <c r="R46" s="4">
        <f t="shared" si="9"/>
        <v>4.8513125498843355</v>
      </c>
      <c r="S46" t="s">
        <v>37</v>
      </c>
      <c r="T46" t="s">
        <v>25</v>
      </c>
      <c r="U46" t="s">
        <v>33</v>
      </c>
      <c r="V46" t="s">
        <v>34</v>
      </c>
      <c r="W46" t="s">
        <v>23</v>
      </c>
      <c r="X46" t="s">
        <v>19</v>
      </c>
      <c r="Y46" t="s">
        <v>50</v>
      </c>
      <c r="Z46" t="s">
        <v>55</v>
      </c>
      <c r="AA46" t="s">
        <v>62</v>
      </c>
      <c r="AB46" t="s">
        <v>56</v>
      </c>
    </row>
    <row r="47" spans="1:28" x14ac:dyDescent="0.25">
      <c r="A47">
        <v>46</v>
      </c>
      <c r="B47" s="2">
        <v>10</v>
      </c>
      <c r="C47" s="2">
        <v>10</v>
      </c>
      <c r="D47" s="2">
        <v>4</v>
      </c>
      <c r="E47" s="1">
        <f t="shared" si="0"/>
        <v>11</v>
      </c>
      <c r="F47" s="1">
        <f t="shared" si="1"/>
        <v>11</v>
      </c>
      <c r="G47" s="1">
        <f t="shared" si="2"/>
        <v>5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>(15^(1-P47)-0.5^(1-P47))/(8^(1-P47)-4^(1-P47))</f>
        <v>4.2998801635368364</v>
      </c>
      <c r="O47">
        <f>(15^(1-P47)-0.5^(1-P47))/(8^(1-P47)-2^(1-P47))</f>
        <v>2.3061380010742494</v>
      </c>
      <c r="P47" s="4">
        <f t="shared" si="7"/>
        <v>0.79</v>
      </c>
      <c r="Q47" s="4">
        <f t="shared" si="8"/>
        <v>1.27</v>
      </c>
      <c r="R47" s="4">
        <f t="shared" si="9"/>
        <v>3.3030090823055431</v>
      </c>
      <c r="S47" t="s">
        <v>40</v>
      </c>
      <c r="T47" t="s">
        <v>25</v>
      </c>
      <c r="U47" t="s">
        <v>43</v>
      </c>
      <c r="V47" t="s">
        <v>34</v>
      </c>
      <c r="W47" t="s">
        <v>21</v>
      </c>
      <c r="X47" t="s">
        <v>19</v>
      </c>
      <c r="Y47" t="s">
        <v>54</v>
      </c>
      <c r="Z47" t="s">
        <v>51</v>
      </c>
      <c r="AA47" t="s">
        <v>61</v>
      </c>
      <c r="AB47" t="s">
        <v>59</v>
      </c>
    </row>
    <row r="48" spans="1:28" x14ac:dyDescent="0.25">
      <c r="A48">
        <v>47</v>
      </c>
      <c r="B48" s="2">
        <v>10</v>
      </c>
      <c r="C48" s="2">
        <v>10</v>
      </c>
      <c r="D48" s="2">
        <v>4</v>
      </c>
      <c r="E48" s="1">
        <f t="shared" si="0"/>
        <v>11</v>
      </c>
      <c r="F48" s="1">
        <f t="shared" si="1"/>
        <v>11</v>
      </c>
      <c r="G48" s="1">
        <f t="shared" si="2"/>
        <v>5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>(15^(1-P48)-0.5^(1-P48))/(8^(1-P48)-4^(1-P48))</f>
        <v>4.2998801635368364</v>
      </c>
      <c r="O48">
        <f>(15^(1-P48)-0.5^(1-P48))/(8^(1-P48)-2^(1-P48))</f>
        <v>2.3061380010742494</v>
      </c>
      <c r="P48" s="4">
        <f t="shared" si="7"/>
        <v>0.79</v>
      </c>
      <c r="Q48" s="4">
        <f t="shared" si="8"/>
        <v>1.27</v>
      </c>
      <c r="R48" s="4">
        <f t="shared" si="9"/>
        <v>3.3030090823055431</v>
      </c>
      <c r="S48" t="s">
        <v>40</v>
      </c>
      <c r="T48" t="s">
        <v>18</v>
      </c>
      <c r="U48" t="s">
        <v>33</v>
      </c>
      <c r="V48" t="s">
        <v>34</v>
      </c>
      <c r="W48" t="s">
        <v>23</v>
      </c>
      <c r="X48" t="s">
        <v>19</v>
      </c>
      <c r="Y48" t="s">
        <v>50</v>
      </c>
      <c r="Z48" t="s">
        <v>60</v>
      </c>
      <c r="AA48" t="s">
        <v>61</v>
      </c>
      <c r="AB48" t="s">
        <v>59</v>
      </c>
    </row>
    <row r="49" spans="1:28" x14ac:dyDescent="0.25">
      <c r="A49">
        <v>48</v>
      </c>
      <c r="B49" s="2">
        <v>10</v>
      </c>
      <c r="C49" s="2">
        <v>10</v>
      </c>
      <c r="D49" s="2">
        <v>3</v>
      </c>
      <c r="E49" s="1">
        <f t="shared" si="0"/>
        <v>11</v>
      </c>
      <c r="F49" s="1">
        <f t="shared" si="1"/>
        <v>11</v>
      </c>
      <c r="G49" s="1">
        <f t="shared" si="2"/>
        <v>4</v>
      </c>
      <c r="H49" t="str">
        <f>INDEX([1]Sheet1!$C$3:$O$15, MATCH(E49, [1]Sheet1!$B$3:$B$15, 0), MATCH(F49,[1]Sheet1!$C$2:$O$2,0))</f>
        <v>0.58, 1.00</v>
      </c>
      <c r="I49" t="str">
        <f>INDEX([2]Sheet1!$C$3:$O$15, MATCH(E49, [2]Sheet1!$C$2:$O$2,0), MATCH(F49, [2]Sheet1!$B$3:$B$15,0))</f>
        <v>0.65, 1.89</v>
      </c>
      <c r="J49" t="str">
        <f t="shared" si="3"/>
        <v>0.58</v>
      </c>
      <c r="K49" t="str">
        <f t="shared" si="4"/>
        <v>1.00</v>
      </c>
      <c r="L49" t="str">
        <f t="shared" si="5"/>
        <v>0.65</v>
      </c>
      <c r="M49" t="str">
        <f t="shared" si="6"/>
        <v>1.89</v>
      </c>
      <c r="N49">
        <f>(15^(1-P49)-0.5^(1-P49))/(10^(1-P49)-2^(1-P49))</f>
        <v>1.9380206315147726</v>
      </c>
      <c r="O49">
        <f>(15^(1-P49)-2^(1-P49))/(10^(1-P49)-2^(1-P49))</f>
        <v>1.3099036923920147</v>
      </c>
      <c r="P49" s="4">
        <f t="shared" si="7"/>
        <v>0.79</v>
      </c>
      <c r="Q49" s="4">
        <f t="shared" si="8"/>
        <v>1.27</v>
      </c>
      <c r="R49" s="4">
        <f t="shared" si="9"/>
        <v>1.6239621619533935</v>
      </c>
      <c r="S49" t="s">
        <v>38</v>
      </c>
      <c r="T49" t="s">
        <v>18</v>
      </c>
      <c r="U49" t="s">
        <v>33</v>
      </c>
      <c r="V49" t="s">
        <v>24</v>
      </c>
      <c r="W49" t="s">
        <v>23</v>
      </c>
      <c r="X49" t="s">
        <v>22</v>
      </c>
      <c r="Y49" t="s">
        <v>50</v>
      </c>
      <c r="Z49" t="s">
        <v>60</v>
      </c>
      <c r="AA49" t="s">
        <v>52</v>
      </c>
      <c r="AB49" t="s">
        <v>63</v>
      </c>
    </row>
    <row r="50" spans="1:28" x14ac:dyDescent="0.25">
      <c r="A50">
        <v>49</v>
      </c>
      <c r="B50" s="2">
        <v>10</v>
      </c>
      <c r="C50" s="2">
        <v>10</v>
      </c>
      <c r="D50" s="2">
        <v>2</v>
      </c>
      <c r="E50" s="1">
        <f t="shared" si="0"/>
        <v>11</v>
      </c>
      <c r="F50" s="1">
        <f t="shared" si="1"/>
        <v>11</v>
      </c>
      <c r="G50" s="1">
        <f t="shared" si="2"/>
        <v>3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>(15^(1-P50)-0.5^(1-P50))/(10^(1-P50)-2^(1-P50))</f>
        <v>1.9380206315147726</v>
      </c>
      <c r="O50">
        <f>(15^(1-P50)-2^(1-P50))/(10^(1-P50)-2^(1-P50))</f>
        <v>1.3099036923920147</v>
      </c>
      <c r="P50" s="4">
        <f t="shared" si="7"/>
        <v>0.79</v>
      </c>
      <c r="Q50" s="4">
        <f t="shared" si="8"/>
        <v>1.27</v>
      </c>
      <c r="R50" s="4">
        <f t="shared" si="9"/>
        <v>1.6239621619533935</v>
      </c>
      <c r="S50" t="s">
        <v>32</v>
      </c>
      <c r="T50" t="s">
        <v>25</v>
      </c>
      <c r="U50" t="s">
        <v>43</v>
      </c>
      <c r="V50" t="s">
        <v>28</v>
      </c>
      <c r="W50" t="s">
        <v>23</v>
      </c>
      <c r="X50" t="s">
        <v>26</v>
      </c>
      <c r="Y50" t="s">
        <v>54</v>
      </c>
      <c r="Z50" t="s">
        <v>57</v>
      </c>
      <c r="AA50" t="s">
        <v>62</v>
      </c>
      <c r="AB50" t="s">
        <v>53</v>
      </c>
    </row>
    <row r="51" spans="1:28" x14ac:dyDescent="0.25">
      <c r="A51">
        <v>50</v>
      </c>
      <c r="B51" s="2">
        <v>10</v>
      </c>
      <c r="C51" s="2">
        <v>10</v>
      </c>
      <c r="D51" s="2">
        <v>3</v>
      </c>
      <c r="E51" s="1">
        <f t="shared" si="0"/>
        <v>11</v>
      </c>
      <c r="F51" s="1">
        <f t="shared" si="1"/>
        <v>11</v>
      </c>
      <c r="G51" s="1">
        <f t="shared" si="2"/>
        <v>4</v>
      </c>
      <c r="H51" t="str">
        <f>INDEX([1]Sheet1!$C$3:$O$15, MATCH(E51, [1]Sheet1!$B$3:$B$15, 0), MATCH(F51,[1]Sheet1!$C$2:$O$2,0))</f>
        <v>0.58, 1.00</v>
      </c>
      <c r="I51" t="str">
        <f>INDEX([2]Sheet1!$C$3:$O$15, MATCH(E51, [2]Sheet1!$C$2:$O$2,0), MATCH(F51, [2]Sheet1!$B$3:$B$15,0))</f>
        <v>0.65, 1.89</v>
      </c>
      <c r="J51" t="str">
        <f t="shared" si="3"/>
        <v>0.58</v>
      </c>
      <c r="K51" t="str">
        <f t="shared" si="4"/>
        <v>1.00</v>
      </c>
      <c r="L51" t="str">
        <f t="shared" si="5"/>
        <v>0.65</v>
      </c>
      <c r="M51" t="str">
        <f t="shared" si="6"/>
        <v>1.89</v>
      </c>
      <c r="N51">
        <f>(15^(1-P51)-0.5^(1-P51))/(10^(1-P51)-2^(1-P51))</f>
        <v>1.9380206315147726</v>
      </c>
      <c r="O51">
        <f>(15^(1-P51)-2^(1-P51))/(10^(1-P51)-2^(1-P51))</f>
        <v>1.3099036923920147</v>
      </c>
      <c r="P51" s="4">
        <f t="shared" si="7"/>
        <v>0.79</v>
      </c>
      <c r="Q51" s="4">
        <f t="shared" si="8"/>
        <v>1.27</v>
      </c>
      <c r="R51" s="4">
        <f t="shared" si="9"/>
        <v>1.6239621619533935</v>
      </c>
      <c r="S51" t="s">
        <v>35</v>
      </c>
      <c r="T51" t="s">
        <v>25</v>
      </c>
      <c r="U51" t="s">
        <v>33</v>
      </c>
      <c r="V51" t="s">
        <v>24</v>
      </c>
      <c r="W51" t="s">
        <v>23</v>
      </c>
      <c r="X51" t="s">
        <v>26</v>
      </c>
      <c r="Y51" t="s">
        <v>54</v>
      </c>
      <c r="Z51" t="s">
        <v>55</v>
      </c>
      <c r="AA51" t="s">
        <v>62</v>
      </c>
      <c r="AB51" t="s">
        <v>56</v>
      </c>
    </row>
    <row r="52" spans="1:28" x14ac:dyDescent="0.25">
      <c r="A52">
        <v>51</v>
      </c>
      <c r="B52" s="2">
        <v>10</v>
      </c>
      <c r="C52" s="2">
        <v>10</v>
      </c>
      <c r="D52" s="2">
        <v>3</v>
      </c>
      <c r="E52" s="1">
        <f t="shared" si="0"/>
        <v>11</v>
      </c>
      <c r="F52" s="1">
        <f t="shared" si="1"/>
        <v>11</v>
      </c>
      <c r="G52" s="1">
        <f t="shared" si="2"/>
        <v>4</v>
      </c>
      <c r="H52" t="str">
        <f>INDEX([1]Sheet1!$C$3:$O$15, MATCH(E52, [1]Sheet1!$B$3:$B$15, 0), MATCH(F52,[1]Sheet1!$C$2:$O$2,0))</f>
        <v>0.58, 1.00</v>
      </c>
      <c r="I52" t="str">
        <f>INDEX([2]Sheet1!$C$3:$O$15, MATCH(E52, [2]Sheet1!$C$2:$O$2,0), MATCH(F52, [2]Sheet1!$B$3:$B$15,0))</f>
        <v>0.65, 1.89</v>
      </c>
      <c r="J52" t="str">
        <f t="shared" si="3"/>
        <v>0.58</v>
      </c>
      <c r="K52" t="str">
        <f t="shared" si="4"/>
        <v>1.00</v>
      </c>
      <c r="L52" t="str">
        <f t="shared" si="5"/>
        <v>0.65</v>
      </c>
      <c r="M52" t="str">
        <f t="shared" si="6"/>
        <v>1.89</v>
      </c>
      <c r="N52">
        <f>(15^(1-P52)-0.5^(1-P52))/(10^(1-P52)-2^(1-P52))</f>
        <v>1.9380206315147726</v>
      </c>
      <c r="O52">
        <f>(15^(1-P52)-2^(1-P52))/(10^(1-P52)-2^(1-P52))</f>
        <v>1.3099036923920147</v>
      </c>
      <c r="P52" s="4">
        <f t="shared" si="7"/>
        <v>0.79</v>
      </c>
      <c r="Q52" s="4">
        <f t="shared" si="8"/>
        <v>1.27</v>
      </c>
      <c r="R52" s="4">
        <f t="shared" si="9"/>
        <v>1.6239621619533935</v>
      </c>
      <c r="S52" t="s">
        <v>40</v>
      </c>
      <c r="T52" t="s">
        <v>25</v>
      </c>
      <c r="U52" t="s">
        <v>36</v>
      </c>
      <c r="V52" t="s">
        <v>34</v>
      </c>
      <c r="W52" t="s">
        <v>23</v>
      </c>
      <c r="X52" t="s">
        <v>22</v>
      </c>
      <c r="Y52" t="s">
        <v>50</v>
      </c>
      <c r="Z52" t="s">
        <v>57</v>
      </c>
      <c r="AA52" t="s">
        <v>61</v>
      </c>
      <c r="AB52" t="s">
        <v>56</v>
      </c>
    </row>
    <row r="53" spans="1:28" x14ac:dyDescent="0.25">
      <c r="A53">
        <v>52</v>
      </c>
      <c r="B53" s="2">
        <v>10</v>
      </c>
      <c r="C53" s="2">
        <v>10</v>
      </c>
      <c r="D53" s="2">
        <v>4</v>
      </c>
      <c r="E53" s="1">
        <f t="shared" si="0"/>
        <v>11</v>
      </c>
      <c r="F53" s="1">
        <f t="shared" si="1"/>
        <v>11</v>
      </c>
      <c r="G53" s="1">
        <f t="shared" si="2"/>
        <v>5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>(15^(1-P53)-0.5^(1-P53))/(8^(1-P53)-4^(1-P53))</f>
        <v>4.2998801635368364</v>
      </c>
      <c r="O53">
        <f>(15^(1-P53)-0.5^(1-P53))/(8^(1-P53)-2^(1-P53))</f>
        <v>2.3061380010742494</v>
      </c>
      <c r="P53" s="4">
        <f t="shared" si="7"/>
        <v>0.79</v>
      </c>
      <c r="Q53" s="4">
        <f t="shared" si="8"/>
        <v>1.27</v>
      </c>
      <c r="R53" s="4">
        <f t="shared" si="9"/>
        <v>3.3030090823055431</v>
      </c>
      <c r="S53" t="s">
        <v>40</v>
      </c>
      <c r="T53" t="s">
        <v>25</v>
      </c>
      <c r="U53" t="s">
        <v>43</v>
      </c>
      <c r="V53" t="s">
        <v>24</v>
      </c>
      <c r="W53" t="s">
        <v>23</v>
      </c>
      <c r="X53" t="s">
        <v>26</v>
      </c>
      <c r="Y53" t="s">
        <v>54</v>
      </c>
      <c r="Z53" t="s">
        <v>60</v>
      </c>
      <c r="AA53" t="s">
        <v>61</v>
      </c>
      <c r="AB53" t="s">
        <v>56</v>
      </c>
    </row>
    <row r="54" spans="1:28" x14ac:dyDescent="0.25">
      <c r="A54">
        <v>53</v>
      </c>
      <c r="B54" s="2">
        <v>10</v>
      </c>
      <c r="C54" s="2">
        <v>10</v>
      </c>
      <c r="D54" s="2">
        <v>3</v>
      </c>
      <c r="E54" s="1">
        <f t="shared" si="0"/>
        <v>11</v>
      </c>
      <c r="F54" s="1">
        <f t="shared" si="1"/>
        <v>11</v>
      </c>
      <c r="G54" s="1">
        <f t="shared" si="2"/>
        <v>4</v>
      </c>
      <c r="H54" t="str">
        <f>INDEX([1]Sheet1!$C$3:$O$15, MATCH(E54, [1]Sheet1!$B$3:$B$15, 0), MATCH(F54,[1]Sheet1!$C$2:$O$2,0))</f>
        <v>0.58, 1.00</v>
      </c>
      <c r="I54" t="str">
        <f>INDEX([2]Sheet1!$C$3:$O$15, MATCH(E54, [2]Sheet1!$C$2:$O$2,0), MATCH(F54, [2]Sheet1!$B$3:$B$15,0))</f>
        <v>0.65, 1.89</v>
      </c>
      <c r="J54" t="str">
        <f t="shared" si="3"/>
        <v>0.58</v>
      </c>
      <c r="K54" t="str">
        <f t="shared" si="4"/>
        <v>1.00</v>
      </c>
      <c r="L54" t="str">
        <f t="shared" si="5"/>
        <v>0.65</v>
      </c>
      <c r="M54" t="str">
        <f t="shared" si="6"/>
        <v>1.89</v>
      </c>
      <c r="N54">
        <f>(15^(1-P54)-0.5^(1-P54))/(10^(1-P54)-2^(1-P54))</f>
        <v>1.9380206315147726</v>
      </c>
      <c r="O54">
        <f>(15^(1-P54)-2^(1-P54))/(10^(1-P54)-2^(1-P54))</f>
        <v>1.3099036923920147</v>
      </c>
      <c r="P54" s="4">
        <f t="shared" si="7"/>
        <v>0.79</v>
      </c>
      <c r="Q54" s="4">
        <f t="shared" si="8"/>
        <v>1.27</v>
      </c>
      <c r="R54" s="4">
        <f t="shared" si="9"/>
        <v>1.6239621619533935</v>
      </c>
      <c r="S54" t="s">
        <v>44</v>
      </c>
      <c r="T54" t="s">
        <v>25</v>
      </c>
      <c r="U54" t="s">
        <v>41</v>
      </c>
      <c r="V54" t="s">
        <v>34</v>
      </c>
      <c r="W54" t="s">
        <v>21</v>
      </c>
      <c r="X54" t="s">
        <v>22</v>
      </c>
      <c r="Y54" t="s">
        <v>54</v>
      </c>
      <c r="Z54" t="s">
        <v>51</v>
      </c>
      <c r="AA54" t="s">
        <v>52</v>
      </c>
      <c r="AB54" t="s">
        <v>59</v>
      </c>
    </row>
    <row r="55" spans="1:28" x14ac:dyDescent="0.25">
      <c r="A55">
        <v>54</v>
      </c>
      <c r="B55" s="2">
        <v>10</v>
      </c>
      <c r="C55" s="2">
        <v>10</v>
      </c>
      <c r="D55" s="2">
        <v>4</v>
      </c>
      <c r="E55" s="1">
        <f t="shared" si="0"/>
        <v>11</v>
      </c>
      <c r="F55" s="1">
        <f t="shared" si="1"/>
        <v>11</v>
      </c>
      <c r="G55" s="1">
        <f t="shared" si="2"/>
        <v>5</v>
      </c>
      <c r="H55" t="str">
        <f>INDEX([1]Sheet1!$C$3:$O$15, MATCH(E55, [1]Sheet1!$B$3:$B$15, 0), MATCH(F55,[1]Sheet1!$C$2:$O$2,0))</f>
        <v>0.58, 1.00</v>
      </c>
      <c r="I55" t="str">
        <f>INDEX([2]Sheet1!$C$3:$O$15, MATCH(E55, [2]Sheet1!$C$2:$O$2,0), MATCH(F55, [2]Sheet1!$B$3:$B$15,0))</f>
        <v>0.65, 1.89</v>
      </c>
      <c r="J55" t="str">
        <f t="shared" si="3"/>
        <v>0.58</v>
      </c>
      <c r="K55" t="str">
        <f t="shared" si="4"/>
        <v>1.00</v>
      </c>
      <c r="L55" t="str">
        <f t="shared" si="5"/>
        <v>0.65</v>
      </c>
      <c r="M55" t="str">
        <f t="shared" si="6"/>
        <v>1.89</v>
      </c>
      <c r="N55">
        <f>(15^(1-P55)-0.5^(1-P55))/(8^(1-P55)-4^(1-P55))</f>
        <v>4.2998801635368364</v>
      </c>
      <c r="O55">
        <f>(15^(1-P55)-0.5^(1-P55))/(8^(1-P55)-2^(1-P55))</f>
        <v>2.3061380010742494</v>
      </c>
      <c r="P55" s="4">
        <f t="shared" si="7"/>
        <v>0.79</v>
      </c>
      <c r="Q55" s="4">
        <f t="shared" si="8"/>
        <v>1.27</v>
      </c>
      <c r="R55" s="4">
        <f t="shared" si="9"/>
        <v>3.3030090823055431</v>
      </c>
      <c r="S55" t="s">
        <v>40</v>
      </c>
      <c r="T55" t="s">
        <v>18</v>
      </c>
      <c r="U55" t="s">
        <v>39</v>
      </c>
      <c r="V55" t="s">
        <v>34</v>
      </c>
      <c r="W55" t="s">
        <v>21</v>
      </c>
      <c r="X55" t="s">
        <v>19</v>
      </c>
      <c r="Y55" t="s">
        <v>50</v>
      </c>
      <c r="Z55" t="s">
        <v>55</v>
      </c>
      <c r="AA55" t="s">
        <v>52</v>
      </c>
      <c r="AB55" t="s">
        <v>59</v>
      </c>
    </row>
    <row r="56" spans="1:28" x14ac:dyDescent="0.25">
      <c r="A56">
        <v>55</v>
      </c>
      <c r="B56" s="2">
        <v>7</v>
      </c>
      <c r="C56" s="2">
        <v>7</v>
      </c>
      <c r="D56" s="2">
        <v>3</v>
      </c>
      <c r="E56" s="1">
        <f t="shared" si="0"/>
        <v>8</v>
      </c>
      <c r="F56" s="1">
        <f t="shared" si="1"/>
        <v>8</v>
      </c>
      <c r="G56" s="1">
        <f t="shared" si="2"/>
        <v>4</v>
      </c>
      <c r="H56" t="str">
        <f>INDEX([1]Sheet1!$C$3:$O$15, MATCH(E56, [1]Sheet1!$B$3:$B$15, 0), MATCH(F56,[1]Sheet1!$C$2:$O$2,0))</f>
        <v>0.32, 0.41</v>
      </c>
      <c r="I56" t="str">
        <f>INDEX([2]Sheet1!$C$3:$O$15, MATCH(E56, [2]Sheet1!$C$2:$O$2,0), MATCH(F56, [2]Sheet1!$B$3:$B$15,0))</f>
        <v>0.66, 0.75</v>
      </c>
      <c r="J56" t="str">
        <f t="shared" si="3"/>
        <v>0.32</v>
      </c>
      <c r="K56" t="str">
        <f t="shared" si="4"/>
        <v>0.41</v>
      </c>
      <c r="L56" t="str">
        <f t="shared" si="5"/>
        <v>0.66</v>
      </c>
      <c r="M56" t="str">
        <f t="shared" si="6"/>
        <v>0.75</v>
      </c>
      <c r="N56">
        <f>(15^(1-P56)-0.5^(1-P56))/(10^(1-P56)-2^(1-P56))</f>
        <v>1.7878234026298059</v>
      </c>
      <c r="O56">
        <f>(15^(1-P56)-2^(1-P56))/(10^(1-P56)-2^(1-P56))</f>
        <v>1.4587453170116256</v>
      </c>
      <c r="P56" s="4">
        <f t="shared" si="7"/>
        <v>0.36499999999999999</v>
      </c>
      <c r="Q56" s="4">
        <f t="shared" si="8"/>
        <v>0.70500000000000007</v>
      </c>
      <c r="R56" s="4">
        <f t="shared" si="9"/>
        <v>1.6232843598207158</v>
      </c>
      <c r="S56" t="s">
        <v>35</v>
      </c>
      <c r="T56" t="s">
        <v>25</v>
      </c>
      <c r="U56" t="s">
        <v>42</v>
      </c>
      <c r="V56" t="s">
        <v>28</v>
      </c>
      <c r="W56" t="s">
        <v>21</v>
      </c>
      <c r="X56" t="s">
        <v>22</v>
      </c>
      <c r="Y56" t="s">
        <v>50</v>
      </c>
      <c r="Z56" t="s">
        <v>51</v>
      </c>
      <c r="AA56" t="s">
        <v>62</v>
      </c>
      <c r="AB56" t="s">
        <v>59</v>
      </c>
    </row>
    <row r="57" spans="1:28" x14ac:dyDescent="0.25">
      <c r="A57">
        <v>56</v>
      </c>
      <c r="B57" s="2">
        <v>10</v>
      </c>
      <c r="C57" s="2">
        <v>10</v>
      </c>
      <c r="D57" s="2">
        <v>4</v>
      </c>
      <c r="E57" s="1">
        <f t="shared" si="0"/>
        <v>11</v>
      </c>
      <c r="F57" s="1">
        <f t="shared" si="1"/>
        <v>11</v>
      </c>
      <c r="G57" s="1">
        <f t="shared" si="2"/>
        <v>5</v>
      </c>
      <c r="H57" t="str">
        <f>INDEX([1]Sheet1!$C$3:$O$15, MATCH(E57, [1]Sheet1!$B$3:$B$15, 0), MATCH(F57,[1]Sheet1!$C$2:$O$2,0))</f>
        <v>0.58, 1.00</v>
      </c>
      <c r="I57" t="str">
        <f>INDEX([2]Sheet1!$C$3:$O$15, MATCH(E57, [2]Sheet1!$C$2:$O$2,0), MATCH(F57, [2]Sheet1!$B$3:$B$15,0))</f>
        <v>0.65, 1.89</v>
      </c>
      <c r="J57" t="str">
        <f t="shared" si="3"/>
        <v>0.58</v>
      </c>
      <c r="K57" t="str">
        <f t="shared" si="4"/>
        <v>1.00</v>
      </c>
      <c r="L57" t="str">
        <f t="shared" si="5"/>
        <v>0.65</v>
      </c>
      <c r="M57" t="str">
        <f t="shared" si="6"/>
        <v>1.89</v>
      </c>
      <c r="N57">
        <f>(15^(1-P57)-0.5^(1-P57))/(8^(1-P57)-4^(1-P57))</f>
        <v>4.2998801635368364</v>
      </c>
      <c r="O57">
        <f>(15^(1-P57)-0.5^(1-P57))/(8^(1-P57)-2^(1-P57))</f>
        <v>2.3061380010742494</v>
      </c>
      <c r="P57" s="4">
        <f t="shared" si="7"/>
        <v>0.79</v>
      </c>
      <c r="Q57" s="4">
        <f t="shared" si="8"/>
        <v>1.27</v>
      </c>
      <c r="R57" s="4">
        <f t="shared" si="9"/>
        <v>3.3030090823055431</v>
      </c>
      <c r="S57" t="s">
        <v>35</v>
      </c>
      <c r="T57" t="s">
        <v>25</v>
      </c>
      <c r="U57" t="s">
        <v>43</v>
      </c>
      <c r="V57" t="s">
        <v>20</v>
      </c>
      <c r="W57" t="s">
        <v>21</v>
      </c>
      <c r="X57" t="s">
        <v>19</v>
      </c>
      <c r="Y57" t="s">
        <v>54</v>
      </c>
      <c r="Z57" t="s">
        <v>51</v>
      </c>
      <c r="AA57" t="s">
        <v>58</v>
      </c>
      <c r="AB57" t="s">
        <v>63</v>
      </c>
    </row>
    <row r="58" spans="1:28" x14ac:dyDescent="0.25">
      <c r="A58">
        <v>57</v>
      </c>
      <c r="B58" s="2">
        <v>10</v>
      </c>
      <c r="C58" s="2">
        <v>10</v>
      </c>
      <c r="D58" s="2">
        <v>3</v>
      </c>
      <c r="E58" s="1">
        <f t="shared" si="0"/>
        <v>11</v>
      </c>
      <c r="F58" s="1">
        <f t="shared" si="1"/>
        <v>11</v>
      </c>
      <c r="G58" s="1">
        <f t="shared" si="2"/>
        <v>4</v>
      </c>
      <c r="H58" t="str">
        <f>INDEX([1]Sheet1!$C$3:$O$15, MATCH(E58, [1]Sheet1!$B$3:$B$15, 0), MATCH(F58,[1]Sheet1!$C$2:$O$2,0))</f>
        <v>0.58, 1.00</v>
      </c>
      <c r="I58" t="str">
        <f>INDEX([2]Sheet1!$C$3:$O$15, MATCH(E58, [2]Sheet1!$C$2:$O$2,0), MATCH(F58, [2]Sheet1!$B$3:$B$15,0))</f>
        <v>0.65, 1.89</v>
      </c>
      <c r="J58" t="str">
        <f t="shared" si="3"/>
        <v>0.58</v>
      </c>
      <c r="K58" t="str">
        <f t="shared" si="4"/>
        <v>1.00</v>
      </c>
      <c r="L58" t="str">
        <f t="shared" si="5"/>
        <v>0.65</v>
      </c>
      <c r="M58" t="str">
        <f t="shared" si="6"/>
        <v>1.89</v>
      </c>
      <c r="N58">
        <f>(15^(1-P58)-0.5^(1-P58))/(10^(1-P58)-2^(1-P58))</f>
        <v>1.9380206315147726</v>
      </c>
      <c r="O58">
        <f>(15^(1-P58)-2^(1-P58))/(10^(1-P58)-2^(1-P58))</f>
        <v>1.3099036923920147</v>
      </c>
      <c r="P58" s="4">
        <f t="shared" si="7"/>
        <v>0.79</v>
      </c>
      <c r="Q58" s="4">
        <f t="shared" si="8"/>
        <v>1.27</v>
      </c>
      <c r="R58" s="4">
        <f t="shared" si="9"/>
        <v>1.6239621619533935</v>
      </c>
      <c r="S58" t="s">
        <v>44</v>
      </c>
      <c r="T58" t="s">
        <v>25</v>
      </c>
      <c r="U58" t="s">
        <v>33</v>
      </c>
      <c r="V58" t="s">
        <v>24</v>
      </c>
      <c r="W58" t="s">
        <v>21</v>
      </c>
      <c r="X58" t="s">
        <v>19</v>
      </c>
      <c r="Y58" t="s">
        <v>50</v>
      </c>
      <c r="Z58" t="s">
        <v>55</v>
      </c>
      <c r="AA58" t="s">
        <v>62</v>
      </c>
      <c r="AB58" t="s">
        <v>53</v>
      </c>
    </row>
    <row r="59" spans="1:28" x14ac:dyDescent="0.25">
      <c r="A59">
        <v>58</v>
      </c>
      <c r="B59" s="2">
        <v>10</v>
      </c>
      <c r="C59" s="2">
        <v>10</v>
      </c>
      <c r="D59" s="2">
        <v>4</v>
      </c>
      <c r="E59" s="1">
        <f t="shared" si="0"/>
        <v>11</v>
      </c>
      <c r="F59" s="1">
        <f t="shared" si="1"/>
        <v>11</v>
      </c>
      <c r="G59" s="1">
        <f t="shared" si="2"/>
        <v>5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>(15^(1-P59)-0.5^(1-P59))/(8^(1-P59)-4^(1-P59))</f>
        <v>4.2998801635368364</v>
      </c>
      <c r="O59">
        <f>(15^(1-P59)-0.5^(1-P59))/(8^(1-P59)-2^(1-P59))</f>
        <v>2.3061380010742494</v>
      </c>
      <c r="P59" s="4">
        <f t="shared" si="7"/>
        <v>0.79</v>
      </c>
      <c r="Q59" s="4">
        <f t="shared" si="8"/>
        <v>1.27</v>
      </c>
      <c r="R59" s="4">
        <f t="shared" si="9"/>
        <v>3.3030090823055431</v>
      </c>
      <c r="S59" t="s">
        <v>32</v>
      </c>
      <c r="T59" t="s">
        <v>18</v>
      </c>
      <c r="U59" t="s">
        <v>41</v>
      </c>
      <c r="V59" t="s">
        <v>28</v>
      </c>
      <c r="W59" t="s">
        <v>23</v>
      </c>
      <c r="X59" t="s">
        <v>27</v>
      </c>
      <c r="Y59" t="s">
        <v>50</v>
      </c>
      <c r="Z59" t="s">
        <v>57</v>
      </c>
      <c r="AA59" t="s">
        <v>61</v>
      </c>
      <c r="AB59" t="s">
        <v>59</v>
      </c>
    </row>
    <row r="60" spans="1:28" x14ac:dyDescent="0.25">
      <c r="A60">
        <v>59</v>
      </c>
      <c r="B60" s="2">
        <v>10</v>
      </c>
      <c r="C60" s="2">
        <v>10</v>
      </c>
      <c r="D60" s="2">
        <v>4</v>
      </c>
      <c r="E60" s="1">
        <f t="shared" si="0"/>
        <v>11</v>
      </c>
      <c r="F60" s="1">
        <f t="shared" si="1"/>
        <v>11</v>
      </c>
      <c r="G60" s="1">
        <f t="shared" si="2"/>
        <v>5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>(15^(1-P60)-0.5^(1-P60))/(8^(1-P60)-4^(1-P60))</f>
        <v>4.2998801635368364</v>
      </c>
      <c r="O60">
        <f>(15^(1-P60)-0.5^(1-P60))/(8^(1-P60)-2^(1-P60))</f>
        <v>2.3061380010742494</v>
      </c>
      <c r="P60" s="4">
        <f t="shared" si="7"/>
        <v>0.79</v>
      </c>
      <c r="Q60" s="4">
        <f t="shared" si="8"/>
        <v>1.27</v>
      </c>
      <c r="R60" s="4">
        <f t="shared" si="9"/>
        <v>3.3030090823055431</v>
      </c>
      <c r="S60" t="s">
        <v>40</v>
      </c>
      <c r="T60" t="s">
        <v>25</v>
      </c>
      <c r="U60" t="s">
        <v>42</v>
      </c>
      <c r="V60" t="s">
        <v>20</v>
      </c>
      <c r="W60" t="s">
        <v>23</v>
      </c>
      <c r="X60" t="s">
        <v>22</v>
      </c>
      <c r="Y60" t="s">
        <v>54</v>
      </c>
      <c r="Z60" t="s">
        <v>51</v>
      </c>
      <c r="AA60" t="s">
        <v>62</v>
      </c>
      <c r="AB60" t="s">
        <v>53</v>
      </c>
    </row>
    <row r="61" spans="1:28" x14ac:dyDescent="0.25">
      <c r="A61">
        <v>60</v>
      </c>
      <c r="B61" s="2">
        <v>10</v>
      </c>
      <c r="C61" s="2">
        <v>10</v>
      </c>
      <c r="D61" s="2">
        <v>4</v>
      </c>
      <c r="E61" s="1">
        <f t="shared" si="0"/>
        <v>11</v>
      </c>
      <c r="F61" s="1">
        <f t="shared" si="1"/>
        <v>11</v>
      </c>
      <c r="G61" s="1">
        <f t="shared" si="2"/>
        <v>5</v>
      </c>
      <c r="H61" t="str">
        <f>INDEX([1]Sheet1!$C$3:$O$15, MATCH(E61, [1]Sheet1!$B$3:$B$15, 0), MATCH(F61,[1]Sheet1!$C$2:$O$2,0))</f>
        <v>0.58, 1.00</v>
      </c>
      <c r="I61" t="str">
        <f>INDEX([2]Sheet1!$C$3:$O$15, MATCH(E61, [2]Sheet1!$C$2:$O$2,0), MATCH(F61, [2]Sheet1!$B$3:$B$15,0))</f>
        <v>0.65, 1.89</v>
      </c>
      <c r="J61" t="str">
        <f t="shared" si="3"/>
        <v>0.58</v>
      </c>
      <c r="K61" t="str">
        <f t="shared" si="4"/>
        <v>1.00</v>
      </c>
      <c r="L61" t="str">
        <f t="shared" si="5"/>
        <v>0.65</v>
      </c>
      <c r="M61" t="str">
        <f t="shared" si="6"/>
        <v>1.89</v>
      </c>
      <c r="N61">
        <f>(15^(1-P61)-0.5^(1-P61))/(8^(1-P61)-4^(1-P61))</f>
        <v>4.2998801635368364</v>
      </c>
      <c r="O61">
        <f>(15^(1-P61)-0.5^(1-P61))/(8^(1-P61)-2^(1-P61))</f>
        <v>2.3061380010742494</v>
      </c>
      <c r="P61" s="4">
        <f t="shared" si="7"/>
        <v>0.79</v>
      </c>
      <c r="Q61" s="4">
        <f t="shared" si="8"/>
        <v>1.27</v>
      </c>
      <c r="R61" s="4">
        <f t="shared" si="9"/>
        <v>3.3030090823055431</v>
      </c>
      <c r="S61" t="s">
        <v>35</v>
      </c>
      <c r="T61" t="s">
        <v>18</v>
      </c>
      <c r="U61" t="s">
        <v>39</v>
      </c>
      <c r="V61" t="s">
        <v>34</v>
      </c>
      <c r="W61" t="s">
        <v>21</v>
      </c>
      <c r="X61" t="s">
        <v>27</v>
      </c>
      <c r="Y61" t="s">
        <v>50</v>
      </c>
      <c r="Z61" t="s">
        <v>60</v>
      </c>
      <c r="AA61" t="s">
        <v>58</v>
      </c>
      <c r="AB61" t="s">
        <v>63</v>
      </c>
    </row>
    <row r="62" spans="1:28" x14ac:dyDescent="0.25">
      <c r="A62">
        <v>61</v>
      </c>
      <c r="B62" s="2">
        <v>10</v>
      </c>
      <c r="C62" s="2">
        <v>10</v>
      </c>
      <c r="D62" s="2">
        <v>3</v>
      </c>
      <c r="E62" s="1">
        <f t="shared" si="0"/>
        <v>11</v>
      </c>
      <c r="F62" s="1">
        <f t="shared" si="1"/>
        <v>11</v>
      </c>
      <c r="G62" s="1">
        <f t="shared" si="2"/>
        <v>4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>(15^(1-P62)-0.5^(1-P62))/(10^(1-P62)-2^(1-P62))</f>
        <v>1.9380206315147726</v>
      </c>
      <c r="O62">
        <f>(15^(1-P62)-2^(1-P62))/(10^(1-P62)-2^(1-P62))</f>
        <v>1.3099036923920147</v>
      </c>
      <c r="P62" s="4">
        <f t="shared" si="7"/>
        <v>0.79</v>
      </c>
      <c r="Q62" s="4">
        <f t="shared" si="8"/>
        <v>1.27</v>
      </c>
      <c r="R62" s="4">
        <f t="shared" si="9"/>
        <v>1.6239621619533935</v>
      </c>
      <c r="S62" t="s">
        <v>40</v>
      </c>
      <c r="T62" t="s">
        <v>25</v>
      </c>
      <c r="U62" t="s">
        <v>41</v>
      </c>
      <c r="V62" t="s">
        <v>34</v>
      </c>
      <c r="W62" t="s">
        <v>21</v>
      </c>
      <c r="X62" t="s">
        <v>22</v>
      </c>
      <c r="Y62" t="s">
        <v>50</v>
      </c>
      <c r="Z62" t="s">
        <v>51</v>
      </c>
      <c r="AA62" t="s">
        <v>52</v>
      </c>
      <c r="AB62" t="s">
        <v>56</v>
      </c>
    </row>
    <row r="63" spans="1:28" x14ac:dyDescent="0.25">
      <c r="A63">
        <v>62</v>
      </c>
      <c r="B63" s="2">
        <v>5</v>
      </c>
      <c r="C63" s="2">
        <v>14</v>
      </c>
      <c r="D63" s="2">
        <v>6</v>
      </c>
      <c r="E63" s="1">
        <f t="shared" si="0"/>
        <v>6</v>
      </c>
      <c r="F63" s="1">
        <f t="shared" si="1"/>
        <v>15</v>
      </c>
      <c r="G63" s="1">
        <f t="shared" si="2"/>
        <v>7</v>
      </c>
      <c r="H63" t="e">
        <f>INDEX([1]Sheet1!$C$3:$O$15, MATCH(E63, [1]Sheet1!$B$3:$B$15, 0), MATCH(F63,[1]Sheet1!$C$2:$O$2,0))</f>
        <v>#N/A</v>
      </c>
      <c r="I63" t="e">
        <f>INDEX([2]Sheet1!$C$3:$O$15, MATCH(E63, [2]Sheet1!$C$2:$O$2,0), MATCH(F63, [2]Sheet1!$B$3:$B$15,0))</f>
        <v>#N/A</v>
      </c>
      <c r="J63" t="e">
        <f t="shared" si="3"/>
        <v>#N/A</v>
      </c>
      <c r="K63" t="e">
        <f t="shared" si="4"/>
        <v>#N/A</v>
      </c>
      <c r="L63" t="e">
        <f t="shared" si="5"/>
        <v>#N/A</v>
      </c>
      <c r="M63" t="e">
        <f t="shared" si="6"/>
        <v>#N/A</v>
      </c>
      <c r="N63" t="e">
        <f>(15^(1-P63)-0.5^(1-P63))/(5^(1-P63)-4^(1-P63))</f>
        <v>#N/A</v>
      </c>
      <c r="O63" t="e">
        <f>(15^(1-P63)-0.5^(1-P63))/(7^(1-P63)-4^(1-P63))</f>
        <v>#N/A</v>
      </c>
      <c r="P63" s="4" t="e">
        <f t="shared" si="7"/>
        <v>#N/A</v>
      </c>
      <c r="Q63" s="4" t="e">
        <f t="shared" si="8"/>
        <v>#N/A</v>
      </c>
      <c r="R63" s="4" t="e">
        <f t="shared" si="9"/>
        <v>#N/A</v>
      </c>
      <c r="S63" t="s">
        <v>40</v>
      </c>
      <c r="T63" t="s">
        <v>18</v>
      </c>
      <c r="U63" t="s">
        <v>43</v>
      </c>
      <c r="V63" t="s">
        <v>24</v>
      </c>
      <c r="W63" t="s">
        <v>21</v>
      </c>
      <c r="X63" t="s">
        <v>22</v>
      </c>
      <c r="Y63" t="s">
        <v>54</v>
      </c>
      <c r="Z63" t="s">
        <v>55</v>
      </c>
      <c r="AA63" t="s">
        <v>58</v>
      </c>
      <c r="AB63" t="s">
        <v>59</v>
      </c>
    </row>
    <row r="64" spans="1:28" x14ac:dyDescent="0.25">
      <c r="A64">
        <v>63</v>
      </c>
      <c r="B64" s="2">
        <v>10</v>
      </c>
      <c r="C64" s="2">
        <v>10</v>
      </c>
      <c r="D64" s="2">
        <v>3</v>
      </c>
      <c r="E64" s="1">
        <f t="shared" si="0"/>
        <v>11</v>
      </c>
      <c r="F64" s="1">
        <f t="shared" si="1"/>
        <v>11</v>
      </c>
      <c r="G64" s="1">
        <f t="shared" si="2"/>
        <v>4</v>
      </c>
      <c r="H64" t="str">
        <f>INDEX([1]Sheet1!$C$3:$O$15, MATCH(E64, [1]Sheet1!$B$3:$B$15, 0), MATCH(F64,[1]Sheet1!$C$2:$O$2,0))</f>
        <v>0.58, 1.00</v>
      </c>
      <c r="I64" t="str">
        <f>INDEX([2]Sheet1!$C$3:$O$15, MATCH(E64, [2]Sheet1!$C$2:$O$2,0), MATCH(F64, [2]Sheet1!$B$3:$B$15,0))</f>
        <v>0.65, 1.89</v>
      </c>
      <c r="J64" t="str">
        <f t="shared" si="3"/>
        <v>0.58</v>
      </c>
      <c r="K64" t="str">
        <f t="shared" si="4"/>
        <v>1.00</v>
      </c>
      <c r="L64" t="str">
        <f t="shared" si="5"/>
        <v>0.65</v>
      </c>
      <c r="M64" t="str">
        <f t="shared" si="6"/>
        <v>1.89</v>
      </c>
      <c r="N64">
        <f>(15^(1-P64)-0.5^(1-P64))/(10^(1-P64)-2^(1-P64))</f>
        <v>1.9380206315147726</v>
      </c>
      <c r="O64">
        <f>(15^(1-P64)-2^(1-P64))/(10^(1-P64)-2^(1-P64))</f>
        <v>1.3099036923920147</v>
      </c>
      <c r="P64" s="4">
        <f t="shared" si="7"/>
        <v>0.79</v>
      </c>
      <c r="Q64" s="4">
        <f t="shared" si="8"/>
        <v>1.27</v>
      </c>
      <c r="R64" s="4">
        <f t="shared" si="9"/>
        <v>1.6239621619533935</v>
      </c>
      <c r="S64" t="s">
        <v>44</v>
      </c>
      <c r="T64" t="s">
        <v>18</v>
      </c>
      <c r="U64" t="s">
        <v>41</v>
      </c>
      <c r="V64" t="s">
        <v>28</v>
      </c>
      <c r="W64" t="s">
        <v>23</v>
      </c>
      <c r="X64" t="s">
        <v>27</v>
      </c>
      <c r="Y64" t="s">
        <v>54</v>
      </c>
      <c r="Z64" t="s">
        <v>55</v>
      </c>
      <c r="AA64" t="s">
        <v>58</v>
      </c>
      <c r="AB64" t="s">
        <v>53</v>
      </c>
    </row>
    <row r="65" spans="1:28" x14ac:dyDescent="0.25">
      <c r="A65">
        <v>64</v>
      </c>
      <c r="B65" s="2">
        <v>10</v>
      </c>
      <c r="C65" s="2">
        <v>10</v>
      </c>
      <c r="D65" s="2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>(15^(1-P65)-0.5^(1-P65))/(10^(1-P65)-2^(1-P65))</f>
        <v>1.9380206315147726</v>
      </c>
      <c r="O65">
        <f>(15^(1-P65)-2^(1-P65))/(10^(1-P65)-2^(1-P65))</f>
        <v>1.3099036923920147</v>
      </c>
      <c r="P65" s="4">
        <f t="shared" si="7"/>
        <v>0.79</v>
      </c>
      <c r="Q65" s="4">
        <f t="shared" si="8"/>
        <v>1.27</v>
      </c>
      <c r="R65" s="4">
        <f t="shared" si="9"/>
        <v>1.6239621619533935</v>
      </c>
      <c r="S65" t="s">
        <v>35</v>
      </c>
      <c r="T65" t="s">
        <v>18</v>
      </c>
      <c r="U65" t="s">
        <v>41</v>
      </c>
      <c r="V65" t="s">
        <v>24</v>
      </c>
      <c r="W65" t="s">
        <v>23</v>
      </c>
      <c r="X65" t="s">
        <v>27</v>
      </c>
      <c r="Y65" t="s">
        <v>50</v>
      </c>
      <c r="Z65" t="s">
        <v>55</v>
      </c>
      <c r="AA65" t="s">
        <v>58</v>
      </c>
      <c r="AB65" t="s">
        <v>53</v>
      </c>
    </row>
    <row r="66" spans="1:28" x14ac:dyDescent="0.25">
      <c r="A66">
        <v>65</v>
      </c>
      <c r="B66" s="2">
        <v>6</v>
      </c>
      <c r="C66" s="2">
        <v>11</v>
      </c>
      <c r="D66" s="2">
        <v>3</v>
      </c>
      <c r="E66" s="1">
        <f t="shared" ref="E66:E129" si="10">B66+1</f>
        <v>7</v>
      </c>
      <c r="F66" s="1">
        <f t="shared" ref="F66:F129" si="11">C66+1</f>
        <v>12</v>
      </c>
      <c r="G66" s="1">
        <f t="shared" ref="G66:G129" si="12">D66+1</f>
        <v>4</v>
      </c>
      <c r="H66" t="str">
        <f>INDEX([1]Sheet1!$C$3:$O$15, MATCH(E66, [1]Sheet1!$B$3:$B$15, 0), MATCH(F66,[1]Sheet1!$C$2:$O$2,0))</f>
        <v>0.47, 0.56</v>
      </c>
      <c r="I66" t="str">
        <f>INDEX([2]Sheet1!$C$3:$O$15, MATCH(E66, [2]Sheet1!$C$2:$O$2,0), MATCH(F66, [2]Sheet1!$B$3:$B$15,0))</f>
        <v>0.39, 0.50</v>
      </c>
      <c r="J66" t="str">
        <f t="shared" ref="J66:J129" si="13">LEFT(H66,4)</f>
        <v>0.47</v>
      </c>
      <c r="K66" t="str">
        <f t="shared" ref="K66:K129" si="14">RIGHT(H66,4)</f>
        <v>0.56</v>
      </c>
      <c r="L66" t="str">
        <f t="shared" ref="L66:L129" si="15">LEFT(I66,4)</f>
        <v>0.39</v>
      </c>
      <c r="M66" t="str">
        <f t="shared" ref="M66:M129" si="16">RIGHT(I66,4)</f>
        <v>0.50</v>
      </c>
      <c r="N66">
        <f>(15^(1-P66)-0.5^(1-P66))/(10^(1-P66)-2^(1-P66))</f>
        <v>1.8149285776960913</v>
      </c>
      <c r="O66">
        <f>(15^(1-P66)-2^(1-P66))/(10^(1-P66)-2^(1-P66))</f>
        <v>1.4010614793487794</v>
      </c>
      <c r="P66" s="4">
        <f t="shared" ref="P66:P129" si="17">(J66+K66)/2</f>
        <v>0.51500000000000001</v>
      </c>
      <c r="Q66" s="4">
        <f t="shared" ref="Q66:Q129" si="18">(L66+M66)/2</f>
        <v>0.44500000000000001</v>
      </c>
      <c r="R66" s="4">
        <f t="shared" ref="R66:R129" si="19">(N66+O66)/2</f>
        <v>1.6079950285224354</v>
      </c>
      <c r="S66" t="s">
        <v>38</v>
      </c>
      <c r="T66" t="s">
        <v>25</v>
      </c>
      <c r="U66" t="s">
        <v>39</v>
      </c>
      <c r="V66" t="s">
        <v>20</v>
      </c>
      <c r="W66" t="s">
        <v>23</v>
      </c>
      <c r="X66" t="s">
        <v>22</v>
      </c>
      <c r="Y66" t="s">
        <v>50</v>
      </c>
      <c r="Z66" t="s">
        <v>57</v>
      </c>
      <c r="AA66" t="s">
        <v>52</v>
      </c>
      <c r="AB66" t="s">
        <v>59</v>
      </c>
    </row>
    <row r="67" spans="1:28" x14ac:dyDescent="0.25">
      <c r="A67">
        <v>66</v>
      </c>
      <c r="B67" s="2">
        <v>10</v>
      </c>
      <c r="C67" s="2">
        <v>10</v>
      </c>
      <c r="D67" s="2">
        <v>4</v>
      </c>
      <c r="E67" s="1">
        <f t="shared" si="10"/>
        <v>11</v>
      </c>
      <c r="F67" s="1">
        <f t="shared" si="11"/>
        <v>11</v>
      </c>
      <c r="G67" s="1">
        <f t="shared" si="12"/>
        <v>5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3"/>
        <v>0.58</v>
      </c>
      <c r="K67" t="str">
        <f t="shared" si="14"/>
        <v>1.00</v>
      </c>
      <c r="L67" t="str">
        <f t="shared" si="15"/>
        <v>0.65</v>
      </c>
      <c r="M67" t="str">
        <f t="shared" si="16"/>
        <v>1.89</v>
      </c>
      <c r="N67">
        <f>(15^(1-P67)-0.5^(1-P67))/(8^(1-P67)-4^(1-P67))</f>
        <v>4.2998801635368364</v>
      </c>
      <c r="O67">
        <f>(15^(1-P67)-0.5^(1-P67))/(8^(1-P67)-2^(1-P67))</f>
        <v>2.3061380010742494</v>
      </c>
      <c r="P67" s="4">
        <f t="shared" si="17"/>
        <v>0.79</v>
      </c>
      <c r="Q67" s="4">
        <f t="shared" si="18"/>
        <v>1.27</v>
      </c>
      <c r="R67" s="4">
        <f t="shared" si="19"/>
        <v>3.3030090823055431</v>
      </c>
      <c r="S67" t="s">
        <v>37</v>
      </c>
      <c r="T67" t="s">
        <v>25</v>
      </c>
      <c r="U67" t="s">
        <v>36</v>
      </c>
      <c r="V67" t="s">
        <v>34</v>
      </c>
      <c r="W67" t="s">
        <v>23</v>
      </c>
      <c r="X67" t="s">
        <v>26</v>
      </c>
      <c r="Y67" t="s">
        <v>54</v>
      </c>
      <c r="Z67" t="s">
        <v>51</v>
      </c>
      <c r="AA67" t="s">
        <v>58</v>
      </c>
      <c r="AB67" t="s">
        <v>56</v>
      </c>
    </row>
    <row r="68" spans="1:28" x14ac:dyDescent="0.25">
      <c r="A68">
        <v>67</v>
      </c>
      <c r="B68" s="2">
        <v>10</v>
      </c>
      <c r="C68" s="2">
        <v>10</v>
      </c>
      <c r="D68" s="2">
        <v>4</v>
      </c>
      <c r="E68" s="1">
        <f t="shared" si="10"/>
        <v>11</v>
      </c>
      <c r="F68" s="1">
        <f t="shared" si="11"/>
        <v>11</v>
      </c>
      <c r="G68" s="1">
        <f t="shared" si="12"/>
        <v>5</v>
      </c>
      <c r="H68" t="str">
        <f>INDEX([1]Sheet1!$C$3:$O$15, MATCH(E68, [1]Sheet1!$B$3:$B$15, 0), MATCH(F68,[1]Sheet1!$C$2:$O$2,0))</f>
        <v>0.58, 1.00</v>
      </c>
      <c r="I68" t="str">
        <f>INDEX([2]Sheet1!$C$3:$O$15, MATCH(E68, [2]Sheet1!$C$2:$O$2,0), MATCH(F68, [2]Sheet1!$B$3:$B$15,0))</f>
        <v>0.65, 1.89</v>
      </c>
      <c r="J68" t="str">
        <f t="shared" si="13"/>
        <v>0.58</v>
      </c>
      <c r="K68" t="str">
        <f t="shared" si="14"/>
        <v>1.00</v>
      </c>
      <c r="L68" t="str">
        <f t="shared" si="15"/>
        <v>0.65</v>
      </c>
      <c r="M68" t="str">
        <f t="shared" si="16"/>
        <v>1.89</v>
      </c>
      <c r="N68">
        <f>(15^(1-P68)-0.5^(1-P68))/(8^(1-P68)-4^(1-P68))</f>
        <v>4.2998801635368364</v>
      </c>
      <c r="O68">
        <f>(15^(1-P68)-0.5^(1-P68))/(8^(1-P68)-2^(1-P68))</f>
        <v>2.3061380010742494</v>
      </c>
      <c r="P68" s="4">
        <f t="shared" si="17"/>
        <v>0.79</v>
      </c>
      <c r="Q68" s="4">
        <f t="shared" si="18"/>
        <v>1.27</v>
      </c>
      <c r="R68" s="4">
        <f t="shared" si="19"/>
        <v>3.3030090823055431</v>
      </c>
      <c r="S68" t="s">
        <v>32</v>
      </c>
      <c r="T68" t="s">
        <v>18</v>
      </c>
      <c r="U68" t="s">
        <v>41</v>
      </c>
      <c r="V68" t="s">
        <v>20</v>
      </c>
      <c r="W68" t="s">
        <v>23</v>
      </c>
      <c r="X68" t="s">
        <v>19</v>
      </c>
      <c r="Y68" t="s">
        <v>54</v>
      </c>
      <c r="Z68" t="s">
        <v>57</v>
      </c>
      <c r="AA68" t="s">
        <v>58</v>
      </c>
      <c r="AB68" t="s">
        <v>56</v>
      </c>
    </row>
    <row r="69" spans="1:28" x14ac:dyDescent="0.25">
      <c r="A69">
        <v>68</v>
      </c>
      <c r="B69" s="2">
        <v>3</v>
      </c>
      <c r="C69" s="2">
        <v>3</v>
      </c>
      <c r="D69" s="2">
        <v>2</v>
      </c>
      <c r="E69" s="1">
        <f t="shared" si="10"/>
        <v>4</v>
      </c>
      <c r="F69" s="1">
        <f t="shared" si="11"/>
        <v>4</v>
      </c>
      <c r="G69" s="1">
        <f t="shared" si="12"/>
        <v>3</v>
      </c>
      <c r="H69" t="str">
        <f>INDEX([1]Sheet1!$C$3:$O$15, MATCH(E69, [1]Sheet1!$B$3:$B$15, 0), MATCH(F69,[1]Sheet1!$C$2:$O$2,0))</f>
        <v>-0.13, -0.02</v>
      </c>
      <c r="I69" t="str">
        <f>INDEX([2]Sheet1!$C$3:$O$15, MATCH(E69, [2]Sheet1!$C$2:$O$2,0), MATCH(F69, [2]Sheet1!$B$3:$B$15,0))</f>
        <v>0.61, 0.70</v>
      </c>
      <c r="J69" t="str">
        <f t="shared" si="13"/>
        <v>-0.1</v>
      </c>
      <c r="K69" t="str">
        <f t="shared" si="14"/>
        <v>0.02</v>
      </c>
      <c r="L69" t="str">
        <f t="shared" si="15"/>
        <v>0.61</v>
      </c>
      <c r="M69" t="str">
        <f t="shared" si="16"/>
        <v>0.70</v>
      </c>
      <c r="N69">
        <f>(15^(1-P69)-0.5^(1-P69))/(10^(1-P69)-2^(1-P69))</f>
        <v>1.8218186697008893</v>
      </c>
      <c r="O69">
        <f>(15^(1-P69)-2^(1-P69))/(10^(1-P69)-2^(1-P69))</f>
        <v>1.6455947701423379</v>
      </c>
      <c r="P69" s="4">
        <f t="shared" si="17"/>
        <v>-0.04</v>
      </c>
      <c r="Q69" s="4">
        <f t="shared" si="18"/>
        <v>0.65500000000000003</v>
      </c>
      <c r="R69" s="4">
        <f t="shared" si="19"/>
        <v>1.7337067199216136</v>
      </c>
      <c r="S69" t="s">
        <v>35</v>
      </c>
      <c r="T69" t="s">
        <v>25</v>
      </c>
      <c r="U69" t="s">
        <v>39</v>
      </c>
      <c r="V69" t="s">
        <v>20</v>
      </c>
      <c r="W69" t="s">
        <v>21</v>
      </c>
      <c r="X69" t="s">
        <v>27</v>
      </c>
      <c r="Y69" t="s">
        <v>54</v>
      </c>
      <c r="Z69" t="s">
        <v>57</v>
      </c>
      <c r="AA69" t="s">
        <v>58</v>
      </c>
      <c r="AB69" t="s">
        <v>56</v>
      </c>
    </row>
    <row r="70" spans="1:28" x14ac:dyDescent="0.25">
      <c r="A70">
        <v>69</v>
      </c>
      <c r="B70" s="2">
        <v>10</v>
      </c>
      <c r="C70" s="2">
        <v>10</v>
      </c>
      <c r="D70" s="2">
        <v>4</v>
      </c>
      <c r="E70" s="1">
        <f t="shared" si="10"/>
        <v>11</v>
      </c>
      <c r="F70" s="1">
        <f t="shared" si="11"/>
        <v>11</v>
      </c>
      <c r="G70" s="1">
        <f t="shared" si="12"/>
        <v>5</v>
      </c>
      <c r="H70" t="str">
        <f>INDEX([1]Sheet1!$C$3:$O$15, MATCH(E70, [1]Sheet1!$B$3:$B$15, 0), MATCH(F70,[1]Sheet1!$C$2:$O$2,0))</f>
        <v>0.58, 1.00</v>
      </c>
      <c r="I70" t="str">
        <f>INDEX([2]Sheet1!$C$3:$O$15, MATCH(E70, [2]Sheet1!$C$2:$O$2,0), MATCH(F70, [2]Sheet1!$B$3:$B$15,0))</f>
        <v>0.65, 1.89</v>
      </c>
      <c r="J70" t="str">
        <f t="shared" si="13"/>
        <v>0.58</v>
      </c>
      <c r="K70" t="str">
        <f t="shared" si="14"/>
        <v>1.00</v>
      </c>
      <c r="L70" t="str">
        <f t="shared" si="15"/>
        <v>0.65</v>
      </c>
      <c r="M70" t="str">
        <f t="shared" si="16"/>
        <v>1.89</v>
      </c>
      <c r="N70">
        <f>(15^(1-P70)-0.5^(1-P70))/(8^(1-P70)-4^(1-P70))</f>
        <v>4.2998801635368364</v>
      </c>
      <c r="O70">
        <f>(15^(1-P70)-0.5^(1-P70))/(8^(1-P70)-2^(1-P70))</f>
        <v>2.3061380010742494</v>
      </c>
      <c r="P70" s="4">
        <f t="shared" si="17"/>
        <v>0.79</v>
      </c>
      <c r="Q70" s="4">
        <f t="shared" si="18"/>
        <v>1.27</v>
      </c>
      <c r="R70" s="4">
        <f t="shared" si="19"/>
        <v>3.3030090823055431</v>
      </c>
      <c r="S70" t="s">
        <v>37</v>
      </c>
      <c r="T70" t="s">
        <v>25</v>
      </c>
      <c r="U70" t="s">
        <v>36</v>
      </c>
      <c r="V70" t="s">
        <v>24</v>
      </c>
      <c r="W70" t="s">
        <v>23</v>
      </c>
      <c r="X70" t="s">
        <v>19</v>
      </c>
      <c r="Y70" t="s">
        <v>54</v>
      </c>
      <c r="Z70" t="s">
        <v>55</v>
      </c>
      <c r="AA70" t="s">
        <v>61</v>
      </c>
      <c r="AB70" t="s">
        <v>63</v>
      </c>
    </row>
    <row r="71" spans="1:28" x14ac:dyDescent="0.25">
      <c r="A71">
        <v>70</v>
      </c>
      <c r="B71" s="2">
        <v>1</v>
      </c>
      <c r="C71" s="2">
        <v>1</v>
      </c>
      <c r="D71" s="2">
        <v>5</v>
      </c>
      <c r="E71" s="1">
        <f t="shared" si="10"/>
        <v>2</v>
      </c>
      <c r="F71" s="1">
        <f t="shared" si="11"/>
        <v>2</v>
      </c>
      <c r="G71" s="1">
        <f t="shared" si="12"/>
        <v>6</v>
      </c>
      <c r="H71" t="str">
        <f>INDEX([1]Sheet1!$C$3:$O$15, MATCH(E71, [1]Sheet1!$B$3:$B$15, 0), MATCH(F71,[1]Sheet1!$C$2:$O$2,0))</f>
        <v>-0.42, -0.27</v>
      </c>
      <c r="I71" t="str">
        <f>INDEX([2]Sheet1!$C$3:$O$15, MATCH(E71, [2]Sheet1!$C$2:$O$2,0), MATCH(F71, [2]Sheet1!$B$3:$B$15,0))</f>
        <v>0.59, 0.69</v>
      </c>
      <c r="J71" t="str">
        <f t="shared" si="13"/>
        <v>-0.4</v>
      </c>
      <c r="K71" t="str">
        <f t="shared" si="14"/>
        <v>0.27</v>
      </c>
      <c r="L71" t="str">
        <f t="shared" si="15"/>
        <v>0.59</v>
      </c>
      <c r="M71" t="str">
        <f t="shared" si="16"/>
        <v>0.69</v>
      </c>
      <c r="N71">
        <f>(15^(1-P71)-0.5^(1-P71))/(7^(1-P71)-4^(1-P71))</f>
        <v>4.8810609932185676</v>
      </c>
      <c r="O71">
        <f>(15^(1-P71)-0.5^(1-P71))/(8^(1-P71)-4^(1-P71))</f>
        <v>3.6415820246140949</v>
      </c>
      <c r="P71" s="4">
        <f t="shared" si="17"/>
        <v>-6.5000000000000002E-2</v>
      </c>
      <c r="Q71" s="4">
        <f t="shared" si="18"/>
        <v>0.6399999999999999</v>
      </c>
      <c r="R71" s="4">
        <f t="shared" si="19"/>
        <v>4.261321508916331</v>
      </c>
      <c r="S71" t="s">
        <v>40</v>
      </c>
      <c r="T71" t="s">
        <v>18</v>
      </c>
      <c r="U71" t="s">
        <v>43</v>
      </c>
      <c r="V71" t="s">
        <v>28</v>
      </c>
      <c r="W71" t="s">
        <v>23</v>
      </c>
      <c r="X71" t="s">
        <v>26</v>
      </c>
      <c r="Y71" t="s">
        <v>50</v>
      </c>
      <c r="Z71" t="s">
        <v>55</v>
      </c>
      <c r="AA71" t="s">
        <v>58</v>
      </c>
      <c r="AB71" t="s">
        <v>53</v>
      </c>
    </row>
    <row r="72" spans="1:28" x14ac:dyDescent="0.25">
      <c r="A72">
        <v>71</v>
      </c>
      <c r="B72" s="2">
        <v>10</v>
      </c>
      <c r="C72" s="2">
        <v>10</v>
      </c>
      <c r="D72" s="2">
        <v>5</v>
      </c>
      <c r="E72" s="1">
        <f t="shared" si="10"/>
        <v>11</v>
      </c>
      <c r="F72" s="1">
        <f t="shared" si="11"/>
        <v>11</v>
      </c>
      <c r="G72" s="1">
        <f t="shared" si="12"/>
        <v>6</v>
      </c>
      <c r="H72" t="str">
        <f>INDEX([1]Sheet1!$C$3:$O$15, MATCH(E72, [1]Sheet1!$B$3:$B$15, 0), MATCH(F72,[1]Sheet1!$C$2:$O$2,0))</f>
        <v>0.58, 1.00</v>
      </c>
      <c r="I72" t="str">
        <f>INDEX([2]Sheet1!$C$3:$O$15, MATCH(E72, [2]Sheet1!$C$2:$O$2,0), MATCH(F72, [2]Sheet1!$B$3:$B$15,0))</f>
        <v>0.65, 1.89</v>
      </c>
      <c r="J72" t="str">
        <f t="shared" si="13"/>
        <v>0.58</v>
      </c>
      <c r="K72" t="str">
        <f t="shared" si="14"/>
        <v>1.00</v>
      </c>
      <c r="L72" t="str">
        <f t="shared" si="15"/>
        <v>0.65</v>
      </c>
      <c r="M72" t="str">
        <f t="shared" si="16"/>
        <v>1.89</v>
      </c>
      <c r="N72">
        <f>(15^(1-P72)-0.5^(1-P72))/(7^(1-P72)-4^(1-P72))</f>
        <v>5.4027449362318354</v>
      </c>
      <c r="O72">
        <f>(15^(1-P72)-0.5^(1-P72))/(8^(1-P72)-4^(1-P72))</f>
        <v>4.2998801635368364</v>
      </c>
      <c r="P72" s="4">
        <f t="shared" si="17"/>
        <v>0.79</v>
      </c>
      <c r="Q72" s="4">
        <f t="shared" si="18"/>
        <v>1.27</v>
      </c>
      <c r="R72" s="4">
        <f t="shared" si="19"/>
        <v>4.8513125498843355</v>
      </c>
      <c r="S72" t="s">
        <v>32</v>
      </c>
      <c r="T72" t="s">
        <v>18</v>
      </c>
      <c r="U72" t="s">
        <v>42</v>
      </c>
      <c r="V72" t="s">
        <v>28</v>
      </c>
      <c r="W72" t="s">
        <v>21</v>
      </c>
      <c r="X72" t="s">
        <v>26</v>
      </c>
      <c r="Y72" t="s">
        <v>54</v>
      </c>
      <c r="Z72" t="s">
        <v>57</v>
      </c>
      <c r="AA72" t="s">
        <v>52</v>
      </c>
      <c r="AB72" t="s">
        <v>53</v>
      </c>
    </row>
    <row r="73" spans="1:28" x14ac:dyDescent="0.25">
      <c r="A73">
        <v>72</v>
      </c>
      <c r="B73" s="2">
        <v>10</v>
      </c>
      <c r="C73" s="2">
        <v>10</v>
      </c>
      <c r="D73" s="2">
        <v>5</v>
      </c>
      <c r="E73" s="1">
        <f t="shared" si="10"/>
        <v>11</v>
      </c>
      <c r="F73" s="1">
        <f t="shared" si="11"/>
        <v>11</v>
      </c>
      <c r="G73" s="1">
        <f t="shared" si="12"/>
        <v>6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3"/>
        <v>0.58</v>
      </c>
      <c r="K73" t="str">
        <f t="shared" si="14"/>
        <v>1.00</v>
      </c>
      <c r="L73" t="str">
        <f t="shared" si="15"/>
        <v>0.65</v>
      </c>
      <c r="M73" t="str">
        <f t="shared" si="16"/>
        <v>1.89</v>
      </c>
      <c r="N73">
        <f>(15^(1-P73)-0.5^(1-P73))/(7^(1-P73)-4^(1-P73))</f>
        <v>5.4027449362318354</v>
      </c>
      <c r="O73">
        <f>(15^(1-P73)-0.5^(1-P73))/(8^(1-P73)-4^(1-P73))</f>
        <v>4.2998801635368364</v>
      </c>
      <c r="P73" s="4">
        <f t="shared" si="17"/>
        <v>0.79</v>
      </c>
      <c r="Q73" s="4">
        <f t="shared" si="18"/>
        <v>1.27</v>
      </c>
      <c r="R73" s="4">
        <f t="shared" si="19"/>
        <v>4.8513125498843355</v>
      </c>
      <c r="S73" t="s">
        <v>40</v>
      </c>
      <c r="T73" t="s">
        <v>25</v>
      </c>
      <c r="U73" t="s">
        <v>42</v>
      </c>
      <c r="V73" t="s">
        <v>28</v>
      </c>
      <c r="W73" t="s">
        <v>23</v>
      </c>
      <c r="X73" t="s">
        <v>26</v>
      </c>
      <c r="Y73" t="s">
        <v>54</v>
      </c>
      <c r="Z73" t="s">
        <v>51</v>
      </c>
      <c r="AA73" t="s">
        <v>58</v>
      </c>
      <c r="AB73" t="s">
        <v>53</v>
      </c>
    </row>
    <row r="74" spans="1:28" x14ac:dyDescent="0.25">
      <c r="A74">
        <v>73</v>
      </c>
      <c r="B74" s="2">
        <v>10</v>
      </c>
      <c r="C74" s="2">
        <v>10</v>
      </c>
      <c r="D74" s="2">
        <v>4</v>
      </c>
      <c r="E74" s="1">
        <f t="shared" si="10"/>
        <v>11</v>
      </c>
      <c r="F74" s="1">
        <f t="shared" si="11"/>
        <v>11</v>
      </c>
      <c r="G74" s="1">
        <f t="shared" si="12"/>
        <v>5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3"/>
        <v>0.58</v>
      </c>
      <c r="K74" t="str">
        <f t="shared" si="14"/>
        <v>1.00</v>
      </c>
      <c r="L74" t="str">
        <f t="shared" si="15"/>
        <v>0.65</v>
      </c>
      <c r="M74" t="str">
        <f t="shared" si="16"/>
        <v>1.89</v>
      </c>
      <c r="N74">
        <f>(15^(1-P74)-0.5^(1-P74))/(8^(1-P74)-4^(1-P74))</f>
        <v>4.2998801635368364</v>
      </c>
      <c r="O74">
        <f>(15^(1-P74)-0.5^(1-P74))/(8^(1-P74)-2^(1-P74))</f>
        <v>2.3061380010742494</v>
      </c>
      <c r="P74" s="4">
        <f t="shared" si="17"/>
        <v>0.79</v>
      </c>
      <c r="Q74" s="4">
        <f t="shared" si="18"/>
        <v>1.27</v>
      </c>
      <c r="R74" s="4">
        <f t="shared" si="19"/>
        <v>3.3030090823055431</v>
      </c>
      <c r="S74" t="s">
        <v>35</v>
      </c>
      <c r="T74" t="s">
        <v>18</v>
      </c>
      <c r="U74" t="s">
        <v>33</v>
      </c>
      <c r="V74" t="s">
        <v>20</v>
      </c>
      <c r="W74" t="s">
        <v>23</v>
      </c>
      <c r="X74" t="s">
        <v>27</v>
      </c>
      <c r="Y74" t="s">
        <v>50</v>
      </c>
      <c r="Z74" t="s">
        <v>60</v>
      </c>
      <c r="AA74" t="s">
        <v>58</v>
      </c>
      <c r="AB74" t="s">
        <v>63</v>
      </c>
    </row>
    <row r="75" spans="1:28" x14ac:dyDescent="0.25">
      <c r="A75">
        <v>74</v>
      </c>
      <c r="B75" s="2">
        <v>10</v>
      </c>
      <c r="C75" s="2">
        <v>10</v>
      </c>
      <c r="D75" s="2">
        <v>3</v>
      </c>
      <c r="E75" s="1">
        <f t="shared" si="10"/>
        <v>11</v>
      </c>
      <c r="F75" s="1">
        <f t="shared" si="11"/>
        <v>11</v>
      </c>
      <c r="G75" s="1">
        <f t="shared" si="12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3"/>
        <v>0.58</v>
      </c>
      <c r="K75" t="str">
        <f t="shared" si="14"/>
        <v>1.00</v>
      </c>
      <c r="L75" t="str">
        <f t="shared" si="15"/>
        <v>0.65</v>
      </c>
      <c r="M75" t="str">
        <f t="shared" si="16"/>
        <v>1.89</v>
      </c>
      <c r="N75">
        <f>(15^(1-P75)-0.5^(1-P75))/(10^(1-P75)-2^(1-P75))</f>
        <v>1.9380206315147726</v>
      </c>
      <c r="O75">
        <f>(15^(1-P75)-2^(1-P75))/(10^(1-P75)-2^(1-P75))</f>
        <v>1.3099036923920147</v>
      </c>
      <c r="P75" s="4">
        <f t="shared" si="17"/>
        <v>0.79</v>
      </c>
      <c r="Q75" s="4">
        <f t="shared" si="18"/>
        <v>1.27</v>
      </c>
      <c r="R75" s="4">
        <f t="shared" si="19"/>
        <v>1.6239621619533935</v>
      </c>
      <c r="S75" t="s">
        <v>35</v>
      </c>
      <c r="T75" t="s">
        <v>25</v>
      </c>
      <c r="U75" t="s">
        <v>43</v>
      </c>
      <c r="V75" t="s">
        <v>20</v>
      </c>
      <c r="W75" t="s">
        <v>21</v>
      </c>
      <c r="X75" t="s">
        <v>26</v>
      </c>
      <c r="Y75" t="s">
        <v>54</v>
      </c>
      <c r="Z75" t="s">
        <v>57</v>
      </c>
      <c r="AA75" t="s">
        <v>52</v>
      </c>
      <c r="AB75" t="s">
        <v>53</v>
      </c>
    </row>
    <row r="76" spans="1:28" x14ac:dyDescent="0.25">
      <c r="A76">
        <v>75</v>
      </c>
      <c r="B76" s="2">
        <v>10</v>
      </c>
      <c r="C76" s="2">
        <v>10</v>
      </c>
      <c r="D76" s="2">
        <v>3</v>
      </c>
      <c r="E76" s="1">
        <f t="shared" si="10"/>
        <v>11</v>
      </c>
      <c r="F76" s="1">
        <f t="shared" si="11"/>
        <v>11</v>
      </c>
      <c r="G76" s="1">
        <f t="shared" si="12"/>
        <v>4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3"/>
        <v>0.58</v>
      </c>
      <c r="K76" t="str">
        <f t="shared" si="14"/>
        <v>1.00</v>
      </c>
      <c r="L76" t="str">
        <f t="shared" si="15"/>
        <v>0.65</v>
      </c>
      <c r="M76" t="str">
        <f t="shared" si="16"/>
        <v>1.89</v>
      </c>
      <c r="N76">
        <f>(15^(1-P76)-0.5^(1-P76))/(10^(1-P76)-2^(1-P76))</f>
        <v>1.9380206315147726</v>
      </c>
      <c r="O76">
        <f>(15^(1-P76)-2^(1-P76))/(10^(1-P76)-2^(1-P76))</f>
        <v>1.3099036923920147</v>
      </c>
      <c r="P76" s="4">
        <f t="shared" si="17"/>
        <v>0.79</v>
      </c>
      <c r="Q76" s="4">
        <f t="shared" si="18"/>
        <v>1.27</v>
      </c>
      <c r="R76" s="4">
        <f t="shared" si="19"/>
        <v>1.6239621619533935</v>
      </c>
      <c r="S76" t="s">
        <v>37</v>
      </c>
      <c r="T76" t="s">
        <v>18</v>
      </c>
      <c r="U76" t="s">
        <v>41</v>
      </c>
      <c r="V76" t="s">
        <v>34</v>
      </c>
      <c r="W76" t="s">
        <v>23</v>
      </c>
      <c r="X76" t="s">
        <v>27</v>
      </c>
      <c r="Y76" t="s">
        <v>50</v>
      </c>
      <c r="Z76" t="s">
        <v>51</v>
      </c>
      <c r="AA76" t="s">
        <v>58</v>
      </c>
      <c r="AB76" t="s">
        <v>63</v>
      </c>
    </row>
    <row r="77" spans="1:28" x14ac:dyDescent="0.25">
      <c r="A77">
        <v>76</v>
      </c>
      <c r="B77" s="2">
        <v>10</v>
      </c>
      <c r="C77" s="2">
        <v>10</v>
      </c>
      <c r="D77" s="2">
        <v>3</v>
      </c>
      <c r="E77" s="1">
        <f t="shared" si="10"/>
        <v>11</v>
      </c>
      <c r="F77" s="1">
        <f t="shared" si="11"/>
        <v>11</v>
      </c>
      <c r="G77" s="1">
        <f t="shared" si="12"/>
        <v>4</v>
      </c>
      <c r="H77" t="str">
        <f>INDEX([1]Sheet1!$C$3:$O$15, MATCH(E77, [1]Sheet1!$B$3:$B$15, 0), MATCH(F77,[1]Sheet1!$C$2:$O$2,0))</f>
        <v>0.58, 1.00</v>
      </c>
      <c r="I77" t="str">
        <f>INDEX([2]Sheet1!$C$3:$O$15, MATCH(E77, [2]Sheet1!$C$2:$O$2,0), MATCH(F77, [2]Sheet1!$B$3:$B$15,0))</f>
        <v>0.65, 1.89</v>
      </c>
      <c r="J77" t="str">
        <f t="shared" si="13"/>
        <v>0.58</v>
      </c>
      <c r="K77" t="str">
        <f t="shared" si="14"/>
        <v>1.00</v>
      </c>
      <c r="L77" t="str">
        <f t="shared" si="15"/>
        <v>0.65</v>
      </c>
      <c r="M77" t="str">
        <f t="shared" si="16"/>
        <v>1.89</v>
      </c>
      <c r="N77">
        <f>(15^(1-P77)-0.5^(1-P77))/(10^(1-P77)-2^(1-P77))</f>
        <v>1.9380206315147726</v>
      </c>
      <c r="O77">
        <f>(15^(1-P77)-2^(1-P77))/(10^(1-P77)-2^(1-P77))</f>
        <v>1.3099036923920147</v>
      </c>
      <c r="P77" s="4">
        <f t="shared" si="17"/>
        <v>0.79</v>
      </c>
      <c r="Q77" s="4">
        <f t="shared" si="18"/>
        <v>1.27</v>
      </c>
      <c r="R77" s="4">
        <f t="shared" si="19"/>
        <v>1.6239621619533935</v>
      </c>
      <c r="S77" t="s">
        <v>40</v>
      </c>
      <c r="T77" t="s">
        <v>25</v>
      </c>
      <c r="U77" t="s">
        <v>42</v>
      </c>
      <c r="V77" t="s">
        <v>20</v>
      </c>
      <c r="W77" t="s">
        <v>23</v>
      </c>
      <c r="X77" t="s">
        <v>26</v>
      </c>
      <c r="Y77" t="s">
        <v>54</v>
      </c>
      <c r="Z77" t="s">
        <v>55</v>
      </c>
      <c r="AA77" t="s">
        <v>52</v>
      </c>
      <c r="AB77" t="s">
        <v>56</v>
      </c>
    </row>
    <row r="78" spans="1:28" x14ac:dyDescent="0.25">
      <c r="A78">
        <v>77</v>
      </c>
      <c r="B78" s="2">
        <v>10</v>
      </c>
      <c r="C78" s="2">
        <v>10</v>
      </c>
      <c r="D78" s="2">
        <v>3</v>
      </c>
      <c r="E78" s="1">
        <f t="shared" si="10"/>
        <v>11</v>
      </c>
      <c r="F78" s="1">
        <f t="shared" si="11"/>
        <v>11</v>
      </c>
      <c r="G78" s="1">
        <f t="shared" si="12"/>
        <v>4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3"/>
        <v>0.58</v>
      </c>
      <c r="K78" t="str">
        <f t="shared" si="14"/>
        <v>1.00</v>
      </c>
      <c r="L78" t="str">
        <f t="shared" si="15"/>
        <v>0.65</v>
      </c>
      <c r="M78" t="str">
        <f t="shared" si="16"/>
        <v>1.89</v>
      </c>
      <c r="N78">
        <f>(15^(1-P78)-0.5^(1-P78))/(10^(1-P78)-2^(1-P78))</f>
        <v>1.9380206315147726</v>
      </c>
      <c r="O78">
        <f>(15^(1-P78)-2^(1-P78))/(10^(1-P78)-2^(1-P78))</f>
        <v>1.3099036923920147</v>
      </c>
      <c r="P78" s="4">
        <f t="shared" si="17"/>
        <v>0.79</v>
      </c>
      <c r="Q78" s="4">
        <f t="shared" si="18"/>
        <v>1.27</v>
      </c>
      <c r="R78" s="4">
        <f t="shared" si="19"/>
        <v>1.6239621619533935</v>
      </c>
      <c r="S78" t="s">
        <v>32</v>
      </c>
      <c r="T78" t="s">
        <v>18</v>
      </c>
      <c r="U78" t="s">
        <v>42</v>
      </c>
      <c r="V78" t="s">
        <v>28</v>
      </c>
      <c r="W78" t="s">
        <v>23</v>
      </c>
      <c r="X78" t="s">
        <v>19</v>
      </c>
      <c r="Y78" t="s">
        <v>54</v>
      </c>
      <c r="Z78" t="s">
        <v>55</v>
      </c>
      <c r="AA78" t="s">
        <v>58</v>
      </c>
      <c r="AB78" t="s">
        <v>59</v>
      </c>
    </row>
    <row r="79" spans="1:28" x14ac:dyDescent="0.25">
      <c r="A79">
        <v>78</v>
      </c>
      <c r="B79" s="2">
        <v>10</v>
      </c>
      <c r="C79" s="2">
        <v>10</v>
      </c>
      <c r="D79" s="2">
        <v>3</v>
      </c>
      <c r="E79" s="1">
        <f t="shared" si="10"/>
        <v>11</v>
      </c>
      <c r="F79" s="1">
        <f t="shared" si="11"/>
        <v>11</v>
      </c>
      <c r="G79" s="1">
        <f t="shared" si="12"/>
        <v>4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3"/>
        <v>0.58</v>
      </c>
      <c r="K79" t="str">
        <f t="shared" si="14"/>
        <v>1.00</v>
      </c>
      <c r="L79" t="str">
        <f t="shared" si="15"/>
        <v>0.65</v>
      </c>
      <c r="M79" t="str">
        <f t="shared" si="16"/>
        <v>1.89</v>
      </c>
      <c r="N79">
        <f>(15^(1-P79)-0.5^(1-P79))/(10^(1-P79)-2^(1-P79))</f>
        <v>1.9380206315147726</v>
      </c>
      <c r="O79">
        <f>(15^(1-P79)-2^(1-P79))/(10^(1-P79)-2^(1-P79))</f>
        <v>1.3099036923920147</v>
      </c>
      <c r="P79" s="4">
        <f t="shared" si="17"/>
        <v>0.79</v>
      </c>
      <c r="Q79" s="4">
        <f t="shared" si="18"/>
        <v>1.27</v>
      </c>
      <c r="R79" s="4">
        <f t="shared" si="19"/>
        <v>1.6239621619533935</v>
      </c>
      <c r="S79" t="s">
        <v>32</v>
      </c>
      <c r="T79" t="s">
        <v>25</v>
      </c>
      <c r="U79" t="s">
        <v>43</v>
      </c>
      <c r="V79" t="s">
        <v>20</v>
      </c>
      <c r="W79" t="s">
        <v>21</v>
      </c>
      <c r="X79" t="s">
        <v>19</v>
      </c>
      <c r="Y79" t="s">
        <v>54</v>
      </c>
      <c r="Z79" t="s">
        <v>51</v>
      </c>
      <c r="AA79" t="s">
        <v>52</v>
      </c>
      <c r="AB79" t="s">
        <v>53</v>
      </c>
    </row>
    <row r="80" spans="1:28" x14ac:dyDescent="0.25">
      <c r="A80">
        <v>79</v>
      </c>
      <c r="B80" s="2">
        <v>10</v>
      </c>
      <c r="C80" s="2">
        <v>10</v>
      </c>
      <c r="D80" s="2">
        <v>5</v>
      </c>
      <c r="E80" s="1">
        <f t="shared" si="10"/>
        <v>11</v>
      </c>
      <c r="F80" s="1">
        <f t="shared" si="11"/>
        <v>11</v>
      </c>
      <c r="G80" s="1">
        <f t="shared" si="12"/>
        <v>6</v>
      </c>
      <c r="H80" t="str">
        <f>INDEX([1]Sheet1!$C$3:$O$15, MATCH(E80, [1]Sheet1!$B$3:$B$15, 0), MATCH(F80,[1]Sheet1!$C$2:$O$2,0))</f>
        <v>0.58, 1.00</v>
      </c>
      <c r="I80" t="str">
        <f>INDEX([2]Sheet1!$C$3:$O$15, MATCH(E80, [2]Sheet1!$C$2:$O$2,0), MATCH(F80, [2]Sheet1!$B$3:$B$15,0))</f>
        <v>0.65, 1.89</v>
      </c>
      <c r="J80" t="str">
        <f t="shared" si="13"/>
        <v>0.58</v>
      </c>
      <c r="K80" t="str">
        <f t="shared" si="14"/>
        <v>1.00</v>
      </c>
      <c r="L80" t="str">
        <f t="shared" si="15"/>
        <v>0.65</v>
      </c>
      <c r="M80" t="str">
        <f t="shared" si="16"/>
        <v>1.89</v>
      </c>
      <c r="N80">
        <f>(15^(1-P80)-0.5^(1-P80))/(7^(1-P80)-4^(1-P80))</f>
        <v>5.4027449362318354</v>
      </c>
      <c r="O80">
        <f>(15^(1-P80)-0.5^(1-P80))/(8^(1-P80)-4^(1-P80))</f>
        <v>4.2998801635368364</v>
      </c>
      <c r="P80" s="4">
        <f t="shared" si="17"/>
        <v>0.79</v>
      </c>
      <c r="Q80" s="4">
        <f t="shared" si="18"/>
        <v>1.27</v>
      </c>
      <c r="R80" s="4">
        <f t="shared" si="19"/>
        <v>4.8513125498843355</v>
      </c>
      <c r="S80" t="s">
        <v>38</v>
      </c>
      <c r="T80" t="s">
        <v>18</v>
      </c>
      <c r="U80" t="s">
        <v>41</v>
      </c>
      <c r="V80" t="s">
        <v>28</v>
      </c>
      <c r="W80" t="s">
        <v>23</v>
      </c>
      <c r="X80" t="s">
        <v>22</v>
      </c>
      <c r="Y80" t="s">
        <v>50</v>
      </c>
      <c r="Z80" t="s">
        <v>60</v>
      </c>
      <c r="AA80" t="s">
        <v>58</v>
      </c>
      <c r="AB80" t="s">
        <v>53</v>
      </c>
    </row>
    <row r="81" spans="1:28" x14ac:dyDescent="0.25">
      <c r="A81">
        <v>80</v>
      </c>
      <c r="B81" s="2">
        <v>10</v>
      </c>
      <c r="C81" s="2">
        <v>10</v>
      </c>
      <c r="D81" s="2">
        <v>3</v>
      </c>
      <c r="E81" s="1">
        <f t="shared" si="10"/>
        <v>11</v>
      </c>
      <c r="F81" s="1">
        <f t="shared" si="11"/>
        <v>11</v>
      </c>
      <c r="G81" s="1">
        <f t="shared" si="12"/>
        <v>4</v>
      </c>
      <c r="H81" t="str">
        <f>INDEX([1]Sheet1!$C$3:$O$15, MATCH(E81, [1]Sheet1!$B$3:$B$15, 0), MATCH(F81,[1]Sheet1!$C$2:$O$2,0))</f>
        <v>0.58, 1.00</v>
      </c>
      <c r="I81" t="str">
        <f>INDEX([2]Sheet1!$C$3:$O$15, MATCH(E81, [2]Sheet1!$C$2:$O$2,0), MATCH(F81, [2]Sheet1!$B$3:$B$15,0))</f>
        <v>0.65, 1.89</v>
      </c>
      <c r="J81" t="str">
        <f t="shared" si="13"/>
        <v>0.58</v>
      </c>
      <c r="K81" t="str">
        <f t="shared" si="14"/>
        <v>1.00</v>
      </c>
      <c r="L81" t="str">
        <f t="shared" si="15"/>
        <v>0.65</v>
      </c>
      <c r="M81" t="str">
        <f t="shared" si="16"/>
        <v>1.89</v>
      </c>
      <c r="N81">
        <f>(15^(1-P81)-0.5^(1-P81))/(10^(1-P81)-2^(1-P81))</f>
        <v>1.9380206315147726</v>
      </c>
      <c r="O81">
        <f>(15^(1-P81)-2^(1-P81))/(10^(1-P81)-2^(1-P81))</f>
        <v>1.3099036923920147</v>
      </c>
      <c r="P81" s="4">
        <f t="shared" si="17"/>
        <v>0.79</v>
      </c>
      <c r="Q81" s="4">
        <f t="shared" si="18"/>
        <v>1.27</v>
      </c>
      <c r="R81" s="4">
        <f t="shared" si="19"/>
        <v>1.6239621619533935</v>
      </c>
      <c r="S81" t="s">
        <v>40</v>
      </c>
      <c r="T81" t="s">
        <v>18</v>
      </c>
      <c r="U81" t="s">
        <v>42</v>
      </c>
      <c r="V81" t="s">
        <v>24</v>
      </c>
      <c r="W81" t="s">
        <v>21</v>
      </c>
      <c r="X81" t="s">
        <v>19</v>
      </c>
      <c r="Y81" t="s">
        <v>50</v>
      </c>
      <c r="Z81" t="s">
        <v>55</v>
      </c>
      <c r="AA81" t="s">
        <v>58</v>
      </c>
      <c r="AB81" t="s">
        <v>56</v>
      </c>
    </row>
    <row r="82" spans="1:28" x14ac:dyDescent="0.25">
      <c r="A82">
        <v>81</v>
      </c>
      <c r="B82" s="2">
        <v>1</v>
      </c>
      <c r="C82" s="2">
        <v>1</v>
      </c>
      <c r="D82" s="2">
        <v>3</v>
      </c>
      <c r="E82" s="1">
        <f t="shared" si="10"/>
        <v>2</v>
      </c>
      <c r="F82" s="1">
        <f t="shared" si="11"/>
        <v>2</v>
      </c>
      <c r="G82" s="1">
        <f t="shared" si="12"/>
        <v>4</v>
      </c>
      <c r="H82" t="str">
        <f>INDEX([1]Sheet1!$C$3:$O$15, MATCH(E82, [1]Sheet1!$B$3:$B$15, 0), MATCH(F82,[1]Sheet1!$C$2:$O$2,0))</f>
        <v>-0.42, -0.27</v>
      </c>
      <c r="I82" t="str">
        <f>INDEX([2]Sheet1!$C$3:$O$15, MATCH(E82, [2]Sheet1!$C$2:$O$2,0), MATCH(F82, [2]Sheet1!$B$3:$B$15,0))</f>
        <v>0.59, 0.69</v>
      </c>
      <c r="J82" t="str">
        <f t="shared" si="13"/>
        <v>-0.4</v>
      </c>
      <c r="K82" t="str">
        <f t="shared" si="14"/>
        <v>0.27</v>
      </c>
      <c r="L82" t="str">
        <f t="shared" si="15"/>
        <v>0.59</v>
      </c>
      <c r="M82" t="str">
        <f t="shared" si="16"/>
        <v>0.69</v>
      </c>
      <c r="N82">
        <f>(15^(1-P82)-0.5^(1-P82))/(10^(1-P82)-2^(1-P82))</f>
        <v>1.828233157690057</v>
      </c>
      <c r="O82">
        <f>(15^(1-P82)-2^(1-P82))/(10^(1-P82)-2^(1-P82))</f>
        <v>1.6587158704130964</v>
      </c>
      <c r="P82" s="4">
        <f t="shared" si="17"/>
        <v>-6.5000000000000002E-2</v>
      </c>
      <c r="Q82" s="4">
        <f t="shared" si="18"/>
        <v>0.6399999999999999</v>
      </c>
      <c r="R82" s="4">
        <f t="shared" si="19"/>
        <v>1.7434745140515768</v>
      </c>
      <c r="S82" t="s">
        <v>40</v>
      </c>
      <c r="T82" t="s">
        <v>25</v>
      </c>
      <c r="U82" t="s">
        <v>39</v>
      </c>
      <c r="V82" t="s">
        <v>24</v>
      </c>
      <c r="W82" t="s">
        <v>21</v>
      </c>
      <c r="X82" t="s">
        <v>22</v>
      </c>
      <c r="Y82" t="s">
        <v>54</v>
      </c>
      <c r="Z82" t="s">
        <v>55</v>
      </c>
      <c r="AA82" t="s">
        <v>61</v>
      </c>
      <c r="AB82" t="s">
        <v>59</v>
      </c>
    </row>
    <row r="83" spans="1:28" x14ac:dyDescent="0.25">
      <c r="A83">
        <v>82</v>
      </c>
      <c r="B83" s="2">
        <v>10</v>
      </c>
      <c r="C83" s="2">
        <v>10</v>
      </c>
      <c r="D83" s="2">
        <v>3</v>
      </c>
      <c r="E83" s="1">
        <f t="shared" si="10"/>
        <v>11</v>
      </c>
      <c r="F83" s="1">
        <f t="shared" si="11"/>
        <v>11</v>
      </c>
      <c r="G83" s="1">
        <f t="shared" si="12"/>
        <v>4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3"/>
        <v>0.58</v>
      </c>
      <c r="K83" t="str">
        <f t="shared" si="14"/>
        <v>1.00</v>
      </c>
      <c r="L83" t="str">
        <f t="shared" si="15"/>
        <v>0.65</v>
      </c>
      <c r="M83" t="str">
        <f t="shared" si="16"/>
        <v>1.89</v>
      </c>
      <c r="N83">
        <f>(15^(1-P83)-0.5^(1-P83))/(10^(1-P83)-2^(1-P83))</f>
        <v>1.9380206315147726</v>
      </c>
      <c r="O83">
        <f>(15^(1-P83)-2^(1-P83))/(10^(1-P83)-2^(1-P83))</f>
        <v>1.3099036923920147</v>
      </c>
      <c r="P83" s="4">
        <f t="shared" si="17"/>
        <v>0.79</v>
      </c>
      <c r="Q83" s="4">
        <f t="shared" si="18"/>
        <v>1.27</v>
      </c>
      <c r="R83" s="4">
        <f t="shared" si="19"/>
        <v>1.6239621619533935</v>
      </c>
      <c r="S83" t="s">
        <v>35</v>
      </c>
      <c r="T83" t="s">
        <v>18</v>
      </c>
      <c r="U83" t="s">
        <v>43</v>
      </c>
      <c r="V83" t="s">
        <v>20</v>
      </c>
      <c r="W83" t="s">
        <v>23</v>
      </c>
      <c r="X83" t="s">
        <v>19</v>
      </c>
      <c r="Y83" t="s">
        <v>50</v>
      </c>
      <c r="Z83" t="s">
        <v>55</v>
      </c>
      <c r="AA83" t="s">
        <v>61</v>
      </c>
      <c r="AB83" t="s">
        <v>63</v>
      </c>
    </row>
    <row r="84" spans="1:28" x14ac:dyDescent="0.25">
      <c r="A84">
        <v>83</v>
      </c>
      <c r="B84" s="2">
        <v>10</v>
      </c>
      <c r="C84" s="2">
        <v>10</v>
      </c>
      <c r="D84" s="2">
        <v>4</v>
      </c>
      <c r="E84" s="1">
        <f t="shared" si="10"/>
        <v>11</v>
      </c>
      <c r="F84" s="1">
        <f t="shared" si="11"/>
        <v>11</v>
      </c>
      <c r="G84" s="1">
        <f t="shared" si="12"/>
        <v>5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3"/>
        <v>0.58</v>
      </c>
      <c r="K84" t="str">
        <f t="shared" si="14"/>
        <v>1.00</v>
      </c>
      <c r="L84" t="str">
        <f t="shared" si="15"/>
        <v>0.65</v>
      </c>
      <c r="M84" t="str">
        <f t="shared" si="16"/>
        <v>1.89</v>
      </c>
      <c r="N84">
        <f>(15^(1-P84)-0.5^(1-P84))/(8^(1-P84)-4^(1-P84))</f>
        <v>4.2998801635368364</v>
      </c>
      <c r="O84">
        <f>(15^(1-P84)-0.5^(1-P84))/(8^(1-P84)-2^(1-P84))</f>
        <v>2.3061380010742494</v>
      </c>
      <c r="P84" s="4">
        <f t="shared" si="17"/>
        <v>0.79</v>
      </c>
      <c r="Q84" s="4">
        <f t="shared" si="18"/>
        <v>1.27</v>
      </c>
      <c r="R84" s="4">
        <f t="shared" si="19"/>
        <v>3.3030090823055431</v>
      </c>
      <c r="S84" t="s">
        <v>44</v>
      </c>
      <c r="T84" t="s">
        <v>25</v>
      </c>
      <c r="U84" t="s">
        <v>41</v>
      </c>
      <c r="V84" t="s">
        <v>34</v>
      </c>
      <c r="W84" t="s">
        <v>21</v>
      </c>
      <c r="X84" t="s">
        <v>27</v>
      </c>
      <c r="Y84" t="s">
        <v>50</v>
      </c>
      <c r="Z84" t="s">
        <v>51</v>
      </c>
      <c r="AA84" t="s">
        <v>58</v>
      </c>
      <c r="AB84" t="s">
        <v>59</v>
      </c>
    </row>
    <row r="85" spans="1:28" x14ac:dyDescent="0.25">
      <c r="A85">
        <v>84</v>
      </c>
      <c r="B85" s="2">
        <v>10</v>
      </c>
      <c r="C85" s="2">
        <v>10</v>
      </c>
      <c r="D85" s="2">
        <v>3</v>
      </c>
      <c r="E85" s="1">
        <f t="shared" si="10"/>
        <v>11</v>
      </c>
      <c r="F85" s="1">
        <f t="shared" si="11"/>
        <v>11</v>
      </c>
      <c r="G85" s="1">
        <f t="shared" si="12"/>
        <v>4</v>
      </c>
      <c r="H85" t="str">
        <f>INDEX([1]Sheet1!$C$3:$O$15, MATCH(E85, [1]Sheet1!$B$3:$B$15, 0), MATCH(F85,[1]Sheet1!$C$2:$O$2,0))</f>
        <v>0.58, 1.00</v>
      </c>
      <c r="I85" t="str">
        <f>INDEX([2]Sheet1!$C$3:$O$15, MATCH(E85, [2]Sheet1!$C$2:$O$2,0), MATCH(F85, [2]Sheet1!$B$3:$B$15,0))</f>
        <v>0.65, 1.89</v>
      </c>
      <c r="J85" t="str">
        <f t="shared" si="13"/>
        <v>0.58</v>
      </c>
      <c r="K85" t="str">
        <f t="shared" si="14"/>
        <v>1.00</v>
      </c>
      <c r="L85" t="str">
        <f t="shared" si="15"/>
        <v>0.65</v>
      </c>
      <c r="M85" t="str">
        <f t="shared" si="16"/>
        <v>1.89</v>
      </c>
      <c r="N85">
        <f>(15^(1-P85)-0.5^(1-P85))/(10^(1-P85)-2^(1-P85))</f>
        <v>1.9380206315147726</v>
      </c>
      <c r="O85">
        <f>(15^(1-P85)-2^(1-P85))/(10^(1-P85)-2^(1-P85))</f>
        <v>1.3099036923920147</v>
      </c>
      <c r="P85" s="4">
        <f t="shared" si="17"/>
        <v>0.79</v>
      </c>
      <c r="Q85" s="4">
        <f t="shared" si="18"/>
        <v>1.27</v>
      </c>
      <c r="R85" s="4">
        <f t="shared" si="19"/>
        <v>1.6239621619533935</v>
      </c>
      <c r="S85" t="s">
        <v>40</v>
      </c>
      <c r="T85" t="s">
        <v>18</v>
      </c>
      <c r="U85" t="s">
        <v>41</v>
      </c>
      <c r="V85" t="s">
        <v>34</v>
      </c>
      <c r="W85" t="s">
        <v>23</v>
      </c>
      <c r="X85" t="s">
        <v>19</v>
      </c>
      <c r="Y85" t="s">
        <v>50</v>
      </c>
      <c r="Z85" t="s">
        <v>57</v>
      </c>
      <c r="AA85" t="s">
        <v>58</v>
      </c>
      <c r="AB85" t="s">
        <v>56</v>
      </c>
    </row>
    <row r="86" spans="1:28" x14ac:dyDescent="0.25">
      <c r="A86">
        <v>85</v>
      </c>
      <c r="B86" s="2">
        <v>1</v>
      </c>
      <c r="C86" s="2">
        <v>1</v>
      </c>
      <c r="D86" s="2">
        <v>1</v>
      </c>
      <c r="E86" s="1">
        <f t="shared" si="10"/>
        <v>2</v>
      </c>
      <c r="F86" s="1">
        <f t="shared" si="11"/>
        <v>2</v>
      </c>
      <c r="G86" s="1">
        <f t="shared" si="12"/>
        <v>2</v>
      </c>
      <c r="H86" t="str">
        <f>INDEX([1]Sheet1!$C$3:$O$15, MATCH(E86, [1]Sheet1!$B$3:$B$15, 0), MATCH(F86,[1]Sheet1!$C$2:$O$2,0))</f>
        <v>-0.42, -0.27</v>
      </c>
      <c r="I86" t="str">
        <f>INDEX([2]Sheet1!$C$3:$O$15, MATCH(E86, [2]Sheet1!$C$2:$O$2,0), MATCH(F86, [2]Sheet1!$B$3:$B$15,0))</f>
        <v>0.59, 0.69</v>
      </c>
      <c r="J86" t="str">
        <f t="shared" si="13"/>
        <v>-0.4</v>
      </c>
      <c r="K86" t="str">
        <f t="shared" si="14"/>
        <v>0.27</v>
      </c>
      <c r="L86" t="str">
        <f t="shared" si="15"/>
        <v>0.59</v>
      </c>
      <c r="M86" t="str">
        <f t="shared" si="16"/>
        <v>0.69</v>
      </c>
      <c r="N86">
        <f>(15^(1-P86)-2^(1-P86))/(10^(1-P86)-2^(1-P86))</f>
        <v>1.6587158704130964</v>
      </c>
      <c r="O86">
        <f>(15^(1-P86)-12^(1-P86))/(10^(1-P86)-2^(1-P86))</f>
        <v>0.3973245974495288</v>
      </c>
      <c r="P86" s="4">
        <f t="shared" si="17"/>
        <v>-6.5000000000000002E-2</v>
      </c>
      <c r="Q86" s="4">
        <f t="shared" si="18"/>
        <v>0.6399999999999999</v>
      </c>
      <c r="R86" s="4">
        <f t="shared" si="19"/>
        <v>1.0280202339313127</v>
      </c>
      <c r="S86" t="s">
        <v>32</v>
      </c>
      <c r="T86" t="s">
        <v>25</v>
      </c>
      <c r="U86" t="s">
        <v>41</v>
      </c>
      <c r="V86" t="s">
        <v>34</v>
      </c>
      <c r="W86" t="s">
        <v>23</v>
      </c>
      <c r="X86" t="s">
        <v>22</v>
      </c>
      <c r="Y86" t="s">
        <v>50</v>
      </c>
      <c r="Z86" t="s">
        <v>55</v>
      </c>
      <c r="AA86" t="s">
        <v>62</v>
      </c>
      <c r="AB86" t="s">
        <v>56</v>
      </c>
    </row>
    <row r="87" spans="1:28" x14ac:dyDescent="0.25">
      <c r="A87">
        <v>86</v>
      </c>
      <c r="B87" s="2">
        <v>10</v>
      </c>
      <c r="C87" s="2">
        <v>10</v>
      </c>
      <c r="D87" s="2">
        <v>3</v>
      </c>
      <c r="E87" s="1">
        <f t="shared" si="10"/>
        <v>11</v>
      </c>
      <c r="F87" s="1">
        <f t="shared" si="11"/>
        <v>11</v>
      </c>
      <c r="G87" s="1">
        <f t="shared" si="12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3"/>
        <v>0.58</v>
      </c>
      <c r="K87" t="str">
        <f t="shared" si="14"/>
        <v>1.00</v>
      </c>
      <c r="L87" t="str">
        <f t="shared" si="15"/>
        <v>0.65</v>
      </c>
      <c r="M87" t="str">
        <f t="shared" si="16"/>
        <v>1.89</v>
      </c>
      <c r="N87">
        <f>(15^(1-P87)-0.5^(1-P87))/(10^(1-P87)-2^(1-P87))</f>
        <v>1.9380206315147726</v>
      </c>
      <c r="O87">
        <f>(15^(1-P87)-2^(1-P87))/(10^(1-P87)-2^(1-P87))</f>
        <v>1.3099036923920147</v>
      </c>
      <c r="P87" s="4">
        <f t="shared" si="17"/>
        <v>0.79</v>
      </c>
      <c r="Q87" s="4">
        <f t="shared" si="18"/>
        <v>1.27</v>
      </c>
      <c r="R87" s="4">
        <f t="shared" si="19"/>
        <v>1.6239621619533935</v>
      </c>
      <c r="S87" t="s">
        <v>44</v>
      </c>
      <c r="T87" t="s">
        <v>25</v>
      </c>
      <c r="U87" t="s">
        <v>43</v>
      </c>
      <c r="V87" t="s">
        <v>20</v>
      </c>
      <c r="W87" t="s">
        <v>21</v>
      </c>
      <c r="X87" t="s">
        <v>22</v>
      </c>
      <c r="Y87" t="s">
        <v>50</v>
      </c>
      <c r="Z87" t="s">
        <v>57</v>
      </c>
      <c r="AA87" t="s">
        <v>52</v>
      </c>
      <c r="AB87" t="s">
        <v>59</v>
      </c>
    </row>
    <row r="88" spans="1:28" x14ac:dyDescent="0.25">
      <c r="A88">
        <v>87</v>
      </c>
      <c r="B88" s="2">
        <v>10</v>
      </c>
      <c r="C88" s="2">
        <v>10</v>
      </c>
      <c r="D88" s="2">
        <v>3</v>
      </c>
      <c r="E88" s="1">
        <f t="shared" si="10"/>
        <v>11</v>
      </c>
      <c r="F88" s="1">
        <f t="shared" si="11"/>
        <v>11</v>
      </c>
      <c r="G88" s="1">
        <f t="shared" si="12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3"/>
        <v>0.58</v>
      </c>
      <c r="K88" t="str">
        <f t="shared" si="14"/>
        <v>1.00</v>
      </c>
      <c r="L88" t="str">
        <f t="shared" si="15"/>
        <v>0.65</v>
      </c>
      <c r="M88" t="str">
        <f t="shared" si="16"/>
        <v>1.89</v>
      </c>
      <c r="N88">
        <f>(15^(1-P88)-0.5^(1-P88))/(10^(1-P88)-2^(1-P88))</f>
        <v>1.9380206315147726</v>
      </c>
      <c r="O88">
        <f>(15^(1-P88)-2^(1-P88))/(10^(1-P88)-2^(1-P88))</f>
        <v>1.3099036923920147</v>
      </c>
      <c r="P88" s="4">
        <f t="shared" si="17"/>
        <v>0.79</v>
      </c>
      <c r="Q88" s="4">
        <f t="shared" si="18"/>
        <v>1.27</v>
      </c>
      <c r="R88" s="4">
        <f t="shared" si="19"/>
        <v>1.6239621619533935</v>
      </c>
      <c r="S88" t="s">
        <v>44</v>
      </c>
      <c r="T88" t="s">
        <v>18</v>
      </c>
      <c r="U88" t="s">
        <v>36</v>
      </c>
      <c r="V88" t="s">
        <v>34</v>
      </c>
      <c r="W88" t="s">
        <v>23</v>
      </c>
      <c r="X88" t="s">
        <v>26</v>
      </c>
      <c r="Y88" t="s">
        <v>50</v>
      </c>
      <c r="Z88" t="s">
        <v>60</v>
      </c>
      <c r="AA88" t="s">
        <v>62</v>
      </c>
      <c r="AB88" t="s">
        <v>63</v>
      </c>
    </row>
    <row r="89" spans="1:28" x14ac:dyDescent="0.25">
      <c r="A89">
        <v>88</v>
      </c>
      <c r="B89" s="2">
        <v>10</v>
      </c>
      <c r="C89" s="2">
        <v>10</v>
      </c>
      <c r="D89" s="2">
        <v>3</v>
      </c>
      <c r="E89" s="1">
        <f t="shared" si="10"/>
        <v>11</v>
      </c>
      <c r="F89" s="1">
        <f t="shared" si="11"/>
        <v>11</v>
      </c>
      <c r="G89" s="1">
        <f t="shared" si="12"/>
        <v>4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3"/>
        <v>0.58</v>
      </c>
      <c r="K89" t="str">
        <f t="shared" si="14"/>
        <v>1.00</v>
      </c>
      <c r="L89" t="str">
        <f t="shared" si="15"/>
        <v>0.65</v>
      </c>
      <c r="M89" t="str">
        <f t="shared" si="16"/>
        <v>1.89</v>
      </c>
      <c r="N89">
        <f>(15^(1-P89)-0.5^(1-P89))/(10^(1-P89)-2^(1-P89))</f>
        <v>1.9380206315147726</v>
      </c>
      <c r="O89">
        <f>(15^(1-P89)-2^(1-P89))/(10^(1-P89)-2^(1-P89))</f>
        <v>1.3099036923920147</v>
      </c>
      <c r="P89" s="4">
        <f t="shared" si="17"/>
        <v>0.79</v>
      </c>
      <c r="Q89" s="4">
        <f t="shared" si="18"/>
        <v>1.27</v>
      </c>
      <c r="R89" s="4">
        <f t="shared" si="19"/>
        <v>1.6239621619533935</v>
      </c>
      <c r="S89" t="s">
        <v>37</v>
      </c>
      <c r="T89" t="s">
        <v>18</v>
      </c>
      <c r="U89" t="s">
        <v>39</v>
      </c>
      <c r="V89" t="s">
        <v>34</v>
      </c>
      <c r="W89" t="s">
        <v>23</v>
      </c>
      <c r="X89" t="s">
        <v>27</v>
      </c>
      <c r="Y89" t="s">
        <v>54</v>
      </c>
      <c r="Z89" t="s">
        <v>55</v>
      </c>
      <c r="AA89" t="s">
        <v>61</v>
      </c>
      <c r="AB89" t="s">
        <v>63</v>
      </c>
    </row>
    <row r="90" spans="1:28" x14ac:dyDescent="0.25">
      <c r="A90">
        <v>89</v>
      </c>
      <c r="B90" s="2">
        <v>10</v>
      </c>
      <c r="C90" s="2">
        <v>10</v>
      </c>
      <c r="D90" s="2">
        <v>3</v>
      </c>
      <c r="E90" s="1">
        <f t="shared" si="10"/>
        <v>11</v>
      </c>
      <c r="F90" s="1">
        <f t="shared" si="11"/>
        <v>11</v>
      </c>
      <c r="G90" s="1">
        <f t="shared" si="12"/>
        <v>4</v>
      </c>
      <c r="H90" t="str">
        <f>INDEX([1]Sheet1!$C$3:$O$15, MATCH(E90, [1]Sheet1!$B$3:$B$15, 0), MATCH(F90,[1]Sheet1!$C$2:$O$2,0))</f>
        <v>0.58, 1.00</v>
      </c>
      <c r="I90" t="str">
        <f>INDEX([2]Sheet1!$C$3:$O$15, MATCH(E90, [2]Sheet1!$C$2:$O$2,0), MATCH(F90, [2]Sheet1!$B$3:$B$15,0))</f>
        <v>0.65, 1.89</v>
      </c>
      <c r="J90" t="str">
        <f t="shared" si="13"/>
        <v>0.58</v>
      </c>
      <c r="K90" t="str">
        <f t="shared" si="14"/>
        <v>1.00</v>
      </c>
      <c r="L90" t="str">
        <f t="shared" si="15"/>
        <v>0.65</v>
      </c>
      <c r="M90" t="str">
        <f t="shared" si="16"/>
        <v>1.89</v>
      </c>
      <c r="N90">
        <f>(15^(1-P90)-0.5^(1-P90))/(10^(1-P90)-2^(1-P90))</f>
        <v>1.9380206315147726</v>
      </c>
      <c r="O90">
        <f>(15^(1-P90)-2^(1-P90))/(10^(1-P90)-2^(1-P90))</f>
        <v>1.3099036923920147</v>
      </c>
      <c r="P90" s="4">
        <f t="shared" si="17"/>
        <v>0.79</v>
      </c>
      <c r="Q90" s="4">
        <f t="shared" si="18"/>
        <v>1.27</v>
      </c>
      <c r="R90" s="4">
        <f t="shared" si="19"/>
        <v>1.6239621619533935</v>
      </c>
      <c r="S90" t="s">
        <v>35</v>
      </c>
      <c r="T90" t="s">
        <v>18</v>
      </c>
      <c r="U90" t="s">
        <v>43</v>
      </c>
      <c r="V90" t="s">
        <v>34</v>
      </c>
      <c r="W90" t="s">
        <v>23</v>
      </c>
      <c r="X90" t="s">
        <v>19</v>
      </c>
      <c r="Y90" t="s">
        <v>54</v>
      </c>
      <c r="Z90" t="s">
        <v>55</v>
      </c>
      <c r="AA90" t="s">
        <v>61</v>
      </c>
      <c r="AB90" t="s">
        <v>53</v>
      </c>
    </row>
    <row r="91" spans="1:28" x14ac:dyDescent="0.25">
      <c r="A91">
        <v>90</v>
      </c>
      <c r="B91" s="2">
        <v>7</v>
      </c>
      <c r="C91" s="2">
        <v>7</v>
      </c>
      <c r="D91" s="2">
        <v>3</v>
      </c>
      <c r="E91" s="1">
        <f t="shared" si="10"/>
        <v>8</v>
      </c>
      <c r="F91" s="1">
        <f t="shared" si="11"/>
        <v>8</v>
      </c>
      <c r="G91" s="1">
        <f t="shared" si="12"/>
        <v>4</v>
      </c>
      <c r="H91" t="str">
        <f>INDEX([1]Sheet1!$C$3:$O$15, MATCH(E91, [1]Sheet1!$B$3:$B$15, 0), MATCH(F91,[1]Sheet1!$C$2:$O$2,0))</f>
        <v>0.32, 0.41</v>
      </c>
      <c r="I91" t="str">
        <f>INDEX([2]Sheet1!$C$3:$O$15, MATCH(E91, [2]Sheet1!$C$2:$O$2,0), MATCH(F91, [2]Sheet1!$B$3:$B$15,0))</f>
        <v>0.66, 0.75</v>
      </c>
      <c r="J91" t="str">
        <f t="shared" si="13"/>
        <v>0.32</v>
      </c>
      <c r="K91" t="str">
        <f t="shared" si="14"/>
        <v>0.41</v>
      </c>
      <c r="L91" t="str">
        <f t="shared" si="15"/>
        <v>0.66</v>
      </c>
      <c r="M91" t="str">
        <f t="shared" si="16"/>
        <v>0.75</v>
      </c>
      <c r="N91">
        <f>(15^(1-P91)-0.5^(1-P91))/(10^(1-P91)-2^(1-P91))</f>
        <v>1.7878234026298059</v>
      </c>
      <c r="O91">
        <f>(15^(1-P91)-2^(1-P91))/(10^(1-P91)-2^(1-P91))</f>
        <v>1.4587453170116256</v>
      </c>
      <c r="P91" s="4">
        <f t="shared" si="17"/>
        <v>0.36499999999999999</v>
      </c>
      <c r="Q91" s="4">
        <f t="shared" si="18"/>
        <v>0.70500000000000007</v>
      </c>
      <c r="R91" s="4">
        <f t="shared" si="19"/>
        <v>1.6232843598207158</v>
      </c>
      <c r="S91" t="s">
        <v>32</v>
      </c>
      <c r="T91" t="s">
        <v>25</v>
      </c>
      <c r="U91" t="s">
        <v>42</v>
      </c>
      <c r="V91" t="s">
        <v>28</v>
      </c>
      <c r="W91" t="s">
        <v>21</v>
      </c>
      <c r="X91" t="s">
        <v>26</v>
      </c>
      <c r="Y91" t="s">
        <v>50</v>
      </c>
      <c r="Z91" t="s">
        <v>60</v>
      </c>
      <c r="AA91" t="s">
        <v>61</v>
      </c>
      <c r="AB91" t="s">
        <v>63</v>
      </c>
    </row>
    <row r="92" spans="1:28" x14ac:dyDescent="0.25">
      <c r="A92">
        <v>91</v>
      </c>
      <c r="B92" s="2">
        <v>10</v>
      </c>
      <c r="C92" s="2">
        <v>10</v>
      </c>
      <c r="D92" s="2">
        <v>5</v>
      </c>
      <c r="E92" s="1">
        <f t="shared" si="10"/>
        <v>11</v>
      </c>
      <c r="F92" s="1">
        <f t="shared" si="11"/>
        <v>11</v>
      </c>
      <c r="G92" s="1">
        <f t="shared" si="12"/>
        <v>6</v>
      </c>
      <c r="H92" t="str">
        <f>INDEX([1]Sheet1!$C$3:$O$15, MATCH(E92, [1]Sheet1!$B$3:$B$15, 0), MATCH(F92,[1]Sheet1!$C$2:$O$2,0))</f>
        <v>0.58, 1.00</v>
      </c>
      <c r="I92" t="str">
        <f>INDEX([2]Sheet1!$C$3:$O$15, MATCH(E92, [2]Sheet1!$C$2:$O$2,0), MATCH(F92, [2]Sheet1!$B$3:$B$15,0))</f>
        <v>0.65, 1.89</v>
      </c>
      <c r="J92" t="str">
        <f t="shared" si="13"/>
        <v>0.58</v>
      </c>
      <c r="K92" t="str">
        <f t="shared" si="14"/>
        <v>1.00</v>
      </c>
      <c r="L92" t="str">
        <f t="shared" si="15"/>
        <v>0.65</v>
      </c>
      <c r="M92" t="str">
        <f t="shared" si="16"/>
        <v>1.89</v>
      </c>
      <c r="N92">
        <f>(15^(1-P92)-0.5^(1-P92))/(7^(1-P92)-4^(1-P92))</f>
        <v>5.4027449362318354</v>
      </c>
      <c r="O92">
        <f>(15^(1-P92)-0.5^(1-P92))/(8^(1-P92)-4^(1-P92))</f>
        <v>4.2998801635368364</v>
      </c>
      <c r="P92" s="4">
        <f t="shared" si="17"/>
        <v>0.79</v>
      </c>
      <c r="Q92" s="4">
        <f t="shared" si="18"/>
        <v>1.27</v>
      </c>
      <c r="R92" s="4">
        <f t="shared" si="19"/>
        <v>4.8513125498843355</v>
      </c>
      <c r="S92" t="s">
        <v>32</v>
      </c>
      <c r="T92" t="s">
        <v>25</v>
      </c>
      <c r="U92" t="s">
        <v>33</v>
      </c>
      <c r="V92" t="s">
        <v>24</v>
      </c>
      <c r="W92" t="s">
        <v>23</v>
      </c>
      <c r="X92" t="s">
        <v>19</v>
      </c>
      <c r="Y92" t="s">
        <v>54</v>
      </c>
      <c r="Z92" t="s">
        <v>55</v>
      </c>
      <c r="AA92" t="s">
        <v>61</v>
      </c>
      <c r="AB92" t="s">
        <v>59</v>
      </c>
    </row>
    <row r="93" spans="1:28" x14ac:dyDescent="0.25">
      <c r="A93">
        <v>92</v>
      </c>
      <c r="B93" s="2">
        <v>11</v>
      </c>
      <c r="C93" s="2">
        <v>11</v>
      </c>
      <c r="D93" s="2">
        <v>5</v>
      </c>
      <c r="E93" s="1">
        <f t="shared" si="10"/>
        <v>12</v>
      </c>
      <c r="F93" s="1">
        <f t="shared" si="11"/>
        <v>12</v>
      </c>
      <c r="G93" s="1">
        <f t="shared" si="12"/>
        <v>6</v>
      </c>
      <c r="H93" t="str">
        <f>INDEX([1]Sheet1!$C$3:$O$15, MATCH(E93, [1]Sheet1!$B$3:$B$15, 0), MATCH(F93,[1]Sheet1!$C$2:$O$2,0))</f>
        <v>0.67, 0.75</v>
      </c>
      <c r="I93" t="str">
        <f>INDEX([2]Sheet1!$C$3:$O$15, MATCH(E93, [2]Sheet1!$C$2:$O$2,0), MATCH(F93, [2]Sheet1!$B$3:$B$15,0))</f>
        <v>0.64, 0.74</v>
      </c>
      <c r="J93" t="str">
        <f t="shared" si="13"/>
        <v>0.67</v>
      </c>
      <c r="K93" t="str">
        <f t="shared" si="14"/>
        <v>0.75</v>
      </c>
      <c r="L93" t="str">
        <f t="shared" si="15"/>
        <v>0.64</v>
      </c>
      <c r="M93" t="str">
        <f t="shared" si="16"/>
        <v>0.74</v>
      </c>
      <c r="N93">
        <f>(15^(1-P93)-0.5^(1-P93))/(7^(1-P93)-4^(1-P93))</f>
        <v>5.2212640754928206</v>
      </c>
      <c r="O93">
        <f>(15^(1-P93)-0.5^(1-P93))/(8^(1-P93)-4^(1-P93))</f>
        <v>4.1321576964524906</v>
      </c>
      <c r="P93" s="4">
        <f t="shared" si="17"/>
        <v>0.71</v>
      </c>
      <c r="Q93" s="4">
        <f t="shared" si="18"/>
        <v>0.69</v>
      </c>
      <c r="R93" s="4">
        <f t="shared" si="19"/>
        <v>4.6767108859726552</v>
      </c>
      <c r="S93" t="s">
        <v>40</v>
      </c>
      <c r="T93" t="s">
        <v>18</v>
      </c>
      <c r="U93" t="s">
        <v>42</v>
      </c>
      <c r="V93" t="s">
        <v>20</v>
      </c>
      <c r="W93" t="s">
        <v>21</v>
      </c>
      <c r="X93" t="s">
        <v>19</v>
      </c>
      <c r="Y93" t="s">
        <v>54</v>
      </c>
      <c r="Z93" t="s">
        <v>57</v>
      </c>
      <c r="AA93" t="s">
        <v>58</v>
      </c>
      <c r="AB93" t="s">
        <v>56</v>
      </c>
    </row>
    <row r="94" spans="1:28" x14ac:dyDescent="0.25">
      <c r="A94">
        <v>93</v>
      </c>
      <c r="B94" s="2">
        <v>10</v>
      </c>
      <c r="C94" s="2">
        <v>10</v>
      </c>
      <c r="D94" s="2">
        <v>5</v>
      </c>
      <c r="E94" s="1">
        <f t="shared" si="10"/>
        <v>11</v>
      </c>
      <c r="F94" s="1">
        <f t="shared" si="11"/>
        <v>11</v>
      </c>
      <c r="G94" s="1">
        <f t="shared" si="12"/>
        <v>6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3"/>
        <v>0.58</v>
      </c>
      <c r="K94" t="str">
        <f t="shared" si="14"/>
        <v>1.00</v>
      </c>
      <c r="L94" t="str">
        <f t="shared" si="15"/>
        <v>0.65</v>
      </c>
      <c r="M94" t="str">
        <f t="shared" si="16"/>
        <v>1.89</v>
      </c>
      <c r="N94">
        <f>(15^(1-P94)-0.5^(1-P94))/(7^(1-P94)-4^(1-P94))</f>
        <v>5.4027449362318354</v>
      </c>
      <c r="O94">
        <f>(15^(1-P94)-0.5^(1-P94))/(8^(1-P94)-4^(1-P94))</f>
        <v>4.2998801635368364</v>
      </c>
      <c r="P94" s="4">
        <f t="shared" si="17"/>
        <v>0.79</v>
      </c>
      <c r="Q94" s="4">
        <f t="shared" si="18"/>
        <v>1.27</v>
      </c>
      <c r="R94" s="4">
        <f t="shared" si="19"/>
        <v>4.8513125498843355</v>
      </c>
      <c r="S94" t="s">
        <v>32</v>
      </c>
      <c r="T94" t="s">
        <v>18</v>
      </c>
      <c r="U94" t="s">
        <v>43</v>
      </c>
      <c r="V94" t="s">
        <v>34</v>
      </c>
      <c r="W94" t="s">
        <v>23</v>
      </c>
      <c r="X94" t="s">
        <v>26</v>
      </c>
      <c r="Y94" t="s">
        <v>54</v>
      </c>
      <c r="Z94" t="s">
        <v>51</v>
      </c>
      <c r="AA94" t="s">
        <v>61</v>
      </c>
      <c r="AB94" t="s">
        <v>53</v>
      </c>
    </row>
    <row r="95" spans="1:28" x14ac:dyDescent="0.25">
      <c r="A95">
        <v>94</v>
      </c>
      <c r="B95" s="2">
        <v>8</v>
      </c>
      <c r="C95" s="2">
        <v>8</v>
      </c>
      <c r="D95" s="2">
        <v>4</v>
      </c>
      <c r="E95" s="1">
        <f t="shared" si="10"/>
        <v>9</v>
      </c>
      <c r="F95" s="1">
        <f t="shared" si="11"/>
        <v>9</v>
      </c>
      <c r="G95" s="1">
        <f t="shared" si="12"/>
        <v>5</v>
      </c>
      <c r="H95" t="str">
        <f>INDEX([1]Sheet1!$C$3:$O$15, MATCH(E95, [1]Sheet1!$B$3:$B$15, 0), MATCH(F95,[1]Sheet1!$C$2:$O$2,0))</f>
        <v>0.41, 0.48</v>
      </c>
      <c r="I95" t="str">
        <f>INDEX([2]Sheet1!$C$3:$O$15, MATCH(E95, [2]Sheet1!$C$2:$O$2,0), MATCH(F95, [2]Sheet1!$B$3:$B$15,0))</f>
        <v>0.67, 0.74</v>
      </c>
      <c r="J95" t="str">
        <f t="shared" si="13"/>
        <v>0.41</v>
      </c>
      <c r="K95" t="str">
        <f t="shared" si="14"/>
        <v>0.48</v>
      </c>
      <c r="L95" t="str">
        <f t="shared" si="15"/>
        <v>0.67</v>
      </c>
      <c r="M95" t="str">
        <f t="shared" si="16"/>
        <v>0.74</v>
      </c>
      <c r="N95">
        <f>(15^(1-P95)-0.5^(1-P95))/(8^(1-P95)-4^(1-P95))</f>
        <v>3.7665921374963656</v>
      </c>
      <c r="O95">
        <f>(15^(1-P95)-0.5^(1-P95))/(8^(1-P95)-2^(1-P95))</f>
        <v>2.2411426049160532</v>
      </c>
      <c r="P95" s="4">
        <f t="shared" si="17"/>
        <v>0.44499999999999995</v>
      </c>
      <c r="Q95" s="4">
        <f t="shared" si="18"/>
        <v>0.70500000000000007</v>
      </c>
      <c r="R95" s="4">
        <f t="shared" si="19"/>
        <v>3.0038673712062094</v>
      </c>
      <c r="S95" t="s">
        <v>35</v>
      </c>
      <c r="T95" t="s">
        <v>25</v>
      </c>
      <c r="U95" t="s">
        <v>39</v>
      </c>
      <c r="V95" t="s">
        <v>24</v>
      </c>
      <c r="W95" t="s">
        <v>23</v>
      </c>
      <c r="X95" t="s">
        <v>26</v>
      </c>
      <c r="Y95" t="s">
        <v>54</v>
      </c>
      <c r="Z95" t="s">
        <v>57</v>
      </c>
      <c r="AA95" t="s">
        <v>58</v>
      </c>
      <c r="AB95" t="s">
        <v>53</v>
      </c>
    </row>
    <row r="96" spans="1:28" x14ac:dyDescent="0.25">
      <c r="A96">
        <v>95</v>
      </c>
      <c r="B96" s="2">
        <v>10</v>
      </c>
      <c r="C96" s="2">
        <v>10</v>
      </c>
      <c r="D96" s="2">
        <v>5</v>
      </c>
      <c r="E96" s="1">
        <f t="shared" si="10"/>
        <v>11</v>
      </c>
      <c r="F96" s="1">
        <f t="shared" si="11"/>
        <v>11</v>
      </c>
      <c r="G96" s="1">
        <f t="shared" si="12"/>
        <v>6</v>
      </c>
      <c r="H96" t="str">
        <f>INDEX([1]Sheet1!$C$3:$O$15, MATCH(E96, [1]Sheet1!$B$3:$B$15, 0), MATCH(F96,[1]Sheet1!$C$2:$O$2,0))</f>
        <v>0.58, 1.00</v>
      </c>
      <c r="I96" t="str">
        <f>INDEX([2]Sheet1!$C$3:$O$15, MATCH(E96, [2]Sheet1!$C$2:$O$2,0), MATCH(F96, [2]Sheet1!$B$3:$B$15,0))</f>
        <v>0.65, 1.89</v>
      </c>
      <c r="J96" t="str">
        <f t="shared" si="13"/>
        <v>0.58</v>
      </c>
      <c r="K96" t="str">
        <f t="shared" si="14"/>
        <v>1.00</v>
      </c>
      <c r="L96" t="str">
        <f t="shared" si="15"/>
        <v>0.65</v>
      </c>
      <c r="M96" t="str">
        <f t="shared" si="16"/>
        <v>1.89</v>
      </c>
      <c r="N96">
        <f>(15^(1-P96)-0.5^(1-P96))/(7^(1-P96)-4^(1-P96))</f>
        <v>5.4027449362318354</v>
      </c>
      <c r="O96">
        <f>(15^(1-P96)-0.5^(1-P96))/(8^(1-P96)-4^(1-P96))</f>
        <v>4.2998801635368364</v>
      </c>
      <c r="P96" s="4">
        <f t="shared" si="17"/>
        <v>0.79</v>
      </c>
      <c r="Q96" s="4">
        <f t="shared" si="18"/>
        <v>1.27</v>
      </c>
      <c r="R96" s="4">
        <f t="shared" si="19"/>
        <v>4.8513125498843355</v>
      </c>
      <c r="S96" t="s">
        <v>38</v>
      </c>
      <c r="T96" t="s">
        <v>25</v>
      </c>
      <c r="U96" t="s">
        <v>36</v>
      </c>
      <c r="V96" t="s">
        <v>20</v>
      </c>
      <c r="W96" t="s">
        <v>21</v>
      </c>
      <c r="X96" t="s">
        <v>26</v>
      </c>
      <c r="Y96" t="s">
        <v>50</v>
      </c>
      <c r="Z96" t="s">
        <v>51</v>
      </c>
      <c r="AA96" t="s">
        <v>58</v>
      </c>
      <c r="AB96" t="s">
        <v>56</v>
      </c>
    </row>
    <row r="97" spans="1:28" x14ac:dyDescent="0.25">
      <c r="A97">
        <v>96</v>
      </c>
      <c r="B97" s="2">
        <v>10</v>
      </c>
      <c r="C97" s="2">
        <v>10</v>
      </c>
      <c r="D97" s="2">
        <v>4</v>
      </c>
      <c r="E97" s="1">
        <f t="shared" si="10"/>
        <v>11</v>
      </c>
      <c r="F97" s="1">
        <f t="shared" si="11"/>
        <v>11</v>
      </c>
      <c r="G97" s="1">
        <f t="shared" si="12"/>
        <v>5</v>
      </c>
      <c r="H97" t="str">
        <f>INDEX([1]Sheet1!$C$3:$O$15, MATCH(E97, [1]Sheet1!$B$3:$B$15, 0), MATCH(F97,[1]Sheet1!$C$2:$O$2,0))</f>
        <v>0.58, 1.00</v>
      </c>
      <c r="I97" t="str">
        <f>INDEX([2]Sheet1!$C$3:$O$15, MATCH(E97, [2]Sheet1!$C$2:$O$2,0), MATCH(F97, [2]Sheet1!$B$3:$B$15,0))</f>
        <v>0.65, 1.89</v>
      </c>
      <c r="J97" t="str">
        <f t="shared" si="13"/>
        <v>0.58</v>
      </c>
      <c r="K97" t="str">
        <f t="shared" si="14"/>
        <v>1.00</v>
      </c>
      <c r="L97" t="str">
        <f t="shared" si="15"/>
        <v>0.65</v>
      </c>
      <c r="M97" t="str">
        <f t="shared" si="16"/>
        <v>1.89</v>
      </c>
      <c r="N97">
        <f>(15^(1-P97)-0.5^(1-P97))/(8^(1-P97)-4^(1-P97))</f>
        <v>4.2998801635368364</v>
      </c>
      <c r="O97">
        <f>(15^(1-P97)-0.5^(1-P97))/(8^(1-P97)-2^(1-P97))</f>
        <v>2.3061380010742494</v>
      </c>
      <c r="P97" s="4">
        <f t="shared" si="17"/>
        <v>0.79</v>
      </c>
      <c r="Q97" s="4">
        <f t="shared" si="18"/>
        <v>1.27</v>
      </c>
      <c r="R97" s="4">
        <f t="shared" si="19"/>
        <v>3.3030090823055431</v>
      </c>
      <c r="S97" t="s">
        <v>38</v>
      </c>
      <c r="T97" t="s">
        <v>18</v>
      </c>
      <c r="U97" t="s">
        <v>36</v>
      </c>
      <c r="V97" t="s">
        <v>20</v>
      </c>
      <c r="W97" t="s">
        <v>21</v>
      </c>
      <c r="X97" t="s">
        <v>26</v>
      </c>
      <c r="Y97" t="s">
        <v>54</v>
      </c>
      <c r="Z97" t="s">
        <v>51</v>
      </c>
      <c r="AA97" t="s">
        <v>61</v>
      </c>
      <c r="AB97" t="s">
        <v>63</v>
      </c>
    </row>
    <row r="98" spans="1:28" x14ac:dyDescent="0.25">
      <c r="A98">
        <v>97</v>
      </c>
      <c r="B98" s="2">
        <v>10</v>
      </c>
      <c r="C98" s="2">
        <v>10</v>
      </c>
      <c r="D98" s="2">
        <v>4</v>
      </c>
      <c r="E98" s="1">
        <f t="shared" si="10"/>
        <v>11</v>
      </c>
      <c r="F98" s="1">
        <f t="shared" si="11"/>
        <v>11</v>
      </c>
      <c r="G98" s="1">
        <f t="shared" si="12"/>
        <v>5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3"/>
        <v>0.58</v>
      </c>
      <c r="K98" t="str">
        <f t="shared" si="14"/>
        <v>1.00</v>
      </c>
      <c r="L98" t="str">
        <f t="shared" si="15"/>
        <v>0.65</v>
      </c>
      <c r="M98" t="str">
        <f t="shared" si="16"/>
        <v>1.89</v>
      </c>
      <c r="N98">
        <f>(15^(1-P98)-0.5^(1-P98))/(8^(1-P98)-4^(1-P98))</f>
        <v>4.2998801635368364</v>
      </c>
      <c r="O98">
        <f>(15^(1-P98)-0.5^(1-P98))/(8^(1-P98)-2^(1-P98))</f>
        <v>2.3061380010742494</v>
      </c>
      <c r="P98" s="4">
        <f t="shared" si="17"/>
        <v>0.79</v>
      </c>
      <c r="Q98" s="4">
        <f t="shared" si="18"/>
        <v>1.27</v>
      </c>
      <c r="R98" s="4">
        <f t="shared" si="19"/>
        <v>3.3030090823055431</v>
      </c>
      <c r="S98" t="s">
        <v>37</v>
      </c>
      <c r="T98" t="s">
        <v>18</v>
      </c>
      <c r="U98" t="s">
        <v>42</v>
      </c>
      <c r="V98" t="s">
        <v>20</v>
      </c>
      <c r="W98" t="s">
        <v>23</v>
      </c>
      <c r="X98" t="s">
        <v>26</v>
      </c>
      <c r="Y98" t="s">
        <v>54</v>
      </c>
      <c r="Z98" t="s">
        <v>57</v>
      </c>
      <c r="AA98" t="s">
        <v>61</v>
      </c>
      <c r="AB98" t="s">
        <v>56</v>
      </c>
    </row>
    <row r="99" spans="1:28" x14ac:dyDescent="0.25">
      <c r="A99">
        <v>98</v>
      </c>
      <c r="B99" s="2">
        <v>10</v>
      </c>
      <c r="C99" s="2">
        <v>10</v>
      </c>
      <c r="D99" s="2">
        <v>3</v>
      </c>
      <c r="E99" s="1">
        <f t="shared" si="10"/>
        <v>11</v>
      </c>
      <c r="F99" s="1">
        <f t="shared" si="11"/>
        <v>11</v>
      </c>
      <c r="G99" s="1">
        <f t="shared" si="12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3"/>
        <v>0.58</v>
      </c>
      <c r="K99" t="str">
        <f t="shared" si="14"/>
        <v>1.00</v>
      </c>
      <c r="L99" t="str">
        <f t="shared" si="15"/>
        <v>0.65</v>
      </c>
      <c r="M99" t="str">
        <f t="shared" si="16"/>
        <v>1.89</v>
      </c>
      <c r="N99">
        <f>(15^(1-P99)-0.5^(1-P99))/(10^(1-P99)-2^(1-P99))</f>
        <v>1.9380206315147726</v>
      </c>
      <c r="O99">
        <f>(15^(1-P99)-2^(1-P99))/(10^(1-P99)-2^(1-P99))</f>
        <v>1.3099036923920147</v>
      </c>
      <c r="P99" s="4">
        <f t="shared" si="17"/>
        <v>0.79</v>
      </c>
      <c r="Q99" s="4">
        <f t="shared" si="18"/>
        <v>1.27</v>
      </c>
      <c r="R99" s="4">
        <f t="shared" si="19"/>
        <v>1.6239621619533935</v>
      </c>
      <c r="S99" t="s">
        <v>38</v>
      </c>
      <c r="T99" t="s">
        <v>18</v>
      </c>
      <c r="U99" t="s">
        <v>33</v>
      </c>
      <c r="V99" t="s">
        <v>34</v>
      </c>
      <c r="W99" t="s">
        <v>21</v>
      </c>
      <c r="X99" t="s">
        <v>19</v>
      </c>
      <c r="Y99" t="s">
        <v>50</v>
      </c>
      <c r="Z99" t="s">
        <v>57</v>
      </c>
      <c r="AA99" t="s">
        <v>52</v>
      </c>
      <c r="AB99" t="s">
        <v>63</v>
      </c>
    </row>
    <row r="100" spans="1:28" x14ac:dyDescent="0.25">
      <c r="A100">
        <v>99</v>
      </c>
      <c r="B100" s="2">
        <v>10</v>
      </c>
      <c r="C100" s="2">
        <v>10</v>
      </c>
      <c r="D100" s="2">
        <v>3</v>
      </c>
      <c r="E100" s="1">
        <f t="shared" si="10"/>
        <v>11</v>
      </c>
      <c r="F100" s="1">
        <f t="shared" si="11"/>
        <v>11</v>
      </c>
      <c r="G100" s="1">
        <f t="shared" si="12"/>
        <v>4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3"/>
        <v>0.58</v>
      </c>
      <c r="K100" t="str">
        <f t="shared" si="14"/>
        <v>1.00</v>
      </c>
      <c r="L100" t="str">
        <f t="shared" si="15"/>
        <v>0.65</v>
      </c>
      <c r="M100" t="str">
        <f t="shared" si="16"/>
        <v>1.89</v>
      </c>
      <c r="N100">
        <f>(15^(1-P100)-0.5^(1-P100))/(10^(1-P100)-2^(1-P100))</f>
        <v>1.9380206315147726</v>
      </c>
      <c r="O100">
        <f>(15^(1-P100)-2^(1-P100))/(10^(1-P100)-2^(1-P100))</f>
        <v>1.3099036923920147</v>
      </c>
      <c r="P100" s="4">
        <f t="shared" si="17"/>
        <v>0.79</v>
      </c>
      <c r="Q100" s="4">
        <f t="shared" si="18"/>
        <v>1.27</v>
      </c>
      <c r="R100" s="4">
        <f t="shared" si="19"/>
        <v>1.6239621619533935</v>
      </c>
      <c r="S100" t="s">
        <v>38</v>
      </c>
      <c r="T100" t="s">
        <v>25</v>
      </c>
      <c r="U100" t="s">
        <v>36</v>
      </c>
      <c r="V100" t="s">
        <v>28</v>
      </c>
      <c r="W100" t="s">
        <v>23</v>
      </c>
      <c r="X100" t="s">
        <v>26</v>
      </c>
      <c r="Y100" t="s">
        <v>50</v>
      </c>
      <c r="Z100" t="s">
        <v>57</v>
      </c>
      <c r="AA100" t="s">
        <v>62</v>
      </c>
      <c r="AB100" t="s">
        <v>56</v>
      </c>
    </row>
    <row r="101" spans="1:28" x14ac:dyDescent="0.25">
      <c r="A101">
        <v>100</v>
      </c>
      <c r="B101" s="2">
        <v>10</v>
      </c>
      <c r="C101" s="2">
        <v>10</v>
      </c>
      <c r="D101" s="2">
        <v>5</v>
      </c>
      <c r="E101" s="1">
        <f t="shared" si="10"/>
        <v>11</v>
      </c>
      <c r="F101" s="1">
        <f t="shared" si="11"/>
        <v>11</v>
      </c>
      <c r="G101" s="1">
        <f t="shared" si="12"/>
        <v>6</v>
      </c>
      <c r="H101" t="str">
        <f>INDEX([1]Sheet1!$C$3:$O$15, MATCH(E101, [1]Sheet1!$B$3:$B$15, 0), MATCH(F101,[1]Sheet1!$C$2:$O$2,0))</f>
        <v>0.58, 1.00</v>
      </c>
      <c r="I101" t="str">
        <f>INDEX([2]Sheet1!$C$3:$O$15, MATCH(E101, [2]Sheet1!$C$2:$O$2,0), MATCH(F101, [2]Sheet1!$B$3:$B$15,0))</f>
        <v>0.65, 1.89</v>
      </c>
      <c r="J101" t="str">
        <f t="shared" si="13"/>
        <v>0.58</v>
      </c>
      <c r="K101" t="str">
        <f t="shared" si="14"/>
        <v>1.00</v>
      </c>
      <c r="L101" t="str">
        <f t="shared" si="15"/>
        <v>0.65</v>
      </c>
      <c r="M101" t="str">
        <f t="shared" si="16"/>
        <v>1.89</v>
      </c>
      <c r="N101">
        <f>(15^(1-P101)-0.5^(1-P101))/(7^(1-P101)-4^(1-P101))</f>
        <v>5.4027449362318354</v>
      </c>
      <c r="O101">
        <f>(15^(1-P101)-0.5^(1-P101))/(8^(1-P101)-4^(1-P101))</f>
        <v>4.2998801635368364</v>
      </c>
      <c r="P101" s="4">
        <f t="shared" si="17"/>
        <v>0.79</v>
      </c>
      <c r="Q101" s="4">
        <f t="shared" si="18"/>
        <v>1.27</v>
      </c>
      <c r="R101" s="4">
        <f t="shared" si="19"/>
        <v>4.8513125498843355</v>
      </c>
      <c r="S101" t="s">
        <v>37</v>
      </c>
      <c r="T101" t="s">
        <v>25</v>
      </c>
      <c r="U101" t="s">
        <v>43</v>
      </c>
      <c r="V101" t="s">
        <v>34</v>
      </c>
      <c r="W101" t="s">
        <v>21</v>
      </c>
      <c r="X101" t="s">
        <v>27</v>
      </c>
      <c r="Y101" t="s">
        <v>54</v>
      </c>
      <c r="Z101" t="s">
        <v>57</v>
      </c>
      <c r="AA101" t="s">
        <v>61</v>
      </c>
      <c r="AB101" t="s">
        <v>59</v>
      </c>
    </row>
    <row r="102" spans="1:28" x14ac:dyDescent="0.25">
      <c r="A102">
        <v>101</v>
      </c>
      <c r="B102" s="2">
        <v>8</v>
      </c>
      <c r="C102" s="2">
        <v>8</v>
      </c>
      <c r="D102" s="2">
        <v>3</v>
      </c>
      <c r="E102" s="1">
        <f t="shared" si="10"/>
        <v>9</v>
      </c>
      <c r="F102" s="1">
        <f t="shared" si="11"/>
        <v>9</v>
      </c>
      <c r="G102" s="1">
        <f t="shared" si="12"/>
        <v>4</v>
      </c>
      <c r="H102" t="str">
        <f>INDEX([1]Sheet1!$C$3:$O$15, MATCH(E102, [1]Sheet1!$B$3:$B$15, 0), MATCH(F102,[1]Sheet1!$C$2:$O$2,0))</f>
        <v>0.41, 0.48</v>
      </c>
      <c r="I102" t="str">
        <f>INDEX([2]Sheet1!$C$3:$O$15, MATCH(E102, [2]Sheet1!$C$2:$O$2,0), MATCH(F102, [2]Sheet1!$B$3:$B$15,0))</f>
        <v>0.67, 0.74</v>
      </c>
      <c r="J102" t="str">
        <f t="shared" si="13"/>
        <v>0.41</v>
      </c>
      <c r="K102" t="str">
        <f t="shared" si="14"/>
        <v>0.48</v>
      </c>
      <c r="L102" t="str">
        <f t="shared" si="15"/>
        <v>0.67</v>
      </c>
      <c r="M102" t="str">
        <f t="shared" si="16"/>
        <v>0.74</v>
      </c>
      <c r="N102">
        <f>(15^(1-P102)-0.5^(1-P102))/(10^(1-P102)-2^(1-P102))</f>
        <v>1.7991799812574976</v>
      </c>
      <c r="O102">
        <f>(15^(1-P102)-2^(1-P102))/(10^(1-P102)-2^(1-P102))</f>
        <v>1.4272494561386415</v>
      </c>
      <c r="P102" s="4">
        <f t="shared" si="17"/>
        <v>0.44499999999999995</v>
      </c>
      <c r="Q102" s="4">
        <f t="shared" si="18"/>
        <v>0.70500000000000007</v>
      </c>
      <c r="R102" s="4">
        <f t="shared" si="19"/>
        <v>1.6132147186980696</v>
      </c>
      <c r="S102" t="s">
        <v>32</v>
      </c>
      <c r="T102" t="s">
        <v>25</v>
      </c>
      <c r="U102" t="s">
        <v>42</v>
      </c>
      <c r="V102" t="s">
        <v>20</v>
      </c>
      <c r="W102" t="s">
        <v>23</v>
      </c>
      <c r="X102" t="s">
        <v>22</v>
      </c>
      <c r="Y102" t="s">
        <v>54</v>
      </c>
      <c r="Z102" t="s">
        <v>60</v>
      </c>
      <c r="AA102" t="s">
        <v>52</v>
      </c>
      <c r="AB102" t="s">
        <v>63</v>
      </c>
    </row>
    <row r="103" spans="1:28" x14ac:dyDescent="0.25">
      <c r="A103">
        <v>102</v>
      </c>
      <c r="B103" s="2">
        <v>10</v>
      </c>
      <c r="C103" s="2">
        <v>10</v>
      </c>
      <c r="D103" s="2">
        <v>5</v>
      </c>
      <c r="E103" s="1">
        <f t="shared" si="10"/>
        <v>11</v>
      </c>
      <c r="F103" s="1">
        <f t="shared" si="11"/>
        <v>11</v>
      </c>
      <c r="G103" s="1">
        <f t="shared" si="12"/>
        <v>6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3"/>
        <v>0.58</v>
      </c>
      <c r="K103" t="str">
        <f t="shared" si="14"/>
        <v>1.00</v>
      </c>
      <c r="L103" t="str">
        <f t="shared" si="15"/>
        <v>0.65</v>
      </c>
      <c r="M103" t="str">
        <f t="shared" si="16"/>
        <v>1.89</v>
      </c>
      <c r="N103">
        <f>(15^(1-P103)-0.5^(1-P103))/(7^(1-P103)-4^(1-P103))</f>
        <v>5.4027449362318354</v>
      </c>
      <c r="O103">
        <f>(15^(1-P103)-0.5^(1-P103))/(8^(1-P103)-4^(1-P103))</f>
        <v>4.2998801635368364</v>
      </c>
      <c r="P103" s="4">
        <f t="shared" si="17"/>
        <v>0.79</v>
      </c>
      <c r="Q103" s="4">
        <f t="shared" si="18"/>
        <v>1.27</v>
      </c>
      <c r="R103" s="4">
        <f t="shared" si="19"/>
        <v>4.8513125498843355</v>
      </c>
      <c r="S103" t="s">
        <v>44</v>
      </c>
      <c r="T103" t="s">
        <v>25</v>
      </c>
      <c r="U103" t="s">
        <v>39</v>
      </c>
      <c r="V103" t="s">
        <v>34</v>
      </c>
      <c r="W103" t="s">
        <v>23</v>
      </c>
      <c r="X103" t="s">
        <v>26</v>
      </c>
      <c r="Y103" t="s">
        <v>54</v>
      </c>
      <c r="Z103" t="s">
        <v>55</v>
      </c>
      <c r="AA103" t="s">
        <v>52</v>
      </c>
      <c r="AB103" t="s">
        <v>59</v>
      </c>
    </row>
    <row r="104" spans="1:28" x14ac:dyDescent="0.25">
      <c r="A104">
        <v>103</v>
      </c>
      <c r="B104" s="2">
        <v>10</v>
      </c>
      <c r="C104" s="2">
        <v>10</v>
      </c>
      <c r="D104" s="2">
        <v>4</v>
      </c>
      <c r="E104" s="1">
        <f t="shared" si="10"/>
        <v>11</v>
      </c>
      <c r="F104" s="1">
        <f t="shared" si="11"/>
        <v>11</v>
      </c>
      <c r="G104" s="1">
        <f t="shared" si="12"/>
        <v>5</v>
      </c>
      <c r="H104" t="str">
        <f>INDEX([1]Sheet1!$C$3:$O$15, MATCH(E104, [1]Sheet1!$B$3:$B$15, 0), MATCH(F104,[1]Sheet1!$C$2:$O$2,0))</f>
        <v>0.58, 1.00</v>
      </c>
      <c r="I104" t="str">
        <f>INDEX([2]Sheet1!$C$3:$O$15, MATCH(E104, [2]Sheet1!$C$2:$O$2,0), MATCH(F104, [2]Sheet1!$B$3:$B$15,0))</f>
        <v>0.65, 1.89</v>
      </c>
      <c r="J104" t="str">
        <f t="shared" si="13"/>
        <v>0.58</v>
      </c>
      <c r="K104" t="str">
        <f t="shared" si="14"/>
        <v>1.00</v>
      </c>
      <c r="L104" t="str">
        <f t="shared" si="15"/>
        <v>0.65</v>
      </c>
      <c r="M104" t="str">
        <f t="shared" si="16"/>
        <v>1.89</v>
      </c>
      <c r="N104">
        <f>(15^(1-P104)-0.5^(1-P104))/(8^(1-P104)-4^(1-P104))</f>
        <v>4.2998801635368364</v>
      </c>
      <c r="O104">
        <f>(15^(1-P104)-0.5^(1-P104))/(8^(1-P104)-2^(1-P104))</f>
        <v>2.3061380010742494</v>
      </c>
      <c r="P104" s="4">
        <f t="shared" si="17"/>
        <v>0.79</v>
      </c>
      <c r="Q104" s="4">
        <f t="shared" si="18"/>
        <v>1.27</v>
      </c>
      <c r="R104" s="4">
        <f t="shared" si="19"/>
        <v>3.3030090823055431</v>
      </c>
      <c r="S104" t="s">
        <v>35</v>
      </c>
      <c r="T104" t="s">
        <v>25</v>
      </c>
      <c r="U104" t="s">
        <v>43</v>
      </c>
      <c r="V104" t="s">
        <v>20</v>
      </c>
      <c r="W104" t="s">
        <v>21</v>
      </c>
      <c r="X104" t="s">
        <v>26</v>
      </c>
      <c r="Y104" t="s">
        <v>54</v>
      </c>
      <c r="Z104" t="s">
        <v>51</v>
      </c>
      <c r="AA104" t="s">
        <v>62</v>
      </c>
      <c r="AB104" t="s">
        <v>53</v>
      </c>
    </row>
    <row r="105" spans="1:28" x14ac:dyDescent="0.25">
      <c r="A105">
        <v>104</v>
      </c>
      <c r="B105" s="2">
        <v>5</v>
      </c>
      <c r="C105" s="2">
        <v>5</v>
      </c>
      <c r="D105" s="2">
        <v>3</v>
      </c>
      <c r="E105" s="1">
        <f t="shared" si="10"/>
        <v>6</v>
      </c>
      <c r="F105" s="1">
        <f t="shared" si="11"/>
        <v>6</v>
      </c>
      <c r="G105" s="1">
        <f t="shared" si="12"/>
        <v>4</v>
      </c>
      <c r="H105" t="str">
        <f>INDEX([1]Sheet1!$C$3:$O$15, MATCH(E105, [1]Sheet1!$B$3:$B$15, 0), MATCH(F105,[1]Sheet1!$C$2:$O$2,0))</f>
        <v>0.10, 0.19</v>
      </c>
      <c r="I105" t="str">
        <f>INDEX([2]Sheet1!$C$3:$O$15, MATCH(E105, [2]Sheet1!$C$2:$O$2,0), MATCH(F105, [2]Sheet1!$B$3:$B$15,0))</f>
        <v>0.65, 0.74</v>
      </c>
      <c r="J105" t="str">
        <f t="shared" si="13"/>
        <v>0.10</v>
      </c>
      <c r="K105" t="str">
        <f t="shared" si="14"/>
        <v>0.19</v>
      </c>
      <c r="L105" t="str">
        <f t="shared" si="15"/>
        <v>0.65</v>
      </c>
      <c r="M105" t="str">
        <f t="shared" si="16"/>
        <v>0.74</v>
      </c>
      <c r="N105">
        <f>(15^(1-P105)-0.5^(1-P105))/(10^(1-P105)-2^(1-P105))</f>
        <v>1.7889998493908319</v>
      </c>
      <c r="O105">
        <f>(15^(1-P105)-2^(1-P105))/(10^(1-P105)-2^(1-P105))</f>
        <v>1.5543707439353101</v>
      </c>
      <c r="P105" s="4">
        <f t="shared" si="17"/>
        <v>0.14500000000000002</v>
      </c>
      <c r="Q105" s="4">
        <f t="shared" si="18"/>
        <v>0.69500000000000006</v>
      </c>
      <c r="R105" s="4">
        <f t="shared" si="19"/>
        <v>1.6716852966630711</v>
      </c>
      <c r="S105" t="s">
        <v>38</v>
      </c>
      <c r="T105" t="s">
        <v>25</v>
      </c>
      <c r="U105" t="s">
        <v>36</v>
      </c>
      <c r="V105" t="s">
        <v>28</v>
      </c>
      <c r="W105" t="s">
        <v>21</v>
      </c>
      <c r="X105" t="s">
        <v>19</v>
      </c>
      <c r="Y105" t="s">
        <v>54</v>
      </c>
      <c r="Z105" t="s">
        <v>57</v>
      </c>
      <c r="AA105" t="s">
        <v>58</v>
      </c>
      <c r="AB105" t="s">
        <v>56</v>
      </c>
    </row>
    <row r="106" spans="1:28" x14ac:dyDescent="0.25">
      <c r="A106">
        <v>105</v>
      </c>
      <c r="B106" s="2">
        <v>10</v>
      </c>
      <c r="C106" s="2">
        <v>10</v>
      </c>
      <c r="D106" s="2">
        <v>5</v>
      </c>
      <c r="E106" s="1">
        <f t="shared" si="10"/>
        <v>11</v>
      </c>
      <c r="F106" s="1">
        <f t="shared" si="11"/>
        <v>11</v>
      </c>
      <c r="G106" s="1">
        <f t="shared" si="12"/>
        <v>6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3"/>
        <v>0.58</v>
      </c>
      <c r="K106" t="str">
        <f t="shared" si="14"/>
        <v>1.00</v>
      </c>
      <c r="L106" t="str">
        <f t="shared" si="15"/>
        <v>0.65</v>
      </c>
      <c r="M106" t="str">
        <f t="shared" si="16"/>
        <v>1.89</v>
      </c>
      <c r="N106">
        <f>(15^(1-P106)-0.5^(1-P106))/(7^(1-P106)-4^(1-P106))</f>
        <v>5.4027449362318354</v>
      </c>
      <c r="O106">
        <f>(15^(1-P106)-0.5^(1-P106))/(8^(1-P106)-4^(1-P106))</f>
        <v>4.2998801635368364</v>
      </c>
      <c r="P106" s="4">
        <f t="shared" si="17"/>
        <v>0.79</v>
      </c>
      <c r="Q106" s="4">
        <f t="shared" si="18"/>
        <v>1.27</v>
      </c>
      <c r="R106" s="4">
        <f t="shared" si="19"/>
        <v>4.8513125498843355</v>
      </c>
      <c r="S106" t="s">
        <v>38</v>
      </c>
      <c r="T106" t="s">
        <v>18</v>
      </c>
      <c r="U106" t="s">
        <v>42</v>
      </c>
      <c r="V106" t="s">
        <v>24</v>
      </c>
      <c r="W106" t="s">
        <v>23</v>
      </c>
      <c r="X106" t="s">
        <v>26</v>
      </c>
      <c r="Y106" t="s">
        <v>54</v>
      </c>
      <c r="Z106" t="s">
        <v>57</v>
      </c>
      <c r="AA106" t="s">
        <v>61</v>
      </c>
      <c r="AB106" t="s">
        <v>53</v>
      </c>
    </row>
    <row r="107" spans="1:28" x14ac:dyDescent="0.25">
      <c r="A107">
        <v>106</v>
      </c>
      <c r="B107" s="2">
        <v>10</v>
      </c>
      <c r="C107" s="2">
        <v>10</v>
      </c>
      <c r="D107" s="2">
        <v>4</v>
      </c>
      <c r="E107" s="1">
        <f t="shared" si="10"/>
        <v>11</v>
      </c>
      <c r="F107" s="1">
        <f t="shared" si="11"/>
        <v>11</v>
      </c>
      <c r="G107" s="1">
        <f t="shared" si="12"/>
        <v>5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3"/>
        <v>0.58</v>
      </c>
      <c r="K107" t="str">
        <f t="shared" si="14"/>
        <v>1.00</v>
      </c>
      <c r="L107" t="str">
        <f t="shared" si="15"/>
        <v>0.65</v>
      </c>
      <c r="M107" t="str">
        <f t="shared" si="16"/>
        <v>1.89</v>
      </c>
      <c r="N107">
        <f>(15^(1-P107)-0.5^(1-P107))/(8^(1-P107)-4^(1-P107))</f>
        <v>4.2998801635368364</v>
      </c>
      <c r="O107">
        <f>(15^(1-P107)-0.5^(1-P107))/(8^(1-P107)-2^(1-P107))</f>
        <v>2.3061380010742494</v>
      </c>
      <c r="P107" s="4">
        <f t="shared" si="17"/>
        <v>0.79</v>
      </c>
      <c r="Q107" s="4">
        <f t="shared" si="18"/>
        <v>1.27</v>
      </c>
      <c r="R107" s="4">
        <f t="shared" si="19"/>
        <v>3.3030090823055431</v>
      </c>
      <c r="S107" t="s">
        <v>38</v>
      </c>
      <c r="T107" t="s">
        <v>25</v>
      </c>
      <c r="U107" t="s">
        <v>41</v>
      </c>
      <c r="V107" t="s">
        <v>34</v>
      </c>
      <c r="W107" t="s">
        <v>21</v>
      </c>
      <c r="X107" t="s">
        <v>26</v>
      </c>
      <c r="Y107" t="s">
        <v>50</v>
      </c>
      <c r="Z107" t="s">
        <v>57</v>
      </c>
      <c r="AA107" t="s">
        <v>62</v>
      </c>
      <c r="AB107" t="s">
        <v>53</v>
      </c>
    </row>
    <row r="108" spans="1:28" x14ac:dyDescent="0.25">
      <c r="A108">
        <v>107</v>
      </c>
      <c r="B108" s="2">
        <v>10</v>
      </c>
      <c r="C108" s="2">
        <v>10</v>
      </c>
      <c r="D108" s="2">
        <v>4</v>
      </c>
      <c r="E108" s="1">
        <f t="shared" si="10"/>
        <v>11</v>
      </c>
      <c r="F108" s="1">
        <f t="shared" si="11"/>
        <v>11</v>
      </c>
      <c r="G108" s="1">
        <f t="shared" si="12"/>
        <v>5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3"/>
        <v>0.58</v>
      </c>
      <c r="K108" t="str">
        <f t="shared" si="14"/>
        <v>1.00</v>
      </c>
      <c r="L108" t="str">
        <f t="shared" si="15"/>
        <v>0.65</v>
      </c>
      <c r="M108" t="str">
        <f t="shared" si="16"/>
        <v>1.89</v>
      </c>
      <c r="N108">
        <f>(15^(1-P108)-0.5^(1-P108))/(8^(1-P108)-4^(1-P108))</f>
        <v>4.2998801635368364</v>
      </c>
      <c r="O108">
        <f>(15^(1-P108)-0.5^(1-P108))/(8^(1-P108)-2^(1-P108))</f>
        <v>2.3061380010742494</v>
      </c>
      <c r="P108" s="4">
        <f t="shared" si="17"/>
        <v>0.79</v>
      </c>
      <c r="Q108" s="4">
        <f t="shared" si="18"/>
        <v>1.27</v>
      </c>
      <c r="R108" s="4">
        <f t="shared" si="19"/>
        <v>3.3030090823055431</v>
      </c>
      <c r="S108" t="s">
        <v>37</v>
      </c>
      <c r="T108" t="s">
        <v>25</v>
      </c>
      <c r="U108" t="s">
        <v>42</v>
      </c>
      <c r="V108" t="s">
        <v>34</v>
      </c>
      <c r="W108" t="s">
        <v>23</v>
      </c>
      <c r="X108" t="s">
        <v>26</v>
      </c>
      <c r="Y108" t="s">
        <v>54</v>
      </c>
      <c r="Z108" t="s">
        <v>60</v>
      </c>
      <c r="AA108" t="s">
        <v>61</v>
      </c>
      <c r="AB108" t="s">
        <v>53</v>
      </c>
    </row>
    <row r="109" spans="1:28" x14ac:dyDescent="0.25">
      <c r="A109">
        <v>108</v>
      </c>
      <c r="B109" s="2">
        <v>11</v>
      </c>
      <c r="C109" s="2">
        <v>11</v>
      </c>
      <c r="D109" s="2">
        <v>4</v>
      </c>
      <c r="E109" s="1">
        <f t="shared" si="10"/>
        <v>12</v>
      </c>
      <c r="F109" s="1">
        <f t="shared" si="11"/>
        <v>12</v>
      </c>
      <c r="G109" s="1">
        <f t="shared" si="12"/>
        <v>5</v>
      </c>
      <c r="H109" t="str">
        <f>INDEX([1]Sheet1!$C$3:$O$15, MATCH(E109, [1]Sheet1!$B$3:$B$15, 0), MATCH(F109,[1]Sheet1!$C$2:$O$2,0))</f>
        <v>0.67, 0.75</v>
      </c>
      <c r="I109" t="str">
        <f>INDEX([2]Sheet1!$C$3:$O$15, MATCH(E109, [2]Sheet1!$C$2:$O$2,0), MATCH(F109, [2]Sheet1!$B$3:$B$15,0))</f>
        <v>0.64, 0.74</v>
      </c>
      <c r="J109" t="str">
        <f t="shared" si="13"/>
        <v>0.67</v>
      </c>
      <c r="K109" t="str">
        <f t="shared" si="14"/>
        <v>0.75</v>
      </c>
      <c r="L109" t="str">
        <f t="shared" si="15"/>
        <v>0.64</v>
      </c>
      <c r="M109" t="str">
        <f t="shared" si="16"/>
        <v>0.74</v>
      </c>
      <c r="N109">
        <f>(15^(1-P109)-0.5^(1-P109))/(8^(1-P109)-4^(1-P109))</f>
        <v>4.1321576964524906</v>
      </c>
      <c r="O109">
        <f>(15^(1-P109)-0.5^(1-P109))/(8^(1-P109)-2^(1-P109))</f>
        <v>2.2730364801559806</v>
      </c>
      <c r="P109" s="4">
        <f t="shared" si="17"/>
        <v>0.71</v>
      </c>
      <c r="Q109" s="4">
        <f t="shared" si="18"/>
        <v>0.69</v>
      </c>
      <c r="R109" s="4">
        <f t="shared" si="19"/>
        <v>3.2025970883042358</v>
      </c>
      <c r="S109" t="s">
        <v>40</v>
      </c>
      <c r="T109" t="s">
        <v>25</v>
      </c>
      <c r="U109" t="s">
        <v>43</v>
      </c>
      <c r="V109" t="s">
        <v>24</v>
      </c>
      <c r="W109" t="s">
        <v>23</v>
      </c>
      <c r="X109" t="s">
        <v>19</v>
      </c>
      <c r="Y109" t="s">
        <v>54</v>
      </c>
      <c r="Z109" t="s">
        <v>57</v>
      </c>
      <c r="AA109" t="s">
        <v>52</v>
      </c>
      <c r="AB109" t="s">
        <v>53</v>
      </c>
    </row>
    <row r="110" spans="1:28" x14ac:dyDescent="0.25">
      <c r="A110">
        <v>109</v>
      </c>
      <c r="B110" s="2">
        <v>10</v>
      </c>
      <c r="C110" s="2">
        <v>10</v>
      </c>
      <c r="D110" s="2">
        <v>3</v>
      </c>
      <c r="E110" s="1">
        <f t="shared" si="10"/>
        <v>11</v>
      </c>
      <c r="F110" s="1">
        <f t="shared" si="11"/>
        <v>11</v>
      </c>
      <c r="G110" s="1">
        <f t="shared" si="12"/>
        <v>4</v>
      </c>
      <c r="H110" t="str">
        <f>INDEX([1]Sheet1!$C$3:$O$15, MATCH(E110, [1]Sheet1!$B$3:$B$15, 0), MATCH(F110,[1]Sheet1!$C$2:$O$2,0))</f>
        <v>0.58, 1.00</v>
      </c>
      <c r="I110" t="str">
        <f>INDEX([2]Sheet1!$C$3:$O$15, MATCH(E110, [2]Sheet1!$C$2:$O$2,0), MATCH(F110, [2]Sheet1!$B$3:$B$15,0))</f>
        <v>0.65, 1.89</v>
      </c>
      <c r="J110" t="str">
        <f t="shared" si="13"/>
        <v>0.58</v>
      </c>
      <c r="K110" t="str">
        <f t="shared" si="14"/>
        <v>1.00</v>
      </c>
      <c r="L110" t="str">
        <f t="shared" si="15"/>
        <v>0.65</v>
      </c>
      <c r="M110" t="str">
        <f t="shared" si="16"/>
        <v>1.89</v>
      </c>
      <c r="N110">
        <f>(15^(1-P110)-0.5^(1-P110))/(10^(1-P110)-2^(1-P110))</f>
        <v>1.9380206315147726</v>
      </c>
      <c r="O110">
        <f>(15^(1-P110)-2^(1-P110))/(10^(1-P110)-2^(1-P110))</f>
        <v>1.3099036923920147</v>
      </c>
      <c r="P110" s="4">
        <f t="shared" si="17"/>
        <v>0.79</v>
      </c>
      <c r="Q110" s="4">
        <f t="shared" si="18"/>
        <v>1.27</v>
      </c>
      <c r="R110" s="4">
        <f t="shared" si="19"/>
        <v>1.6239621619533935</v>
      </c>
      <c r="S110" t="s">
        <v>35</v>
      </c>
      <c r="T110" t="s">
        <v>25</v>
      </c>
      <c r="U110" t="s">
        <v>33</v>
      </c>
      <c r="V110" t="s">
        <v>20</v>
      </c>
      <c r="W110" t="s">
        <v>23</v>
      </c>
      <c r="X110" t="s">
        <v>26</v>
      </c>
      <c r="Y110" t="s">
        <v>50</v>
      </c>
      <c r="Z110" t="s">
        <v>57</v>
      </c>
      <c r="AA110" t="s">
        <v>52</v>
      </c>
      <c r="AB110" t="s">
        <v>56</v>
      </c>
    </row>
    <row r="111" spans="1:28" x14ac:dyDescent="0.25">
      <c r="A111">
        <v>110</v>
      </c>
      <c r="B111" s="2">
        <v>7</v>
      </c>
      <c r="C111" s="2">
        <v>7</v>
      </c>
      <c r="D111" s="2">
        <v>3</v>
      </c>
      <c r="E111" s="1">
        <f t="shared" si="10"/>
        <v>8</v>
      </c>
      <c r="F111" s="1">
        <f t="shared" si="11"/>
        <v>8</v>
      </c>
      <c r="G111" s="1">
        <f t="shared" si="12"/>
        <v>4</v>
      </c>
      <c r="H111" t="str">
        <f>INDEX([1]Sheet1!$C$3:$O$15, MATCH(E111, [1]Sheet1!$B$3:$B$15, 0), MATCH(F111,[1]Sheet1!$C$2:$O$2,0))</f>
        <v>0.32, 0.41</v>
      </c>
      <c r="I111" t="str">
        <f>INDEX([2]Sheet1!$C$3:$O$15, MATCH(E111, [2]Sheet1!$C$2:$O$2,0), MATCH(F111, [2]Sheet1!$B$3:$B$15,0))</f>
        <v>0.66, 0.75</v>
      </c>
      <c r="J111" t="str">
        <f t="shared" si="13"/>
        <v>0.32</v>
      </c>
      <c r="K111" t="str">
        <f t="shared" si="14"/>
        <v>0.41</v>
      </c>
      <c r="L111" t="str">
        <f t="shared" si="15"/>
        <v>0.66</v>
      </c>
      <c r="M111" t="str">
        <f t="shared" si="16"/>
        <v>0.75</v>
      </c>
      <c r="N111">
        <f>(15^(1-P111)-0.5^(1-P111))/(10^(1-P111)-2^(1-P111))</f>
        <v>1.7878234026298059</v>
      </c>
      <c r="O111">
        <f>(15^(1-P111)-2^(1-P111))/(10^(1-P111)-2^(1-P111))</f>
        <v>1.4587453170116256</v>
      </c>
      <c r="P111" s="4">
        <f t="shared" si="17"/>
        <v>0.36499999999999999</v>
      </c>
      <c r="Q111" s="4">
        <f t="shared" si="18"/>
        <v>0.70500000000000007</v>
      </c>
      <c r="R111" s="4">
        <f t="shared" si="19"/>
        <v>1.6232843598207158</v>
      </c>
      <c r="S111" t="s">
        <v>37</v>
      </c>
      <c r="T111" t="s">
        <v>25</v>
      </c>
      <c r="U111" t="s">
        <v>42</v>
      </c>
      <c r="V111" t="s">
        <v>34</v>
      </c>
      <c r="W111" t="s">
        <v>21</v>
      </c>
      <c r="X111" t="s">
        <v>22</v>
      </c>
      <c r="Y111" t="s">
        <v>50</v>
      </c>
      <c r="Z111" t="s">
        <v>57</v>
      </c>
      <c r="AA111" t="s">
        <v>58</v>
      </c>
      <c r="AB111" t="s">
        <v>53</v>
      </c>
    </row>
    <row r="112" spans="1:28" x14ac:dyDescent="0.25">
      <c r="A112">
        <v>111</v>
      </c>
      <c r="B112" s="2">
        <v>10</v>
      </c>
      <c r="C112" s="2">
        <v>10</v>
      </c>
      <c r="D112" s="2">
        <v>5</v>
      </c>
      <c r="E112" s="1">
        <f t="shared" si="10"/>
        <v>11</v>
      </c>
      <c r="F112" s="1">
        <f t="shared" si="11"/>
        <v>11</v>
      </c>
      <c r="G112" s="1">
        <f t="shared" si="12"/>
        <v>6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3"/>
        <v>0.58</v>
      </c>
      <c r="K112" t="str">
        <f t="shared" si="14"/>
        <v>1.00</v>
      </c>
      <c r="L112" t="str">
        <f t="shared" si="15"/>
        <v>0.65</v>
      </c>
      <c r="M112" t="str">
        <f t="shared" si="16"/>
        <v>1.89</v>
      </c>
      <c r="N112">
        <f>(15^(1-P112)-0.5^(1-P112))/(7^(1-P112)-4^(1-P112))</f>
        <v>5.4027449362318354</v>
      </c>
      <c r="O112">
        <f>(15^(1-P112)-0.5^(1-P112))/(8^(1-P112)-4^(1-P112))</f>
        <v>4.2998801635368364</v>
      </c>
      <c r="P112" s="4">
        <f t="shared" si="17"/>
        <v>0.79</v>
      </c>
      <c r="Q112" s="4">
        <f t="shared" si="18"/>
        <v>1.27</v>
      </c>
      <c r="R112" s="4">
        <f t="shared" si="19"/>
        <v>4.8513125498843355</v>
      </c>
      <c r="S112" t="s">
        <v>37</v>
      </c>
      <c r="T112" t="s">
        <v>18</v>
      </c>
      <c r="U112" t="s">
        <v>42</v>
      </c>
      <c r="V112" t="s">
        <v>28</v>
      </c>
      <c r="W112" t="s">
        <v>21</v>
      </c>
      <c r="X112" t="s">
        <v>19</v>
      </c>
      <c r="Y112" t="s">
        <v>50</v>
      </c>
      <c r="Z112" t="s">
        <v>55</v>
      </c>
      <c r="AA112" t="s">
        <v>52</v>
      </c>
      <c r="AB112" t="s">
        <v>56</v>
      </c>
    </row>
    <row r="113" spans="1:28" x14ac:dyDescent="0.25">
      <c r="A113">
        <v>112</v>
      </c>
      <c r="B113" s="2">
        <v>10</v>
      </c>
      <c r="C113" s="2">
        <v>10</v>
      </c>
      <c r="D113" s="2">
        <v>3</v>
      </c>
      <c r="E113" s="1">
        <f t="shared" si="10"/>
        <v>11</v>
      </c>
      <c r="F113" s="1">
        <f t="shared" si="11"/>
        <v>11</v>
      </c>
      <c r="G113" s="1">
        <f t="shared" si="12"/>
        <v>4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3"/>
        <v>0.58</v>
      </c>
      <c r="K113" t="str">
        <f t="shared" si="14"/>
        <v>1.00</v>
      </c>
      <c r="L113" t="str">
        <f t="shared" si="15"/>
        <v>0.65</v>
      </c>
      <c r="M113" t="str">
        <f t="shared" si="16"/>
        <v>1.89</v>
      </c>
      <c r="N113">
        <f>(15^(1-P113)-0.5^(1-P113))/(10^(1-P113)-2^(1-P113))</f>
        <v>1.9380206315147726</v>
      </c>
      <c r="O113">
        <f>(15^(1-P113)-2^(1-P113))/(10^(1-P113)-2^(1-P113))</f>
        <v>1.3099036923920147</v>
      </c>
      <c r="P113" s="4">
        <f t="shared" si="17"/>
        <v>0.79</v>
      </c>
      <c r="Q113" s="4">
        <f t="shared" si="18"/>
        <v>1.27</v>
      </c>
      <c r="R113" s="4">
        <f t="shared" si="19"/>
        <v>1.6239621619533935</v>
      </c>
      <c r="S113" t="s">
        <v>38</v>
      </c>
      <c r="T113" t="s">
        <v>18</v>
      </c>
      <c r="U113" t="s">
        <v>39</v>
      </c>
      <c r="V113" t="s">
        <v>24</v>
      </c>
      <c r="W113" t="s">
        <v>21</v>
      </c>
      <c r="X113" t="s">
        <v>22</v>
      </c>
      <c r="Y113" t="s">
        <v>50</v>
      </c>
      <c r="Z113" t="s">
        <v>60</v>
      </c>
      <c r="AA113" t="s">
        <v>52</v>
      </c>
      <c r="AB113" t="s">
        <v>56</v>
      </c>
    </row>
    <row r="114" spans="1:28" x14ac:dyDescent="0.25">
      <c r="A114">
        <v>113</v>
      </c>
      <c r="B114" s="2">
        <v>3</v>
      </c>
      <c r="C114" s="2">
        <v>11</v>
      </c>
      <c r="D114" s="2">
        <v>3</v>
      </c>
      <c r="E114" s="1">
        <f t="shared" si="10"/>
        <v>4</v>
      </c>
      <c r="F114" s="1">
        <f t="shared" si="11"/>
        <v>12</v>
      </c>
      <c r="G114" s="1">
        <f t="shared" si="12"/>
        <v>4</v>
      </c>
      <c r="H114" t="str">
        <f>INDEX([1]Sheet1!$C$3:$O$15, MATCH(E114, [1]Sheet1!$B$3:$B$15, 0), MATCH(F114,[1]Sheet1!$C$2:$O$2,0))</f>
        <v>0.34, 0.43</v>
      </c>
      <c r="I114" t="str">
        <f>INDEX([2]Sheet1!$C$3:$O$15, MATCH(E114, [2]Sheet1!$C$2:$O$2,0), MATCH(F114, [2]Sheet1!$B$3:$B$15,0))</f>
        <v>0.24, 0.34</v>
      </c>
      <c r="J114" t="str">
        <f t="shared" si="13"/>
        <v>0.34</v>
      </c>
      <c r="K114" t="str">
        <f t="shared" si="14"/>
        <v>0.43</v>
      </c>
      <c r="L114" t="str">
        <f t="shared" si="15"/>
        <v>0.24</v>
      </c>
      <c r="M114" t="str">
        <f t="shared" si="16"/>
        <v>0.34</v>
      </c>
      <c r="N114">
        <f>(15^(1-P114)-0.5^(1-P114))/(10^(1-P114)-2^(1-P114))</f>
        <v>1.7900271441182061</v>
      </c>
      <c r="O114">
        <f>(15^(1-P114)-2^(1-P114))/(10^(1-P114)-2^(1-P114))</f>
        <v>1.4507121408707966</v>
      </c>
      <c r="P114" s="4">
        <f t="shared" si="17"/>
        <v>0.38500000000000001</v>
      </c>
      <c r="Q114" s="4">
        <f t="shared" si="18"/>
        <v>0.29000000000000004</v>
      </c>
      <c r="R114" s="4">
        <f t="shared" si="19"/>
        <v>1.6203696424945013</v>
      </c>
      <c r="S114" t="s">
        <v>32</v>
      </c>
      <c r="T114" t="s">
        <v>25</v>
      </c>
      <c r="U114" t="s">
        <v>36</v>
      </c>
      <c r="V114" t="s">
        <v>20</v>
      </c>
      <c r="W114" t="s">
        <v>23</v>
      </c>
      <c r="X114" t="s">
        <v>19</v>
      </c>
      <c r="Y114" t="s">
        <v>54</v>
      </c>
      <c r="Z114" t="s">
        <v>57</v>
      </c>
      <c r="AA114" t="s">
        <v>62</v>
      </c>
      <c r="AB114" t="s">
        <v>59</v>
      </c>
    </row>
    <row r="115" spans="1:28" x14ac:dyDescent="0.25">
      <c r="A115">
        <v>114</v>
      </c>
      <c r="B115" s="2">
        <v>10</v>
      </c>
      <c r="C115" s="2">
        <v>10</v>
      </c>
      <c r="D115" s="2">
        <v>5</v>
      </c>
      <c r="E115" s="1">
        <f t="shared" si="10"/>
        <v>11</v>
      </c>
      <c r="F115" s="1">
        <f t="shared" si="11"/>
        <v>11</v>
      </c>
      <c r="G115" s="1">
        <f t="shared" si="12"/>
        <v>6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3"/>
        <v>0.58</v>
      </c>
      <c r="K115" t="str">
        <f t="shared" si="14"/>
        <v>1.00</v>
      </c>
      <c r="L115" t="str">
        <f t="shared" si="15"/>
        <v>0.65</v>
      </c>
      <c r="M115" t="str">
        <f t="shared" si="16"/>
        <v>1.89</v>
      </c>
      <c r="N115">
        <f>(15^(1-P115)-0.5^(1-P115))/(7^(1-P115)-4^(1-P115))</f>
        <v>5.4027449362318354</v>
      </c>
      <c r="O115">
        <f>(15^(1-P115)-0.5^(1-P115))/(8^(1-P115)-4^(1-P115))</f>
        <v>4.2998801635368364</v>
      </c>
      <c r="P115" s="4">
        <f t="shared" si="17"/>
        <v>0.79</v>
      </c>
      <c r="Q115" s="4">
        <f t="shared" si="18"/>
        <v>1.27</v>
      </c>
      <c r="R115" s="4">
        <f t="shared" si="19"/>
        <v>4.8513125498843355</v>
      </c>
      <c r="S115" t="s">
        <v>38</v>
      </c>
      <c r="T115" t="s">
        <v>18</v>
      </c>
      <c r="U115" t="s">
        <v>39</v>
      </c>
      <c r="V115" t="s">
        <v>34</v>
      </c>
      <c r="W115" t="s">
        <v>23</v>
      </c>
      <c r="X115" t="s">
        <v>26</v>
      </c>
      <c r="Y115" t="s">
        <v>54</v>
      </c>
      <c r="Z115" t="s">
        <v>51</v>
      </c>
      <c r="AA115" t="s">
        <v>61</v>
      </c>
      <c r="AB115" t="s">
        <v>63</v>
      </c>
    </row>
    <row r="116" spans="1:28" x14ac:dyDescent="0.25">
      <c r="A116">
        <v>115</v>
      </c>
      <c r="B116" s="2">
        <v>10</v>
      </c>
      <c r="C116" s="2">
        <v>10</v>
      </c>
      <c r="D116" s="2">
        <v>5</v>
      </c>
      <c r="E116" s="1">
        <f t="shared" si="10"/>
        <v>11</v>
      </c>
      <c r="F116" s="1">
        <f t="shared" si="11"/>
        <v>11</v>
      </c>
      <c r="G116" s="1">
        <f t="shared" si="12"/>
        <v>6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3"/>
        <v>0.58</v>
      </c>
      <c r="K116" t="str">
        <f t="shared" si="14"/>
        <v>1.00</v>
      </c>
      <c r="L116" t="str">
        <f t="shared" si="15"/>
        <v>0.65</v>
      </c>
      <c r="M116" t="str">
        <f t="shared" si="16"/>
        <v>1.89</v>
      </c>
      <c r="N116">
        <f>(15^(1-P116)-0.5^(1-P116))/(7^(1-P116)-4^(1-P116))</f>
        <v>5.4027449362318354</v>
      </c>
      <c r="O116">
        <f>(15^(1-P116)-0.5^(1-P116))/(8^(1-P116)-4^(1-P116))</f>
        <v>4.2998801635368364</v>
      </c>
      <c r="P116" s="4">
        <f t="shared" si="17"/>
        <v>0.79</v>
      </c>
      <c r="Q116" s="4">
        <f t="shared" si="18"/>
        <v>1.27</v>
      </c>
      <c r="R116" s="4">
        <f t="shared" si="19"/>
        <v>4.8513125498843355</v>
      </c>
      <c r="S116" t="s">
        <v>38</v>
      </c>
      <c r="T116" t="s">
        <v>25</v>
      </c>
      <c r="U116" t="s">
        <v>41</v>
      </c>
      <c r="V116" t="s">
        <v>24</v>
      </c>
      <c r="W116" t="s">
        <v>23</v>
      </c>
      <c r="X116" t="s">
        <v>22</v>
      </c>
      <c r="Y116" t="s">
        <v>54</v>
      </c>
      <c r="Z116" t="s">
        <v>51</v>
      </c>
      <c r="AA116" t="s">
        <v>61</v>
      </c>
      <c r="AB116" t="s">
        <v>63</v>
      </c>
    </row>
    <row r="117" spans="1:28" x14ac:dyDescent="0.25">
      <c r="A117">
        <v>116</v>
      </c>
      <c r="B117" s="2">
        <v>7</v>
      </c>
      <c r="C117" s="2">
        <v>7</v>
      </c>
      <c r="D117" s="2">
        <v>3</v>
      </c>
      <c r="E117" s="1">
        <f t="shared" si="10"/>
        <v>8</v>
      </c>
      <c r="F117" s="1">
        <f t="shared" si="11"/>
        <v>8</v>
      </c>
      <c r="G117" s="1">
        <f t="shared" si="12"/>
        <v>4</v>
      </c>
      <c r="H117" t="str">
        <f>INDEX([1]Sheet1!$C$3:$O$15, MATCH(E117, [1]Sheet1!$B$3:$B$15, 0), MATCH(F117,[1]Sheet1!$C$2:$O$2,0))</f>
        <v>0.32, 0.41</v>
      </c>
      <c r="I117" t="str">
        <f>INDEX([2]Sheet1!$C$3:$O$15, MATCH(E117, [2]Sheet1!$C$2:$O$2,0), MATCH(F117, [2]Sheet1!$B$3:$B$15,0))</f>
        <v>0.66, 0.75</v>
      </c>
      <c r="J117" t="str">
        <f t="shared" si="13"/>
        <v>0.32</v>
      </c>
      <c r="K117" t="str">
        <f t="shared" si="14"/>
        <v>0.41</v>
      </c>
      <c r="L117" t="str">
        <f t="shared" si="15"/>
        <v>0.66</v>
      </c>
      <c r="M117" t="str">
        <f t="shared" si="16"/>
        <v>0.75</v>
      </c>
      <c r="N117">
        <f>(15^(1-P117)-0.5^(1-P117))/(10^(1-P117)-2^(1-P117))</f>
        <v>1.7878234026298059</v>
      </c>
      <c r="O117">
        <f>(15^(1-P117)-2^(1-P117))/(10^(1-P117)-2^(1-P117))</f>
        <v>1.4587453170116256</v>
      </c>
      <c r="P117" s="4">
        <f t="shared" si="17"/>
        <v>0.36499999999999999</v>
      </c>
      <c r="Q117" s="4">
        <f t="shared" si="18"/>
        <v>0.70500000000000007</v>
      </c>
      <c r="R117" s="4">
        <f t="shared" si="19"/>
        <v>1.6232843598207158</v>
      </c>
      <c r="S117" t="s">
        <v>44</v>
      </c>
      <c r="T117" t="s">
        <v>18</v>
      </c>
      <c r="U117" t="s">
        <v>33</v>
      </c>
      <c r="V117" t="s">
        <v>20</v>
      </c>
      <c r="W117" t="s">
        <v>21</v>
      </c>
      <c r="X117" t="s">
        <v>19</v>
      </c>
      <c r="Y117" t="s">
        <v>54</v>
      </c>
      <c r="Z117" t="s">
        <v>51</v>
      </c>
      <c r="AA117" t="s">
        <v>62</v>
      </c>
      <c r="AB117" t="s">
        <v>56</v>
      </c>
    </row>
    <row r="118" spans="1:28" x14ac:dyDescent="0.25">
      <c r="A118">
        <v>117</v>
      </c>
      <c r="B118" s="2">
        <v>10</v>
      </c>
      <c r="C118" s="2">
        <v>10</v>
      </c>
      <c r="D118" s="2">
        <v>4</v>
      </c>
      <c r="E118" s="1">
        <f t="shared" si="10"/>
        <v>11</v>
      </c>
      <c r="F118" s="1">
        <f t="shared" si="11"/>
        <v>11</v>
      </c>
      <c r="G118" s="1">
        <f t="shared" si="12"/>
        <v>5</v>
      </c>
      <c r="H118" t="str">
        <f>INDEX([1]Sheet1!$C$3:$O$15, MATCH(E118, [1]Sheet1!$B$3:$B$15, 0), MATCH(F118,[1]Sheet1!$C$2:$O$2,0))</f>
        <v>0.58, 1.00</v>
      </c>
      <c r="I118" t="str">
        <f>INDEX([2]Sheet1!$C$3:$O$15, MATCH(E118, [2]Sheet1!$C$2:$O$2,0), MATCH(F118, [2]Sheet1!$B$3:$B$15,0))</f>
        <v>0.65, 1.89</v>
      </c>
      <c r="J118" t="str">
        <f t="shared" si="13"/>
        <v>0.58</v>
      </c>
      <c r="K118" t="str">
        <f t="shared" si="14"/>
        <v>1.00</v>
      </c>
      <c r="L118" t="str">
        <f t="shared" si="15"/>
        <v>0.65</v>
      </c>
      <c r="M118" t="str">
        <f t="shared" si="16"/>
        <v>1.89</v>
      </c>
      <c r="N118">
        <f>(15^(1-P118)-0.5^(1-P118))/(8^(1-P118)-4^(1-P118))</f>
        <v>4.2998801635368364</v>
      </c>
      <c r="O118">
        <f>(15^(1-P118)-0.5^(1-P118))/(8^(1-P118)-2^(1-P118))</f>
        <v>2.3061380010742494</v>
      </c>
      <c r="P118" s="4">
        <f t="shared" si="17"/>
        <v>0.79</v>
      </c>
      <c r="Q118" s="4">
        <f t="shared" si="18"/>
        <v>1.27</v>
      </c>
      <c r="R118" s="4">
        <f t="shared" si="19"/>
        <v>3.3030090823055431</v>
      </c>
      <c r="S118" t="s">
        <v>37</v>
      </c>
      <c r="T118" t="s">
        <v>18</v>
      </c>
      <c r="U118" t="s">
        <v>39</v>
      </c>
      <c r="V118" t="s">
        <v>24</v>
      </c>
      <c r="W118" t="s">
        <v>21</v>
      </c>
      <c r="X118" t="s">
        <v>27</v>
      </c>
      <c r="Y118" t="s">
        <v>54</v>
      </c>
      <c r="Z118" t="s">
        <v>60</v>
      </c>
      <c r="AA118" t="s">
        <v>58</v>
      </c>
      <c r="AB118" t="s">
        <v>59</v>
      </c>
    </row>
    <row r="119" spans="1:28" x14ac:dyDescent="0.25">
      <c r="A119">
        <v>118</v>
      </c>
      <c r="B119" s="2">
        <v>10</v>
      </c>
      <c r="C119" s="2">
        <v>10</v>
      </c>
      <c r="D119" s="2">
        <v>3</v>
      </c>
      <c r="E119" s="1">
        <f t="shared" si="10"/>
        <v>11</v>
      </c>
      <c r="F119" s="1">
        <f t="shared" si="11"/>
        <v>11</v>
      </c>
      <c r="G119" s="1">
        <f t="shared" si="12"/>
        <v>4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3"/>
        <v>0.58</v>
      </c>
      <c r="K119" t="str">
        <f t="shared" si="14"/>
        <v>1.00</v>
      </c>
      <c r="L119" t="str">
        <f t="shared" si="15"/>
        <v>0.65</v>
      </c>
      <c r="M119" t="str">
        <f t="shared" si="16"/>
        <v>1.89</v>
      </c>
      <c r="N119">
        <f>(15^(1-P119)-0.5^(1-P119))/(10^(1-P119)-2^(1-P119))</f>
        <v>1.9380206315147726</v>
      </c>
      <c r="O119">
        <f>(15^(1-P119)-2^(1-P119))/(10^(1-P119)-2^(1-P119))</f>
        <v>1.3099036923920147</v>
      </c>
      <c r="P119" s="4">
        <f t="shared" si="17"/>
        <v>0.79</v>
      </c>
      <c r="Q119" s="4">
        <f t="shared" si="18"/>
        <v>1.27</v>
      </c>
      <c r="R119" s="4">
        <f t="shared" si="19"/>
        <v>1.6239621619533935</v>
      </c>
      <c r="S119" t="s">
        <v>44</v>
      </c>
      <c r="T119" t="s">
        <v>18</v>
      </c>
      <c r="U119" t="s">
        <v>42</v>
      </c>
      <c r="V119" t="s">
        <v>34</v>
      </c>
      <c r="W119" t="s">
        <v>21</v>
      </c>
      <c r="X119" t="s">
        <v>26</v>
      </c>
      <c r="Y119" t="s">
        <v>54</v>
      </c>
      <c r="Z119" t="s">
        <v>60</v>
      </c>
      <c r="AA119" t="s">
        <v>61</v>
      </c>
      <c r="AB119" t="s">
        <v>56</v>
      </c>
    </row>
    <row r="120" spans="1:28" x14ac:dyDescent="0.25">
      <c r="A120">
        <v>119</v>
      </c>
      <c r="B120" s="2">
        <v>7</v>
      </c>
      <c r="C120" s="2">
        <v>7</v>
      </c>
      <c r="D120" s="2">
        <v>3</v>
      </c>
      <c r="E120" s="1">
        <f t="shared" si="10"/>
        <v>8</v>
      </c>
      <c r="F120" s="1">
        <f t="shared" si="11"/>
        <v>8</v>
      </c>
      <c r="G120" s="1">
        <f t="shared" si="12"/>
        <v>4</v>
      </c>
      <c r="H120" t="str">
        <f>INDEX([1]Sheet1!$C$3:$O$15, MATCH(E120, [1]Sheet1!$B$3:$B$15, 0), MATCH(F120,[1]Sheet1!$C$2:$O$2,0))</f>
        <v>0.32, 0.41</v>
      </c>
      <c r="I120" t="str">
        <f>INDEX([2]Sheet1!$C$3:$O$15, MATCH(E120, [2]Sheet1!$C$2:$O$2,0), MATCH(F120, [2]Sheet1!$B$3:$B$15,0))</f>
        <v>0.66, 0.75</v>
      </c>
      <c r="J120" t="str">
        <f t="shared" si="13"/>
        <v>0.32</v>
      </c>
      <c r="K120" t="str">
        <f t="shared" si="14"/>
        <v>0.41</v>
      </c>
      <c r="L120" t="str">
        <f t="shared" si="15"/>
        <v>0.66</v>
      </c>
      <c r="M120" t="str">
        <f t="shared" si="16"/>
        <v>0.75</v>
      </c>
      <c r="N120">
        <f>(15^(1-P120)-0.5^(1-P120))/(10^(1-P120)-2^(1-P120))</f>
        <v>1.7878234026298059</v>
      </c>
      <c r="O120">
        <f>(15^(1-P120)-2^(1-P120))/(10^(1-P120)-2^(1-P120))</f>
        <v>1.4587453170116256</v>
      </c>
      <c r="P120" s="4">
        <f t="shared" si="17"/>
        <v>0.36499999999999999</v>
      </c>
      <c r="Q120" s="4">
        <f t="shared" si="18"/>
        <v>0.70500000000000007</v>
      </c>
      <c r="R120" s="4">
        <f t="shared" si="19"/>
        <v>1.6232843598207158</v>
      </c>
      <c r="S120" t="s">
        <v>38</v>
      </c>
      <c r="T120" t="s">
        <v>18</v>
      </c>
      <c r="U120" t="s">
        <v>36</v>
      </c>
      <c r="V120" t="s">
        <v>24</v>
      </c>
      <c r="W120" t="s">
        <v>23</v>
      </c>
      <c r="X120" t="s">
        <v>19</v>
      </c>
      <c r="Y120" t="s">
        <v>50</v>
      </c>
      <c r="Z120" t="s">
        <v>51</v>
      </c>
      <c r="AA120" t="s">
        <v>52</v>
      </c>
      <c r="AB120" t="s">
        <v>56</v>
      </c>
    </row>
    <row r="121" spans="1:28" x14ac:dyDescent="0.25">
      <c r="A121">
        <v>120</v>
      </c>
      <c r="B121" s="2">
        <v>10</v>
      </c>
      <c r="C121" s="2">
        <v>10</v>
      </c>
      <c r="D121" s="2">
        <v>3</v>
      </c>
      <c r="E121" s="1">
        <f t="shared" si="10"/>
        <v>11</v>
      </c>
      <c r="F121" s="1">
        <f t="shared" si="11"/>
        <v>11</v>
      </c>
      <c r="G121" s="1">
        <f t="shared" si="12"/>
        <v>4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3"/>
        <v>0.58</v>
      </c>
      <c r="K121" t="str">
        <f t="shared" si="14"/>
        <v>1.00</v>
      </c>
      <c r="L121" t="str">
        <f t="shared" si="15"/>
        <v>0.65</v>
      </c>
      <c r="M121" t="str">
        <f t="shared" si="16"/>
        <v>1.89</v>
      </c>
      <c r="N121">
        <f>(15^(1-P121)-0.5^(1-P121))/(10^(1-P121)-2^(1-P121))</f>
        <v>1.9380206315147726</v>
      </c>
      <c r="O121">
        <f>(15^(1-P121)-2^(1-P121))/(10^(1-P121)-2^(1-P121))</f>
        <v>1.3099036923920147</v>
      </c>
      <c r="P121" s="4">
        <f t="shared" si="17"/>
        <v>0.79</v>
      </c>
      <c r="Q121" s="4">
        <f t="shared" si="18"/>
        <v>1.27</v>
      </c>
      <c r="R121" s="4">
        <f t="shared" si="19"/>
        <v>1.6239621619533935</v>
      </c>
      <c r="S121" t="s">
        <v>40</v>
      </c>
      <c r="T121" t="s">
        <v>25</v>
      </c>
      <c r="U121" t="s">
        <v>43</v>
      </c>
      <c r="V121" t="s">
        <v>28</v>
      </c>
      <c r="W121" t="s">
        <v>21</v>
      </c>
      <c r="X121" t="s">
        <v>27</v>
      </c>
      <c r="Y121" t="s">
        <v>54</v>
      </c>
      <c r="Z121" t="s">
        <v>57</v>
      </c>
      <c r="AA121" t="s">
        <v>61</v>
      </c>
      <c r="AB121" t="s">
        <v>56</v>
      </c>
    </row>
    <row r="122" spans="1:28" x14ac:dyDescent="0.25">
      <c r="A122">
        <v>121</v>
      </c>
      <c r="B122" s="2">
        <v>11</v>
      </c>
      <c r="C122" s="2">
        <v>14</v>
      </c>
      <c r="D122" s="2">
        <v>5</v>
      </c>
      <c r="E122" s="1">
        <f t="shared" si="10"/>
        <v>12</v>
      </c>
      <c r="F122" s="1">
        <f t="shared" si="11"/>
        <v>15</v>
      </c>
      <c r="G122" s="1">
        <f t="shared" si="12"/>
        <v>6</v>
      </c>
      <c r="H122" t="e">
        <f>INDEX([1]Sheet1!$C$3:$O$15, MATCH(E122, [1]Sheet1!$B$3:$B$15, 0), MATCH(F122,[1]Sheet1!$C$2:$O$2,0))</f>
        <v>#N/A</v>
      </c>
      <c r="I122" t="e">
        <f>INDEX([2]Sheet1!$C$3:$O$15, MATCH(E122, [2]Sheet1!$C$2:$O$2,0), MATCH(F122, [2]Sheet1!$B$3:$B$15,0))</f>
        <v>#N/A</v>
      </c>
      <c r="J122" t="e">
        <f t="shared" si="13"/>
        <v>#N/A</v>
      </c>
      <c r="K122" t="e">
        <f t="shared" si="14"/>
        <v>#N/A</v>
      </c>
      <c r="L122" t="e">
        <f t="shared" si="15"/>
        <v>#N/A</v>
      </c>
      <c r="M122" t="e">
        <f t="shared" si="16"/>
        <v>#N/A</v>
      </c>
      <c r="N122" t="e">
        <f>(15^(1-P122)-0.5^(1-P122))/(7^(1-P122)-4^(1-P122))</f>
        <v>#N/A</v>
      </c>
      <c r="O122" t="e">
        <f>(15^(1-P122)-0.5^(1-P122))/(8^(1-P122)-4^(1-P122))</f>
        <v>#N/A</v>
      </c>
      <c r="P122" s="4" t="e">
        <f t="shared" si="17"/>
        <v>#N/A</v>
      </c>
      <c r="Q122" s="4" t="e">
        <f t="shared" si="18"/>
        <v>#N/A</v>
      </c>
      <c r="R122" s="4" t="e">
        <f t="shared" si="19"/>
        <v>#N/A</v>
      </c>
      <c r="S122" t="s">
        <v>32</v>
      </c>
      <c r="T122" t="s">
        <v>25</v>
      </c>
      <c r="U122" t="s">
        <v>42</v>
      </c>
      <c r="V122" t="s">
        <v>28</v>
      </c>
      <c r="W122" t="s">
        <v>21</v>
      </c>
      <c r="X122" t="s">
        <v>19</v>
      </c>
      <c r="Y122" t="s">
        <v>50</v>
      </c>
      <c r="Z122" t="s">
        <v>60</v>
      </c>
      <c r="AA122" t="s">
        <v>52</v>
      </c>
      <c r="AB122" t="s">
        <v>59</v>
      </c>
    </row>
    <row r="123" spans="1:28" x14ac:dyDescent="0.25">
      <c r="A123">
        <v>122</v>
      </c>
      <c r="B123" s="2">
        <v>6</v>
      </c>
      <c r="C123" s="2">
        <v>14</v>
      </c>
      <c r="D123" s="2">
        <v>3</v>
      </c>
      <c r="E123" s="1">
        <f t="shared" si="10"/>
        <v>7</v>
      </c>
      <c r="F123" s="1">
        <f t="shared" si="11"/>
        <v>15</v>
      </c>
      <c r="G123" s="1">
        <f t="shared" si="12"/>
        <v>4</v>
      </c>
      <c r="H123" t="e">
        <f>INDEX([1]Sheet1!$C$3:$O$15, MATCH(E123, [1]Sheet1!$B$3:$B$15, 0), MATCH(F123,[1]Sheet1!$C$2:$O$2,0))</f>
        <v>#N/A</v>
      </c>
      <c r="I123" t="e">
        <f>INDEX([2]Sheet1!$C$3:$O$15, MATCH(E123, [2]Sheet1!$C$2:$O$2,0), MATCH(F123, [2]Sheet1!$B$3:$B$15,0))</f>
        <v>#N/A</v>
      </c>
      <c r="J123" t="e">
        <f t="shared" si="13"/>
        <v>#N/A</v>
      </c>
      <c r="K123" t="e">
        <f t="shared" si="14"/>
        <v>#N/A</v>
      </c>
      <c r="L123" t="e">
        <f t="shared" si="15"/>
        <v>#N/A</v>
      </c>
      <c r="M123" t="e">
        <f t="shared" si="16"/>
        <v>#N/A</v>
      </c>
      <c r="N123" t="e">
        <f>(15^(1-P123)-0.5^(1-P123))/(10^(1-P123)-2^(1-P123))</f>
        <v>#N/A</v>
      </c>
      <c r="O123" t="e">
        <f>(15^(1-P123)-2^(1-P123))/(10^(1-P123)-2^(1-P123))</f>
        <v>#N/A</v>
      </c>
      <c r="P123" s="4" t="e">
        <f t="shared" si="17"/>
        <v>#N/A</v>
      </c>
      <c r="Q123" s="4" t="e">
        <f t="shared" si="18"/>
        <v>#N/A</v>
      </c>
      <c r="R123" s="4" t="e">
        <f t="shared" si="19"/>
        <v>#N/A</v>
      </c>
      <c r="S123" t="s">
        <v>37</v>
      </c>
      <c r="T123" t="s">
        <v>18</v>
      </c>
      <c r="U123" t="s">
        <v>39</v>
      </c>
      <c r="V123" t="s">
        <v>20</v>
      </c>
      <c r="W123" t="s">
        <v>21</v>
      </c>
      <c r="X123" t="s">
        <v>27</v>
      </c>
      <c r="Y123" t="s">
        <v>50</v>
      </c>
      <c r="Z123" t="s">
        <v>51</v>
      </c>
      <c r="AA123" t="s">
        <v>58</v>
      </c>
      <c r="AB123" t="s">
        <v>63</v>
      </c>
    </row>
    <row r="124" spans="1:28" x14ac:dyDescent="0.25">
      <c r="A124">
        <v>123</v>
      </c>
      <c r="B124" s="2">
        <v>10</v>
      </c>
      <c r="C124" s="2">
        <v>10</v>
      </c>
      <c r="D124" s="2">
        <v>3</v>
      </c>
      <c r="E124" s="1">
        <f t="shared" si="10"/>
        <v>11</v>
      </c>
      <c r="F124" s="1">
        <f t="shared" si="11"/>
        <v>11</v>
      </c>
      <c r="G124" s="1">
        <f t="shared" si="12"/>
        <v>4</v>
      </c>
      <c r="H124" t="str">
        <f>INDEX([1]Sheet1!$C$3:$O$15, MATCH(E124, [1]Sheet1!$B$3:$B$15, 0), MATCH(F124,[1]Sheet1!$C$2:$O$2,0))</f>
        <v>0.58, 1.00</v>
      </c>
      <c r="I124" t="str">
        <f>INDEX([2]Sheet1!$C$3:$O$15, MATCH(E124, [2]Sheet1!$C$2:$O$2,0), MATCH(F124, [2]Sheet1!$B$3:$B$15,0))</f>
        <v>0.65, 1.89</v>
      </c>
      <c r="J124" t="str">
        <f t="shared" si="13"/>
        <v>0.58</v>
      </c>
      <c r="K124" t="str">
        <f t="shared" si="14"/>
        <v>1.00</v>
      </c>
      <c r="L124" t="str">
        <f t="shared" si="15"/>
        <v>0.65</v>
      </c>
      <c r="M124" t="str">
        <f t="shared" si="16"/>
        <v>1.89</v>
      </c>
      <c r="N124">
        <f>(15^(1-P124)-0.5^(1-P124))/(10^(1-P124)-2^(1-P124))</f>
        <v>1.9380206315147726</v>
      </c>
      <c r="O124">
        <f>(15^(1-P124)-2^(1-P124))/(10^(1-P124)-2^(1-P124))</f>
        <v>1.3099036923920147</v>
      </c>
      <c r="P124" s="4">
        <f t="shared" si="17"/>
        <v>0.79</v>
      </c>
      <c r="Q124" s="4">
        <f t="shared" si="18"/>
        <v>1.27</v>
      </c>
      <c r="R124" s="4">
        <f t="shared" si="19"/>
        <v>1.6239621619533935</v>
      </c>
      <c r="S124" t="s">
        <v>35</v>
      </c>
      <c r="T124" t="s">
        <v>18</v>
      </c>
      <c r="U124" t="s">
        <v>41</v>
      </c>
      <c r="V124" t="s">
        <v>20</v>
      </c>
      <c r="W124" t="s">
        <v>23</v>
      </c>
      <c r="X124" t="s">
        <v>26</v>
      </c>
      <c r="Y124" t="s">
        <v>54</v>
      </c>
      <c r="Z124" t="s">
        <v>51</v>
      </c>
      <c r="AA124" t="s">
        <v>62</v>
      </c>
      <c r="AB124" t="s">
        <v>59</v>
      </c>
    </row>
    <row r="125" spans="1:28" x14ac:dyDescent="0.25">
      <c r="A125">
        <v>124</v>
      </c>
      <c r="B125" s="2">
        <v>10</v>
      </c>
      <c r="C125" s="2">
        <v>10</v>
      </c>
      <c r="D125" s="2">
        <v>5</v>
      </c>
      <c r="E125" s="1">
        <f t="shared" si="10"/>
        <v>11</v>
      </c>
      <c r="F125" s="1">
        <f t="shared" si="11"/>
        <v>11</v>
      </c>
      <c r="G125" s="1">
        <f t="shared" si="12"/>
        <v>6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3"/>
        <v>0.58</v>
      </c>
      <c r="K125" t="str">
        <f t="shared" si="14"/>
        <v>1.00</v>
      </c>
      <c r="L125" t="str">
        <f t="shared" si="15"/>
        <v>0.65</v>
      </c>
      <c r="M125" t="str">
        <f t="shared" si="16"/>
        <v>1.89</v>
      </c>
      <c r="N125">
        <f>(15^(1-P125)-0.5^(1-P125))/(7^(1-P125)-4^(1-P125))</f>
        <v>5.4027449362318354</v>
      </c>
      <c r="O125">
        <f>(15^(1-P125)-0.5^(1-P125))/(8^(1-P125)-4^(1-P125))</f>
        <v>4.2998801635368364</v>
      </c>
      <c r="P125" s="4">
        <f t="shared" si="17"/>
        <v>0.79</v>
      </c>
      <c r="Q125" s="4">
        <f t="shared" si="18"/>
        <v>1.27</v>
      </c>
      <c r="R125" s="4">
        <f t="shared" si="19"/>
        <v>4.8513125498843355</v>
      </c>
      <c r="S125" t="s">
        <v>32</v>
      </c>
      <c r="T125" t="s">
        <v>18</v>
      </c>
      <c r="U125" t="s">
        <v>36</v>
      </c>
      <c r="V125" t="s">
        <v>34</v>
      </c>
      <c r="W125" t="s">
        <v>21</v>
      </c>
      <c r="X125" t="s">
        <v>22</v>
      </c>
      <c r="Y125" t="s">
        <v>50</v>
      </c>
      <c r="Z125" t="s">
        <v>57</v>
      </c>
      <c r="AA125" t="s">
        <v>61</v>
      </c>
      <c r="AB125" t="s">
        <v>53</v>
      </c>
    </row>
    <row r="126" spans="1:28" x14ac:dyDescent="0.25">
      <c r="A126">
        <v>125</v>
      </c>
      <c r="B126" s="2">
        <v>10</v>
      </c>
      <c r="C126" s="2">
        <v>10</v>
      </c>
      <c r="D126" s="2">
        <v>6</v>
      </c>
      <c r="E126" s="1">
        <f t="shared" si="10"/>
        <v>11</v>
      </c>
      <c r="F126" s="1">
        <f t="shared" si="11"/>
        <v>11</v>
      </c>
      <c r="G126" s="1">
        <f t="shared" si="12"/>
        <v>7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3"/>
        <v>0.58</v>
      </c>
      <c r="K126" t="str">
        <f t="shared" si="14"/>
        <v>1.00</v>
      </c>
      <c r="L126" t="str">
        <f t="shared" si="15"/>
        <v>0.65</v>
      </c>
      <c r="M126" t="str">
        <f t="shared" si="16"/>
        <v>1.89</v>
      </c>
      <c r="N126">
        <f>(15^(1-P126)-0.5^(1-P126))/(5^(1-P126)-4^(1-P126))</f>
        <v>14.043445635986348</v>
      </c>
      <c r="O126">
        <f>(15^(1-P126)-0.5^(1-P126))/(7^(1-P126)-4^(1-P126))</f>
        <v>5.4027449362318354</v>
      </c>
      <c r="P126" s="4">
        <f t="shared" si="17"/>
        <v>0.79</v>
      </c>
      <c r="Q126" s="4">
        <f t="shared" si="18"/>
        <v>1.27</v>
      </c>
      <c r="R126" s="4">
        <f t="shared" si="19"/>
        <v>9.7230952861090927</v>
      </c>
      <c r="S126" t="s">
        <v>40</v>
      </c>
      <c r="T126" t="s">
        <v>25</v>
      </c>
      <c r="U126" t="s">
        <v>41</v>
      </c>
      <c r="V126" t="s">
        <v>20</v>
      </c>
      <c r="W126" t="s">
        <v>23</v>
      </c>
      <c r="X126" t="s">
        <v>27</v>
      </c>
      <c r="Y126" t="s">
        <v>54</v>
      </c>
      <c r="Z126" t="s">
        <v>55</v>
      </c>
      <c r="AA126" t="s">
        <v>62</v>
      </c>
      <c r="AB126" t="s">
        <v>59</v>
      </c>
    </row>
    <row r="127" spans="1:28" x14ac:dyDescent="0.25">
      <c r="A127">
        <v>126</v>
      </c>
      <c r="B127" s="2">
        <v>7</v>
      </c>
      <c r="C127" s="2">
        <v>7</v>
      </c>
      <c r="D127" s="2">
        <v>3</v>
      </c>
      <c r="E127" s="1">
        <f t="shared" si="10"/>
        <v>8</v>
      </c>
      <c r="F127" s="1">
        <f t="shared" si="11"/>
        <v>8</v>
      </c>
      <c r="G127" s="1">
        <f t="shared" si="12"/>
        <v>4</v>
      </c>
      <c r="H127" t="str">
        <f>INDEX([1]Sheet1!$C$3:$O$15, MATCH(E127, [1]Sheet1!$B$3:$B$15, 0), MATCH(F127,[1]Sheet1!$C$2:$O$2,0))</f>
        <v>0.32, 0.41</v>
      </c>
      <c r="I127" t="str">
        <f>INDEX([2]Sheet1!$C$3:$O$15, MATCH(E127, [2]Sheet1!$C$2:$O$2,0), MATCH(F127, [2]Sheet1!$B$3:$B$15,0))</f>
        <v>0.66, 0.75</v>
      </c>
      <c r="J127" t="str">
        <f t="shared" si="13"/>
        <v>0.32</v>
      </c>
      <c r="K127" t="str">
        <f t="shared" si="14"/>
        <v>0.41</v>
      </c>
      <c r="L127" t="str">
        <f t="shared" si="15"/>
        <v>0.66</v>
      </c>
      <c r="M127" t="str">
        <f t="shared" si="16"/>
        <v>0.75</v>
      </c>
      <c r="N127">
        <f>(15^(1-P127)-0.5^(1-P127))/(10^(1-P127)-2^(1-P127))</f>
        <v>1.7878234026298059</v>
      </c>
      <c r="O127">
        <f>(15^(1-P127)-2^(1-P127))/(10^(1-P127)-2^(1-P127))</f>
        <v>1.4587453170116256</v>
      </c>
      <c r="P127" s="4">
        <f t="shared" si="17"/>
        <v>0.36499999999999999</v>
      </c>
      <c r="Q127" s="4">
        <f t="shared" si="18"/>
        <v>0.70500000000000007</v>
      </c>
      <c r="R127" s="4">
        <f t="shared" si="19"/>
        <v>1.6232843598207158</v>
      </c>
      <c r="S127" t="s">
        <v>38</v>
      </c>
      <c r="T127" t="s">
        <v>25</v>
      </c>
      <c r="U127" t="s">
        <v>42</v>
      </c>
      <c r="V127" t="s">
        <v>24</v>
      </c>
      <c r="W127" t="s">
        <v>23</v>
      </c>
      <c r="X127" t="s">
        <v>19</v>
      </c>
      <c r="Y127" t="s">
        <v>50</v>
      </c>
      <c r="Z127" t="s">
        <v>60</v>
      </c>
      <c r="AA127" t="s">
        <v>61</v>
      </c>
      <c r="AB127" t="s">
        <v>59</v>
      </c>
    </row>
    <row r="128" spans="1:28" x14ac:dyDescent="0.25">
      <c r="A128">
        <v>127</v>
      </c>
      <c r="B128" s="2">
        <v>10</v>
      </c>
      <c r="C128" s="2">
        <v>10</v>
      </c>
      <c r="D128" s="2">
        <v>3</v>
      </c>
      <c r="E128" s="1">
        <f t="shared" si="10"/>
        <v>11</v>
      </c>
      <c r="F128" s="1">
        <f t="shared" si="11"/>
        <v>11</v>
      </c>
      <c r="G128" s="1">
        <f t="shared" si="12"/>
        <v>4</v>
      </c>
      <c r="H128" t="str">
        <f>INDEX([1]Sheet1!$C$3:$O$15, MATCH(E128, [1]Sheet1!$B$3:$B$15, 0), MATCH(F128,[1]Sheet1!$C$2:$O$2,0))</f>
        <v>0.58, 1.00</v>
      </c>
      <c r="I128" t="str">
        <f>INDEX([2]Sheet1!$C$3:$O$15, MATCH(E128, [2]Sheet1!$C$2:$O$2,0), MATCH(F128, [2]Sheet1!$B$3:$B$15,0))</f>
        <v>0.65, 1.89</v>
      </c>
      <c r="J128" t="str">
        <f t="shared" si="13"/>
        <v>0.58</v>
      </c>
      <c r="K128" t="str">
        <f t="shared" si="14"/>
        <v>1.00</v>
      </c>
      <c r="L128" t="str">
        <f t="shared" si="15"/>
        <v>0.65</v>
      </c>
      <c r="M128" t="str">
        <f t="shared" si="16"/>
        <v>1.89</v>
      </c>
      <c r="N128">
        <f>(15^(1-P128)-0.5^(1-P128))/(10^(1-P128)-2^(1-P128))</f>
        <v>1.9380206315147726</v>
      </c>
      <c r="O128">
        <f>(15^(1-P128)-2^(1-P128))/(10^(1-P128)-2^(1-P128))</f>
        <v>1.3099036923920147</v>
      </c>
      <c r="P128" s="4">
        <f t="shared" si="17"/>
        <v>0.79</v>
      </c>
      <c r="Q128" s="4">
        <f t="shared" si="18"/>
        <v>1.27</v>
      </c>
      <c r="R128" s="4">
        <f t="shared" si="19"/>
        <v>1.6239621619533935</v>
      </c>
      <c r="S128" t="s">
        <v>32</v>
      </c>
      <c r="T128" t="s">
        <v>25</v>
      </c>
      <c r="U128" t="s">
        <v>42</v>
      </c>
      <c r="V128" t="s">
        <v>20</v>
      </c>
      <c r="W128" t="s">
        <v>21</v>
      </c>
      <c r="X128" t="s">
        <v>26</v>
      </c>
      <c r="Y128" t="s">
        <v>54</v>
      </c>
      <c r="Z128" t="s">
        <v>57</v>
      </c>
      <c r="AA128" t="s">
        <v>52</v>
      </c>
      <c r="AB128" t="s">
        <v>59</v>
      </c>
    </row>
    <row r="129" spans="1:28" x14ac:dyDescent="0.25">
      <c r="A129">
        <v>128</v>
      </c>
      <c r="B129" s="2">
        <v>10</v>
      </c>
      <c r="C129" s="2">
        <v>10</v>
      </c>
      <c r="D129" s="2">
        <v>3</v>
      </c>
      <c r="E129" s="1">
        <f t="shared" si="10"/>
        <v>11</v>
      </c>
      <c r="F129" s="1">
        <f t="shared" si="11"/>
        <v>11</v>
      </c>
      <c r="G129" s="1">
        <f t="shared" si="12"/>
        <v>4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3"/>
        <v>0.58</v>
      </c>
      <c r="K129" t="str">
        <f t="shared" si="14"/>
        <v>1.00</v>
      </c>
      <c r="L129" t="str">
        <f t="shared" si="15"/>
        <v>0.65</v>
      </c>
      <c r="M129" t="str">
        <f t="shared" si="16"/>
        <v>1.89</v>
      </c>
      <c r="N129">
        <f>(15^(1-P129)-0.5^(1-P129))/(10^(1-P129)-2^(1-P129))</f>
        <v>1.9380206315147726</v>
      </c>
      <c r="O129">
        <f>(15^(1-P129)-2^(1-P129))/(10^(1-P129)-2^(1-P129))</f>
        <v>1.3099036923920147</v>
      </c>
      <c r="P129" s="4">
        <f t="shared" si="17"/>
        <v>0.79</v>
      </c>
      <c r="Q129" s="4">
        <f t="shared" si="18"/>
        <v>1.27</v>
      </c>
      <c r="R129" s="4">
        <f t="shared" si="19"/>
        <v>1.6239621619533935</v>
      </c>
      <c r="S129" t="s">
        <v>38</v>
      </c>
      <c r="T129" t="s">
        <v>25</v>
      </c>
      <c r="U129" t="s">
        <v>41</v>
      </c>
      <c r="V129" t="s">
        <v>34</v>
      </c>
      <c r="W129" t="s">
        <v>21</v>
      </c>
      <c r="X129" t="s">
        <v>27</v>
      </c>
      <c r="Y129" t="s">
        <v>50</v>
      </c>
      <c r="Z129" t="s">
        <v>51</v>
      </c>
      <c r="AA129" t="s">
        <v>62</v>
      </c>
      <c r="AB129" t="s">
        <v>59</v>
      </c>
    </row>
    <row r="130" spans="1:28" x14ac:dyDescent="0.25">
      <c r="A130">
        <v>129</v>
      </c>
      <c r="B130" s="2">
        <v>10</v>
      </c>
      <c r="C130" s="2">
        <v>10</v>
      </c>
      <c r="D130" s="2">
        <v>4</v>
      </c>
      <c r="E130" s="1">
        <f t="shared" ref="E130:E193" si="20">B130+1</f>
        <v>11</v>
      </c>
      <c r="F130" s="1">
        <f t="shared" ref="F130:F193" si="21">C130+1</f>
        <v>11</v>
      </c>
      <c r="G130" s="1">
        <f t="shared" ref="G130:G193" si="22">D130+1</f>
        <v>5</v>
      </c>
      <c r="H130" t="str">
        <f>INDEX([1]Sheet1!$C$3:$O$15, MATCH(E130, [1]Sheet1!$B$3:$B$15, 0), MATCH(F130,[1]Sheet1!$C$2:$O$2,0))</f>
        <v>0.58, 1.00</v>
      </c>
      <c r="I130" t="str">
        <f>INDEX([2]Sheet1!$C$3:$O$15, MATCH(E130, [2]Sheet1!$C$2:$O$2,0), MATCH(F130, [2]Sheet1!$B$3:$B$15,0))</f>
        <v>0.65, 1.89</v>
      </c>
      <c r="J130" t="str">
        <f t="shared" ref="J130:J193" si="23">LEFT(H130,4)</f>
        <v>0.58</v>
      </c>
      <c r="K130" t="str">
        <f t="shared" ref="K130:K193" si="24">RIGHT(H130,4)</f>
        <v>1.00</v>
      </c>
      <c r="L130" t="str">
        <f t="shared" ref="L130:L193" si="25">LEFT(I130,4)</f>
        <v>0.65</v>
      </c>
      <c r="M130" t="str">
        <f t="shared" ref="M130:M193" si="26">RIGHT(I130,4)</f>
        <v>1.89</v>
      </c>
      <c r="N130">
        <f>(15^(1-P130)-0.5^(1-P130))/(8^(1-P130)-4^(1-P130))</f>
        <v>4.2998801635368364</v>
      </c>
      <c r="O130">
        <f>(15^(1-P130)-0.5^(1-P130))/(8^(1-P130)-2^(1-P130))</f>
        <v>2.3061380010742494</v>
      </c>
      <c r="P130" s="4">
        <f t="shared" ref="P130:P193" si="27">(J130+K130)/2</f>
        <v>0.79</v>
      </c>
      <c r="Q130" s="4">
        <f t="shared" ref="Q130:Q193" si="28">(L130+M130)/2</f>
        <v>1.27</v>
      </c>
      <c r="R130" s="4">
        <f t="shared" ref="R130:R193" si="29">(N130+O130)/2</f>
        <v>3.3030090823055431</v>
      </c>
      <c r="S130" t="s">
        <v>44</v>
      </c>
      <c r="T130" t="s">
        <v>18</v>
      </c>
      <c r="U130" t="s">
        <v>36</v>
      </c>
      <c r="V130" t="s">
        <v>34</v>
      </c>
      <c r="W130" t="s">
        <v>23</v>
      </c>
      <c r="X130" t="s">
        <v>19</v>
      </c>
      <c r="Y130" t="s">
        <v>54</v>
      </c>
      <c r="Z130" t="s">
        <v>51</v>
      </c>
      <c r="AA130" t="s">
        <v>61</v>
      </c>
      <c r="AB130" t="s">
        <v>63</v>
      </c>
    </row>
    <row r="131" spans="1:28" x14ac:dyDescent="0.25">
      <c r="A131">
        <v>130</v>
      </c>
      <c r="B131" s="2">
        <v>10</v>
      </c>
      <c r="C131" s="2">
        <v>10</v>
      </c>
      <c r="D131" s="2">
        <v>5</v>
      </c>
      <c r="E131" s="1">
        <f t="shared" si="20"/>
        <v>11</v>
      </c>
      <c r="F131" s="1">
        <f t="shared" si="21"/>
        <v>11</v>
      </c>
      <c r="G131" s="1">
        <f t="shared" si="22"/>
        <v>6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23"/>
        <v>0.58</v>
      </c>
      <c r="K131" t="str">
        <f t="shared" si="24"/>
        <v>1.00</v>
      </c>
      <c r="L131" t="str">
        <f t="shared" si="25"/>
        <v>0.65</v>
      </c>
      <c r="M131" t="str">
        <f t="shared" si="26"/>
        <v>1.89</v>
      </c>
      <c r="N131">
        <f>(15^(1-P131)-0.5^(1-P131))/(7^(1-P131)-4^(1-P131))</f>
        <v>5.4027449362318354</v>
      </c>
      <c r="O131">
        <f>(15^(1-P131)-0.5^(1-P131))/(8^(1-P131)-4^(1-P131))</f>
        <v>4.2998801635368364</v>
      </c>
      <c r="P131" s="4">
        <f t="shared" si="27"/>
        <v>0.79</v>
      </c>
      <c r="Q131" s="4">
        <f t="shared" si="28"/>
        <v>1.27</v>
      </c>
      <c r="R131" s="4">
        <f t="shared" si="29"/>
        <v>4.8513125498843355</v>
      </c>
      <c r="S131" t="s">
        <v>40</v>
      </c>
      <c r="T131" t="s">
        <v>25</v>
      </c>
      <c r="U131" t="s">
        <v>41</v>
      </c>
      <c r="V131" t="s">
        <v>34</v>
      </c>
      <c r="W131" t="s">
        <v>21</v>
      </c>
      <c r="X131" t="s">
        <v>19</v>
      </c>
      <c r="Y131" t="s">
        <v>54</v>
      </c>
      <c r="Z131" t="s">
        <v>57</v>
      </c>
      <c r="AA131" t="s">
        <v>52</v>
      </c>
      <c r="AB131" t="s">
        <v>53</v>
      </c>
    </row>
    <row r="132" spans="1:28" x14ac:dyDescent="0.25">
      <c r="A132">
        <v>131</v>
      </c>
      <c r="B132" s="2">
        <v>10</v>
      </c>
      <c r="C132" s="2">
        <v>10</v>
      </c>
      <c r="D132" s="2">
        <v>4</v>
      </c>
      <c r="E132" s="1">
        <f t="shared" si="20"/>
        <v>11</v>
      </c>
      <c r="F132" s="1">
        <f t="shared" si="21"/>
        <v>11</v>
      </c>
      <c r="G132" s="1">
        <f t="shared" si="22"/>
        <v>5</v>
      </c>
      <c r="H132" t="str">
        <f>INDEX([1]Sheet1!$C$3:$O$15, MATCH(E132, [1]Sheet1!$B$3:$B$15, 0), MATCH(F132,[1]Sheet1!$C$2:$O$2,0))</f>
        <v>0.58, 1.00</v>
      </c>
      <c r="I132" t="str">
        <f>INDEX([2]Sheet1!$C$3:$O$15, MATCH(E132, [2]Sheet1!$C$2:$O$2,0), MATCH(F132, [2]Sheet1!$B$3:$B$15,0))</f>
        <v>0.65, 1.89</v>
      </c>
      <c r="J132" t="str">
        <f t="shared" si="23"/>
        <v>0.58</v>
      </c>
      <c r="K132" t="str">
        <f t="shared" si="24"/>
        <v>1.00</v>
      </c>
      <c r="L132" t="str">
        <f t="shared" si="25"/>
        <v>0.65</v>
      </c>
      <c r="M132" t="str">
        <f t="shared" si="26"/>
        <v>1.89</v>
      </c>
      <c r="N132">
        <f>(15^(1-P132)-0.5^(1-P132))/(8^(1-P132)-4^(1-P132))</f>
        <v>4.2998801635368364</v>
      </c>
      <c r="O132">
        <f>(15^(1-P132)-0.5^(1-P132))/(8^(1-P132)-2^(1-P132))</f>
        <v>2.3061380010742494</v>
      </c>
      <c r="P132" s="4">
        <f t="shared" si="27"/>
        <v>0.79</v>
      </c>
      <c r="Q132" s="4">
        <f t="shared" si="28"/>
        <v>1.27</v>
      </c>
      <c r="R132" s="4">
        <f t="shared" si="29"/>
        <v>3.3030090823055431</v>
      </c>
      <c r="S132" t="s">
        <v>35</v>
      </c>
      <c r="T132" t="s">
        <v>18</v>
      </c>
      <c r="U132" t="s">
        <v>33</v>
      </c>
      <c r="V132" t="s">
        <v>24</v>
      </c>
      <c r="W132" t="s">
        <v>21</v>
      </c>
      <c r="X132" t="s">
        <v>19</v>
      </c>
      <c r="Y132" t="s">
        <v>54</v>
      </c>
      <c r="Z132" t="s">
        <v>60</v>
      </c>
      <c r="AA132" t="s">
        <v>62</v>
      </c>
      <c r="AB132" t="s">
        <v>63</v>
      </c>
    </row>
    <row r="133" spans="1:28" x14ac:dyDescent="0.25">
      <c r="A133">
        <v>132</v>
      </c>
      <c r="B133" s="2">
        <v>10</v>
      </c>
      <c r="C133" s="2">
        <v>10</v>
      </c>
      <c r="D133" s="2">
        <v>5</v>
      </c>
      <c r="E133" s="1">
        <f t="shared" si="20"/>
        <v>11</v>
      </c>
      <c r="F133" s="1">
        <f t="shared" si="21"/>
        <v>11</v>
      </c>
      <c r="G133" s="1">
        <f t="shared" si="22"/>
        <v>6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3"/>
        <v>0.58</v>
      </c>
      <c r="K133" t="str">
        <f t="shared" si="24"/>
        <v>1.00</v>
      </c>
      <c r="L133" t="str">
        <f t="shared" si="25"/>
        <v>0.65</v>
      </c>
      <c r="M133" t="str">
        <f t="shared" si="26"/>
        <v>1.89</v>
      </c>
      <c r="N133">
        <f>(15^(1-P133)-0.5^(1-P133))/(7^(1-P133)-4^(1-P133))</f>
        <v>5.4027449362318354</v>
      </c>
      <c r="O133">
        <f>(15^(1-P133)-0.5^(1-P133))/(8^(1-P133)-4^(1-P133))</f>
        <v>4.2998801635368364</v>
      </c>
      <c r="P133" s="4">
        <f t="shared" si="27"/>
        <v>0.79</v>
      </c>
      <c r="Q133" s="4">
        <f t="shared" si="28"/>
        <v>1.27</v>
      </c>
      <c r="R133" s="4">
        <f t="shared" si="29"/>
        <v>4.8513125498843355</v>
      </c>
      <c r="S133" t="s">
        <v>44</v>
      </c>
      <c r="T133" t="s">
        <v>25</v>
      </c>
      <c r="U133" t="s">
        <v>39</v>
      </c>
      <c r="V133" t="s">
        <v>34</v>
      </c>
      <c r="W133" t="s">
        <v>23</v>
      </c>
      <c r="X133" t="s">
        <v>27</v>
      </c>
      <c r="Y133" t="s">
        <v>54</v>
      </c>
      <c r="Z133" t="s">
        <v>55</v>
      </c>
      <c r="AA133" t="s">
        <v>62</v>
      </c>
      <c r="AB133" t="s">
        <v>63</v>
      </c>
    </row>
    <row r="134" spans="1:28" x14ac:dyDescent="0.25">
      <c r="A134">
        <v>133</v>
      </c>
      <c r="B134" s="2">
        <v>7</v>
      </c>
      <c r="C134" s="2">
        <v>7</v>
      </c>
      <c r="D134" s="2">
        <v>3</v>
      </c>
      <c r="E134" s="1">
        <f t="shared" si="20"/>
        <v>8</v>
      </c>
      <c r="F134" s="1">
        <f t="shared" si="21"/>
        <v>8</v>
      </c>
      <c r="G134" s="1">
        <f t="shared" si="22"/>
        <v>4</v>
      </c>
      <c r="H134" t="str">
        <f>INDEX([1]Sheet1!$C$3:$O$15, MATCH(E134, [1]Sheet1!$B$3:$B$15, 0), MATCH(F134,[1]Sheet1!$C$2:$O$2,0))</f>
        <v>0.32, 0.41</v>
      </c>
      <c r="I134" t="str">
        <f>INDEX([2]Sheet1!$C$3:$O$15, MATCH(E134, [2]Sheet1!$C$2:$O$2,0), MATCH(F134, [2]Sheet1!$B$3:$B$15,0))</f>
        <v>0.66, 0.75</v>
      </c>
      <c r="J134" t="str">
        <f t="shared" si="23"/>
        <v>0.32</v>
      </c>
      <c r="K134" t="str">
        <f t="shared" si="24"/>
        <v>0.41</v>
      </c>
      <c r="L134" t="str">
        <f t="shared" si="25"/>
        <v>0.66</v>
      </c>
      <c r="M134" t="str">
        <f t="shared" si="26"/>
        <v>0.75</v>
      </c>
      <c r="N134">
        <f>(15^(1-P134)-0.5^(1-P134))/(10^(1-P134)-2^(1-P134))</f>
        <v>1.7878234026298059</v>
      </c>
      <c r="O134">
        <f>(15^(1-P134)-2^(1-P134))/(10^(1-P134)-2^(1-P134))</f>
        <v>1.4587453170116256</v>
      </c>
      <c r="P134" s="4">
        <f t="shared" si="27"/>
        <v>0.36499999999999999</v>
      </c>
      <c r="Q134" s="4">
        <f t="shared" si="28"/>
        <v>0.70500000000000007</v>
      </c>
      <c r="R134" s="4">
        <f t="shared" si="29"/>
        <v>1.6232843598207158</v>
      </c>
      <c r="S134" t="s">
        <v>44</v>
      </c>
      <c r="T134" t="s">
        <v>25</v>
      </c>
      <c r="U134" t="s">
        <v>42</v>
      </c>
      <c r="V134" t="s">
        <v>20</v>
      </c>
      <c r="W134" t="s">
        <v>21</v>
      </c>
      <c r="X134" t="s">
        <v>27</v>
      </c>
      <c r="Y134" t="s">
        <v>54</v>
      </c>
      <c r="Z134" t="s">
        <v>55</v>
      </c>
      <c r="AA134" t="s">
        <v>61</v>
      </c>
      <c r="AB134" t="s">
        <v>59</v>
      </c>
    </row>
    <row r="135" spans="1:28" x14ac:dyDescent="0.25">
      <c r="A135">
        <v>134</v>
      </c>
      <c r="B135" s="2">
        <v>10</v>
      </c>
      <c r="C135" s="2">
        <v>10</v>
      </c>
      <c r="D135" s="2">
        <v>4</v>
      </c>
      <c r="E135" s="1">
        <f t="shared" si="20"/>
        <v>11</v>
      </c>
      <c r="F135" s="1">
        <f t="shared" si="21"/>
        <v>11</v>
      </c>
      <c r="G135" s="1">
        <f t="shared" si="22"/>
        <v>5</v>
      </c>
      <c r="H135" t="str">
        <f>INDEX([1]Sheet1!$C$3:$O$15, MATCH(E135, [1]Sheet1!$B$3:$B$15, 0), MATCH(F135,[1]Sheet1!$C$2:$O$2,0))</f>
        <v>0.58, 1.00</v>
      </c>
      <c r="I135" t="str">
        <f>INDEX([2]Sheet1!$C$3:$O$15, MATCH(E135, [2]Sheet1!$C$2:$O$2,0), MATCH(F135, [2]Sheet1!$B$3:$B$15,0))</f>
        <v>0.65, 1.89</v>
      </c>
      <c r="J135" t="str">
        <f t="shared" si="23"/>
        <v>0.58</v>
      </c>
      <c r="K135" t="str">
        <f t="shared" si="24"/>
        <v>1.00</v>
      </c>
      <c r="L135" t="str">
        <f t="shared" si="25"/>
        <v>0.65</v>
      </c>
      <c r="M135" t="str">
        <f t="shared" si="26"/>
        <v>1.89</v>
      </c>
      <c r="N135">
        <f>(15^(1-P135)-0.5^(1-P135))/(8^(1-P135)-4^(1-P135))</f>
        <v>4.2998801635368364</v>
      </c>
      <c r="O135">
        <f>(15^(1-P135)-0.5^(1-P135))/(8^(1-P135)-2^(1-P135))</f>
        <v>2.3061380010742494</v>
      </c>
      <c r="P135" s="4">
        <f t="shared" si="27"/>
        <v>0.79</v>
      </c>
      <c r="Q135" s="4">
        <f t="shared" si="28"/>
        <v>1.27</v>
      </c>
      <c r="R135" s="4">
        <f t="shared" si="29"/>
        <v>3.3030090823055431</v>
      </c>
      <c r="S135" t="s">
        <v>37</v>
      </c>
      <c r="T135" t="s">
        <v>25</v>
      </c>
      <c r="U135" t="s">
        <v>33</v>
      </c>
      <c r="V135" t="s">
        <v>24</v>
      </c>
      <c r="W135" t="s">
        <v>21</v>
      </c>
      <c r="X135" t="s">
        <v>27</v>
      </c>
      <c r="Y135" t="s">
        <v>50</v>
      </c>
      <c r="Z135" t="s">
        <v>51</v>
      </c>
      <c r="AA135" t="s">
        <v>61</v>
      </c>
      <c r="AB135" t="s">
        <v>56</v>
      </c>
    </row>
    <row r="136" spans="1:28" x14ac:dyDescent="0.25">
      <c r="A136">
        <v>135</v>
      </c>
      <c r="B136" s="2">
        <v>10</v>
      </c>
      <c r="C136" s="2">
        <v>10</v>
      </c>
      <c r="D136" s="2">
        <v>3</v>
      </c>
      <c r="E136" s="1">
        <f t="shared" si="20"/>
        <v>11</v>
      </c>
      <c r="F136" s="1">
        <f t="shared" si="21"/>
        <v>11</v>
      </c>
      <c r="G136" s="1">
        <f t="shared" si="22"/>
        <v>4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23"/>
        <v>0.58</v>
      </c>
      <c r="K136" t="str">
        <f t="shared" si="24"/>
        <v>1.00</v>
      </c>
      <c r="L136" t="str">
        <f t="shared" si="25"/>
        <v>0.65</v>
      </c>
      <c r="M136" t="str">
        <f t="shared" si="26"/>
        <v>1.89</v>
      </c>
      <c r="N136">
        <f>(15^(1-P136)-0.5^(1-P136))/(10^(1-P136)-2^(1-P136))</f>
        <v>1.9380206315147726</v>
      </c>
      <c r="O136">
        <f>(15^(1-P136)-2^(1-P136))/(10^(1-P136)-2^(1-P136))</f>
        <v>1.3099036923920147</v>
      </c>
      <c r="P136" s="4">
        <f t="shared" si="27"/>
        <v>0.79</v>
      </c>
      <c r="Q136" s="4">
        <f t="shared" si="28"/>
        <v>1.27</v>
      </c>
      <c r="R136" s="4">
        <f t="shared" si="29"/>
        <v>1.6239621619533935</v>
      </c>
      <c r="S136" t="s">
        <v>38</v>
      </c>
      <c r="T136" t="s">
        <v>25</v>
      </c>
      <c r="U136" t="s">
        <v>36</v>
      </c>
      <c r="V136" t="s">
        <v>34</v>
      </c>
      <c r="W136" t="s">
        <v>23</v>
      </c>
      <c r="X136" t="s">
        <v>22</v>
      </c>
      <c r="Y136" t="s">
        <v>50</v>
      </c>
      <c r="Z136" t="s">
        <v>60</v>
      </c>
      <c r="AA136" t="s">
        <v>61</v>
      </c>
      <c r="AB136" t="s">
        <v>56</v>
      </c>
    </row>
    <row r="137" spans="1:28" x14ac:dyDescent="0.25">
      <c r="A137">
        <v>136</v>
      </c>
      <c r="B137" s="2">
        <v>10</v>
      </c>
      <c r="C137" s="2">
        <v>10</v>
      </c>
      <c r="D137" s="2">
        <v>4</v>
      </c>
      <c r="E137" s="1">
        <f t="shared" si="20"/>
        <v>11</v>
      </c>
      <c r="F137" s="1">
        <f t="shared" si="21"/>
        <v>11</v>
      </c>
      <c r="G137" s="1">
        <f t="shared" si="22"/>
        <v>5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3"/>
        <v>0.58</v>
      </c>
      <c r="K137" t="str">
        <f t="shared" si="24"/>
        <v>1.00</v>
      </c>
      <c r="L137" t="str">
        <f t="shared" si="25"/>
        <v>0.65</v>
      </c>
      <c r="M137" t="str">
        <f t="shared" si="26"/>
        <v>1.89</v>
      </c>
      <c r="N137">
        <f>(15^(1-P137)-0.5^(1-P137))/(8^(1-P137)-4^(1-P137))</f>
        <v>4.2998801635368364</v>
      </c>
      <c r="O137">
        <f>(15^(1-P137)-0.5^(1-P137))/(8^(1-P137)-2^(1-P137))</f>
        <v>2.3061380010742494</v>
      </c>
      <c r="P137" s="4">
        <f t="shared" si="27"/>
        <v>0.79</v>
      </c>
      <c r="Q137" s="4">
        <f t="shared" si="28"/>
        <v>1.27</v>
      </c>
      <c r="R137" s="4">
        <f t="shared" si="29"/>
        <v>3.3030090823055431</v>
      </c>
      <c r="S137" t="s">
        <v>35</v>
      </c>
      <c r="T137" t="s">
        <v>25</v>
      </c>
      <c r="U137" t="s">
        <v>41</v>
      </c>
      <c r="V137" t="s">
        <v>34</v>
      </c>
      <c r="W137" t="s">
        <v>21</v>
      </c>
      <c r="X137" t="s">
        <v>27</v>
      </c>
      <c r="Y137" t="s">
        <v>50</v>
      </c>
      <c r="Z137" t="s">
        <v>55</v>
      </c>
      <c r="AA137" t="s">
        <v>52</v>
      </c>
      <c r="AB137" t="s">
        <v>63</v>
      </c>
    </row>
    <row r="138" spans="1:28" x14ac:dyDescent="0.25">
      <c r="A138">
        <v>137</v>
      </c>
      <c r="B138" s="2">
        <v>10</v>
      </c>
      <c r="C138" s="2">
        <v>10</v>
      </c>
      <c r="D138" s="2">
        <v>3</v>
      </c>
      <c r="E138" s="1">
        <f t="shared" si="20"/>
        <v>11</v>
      </c>
      <c r="F138" s="1">
        <f t="shared" si="21"/>
        <v>11</v>
      </c>
      <c r="G138" s="1">
        <f t="shared" si="22"/>
        <v>4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23"/>
        <v>0.58</v>
      </c>
      <c r="K138" t="str">
        <f t="shared" si="24"/>
        <v>1.00</v>
      </c>
      <c r="L138" t="str">
        <f t="shared" si="25"/>
        <v>0.65</v>
      </c>
      <c r="M138" t="str">
        <f t="shared" si="26"/>
        <v>1.89</v>
      </c>
      <c r="N138">
        <f>(15^(1-P138)-0.5^(1-P138))/(10^(1-P138)-2^(1-P138))</f>
        <v>1.9380206315147726</v>
      </c>
      <c r="O138">
        <f>(15^(1-P138)-2^(1-P138))/(10^(1-P138)-2^(1-P138))</f>
        <v>1.3099036923920147</v>
      </c>
      <c r="P138" s="4">
        <f t="shared" si="27"/>
        <v>0.79</v>
      </c>
      <c r="Q138" s="4">
        <f t="shared" si="28"/>
        <v>1.27</v>
      </c>
      <c r="R138" s="4">
        <f t="shared" si="29"/>
        <v>1.6239621619533935</v>
      </c>
      <c r="S138" t="s">
        <v>37</v>
      </c>
      <c r="T138" t="s">
        <v>25</v>
      </c>
      <c r="U138" t="s">
        <v>42</v>
      </c>
      <c r="V138" t="s">
        <v>34</v>
      </c>
      <c r="W138" t="s">
        <v>21</v>
      </c>
      <c r="X138" t="s">
        <v>27</v>
      </c>
      <c r="Y138" t="s">
        <v>54</v>
      </c>
      <c r="Z138" t="s">
        <v>60</v>
      </c>
      <c r="AA138" t="s">
        <v>61</v>
      </c>
      <c r="AB138" t="s">
        <v>63</v>
      </c>
    </row>
    <row r="139" spans="1:28" x14ac:dyDescent="0.25">
      <c r="A139">
        <v>138</v>
      </c>
      <c r="B139" s="2">
        <v>10</v>
      </c>
      <c r="C139" s="2">
        <v>10</v>
      </c>
      <c r="D139" s="2">
        <v>4</v>
      </c>
      <c r="E139" s="1">
        <f t="shared" si="20"/>
        <v>11</v>
      </c>
      <c r="F139" s="1">
        <f t="shared" si="21"/>
        <v>11</v>
      </c>
      <c r="G139" s="1">
        <f t="shared" si="22"/>
        <v>5</v>
      </c>
      <c r="H139" t="str">
        <f>INDEX([1]Sheet1!$C$3:$O$15, MATCH(E139, [1]Sheet1!$B$3:$B$15, 0), MATCH(F139,[1]Sheet1!$C$2:$O$2,0))</f>
        <v>0.58, 1.00</v>
      </c>
      <c r="I139" t="str">
        <f>INDEX([2]Sheet1!$C$3:$O$15, MATCH(E139, [2]Sheet1!$C$2:$O$2,0), MATCH(F139, [2]Sheet1!$B$3:$B$15,0))</f>
        <v>0.65, 1.89</v>
      </c>
      <c r="J139" t="str">
        <f t="shared" si="23"/>
        <v>0.58</v>
      </c>
      <c r="K139" t="str">
        <f t="shared" si="24"/>
        <v>1.00</v>
      </c>
      <c r="L139" t="str">
        <f t="shared" si="25"/>
        <v>0.65</v>
      </c>
      <c r="M139" t="str">
        <f t="shared" si="26"/>
        <v>1.89</v>
      </c>
      <c r="N139">
        <f>(15^(1-P139)-0.5^(1-P139))/(8^(1-P139)-4^(1-P139))</f>
        <v>4.2998801635368364</v>
      </c>
      <c r="O139">
        <f>(15^(1-P139)-0.5^(1-P139))/(8^(1-P139)-2^(1-P139))</f>
        <v>2.3061380010742494</v>
      </c>
      <c r="P139" s="4">
        <f t="shared" si="27"/>
        <v>0.79</v>
      </c>
      <c r="Q139" s="4">
        <f t="shared" si="28"/>
        <v>1.27</v>
      </c>
      <c r="R139" s="4">
        <f t="shared" si="29"/>
        <v>3.3030090823055431</v>
      </c>
      <c r="S139" t="s">
        <v>40</v>
      </c>
      <c r="T139" t="s">
        <v>25</v>
      </c>
      <c r="U139" t="s">
        <v>33</v>
      </c>
      <c r="V139" t="s">
        <v>20</v>
      </c>
      <c r="W139" t="s">
        <v>21</v>
      </c>
      <c r="X139" t="s">
        <v>27</v>
      </c>
      <c r="Y139" t="s">
        <v>50</v>
      </c>
      <c r="Z139" t="s">
        <v>60</v>
      </c>
      <c r="AA139" t="s">
        <v>62</v>
      </c>
      <c r="AB139" t="s">
        <v>59</v>
      </c>
    </row>
    <row r="140" spans="1:28" x14ac:dyDescent="0.25">
      <c r="A140">
        <v>139</v>
      </c>
      <c r="B140" s="2">
        <v>10</v>
      </c>
      <c r="C140" s="2">
        <v>10</v>
      </c>
      <c r="D140" s="2">
        <v>3</v>
      </c>
      <c r="E140" s="1">
        <f t="shared" si="20"/>
        <v>11</v>
      </c>
      <c r="F140" s="1">
        <f t="shared" si="21"/>
        <v>11</v>
      </c>
      <c r="G140" s="1">
        <f t="shared" si="22"/>
        <v>4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23"/>
        <v>0.58</v>
      </c>
      <c r="K140" t="str">
        <f t="shared" si="24"/>
        <v>1.00</v>
      </c>
      <c r="L140" t="str">
        <f t="shared" si="25"/>
        <v>0.65</v>
      </c>
      <c r="M140" t="str">
        <f t="shared" si="26"/>
        <v>1.89</v>
      </c>
      <c r="N140">
        <f t="shared" ref="N140:N145" si="30">(15^(1-P140)-0.5^(1-P140))/(10^(1-P140)-2^(1-P140))</f>
        <v>1.9380206315147726</v>
      </c>
      <c r="O140">
        <f t="shared" ref="O140:O145" si="31">(15^(1-P140)-2^(1-P140))/(10^(1-P140)-2^(1-P140))</f>
        <v>1.3099036923920147</v>
      </c>
      <c r="P140" s="4">
        <f t="shared" si="27"/>
        <v>0.79</v>
      </c>
      <c r="Q140" s="4">
        <f t="shared" si="28"/>
        <v>1.27</v>
      </c>
      <c r="R140" s="4">
        <f t="shared" si="29"/>
        <v>1.6239621619533935</v>
      </c>
      <c r="S140" t="s">
        <v>44</v>
      </c>
      <c r="T140" t="s">
        <v>18</v>
      </c>
      <c r="U140" t="s">
        <v>42</v>
      </c>
      <c r="V140" t="s">
        <v>34</v>
      </c>
      <c r="W140" t="s">
        <v>23</v>
      </c>
      <c r="X140" t="s">
        <v>22</v>
      </c>
      <c r="Y140" t="s">
        <v>54</v>
      </c>
      <c r="Z140" t="s">
        <v>51</v>
      </c>
      <c r="AA140" t="s">
        <v>62</v>
      </c>
      <c r="AB140" t="s">
        <v>63</v>
      </c>
    </row>
    <row r="141" spans="1:28" x14ac:dyDescent="0.25">
      <c r="A141">
        <v>140</v>
      </c>
      <c r="B141" s="2">
        <v>6</v>
      </c>
      <c r="C141" s="2">
        <v>6</v>
      </c>
      <c r="D141" s="2">
        <v>3</v>
      </c>
      <c r="E141" s="1">
        <f t="shared" si="20"/>
        <v>7</v>
      </c>
      <c r="F141" s="1">
        <f t="shared" si="21"/>
        <v>7</v>
      </c>
      <c r="G141" s="1">
        <f t="shared" si="22"/>
        <v>4</v>
      </c>
      <c r="H141" t="str">
        <f>INDEX([1]Sheet1!$C$3:$O$15, MATCH(E141, [1]Sheet1!$B$3:$B$15, 0), MATCH(F141,[1]Sheet1!$C$2:$O$2,0))</f>
        <v>0.19, 0.31</v>
      </c>
      <c r="I141" t="str">
        <f>INDEX([2]Sheet1!$C$3:$O$15, MATCH(E141, [2]Sheet1!$C$2:$O$2,0), MATCH(F141, [2]Sheet1!$B$3:$B$15,0))</f>
        <v>0.65, 0.76</v>
      </c>
      <c r="J141" t="str">
        <f t="shared" si="23"/>
        <v>0.19</v>
      </c>
      <c r="K141" t="str">
        <f t="shared" si="24"/>
        <v>0.31</v>
      </c>
      <c r="L141" t="str">
        <f t="shared" si="25"/>
        <v>0.65</v>
      </c>
      <c r="M141" t="str">
        <f t="shared" si="26"/>
        <v>0.76</v>
      </c>
      <c r="N141">
        <f t="shared" si="30"/>
        <v>1.78286768220286</v>
      </c>
      <c r="O141">
        <f t="shared" si="31"/>
        <v>1.5070447574218375</v>
      </c>
      <c r="P141" s="4">
        <f t="shared" si="27"/>
        <v>0.25</v>
      </c>
      <c r="Q141" s="4">
        <f t="shared" si="28"/>
        <v>0.70500000000000007</v>
      </c>
      <c r="R141" s="4">
        <f t="shared" si="29"/>
        <v>1.6449562198123489</v>
      </c>
      <c r="S141" t="s">
        <v>38</v>
      </c>
      <c r="T141" t="s">
        <v>18</v>
      </c>
      <c r="U141" t="s">
        <v>33</v>
      </c>
      <c r="V141" t="s">
        <v>34</v>
      </c>
      <c r="W141" t="s">
        <v>23</v>
      </c>
      <c r="X141" t="s">
        <v>27</v>
      </c>
      <c r="Y141" t="s">
        <v>54</v>
      </c>
      <c r="Z141" t="s">
        <v>55</v>
      </c>
      <c r="AA141" t="s">
        <v>61</v>
      </c>
      <c r="AB141" t="s">
        <v>59</v>
      </c>
    </row>
    <row r="142" spans="1:28" x14ac:dyDescent="0.25">
      <c r="A142">
        <v>141</v>
      </c>
      <c r="B142" s="2">
        <v>10</v>
      </c>
      <c r="C142" s="2">
        <v>10</v>
      </c>
      <c r="D142" s="2">
        <v>3</v>
      </c>
      <c r="E142" s="1">
        <f t="shared" si="20"/>
        <v>11</v>
      </c>
      <c r="F142" s="1">
        <f t="shared" si="21"/>
        <v>11</v>
      </c>
      <c r="G142" s="1">
        <f t="shared" si="22"/>
        <v>4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3"/>
        <v>0.58</v>
      </c>
      <c r="K142" t="str">
        <f t="shared" si="24"/>
        <v>1.00</v>
      </c>
      <c r="L142" t="str">
        <f t="shared" si="25"/>
        <v>0.65</v>
      </c>
      <c r="M142" t="str">
        <f t="shared" si="26"/>
        <v>1.89</v>
      </c>
      <c r="N142">
        <f t="shared" si="30"/>
        <v>1.9380206315147726</v>
      </c>
      <c r="O142">
        <f t="shared" si="31"/>
        <v>1.3099036923920147</v>
      </c>
      <c r="P142" s="4">
        <f t="shared" si="27"/>
        <v>0.79</v>
      </c>
      <c r="Q142" s="4">
        <f t="shared" si="28"/>
        <v>1.27</v>
      </c>
      <c r="R142" s="4">
        <f t="shared" si="29"/>
        <v>1.6239621619533935</v>
      </c>
      <c r="S142" t="s">
        <v>40</v>
      </c>
      <c r="T142" t="s">
        <v>18</v>
      </c>
      <c r="U142" t="s">
        <v>36</v>
      </c>
      <c r="V142" t="s">
        <v>24</v>
      </c>
      <c r="W142" t="s">
        <v>21</v>
      </c>
      <c r="X142" t="s">
        <v>19</v>
      </c>
      <c r="Y142" t="s">
        <v>50</v>
      </c>
      <c r="Z142" t="s">
        <v>57</v>
      </c>
      <c r="AA142" t="s">
        <v>61</v>
      </c>
      <c r="AB142" t="s">
        <v>56</v>
      </c>
    </row>
    <row r="143" spans="1:28" x14ac:dyDescent="0.25">
      <c r="A143">
        <v>142</v>
      </c>
      <c r="B143" s="2">
        <v>10</v>
      </c>
      <c r="C143" s="2">
        <v>10</v>
      </c>
      <c r="D143" s="2">
        <v>3</v>
      </c>
      <c r="E143" s="1">
        <f t="shared" si="20"/>
        <v>11</v>
      </c>
      <c r="F143" s="1">
        <f t="shared" si="21"/>
        <v>11</v>
      </c>
      <c r="G143" s="1">
        <f t="shared" si="22"/>
        <v>4</v>
      </c>
      <c r="H143" t="str">
        <f>INDEX([1]Sheet1!$C$3:$O$15, MATCH(E143, [1]Sheet1!$B$3:$B$15, 0), MATCH(F143,[1]Sheet1!$C$2:$O$2,0))</f>
        <v>0.58, 1.00</v>
      </c>
      <c r="I143" t="str">
        <f>INDEX([2]Sheet1!$C$3:$O$15, MATCH(E143, [2]Sheet1!$C$2:$O$2,0), MATCH(F143, [2]Sheet1!$B$3:$B$15,0))</f>
        <v>0.65, 1.89</v>
      </c>
      <c r="J143" t="str">
        <f t="shared" si="23"/>
        <v>0.58</v>
      </c>
      <c r="K143" t="str">
        <f t="shared" si="24"/>
        <v>1.00</v>
      </c>
      <c r="L143" t="str">
        <f t="shared" si="25"/>
        <v>0.65</v>
      </c>
      <c r="M143" t="str">
        <f t="shared" si="26"/>
        <v>1.89</v>
      </c>
      <c r="N143">
        <f t="shared" si="30"/>
        <v>1.9380206315147726</v>
      </c>
      <c r="O143">
        <f t="shared" si="31"/>
        <v>1.3099036923920147</v>
      </c>
      <c r="P143" s="4">
        <f t="shared" si="27"/>
        <v>0.79</v>
      </c>
      <c r="Q143" s="4">
        <f t="shared" si="28"/>
        <v>1.27</v>
      </c>
      <c r="R143" s="4">
        <f t="shared" si="29"/>
        <v>1.6239621619533935</v>
      </c>
      <c r="S143" t="s">
        <v>40</v>
      </c>
      <c r="T143" t="s">
        <v>25</v>
      </c>
      <c r="U143" t="s">
        <v>36</v>
      </c>
      <c r="V143" t="s">
        <v>28</v>
      </c>
      <c r="W143" t="s">
        <v>21</v>
      </c>
      <c r="X143" t="s">
        <v>27</v>
      </c>
      <c r="Y143" t="s">
        <v>50</v>
      </c>
      <c r="Z143" t="s">
        <v>51</v>
      </c>
      <c r="AA143" t="s">
        <v>58</v>
      </c>
      <c r="AB143" t="s">
        <v>56</v>
      </c>
    </row>
    <row r="144" spans="1:28" x14ac:dyDescent="0.25">
      <c r="A144">
        <v>143</v>
      </c>
      <c r="B144" s="2">
        <v>6</v>
      </c>
      <c r="C144" s="2">
        <v>10</v>
      </c>
      <c r="D144" s="2">
        <v>2</v>
      </c>
      <c r="E144" s="1">
        <f t="shared" si="20"/>
        <v>7</v>
      </c>
      <c r="F144" s="1">
        <f t="shared" si="21"/>
        <v>11</v>
      </c>
      <c r="G144" s="1">
        <f t="shared" si="22"/>
        <v>3</v>
      </c>
      <c r="H144" t="str">
        <f>INDEX([1]Sheet1!$C$3:$O$15, MATCH(E144, [1]Sheet1!$B$3:$B$15, 0), MATCH(F144,[1]Sheet1!$C$2:$O$2,0))</f>
        <v>0.41, 0.51</v>
      </c>
      <c r="I144" t="str">
        <f>INDEX([2]Sheet1!$C$3:$O$15, MATCH(E144, [2]Sheet1!$C$2:$O$2,0), MATCH(F144, [2]Sheet1!$B$3:$B$15,0))</f>
        <v>0.45, 0.55</v>
      </c>
      <c r="J144" t="str">
        <f t="shared" si="23"/>
        <v>0.41</v>
      </c>
      <c r="K144" t="str">
        <f t="shared" si="24"/>
        <v>0.51</v>
      </c>
      <c r="L144" t="str">
        <f t="shared" si="25"/>
        <v>0.45</v>
      </c>
      <c r="M144" t="str">
        <f t="shared" si="26"/>
        <v>0.55</v>
      </c>
      <c r="N144">
        <f t="shared" si="30"/>
        <v>1.8020831802725004</v>
      </c>
      <c r="O144">
        <f t="shared" si="31"/>
        <v>1.4215313101388567</v>
      </c>
      <c r="P144" s="4">
        <f t="shared" si="27"/>
        <v>0.45999999999999996</v>
      </c>
      <c r="Q144" s="4">
        <f t="shared" si="28"/>
        <v>0.5</v>
      </c>
      <c r="R144" s="4">
        <f t="shared" si="29"/>
        <v>1.6118072452056786</v>
      </c>
      <c r="S144" t="s">
        <v>32</v>
      </c>
      <c r="T144" t="s">
        <v>25</v>
      </c>
      <c r="U144" t="s">
        <v>33</v>
      </c>
      <c r="V144" t="s">
        <v>24</v>
      </c>
      <c r="W144" t="s">
        <v>23</v>
      </c>
      <c r="X144" t="s">
        <v>19</v>
      </c>
      <c r="Y144" t="s">
        <v>54</v>
      </c>
      <c r="Z144" t="s">
        <v>55</v>
      </c>
      <c r="AA144" t="s">
        <v>62</v>
      </c>
      <c r="AB144" t="s">
        <v>53</v>
      </c>
    </row>
    <row r="145" spans="1:28" x14ac:dyDescent="0.25">
      <c r="A145">
        <v>144</v>
      </c>
      <c r="B145" s="2">
        <v>10</v>
      </c>
      <c r="C145" s="2">
        <v>10</v>
      </c>
      <c r="D145" s="2">
        <v>3</v>
      </c>
      <c r="E145" s="1">
        <f t="shared" si="20"/>
        <v>11</v>
      </c>
      <c r="F145" s="1">
        <f t="shared" si="21"/>
        <v>11</v>
      </c>
      <c r="G145" s="1">
        <f t="shared" si="22"/>
        <v>4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23"/>
        <v>0.58</v>
      </c>
      <c r="K145" t="str">
        <f t="shared" si="24"/>
        <v>1.00</v>
      </c>
      <c r="L145" t="str">
        <f t="shared" si="25"/>
        <v>0.65</v>
      </c>
      <c r="M145" t="str">
        <f t="shared" si="26"/>
        <v>1.89</v>
      </c>
      <c r="N145">
        <f t="shared" si="30"/>
        <v>1.9380206315147726</v>
      </c>
      <c r="O145">
        <f t="shared" si="31"/>
        <v>1.3099036923920147</v>
      </c>
      <c r="P145" s="4">
        <f t="shared" si="27"/>
        <v>0.79</v>
      </c>
      <c r="Q145" s="4">
        <f t="shared" si="28"/>
        <v>1.27</v>
      </c>
      <c r="R145" s="4">
        <f t="shared" si="29"/>
        <v>1.6239621619533935</v>
      </c>
      <c r="S145" t="s">
        <v>44</v>
      </c>
      <c r="T145" t="s">
        <v>25</v>
      </c>
      <c r="U145" t="s">
        <v>39</v>
      </c>
      <c r="V145" t="s">
        <v>28</v>
      </c>
      <c r="W145" t="s">
        <v>21</v>
      </c>
      <c r="X145" t="s">
        <v>19</v>
      </c>
      <c r="Y145" t="s">
        <v>50</v>
      </c>
      <c r="Z145" t="s">
        <v>55</v>
      </c>
      <c r="AA145" t="s">
        <v>52</v>
      </c>
      <c r="AB145" t="s">
        <v>56</v>
      </c>
    </row>
    <row r="146" spans="1:28" x14ac:dyDescent="0.25">
      <c r="A146">
        <v>145</v>
      </c>
      <c r="B146" s="2">
        <v>1</v>
      </c>
      <c r="C146" s="2">
        <v>1</v>
      </c>
      <c r="D146" s="2">
        <v>1</v>
      </c>
      <c r="E146" s="1">
        <f t="shared" si="20"/>
        <v>2</v>
      </c>
      <c r="F146" s="1">
        <f t="shared" si="21"/>
        <v>2</v>
      </c>
      <c r="G146" s="1">
        <f t="shared" si="22"/>
        <v>2</v>
      </c>
      <c r="H146" t="str">
        <f>INDEX([1]Sheet1!$C$3:$O$15, MATCH(E146, [1]Sheet1!$B$3:$B$15, 0), MATCH(F146,[1]Sheet1!$C$2:$O$2,0))</f>
        <v>-0.42, -0.27</v>
      </c>
      <c r="I146" t="str">
        <f>INDEX([2]Sheet1!$C$3:$O$15, MATCH(E146, [2]Sheet1!$C$2:$O$2,0), MATCH(F146, [2]Sheet1!$B$3:$B$15,0))</f>
        <v>0.59, 0.69</v>
      </c>
      <c r="J146" t="str">
        <f t="shared" si="23"/>
        <v>-0.4</v>
      </c>
      <c r="K146" t="str">
        <f t="shared" si="24"/>
        <v>0.27</v>
      </c>
      <c r="L146" t="str">
        <f t="shared" si="25"/>
        <v>0.59</v>
      </c>
      <c r="M146" t="str">
        <f t="shared" si="26"/>
        <v>0.69</v>
      </c>
      <c r="N146">
        <f>(15^(1-P146)-2^(1-P146))/(10^(1-P146)-2^(1-P146))</f>
        <v>1.6587158704130964</v>
      </c>
      <c r="O146">
        <f>(15^(1-P146)-12^(1-P146))/(10^(1-P146)-2^(1-P146))</f>
        <v>0.3973245974495288</v>
      </c>
      <c r="P146" s="4">
        <f t="shared" si="27"/>
        <v>-6.5000000000000002E-2</v>
      </c>
      <c r="Q146" s="4">
        <f t="shared" si="28"/>
        <v>0.6399999999999999</v>
      </c>
      <c r="R146" s="4">
        <f t="shared" si="29"/>
        <v>1.0280202339313127</v>
      </c>
      <c r="S146" t="s">
        <v>40</v>
      </c>
      <c r="T146" t="s">
        <v>18</v>
      </c>
      <c r="U146" t="s">
        <v>43</v>
      </c>
      <c r="V146" t="s">
        <v>24</v>
      </c>
      <c r="W146" t="s">
        <v>21</v>
      </c>
      <c r="X146" t="s">
        <v>19</v>
      </c>
      <c r="Y146" t="s">
        <v>54</v>
      </c>
      <c r="Z146" t="s">
        <v>55</v>
      </c>
      <c r="AA146" t="s">
        <v>58</v>
      </c>
      <c r="AB146" t="s">
        <v>63</v>
      </c>
    </row>
    <row r="147" spans="1:28" x14ac:dyDescent="0.25">
      <c r="A147">
        <v>146</v>
      </c>
      <c r="B147" s="2">
        <v>10</v>
      </c>
      <c r="C147" s="2">
        <v>10</v>
      </c>
      <c r="D147" s="2">
        <v>3</v>
      </c>
      <c r="E147" s="1">
        <f t="shared" si="20"/>
        <v>11</v>
      </c>
      <c r="F147" s="1">
        <f t="shared" si="21"/>
        <v>11</v>
      </c>
      <c r="G147" s="1">
        <f t="shared" si="22"/>
        <v>4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23"/>
        <v>0.58</v>
      </c>
      <c r="K147" t="str">
        <f t="shared" si="24"/>
        <v>1.00</v>
      </c>
      <c r="L147" t="str">
        <f t="shared" si="25"/>
        <v>0.65</v>
      </c>
      <c r="M147" t="str">
        <f t="shared" si="26"/>
        <v>1.89</v>
      </c>
      <c r="N147">
        <f>(15^(1-P147)-0.5^(1-P147))/(10^(1-P147)-2^(1-P147))</f>
        <v>1.9380206315147726</v>
      </c>
      <c r="O147">
        <f>(15^(1-P147)-2^(1-P147))/(10^(1-P147)-2^(1-P147))</f>
        <v>1.3099036923920147</v>
      </c>
      <c r="P147" s="4">
        <f t="shared" si="27"/>
        <v>0.79</v>
      </c>
      <c r="Q147" s="4">
        <f t="shared" si="28"/>
        <v>1.27</v>
      </c>
      <c r="R147" s="4">
        <f t="shared" si="29"/>
        <v>1.6239621619533935</v>
      </c>
      <c r="S147" t="s">
        <v>40</v>
      </c>
      <c r="T147" t="s">
        <v>18</v>
      </c>
      <c r="U147" t="s">
        <v>36</v>
      </c>
      <c r="V147" t="s">
        <v>20</v>
      </c>
      <c r="W147" t="s">
        <v>23</v>
      </c>
      <c r="X147" t="s">
        <v>22</v>
      </c>
      <c r="Y147" t="s">
        <v>54</v>
      </c>
      <c r="Z147" t="s">
        <v>55</v>
      </c>
      <c r="AA147" t="s">
        <v>61</v>
      </c>
      <c r="AB147" t="s">
        <v>56</v>
      </c>
    </row>
    <row r="148" spans="1:28" x14ac:dyDescent="0.25">
      <c r="A148">
        <v>147</v>
      </c>
      <c r="B148" s="2">
        <v>7</v>
      </c>
      <c r="C148" s="2">
        <v>7</v>
      </c>
      <c r="D148" s="2">
        <v>4</v>
      </c>
      <c r="E148" s="1">
        <f t="shared" si="20"/>
        <v>8</v>
      </c>
      <c r="F148" s="1">
        <f t="shared" si="21"/>
        <v>8</v>
      </c>
      <c r="G148" s="1">
        <f t="shared" si="22"/>
        <v>5</v>
      </c>
      <c r="H148" t="str">
        <f>INDEX([1]Sheet1!$C$3:$O$15, MATCH(E148, [1]Sheet1!$B$3:$B$15, 0), MATCH(F148,[1]Sheet1!$C$2:$O$2,0))</f>
        <v>0.32, 0.41</v>
      </c>
      <c r="I148" t="str">
        <f>INDEX([2]Sheet1!$C$3:$O$15, MATCH(E148, [2]Sheet1!$C$2:$O$2,0), MATCH(F148, [2]Sheet1!$B$3:$B$15,0))</f>
        <v>0.66, 0.75</v>
      </c>
      <c r="J148" t="str">
        <f t="shared" si="23"/>
        <v>0.32</v>
      </c>
      <c r="K148" t="str">
        <f t="shared" si="24"/>
        <v>0.41</v>
      </c>
      <c r="L148" t="str">
        <f t="shared" si="25"/>
        <v>0.66</v>
      </c>
      <c r="M148" t="str">
        <f t="shared" si="26"/>
        <v>0.75</v>
      </c>
      <c r="N148">
        <f>(15^(1-P148)-0.5^(1-P148))/(8^(1-P148)-4^(1-P148))</f>
        <v>3.7034265799107531</v>
      </c>
      <c r="O148">
        <f>(15^(1-P148)-0.5^(1-P148))/(8^(1-P148)-2^(1-P148))</f>
        <v>2.2527736684138953</v>
      </c>
      <c r="P148" s="4">
        <f t="shared" si="27"/>
        <v>0.36499999999999999</v>
      </c>
      <c r="Q148" s="4">
        <f t="shared" si="28"/>
        <v>0.70500000000000007</v>
      </c>
      <c r="R148" s="4">
        <f t="shared" si="29"/>
        <v>2.9781001241623244</v>
      </c>
      <c r="S148" t="s">
        <v>32</v>
      </c>
      <c r="T148" t="s">
        <v>25</v>
      </c>
      <c r="U148" t="s">
        <v>33</v>
      </c>
      <c r="V148" t="s">
        <v>34</v>
      </c>
      <c r="W148" t="s">
        <v>23</v>
      </c>
      <c r="X148" t="s">
        <v>22</v>
      </c>
      <c r="Y148" t="s">
        <v>54</v>
      </c>
      <c r="Z148" t="s">
        <v>55</v>
      </c>
      <c r="AA148" t="s">
        <v>61</v>
      </c>
      <c r="AB148" t="s">
        <v>59</v>
      </c>
    </row>
    <row r="149" spans="1:28" x14ac:dyDescent="0.25">
      <c r="A149">
        <v>148</v>
      </c>
      <c r="B149" s="2">
        <v>1</v>
      </c>
      <c r="C149" s="2">
        <v>1</v>
      </c>
      <c r="D149" s="2">
        <v>4</v>
      </c>
      <c r="E149" s="1">
        <f t="shared" si="20"/>
        <v>2</v>
      </c>
      <c r="F149" s="1">
        <f t="shared" si="21"/>
        <v>2</v>
      </c>
      <c r="G149" s="1">
        <f t="shared" si="22"/>
        <v>5</v>
      </c>
      <c r="H149" t="str">
        <f>INDEX([1]Sheet1!$C$3:$O$15, MATCH(E149, [1]Sheet1!$B$3:$B$15, 0), MATCH(F149,[1]Sheet1!$C$2:$O$2,0))</f>
        <v>-0.42, -0.27</v>
      </c>
      <c r="I149" t="str">
        <f>INDEX([2]Sheet1!$C$3:$O$15, MATCH(E149, [2]Sheet1!$C$2:$O$2,0), MATCH(F149, [2]Sheet1!$B$3:$B$15,0))</f>
        <v>0.59, 0.69</v>
      </c>
      <c r="J149" t="str">
        <f t="shared" si="23"/>
        <v>-0.4</v>
      </c>
      <c r="K149" t="str">
        <f t="shared" si="24"/>
        <v>0.27</v>
      </c>
      <c r="L149" t="str">
        <f t="shared" si="25"/>
        <v>0.59</v>
      </c>
      <c r="M149" t="str">
        <f t="shared" si="26"/>
        <v>0.69</v>
      </c>
      <c r="N149">
        <f>(15^(1-P149)-0.5^(1-P149))/(8^(1-P149)-4^(1-P149))</f>
        <v>3.6415820246140949</v>
      </c>
      <c r="O149">
        <f>(15^(1-P149)-0.5^(1-P149))/(8^(1-P149)-2^(1-P149))</f>
        <v>2.4639035119759849</v>
      </c>
      <c r="P149" s="4">
        <f t="shared" si="27"/>
        <v>-6.5000000000000002E-2</v>
      </c>
      <c r="Q149" s="4">
        <f t="shared" si="28"/>
        <v>0.6399999999999999</v>
      </c>
      <c r="R149" s="4">
        <f t="shared" si="29"/>
        <v>3.0527427682950399</v>
      </c>
      <c r="S149" t="s">
        <v>38</v>
      </c>
      <c r="T149" t="s">
        <v>18</v>
      </c>
      <c r="U149" t="s">
        <v>43</v>
      </c>
      <c r="V149" t="s">
        <v>24</v>
      </c>
      <c r="W149" t="s">
        <v>21</v>
      </c>
      <c r="X149" t="s">
        <v>22</v>
      </c>
      <c r="Y149" t="s">
        <v>54</v>
      </c>
      <c r="Z149" t="s">
        <v>60</v>
      </c>
      <c r="AA149" t="s">
        <v>62</v>
      </c>
      <c r="AB149" t="s">
        <v>56</v>
      </c>
    </row>
    <row r="150" spans="1:28" x14ac:dyDescent="0.25">
      <c r="A150">
        <v>149</v>
      </c>
      <c r="B150" s="2">
        <v>10</v>
      </c>
      <c r="C150" s="2">
        <v>10</v>
      </c>
      <c r="D150" s="2">
        <v>3</v>
      </c>
      <c r="E150" s="1">
        <f t="shared" si="20"/>
        <v>11</v>
      </c>
      <c r="F150" s="1">
        <f t="shared" si="21"/>
        <v>11</v>
      </c>
      <c r="G150" s="1">
        <f t="shared" si="22"/>
        <v>4</v>
      </c>
      <c r="H150" t="str">
        <f>INDEX([1]Sheet1!$C$3:$O$15, MATCH(E150, [1]Sheet1!$B$3:$B$15, 0), MATCH(F150,[1]Sheet1!$C$2:$O$2,0))</f>
        <v>0.58, 1.00</v>
      </c>
      <c r="I150" t="str">
        <f>INDEX([2]Sheet1!$C$3:$O$15, MATCH(E150, [2]Sheet1!$C$2:$O$2,0), MATCH(F150, [2]Sheet1!$B$3:$B$15,0))</f>
        <v>0.65, 1.89</v>
      </c>
      <c r="J150" t="str">
        <f t="shared" si="23"/>
        <v>0.58</v>
      </c>
      <c r="K150" t="str">
        <f t="shared" si="24"/>
        <v>1.00</v>
      </c>
      <c r="L150" t="str">
        <f t="shared" si="25"/>
        <v>0.65</v>
      </c>
      <c r="M150" t="str">
        <f t="shared" si="26"/>
        <v>1.89</v>
      </c>
      <c r="N150">
        <f>(15^(1-P150)-0.5^(1-P150))/(10^(1-P150)-2^(1-P150))</f>
        <v>1.9380206315147726</v>
      </c>
      <c r="O150">
        <f>(15^(1-P150)-2^(1-P150))/(10^(1-P150)-2^(1-P150))</f>
        <v>1.3099036923920147</v>
      </c>
      <c r="P150" s="4">
        <f t="shared" si="27"/>
        <v>0.79</v>
      </c>
      <c r="Q150" s="4">
        <f t="shared" si="28"/>
        <v>1.27</v>
      </c>
      <c r="R150" s="4">
        <f t="shared" si="29"/>
        <v>1.6239621619533935</v>
      </c>
      <c r="S150" t="s">
        <v>37</v>
      </c>
      <c r="T150" t="s">
        <v>25</v>
      </c>
      <c r="U150" t="s">
        <v>42</v>
      </c>
      <c r="V150" t="s">
        <v>34</v>
      </c>
      <c r="W150" t="s">
        <v>23</v>
      </c>
      <c r="X150" t="s">
        <v>27</v>
      </c>
      <c r="Y150" t="s">
        <v>54</v>
      </c>
      <c r="Z150" t="s">
        <v>51</v>
      </c>
      <c r="AA150" t="s">
        <v>61</v>
      </c>
      <c r="AB150" t="s">
        <v>53</v>
      </c>
    </row>
    <row r="151" spans="1:28" x14ac:dyDescent="0.25">
      <c r="A151">
        <v>150</v>
      </c>
      <c r="B151" s="2">
        <v>10</v>
      </c>
      <c r="C151" s="2">
        <v>10</v>
      </c>
      <c r="D151" s="2">
        <v>4</v>
      </c>
      <c r="E151" s="1">
        <f t="shared" si="20"/>
        <v>11</v>
      </c>
      <c r="F151" s="1">
        <f t="shared" si="21"/>
        <v>11</v>
      </c>
      <c r="G151" s="1">
        <f t="shared" si="22"/>
        <v>5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3"/>
        <v>0.58</v>
      </c>
      <c r="K151" t="str">
        <f t="shared" si="24"/>
        <v>1.00</v>
      </c>
      <c r="L151" t="str">
        <f t="shared" si="25"/>
        <v>0.65</v>
      </c>
      <c r="M151" t="str">
        <f t="shared" si="26"/>
        <v>1.89</v>
      </c>
      <c r="N151">
        <f>(15^(1-P151)-0.5^(1-P151))/(8^(1-P151)-4^(1-P151))</f>
        <v>4.2998801635368364</v>
      </c>
      <c r="O151">
        <f>(15^(1-P151)-0.5^(1-P151))/(8^(1-P151)-2^(1-P151))</f>
        <v>2.3061380010742494</v>
      </c>
      <c r="P151" s="4">
        <f t="shared" si="27"/>
        <v>0.79</v>
      </c>
      <c r="Q151" s="4">
        <f t="shared" si="28"/>
        <v>1.27</v>
      </c>
      <c r="R151" s="4">
        <f t="shared" si="29"/>
        <v>3.3030090823055431</v>
      </c>
      <c r="S151" t="s">
        <v>37</v>
      </c>
      <c r="T151" t="s">
        <v>18</v>
      </c>
      <c r="U151" t="s">
        <v>42</v>
      </c>
      <c r="V151" t="s">
        <v>24</v>
      </c>
      <c r="W151" t="s">
        <v>23</v>
      </c>
      <c r="X151" t="s">
        <v>19</v>
      </c>
      <c r="Y151" t="s">
        <v>50</v>
      </c>
      <c r="Z151" t="s">
        <v>60</v>
      </c>
      <c r="AA151" t="s">
        <v>52</v>
      </c>
      <c r="AB151" t="s">
        <v>56</v>
      </c>
    </row>
    <row r="152" spans="1:28" x14ac:dyDescent="0.25">
      <c r="A152">
        <v>151</v>
      </c>
      <c r="B152" s="2">
        <v>10</v>
      </c>
      <c r="C152" s="2">
        <v>10</v>
      </c>
      <c r="D152" s="2">
        <v>6</v>
      </c>
      <c r="E152" s="1">
        <f t="shared" si="20"/>
        <v>11</v>
      </c>
      <c r="F152" s="1">
        <f t="shared" si="21"/>
        <v>11</v>
      </c>
      <c r="G152" s="1">
        <f t="shared" si="22"/>
        <v>7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3"/>
        <v>0.58</v>
      </c>
      <c r="K152" t="str">
        <f t="shared" si="24"/>
        <v>1.00</v>
      </c>
      <c r="L152" t="str">
        <f t="shared" si="25"/>
        <v>0.65</v>
      </c>
      <c r="M152" t="str">
        <f t="shared" si="26"/>
        <v>1.89</v>
      </c>
      <c r="N152">
        <f>(15^(1-P152)-0.5^(1-P152))/(5^(1-P152)-4^(1-P152))</f>
        <v>14.043445635986348</v>
      </c>
      <c r="O152">
        <f>(15^(1-P152)-0.5^(1-P152))/(7^(1-P152)-4^(1-P152))</f>
        <v>5.4027449362318354</v>
      </c>
      <c r="P152" s="4">
        <f t="shared" si="27"/>
        <v>0.79</v>
      </c>
      <c r="Q152" s="4">
        <f t="shared" si="28"/>
        <v>1.27</v>
      </c>
      <c r="R152" s="4">
        <f t="shared" si="29"/>
        <v>9.7230952861090927</v>
      </c>
      <c r="S152" t="s">
        <v>32</v>
      </c>
      <c r="T152" t="s">
        <v>25</v>
      </c>
      <c r="U152" t="s">
        <v>42</v>
      </c>
      <c r="V152" t="s">
        <v>28</v>
      </c>
      <c r="W152" t="s">
        <v>23</v>
      </c>
      <c r="X152" t="s">
        <v>22</v>
      </c>
      <c r="Y152" t="s">
        <v>50</v>
      </c>
      <c r="Z152" t="s">
        <v>57</v>
      </c>
      <c r="AA152" t="s">
        <v>62</v>
      </c>
      <c r="AB152" t="s">
        <v>59</v>
      </c>
    </row>
    <row r="153" spans="1:28" x14ac:dyDescent="0.25">
      <c r="A153">
        <v>152</v>
      </c>
      <c r="B153" s="2">
        <v>6</v>
      </c>
      <c r="C153" s="2">
        <v>14</v>
      </c>
      <c r="D153" s="2">
        <v>3</v>
      </c>
      <c r="E153" s="1">
        <f t="shared" si="20"/>
        <v>7</v>
      </c>
      <c r="F153" s="1">
        <f t="shared" si="21"/>
        <v>15</v>
      </c>
      <c r="G153" s="1">
        <f t="shared" si="22"/>
        <v>4</v>
      </c>
      <c r="H153" t="e">
        <f>INDEX([1]Sheet1!$C$3:$O$15, MATCH(E153, [1]Sheet1!$B$3:$B$15, 0), MATCH(F153,[1]Sheet1!$C$2:$O$2,0))</f>
        <v>#N/A</v>
      </c>
      <c r="I153" t="e">
        <f>INDEX([2]Sheet1!$C$3:$O$15, MATCH(E153, [2]Sheet1!$C$2:$O$2,0), MATCH(F153, [2]Sheet1!$B$3:$B$15,0))</f>
        <v>#N/A</v>
      </c>
      <c r="J153" t="e">
        <f t="shared" si="23"/>
        <v>#N/A</v>
      </c>
      <c r="K153" t="e">
        <f t="shared" si="24"/>
        <v>#N/A</v>
      </c>
      <c r="L153" t="e">
        <f t="shared" si="25"/>
        <v>#N/A</v>
      </c>
      <c r="M153" t="e">
        <f t="shared" si="26"/>
        <v>#N/A</v>
      </c>
      <c r="N153" t="e">
        <f>(15^(1-P153)-0.5^(1-P153))/(10^(1-P153)-2^(1-P153))</f>
        <v>#N/A</v>
      </c>
      <c r="O153" t="e">
        <f>(15^(1-P153)-2^(1-P153))/(10^(1-P153)-2^(1-P153))</f>
        <v>#N/A</v>
      </c>
      <c r="P153" s="4" t="e">
        <f t="shared" si="27"/>
        <v>#N/A</v>
      </c>
      <c r="Q153" s="4" t="e">
        <f t="shared" si="28"/>
        <v>#N/A</v>
      </c>
      <c r="R153" s="4" t="e">
        <f t="shared" si="29"/>
        <v>#N/A</v>
      </c>
      <c r="S153" t="s">
        <v>38</v>
      </c>
      <c r="T153" t="s">
        <v>25</v>
      </c>
      <c r="U153" t="s">
        <v>41</v>
      </c>
      <c r="V153" t="s">
        <v>24</v>
      </c>
      <c r="W153" t="s">
        <v>21</v>
      </c>
      <c r="X153" t="s">
        <v>22</v>
      </c>
      <c r="Y153" t="s">
        <v>54</v>
      </c>
      <c r="Z153" t="s">
        <v>55</v>
      </c>
      <c r="AA153" t="s">
        <v>61</v>
      </c>
      <c r="AB153" t="s">
        <v>59</v>
      </c>
    </row>
    <row r="154" spans="1:28" x14ac:dyDescent="0.25">
      <c r="A154">
        <v>153</v>
      </c>
      <c r="B154" s="2">
        <v>7</v>
      </c>
      <c r="C154" s="2">
        <v>7</v>
      </c>
      <c r="D154" s="2">
        <v>3</v>
      </c>
      <c r="E154" s="1">
        <f t="shared" si="20"/>
        <v>8</v>
      </c>
      <c r="F154" s="1">
        <f t="shared" si="21"/>
        <v>8</v>
      </c>
      <c r="G154" s="1">
        <f t="shared" si="22"/>
        <v>4</v>
      </c>
      <c r="H154" t="str">
        <f>INDEX([1]Sheet1!$C$3:$O$15, MATCH(E154, [1]Sheet1!$B$3:$B$15, 0), MATCH(F154,[1]Sheet1!$C$2:$O$2,0))</f>
        <v>0.32, 0.41</v>
      </c>
      <c r="I154" t="str">
        <f>INDEX([2]Sheet1!$C$3:$O$15, MATCH(E154, [2]Sheet1!$C$2:$O$2,0), MATCH(F154, [2]Sheet1!$B$3:$B$15,0))</f>
        <v>0.66, 0.75</v>
      </c>
      <c r="J154" t="str">
        <f t="shared" si="23"/>
        <v>0.32</v>
      </c>
      <c r="K154" t="str">
        <f t="shared" si="24"/>
        <v>0.41</v>
      </c>
      <c r="L154" t="str">
        <f t="shared" si="25"/>
        <v>0.66</v>
      </c>
      <c r="M154" t="str">
        <f t="shared" si="26"/>
        <v>0.75</v>
      </c>
      <c r="N154">
        <f>(15^(1-P154)-0.5^(1-P154))/(10^(1-P154)-2^(1-P154))</f>
        <v>1.7878234026298059</v>
      </c>
      <c r="O154">
        <f>(15^(1-P154)-2^(1-P154))/(10^(1-P154)-2^(1-P154))</f>
        <v>1.4587453170116256</v>
      </c>
      <c r="P154" s="4">
        <f t="shared" si="27"/>
        <v>0.36499999999999999</v>
      </c>
      <c r="Q154" s="4">
        <f t="shared" si="28"/>
        <v>0.70500000000000007</v>
      </c>
      <c r="R154" s="4">
        <f t="shared" si="29"/>
        <v>1.6232843598207158</v>
      </c>
      <c r="S154" t="s">
        <v>40</v>
      </c>
      <c r="T154" t="s">
        <v>25</v>
      </c>
      <c r="U154" t="s">
        <v>39</v>
      </c>
      <c r="V154" t="s">
        <v>24</v>
      </c>
      <c r="W154" t="s">
        <v>23</v>
      </c>
      <c r="X154" t="s">
        <v>27</v>
      </c>
      <c r="Y154" t="s">
        <v>54</v>
      </c>
      <c r="Z154" t="s">
        <v>51</v>
      </c>
      <c r="AA154" t="s">
        <v>62</v>
      </c>
      <c r="AB154" t="s">
        <v>63</v>
      </c>
    </row>
    <row r="155" spans="1:28" x14ac:dyDescent="0.25">
      <c r="A155">
        <v>154</v>
      </c>
      <c r="B155" s="2">
        <v>10</v>
      </c>
      <c r="C155" s="2">
        <v>10</v>
      </c>
      <c r="D155" s="2">
        <v>4</v>
      </c>
      <c r="E155" s="1">
        <f t="shared" si="20"/>
        <v>11</v>
      </c>
      <c r="F155" s="1">
        <f t="shared" si="21"/>
        <v>11</v>
      </c>
      <c r="G155" s="1">
        <f t="shared" si="22"/>
        <v>5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23"/>
        <v>0.58</v>
      </c>
      <c r="K155" t="str">
        <f t="shared" si="24"/>
        <v>1.00</v>
      </c>
      <c r="L155" t="str">
        <f t="shared" si="25"/>
        <v>0.65</v>
      </c>
      <c r="M155" t="str">
        <f t="shared" si="26"/>
        <v>1.89</v>
      </c>
      <c r="N155">
        <f>(15^(1-P155)-0.5^(1-P155))/(8^(1-P155)-4^(1-P155))</f>
        <v>4.2998801635368364</v>
      </c>
      <c r="O155">
        <f>(15^(1-P155)-0.5^(1-P155))/(8^(1-P155)-2^(1-P155))</f>
        <v>2.3061380010742494</v>
      </c>
      <c r="P155" s="4">
        <f t="shared" si="27"/>
        <v>0.79</v>
      </c>
      <c r="Q155" s="4">
        <f t="shared" si="28"/>
        <v>1.27</v>
      </c>
      <c r="R155" s="4">
        <f t="shared" si="29"/>
        <v>3.3030090823055431</v>
      </c>
      <c r="S155" t="s">
        <v>35</v>
      </c>
      <c r="T155" t="s">
        <v>25</v>
      </c>
      <c r="U155" t="s">
        <v>42</v>
      </c>
      <c r="V155" t="s">
        <v>24</v>
      </c>
      <c r="W155" t="s">
        <v>21</v>
      </c>
      <c r="X155" t="s">
        <v>22</v>
      </c>
      <c r="Y155" t="s">
        <v>50</v>
      </c>
      <c r="Z155" t="s">
        <v>55</v>
      </c>
      <c r="AA155" t="s">
        <v>61</v>
      </c>
      <c r="AB155" t="s">
        <v>56</v>
      </c>
    </row>
    <row r="156" spans="1:28" x14ac:dyDescent="0.25">
      <c r="A156">
        <v>155</v>
      </c>
      <c r="B156" s="2">
        <v>10</v>
      </c>
      <c r="C156" s="2">
        <v>10</v>
      </c>
      <c r="D156" s="2">
        <v>5</v>
      </c>
      <c r="E156" s="1">
        <f t="shared" si="20"/>
        <v>11</v>
      </c>
      <c r="F156" s="1">
        <f t="shared" si="21"/>
        <v>11</v>
      </c>
      <c r="G156" s="1">
        <f t="shared" si="22"/>
        <v>6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23"/>
        <v>0.58</v>
      </c>
      <c r="K156" t="str">
        <f t="shared" si="24"/>
        <v>1.00</v>
      </c>
      <c r="L156" t="str">
        <f t="shared" si="25"/>
        <v>0.65</v>
      </c>
      <c r="M156" t="str">
        <f t="shared" si="26"/>
        <v>1.89</v>
      </c>
      <c r="N156">
        <f>(15^(1-P156)-0.5^(1-P156))/(7^(1-P156)-4^(1-P156))</f>
        <v>5.4027449362318354</v>
      </c>
      <c r="O156">
        <f>(15^(1-P156)-0.5^(1-P156))/(8^(1-P156)-4^(1-P156))</f>
        <v>4.2998801635368364</v>
      </c>
      <c r="P156" s="4">
        <f t="shared" si="27"/>
        <v>0.79</v>
      </c>
      <c r="Q156" s="4">
        <f t="shared" si="28"/>
        <v>1.27</v>
      </c>
      <c r="R156" s="4">
        <f t="shared" si="29"/>
        <v>4.8513125498843355</v>
      </c>
      <c r="S156" t="s">
        <v>38</v>
      </c>
      <c r="T156" t="s">
        <v>25</v>
      </c>
      <c r="U156" t="s">
        <v>42</v>
      </c>
      <c r="V156" t="s">
        <v>28</v>
      </c>
      <c r="W156" t="s">
        <v>21</v>
      </c>
      <c r="X156" t="s">
        <v>27</v>
      </c>
      <c r="Y156" t="s">
        <v>50</v>
      </c>
      <c r="Z156" t="s">
        <v>51</v>
      </c>
      <c r="AA156" t="s">
        <v>61</v>
      </c>
      <c r="AB156" t="s">
        <v>59</v>
      </c>
    </row>
    <row r="157" spans="1:28" x14ac:dyDescent="0.25">
      <c r="A157">
        <v>156</v>
      </c>
      <c r="B157" s="2">
        <v>10</v>
      </c>
      <c r="C157" s="2">
        <v>10</v>
      </c>
      <c r="D157" s="2">
        <v>4</v>
      </c>
      <c r="E157" s="1">
        <f t="shared" si="20"/>
        <v>11</v>
      </c>
      <c r="F157" s="1">
        <f t="shared" si="21"/>
        <v>11</v>
      </c>
      <c r="G157" s="1">
        <f t="shared" si="22"/>
        <v>5</v>
      </c>
      <c r="H157" t="str">
        <f>INDEX([1]Sheet1!$C$3:$O$15, MATCH(E157, [1]Sheet1!$B$3:$B$15, 0), MATCH(F157,[1]Sheet1!$C$2:$O$2,0))</f>
        <v>0.58, 1.00</v>
      </c>
      <c r="I157" t="str">
        <f>INDEX([2]Sheet1!$C$3:$O$15, MATCH(E157, [2]Sheet1!$C$2:$O$2,0), MATCH(F157, [2]Sheet1!$B$3:$B$15,0))</f>
        <v>0.65, 1.89</v>
      </c>
      <c r="J157" t="str">
        <f t="shared" si="23"/>
        <v>0.58</v>
      </c>
      <c r="K157" t="str">
        <f t="shared" si="24"/>
        <v>1.00</v>
      </c>
      <c r="L157" t="str">
        <f t="shared" si="25"/>
        <v>0.65</v>
      </c>
      <c r="M157" t="str">
        <f t="shared" si="26"/>
        <v>1.89</v>
      </c>
      <c r="N157">
        <f>(15^(1-P157)-0.5^(1-P157))/(8^(1-P157)-4^(1-P157))</f>
        <v>4.2998801635368364</v>
      </c>
      <c r="O157">
        <f>(15^(1-P157)-0.5^(1-P157))/(8^(1-P157)-2^(1-P157))</f>
        <v>2.3061380010742494</v>
      </c>
      <c r="P157" s="4">
        <f t="shared" si="27"/>
        <v>0.79</v>
      </c>
      <c r="Q157" s="4">
        <f t="shared" si="28"/>
        <v>1.27</v>
      </c>
      <c r="R157" s="4">
        <f t="shared" si="29"/>
        <v>3.3030090823055431</v>
      </c>
      <c r="S157" t="s">
        <v>32</v>
      </c>
      <c r="T157" t="s">
        <v>25</v>
      </c>
      <c r="U157" t="s">
        <v>39</v>
      </c>
      <c r="V157" t="s">
        <v>34</v>
      </c>
      <c r="W157" t="s">
        <v>23</v>
      </c>
      <c r="X157" t="s">
        <v>26</v>
      </c>
      <c r="Y157" t="s">
        <v>54</v>
      </c>
      <c r="Z157" t="s">
        <v>60</v>
      </c>
      <c r="AA157" t="s">
        <v>61</v>
      </c>
      <c r="AB157" t="s">
        <v>53</v>
      </c>
    </row>
    <row r="158" spans="1:28" x14ac:dyDescent="0.25">
      <c r="A158">
        <v>157</v>
      </c>
      <c r="B158" s="2">
        <v>6</v>
      </c>
      <c r="C158" s="2">
        <v>6</v>
      </c>
      <c r="D158" s="2">
        <v>3</v>
      </c>
      <c r="E158" s="1">
        <f t="shared" si="20"/>
        <v>7</v>
      </c>
      <c r="F158" s="1">
        <f t="shared" si="21"/>
        <v>7</v>
      </c>
      <c r="G158" s="1">
        <f t="shared" si="22"/>
        <v>4</v>
      </c>
      <c r="H158" t="str">
        <f>INDEX([1]Sheet1!$C$3:$O$15, MATCH(E158, [1]Sheet1!$B$3:$B$15, 0), MATCH(F158,[1]Sheet1!$C$2:$O$2,0))</f>
        <v>0.19, 0.31</v>
      </c>
      <c r="I158" t="str">
        <f>INDEX([2]Sheet1!$C$3:$O$15, MATCH(E158, [2]Sheet1!$C$2:$O$2,0), MATCH(F158, [2]Sheet1!$B$3:$B$15,0))</f>
        <v>0.65, 0.76</v>
      </c>
      <c r="J158" t="str">
        <f t="shared" si="23"/>
        <v>0.19</v>
      </c>
      <c r="K158" t="str">
        <f t="shared" si="24"/>
        <v>0.31</v>
      </c>
      <c r="L158" t="str">
        <f t="shared" si="25"/>
        <v>0.65</v>
      </c>
      <c r="M158" t="str">
        <f t="shared" si="26"/>
        <v>0.76</v>
      </c>
      <c r="N158">
        <f>(15^(1-P158)-0.5^(1-P158))/(10^(1-P158)-2^(1-P158))</f>
        <v>1.78286768220286</v>
      </c>
      <c r="O158">
        <f>(15^(1-P158)-2^(1-P158))/(10^(1-P158)-2^(1-P158))</f>
        <v>1.5070447574218375</v>
      </c>
      <c r="P158" s="4">
        <f t="shared" si="27"/>
        <v>0.25</v>
      </c>
      <c r="Q158" s="4">
        <f t="shared" si="28"/>
        <v>0.70500000000000007</v>
      </c>
      <c r="R158" s="4">
        <f t="shared" si="29"/>
        <v>1.6449562198123489</v>
      </c>
      <c r="S158" t="s">
        <v>35</v>
      </c>
      <c r="T158" t="s">
        <v>18</v>
      </c>
      <c r="U158" t="s">
        <v>41</v>
      </c>
      <c r="V158" t="s">
        <v>20</v>
      </c>
      <c r="W158" t="s">
        <v>23</v>
      </c>
      <c r="X158" t="s">
        <v>22</v>
      </c>
      <c r="Y158" t="s">
        <v>50</v>
      </c>
      <c r="Z158" t="s">
        <v>51</v>
      </c>
      <c r="AA158" t="s">
        <v>52</v>
      </c>
      <c r="AB158" t="s">
        <v>63</v>
      </c>
    </row>
    <row r="159" spans="1:28" x14ac:dyDescent="0.25">
      <c r="A159">
        <v>158</v>
      </c>
      <c r="B159" s="2">
        <v>8</v>
      </c>
      <c r="C159" s="2">
        <v>8</v>
      </c>
      <c r="D159" s="2">
        <v>4</v>
      </c>
      <c r="E159" s="1">
        <f t="shared" si="20"/>
        <v>9</v>
      </c>
      <c r="F159" s="1">
        <f t="shared" si="21"/>
        <v>9</v>
      </c>
      <c r="G159" s="1">
        <f t="shared" si="22"/>
        <v>5</v>
      </c>
      <c r="H159" t="str">
        <f>INDEX([1]Sheet1!$C$3:$O$15, MATCH(E159, [1]Sheet1!$B$3:$B$15, 0), MATCH(F159,[1]Sheet1!$C$2:$O$2,0))</f>
        <v>0.41, 0.48</v>
      </c>
      <c r="I159" t="str">
        <f>INDEX([2]Sheet1!$C$3:$O$15, MATCH(E159, [2]Sheet1!$C$2:$O$2,0), MATCH(F159, [2]Sheet1!$B$3:$B$15,0))</f>
        <v>0.67, 0.74</v>
      </c>
      <c r="J159" t="str">
        <f t="shared" si="23"/>
        <v>0.41</v>
      </c>
      <c r="K159" t="str">
        <f t="shared" si="24"/>
        <v>0.48</v>
      </c>
      <c r="L159" t="str">
        <f t="shared" si="25"/>
        <v>0.67</v>
      </c>
      <c r="M159" t="str">
        <f t="shared" si="26"/>
        <v>0.74</v>
      </c>
      <c r="N159">
        <f>(15^(1-P159)-0.5^(1-P159))/(8^(1-P159)-4^(1-P159))</f>
        <v>3.7665921374963656</v>
      </c>
      <c r="O159">
        <f>(15^(1-P159)-0.5^(1-P159))/(8^(1-P159)-2^(1-P159))</f>
        <v>2.2411426049160532</v>
      </c>
      <c r="P159" s="4">
        <f t="shared" si="27"/>
        <v>0.44499999999999995</v>
      </c>
      <c r="Q159" s="4">
        <f t="shared" si="28"/>
        <v>0.70500000000000007</v>
      </c>
      <c r="R159" s="4">
        <f t="shared" si="29"/>
        <v>3.0038673712062094</v>
      </c>
      <c r="S159" t="s">
        <v>40</v>
      </c>
      <c r="T159" t="s">
        <v>18</v>
      </c>
      <c r="U159" t="s">
        <v>42</v>
      </c>
      <c r="V159" t="s">
        <v>24</v>
      </c>
      <c r="W159" t="s">
        <v>21</v>
      </c>
      <c r="X159" t="s">
        <v>26</v>
      </c>
      <c r="Y159" t="s">
        <v>54</v>
      </c>
      <c r="Z159" t="s">
        <v>57</v>
      </c>
      <c r="AA159" t="s">
        <v>52</v>
      </c>
      <c r="AB159" t="s">
        <v>53</v>
      </c>
    </row>
    <row r="160" spans="1:28" x14ac:dyDescent="0.25">
      <c r="A160">
        <v>159</v>
      </c>
      <c r="B160" s="2">
        <v>10</v>
      </c>
      <c r="C160" s="2">
        <v>10</v>
      </c>
      <c r="D160" s="2">
        <v>4</v>
      </c>
      <c r="E160" s="1">
        <f t="shared" si="20"/>
        <v>11</v>
      </c>
      <c r="F160" s="1">
        <f t="shared" si="21"/>
        <v>11</v>
      </c>
      <c r="G160" s="1">
        <f t="shared" si="22"/>
        <v>5</v>
      </c>
      <c r="H160" t="str">
        <f>INDEX([1]Sheet1!$C$3:$O$15, MATCH(E160, [1]Sheet1!$B$3:$B$15, 0), MATCH(F160,[1]Sheet1!$C$2:$O$2,0))</f>
        <v>0.58, 1.00</v>
      </c>
      <c r="I160" t="str">
        <f>INDEX([2]Sheet1!$C$3:$O$15, MATCH(E160, [2]Sheet1!$C$2:$O$2,0), MATCH(F160, [2]Sheet1!$B$3:$B$15,0))</f>
        <v>0.65, 1.89</v>
      </c>
      <c r="J160" t="str">
        <f t="shared" si="23"/>
        <v>0.58</v>
      </c>
      <c r="K160" t="str">
        <f t="shared" si="24"/>
        <v>1.00</v>
      </c>
      <c r="L160" t="str">
        <f t="shared" si="25"/>
        <v>0.65</v>
      </c>
      <c r="M160" t="str">
        <f t="shared" si="26"/>
        <v>1.89</v>
      </c>
      <c r="N160">
        <f>(15^(1-P160)-0.5^(1-P160))/(8^(1-P160)-4^(1-P160))</f>
        <v>4.2998801635368364</v>
      </c>
      <c r="O160">
        <f>(15^(1-P160)-0.5^(1-P160))/(8^(1-P160)-2^(1-P160))</f>
        <v>2.3061380010742494</v>
      </c>
      <c r="P160" s="4">
        <f t="shared" si="27"/>
        <v>0.79</v>
      </c>
      <c r="Q160" s="4">
        <f t="shared" si="28"/>
        <v>1.27</v>
      </c>
      <c r="R160" s="4">
        <f t="shared" si="29"/>
        <v>3.3030090823055431</v>
      </c>
      <c r="S160" t="s">
        <v>35</v>
      </c>
      <c r="T160" t="s">
        <v>18</v>
      </c>
      <c r="U160" t="s">
        <v>43</v>
      </c>
      <c r="V160" t="s">
        <v>34</v>
      </c>
      <c r="W160" t="s">
        <v>23</v>
      </c>
      <c r="X160" t="s">
        <v>27</v>
      </c>
      <c r="Y160" t="s">
        <v>50</v>
      </c>
      <c r="Z160" t="s">
        <v>57</v>
      </c>
      <c r="AA160" t="s">
        <v>62</v>
      </c>
      <c r="AB160" t="s">
        <v>56</v>
      </c>
    </row>
    <row r="161" spans="1:28" x14ac:dyDescent="0.25">
      <c r="A161">
        <v>160</v>
      </c>
      <c r="B161" s="2">
        <v>10</v>
      </c>
      <c r="C161" s="2">
        <v>10</v>
      </c>
      <c r="D161" s="2">
        <v>4</v>
      </c>
      <c r="E161" s="1">
        <f t="shared" si="20"/>
        <v>11</v>
      </c>
      <c r="F161" s="1">
        <f t="shared" si="21"/>
        <v>11</v>
      </c>
      <c r="G161" s="1">
        <f t="shared" si="22"/>
        <v>5</v>
      </c>
      <c r="H161" t="str">
        <f>INDEX([1]Sheet1!$C$3:$O$15, MATCH(E161, [1]Sheet1!$B$3:$B$15, 0), MATCH(F161,[1]Sheet1!$C$2:$O$2,0))</f>
        <v>0.58, 1.00</v>
      </c>
      <c r="I161" t="str">
        <f>INDEX([2]Sheet1!$C$3:$O$15, MATCH(E161, [2]Sheet1!$C$2:$O$2,0), MATCH(F161, [2]Sheet1!$B$3:$B$15,0))</f>
        <v>0.65, 1.89</v>
      </c>
      <c r="J161" t="str">
        <f t="shared" si="23"/>
        <v>0.58</v>
      </c>
      <c r="K161" t="str">
        <f t="shared" si="24"/>
        <v>1.00</v>
      </c>
      <c r="L161" t="str">
        <f t="shared" si="25"/>
        <v>0.65</v>
      </c>
      <c r="M161" t="str">
        <f t="shared" si="26"/>
        <v>1.89</v>
      </c>
      <c r="N161">
        <f>(15^(1-P161)-0.5^(1-P161))/(8^(1-P161)-4^(1-P161))</f>
        <v>4.2998801635368364</v>
      </c>
      <c r="O161">
        <f>(15^(1-P161)-0.5^(1-P161))/(8^(1-P161)-2^(1-P161))</f>
        <v>2.3061380010742494</v>
      </c>
      <c r="P161" s="4">
        <f t="shared" si="27"/>
        <v>0.79</v>
      </c>
      <c r="Q161" s="4">
        <f t="shared" si="28"/>
        <v>1.27</v>
      </c>
      <c r="R161" s="4">
        <f t="shared" si="29"/>
        <v>3.3030090823055431</v>
      </c>
      <c r="S161" t="s">
        <v>37</v>
      </c>
      <c r="T161" t="s">
        <v>18</v>
      </c>
      <c r="U161" t="s">
        <v>43</v>
      </c>
      <c r="V161" t="s">
        <v>28</v>
      </c>
      <c r="W161" t="s">
        <v>23</v>
      </c>
      <c r="X161" t="s">
        <v>19</v>
      </c>
      <c r="Y161" t="s">
        <v>54</v>
      </c>
      <c r="Z161" t="s">
        <v>51</v>
      </c>
      <c r="AA161" t="s">
        <v>61</v>
      </c>
      <c r="AB161" t="s">
        <v>56</v>
      </c>
    </row>
    <row r="162" spans="1:28" x14ac:dyDescent="0.25">
      <c r="A162">
        <v>161</v>
      </c>
      <c r="B162" s="2">
        <v>10</v>
      </c>
      <c r="C162" s="2">
        <v>10</v>
      </c>
      <c r="D162" s="2">
        <v>4</v>
      </c>
      <c r="E162" s="1">
        <f t="shared" si="20"/>
        <v>11</v>
      </c>
      <c r="F162" s="1">
        <f t="shared" si="21"/>
        <v>11</v>
      </c>
      <c r="G162" s="1">
        <f t="shared" si="22"/>
        <v>5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3"/>
        <v>0.58</v>
      </c>
      <c r="K162" t="str">
        <f t="shared" si="24"/>
        <v>1.00</v>
      </c>
      <c r="L162" t="str">
        <f t="shared" si="25"/>
        <v>0.65</v>
      </c>
      <c r="M162" t="str">
        <f t="shared" si="26"/>
        <v>1.89</v>
      </c>
      <c r="N162">
        <f>(15^(1-P162)-0.5^(1-P162))/(8^(1-P162)-4^(1-P162))</f>
        <v>4.2998801635368364</v>
      </c>
      <c r="O162">
        <f>(15^(1-P162)-0.5^(1-P162))/(8^(1-P162)-2^(1-P162))</f>
        <v>2.3061380010742494</v>
      </c>
      <c r="P162" s="4">
        <f t="shared" si="27"/>
        <v>0.79</v>
      </c>
      <c r="Q162" s="4">
        <f t="shared" si="28"/>
        <v>1.27</v>
      </c>
      <c r="R162" s="4">
        <f t="shared" si="29"/>
        <v>3.3030090823055431</v>
      </c>
      <c r="S162" t="s">
        <v>32</v>
      </c>
      <c r="T162" t="s">
        <v>18</v>
      </c>
      <c r="U162" t="s">
        <v>43</v>
      </c>
      <c r="V162" t="s">
        <v>28</v>
      </c>
      <c r="W162" t="s">
        <v>23</v>
      </c>
      <c r="X162" t="s">
        <v>22</v>
      </c>
      <c r="Y162" t="s">
        <v>50</v>
      </c>
      <c r="Z162" t="s">
        <v>51</v>
      </c>
      <c r="AA162" t="s">
        <v>61</v>
      </c>
      <c r="AB162" t="s">
        <v>56</v>
      </c>
    </row>
    <row r="163" spans="1:28" x14ac:dyDescent="0.25">
      <c r="A163">
        <v>162</v>
      </c>
      <c r="B163" s="2">
        <v>10</v>
      </c>
      <c r="C163" s="2">
        <v>10</v>
      </c>
      <c r="D163" s="2">
        <v>5</v>
      </c>
      <c r="E163" s="1">
        <f t="shared" si="20"/>
        <v>11</v>
      </c>
      <c r="F163" s="1">
        <f t="shared" si="21"/>
        <v>11</v>
      </c>
      <c r="G163" s="1">
        <f t="shared" si="22"/>
        <v>6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23"/>
        <v>0.58</v>
      </c>
      <c r="K163" t="str">
        <f t="shared" si="24"/>
        <v>1.00</v>
      </c>
      <c r="L163" t="str">
        <f t="shared" si="25"/>
        <v>0.65</v>
      </c>
      <c r="M163" t="str">
        <f t="shared" si="26"/>
        <v>1.89</v>
      </c>
      <c r="N163">
        <f>(15^(1-P163)-0.5^(1-P163))/(7^(1-P163)-4^(1-P163))</f>
        <v>5.4027449362318354</v>
      </c>
      <c r="O163">
        <f>(15^(1-P163)-0.5^(1-P163))/(8^(1-P163)-4^(1-P163))</f>
        <v>4.2998801635368364</v>
      </c>
      <c r="P163" s="4">
        <f t="shared" si="27"/>
        <v>0.79</v>
      </c>
      <c r="Q163" s="4">
        <f t="shared" si="28"/>
        <v>1.27</v>
      </c>
      <c r="R163" s="4">
        <f t="shared" si="29"/>
        <v>4.8513125498843355</v>
      </c>
      <c r="S163" t="s">
        <v>40</v>
      </c>
      <c r="T163" t="s">
        <v>25</v>
      </c>
      <c r="U163" t="s">
        <v>39</v>
      </c>
      <c r="V163" t="s">
        <v>24</v>
      </c>
      <c r="W163" t="s">
        <v>21</v>
      </c>
      <c r="X163" t="s">
        <v>27</v>
      </c>
      <c r="Y163" t="s">
        <v>54</v>
      </c>
      <c r="Z163" t="s">
        <v>51</v>
      </c>
      <c r="AA163" t="s">
        <v>52</v>
      </c>
      <c r="AB163" t="s">
        <v>63</v>
      </c>
    </row>
    <row r="164" spans="1:28" x14ac:dyDescent="0.25">
      <c r="A164">
        <v>163</v>
      </c>
      <c r="B164" s="2">
        <v>10</v>
      </c>
      <c r="C164" s="2">
        <v>10</v>
      </c>
      <c r="D164" s="2">
        <v>5</v>
      </c>
      <c r="E164" s="1">
        <f t="shared" si="20"/>
        <v>11</v>
      </c>
      <c r="F164" s="1">
        <f t="shared" si="21"/>
        <v>11</v>
      </c>
      <c r="G164" s="1">
        <f t="shared" si="22"/>
        <v>6</v>
      </c>
      <c r="H164" t="str">
        <f>INDEX([1]Sheet1!$C$3:$O$15, MATCH(E164, [1]Sheet1!$B$3:$B$15, 0), MATCH(F164,[1]Sheet1!$C$2:$O$2,0))</f>
        <v>0.58, 1.00</v>
      </c>
      <c r="I164" t="str">
        <f>INDEX([2]Sheet1!$C$3:$O$15, MATCH(E164, [2]Sheet1!$C$2:$O$2,0), MATCH(F164, [2]Sheet1!$B$3:$B$15,0))</f>
        <v>0.65, 1.89</v>
      </c>
      <c r="J164" t="str">
        <f t="shared" si="23"/>
        <v>0.58</v>
      </c>
      <c r="K164" t="str">
        <f t="shared" si="24"/>
        <v>1.00</v>
      </c>
      <c r="L164" t="str">
        <f t="shared" si="25"/>
        <v>0.65</v>
      </c>
      <c r="M164" t="str">
        <f t="shared" si="26"/>
        <v>1.89</v>
      </c>
      <c r="N164">
        <f>(15^(1-P164)-0.5^(1-P164))/(7^(1-P164)-4^(1-P164))</f>
        <v>5.4027449362318354</v>
      </c>
      <c r="O164">
        <f>(15^(1-P164)-0.5^(1-P164))/(8^(1-P164)-4^(1-P164))</f>
        <v>4.2998801635368364</v>
      </c>
      <c r="P164" s="4">
        <f t="shared" si="27"/>
        <v>0.79</v>
      </c>
      <c r="Q164" s="4">
        <f t="shared" si="28"/>
        <v>1.27</v>
      </c>
      <c r="R164" s="4">
        <f t="shared" si="29"/>
        <v>4.8513125498843355</v>
      </c>
      <c r="S164" t="s">
        <v>38</v>
      </c>
      <c r="T164" t="s">
        <v>18</v>
      </c>
      <c r="U164" t="s">
        <v>33</v>
      </c>
      <c r="V164" t="s">
        <v>28</v>
      </c>
      <c r="W164" t="s">
        <v>21</v>
      </c>
      <c r="X164" t="s">
        <v>19</v>
      </c>
      <c r="Y164" t="s">
        <v>50</v>
      </c>
      <c r="Z164" t="s">
        <v>51</v>
      </c>
      <c r="AA164" t="s">
        <v>61</v>
      </c>
      <c r="AB164" t="s">
        <v>59</v>
      </c>
    </row>
    <row r="165" spans="1:28" x14ac:dyDescent="0.25">
      <c r="A165">
        <v>164</v>
      </c>
      <c r="B165" s="2">
        <v>10</v>
      </c>
      <c r="C165" s="2">
        <v>10</v>
      </c>
      <c r="D165" s="2">
        <v>5</v>
      </c>
      <c r="E165" s="1">
        <f t="shared" si="20"/>
        <v>11</v>
      </c>
      <c r="F165" s="1">
        <f t="shared" si="21"/>
        <v>11</v>
      </c>
      <c r="G165" s="1">
        <f t="shared" si="22"/>
        <v>6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23"/>
        <v>0.58</v>
      </c>
      <c r="K165" t="str">
        <f t="shared" si="24"/>
        <v>1.00</v>
      </c>
      <c r="L165" t="str">
        <f t="shared" si="25"/>
        <v>0.65</v>
      </c>
      <c r="M165" t="str">
        <f t="shared" si="26"/>
        <v>1.89</v>
      </c>
      <c r="N165">
        <f>(15^(1-P165)-0.5^(1-P165))/(7^(1-P165)-4^(1-P165))</f>
        <v>5.4027449362318354</v>
      </c>
      <c r="O165">
        <f>(15^(1-P165)-0.5^(1-P165))/(8^(1-P165)-4^(1-P165))</f>
        <v>4.2998801635368364</v>
      </c>
      <c r="P165" s="4">
        <f t="shared" si="27"/>
        <v>0.79</v>
      </c>
      <c r="Q165" s="4">
        <f t="shared" si="28"/>
        <v>1.27</v>
      </c>
      <c r="R165" s="4">
        <f t="shared" si="29"/>
        <v>4.8513125498843355</v>
      </c>
      <c r="S165" t="s">
        <v>38</v>
      </c>
      <c r="T165" t="s">
        <v>18</v>
      </c>
      <c r="U165" t="s">
        <v>33</v>
      </c>
      <c r="V165" t="s">
        <v>20</v>
      </c>
      <c r="W165" t="s">
        <v>23</v>
      </c>
      <c r="X165" t="s">
        <v>19</v>
      </c>
      <c r="Y165" t="s">
        <v>50</v>
      </c>
      <c r="Z165" t="s">
        <v>57</v>
      </c>
      <c r="AA165" t="s">
        <v>52</v>
      </c>
      <c r="AB165" t="s">
        <v>63</v>
      </c>
    </row>
    <row r="166" spans="1:28" x14ac:dyDescent="0.25">
      <c r="A166">
        <v>165</v>
      </c>
      <c r="B166" s="2">
        <v>10</v>
      </c>
      <c r="C166" s="2">
        <v>10</v>
      </c>
      <c r="D166" s="2">
        <v>3</v>
      </c>
      <c r="E166" s="1">
        <f t="shared" si="20"/>
        <v>11</v>
      </c>
      <c r="F166" s="1">
        <f t="shared" si="21"/>
        <v>11</v>
      </c>
      <c r="G166" s="1">
        <f t="shared" si="22"/>
        <v>4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3"/>
        <v>0.58</v>
      </c>
      <c r="K166" t="str">
        <f t="shared" si="24"/>
        <v>1.00</v>
      </c>
      <c r="L166" t="str">
        <f t="shared" si="25"/>
        <v>0.65</v>
      </c>
      <c r="M166" t="str">
        <f t="shared" si="26"/>
        <v>1.89</v>
      </c>
      <c r="N166">
        <f>(15^(1-P166)-0.5^(1-P166))/(10^(1-P166)-2^(1-P166))</f>
        <v>1.9380206315147726</v>
      </c>
      <c r="O166">
        <f>(15^(1-P166)-2^(1-P166))/(10^(1-P166)-2^(1-P166))</f>
        <v>1.3099036923920147</v>
      </c>
      <c r="P166" s="4">
        <f t="shared" si="27"/>
        <v>0.79</v>
      </c>
      <c r="Q166" s="4">
        <f t="shared" si="28"/>
        <v>1.27</v>
      </c>
      <c r="R166" s="4">
        <f t="shared" si="29"/>
        <v>1.6239621619533935</v>
      </c>
      <c r="S166" t="s">
        <v>32</v>
      </c>
      <c r="T166" t="s">
        <v>18</v>
      </c>
      <c r="U166" t="s">
        <v>39</v>
      </c>
      <c r="V166" t="s">
        <v>20</v>
      </c>
      <c r="W166" t="s">
        <v>21</v>
      </c>
      <c r="X166" t="s">
        <v>26</v>
      </c>
      <c r="Y166" t="s">
        <v>54</v>
      </c>
      <c r="Z166" t="s">
        <v>55</v>
      </c>
      <c r="AA166" t="s">
        <v>61</v>
      </c>
      <c r="AB166" t="s">
        <v>53</v>
      </c>
    </row>
    <row r="167" spans="1:28" x14ac:dyDescent="0.25">
      <c r="A167">
        <v>166</v>
      </c>
      <c r="B167" s="2">
        <v>10</v>
      </c>
      <c r="C167" s="2">
        <v>10</v>
      </c>
      <c r="D167" s="2">
        <v>4</v>
      </c>
      <c r="E167" s="1">
        <f t="shared" si="20"/>
        <v>11</v>
      </c>
      <c r="F167" s="1">
        <f t="shared" si="21"/>
        <v>11</v>
      </c>
      <c r="G167" s="1">
        <f t="shared" si="22"/>
        <v>5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3"/>
        <v>0.58</v>
      </c>
      <c r="K167" t="str">
        <f t="shared" si="24"/>
        <v>1.00</v>
      </c>
      <c r="L167" t="str">
        <f t="shared" si="25"/>
        <v>0.65</v>
      </c>
      <c r="M167" t="str">
        <f t="shared" si="26"/>
        <v>1.89</v>
      </c>
      <c r="N167">
        <f>(15^(1-P167)-0.5^(1-P167))/(8^(1-P167)-4^(1-P167))</f>
        <v>4.2998801635368364</v>
      </c>
      <c r="O167">
        <f>(15^(1-P167)-0.5^(1-P167))/(8^(1-P167)-2^(1-P167))</f>
        <v>2.3061380010742494</v>
      </c>
      <c r="P167" s="4">
        <f t="shared" si="27"/>
        <v>0.79</v>
      </c>
      <c r="Q167" s="4">
        <f t="shared" si="28"/>
        <v>1.27</v>
      </c>
      <c r="R167" s="4">
        <f t="shared" si="29"/>
        <v>3.3030090823055431</v>
      </c>
      <c r="S167" t="s">
        <v>38</v>
      </c>
      <c r="T167" t="s">
        <v>18</v>
      </c>
      <c r="U167" t="s">
        <v>33</v>
      </c>
      <c r="V167" t="s">
        <v>28</v>
      </c>
      <c r="W167" t="s">
        <v>23</v>
      </c>
      <c r="X167" t="s">
        <v>27</v>
      </c>
      <c r="Y167" t="s">
        <v>50</v>
      </c>
      <c r="Z167" t="s">
        <v>51</v>
      </c>
      <c r="AA167" t="s">
        <v>62</v>
      </c>
      <c r="AB167" t="s">
        <v>63</v>
      </c>
    </row>
    <row r="168" spans="1:28" x14ac:dyDescent="0.25">
      <c r="A168">
        <v>167</v>
      </c>
      <c r="B168" s="2">
        <v>10</v>
      </c>
      <c r="C168" s="2">
        <v>10</v>
      </c>
      <c r="D168" s="2">
        <v>2</v>
      </c>
      <c r="E168" s="1">
        <f t="shared" si="20"/>
        <v>11</v>
      </c>
      <c r="F168" s="1">
        <f t="shared" si="21"/>
        <v>11</v>
      </c>
      <c r="G168" s="1">
        <f t="shared" si="22"/>
        <v>3</v>
      </c>
      <c r="H168" t="str">
        <f>INDEX([1]Sheet1!$C$3:$O$15, MATCH(E168, [1]Sheet1!$B$3:$B$15, 0), MATCH(F168,[1]Sheet1!$C$2:$O$2,0))</f>
        <v>0.58, 1.00</v>
      </c>
      <c r="I168" t="str">
        <f>INDEX([2]Sheet1!$C$3:$O$15, MATCH(E168, [2]Sheet1!$C$2:$O$2,0), MATCH(F168, [2]Sheet1!$B$3:$B$15,0))</f>
        <v>0.65, 1.89</v>
      </c>
      <c r="J168" t="str">
        <f t="shared" si="23"/>
        <v>0.58</v>
      </c>
      <c r="K168" t="str">
        <f t="shared" si="24"/>
        <v>1.00</v>
      </c>
      <c r="L168" t="str">
        <f t="shared" si="25"/>
        <v>0.65</v>
      </c>
      <c r="M168" t="str">
        <f t="shared" si="26"/>
        <v>1.89</v>
      </c>
      <c r="N168">
        <f>(15^(1-P168)-0.5^(1-P168))/(10^(1-P168)-2^(1-P168))</f>
        <v>1.9380206315147726</v>
      </c>
      <c r="O168">
        <f>(15^(1-P168)-2^(1-P168))/(10^(1-P168)-2^(1-P168))</f>
        <v>1.3099036923920147</v>
      </c>
      <c r="P168" s="4">
        <f t="shared" si="27"/>
        <v>0.79</v>
      </c>
      <c r="Q168" s="4">
        <f t="shared" si="28"/>
        <v>1.27</v>
      </c>
      <c r="R168" s="4">
        <f t="shared" si="29"/>
        <v>1.6239621619533935</v>
      </c>
      <c r="S168" t="s">
        <v>44</v>
      </c>
      <c r="T168" t="s">
        <v>18</v>
      </c>
      <c r="U168" t="s">
        <v>36</v>
      </c>
      <c r="V168" t="s">
        <v>20</v>
      </c>
      <c r="W168" t="s">
        <v>23</v>
      </c>
      <c r="X168" t="s">
        <v>19</v>
      </c>
      <c r="Y168" t="s">
        <v>54</v>
      </c>
      <c r="Z168" t="s">
        <v>51</v>
      </c>
      <c r="AA168" t="s">
        <v>61</v>
      </c>
      <c r="AB168" t="s">
        <v>53</v>
      </c>
    </row>
    <row r="169" spans="1:28" x14ac:dyDescent="0.25">
      <c r="A169">
        <v>168</v>
      </c>
      <c r="B169" s="2">
        <v>11</v>
      </c>
      <c r="C169" s="2">
        <v>11</v>
      </c>
      <c r="D169" s="2">
        <v>4</v>
      </c>
      <c r="E169" s="1">
        <f t="shared" si="20"/>
        <v>12</v>
      </c>
      <c r="F169" s="1">
        <f t="shared" si="21"/>
        <v>12</v>
      </c>
      <c r="G169" s="1">
        <f t="shared" si="22"/>
        <v>5</v>
      </c>
      <c r="H169" t="str">
        <f>INDEX([1]Sheet1!$C$3:$O$15, MATCH(E169, [1]Sheet1!$B$3:$B$15, 0), MATCH(F169,[1]Sheet1!$C$2:$O$2,0))</f>
        <v>0.67, 0.75</v>
      </c>
      <c r="I169" t="str">
        <f>INDEX([2]Sheet1!$C$3:$O$15, MATCH(E169, [2]Sheet1!$C$2:$O$2,0), MATCH(F169, [2]Sheet1!$B$3:$B$15,0))</f>
        <v>0.64, 0.74</v>
      </c>
      <c r="J169" t="str">
        <f t="shared" si="23"/>
        <v>0.67</v>
      </c>
      <c r="K169" t="str">
        <f t="shared" si="24"/>
        <v>0.75</v>
      </c>
      <c r="L169" t="str">
        <f t="shared" si="25"/>
        <v>0.64</v>
      </c>
      <c r="M169" t="str">
        <f t="shared" si="26"/>
        <v>0.74</v>
      </c>
      <c r="N169">
        <f>(15^(1-P169)-0.5^(1-P169))/(8^(1-P169)-4^(1-P169))</f>
        <v>4.1321576964524906</v>
      </c>
      <c r="O169">
        <f>(15^(1-P169)-0.5^(1-P169))/(8^(1-P169)-2^(1-P169))</f>
        <v>2.2730364801559806</v>
      </c>
      <c r="P169" s="4">
        <f t="shared" si="27"/>
        <v>0.71</v>
      </c>
      <c r="Q169" s="4">
        <f t="shared" si="28"/>
        <v>0.69</v>
      </c>
      <c r="R169" s="4">
        <f t="shared" si="29"/>
        <v>3.2025970883042358</v>
      </c>
      <c r="S169" t="s">
        <v>35</v>
      </c>
      <c r="T169" t="s">
        <v>25</v>
      </c>
      <c r="U169" t="s">
        <v>43</v>
      </c>
      <c r="V169" t="s">
        <v>20</v>
      </c>
      <c r="W169" t="s">
        <v>23</v>
      </c>
      <c r="X169" t="s">
        <v>22</v>
      </c>
      <c r="Y169" t="s">
        <v>50</v>
      </c>
      <c r="Z169" t="s">
        <v>57</v>
      </c>
      <c r="AA169" t="s">
        <v>61</v>
      </c>
      <c r="AB169" t="s">
        <v>63</v>
      </c>
    </row>
    <row r="170" spans="1:28" x14ac:dyDescent="0.25">
      <c r="A170">
        <v>169</v>
      </c>
      <c r="B170" s="2">
        <v>7</v>
      </c>
      <c r="C170" s="2">
        <v>14</v>
      </c>
      <c r="D170" s="2">
        <v>3</v>
      </c>
      <c r="E170" s="1">
        <f t="shared" si="20"/>
        <v>8</v>
      </c>
      <c r="F170" s="1">
        <f t="shared" si="21"/>
        <v>15</v>
      </c>
      <c r="G170" s="1">
        <f t="shared" si="22"/>
        <v>4</v>
      </c>
      <c r="H170" t="e">
        <f>INDEX([1]Sheet1!$C$3:$O$15, MATCH(E170, [1]Sheet1!$B$3:$B$15, 0), MATCH(F170,[1]Sheet1!$C$2:$O$2,0))</f>
        <v>#N/A</v>
      </c>
      <c r="I170" t="e">
        <f>INDEX([2]Sheet1!$C$3:$O$15, MATCH(E170, [2]Sheet1!$C$2:$O$2,0), MATCH(F170, [2]Sheet1!$B$3:$B$15,0))</f>
        <v>#N/A</v>
      </c>
      <c r="J170" t="e">
        <f t="shared" si="23"/>
        <v>#N/A</v>
      </c>
      <c r="K170" t="e">
        <f t="shared" si="24"/>
        <v>#N/A</v>
      </c>
      <c r="L170" t="e">
        <f t="shared" si="25"/>
        <v>#N/A</v>
      </c>
      <c r="M170" t="e">
        <f t="shared" si="26"/>
        <v>#N/A</v>
      </c>
      <c r="N170" t="e">
        <f>(15^(1-P170)-0.5^(1-P170))/(10^(1-P170)-2^(1-P170))</f>
        <v>#N/A</v>
      </c>
      <c r="O170" t="e">
        <f>(15^(1-P170)-2^(1-P170))/(10^(1-P170)-2^(1-P170))</f>
        <v>#N/A</v>
      </c>
      <c r="P170" s="4" t="e">
        <f t="shared" si="27"/>
        <v>#N/A</v>
      </c>
      <c r="Q170" s="4" t="e">
        <f t="shared" si="28"/>
        <v>#N/A</v>
      </c>
      <c r="R170" s="4" t="e">
        <f t="shared" si="29"/>
        <v>#N/A</v>
      </c>
      <c r="S170" t="s">
        <v>35</v>
      </c>
      <c r="T170" t="s">
        <v>18</v>
      </c>
      <c r="U170" t="s">
        <v>43</v>
      </c>
      <c r="V170" t="s">
        <v>28</v>
      </c>
      <c r="W170" t="s">
        <v>23</v>
      </c>
      <c r="X170" t="s">
        <v>22</v>
      </c>
      <c r="Y170" t="s">
        <v>54</v>
      </c>
      <c r="Z170" t="s">
        <v>57</v>
      </c>
      <c r="AA170" t="s">
        <v>58</v>
      </c>
      <c r="AB170" t="s">
        <v>59</v>
      </c>
    </row>
    <row r="171" spans="1:28" x14ac:dyDescent="0.25">
      <c r="A171">
        <v>170</v>
      </c>
      <c r="B171" s="2">
        <v>10</v>
      </c>
      <c r="C171" s="2">
        <v>10</v>
      </c>
      <c r="D171" s="2">
        <v>3</v>
      </c>
      <c r="E171" s="1">
        <f t="shared" si="20"/>
        <v>11</v>
      </c>
      <c r="F171" s="1">
        <f t="shared" si="21"/>
        <v>11</v>
      </c>
      <c r="G171" s="1">
        <f t="shared" si="22"/>
        <v>4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23"/>
        <v>0.58</v>
      </c>
      <c r="K171" t="str">
        <f t="shared" si="24"/>
        <v>1.00</v>
      </c>
      <c r="L171" t="str">
        <f t="shared" si="25"/>
        <v>0.65</v>
      </c>
      <c r="M171" t="str">
        <f t="shared" si="26"/>
        <v>1.89</v>
      </c>
      <c r="N171">
        <f>(15^(1-P171)-0.5^(1-P171))/(10^(1-P171)-2^(1-P171))</f>
        <v>1.9380206315147726</v>
      </c>
      <c r="O171">
        <f>(15^(1-P171)-2^(1-P171))/(10^(1-P171)-2^(1-P171))</f>
        <v>1.3099036923920147</v>
      </c>
      <c r="P171" s="4">
        <f t="shared" si="27"/>
        <v>0.79</v>
      </c>
      <c r="Q171" s="4">
        <f t="shared" si="28"/>
        <v>1.27</v>
      </c>
      <c r="R171" s="4">
        <f t="shared" si="29"/>
        <v>1.6239621619533935</v>
      </c>
      <c r="S171" t="s">
        <v>37</v>
      </c>
      <c r="T171" t="s">
        <v>18</v>
      </c>
      <c r="U171" t="s">
        <v>39</v>
      </c>
      <c r="V171" t="s">
        <v>20</v>
      </c>
      <c r="W171" t="s">
        <v>23</v>
      </c>
      <c r="X171" t="s">
        <v>26</v>
      </c>
      <c r="Y171" t="s">
        <v>50</v>
      </c>
      <c r="Z171" t="s">
        <v>60</v>
      </c>
      <c r="AA171" t="s">
        <v>52</v>
      </c>
      <c r="AB171" t="s">
        <v>53</v>
      </c>
    </row>
    <row r="172" spans="1:28" x14ac:dyDescent="0.25">
      <c r="A172">
        <v>171</v>
      </c>
      <c r="B172" s="2">
        <v>10</v>
      </c>
      <c r="C172" s="2">
        <v>10</v>
      </c>
      <c r="D172" s="2">
        <v>4</v>
      </c>
      <c r="E172" s="1">
        <f t="shared" si="20"/>
        <v>11</v>
      </c>
      <c r="F172" s="1">
        <f t="shared" si="21"/>
        <v>11</v>
      </c>
      <c r="G172" s="1">
        <f t="shared" si="22"/>
        <v>5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23"/>
        <v>0.58</v>
      </c>
      <c r="K172" t="str">
        <f t="shared" si="24"/>
        <v>1.00</v>
      </c>
      <c r="L172" t="str">
        <f t="shared" si="25"/>
        <v>0.65</v>
      </c>
      <c r="M172" t="str">
        <f t="shared" si="26"/>
        <v>1.89</v>
      </c>
      <c r="N172">
        <f>(15^(1-P172)-0.5^(1-P172))/(8^(1-P172)-4^(1-P172))</f>
        <v>4.2998801635368364</v>
      </c>
      <c r="O172">
        <f>(15^(1-P172)-0.5^(1-P172))/(8^(1-P172)-2^(1-P172))</f>
        <v>2.3061380010742494</v>
      </c>
      <c r="P172" s="4">
        <f t="shared" si="27"/>
        <v>0.79</v>
      </c>
      <c r="Q172" s="4">
        <f t="shared" si="28"/>
        <v>1.27</v>
      </c>
      <c r="R172" s="4">
        <f t="shared" si="29"/>
        <v>3.3030090823055431</v>
      </c>
      <c r="S172" t="s">
        <v>40</v>
      </c>
      <c r="T172" t="s">
        <v>25</v>
      </c>
      <c r="U172" t="s">
        <v>36</v>
      </c>
      <c r="V172" t="s">
        <v>24</v>
      </c>
      <c r="W172" t="s">
        <v>21</v>
      </c>
      <c r="X172" t="s">
        <v>19</v>
      </c>
      <c r="Y172" t="s">
        <v>54</v>
      </c>
      <c r="Z172" t="s">
        <v>51</v>
      </c>
      <c r="AA172" t="s">
        <v>61</v>
      </c>
      <c r="AB172" t="s">
        <v>56</v>
      </c>
    </row>
    <row r="173" spans="1:28" x14ac:dyDescent="0.25">
      <c r="A173">
        <v>172</v>
      </c>
      <c r="B173" s="2">
        <v>10</v>
      </c>
      <c r="C173" s="2">
        <v>10</v>
      </c>
      <c r="D173" s="2">
        <v>4</v>
      </c>
      <c r="E173" s="1">
        <f t="shared" si="20"/>
        <v>11</v>
      </c>
      <c r="F173" s="1">
        <f t="shared" si="21"/>
        <v>11</v>
      </c>
      <c r="G173" s="1">
        <f t="shared" si="22"/>
        <v>5</v>
      </c>
      <c r="H173" t="str">
        <f>INDEX([1]Sheet1!$C$3:$O$15, MATCH(E173, [1]Sheet1!$B$3:$B$15, 0), MATCH(F173,[1]Sheet1!$C$2:$O$2,0))</f>
        <v>0.58, 1.00</v>
      </c>
      <c r="I173" t="str">
        <f>INDEX([2]Sheet1!$C$3:$O$15, MATCH(E173, [2]Sheet1!$C$2:$O$2,0), MATCH(F173, [2]Sheet1!$B$3:$B$15,0))</f>
        <v>0.65, 1.89</v>
      </c>
      <c r="J173" t="str">
        <f t="shared" si="23"/>
        <v>0.58</v>
      </c>
      <c r="K173" t="str">
        <f t="shared" si="24"/>
        <v>1.00</v>
      </c>
      <c r="L173" t="str">
        <f t="shared" si="25"/>
        <v>0.65</v>
      </c>
      <c r="M173" t="str">
        <f t="shared" si="26"/>
        <v>1.89</v>
      </c>
      <c r="N173">
        <f>(15^(1-P173)-0.5^(1-P173))/(8^(1-P173)-4^(1-P173))</f>
        <v>4.2998801635368364</v>
      </c>
      <c r="O173">
        <f>(15^(1-P173)-0.5^(1-P173))/(8^(1-P173)-2^(1-P173))</f>
        <v>2.3061380010742494</v>
      </c>
      <c r="P173" s="4">
        <f t="shared" si="27"/>
        <v>0.79</v>
      </c>
      <c r="Q173" s="4">
        <f t="shared" si="28"/>
        <v>1.27</v>
      </c>
      <c r="R173" s="4">
        <f t="shared" si="29"/>
        <v>3.3030090823055431</v>
      </c>
      <c r="S173" t="s">
        <v>32</v>
      </c>
      <c r="T173" t="s">
        <v>25</v>
      </c>
      <c r="U173" t="s">
        <v>41</v>
      </c>
      <c r="V173" t="s">
        <v>20</v>
      </c>
      <c r="W173" t="s">
        <v>21</v>
      </c>
      <c r="X173" t="s">
        <v>27</v>
      </c>
      <c r="Y173" t="s">
        <v>50</v>
      </c>
      <c r="Z173" t="s">
        <v>60</v>
      </c>
      <c r="AA173" t="s">
        <v>61</v>
      </c>
      <c r="AB173" t="s">
        <v>56</v>
      </c>
    </row>
    <row r="174" spans="1:28" x14ac:dyDescent="0.25">
      <c r="A174">
        <v>173</v>
      </c>
      <c r="B174" s="2">
        <v>10</v>
      </c>
      <c r="C174" s="2">
        <v>10</v>
      </c>
      <c r="D174" s="2">
        <v>4</v>
      </c>
      <c r="E174" s="1">
        <f t="shared" si="20"/>
        <v>11</v>
      </c>
      <c r="F174" s="1">
        <f t="shared" si="21"/>
        <v>11</v>
      </c>
      <c r="G174" s="1">
        <f t="shared" si="22"/>
        <v>5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23"/>
        <v>0.58</v>
      </c>
      <c r="K174" t="str">
        <f t="shared" si="24"/>
        <v>1.00</v>
      </c>
      <c r="L174" t="str">
        <f t="shared" si="25"/>
        <v>0.65</v>
      </c>
      <c r="M174" t="str">
        <f t="shared" si="26"/>
        <v>1.89</v>
      </c>
      <c r="N174">
        <f>(15^(1-P174)-0.5^(1-P174))/(8^(1-P174)-4^(1-P174))</f>
        <v>4.2998801635368364</v>
      </c>
      <c r="O174">
        <f>(15^(1-P174)-0.5^(1-P174))/(8^(1-P174)-2^(1-P174))</f>
        <v>2.3061380010742494</v>
      </c>
      <c r="P174" s="4">
        <f t="shared" si="27"/>
        <v>0.79</v>
      </c>
      <c r="Q174" s="4">
        <f t="shared" si="28"/>
        <v>1.27</v>
      </c>
      <c r="R174" s="4">
        <f t="shared" si="29"/>
        <v>3.3030090823055431</v>
      </c>
      <c r="S174" t="s">
        <v>32</v>
      </c>
      <c r="T174" t="s">
        <v>18</v>
      </c>
      <c r="U174" t="s">
        <v>41</v>
      </c>
      <c r="V174" t="s">
        <v>24</v>
      </c>
      <c r="W174" t="s">
        <v>21</v>
      </c>
      <c r="X174" t="s">
        <v>22</v>
      </c>
      <c r="Y174" t="s">
        <v>54</v>
      </c>
      <c r="Z174" t="s">
        <v>57</v>
      </c>
      <c r="AA174" t="s">
        <v>58</v>
      </c>
      <c r="AB174" t="s">
        <v>63</v>
      </c>
    </row>
    <row r="175" spans="1:28" x14ac:dyDescent="0.25">
      <c r="A175">
        <v>174</v>
      </c>
      <c r="B175" s="2">
        <v>10</v>
      </c>
      <c r="C175" s="2">
        <v>10</v>
      </c>
      <c r="D175" s="2">
        <v>4</v>
      </c>
      <c r="E175" s="1">
        <f t="shared" si="20"/>
        <v>11</v>
      </c>
      <c r="F175" s="1">
        <f t="shared" si="21"/>
        <v>11</v>
      </c>
      <c r="G175" s="1">
        <f t="shared" si="22"/>
        <v>5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3"/>
        <v>0.58</v>
      </c>
      <c r="K175" t="str">
        <f t="shared" si="24"/>
        <v>1.00</v>
      </c>
      <c r="L175" t="str">
        <f t="shared" si="25"/>
        <v>0.65</v>
      </c>
      <c r="M175" t="str">
        <f t="shared" si="26"/>
        <v>1.89</v>
      </c>
      <c r="N175">
        <f>(15^(1-P175)-0.5^(1-P175))/(8^(1-P175)-4^(1-P175))</f>
        <v>4.2998801635368364</v>
      </c>
      <c r="O175">
        <f>(15^(1-P175)-0.5^(1-P175))/(8^(1-P175)-2^(1-P175))</f>
        <v>2.3061380010742494</v>
      </c>
      <c r="P175" s="4">
        <f t="shared" si="27"/>
        <v>0.79</v>
      </c>
      <c r="Q175" s="4">
        <f t="shared" si="28"/>
        <v>1.27</v>
      </c>
      <c r="R175" s="4">
        <f t="shared" si="29"/>
        <v>3.3030090823055431</v>
      </c>
      <c r="S175" t="s">
        <v>38</v>
      </c>
      <c r="T175" t="s">
        <v>18</v>
      </c>
      <c r="U175" t="s">
        <v>39</v>
      </c>
      <c r="V175" t="s">
        <v>28</v>
      </c>
      <c r="W175" t="s">
        <v>21</v>
      </c>
      <c r="X175" t="s">
        <v>19</v>
      </c>
      <c r="Y175" t="s">
        <v>50</v>
      </c>
      <c r="Z175" t="s">
        <v>57</v>
      </c>
      <c r="AA175" t="s">
        <v>58</v>
      </c>
      <c r="AB175" t="s">
        <v>56</v>
      </c>
    </row>
    <row r="176" spans="1:28" x14ac:dyDescent="0.25">
      <c r="A176">
        <v>175</v>
      </c>
      <c r="B176" s="2">
        <v>10</v>
      </c>
      <c r="C176" s="2">
        <v>10</v>
      </c>
      <c r="D176" s="2">
        <v>4</v>
      </c>
      <c r="E176" s="1">
        <f t="shared" si="20"/>
        <v>11</v>
      </c>
      <c r="F176" s="1">
        <f t="shared" si="21"/>
        <v>11</v>
      </c>
      <c r="G176" s="1">
        <f t="shared" si="22"/>
        <v>5</v>
      </c>
      <c r="H176" t="str">
        <f>INDEX([1]Sheet1!$C$3:$O$15, MATCH(E176, [1]Sheet1!$B$3:$B$15, 0), MATCH(F176,[1]Sheet1!$C$2:$O$2,0))</f>
        <v>0.58, 1.00</v>
      </c>
      <c r="I176" t="str">
        <f>INDEX([2]Sheet1!$C$3:$O$15, MATCH(E176, [2]Sheet1!$C$2:$O$2,0), MATCH(F176, [2]Sheet1!$B$3:$B$15,0))</f>
        <v>0.65, 1.89</v>
      </c>
      <c r="J176" t="str">
        <f t="shared" si="23"/>
        <v>0.58</v>
      </c>
      <c r="K176" t="str">
        <f t="shared" si="24"/>
        <v>1.00</v>
      </c>
      <c r="L176" t="str">
        <f t="shared" si="25"/>
        <v>0.65</v>
      </c>
      <c r="M176" t="str">
        <f t="shared" si="26"/>
        <v>1.89</v>
      </c>
      <c r="N176">
        <f>(15^(1-P176)-0.5^(1-P176))/(8^(1-P176)-4^(1-P176))</f>
        <v>4.2998801635368364</v>
      </c>
      <c r="O176">
        <f>(15^(1-P176)-0.5^(1-P176))/(8^(1-P176)-2^(1-P176))</f>
        <v>2.3061380010742494</v>
      </c>
      <c r="P176" s="4">
        <f t="shared" si="27"/>
        <v>0.79</v>
      </c>
      <c r="Q176" s="4">
        <f t="shared" si="28"/>
        <v>1.27</v>
      </c>
      <c r="R176" s="4">
        <f t="shared" si="29"/>
        <v>3.3030090823055431</v>
      </c>
      <c r="S176" t="s">
        <v>32</v>
      </c>
      <c r="T176" t="s">
        <v>18</v>
      </c>
      <c r="U176" t="s">
        <v>41</v>
      </c>
      <c r="V176" t="s">
        <v>20</v>
      </c>
      <c r="W176" t="s">
        <v>23</v>
      </c>
      <c r="X176" t="s">
        <v>19</v>
      </c>
      <c r="Y176" t="s">
        <v>54</v>
      </c>
      <c r="Z176" t="s">
        <v>55</v>
      </c>
      <c r="AA176" t="s">
        <v>52</v>
      </c>
      <c r="AB176" t="s">
        <v>53</v>
      </c>
    </row>
    <row r="177" spans="1:28" x14ac:dyDescent="0.25">
      <c r="A177">
        <v>176</v>
      </c>
      <c r="B177" s="2">
        <v>10</v>
      </c>
      <c r="C177" s="2">
        <v>10</v>
      </c>
      <c r="D177" s="2">
        <v>3</v>
      </c>
      <c r="E177" s="1">
        <f t="shared" si="20"/>
        <v>11</v>
      </c>
      <c r="F177" s="1">
        <f t="shared" si="21"/>
        <v>11</v>
      </c>
      <c r="G177" s="1">
        <f t="shared" si="22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3"/>
        <v>0.58</v>
      </c>
      <c r="K177" t="str">
        <f t="shared" si="24"/>
        <v>1.00</v>
      </c>
      <c r="L177" t="str">
        <f t="shared" si="25"/>
        <v>0.65</v>
      </c>
      <c r="M177" t="str">
        <f t="shared" si="26"/>
        <v>1.89</v>
      </c>
      <c r="N177">
        <f>(15^(1-P177)-0.5^(1-P177))/(10^(1-P177)-2^(1-P177))</f>
        <v>1.9380206315147726</v>
      </c>
      <c r="O177">
        <f>(15^(1-P177)-2^(1-P177))/(10^(1-P177)-2^(1-P177))</f>
        <v>1.3099036923920147</v>
      </c>
      <c r="P177" s="4">
        <f t="shared" si="27"/>
        <v>0.79</v>
      </c>
      <c r="Q177" s="4">
        <f t="shared" si="28"/>
        <v>1.27</v>
      </c>
      <c r="R177" s="4">
        <f t="shared" si="29"/>
        <v>1.6239621619533935</v>
      </c>
      <c r="S177" t="s">
        <v>40</v>
      </c>
      <c r="T177" t="s">
        <v>25</v>
      </c>
      <c r="U177" t="s">
        <v>39</v>
      </c>
      <c r="V177" t="s">
        <v>34</v>
      </c>
      <c r="W177" t="s">
        <v>21</v>
      </c>
      <c r="X177" t="s">
        <v>26</v>
      </c>
      <c r="Y177" t="s">
        <v>54</v>
      </c>
      <c r="Z177" t="s">
        <v>51</v>
      </c>
      <c r="AA177" t="s">
        <v>58</v>
      </c>
      <c r="AB177" t="s">
        <v>56</v>
      </c>
    </row>
    <row r="178" spans="1:28" x14ac:dyDescent="0.25">
      <c r="A178">
        <v>177</v>
      </c>
      <c r="B178" s="2">
        <v>10</v>
      </c>
      <c r="C178" s="2">
        <v>10</v>
      </c>
      <c r="D178" s="2">
        <v>5</v>
      </c>
      <c r="E178" s="1">
        <f t="shared" si="20"/>
        <v>11</v>
      </c>
      <c r="F178" s="1">
        <f t="shared" si="21"/>
        <v>11</v>
      </c>
      <c r="G178" s="1">
        <f t="shared" si="22"/>
        <v>6</v>
      </c>
      <c r="H178" t="str">
        <f>INDEX([1]Sheet1!$C$3:$O$15, MATCH(E178, [1]Sheet1!$B$3:$B$15, 0), MATCH(F178,[1]Sheet1!$C$2:$O$2,0))</f>
        <v>0.58, 1.00</v>
      </c>
      <c r="I178" t="str">
        <f>INDEX([2]Sheet1!$C$3:$O$15, MATCH(E178, [2]Sheet1!$C$2:$O$2,0), MATCH(F178, [2]Sheet1!$B$3:$B$15,0))</f>
        <v>0.65, 1.89</v>
      </c>
      <c r="J178" t="str">
        <f t="shared" si="23"/>
        <v>0.58</v>
      </c>
      <c r="K178" t="str">
        <f t="shared" si="24"/>
        <v>1.00</v>
      </c>
      <c r="L178" t="str">
        <f t="shared" si="25"/>
        <v>0.65</v>
      </c>
      <c r="M178" t="str">
        <f t="shared" si="26"/>
        <v>1.89</v>
      </c>
      <c r="N178">
        <f>(15^(1-P178)-0.5^(1-P178))/(7^(1-P178)-4^(1-P178))</f>
        <v>5.4027449362318354</v>
      </c>
      <c r="O178">
        <f>(15^(1-P178)-0.5^(1-P178))/(8^(1-P178)-4^(1-P178))</f>
        <v>4.2998801635368364</v>
      </c>
      <c r="P178" s="4">
        <f t="shared" si="27"/>
        <v>0.79</v>
      </c>
      <c r="Q178" s="4">
        <f t="shared" si="28"/>
        <v>1.27</v>
      </c>
      <c r="R178" s="4">
        <f t="shared" si="29"/>
        <v>4.8513125498843355</v>
      </c>
      <c r="S178" t="s">
        <v>35</v>
      </c>
      <c r="T178" t="s">
        <v>18</v>
      </c>
      <c r="U178" t="s">
        <v>43</v>
      </c>
      <c r="V178" t="s">
        <v>34</v>
      </c>
      <c r="W178" t="s">
        <v>21</v>
      </c>
      <c r="X178" t="s">
        <v>22</v>
      </c>
      <c r="Y178" t="s">
        <v>54</v>
      </c>
      <c r="Z178" t="s">
        <v>60</v>
      </c>
      <c r="AA178" t="s">
        <v>62</v>
      </c>
      <c r="AB178" t="s">
        <v>59</v>
      </c>
    </row>
    <row r="179" spans="1:28" x14ac:dyDescent="0.25">
      <c r="A179">
        <v>178</v>
      </c>
      <c r="B179" s="2">
        <v>10</v>
      </c>
      <c r="C179" s="2">
        <v>10</v>
      </c>
      <c r="D179" s="2">
        <v>5</v>
      </c>
      <c r="E179" s="1">
        <f t="shared" si="20"/>
        <v>11</v>
      </c>
      <c r="F179" s="1">
        <f t="shared" si="21"/>
        <v>11</v>
      </c>
      <c r="G179" s="1">
        <f t="shared" si="22"/>
        <v>6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23"/>
        <v>0.58</v>
      </c>
      <c r="K179" t="str">
        <f t="shared" si="24"/>
        <v>1.00</v>
      </c>
      <c r="L179" t="str">
        <f t="shared" si="25"/>
        <v>0.65</v>
      </c>
      <c r="M179" t="str">
        <f t="shared" si="26"/>
        <v>1.89</v>
      </c>
      <c r="N179">
        <f>(15^(1-P179)-0.5^(1-P179))/(7^(1-P179)-4^(1-P179))</f>
        <v>5.4027449362318354</v>
      </c>
      <c r="O179">
        <f>(15^(1-P179)-0.5^(1-P179))/(8^(1-P179)-4^(1-P179))</f>
        <v>4.2998801635368364</v>
      </c>
      <c r="P179" s="4">
        <f t="shared" si="27"/>
        <v>0.79</v>
      </c>
      <c r="Q179" s="4">
        <f t="shared" si="28"/>
        <v>1.27</v>
      </c>
      <c r="R179" s="4">
        <f t="shared" si="29"/>
        <v>4.8513125498843355</v>
      </c>
      <c r="S179" t="s">
        <v>44</v>
      </c>
      <c r="T179" t="s">
        <v>25</v>
      </c>
      <c r="U179" t="s">
        <v>42</v>
      </c>
      <c r="V179" t="s">
        <v>28</v>
      </c>
      <c r="W179" t="s">
        <v>21</v>
      </c>
      <c r="X179" t="s">
        <v>22</v>
      </c>
      <c r="Y179" t="s">
        <v>50</v>
      </c>
      <c r="Z179" t="s">
        <v>57</v>
      </c>
      <c r="AA179" t="s">
        <v>58</v>
      </c>
      <c r="AB179" t="s">
        <v>59</v>
      </c>
    </row>
    <row r="180" spans="1:28" x14ac:dyDescent="0.25">
      <c r="A180">
        <v>179</v>
      </c>
      <c r="B180" s="2">
        <v>10</v>
      </c>
      <c r="C180" s="2">
        <v>10</v>
      </c>
      <c r="D180" s="2">
        <v>4</v>
      </c>
      <c r="E180" s="1">
        <f t="shared" si="20"/>
        <v>11</v>
      </c>
      <c r="F180" s="1">
        <f t="shared" si="21"/>
        <v>11</v>
      </c>
      <c r="G180" s="1">
        <f t="shared" si="22"/>
        <v>5</v>
      </c>
      <c r="H180" t="str">
        <f>INDEX([1]Sheet1!$C$3:$O$15, MATCH(E180, [1]Sheet1!$B$3:$B$15, 0), MATCH(F180,[1]Sheet1!$C$2:$O$2,0))</f>
        <v>0.58, 1.00</v>
      </c>
      <c r="I180" t="str">
        <f>INDEX([2]Sheet1!$C$3:$O$15, MATCH(E180, [2]Sheet1!$C$2:$O$2,0), MATCH(F180, [2]Sheet1!$B$3:$B$15,0))</f>
        <v>0.65, 1.89</v>
      </c>
      <c r="J180" t="str">
        <f t="shared" si="23"/>
        <v>0.58</v>
      </c>
      <c r="K180" t="str">
        <f t="shared" si="24"/>
        <v>1.00</v>
      </c>
      <c r="L180" t="str">
        <f t="shared" si="25"/>
        <v>0.65</v>
      </c>
      <c r="M180" t="str">
        <f t="shared" si="26"/>
        <v>1.89</v>
      </c>
      <c r="N180">
        <f>(15^(1-P180)-0.5^(1-P180))/(8^(1-P180)-4^(1-P180))</f>
        <v>4.2998801635368364</v>
      </c>
      <c r="O180">
        <f>(15^(1-P180)-0.5^(1-P180))/(8^(1-P180)-2^(1-P180))</f>
        <v>2.3061380010742494</v>
      </c>
      <c r="P180" s="4">
        <f t="shared" si="27"/>
        <v>0.79</v>
      </c>
      <c r="Q180" s="4">
        <f t="shared" si="28"/>
        <v>1.27</v>
      </c>
      <c r="R180" s="4">
        <f t="shared" si="29"/>
        <v>3.3030090823055431</v>
      </c>
      <c r="S180" t="s">
        <v>44</v>
      </c>
      <c r="T180" t="s">
        <v>18</v>
      </c>
      <c r="U180" t="s">
        <v>43</v>
      </c>
      <c r="V180" t="s">
        <v>28</v>
      </c>
      <c r="W180" t="s">
        <v>23</v>
      </c>
      <c r="X180" t="s">
        <v>27</v>
      </c>
      <c r="Y180" t="s">
        <v>54</v>
      </c>
      <c r="Z180" t="s">
        <v>57</v>
      </c>
      <c r="AA180" t="s">
        <v>62</v>
      </c>
      <c r="AB180" t="s">
        <v>63</v>
      </c>
    </row>
    <row r="181" spans="1:28" x14ac:dyDescent="0.25">
      <c r="A181">
        <v>180</v>
      </c>
      <c r="B181" s="2">
        <v>6</v>
      </c>
      <c r="C181" s="2">
        <v>6</v>
      </c>
      <c r="D181" s="2">
        <v>5</v>
      </c>
      <c r="E181" s="1">
        <f t="shared" si="20"/>
        <v>7</v>
      </c>
      <c r="F181" s="1">
        <f t="shared" si="21"/>
        <v>7</v>
      </c>
      <c r="G181" s="1">
        <f t="shared" si="22"/>
        <v>6</v>
      </c>
      <c r="H181" t="str">
        <f>INDEX([1]Sheet1!$C$3:$O$15, MATCH(E181, [1]Sheet1!$B$3:$B$15, 0), MATCH(F181,[1]Sheet1!$C$2:$O$2,0))</f>
        <v>0.19, 0.31</v>
      </c>
      <c r="I181" t="str">
        <f>INDEX([2]Sheet1!$C$3:$O$15, MATCH(E181, [2]Sheet1!$C$2:$O$2,0), MATCH(F181, [2]Sheet1!$B$3:$B$15,0))</f>
        <v>0.65, 0.76</v>
      </c>
      <c r="J181" t="str">
        <f t="shared" si="23"/>
        <v>0.19</v>
      </c>
      <c r="K181" t="str">
        <f t="shared" si="24"/>
        <v>0.31</v>
      </c>
      <c r="L181" t="str">
        <f t="shared" si="25"/>
        <v>0.65</v>
      </c>
      <c r="M181" t="str">
        <f t="shared" si="26"/>
        <v>0.76</v>
      </c>
      <c r="N181">
        <f>(15^(1-P181)-0.5^(1-P181))/(7^(1-P181)-4^(1-P181))</f>
        <v>4.7640401077168963</v>
      </c>
      <c r="O181">
        <f>(15^(1-P181)-0.5^(1-P181))/(8^(1-P181)-4^(1-P181))</f>
        <v>3.644152042579496</v>
      </c>
      <c r="P181" s="4">
        <f t="shared" si="27"/>
        <v>0.25</v>
      </c>
      <c r="Q181" s="4">
        <f t="shared" si="28"/>
        <v>0.70500000000000007</v>
      </c>
      <c r="R181" s="4">
        <f t="shared" si="29"/>
        <v>4.2040960751481959</v>
      </c>
      <c r="S181" t="s">
        <v>40</v>
      </c>
      <c r="T181" t="s">
        <v>18</v>
      </c>
      <c r="U181" t="s">
        <v>43</v>
      </c>
      <c r="V181" t="s">
        <v>28</v>
      </c>
      <c r="W181" t="s">
        <v>23</v>
      </c>
      <c r="X181" t="s">
        <v>22</v>
      </c>
      <c r="Y181" t="s">
        <v>50</v>
      </c>
      <c r="Z181" t="s">
        <v>60</v>
      </c>
      <c r="AA181" t="s">
        <v>52</v>
      </c>
      <c r="AB181" t="s">
        <v>53</v>
      </c>
    </row>
    <row r="182" spans="1:28" x14ac:dyDescent="0.25">
      <c r="A182">
        <v>181</v>
      </c>
      <c r="B182" s="2">
        <v>7</v>
      </c>
      <c r="C182" s="2">
        <v>7</v>
      </c>
      <c r="D182" s="2">
        <v>4</v>
      </c>
      <c r="E182" s="1">
        <f t="shared" si="20"/>
        <v>8</v>
      </c>
      <c r="F182" s="1">
        <f t="shared" si="21"/>
        <v>8</v>
      </c>
      <c r="G182" s="1">
        <f t="shared" si="22"/>
        <v>5</v>
      </c>
      <c r="H182" t="str">
        <f>INDEX([1]Sheet1!$C$3:$O$15, MATCH(E182, [1]Sheet1!$B$3:$B$15, 0), MATCH(F182,[1]Sheet1!$C$2:$O$2,0))</f>
        <v>0.32, 0.41</v>
      </c>
      <c r="I182" t="str">
        <f>INDEX([2]Sheet1!$C$3:$O$15, MATCH(E182, [2]Sheet1!$C$2:$O$2,0), MATCH(F182, [2]Sheet1!$B$3:$B$15,0))</f>
        <v>0.66, 0.75</v>
      </c>
      <c r="J182" t="str">
        <f t="shared" si="23"/>
        <v>0.32</v>
      </c>
      <c r="K182" t="str">
        <f t="shared" si="24"/>
        <v>0.41</v>
      </c>
      <c r="L182" t="str">
        <f t="shared" si="25"/>
        <v>0.66</v>
      </c>
      <c r="M182" t="str">
        <f t="shared" si="26"/>
        <v>0.75</v>
      </c>
      <c r="N182">
        <f>(15^(1-P182)-0.5^(1-P182))/(8^(1-P182)-4^(1-P182))</f>
        <v>3.7034265799107531</v>
      </c>
      <c r="O182">
        <f>(15^(1-P182)-0.5^(1-P182))/(8^(1-P182)-2^(1-P182))</f>
        <v>2.2527736684138953</v>
      </c>
      <c r="P182" s="4">
        <f t="shared" si="27"/>
        <v>0.36499999999999999</v>
      </c>
      <c r="Q182" s="4">
        <f t="shared" si="28"/>
        <v>0.70500000000000007</v>
      </c>
      <c r="R182" s="4">
        <f t="shared" si="29"/>
        <v>2.9781001241623244</v>
      </c>
      <c r="S182" t="s">
        <v>40</v>
      </c>
      <c r="T182" t="s">
        <v>18</v>
      </c>
      <c r="U182" t="s">
        <v>36</v>
      </c>
      <c r="V182" t="s">
        <v>24</v>
      </c>
      <c r="W182" t="s">
        <v>23</v>
      </c>
      <c r="X182" t="s">
        <v>27</v>
      </c>
      <c r="Y182" t="s">
        <v>54</v>
      </c>
      <c r="Z182" t="s">
        <v>55</v>
      </c>
      <c r="AA182" t="s">
        <v>52</v>
      </c>
      <c r="AB182" t="s">
        <v>59</v>
      </c>
    </row>
    <row r="183" spans="1:28" x14ac:dyDescent="0.25">
      <c r="A183">
        <v>182</v>
      </c>
      <c r="B183" s="2">
        <v>5</v>
      </c>
      <c r="C183" s="2">
        <v>5</v>
      </c>
      <c r="D183" s="2">
        <v>3</v>
      </c>
      <c r="E183" s="1">
        <f t="shared" si="20"/>
        <v>6</v>
      </c>
      <c r="F183" s="1">
        <f t="shared" si="21"/>
        <v>6</v>
      </c>
      <c r="G183" s="1">
        <f t="shared" si="22"/>
        <v>4</v>
      </c>
      <c r="H183" t="str">
        <f>INDEX([1]Sheet1!$C$3:$O$15, MATCH(E183, [1]Sheet1!$B$3:$B$15, 0), MATCH(F183,[1]Sheet1!$C$2:$O$2,0))</f>
        <v>0.10, 0.19</v>
      </c>
      <c r="I183" t="str">
        <f>INDEX([2]Sheet1!$C$3:$O$15, MATCH(E183, [2]Sheet1!$C$2:$O$2,0), MATCH(F183, [2]Sheet1!$B$3:$B$15,0))</f>
        <v>0.65, 0.74</v>
      </c>
      <c r="J183" t="str">
        <f t="shared" si="23"/>
        <v>0.10</v>
      </c>
      <c r="K183" t="str">
        <f t="shared" si="24"/>
        <v>0.19</v>
      </c>
      <c r="L183" t="str">
        <f t="shared" si="25"/>
        <v>0.65</v>
      </c>
      <c r="M183" t="str">
        <f t="shared" si="26"/>
        <v>0.74</v>
      </c>
      <c r="N183">
        <f>(15^(1-P183)-0.5^(1-P183))/(10^(1-P183)-2^(1-P183))</f>
        <v>1.7889998493908319</v>
      </c>
      <c r="O183">
        <f>(15^(1-P183)-2^(1-P183))/(10^(1-P183)-2^(1-P183))</f>
        <v>1.5543707439353101</v>
      </c>
      <c r="P183" s="4">
        <f t="shared" si="27"/>
        <v>0.14500000000000002</v>
      </c>
      <c r="Q183" s="4">
        <f t="shared" si="28"/>
        <v>0.69500000000000006</v>
      </c>
      <c r="R183" s="4">
        <f t="shared" si="29"/>
        <v>1.6716852966630711</v>
      </c>
      <c r="S183" t="s">
        <v>40</v>
      </c>
      <c r="T183" t="s">
        <v>25</v>
      </c>
      <c r="U183" t="s">
        <v>39</v>
      </c>
      <c r="V183" t="s">
        <v>34</v>
      </c>
      <c r="W183" t="s">
        <v>23</v>
      </c>
      <c r="X183" t="s">
        <v>22</v>
      </c>
      <c r="Y183" t="s">
        <v>50</v>
      </c>
      <c r="Z183" t="s">
        <v>57</v>
      </c>
      <c r="AA183" t="s">
        <v>52</v>
      </c>
      <c r="AB183" t="s">
        <v>59</v>
      </c>
    </row>
    <row r="184" spans="1:28" x14ac:dyDescent="0.25">
      <c r="A184">
        <v>183</v>
      </c>
      <c r="B184" s="2">
        <v>10</v>
      </c>
      <c r="C184" s="2">
        <v>10</v>
      </c>
      <c r="D184" s="2">
        <v>4</v>
      </c>
      <c r="E184" s="1">
        <f t="shared" si="20"/>
        <v>11</v>
      </c>
      <c r="F184" s="1">
        <f t="shared" si="21"/>
        <v>11</v>
      </c>
      <c r="G184" s="1">
        <f t="shared" si="22"/>
        <v>5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23"/>
        <v>0.58</v>
      </c>
      <c r="K184" t="str">
        <f t="shared" si="24"/>
        <v>1.00</v>
      </c>
      <c r="L184" t="str">
        <f t="shared" si="25"/>
        <v>0.65</v>
      </c>
      <c r="M184" t="str">
        <f t="shared" si="26"/>
        <v>1.89</v>
      </c>
      <c r="N184">
        <f>(15^(1-P184)-0.5^(1-P184))/(8^(1-P184)-4^(1-P184))</f>
        <v>4.2998801635368364</v>
      </c>
      <c r="O184">
        <f>(15^(1-P184)-0.5^(1-P184))/(8^(1-P184)-2^(1-P184))</f>
        <v>2.3061380010742494</v>
      </c>
      <c r="P184" s="4">
        <f t="shared" si="27"/>
        <v>0.79</v>
      </c>
      <c r="Q184" s="4">
        <f t="shared" si="28"/>
        <v>1.27</v>
      </c>
      <c r="R184" s="4">
        <f t="shared" si="29"/>
        <v>3.3030090823055431</v>
      </c>
      <c r="S184" t="s">
        <v>35</v>
      </c>
      <c r="T184" t="s">
        <v>18</v>
      </c>
      <c r="U184" t="s">
        <v>41</v>
      </c>
      <c r="V184" t="s">
        <v>20</v>
      </c>
      <c r="W184" t="s">
        <v>21</v>
      </c>
      <c r="X184" t="s">
        <v>26</v>
      </c>
      <c r="Y184" t="s">
        <v>54</v>
      </c>
      <c r="Z184" t="s">
        <v>51</v>
      </c>
      <c r="AA184" t="s">
        <v>52</v>
      </c>
      <c r="AB184" t="s">
        <v>53</v>
      </c>
    </row>
    <row r="185" spans="1:28" x14ac:dyDescent="0.25">
      <c r="A185">
        <v>184</v>
      </c>
      <c r="B185" s="2">
        <v>10</v>
      </c>
      <c r="C185" s="2">
        <v>10</v>
      </c>
      <c r="D185" s="2">
        <v>4</v>
      </c>
      <c r="E185" s="1">
        <f t="shared" si="20"/>
        <v>11</v>
      </c>
      <c r="F185" s="1">
        <f t="shared" si="21"/>
        <v>11</v>
      </c>
      <c r="G185" s="1">
        <f t="shared" si="22"/>
        <v>5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23"/>
        <v>0.58</v>
      </c>
      <c r="K185" t="str">
        <f t="shared" si="24"/>
        <v>1.00</v>
      </c>
      <c r="L185" t="str">
        <f t="shared" si="25"/>
        <v>0.65</v>
      </c>
      <c r="M185" t="str">
        <f t="shared" si="26"/>
        <v>1.89</v>
      </c>
      <c r="N185">
        <f>(15^(1-P185)-0.5^(1-P185))/(8^(1-P185)-4^(1-P185))</f>
        <v>4.2998801635368364</v>
      </c>
      <c r="O185">
        <f>(15^(1-P185)-0.5^(1-P185))/(8^(1-P185)-2^(1-P185))</f>
        <v>2.3061380010742494</v>
      </c>
      <c r="P185" s="4">
        <f t="shared" si="27"/>
        <v>0.79</v>
      </c>
      <c r="Q185" s="4">
        <f t="shared" si="28"/>
        <v>1.27</v>
      </c>
      <c r="R185" s="4">
        <f t="shared" si="29"/>
        <v>3.3030090823055431</v>
      </c>
      <c r="S185" t="s">
        <v>38</v>
      </c>
      <c r="T185" t="s">
        <v>25</v>
      </c>
      <c r="U185" t="s">
        <v>33</v>
      </c>
      <c r="V185" t="s">
        <v>20</v>
      </c>
      <c r="W185" t="s">
        <v>23</v>
      </c>
      <c r="X185" t="s">
        <v>22</v>
      </c>
      <c r="Y185" t="s">
        <v>50</v>
      </c>
      <c r="Z185" t="s">
        <v>57</v>
      </c>
      <c r="AA185" t="s">
        <v>52</v>
      </c>
      <c r="AB185" t="s">
        <v>56</v>
      </c>
    </row>
    <row r="186" spans="1:28" x14ac:dyDescent="0.25">
      <c r="A186">
        <v>185</v>
      </c>
      <c r="B186" s="2">
        <v>10</v>
      </c>
      <c r="C186" s="2">
        <v>10</v>
      </c>
      <c r="D186" s="2">
        <v>4</v>
      </c>
      <c r="E186" s="1">
        <f t="shared" si="20"/>
        <v>11</v>
      </c>
      <c r="F186" s="1">
        <f t="shared" si="21"/>
        <v>11</v>
      </c>
      <c r="G186" s="1">
        <f t="shared" si="22"/>
        <v>5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23"/>
        <v>0.58</v>
      </c>
      <c r="K186" t="str">
        <f t="shared" si="24"/>
        <v>1.00</v>
      </c>
      <c r="L186" t="str">
        <f t="shared" si="25"/>
        <v>0.65</v>
      </c>
      <c r="M186" t="str">
        <f t="shared" si="26"/>
        <v>1.89</v>
      </c>
      <c r="N186">
        <f>(15^(1-P186)-0.5^(1-P186))/(8^(1-P186)-4^(1-P186))</f>
        <v>4.2998801635368364</v>
      </c>
      <c r="O186">
        <f>(15^(1-P186)-0.5^(1-P186))/(8^(1-P186)-2^(1-P186))</f>
        <v>2.3061380010742494</v>
      </c>
      <c r="P186" s="4">
        <f t="shared" si="27"/>
        <v>0.79</v>
      </c>
      <c r="Q186" s="4">
        <f t="shared" si="28"/>
        <v>1.27</v>
      </c>
      <c r="R186" s="4">
        <f t="shared" si="29"/>
        <v>3.3030090823055431</v>
      </c>
      <c r="S186" t="s">
        <v>32</v>
      </c>
      <c r="T186" t="s">
        <v>25</v>
      </c>
      <c r="U186" t="s">
        <v>41</v>
      </c>
      <c r="V186" t="s">
        <v>34</v>
      </c>
      <c r="W186" t="s">
        <v>21</v>
      </c>
      <c r="X186" t="s">
        <v>27</v>
      </c>
      <c r="Y186" t="s">
        <v>50</v>
      </c>
      <c r="Z186" t="s">
        <v>51</v>
      </c>
      <c r="AA186" t="s">
        <v>62</v>
      </c>
      <c r="AB186" t="s">
        <v>56</v>
      </c>
    </row>
    <row r="187" spans="1:28" x14ac:dyDescent="0.25">
      <c r="A187">
        <v>186</v>
      </c>
      <c r="B187" s="2">
        <v>3</v>
      </c>
      <c r="C187" s="2">
        <v>14</v>
      </c>
      <c r="D187" s="2">
        <v>5</v>
      </c>
      <c r="E187" s="1">
        <f t="shared" si="20"/>
        <v>4</v>
      </c>
      <c r="F187" s="1">
        <f t="shared" si="21"/>
        <v>15</v>
      </c>
      <c r="G187" s="1">
        <f t="shared" si="22"/>
        <v>6</v>
      </c>
      <c r="H187" t="e">
        <f>INDEX([1]Sheet1!$C$3:$O$15, MATCH(E187, [1]Sheet1!$B$3:$B$15, 0), MATCH(F187,[1]Sheet1!$C$2:$O$2,0))</f>
        <v>#N/A</v>
      </c>
      <c r="I187" t="e">
        <f>INDEX([2]Sheet1!$C$3:$O$15, MATCH(E187, [2]Sheet1!$C$2:$O$2,0), MATCH(F187, [2]Sheet1!$B$3:$B$15,0))</f>
        <v>#N/A</v>
      </c>
      <c r="J187" t="e">
        <f t="shared" si="23"/>
        <v>#N/A</v>
      </c>
      <c r="K187" t="e">
        <f t="shared" si="24"/>
        <v>#N/A</v>
      </c>
      <c r="L187" t="e">
        <f t="shared" si="25"/>
        <v>#N/A</v>
      </c>
      <c r="M187" t="e">
        <f t="shared" si="26"/>
        <v>#N/A</v>
      </c>
      <c r="N187" t="e">
        <f>(15^(1-P187)-0.5^(1-P187))/(7^(1-P187)-4^(1-P187))</f>
        <v>#N/A</v>
      </c>
      <c r="O187" t="e">
        <f>(15^(1-P187)-0.5^(1-P187))/(8^(1-P187)-4^(1-P187))</f>
        <v>#N/A</v>
      </c>
      <c r="P187" s="4" t="e">
        <f t="shared" si="27"/>
        <v>#N/A</v>
      </c>
      <c r="Q187" s="4" t="e">
        <f t="shared" si="28"/>
        <v>#N/A</v>
      </c>
      <c r="R187" s="4" t="e">
        <f t="shared" si="29"/>
        <v>#N/A</v>
      </c>
      <c r="S187" t="s">
        <v>44</v>
      </c>
      <c r="T187" t="s">
        <v>25</v>
      </c>
      <c r="U187" t="s">
        <v>41</v>
      </c>
      <c r="V187" t="s">
        <v>28</v>
      </c>
      <c r="W187" t="s">
        <v>23</v>
      </c>
      <c r="X187" t="s">
        <v>27</v>
      </c>
      <c r="Y187" t="s">
        <v>54</v>
      </c>
      <c r="Z187" t="s">
        <v>60</v>
      </c>
      <c r="AA187" t="s">
        <v>62</v>
      </c>
      <c r="AB187" t="s">
        <v>63</v>
      </c>
    </row>
    <row r="188" spans="1:28" x14ac:dyDescent="0.25">
      <c r="A188">
        <v>187</v>
      </c>
      <c r="B188" s="2">
        <v>10</v>
      </c>
      <c r="C188" s="2">
        <v>10</v>
      </c>
      <c r="D188" s="2">
        <v>3</v>
      </c>
      <c r="E188" s="1">
        <f t="shared" si="20"/>
        <v>11</v>
      </c>
      <c r="F188" s="1">
        <f t="shared" si="21"/>
        <v>11</v>
      </c>
      <c r="G188" s="1">
        <f t="shared" si="22"/>
        <v>4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3"/>
        <v>0.58</v>
      </c>
      <c r="K188" t="str">
        <f t="shared" si="24"/>
        <v>1.00</v>
      </c>
      <c r="L188" t="str">
        <f t="shared" si="25"/>
        <v>0.65</v>
      </c>
      <c r="M188" t="str">
        <f t="shared" si="26"/>
        <v>1.89</v>
      </c>
      <c r="N188">
        <f>(15^(1-P188)-0.5^(1-P188))/(10^(1-P188)-2^(1-P188))</f>
        <v>1.9380206315147726</v>
      </c>
      <c r="O188">
        <f>(15^(1-P188)-2^(1-P188))/(10^(1-P188)-2^(1-P188))</f>
        <v>1.3099036923920147</v>
      </c>
      <c r="P188" s="4">
        <f t="shared" si="27"/>
        <v>0.79</v>
      </c>
      <c r="Q188" s="4">
        <f t="shared" si="28"/>
        <v>1.27</v>
      </c>
      <c r="R188" s="4">
        <f t="shared" si="29"/>
        <v>1.6239621619533935</v>
      </c>
      <c r="S188" t="s">
        <v>35</v>
      </c>
      <c r="T188" t="s">
        <v>18</v>
      </c>
      <c r="U188" t="s">
        <v>36</v>
      </c>
      <c r="V188" t="s">
        <v>20</v>
      </c>
      <c r="W188" t="s">
        <v>21</v>
      </c>
      <c r="X188" t="s">
        <v>26</v>
      </c>
      <c r="Y188" t="s">
        <v>50</v>
      </c>
      <c r="Z188" t="s">
        <v>51</v>
      </c>
      <c r="AA188" t="s">
        <v>52</v>
      </c>
      <c r="AB188" t="s">
        <v>56</v>
      </c>
    </row>
    <row r="189" spans="1:28" x14ac:dyDescent="0.25">
      <c r="A189">
        <v>188</v>
      </c>
      <c r="B189" s="2">
        <v>10</v>
      </c>
      <c r="C189" s="2">
        <v>10</v>
      </c>
      <c r="D189" s="2">
        <v>4</v>
      </c>
      <c r="E189" s="1">
        <f t="shared" si="20"/>
        <v>11</v>
      </c>
      <c r="F189" s="1">
        <f t="shared" si="21"/>
        <v>11</v>
      </c>
      <c r="G189" s="1">
        <f t="shared" si="22"/>
        <v>5</v>
      </c>
      <c r="H189" t="str">
        <f>INDEX([1]Sheet1!$C$3:$O$15, MATCH(E189, [1]Sheet1!$B$3:$B$15, 0), MATCH(F189,[1]Sheet1!$C$2:$O$2,0))</f>
        <v>0.58, 1.00</v>
      </c>
      <c r="I189" t="str">
        <f>INDEX([2]Sheet1!$C$3:$O$15, MATCH(E189, [2]Sheet1!$C$2:$O$2,0), MATCH(F189, [2]Sheet1!$B$3:$B$15,0))</f>
        <v>0.65, 1.89</v>
      </c>
      <c r="J189" t="str">
        <f t="shared" si="23"/>
        <v>0.58</v>
      </c>
      <c r="K189" t="str">
        <f t="shared" si="24"/>
        <v>1.00</v>
      </c>
      <c r="L189" t="str">
        <f t="shared" si="25"/>
        <v>0.65</v>
      </c>
      <c r="M189" t="str">
        <f t="shared" si="26"/>
        <v>1.89</v>
      </c>
      <c r="N189">
        <f>(15^(1-P189)-0.5^(1-P189))/(8^(1-P189)-4^(1-P189))</f>
        <v>4.2998801635368364</v>
      </c>
      <c r="O189">
        <f>(15^(1-P189)-0.5^(1-P189))/(8^(1-P189)-2^(1-P189))</f>
        <v>2.3061380010742494</v>
      </c>
      <c r="P189" s="4">
        <f t="shared" si="27"/>
        <v>0.79</v>
      </c>
      <c r="Q189" s="4">
        <f t="shared" si="28"/>
        <v>1.27</v>
      </c>
      <c r="R189" s="4">
        <f t="shared" si="29"/>
        <v>3.3030090823055431</v>
      </c>
      <c r="S189" t="s">
        <v>35</v>
      </c>
      <c r="T189" t="s">
        <v>18</v>
      </c>
      <c r="U189" t="s">
        <v>39</v>
      </c>
      <c r="V189" t="s">
        <v>20</v>
      </c>
      <c r="W189" t="s">
        <v>21</v>
      </c>
      <c r="X189" t="s">
        <v>22</v>
      </c>
      <c r="Y189" t="s">
        <v>50</v>
      </c>
      <c r="Z189" t="s">
        <v>60</v>
      </c>
      <c r="AA189" t="s">
        <v>58</v>
      </c>
      <c r="AB189" t="s">
        <v>53</v>
      </c>
    </row>
    <row r="190" spans="1:28" x14ac:dyDescent="0.25">
      <c r="A190">
        <v>189</v>
      </c>
      <c r="B190" s="2">
        <v>6</v>
      </c>
      <c r="C190" s="2">
        <v>11</v>
      </c>
      <c r="D190" s="2">
        <v>3</v>
      </c>
      <c r="E190" s="1">
        <f t="shared" si="20"/>
        <v>7</v>
      </c>
      <c r="F190" s="1">
        <f t="shared" si="21"/>
        <v>12</v>
      </c>
      <c r="G190" s="1">
        <f t="shared" si="22"/>
        <v>4</v>
      </c>
      <c r="H190" t="str">
        <f>INDEX([1]Sheet1!$C$3:$O$15, MATCH(E190, [1]Sheet1!$B$3:$B$15, 0), MATCH(F190,[1]Sheet1!$C$2:$O$2,0))</f>
        <v>0.47, 0.56</v>
      </c>
      <c r="I190" t="str">
        <f>INDEX([2]Sheet1!$C$3:$O$15, MATCH(E190, [2]Sheet1!$C$2:$O$2,0), MATCH(F190, [2]Sheet1!$B$3:$B$15,0))</f>
        <v>0.39, 0.50</v>
      </c>
      <c r="J190" t="str">
        <f t="shared" si="23"/>
        <v>0.47</v>
      </c>
      <c r="K190" t="str">
        <f t="shared" si="24"/>
        <v>0.56</v>
      </c>
      <c r="L190" t="str">
        <f t="shared" si="25"/>
        <v>0.39</v>
      </c>
      <c r="M190" t="str">
        <f t="shared" si="26"/>
        <v>0.50</v>
      </c>
      <c r="N190">
        <f>(15^(1-P190)-0.5^(1-P190))/(10^(1-P190)-2^(1-P190))</f>
        <v>1.8149285776960913</v>
      </c>
      <c r="O190">
        <f>(15^(1-P190)-2^(1-P190))/(10^(1-P190)-2^(1-P190))</f>
        <v>1.4010614793487794</v>
      </c>
      <c r="P190" s="4">
        <f t="shared" si="27"/>
        <v>0.51500000000000001</v>
      </c>
      <c r="Q190" s="4">
        <f t="shared" si="28"/>
        <v>0.44500000000000001</v>
      </c>
      <c r="R190" s="4">
        <f t="shared" si="29"/>
        <v>1.6079950285224354</v>
      </c>
      <c r="S190" t="s">
        <v>44</v>
      </c>
      <c r="T190" t="s">
        <v>25</v>
      </c>
      <c r="U190" t="s">
        <v>39</v>
      </c>
      <c r="V190" t="s">
        <v>28</v>
      </c>
      <c r="W190" t="s">
        <v>23</v>
      </c>
      <c r="X190" t="s">
        <v>22</v>
      </c>
      <c r="Y190" t="s">
        <v>54</v>
      </c>
      <c r="Z190" t="s">
        <v>51</v>
      </c>
      <c r="AA190" t="s">
        <v>61</v>
      </c>
      <c r="AB190" t="s">
        <v>59</v>
      </c>
    </row>
    <row r="191" spans="1:28" x14ac:dyDescent="0.25">
      <c r="A191">
        <v>190</v>
      </c>
      <c r="B191" s="2">
        <v>13</v>
      </c>
      <c r="C191" s="2">
        <v>14</v>
      </c>
      <c r="D191" s="2">
        <v>5</v>
      </c>
      <c r="E191" s="1">
        <f t="shared" si="20"/>
        <v>14</v>
      </c>
      <c r="F191" s="1">
        <f t="shared" si="21"/>
        <v>15</v>
      </c>
      <c r="G191" s="1">
        <f t="shared" si="22"/>
        <v>6</v>
      </c>
      <c r="H191" t="e">
        <f>INDEX([1]Sheet1!$C$3:$O$15, MATCH(E191, [1]Sheet1!$B$3:$B$15, 0), MATCH(F191,[1]Sheet1!$C$2:$O$2,0))</f>
        <v>#N/A</v>
      </c>
      <c r="I191" t="e">
        <f>INDEX([2]Sheet1!$C$3:$O$15, MATCH(E191, [2]Sheet1!$C$2:$O$2,0), MATCH(F191, [2]Sheet1!$B$3:$B$15,0))</f>
        <v>#N/A</v>
      </c>
      <c r="J191" t="e">
        <f t="shared" si="23"/>
        <v>#N/A</v>
      </c>
      <c r="K191" t="e">
        <f t="shared" si="24"/>
        <v>#N/A</v>
      </c>
      <c r="L191" t="e">
        <f t="shared" si="25"/>
        <v>#N/A</v>
      </c>
      <c r="M191" t="e">
        <f t="shared" si="26"/>
        <v>#N/A</v>
      </c>
      <c r="N191" t="e">
        <f>(15^(1-P191)-0.5^(1-P191))/(7^(1-P191)-4^(1-P191))</f>
        <v>#N/A</v>
      </c>
      <c r="O191" t="e">
        <f>(15^(1-P191)-0.5^(1-P191))/(8^(1-P191)-4^(1-P191))</f>
        <v>#N/A</v>
      </c>
      <c r="P191" s="4" t="e">
        <f t="shared" si="27"/>
        <v>#N/A</v>
      </c>
      <c r="Q191" s="4" t="e">
        <f t="shared" si="28"/>
        <v>#N/A</v>
      </c>
      <c r="R191" s="4" t="e">
        <f t="shared" si="29"/>
        <v>#N/A</v>
      </c>
      <c r="S191" t="s">
        <v>40</v>
      </c>
      <c r="T191" t="s">
        <v>18</v>
      </c>
      <c r="U191" t="s">
        <v>43</v>
      </c>
      <c r="V191" t="s">
        <v>24</v>
      </c>
      <c r="W191" t="s">
        <v>21</v>
      </c>
      <c r="X191" t="s">
        <v>26</v>
      </c>
      <c r="Y191" t="s">
        <v>50</v>
      </c>
      <c r="Z191" t="s">
        <v>60</v>
      </c>
      <c r="AA191" t="s">
        <v>52</v>
      </c>
      <c r="AB191" t="s">
        <v>56</v>
      </c>
    </row>
    <row r="192" spans="1:28" x14ac:dyDescent="0.25">
      <c r="A192">
        <v>191</v>
      </c>
      <c r="B192" s="2">
        <v>10</v>
      </c>
      <c r="C192" s="2">
        <v>10</v>
      </c>
      <c r="D192" s="2">
        <v>5</v>
      </c>
      <c r="E192" s="1">
        <f t="shared" si="20"/>
        <v>11</v>
      </c>
      <c r="F192" s="1">
        <f t="shared" si="21"/>
        <v>11</v>
      </c>
      <c r="G192" s="1">
        <f t="shared" si="22"/>
        <v>6</v>
      </c>
      <c r="H192" t="str">
        <f>INDEX([1]Sheet1!$C$3:$O$15, MATCH(E192, [1]Sheet1!$B$3:$B$15, 0), MATCH(F192,[1]Sheet1!$C$2:$O$2,0))</f>
        <v>0.58, 1.00</v>
      </c>
      <c r="I192" t="str">
        <f>INDEX([2]Sheet1!$C$3:$O$15, MATCH(E192, [2]Sheet1!$C$2:$O$2,0), MATCH(F192, [2]Sheet1!$B$3:$B$15,0))</f>
        <v>0.65, 1.89</v>
      </c>
      <c r="J192" t="str">
        <f t="shared" si="23"/>
        <v>0.58</v>
      </c>
      <c r="K192" t="str">
        <f t="shared" si="24"/>
        <v>1.00</v>
      </c>
      <c r="L192" t="str">
        <f t="shared" si="25"/>
        <v>0.65</v>
      </c>
      <c r="M192" t="str">
        <f t="shared" si="26"/>
        <v>1.89</v>
      </c>
      <c r="N192">
        <f>(15^(1-P192)-0.5^(1-P192))/(7^(1-P192)-4^(1-P192))</f>
        <v>5.4027449362318354</v>
      </c>
      <c r="O192">
        <f>(15^(1-P192)-0.5^(1-P192))/(8^(1-P192)-4^(1-P192))</f>
        <v>4.2998801635368364</v>
      </c>
      <c r="P192" s="4">
        <f t="shared" si="27"/>
        <v>0.79</v>
      </c>
      <c r="Q192" s="4">
        <f t="shared" si="28"/>
        <v>1.27</v>
      </c>
      <c r="R192" s="4">
        <f t="shared" si="29"/>
        <v>4.8513125498843355</v>
      </c>
      <c r="S192" t="s">
        <v>38</v>
      </c>
      <c r="T192" t="s">
        <v>18</v>
      </c>
      <c r="U192" t="s">
        <v>33</v>
      </c>
      <c r="V192" t="s">
        <v>28</v>
      </c>
      <c r="W192" t="s">
        <v>21</v>
      </c>
      <c r="X192" t="s">
        <v>22</v>
      </c>
      <c r="Y192" t="s">
        <v>50</v>
      </c>
      <c r="Z192" t="s">
        <v>51</v>
      </c>
      <c r="AA192" t="s">
        <v>58</v>
      </c>
      <c r="AB192" t="s">
        <v>63</v>
      </c>
    </row>
    <row r="193" spans="1:28" x14ac:dyDescent="0.25">
      <c r="A193">
        <v>192</v>
      </c>
      <c r="B193" s="2">
        <v>6</v>
      </c>
      <c r="C193" s="2">
        <v>6</v>
      </c>
      <c r="D193" s="2">
        <v>2</v>
      </c>
      <c r="E193" s="1">
        <f t="shared" si="20"/>
        <v>7</v>
      </c>
      <c r="F193" s="1">
        <f t="shared" si="21"/>
        <v>7</v>
      </c>
      <c r="G193" s="1">
        <f t="shared" si="22"/>
        <v>3</v>
      </c>
      <c r="H193" t="str">
        <f>INDEX([1]Sheet1!$C$3:$O$15, MATCH(E193, [1]Sheet1!$B$3:$B$15, 0), MATCH(F193,[1]Sheet1!$C$2:$O$2,0))</f>
        <v>0.19, 0.31</v>
      </c>
      <c r="I193" t="str">
        <f>INDEX([2]Sheet1!$C$3:$O$15, MATCH(E193, [2]Sheet1!$C$2:$O$2,0), MATCH(F193, [2]Sheet1!$B$3:$B$15,0))</f>
        <v>0.65, 0.76</v>
      </c>
      <c r="J193" t="str">
        <f t="shared" si="23"/>
        <v>0.19</v>
      </c>
      <c r="K193" t="str">
        <f t="shared" si="24"/>
        <v>0.31</v>
      </c>
      <c r="L193" t="str">
        <f t="shared" si="25"/>
        <v>0.65</v>
      </c>
      <c r="M193" t="str">
        <f t="shared" si="26"/>
        <v>0.76</v>
      </c>
      <c r="N193">
        <f>(15^(1-P193)-0.5^(1-P193))/(10^(1-P193)-2^(1-P193))</f>
        <v>1.78286768220286</v>
      </c>
      <c r="O193">
        <f>(15^(1-P193)-2^(1-P193))/(10^(1-P193)-2^(1-P193))</f>
        <v>1.5070447574218375</v>
      </c>
      <c r="P193" s="4">
        <f t="shared" si="27"/>
        <v>0.25</v>
      </c>
      <c r="Q193" s="4">
        <f t="shared" si="28"/>
        <v>0.70500000000000007</v>
      </c>
      <c r="R193" s="4">
        <f t="shared" si="29"/>
        <v>1.6449562198123489</v>
      </c>
      <c r="S193" t="s">
        <v>37</v>
      </c>
      <c r="T193" t="s">
        <v>25</v>
      </c>
      <c r="U193" t="s">
        <v>41</v>
      </c>
      <c r="V193" t="s">
        <v>28</v>
      </c>
      <c r="W193" t="s">
        <v>21</v>
      </c>
      <c r="X193" t="s">
        <v>22</v>
      </c>
      <c r="Y193" t="s">
        <v>50</v>
      </c>
      <c r="Z193" t="s">
        <v>55</v>
      </c>
      <c r="AA193" t="s">
        <v>61</v>
      </c>
      <c r="AB193" t="s">
        <v>56</v>
      </c>
    </row>
    <row r="194" spans="1:28" x14ac:dyDescent="0.25">
      <c r="A194">
        <v>193</v>
      </c>
      <c r="B194" s="2">
        <v>10</v>
      </c>
      <c r="C194" s="2">
        <v>10</v>
      </c>
      <c r="D194" s="2">
        <v>3</v>
      </c>
      <c r="E194" s="1">
        <f t="shared" ref="E194:E257" si="32">B194+1</f>
        <v>11</v>
      </c>
      <c r="F194" s="1">
        <f t="shared" ref="F194:F257" si="33">C194+1</f>
        <v>11</v>
      </c>
      <c r="G194" s="1">
        <f t="shared" ref="G194:G257" si="34">D194+1</f>
        <v>4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35">LEFT(H194,4)</f>
        <v>0.58</v>
      </c>
      <c r="K194" t="str">
        <f t="shared" ref="K194:K257" si="36">RIGHT(H194,4)</f>
        <v>1.00</v>
      </c>
      <c r="L194" t="str">
        <f t="shared" ref="L194:L257" si="37">LEFT(I194,4)</f>
        <v>0.65</v>
      </c>
      <c r="M194" t="str">
        <f t="shared" ref="M194:M257" si="38">RIGHT(I194,4)</f>
        <v>1.89</v>
      </c>
      <c r="N194">
        <f>(15^(1-P194)-0.5^(1-P194))/(10^(1-P194)-2^(1-P194))</f>
        <v>1.9380206315147726</v>
      </c>
      <c r="O194">
        <f>(15^(1-P194)-2^(1-P194))/(10^(1-P194)-2^(1-P194))</f>
        <v>1.3099036923920147</v>
      </c>
      <c r="P194" s="4">
        <f t="shared" ref="P194:P257" si="39">(J194+K194)/2</f>
        <v>0.79</v>
      </c>
      <c r="Q194" s="4">
        <f t="shared" ref="Q194:Q257" si="40">(L194+M194)/2</f>
        <v>1.27</v>
      </c>
      <c r="R194" s="4">
        <f t="shared" ref="R194:R257" si="41">(N194+O194)/2</f>
        <v>1.6239621619533935</v>
      </c>
      <c r="S194" t="s">
        <v>35</v>
      </c>
      <c r="T194" t="s">
        <v>25</v>
      </c>
      <c r="U194" t="s">
        <v>42</v>
      </c>
      <c r="V194" t="s">
        <v>34</v>
      </c>
      <c r="W194" t="s">
        <v>21</v>
      </c>
      <c r="X194" t="s">
        <v>27</v>
      </c>
      <c r="Y194" t="s">
        <v>54</v>
      </c>
      <c r="Z194" t="s">
        <v>51</v>
      </c>
      <c r="AA194" t="s">
        <v>52</v>
      </c>
      <c r="AB194" t="s">
        <v>53</v>
      </c>
    </row>
    <row r="195" spans="1:28" x14ac:dyDescent="0.25">
      <c r="A195">
        <v>194</v>
      </c>
      <c r="B195" s="2">
        <v>10</v>
      </c>
      <c r="C195" s="2">
        <v>10</v>
      </c>
      <c r="D195" s="2">
        <v>3</v>
      </c>
      <c r="E195" s="1">
        <f t="shared" si="32"/>
        <v>11</v>
      </c>
      <c r="F195" s="1">
        <f t="shared" si="33"/>
        <v>11</v>
      </c>
      <c r="G195" s="1">
        <f t="shared" si="34"/>
        <v>4</v>
      </c>
      <c r="H195" t="str">
        <f>INDEX([1]Sheet1!$C$3:$O$15, MATCH(E195, [1]Sheet1!$B$3:$B$15, 0), MATCH(F195,[1]Sheet1!$C$2:$O$2,0))</f>
        <v>0.58, 1.00</v>
      </c>
      <c r="I195" t="str">
        <f>INDEX([2]Sheet1!$C$3:$O$15, MATCH(E195, [2]Sheet1!$C$2:$O$2,0), MATCH(F195, [2]Sheet1!$B$3:$B$15,0))</f>
        <v>0.65, 1.89</v>
      </c>
      <c r="J195" t="str">
        <f t="shared" si="35"/>
        <v>0.58</v>
      </c>
      <c r="K195" t="str">
        <f t="shared" si="36"/>
        <v>1.00</v>
      </c>
      <c r="L195" t="str">
        <f t="shared" si="37"/>
        <v>0.65</v>
      </c>
      <c r="M195" t="str">
        <f t="shared" si="38"/>
        <v>1.89</v>
      </c>
      <c r="N195">
        <f>(15^(1-P195)-0.5^(1-P195))/(10^(1-P195)-2^(1-P195))</f>
        <v>1.9380206315147726</v>
      </c>
      <c r="O195">
        <f>(15^(1-P195)-2^(1-P195))/(10^(1-P195)-2^(1-P195))</f>
        <v>1.3099036923920147</v>
      </c>
      <c r="P195" s="4">
        <f t="shared" si="39"/>
        <v>0.79</v>
      </c>
      <c r="Q195" s="4">
        <f t="shared" si="40"/>
        <v>1.27</v>
      </c>
      <c r="R195" s="4">
        <f t="shared" si="41"/>
        <v>1.6239621619533935</v>
      </c>
      <c r="S195" t="s">
        <v>38</v>
      </c>
      <c r="T195" t="s">
        <v>18</v>
      </c>
      <c r="U195" t="s">
        <v>42</v>
      </c>
      <c r="V195" t="s">
        <v>20</v>
      </c>
      <c r="W195" t="s">
        <v>21</v>
      </c>
      <c r="X195" t="s">
        <v>22</v>
      </c>
      <c r="Y195" t="s">
        <v>50</v>
      </c>
      <c r="Z195" t="s">
        <v>51</v>
      </c>
      <c r="AA195" t="s">
        <v>52</v>
      </c>
      <c r="AB195" t="s">
        <v>63</v>
      </c>
    </row>
    <row r="196" spans="1:28" x14ac:dyDescent="0.25">
      <c r="A196">
        <v>195</v>
      </c>
      <c r="B196" s="2">
        <v>10</v>
      </c>
      <c r="C196" s="2">
        <v>10</v>
      </c>
      <c r="D196" s="2">
        <v>5</v>
      </c>
      <c r="E196" s="1">
        <f t="shared" si="32"/>
        <v>11</v>
      </c>
      <c r="F196" s="1">
        <f t="shared" si="33"/>
        <v>11</v>
      </c>
      <c r="G196" s="1">
        <f t="shared" si="34"/>
        <v>6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35"/>
        <v>0.58</v>
      </c>
      <c r="K196" t="str">
        <f t="shared" si="36"/>
        <v>1.00</v>
      </c>
      <c r="L196" t="str">
        <f t="shared" si="37"/>
        <v>0.65</v>
      </c>
      <c r="M196" t="str">
        <f t="shared" si="38"/>
        <v>1.89</v>
      </c>
      <c r="N196">
        <f>(15^(1-P196)-0.5^(1-P196))/(7^(1-P196)-4^(1-P196))</f>
        <v>5.4027449362318354</v>
      </c>
      <c r="O196">
        <f>(15^(1-P196)-0.5^(1-P196))/(8^(1-P196)-4^(1-P196))</f>
        <v>4.2998801635368364</v>
      </c>
      <c r="P196" s="4">
        <f t="shared" si="39"/>
        <v>0.79</v>
      </c>
      <c r="Q196" s="4">
        <f t="shared" si="40"/>
        <v>1.27</v>
      </c>
      <c r="R196" s="4">
        <f t="shared" si="41"/>
        <v>4.8513125498843355</v>
      </c>
      <c r="S196" t="s">
        <v>32</v>
      </c>
      <c r="T196" t="s">
        <v>18</v>
      </c>
      <c r="U196" t="s">
        <v>41</v>
      </c>
      <c r="V196" t="s">
        <v>34</v>
      </c>
      <c r="W196" t="s">
        <v>21</v>
      </c>
      <c r="X196" t="s">
        <v>22</v>
      </c>
      <c r="Y196" t="s">
        <v>54</v>
      </c>
      <c r="Z196" t="s">
        <v>55</v>
      </c>
      <c r="AA196" t="s">
        <v>62</v>
      </c>
      <c r="AB196" t="s">
        <v>56</v>
      </c>
    </row>
    <row r="197" spans="1:28" x14ac:dyDescent="0.25">
      <c r="A197">
        <v>196</v>
      </c>
      <c r="B197" s="2">
        <v>10</v>
      </c>
      <c r="C197" s="2">
        <v>10</v>
      </c>
      <c r="D197" s="2">
        <v>3</v>
      </c>
      <c r="E197" s="1">
        <f t="shared" si="32"/>
        <v>11</v>
      </c>
      <c r="F197" s="1">
        <f t="shared" si="33"/>
        <v>11</v>
      </c>
      <c r="G197" s="1">
        <f t="shared" si="34"/>
        <v>4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35"/>
        <v>0.58</v>
      </c>
      <c r="K197" t="str">
        <f t="shared" si="36"/>
        <v>1.00</v>
      </c>
      <c r="L197" t="str">
        <f t="shared" si="37"/>
        <v>0.65</v>
      </c>
      <c r="M197" t="str">
        <f t="shared" si="38"/>
        <v>1.89</v>
      </c>
      <c r="N197">
        <f>(15^(1-P197)-0.5^(1-P197))/(10^(1-P197)-2^(1-P197))</f>
        <v>1.9380206315147726</v>
      </c>
      <c r="O197">
        <f>(15^(1-P197)-2^(1-P197))/(10^(1-P197)-2^(1-P197))</f>
        <v>1.3099036923920147</v>
      </c>
      <c r="P197" s="4">
        <f t="shared" si="39"/>
        <v>0.79</v>
      </c>
      <c r="Q197" s="4">
        <f t="shared" si="40"/>
        <v>1.27</v>
      </c>
      <c r="R197" s="4">
        <f t="shared" si="41"/>
        <v>1.6239621619533935</v>
      </c>
      <c r="S197" t="s">
        <v>38</v>
      </c>
      <c r="T197" t="s">
        <v>25</v>
      </c>
      <c r="U197" t="s">
        <v>41</v>
      </c>
      <c r="V197" t="s">
        <v>34</v>
      </c>
      <c r="W197" t="s">
        <v>21</v>
      </c>
      <c r="X197" t="s">
        <v>26</v>
      </c>
      <c r="Y197" t="s">
        <v>50</v>
      </c>
      <c r="Z197" t="s">
        <v>57</v>
      </c>
      <c r="AA197" t="s">
        <v>61</v>
      </c>
      <c r="AB197" t="s">
        <v>63</v>
      </c>
    </row>
    <row r="198" spans="1:28" x14ac:dyDescent="0.25">
      <c r="A198">
        <v>197</v>
      </c>
      <c r="B198" s="2">
        <v>8</v>
      </c>
      <c r="C198" s="2">
        <v>14</v>
      </c>
      <c r="D198" s="2">
        <v>4</v>
      </c>
      <c r="E198" s="1">
        <f t="shared" si="32"/>
        <v>9</v>
      </c>
      <c r="F198" s="1">
        <f t="shared" si="33"/>
        <v>15</v>
      </c>
      <c r="G198" s="1">
        <f t="shared" si="34"/>
        <v>5</v>
      </c>
      <c r="H198" t="e">
        <f>INDEX([1]Sheet1!$C$3:$O$15, MATCH(E198, [1]Sheet1!$B$3:$B$15, 0), MATCH(F198,[1]Sheet1!$C$2:$O$2,0))</f>
        <v>#N/A</v>
      </c>
      <c r="I198" t="e">
        <f>INDEX([2]Sheet1!$C$3:$O$15, MATCH(E198, [2]Sheet1!$C$2:$O$2,0), MATCH(F198, [2]Sheet1!$B$3:$B$15,0))</f>
        <v>#N/A</v>
      </c>
      <c r="J198" t="e">
        <f t="shared" si="35"/>
        <v>#N/A</v>
      </c>
      <c r="K198" t="e">
        <f t="shared" si="36"/>
        <v>#N/A</v>
      </c>
      <c r="L198" t="e">
        <f t="shared" si="37"/>
        <v>#N/A</v>
      </c>
      <c r="M198" t="e">
        <f t="shared" si="38"/>
        <v>#N/A</v>
      </c>
      <c r="N198" t="e">
        <f>(15^(1-P198)-0.5^(1-P198))/(8^(1-P198)-4^(1-P198))</f>
        <v>#N/A</v>
      </c>
      <c r="O198" t="e">
        <f>(15^(1-P198)-0.5^(1-P198))/(8^(1-P198)-2^(1-P198))</f>
        <v>#N/A</v>
      </c>
      <c r="P198" s="4" t="e">
        <f t="shared" si="39"/>
        <v>#N/A</v>
      </c>
      <c r="Q198" s="4" t="e">
        <f t="shared" si="40"/>
        <v>#N/A</v>
      </c>
      <c r="R198" s="4" t="e">
        <f t="shared" si="41"/>
        <v>#N/A</v>
      </c>
      <c r="S198" t="s">
        <v>35</v>
      </c>
      <c r="T198" t="s">
        <v>18</v>
      </c>
      <c r="U198" t="s">
        <v>43</v>
      </c>
      <c r="V198" t="s">
        <v>20</v>
      </c>
      <c r="W198" t="s">
        <v>21</v>
      </c>
      <c r="X198" t="s">
        <v>26</v>
      </c>
      <c r="Y198" t="s">
        <v>50</v>
      </c>
      <c r="Z198" t="s">
        <v>57</v>
      </c>
      <c r="AA198" t="s">
        <v>61</v>
      </c>
      <c r="AB198" t="s">
        <v>53</v>
      </c>
    </row>
    <row r="199" spans="1:28" x14ac:dyDescent="0.25">
      <c r="A199">
        <v>198</v>
      </c>
      <c r="B199" s="2">
        <v>10</v>
      </c>
      <c r="C199" s="2">
        <v>10</v>
      </c>
      <c r="D199" s="2">
        <v>5</v>
      </c>
      <c r="E199" s="1">
        <f t="shared" si="32"/>
        <v>11</v>
      </c>
      <c r="F199" s="1">
        <f t="shared" si="33"/>
        <v>11</v>
      </c>
      <c r="G199" s="1">
        <f t="shared" si="34"/>
        <v>6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35"/>
        <v>0.58</v>
      </c>
      <c r="K199" t="str">
        <f t="shared" si="36"/>
        <v>1.00</v>
      </c>
      <c r="L199" t="str">
        <f t="shared" si="37"/>
        <v>0.65</v>
      </c>
      <c r="M199" t="str">
        <f t="shared" si="38"/>
        <v>1.89</v>
      </c>
      <c r="N199">
        <f>(15^(1-P199)-0.5^(1-P199))/(7^(1-P199)-4^(1-P199))</f>
        <v>5.4027449362318354</v>
      </c>
      <c r="O199">
        <f>(15^(1-P199)-0.5^(1-P199))/(8^(1-P199)-4^(1-P199))</f>
        <v>4.2998801635368364</v>
      </c>
      <c r="P199" s="4">
        <f t="shared" si="39"/>
        <v>0.79</v>
      </c>
      <c r="Q199" s="4">
        <f t="shared" si="40"/>
        <v>1.27</v>
      </c>
      <c r="R199" s="4">
        <f t="shared" si="41"/>
        <v>4.8513125498843355</v>
      </c>
      <c r="S199" t="s">
        <v>32</v>
      </c>
      <c r="T199" t="s">
        <v>18</v>
      </c>
      <c r="U199" t="s">
        <v>39</v>
      </c>
      <c r="V199" t="s">
        <v>20</v>
      </c>
      <c r="W199" t="s">
        <v>23</v>
      </c>
      <c r="X199" t="s">
        <v>19</v>
      </c>
      <c r="Y199" t="s">
        <v>50</v>
      </c>
      <c r="Z199" t="s">
        <v>51</v>
      </c>
      <c r="AA199" t="s">
        <v>58</v>
      </c>
      <c r="AB199" t="s">
        <v>59</v>
      </c>
    </row>
    <row r="200" spans="1:28" x14ac:dyDescent="0.25">
      <c r="A200">
        <v>199</v>
      </c>
      <c r="B200" s="2">
        <v>10</v>
      </c>
      <c r="C200" s="2">
        <v>10</v>
      </c>
      <c r="D200" s="2">
        <v>4</v>
      </c>
      <c r="E200" s="1">
        <f t="shared" si="32"/>
        <v>11</v>
      </c>
      <c r="F200" s="1">
        <f t="shared" si="33"/>
        <v>11</v>
      </c>
      <c r="G200" s="1">
        <f t="shared" si="34"/>
        <v>5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35"/>
        <v>0.58</v>
      </c>
      <c r="K200" t="str">
        <f t="shared" si="36"/>
        <v>1.00</v>
      </c>
      <c r="L200" t="str">
        <f t="shared" si="37"/>
        <v>0.65</v>
      </c>
      <c r="M200" t="str">
        <f t="shared" si="38"/>
        <v>1.89</v>
      </c>
      <c r="N200">
        <f>(15^(1-P200)-0.5^(1-P200))/(8^(1-P200)-4^(1-P200))</f>
        <v>4.2998801635368364</v>
      </c>
      <c r="O200">
        <f>(15^(1-P200)-0.5^(1-P200))/(8^(1-P200)-2^(1-P200))</f>
        <v>2.3061380010742494</v>
      </c>
      <c r="P200" s="4">
        <f t="shared" si="39"/>
        <v>0.79</v>
      </c>
      <c r="Q200" s="4">
        <f t="shared" si="40"/>
        <v>1.27</v>
      </c>
      <c r="R200" s="4">
        <f t="shared" si="41"/>
        <v>3.3030090823055431</v>
      </c>
      <c r="S200" t="s">
        <v>32</v>
      </c>
      <c r="T200" t="s">
        <v>18</v>
      </c>
      <c r="U200" t="s">
        <v>36</v>
      </c>
      <c r="V200" t="s">
        <v>28</v>
      </c>
      <c r="W200" t="s">
        <v>21</v>
      </c>
      <c r="X200" t="s">
        <v>27</v>
      </c>
      <c r="Y200" t="s">
        <v>54</v>
      </c>
      <c r="Z200" t="s">
        <v>55</v>
      </c>
      <c r="AA200" t="s">
        <v>62</v>
      </c>
      <c r="AB200" t="s">
        <v>53</v>
      </c>
    </row>
    <row r="201" spans="1:28" x14ac:dyDescent="0.25">
      <c r="A201">
        <v>200</v>
      </c>
      <c r="B201" s="2">
        <v>10</v>
      </c>
      <c r="C201" s="2">
        <v>10</v>
      </c>
      <c r="D201" s="2">
        <v>3</v>
      </c>
      <c r="E201" s="1">
        <f t="shared" si="32"/>
        <v>11</v>
      </c>
      <c r="F201" s="1">
        <f t="shared" si="33"/>
        <v>11</v>
      </c>
      <c r="G201" s="1">
        <f t="shared" si="34"/>
        <v>4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35"/>
        <v>0.58</v>
      </c>
      <c r="K201" t="str">
        <f t="shared" si="36"/>
        <v>1.00</v>
      </c>
      <c r="L201" t="str">
        <f t="shared" si="37"/>
        <v>0.65</v>
      </c>
      <c r="M201" t="str">
        <f t="shared" si="38"/>
        <v>1.89</v>
      </c>
      <c r="N201">
        <f>(15^(1-P201)-0.5^(1-P201))/(10^(1-P201)-2^(1-P201))</f>
        <v>1.9380206315147726</v>
      </c>
      <c r="O201">
        <f>(15^(1-P201)-2^(1-P201))/(10^(1-P201)-2^(1-P201))</f>
        <v>1.3099036923920147</v>
      </c>
      <c r="P201" s="4">
        <f t="shared" si="39"/>
        <v>0.79</v>
      </c>
      <c r="Q201" s="4">
        <f t="shared" si="40"/>
        <v>1.27</v>
      </c>
      <c r="R201" s="4">
        <f t="shared" si="41"/>
        <v>1.6239621619533935</v>
      </c>
      <c r="S201" t="s">
        <v>38</v>
      </c>
      <c r="T201" t="s">
        <v>18</v>
      </c>
      <c r="U201" t="s">
        <v>41</v>
      </c>
      <c r="V201" t="s">
        <v>28</v>
      </c>
      <c r="W201" t="s">
        <v>21</v>
      </c>
      <c r="X201" t="s">
        <v>22</v>
      </c>
      <c r="Y201" t="s">
        <v>50</v>
      </c>
      <c r="Z201" t="s">
        <v>51</v>
      </c>
      <c r="AA201" t="s">
        <v>62</v>
      </c>
      <c r="AB201" t="s">
        <v>53</v>
      </c>
    </row>
    <row r="202" spans="1:28" x14ac:dyDescent="0.25">
      <c r="A202">
        <v>201</v>
      </c>
      <c r="B202" s="2">
        <v>10</v>
      </c>
      <c r="C202" s="2">
        <v>10</v>
      </c>
      <c r="D202" s="2">
        <v>4</v>
      </c>
      <c r="E202" s="1">
        <f t="shared" si="32"/>
        <v>11</v>
      </c>
      <c r="F202" s="1">
        <f t="shared" si="33"/>
        <v>11</v>
      </c>
      <c r="G202" s="1">
        <f t="shared" si="34"/>
        <v>5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35"/>
        <v>0.58</v>
      </c>
      <c r="K202" t="str">
        <f t="shared" si="36"/>
        <v>1.00</v>
      </c>
      <c r="L202" t="str">
        <f t="shared" si="37"/>
        <v>0.65</v>
      </c>
      <c r="M202" t="str">
        <f t="shared" si="38"/>
        <v>1.89</v>
      </c>
      <c r="N202">
        <f>(15^(1-P202)-0.5^(1-P202))/(8^(1-P202)-4^(1-P202))</f>
        <v>4.2998801635368364</v>
      </c>
      <c r="O202">
        <f>(15^(1-P202)-0.5^(1-P202))/(8^(1-P202)-2^(1-P202))</f>
        <v>2.3061380010742494</v>
      </c>
      <c r="P202" s="4">
        <f t="shared" si="39"/>
        <v>0.79</v>
      </c>
      <c r="Q202" s="4">
        <f t="shared" si="40"/>
        <v>1.27</v>
      </c>
      <c r="R202" s="4">
        <f t="shared" si="41"/>
        <v>3.3030090823055431</v>
      </c>
      <c r="S202" t="s">
        <v>40</v>
      </c>
      <c r="T202" t="s">
        <v>25</v>
      </c>
      <c r="U202" t="s">
        <v>41</v>
      </c>
      <c r="V202" t="s">
        <v>24</v>
      </c>
      <c r="W202" t="s">
        <v>23</v>
      </c>
      <c r="X202" t="s">
        <v>22</v>
      </c>
      <c r="Y202" t="s">
        <v>50</v>
      </c>
      <c r="Z202" t="s">
        <v>60</v>
      </c>
      <c r="AA202" t="s">
        <v>62</v>
      </c>
      <c r="AB202" t="s">
        <v>53</v>
      </c>
    </row>
    <row r="203" spans="1:28" x14ac:dyDescent="0.25">
      <c r="A203">
        <v>202</v>
      </c>
      <c r="B203" s="2">
        <v>10</v>
      </c>
      <c r="C203" s="2">
        <v>10</v>
      </c>
      <c r="D203" s="2">
        <v>4</v>
      </c>
      <c r="E203" s="1">
        <f t="shared" si="32"/>
        <v>11</v>
      </c>
      <c r="F203" s="1">
        <f t="shared" si="33"/>
        <v>11</v>
      </c>
      <c r="G203" s="1">
        <f t="shared" si="34"/>
        <v>5</v>
      </c>
      <c r="H203" t="str">
        <f>INDEX([1]Sheet1!$C$3:$O$15, MATCH(E203, [1]Sheet1!$B$3:$B$15, 0), MATCH(F203,[1]Sheet1!$C$2:$O$2,0))</f>
        <v>0.58, 1.00</v>
      </c>
      <c r="I203" t="str">
        <f>INDEX([2]Sheet1!$C$3:$O$15, MATCH(E203, [2]Sheet1!$C$2:$O$2,0), MATCH(F203, [2]Sheet1!$B$3:$B$15,0))</f>
        <v>0.65, 1.89</v>
      </c>
      <c r="J203" t="str">
        <f t="shared" si="35"/>
        <v>0.58</v>
      </c>
      <c r="K203" t="str">
        <f t="shared" si="36"/>
        <v>1.00</v>
      </c>
      <c r="L203" t="str">
        <f t="shared" si="37"/>
        <v>0.65</v>
      </c>
      <c r="M203" t="str">
        <f t="shared" si="38"/>
        <v>1.89</v>
      </c>
      <c r="N203">
        <f>(15^(1-P203)-0.5^(1-P203))/(8^(1-P203)-4^(1-P203))</f>
        <v>4.2998801635368364</v>
      </c>
      <c r="O203">
        <f>(15^(1-P203)-0.5^(1-P203))/(8^(1-P203)-2^(1-P203))</f>
        <v>2.3061380010742494</v>
      </c>
      <c r="P203" s="4">
        <f t="shared" si="39"/>
        <v>0.79</v>
      </c>
      <c r="Q203" s="4">
        <f t="shared" si="40"/>
        <v>1.27</v>
      </c>
      <c r="R203" s="4">
        <f t="shared" si="41"/>
        <v>3.3030090823055431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  <c r="X203" t="s">
        <v>19</v>
      </c>
      <c r="Y203" t="s">
        <v>54</v>
      </c>
      <c r="Z203" t="s">
        <v>60</v>
      </c>
      <c r="AA203" t="s">
        <v>62</v>
      </c>
      <c r="AB203" t="s">
        <v>53</v>
      </c>
    </row>
    <row r="204" spans="1:28" x14ac:dyDescent="0.25">
      <c r="A204">
        <v>203</v>
      </c>
      <c r="B204" s="2">
        <v>10</v>
      </c>
      <c r="C204" s="2">
        <v>10</v>
      </c>
      <c r="D204" s="2">
        <v>4</v>
      </c>
      <c r="E204" s="1">
        <f t="shared" si="32"/>
        <v>11</v>
      </c>
      <c r="F204" s="1">
        <f t="shared" si="33"/>
        <v>11</v>
      </c>
      <c r="G204" s="1">
        <f t="shared" si="34"/>
        <v>5</v>
      </c>
      <c r="H204" t="str">
        <f>INDEX([1]Sheet1!$C$3:$O$15, MATCH(E204, [1]Sheet1!$B$3:$B$15, 0), MATCH(F204,[1]Sheet1!$C$2:$O$2,0))</f>
        <v>0.58, 1.00</v>
      </c>
      <c r="I204" t="str">
        <f>INDEX([2]Sheet1!$C$3:$O$15, MATCH(E204, [2]Sheet1!$C$2:$O$2,0), MATCH(F204, [2]Sheet1!$B$3:$B$15,0))</f>
        <v>0.65, 1.89</v>
      </c>
      <c r="J204" t="str">
        <f t="shared" si="35"/>
        <v>0.58</v>
      </c>
      <c r="K204" t="str">
        <f t="shared" si="36"/>
        <v>1.00</v>
      </c>
      <c r="L204" t="str">
        <f t="shared" si="37"/>
        <v>0.65</v>
      </c>
      <c r="M204" t="str">
        <f t="shared" si="38"/>
        <v>1.89</v>
      </c>
      <c r="N204">
        <f>(15^(1-P204)-0.5^(1-P204))/(8^(1-P204)-4^(1-P204))</f>
        <v>4.2998801635368364</v>
      </c>
      <c r="O204">
        <f>(15^(1-P204)-0.5^(1-P204))/(8^(1-P204)-2^(1-P204))</f>
        <v>2.3061380010742494</v>
      </c>
      <c r="P204" s="4">
        <f t="shared" si="39"/>
        <v>0.79</v>
      </c>
      <c r="Q204" s="4">
        <f t="shared" si="40"/>
        <v>1.27</v>
      </c>
      <c r="R204" s="4">
        <f t="shared" si="41"/>
        <v>3.3030090823055431</v>
      </c>
      <c r="S204" t="s">
        <v>37</v>
      </c>
      <c r="T204" t="s">
        <v>25</v>
      </c>
      <c r="U204" t="s">
        <v>41</v>
      </c>
      <c r="V204" t="s">
        <v>20</v>
      </c>
      <c r="W204" t="s">
        <v>23</v>
      </c>
      <c r="X204" t="s">
        <v>22</v>
      </c>
      <c r="Y204" t="s">
        <v>50</v>
      </c>
      <c r="Z204" t="s">
        <v>51</v>
      </c>
      <c r="AA204" t="s">
        <v>61</v>
      </c>
      <c r="AB204" t="s">
        <v>59</v>
      </c>
    </row>
    <row r="205" spans="1:28" x14ac:dyDescent="0.25">
      <c r="A205">
        <v>204</v>
      </c>
      <c r="B205" s="2">
        <v>10</v>
      </c>
      <c r="C205" s="2">
        <v>10</v>
      </c>
      <c r="D205" s="2">
        <v>4</v>
      </c>
      <c r="E205" s="1">
        <f t="shared" si="32"/>
        <v>11</v>
      </c>
      <c r="F205" s="1">
        <f t="shared" si="33"/>
        <v>11</v>
      </c>
      <c r="G205" s="1">
        <f t="shared" si="34"/>
        <v>5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35"/>
        <v>0.58</v>
      </c>
      <c r="K205" t="str">
        <f t="shared" si="36"/>
        <v>1.00</v>
      </c>
      <c r="L205" t="str">
        <f t="shared" si="37"/>
        <v>0.65</v>
      </c>
      <c r="M205" t="str">
        <f t="shared" si="38"/>
        <v>1.89</v>
      </c>
      <c r="N205">
        <f>(15^(1-P205)-0.5^(1-P205))/(8^(1-P205)-4^(1-P205))</f>
        <v>4.2998801635368364</v>
      </c>
      <c r="O205">
        <f>(15^(1-P205)-0.5^(1-P205))/(8^(1-P205)-2^(1-P205))</f>
        <v>2.3061380010742494</v>
      </c>
      <c r="P205" s="4">
        <f t="shared" si="39"/>
        <v>0.79</v>
      </c>
      <c r="Q205" s="4">
        <f t="shared" si="40"/>
        <v>1.27</v>
      </c>
      <c r="R205" s="4">
        <f t="shared" si="41"/>
        <v>3.3030090823055431</v>
      </c>
      <c r="S205" t="s">
        <v>37</v>
      </c>
      <c r="T205" t="s">
        <v>25</v>
      </c>
      <c r="U205" t="s">
        <v>39</v>
      </c>
      <c r="V205" t="s">
        <v>20</v>
      </c>
      <c r="W205" t="s">
        <v>23</v>
      </c>
      <c r="X205" t="s">
        <v>27</v>
      </c>
      <c r="Y205" t="s">
        <v>54</v>
      </c>
      <c r="Z205" t="s">
        <v>57</v>
      </c>
      <c r="AA205" t="s">
        <v>61</v>
      </c>
      <c r="AB205" t="s">
        <v>59</v>
      </c>
    </row>
    <row r="206" spans="1:28" x14ac:dyDescent="0.25">
      <c r="A206">
        <v>205</v>
      </c>
      <c r="B206" s="2">
        <v>10</v>
      </c>
      <c r="C206" s="2">
        <v>10</v>
      </c>
      <c r="D206" s="2">
        <v>4</v>
      </c>
      <c r="E206" s="1">
        <f t="shared" si="32"/>
        <v>11</v>
      </c>
      <c r="F206" s="1">
        <f t="shared" si="33"/>
        <v>11</v>
      </c>
      <c r="G206" s="1">
        <f t="shared" si="34"/>
        <v>5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35"/>
        <v>0.58</v>
      </c>
      <c r="K206" t="str">
        <f t="shared" si="36"/>
        <v>1.00</v>
      </c>
      <c r="L206" t="str">
        <f t="shared" si="37"/>
        <v>0.65</v>
      </c>
      <c r="M206" t="str">
        <f t="shared" si="38"/>
        <v>1.89</v>
      </c>
      <c r="N206">
        <f>(15^(1-P206)-0.5^(1-P206))/(8^(1-P206)-4^(1-P206))</f>
        <v>4.2998801635368364</v>
      </c>
      <c r="O206">
        <f>(15^(1-P206)-0.5^(1-P206))/(8^(1-P206)-2^(1-P206))</f>
        <v>2.3061380010742494</v>
      </c>
      <c r="P206" s="4">
        <f t="shared" si="39"/>
        <v>0.79</v>
      </c>
      <c r="Q206" s="4">
        <f t="shared" si="40"/>
        <v>1.27</v>
      </c>
      <c r="R206" s="4">
        <f t="shared" si="41"/>
        <v>3.3030090823055431</v>
      </c>
      <c r="S206" t="s">
        <v>32</v>
      </c>
      <c r="T206" t="s">
        <v>18</v>
      </c>
      <c r="U206" t="s">
        <v>39</v>
      </c>
      <c r="V206" t="s">
        <v>28</v>
      </c>
      <c r="W206" t="s">
        <v>21</v>
      </c>
      <c r="X206" t="s">
        <v>19</v>
      </c>
      <c r="Y206" t="s">
        <v>54</v>
      </c>
      <c r="Z206" t="s">
        <v>57</v>
      </c>
      <c r="AA206" t="s">
        <v>52</v>
      </c>
      <c r="AB206" t="s">
        <v>63</v>
      </c>
    </row>
    <row r="207" spans="1:28" x14ac:dyDescent="0.25">
      <c r="A207">
        <v>206</v>
      </c>
      <c r="B207" s="2">
        <v>10</v>
      </c>
      <c r="C207" s="2">
        <v>10</v>
      </c>
      <c r="D207" s="2">
        <v>3</v>
      </c>
      <c r="E207" s="1">
        <f t="shared" si="32"/>
        <v>11</v>
      </c>
      <c r="F207" s="1">
        <f t="shared" si="33"/>
        <v>11</v>
      </c>
      <c r="G207" s="1">
        <f t="shared" si="34"/>
        <v>4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35"/>
        <v>0.58</v>
      </c>
      <c r="K207" t="str">
        <f t="shared" si="36"/>
        <v>1.00</v>
      </c>
      <c r="L207" t="str">
        <f t="shared" si="37"/>
        <v>0.65</v>
      </c>
      <c r="M207" t="str">
        <f t="shared" si="38"/>
        <v>1.89</v>
      </c>
      <c r="N207">
        <f>(15^(1-P207)-0.5^(1-P207))/(10^(1-P207)-2^(1-P207))</f>
        <v>1.9380206315147726</v>
      </c>
      <c r="O207">
        <f>(15^(1-P207)-2^(1-P207))/(10^(1-P207)-2^(1-P207))</f>
        <v>1.3099036923920147</v>
      </c>
      <c r="P207" s="4">
        <f t="shared" si="39"/>
        <v>0.79</v>
      </c>
      <c r="Q207" s="4">
        <f t="shared" si="40"/>
        <v>1.27</v>
      </c>
      <c r="R207" s="4">
        <f t="shared" si="41"/>
        <v>1.6239621619533935</v>
      </c>
      <c r="S207" t="s">
        <v>37</v>
      </c>
      <c r="T207" t="s">
        <v>25</v>
      </c>
      <c r="U207" t="s">
        <v>41</v>
      </c>
      <c r="V207" t="s">
        <v>34</v>
      </c>
      <c r="W207" t="s">
        <v>21</v>
      </c>
      <c r="X207" t="s">
        <v>27</v>
      </c>
      <c r="Y207" t="s">
        <v>50</v>
      </c>
      <c r="Z207" t="s">
        <v>51</v>
      </c>
      <c r="AA207" t="s">
        <v>52</v>
      </c>
      <c r="AB207" t="s">
        <v>56</v>
      </c>
    </row>
    <row r="208" spans="1:28" x14ac:dyDescent="0.25">
      <c r="A208">
        <v>207</v>
      </c>
      <c r="B208" s="2">
        <v>10</v>
      </c>
      <c r="C208" s="2">
        <v>10</v>
      </c>
      <c r="D208" s="2">
        <v>4</v>
      </c>
      <c r="E208" s="1">
        <f t="shared" si="32"/>
        <v>11</v>
      </c>
      <c r="F208" s="1">
        <f t="shared" si="33"/>
        <v>11</v>
      </c>
      <c r="G208" s="1">
        <f t="shared" si="34"/>
        <v>5</v>
      </c>
      <c r="H208" t="str">
        <f>INDEX([1]Sheet1!$C$3:$O$15, MATCH(E208, [1]Sheet1!$B$3:$B$15, 0), MATCH(F208,[1]Sheet1!$C$2:$O$2,0))</f>
        <v>0.58, 1.00</v>
      </c>
      <c r="I208" t="str">
        <f>INDEX([2]Sheet1!$C$3:$O$15, MATCH(E208, [2]Sheet1!$C$2:$O$2,0), MATCH(F208, [2]Sheet1!$B$3:$B$15,0))</f>
        <v>0.65, 1.89</v>
      </c>
      <c r="J208" t="str">
        <f t="shared" si="35"/>
        <v>0.58</v>
      </c>
      <c r="K208" t="str">
        <f t="shared" si="36"/>
        <v>1.00</v>
      </c>
      <c r="L208" t="str">
        <f t="shared" si="37"/>
        <v>0.65</v>
      </c>
      <c r="M208" t="str">
        <f t="shared" si="38"/>
        <v>1.89</v>
      </c>
      <c r="N208">
        <f>(15^(1-P208)-0.5^(1-P208))/(8^(1-P208)-4^(1-P208))</f>
        <v>4.2998801635368364</v>
      </c>
      <c r="O208">
        <f>(15^(1-P208)-0.5^(1-P208))/(8^(1-P208)-2^(1-P208))</f>
        <v>2.3061380010742494</v>
      </c>
      <c r="P208" s="4">
        <f t="shared" si="39"/>
        <v>0.79</v>
      </c>
      <c r="Q208" s="4">
        <f t="shared" si="40"/>
        <v>1.27</v>
      </c>
      <c r="R208" s="4">
        <f t="shared" si="41"/>
        <v>3.3030090823055431</v>
      </c>
      <c r="S208" t="s">
        <v>44</v>
      </c>
      <c r="T208" t="s">
        <v>25</v>
      </c>
      <c r="U208" t="s">
        <v>41</v>
      </c>
      <c r="V208" t="s">
        <v>28</v>
      </c>
      <c r="W208" t="s">
        <v>21</v>
      </c>
      <c r="X208" t="s">
        <v>19</v>
      </c>
      <c r="Y208" t="s">
        <v>54</v>
      </c>
      <c r="Z208" t="s">
        <v>51</v>
      </c>
      <c r="AA208" t="s">
        <v>62</v>
      </c>
      <c r="AB208" t="s">
        <v>59</v>
      </c>
    </row>
    <row r="209" spans="1:28" x14ac:dyDescent="0.25">
      <c r="A209">
        <v>208</v>
      </c>
      <c r="B209" s="2">
        <v>8</v>
      </c>
      <c r="C209" s="2">
        <v>10</v>
      </c>
      <c r="D209" s="2">
        <v>3</v>
      </c>
      <c r="E209" s="1">
        <f t="shared" si="32"/>
        <v>9</v>
      </c>
      <c r="F209" s="1">
        <f t="shared" si="33"/>
        <v>11</v>
      </c>
      <c r="G209" s="1">
        <f t="shared" si="34"/>
        <v>4</v>
      </c>
      <c r="H209" t="str">
        <f>INDEX([1]Sheet1!$C$3:$O$15, MATCH(E209, [1]Sheet1!$B$3:$B$15, 0), MATCH(F209,[1]Sheet1!$C$2:$O$2,0))</f>
        <v>0.50, 0.58</v>
      </c>
      <c r="I209" t="str">
        <f>INDEX([2]Sheet1!$C$3:$O$15, MATCH(E209, [2]Sheet1!$C$2:$O$2,0), MATCH(F209, [2]Sheet1!$B$3:$B$15,0))</f>
        <v>0.56, 0.65</v>
      </c>
      <c r="J209" t="str">
        <f t="shared" si="35"/>
        <v>0.50</v>
      </c>
      <c r="K209" t="str">
        <f t="shared" si="36"/>
        <v>0.58</v>
      </c>
      <c r="L209" t="str">
        <f t="shared" si="37"/>
        <v>0.56</v>
      </c>
      <c r="M209" t="str">
        <f t="shared" si="38"/>
        <v>0.65</v>
      </c>
      <c r="N209">
        <f>(15^(1-P209)-0.5^(1-P209))/(10^(1-P209)-2^(1-P209))</f>
        <v>1.821948947393881</v>
      </c>
      <c r="O209">
        <f>(15^(1-P209)-2^(1-P209))/(10^(1-P209)-2^(1-P209))</f>
        <v>1.3920119276487066</v>
      </c>
      <c r="P209" s="4">
        <f t="shared" si="39"/>
        <v>0.54</v>
      </c>
      <c r="Q209" s="4">
        <f t="shared" si="40"/>
        <v>0.60499999999999998</v>
      </c>
      <c r="R209" s="4">
        <f t="shared" si="41"/>
        <v>1.6069804375212939</v>
      </c>
      <c r="S209" t="s">
        <v>40</v>
      </c>
      <c r="T209" t="s">
        <v>18</v>
      </c>
      <c r="U209" t="s">
        <v>43</v>
      </c>
      <c r="V209" t="s">
        <v>20</v>
      </c>
      <c r="W209" t="s">
        <v>23</v>
      </c>
      <c r="X209" t="s">
        <v>19</v>
      </c>
      <c r="Y209" t="s">
        <v>50</v>
      </c>
      <c r="Z209" t="s">
        <v>60</v>
      </c>
      <c r="AA209" t="s">
        <v>62</v>
      </c>
      <c r="AB209" t="s">
        <v>59</v>
      </c>
    </row>
    <row r="210" spans="1:28" x14ac:dyDescent="0.25">
      <c r="A210">
        <v>209</v>
      </c>
      <c r="B210" s="2">
        <v>10</v>
      </c>
      <c r="C210" s="2">
        <v>10</v>
      </c>
      <c r="D210" s="2">
        <v>6</v>
      </c>
      <c r="E210" s="1">
        <f t="shared" si="32"/>
        <v>11</v>
      </c>
      <c r="F210" s="1">
        <f t="shared" si="33"/>
        <v>11</v>
      </c>
      <c r="G210" s="1">
        <f t="shared" si="34"/>
        <v>7</v>
      </c>
      <c r="H210" t="str">
        <f>INDEX([1]Sheet1!$C$3:$O$15, MATCH(E210, [1]Sheet1!$B$3:$B$15, 0), MATCH(F210,[1]Sheet1!$C$2:$O$2,0))</f>
        <v>0.58, 1.00</v>
      </c>
      <c r="I210" t="str">
        <f>INDEX([2]Sheet1!$C$3:$O$15, MATCH(E210, [2]Sheet1!$C$2:$O$2,0), MATCH(F210, [2]Sheet1!$B$3:$B$15,0))</f>
        <v>0.65, 1.89</v>
      </c>
      <c r="J210" t="str">
        <f t="shared" si="35"/>
        <v>0.58</v>
      </c>
      <c r="K210" t="str">
        <f t="shared" si="36"/>
        <v>1.00</v>
      </c>
      <c r="L210" t="str">
        <f t="shared" si="37"/>
        <v>0.65</v>
      </c>
      <c r="M210" t="str">
        <f t="shared" si="38"/>
        <v>1.89</v>
      </c>
      <c r="N210">
        <f>(15^(1-P210)-0.5^(1-P210))/(5^(1-P210)-4^(1-P210))</f>
        <v>14.043445635986348</v>
      </c>
      <c r="O210">
        <f>(15^(1-P210)-0.5^(1-P210))/(7^(1-P210)-4^(1-P210))</f>
        <v>5.4027449362318354</v>
      </c>
      <c r="P210" s="4">
        <f t="shared" si="39"/>
        <v>0.79</v>
      </c>
      <c r="Q210" s="4">
        <f t="shared" si="40"/>
        <v>1.27</v>
      </c>
      <c r="R210" s="4">
        <f t="shared" si="41"/>
        <v>9.7230952861090927</v>
      </c>
      <c r="S210" t="s">
        <v>44</v>
      </c>
      <c r="T210" t="s">
        <v>18</v>
      </c>
      <c r="U210" t="s">
        <v>43</v>
      </c>
      <c r="V210" t="s">
        <v>28</v>
      </c>
      <c r="W210" t="s">
        <v>21</v>
      </c>
      <c r="X210" t="s">
        <v>26</v>
      </c>
      <c r="Y210" t="s">
        <v>54</v>
      </c>
      <c r="Z210" t="s">
        <v>57</v>
      </c>
      <c r="AA210" t="s">
        <v>62</v>
      </c>
      <c r="AB210" t="s">
        <v>56</v>
      </c>
    </row>
    <row r="211" spans="1:28" x14ac:dyDescent="0.25">
      <c r="A211">
        <v>210</v>
      </c>
      <c r="B211" s="2">
        <v>5</v>
      </c>
      <c r="C211" s="2">
        <v>5</v>
      </c>
      <c r="D211" s="2">
        <v>3</v>
      </c>
      <c r="E211" s="1">
        <f t="shared" si="32"/>
        <v>6</v>
      </c>
      <c r="F211" s="1">
        <f t="shared" si="33"/>
        <v>6</v>
      </c>
      <c r="G211" s="1">
        <f t="shared" si="34"/>
        <v>4</v>
      </c>
      <c r="H211" t="str">
        <f>INDEX([1]Sheet1!$C$3:$O$15, MATCH(E211, [1]Sheet1!$B$3:$B$15, 0), MATCH(F211,[1]Sheet1!$C$2:$O$2,0))</f>
        <v>0.10, 0.19</v>
      </c>
      <c r="I211" t="str">
        <f>INDEX([2]Sheet1!$C$3:$O$15, MATCH(E211, [2]Sheet1!$C$2:$O$2,0), MATCH(F211, [2]Sheet1!$B$3:$B$15,0))</f>
        <v>0.65, 0.74</v>
      </c>
      <c r="J211" t="str">
        <f t="shared" si="35"/>
        <v>0.10</v>
      </c>
      <c r="K211" t="str">
        <f t="shared" si="36"/>
        <v>0.19</v>
      </c>
      <c r="L211" t="str">
        <f t="shared" si="37"/>
        <v>0.65</v>
      </c>
      <c r="M211" t="str">
        <f t="shared" si="38"/>
        <v>0.74</v>
      </c>
      <c r="N211">
        <f t="shared" ref="N211:N216" si="42">(15^(1-P211)-0.5^(1-P211))/(10^(1-P211)-2^(1-P211))</f>
        <v>1.7889998493908319</v>
      </c>
      <c r="O211">
        <f t="shared" ref="O211:O216" si="43">(15^(1-P211)-2^(1-P211))/(10^(1-P211)-2^(1-P211))</f>
        <v>1.5543707439353101</v>
      </c>
      <c r="P211" s="4">
        <f t="shared" si="39"/>
        <v>0.14500000000000002</v>
      </c>
      <c r="Q211" s="4">
        <f t="shared" si="40"/>
        <v>0.69500000000000006</v>
      </c>
      <c r="R211" s="4">
        <f t="shared" si="41"/>
        <v>1.6716852966630711</v>
      </c>
      <c r="S211" t="s">
        <v>32</v>
      </c>
      <c r="T211" t="s">
        <v>25</v>
      </c>
      <c r="U211" t="s">
        <v>42</v>
      </c>
      <c r="V211" t="s">
        <v>34</v>
      </c>
      <c r="W211" t="s">
        <v>23</v>
      </c>
      <c r="X211" t="s">
        <v>27</v>
      </c>
      <c r="Y211" t="s">
        <v>54</v>
      </c>
      <c r="Z211" t="s">
        <v>51</v>
      </c>
      <c r="AA211" t="s">
        <v>52</v>
      </c>
      <c r="AB211" t="s">
        <v>59</v>
      </c>
    </row>
    <row r="212" spans="1:28" x14ac:dyDescent="0.25">
      <c r="A212">
        <v>211</v>
      </c>
      <c r="B212" s="2">
        <v>7</v>
      </c>
      <c r="C212" s="2">
        <v>7</v>
      </c>
      <c r="D212" s="2">
        <v>3</v>
      </c>
      <c r="E212" s="1">
        <f t="shared" si="32"/>
        <v>8</v>
      </c>
      <c r="F212" s="1">
        <f t="shared" si="33"/>
        <v>8</v>
      </c>
      <c r="G212" s="1">
        <f t="shared" si="34"/>
        <v>4</v>
      </c>
      <c r="H212" t="str">
        <f>INDEX([1]Sheet1!$C$3:$O$15, MATCH(E212, [1]Sheet1!$B$3:$B$15, 0), MATCH(F212,[1]Sheet1!$C$2:$O$2,0))</f>
        <v>0.32, 0.41</v>
      </c>
      <c r="I212" t="str">
        <f>INDEX([2]Sheet1!$C$3:$O$15, MATCH(E212, [2]Sheet1!$C$2:$O$2,0), MATCH(F212, [2]Sheet1!$B$3:$B$15,0))</f>
        <v>0.66, 0.75</v>
      </c>
      <c r="J212" t="str">
        <f t="shared" si="35"/>
        <v>0.32</v>
      </c>
      <c r="K212" t="str">
        <f t="shared" si="36"/>
        <v>0.41</v>
      </c>
      <c r="L212" t="str">
        <f t="shared" si="37"/>
        <v>0.66</v>
      </c>
      <c r="M212" t="str">
        <f t="shared" si="38"/>
        <v>0.75</v>
      </c>
      <c r="N212">
        <f t="shared" si="42"/>
        <v>1.7878234026298059</v>
      </c>
      <c r="O212">
        <f t="shared" si="43"/>
        <v>1.4587453170116256</v>
      </c>
      <c r="P212" s="4">
        <f t="shared" si="39"/>
        <v>0.36499999999999999</v>
      </c>
      <c r="Q212" s="4">
        <f t="shared" si="40"/>
        <v>0.70500000000000007</v>
      </c>
      <c r="R212" s="4">
        <f t="shared" si="41"/>
        <v>1.6232843598207158</v>
      </c>
      <c r="S212" t="s">
        <v>38</v>
      </c>
      <c r="T212" t="s">
        <v>18</v>
      </c>
      <c r="U212" t="s">
        <v>42</v>
      </c>
      <c r="V212" t="s">
        <v>24</v>
      </c>
      <c r="W212" t="s">
        <v>23</v>
      </c>
      <c r="X212" t="s">
        <v>22</v>
      </c>
      <c r="Y212" t="s">
        <v>50</v>
      </c>
      <c r="Z212" t="s">
        <v>60</v>
      </c>
      <c r="AA212" t="s">
        <v>58</v>
      </c>
      <c r="AB212" t="s">
        <v>53</v>
      </c>
    </row>
    <row r="213" spans="1:28" x14ac:dyDescent="0.25">
      <c r="A213">
        <v>212</v>
      </c>
      <c r="B213" s="2">
        <v>4</v>
      </c>
      <c r="C213" s="2">
        <v>10</v>
      </c>
      <c r="D213" s="2">
        <v>3</v>
      </c>
      <c r="E213" s="1">
        <f t="shared" si="32"/>
        <v>5</v>
      </c>
      <c r="F213" s="1">
        <f t="shared" si="33"/>
        <v>11</v>
      </c>
      <c r="G213" s="1">
        <f t="shared" si="34"/>
        <v>4</v>
      </c>
      <c r="H213" t="str">
        <f>INDEX([1]Sheet1!$C$3:$O$15, MATCH(E213, [1]Sheet1!$B$3:$B$15, 0), MATCH(F213,[1]Sheet1!$C$2:$O$2,0))</f>
        <v>0.32, 0.42</v>
      </c>
      <c r="I213" t="str">
        <f>INDEX([2]Sheet1!$C$3:$O$15, MATCH(E213, [2]Sheet1!$C$2:$O$2,0), MATCH(F213, [2]Sheet1!$B$3:$B$15,0))</f>
        <v>0.34, 0.45</v>
      </c>
      <c r="J213" t="str">
        <f t="shared" si="35"/>
        <v>0.32</v>
      </c>
      <c r="K213" t="str">
        <f t="shared" si="36"/>
        <v>0.42</v>
      </c>
      <c r="L213" t="str">
        <f t="shared" si="37"/>
        <v>0.34</v>
      </c>
      <c r="M213" t="str">
        <f t="shared" si="38"/>
        <v>0.45</v>
      </c>
      <c r="N213">
        <f t="shared" si="42"/>
        <v>1.7883356065622169</v>
      </c>
      <c r="O213">
        <f t="shared" si="43"/>
        <v>1.4567269811940393</v>
      </c>
      <c r="P213" s="4">
        <f t="shared" si="39"/>
        <v>0.37</v>
      </c>
      <c r="Q213" s="4">
        <f t="shared" si="40"/>
        <v>0.39500000000000002</v>
      </c>
      <c r="R213" s="4">
        <f t="shared" si="41"/>
        <v>1.622531293878128</v>
      </c>
      <c r="S213" t="s">
        <v>38</v>
      </c>
      <c r="T213" t="s">
        <v>25</v>
      </c>
      <c r="U213" t="s">
        <v>43</v>
      </c>
      <c r="V213" t="s">
        <v>24</v>
      </c>
      <c r="W213" t="s">
        <v>21</v>
      </c>
      <c r="X213" t="s">
        <v>22</v>
      </c>
      <c r="Y213" t="s">
        <v>54</v>
      </c>
      <c r="Z213" t="s">
        <v>57</v>
      </c>
      <c r="AA213" t="s">
        <v>58</v>
      </c>
      <c r="AB213" t="s">
        <v>53</v>
      </c>
    </row>
    <row r="214" spans="1:28" x14ac:dyDescent="0.25">
      <c r="A214">
        <v>213</v>
      </c>
      <c r="B214" s="2">
        <v>10</v>
      </c>
      <c r="C214" s="2">
        <v>10</v>
      </c>
      <c r="D214" s="2">
        <v>3</v>
      </c>
      <c r="E214" s="1">
        <f t="shared" si="32"/>
        <v>11</v>
      </c>
      <c r="F214" s="1">
        <f t="shared" si="33"/>
        <v>11</v>
      </c>
      <c r="G214" s="1">
        <f t="shared" si="34"/>
        <v>4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35"/>
        <v>0.58</v>
      </c>
      <c r="K214" t="str">
        <f t="shared" si="36"/>
        <v>1.00</v>
      </c>
      <c r="L214" t="str">
        <f t="shared" si="37"/>
        <v>0.65</v>
      </c>
      <c r="M214" t="str">
        <f t="shared" si="38"/>
        <v>1.89</v>
      </c>
      <c r="N214">
        <f t="shared" si="42"/>
        <v>1.9380206315147726</v>
      </c>
      <c r="O214">
        <f t="shared" si="43"/>
        <v>1.3099036923920147</v>
      </c>
      <c r="P214" s="4">
        <f t="shared" si="39"/>
        <v>0.79</v>
      </c>
      <c r="Q214" s="4">
        <f t="shared" si="40"/>
        <v>1.27</v>
      </c>
      <c r="R214" s="4">
        <f t="shared" si="41"/>
        <v>1.6239621619533935</v>
      </c>
      <c r="S214" t="s">
        <v>40</v>
      </c>
      <c r="T214" t="s">
        <v>18</v>
      </c>
      <c r="U214" t="s">
        <v>33</v>
      </c>
      <c r="V214" t="s">
        <v>24</v>
      </c>
      <c r="W214" t="s">
        <v>23</v>
      </c>
      <c r="X214" t="s">
        <v>27</v>
      </c>
      <c r="Y214" t="s">
        <v>54</v>
      </c>
      <c r="Z214" t="s">
        <v>55</v>
      </c>
      <c r="AA214" t="s">
        <v>52</v>
      </c>
      <c r="AB214" t="s">
        <v>56</v>
      </c>
    </row>
    <row r="215" spans="1:28" x14ac:dyDescent="0.25">
      <c r="A215">
        <v>214</v>
      </c>
      <c r="B215" s="2">
        <v>10</v>
      </c>
      <c r="C215" s="2">
        <v>10</v>
      </c>
      <c r="D215" s="2">
        <v>3</v>
      </c>
      <c r="E215" s="1">
        <f t="shared" si="32"/>
        <v>11</v>
      </c>
      <c r="F215" s="1">
        <f t="shared" si="33"/>
        <v>11</v>
      </c>
      <c r="G215" s="1">
        <f t="shared" si="34"/>
        <v>4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35"/>
        <v>0.58</v>
      </c>
      <c r="K215" t="str">
        <f t="shared" si="36"/>
        <v>1.00</v>
      </c>
      <c r="L215" t="str">
        <f t="shared" si="37"/>
        <v>0.65</v>
      </c>
      <c r="M215" t="str">
        <f t="shared" si="38"/>
        <v>1.89</v>
      </c>
      <c r="N215">
        <f t="shared" si="42"/>
        <v>1.9380206315147726</v>
      </c>
      <c r="O215">
        <f t="shared" si="43"/>
        <v>1.3099036923920147</v>
      </c>
      <c r="P215" s="4">
        <f t="shared" si="39"/>
        <v>0.79</v>
      </c>
      <c r="Q215" s="4">
        <f t="shared" si="40"/>
        <v>1.27</v>
      </c>
      <c r="R215" s="4">
        <f t="shared" si="41"/>
        <v>1.6239621619533935</v>
      </c>
      <c r="S215" t="s">
        <v>35</v>
      </c>
      <c r="T215" t="s">
        <v>25</v>
      </c>
      <c r="U215" t="s">
        <v>43</v>
      </c>
      <c r="V215" t="s">
        <v>24</v>
      </c>
      <c r="W215" t="s">
        <v>23</v>
      </c>
      <c r="X215" t="s">
        <v>22</v>
      </c>
      <c r="Y215" t="s">
        <v>54</v>
      </c>
      <c r="Z215" t="s">
        <v>60</v>
      </c>
      <c r="AA215" t="s">
        <v>52</v>
      </c>
      <c r="AB215" t="s">
        <v>63</v>
      </c>
    </row>
    <row r="216" spans="1:28" x14ac:dyDescent="0.25">
      <c r="A216">
        <v>215</v>
      </c>
      <c r="B216" s="2">
        <v>10</v>
      </c>
      <c r="C216" s="2">
        <v>10</v>
      </c>
      <c r="D216" s="2">
        <v>3</v>
      </c>
      <c r="E216" s="1">
        <f t="shared" si="32"/>
        <v>11</v>
      </c>
      <c r="F216" s="1">
        <f t="shared" si="33"/>
        <v>11</v>
      </c>
      <c r="G216" s="1">
        <f t="shared" si="34"/>
        <v>4</v>
      </c>
      <c r="H216" t="str">
        <f>INDEX([1]Sheet1!$C$3:$O$15, MATCH(E216, [1]Sheet1!$B$3:$B$15, 0), MATCH(F216,[1]Sheet1!$C$2:$O$2,0))</f>
        <v>0.58, 1.00</v>
      </c>
      <c r="I216" t="str">
        <f>INDEX([2]Sheet1!$C$3:$O$15, MATCH(E216, [2]Sheet1!$C$2:$O$2,0), MATCH(F216, [2]Sheet1!$B$3:$B$15,0))</f>
        <v>0.65, 1.89</v>
      </c>
      <c r="J216" t="str">
        <f t="shared" si="35"/>
        <v>0.58</v>
      </c>
      <c r="K216" t="str">
        <f t="shared" si="36"/>
        <v>1.00</v>
      </c>
      <c r="L216" t="str">
        <f t="shared" si="37"/>
        <v>0.65</v>
      </c>
      <c r="M216" t="str">
        <f t="shared" si="38"/>
        <v>1.89</v>
      </c>
      <c r="N216">
        <f t="shared" si="42"/>
        <v>1.9380206315147726</v>
      </c>
      <c r="O216">
        <f t="shared" si="43"/>
        <v>1.3099036923920147</v>
      </c>
      <c r="P216" s="4">
        <f t="shared" si="39"/>
        <v>0.79</v>
      </c>
      <c r="Q216" s="4">
        <f t="shared" si="40"/>
        <v>1.27</v>
      </c>
      <c r="R216" s="4">
        <f t="shared" si="41"/>
        <v>1.6239621619533935</v>
      </c>
      <c r="S216" t="s">
        <v>40</v>
      </c>
      <c r="T216" t="s">
        <v>25</v>
      </c>
      <c r="U216" t="s">
        <v>36</v>
      </c>
      <c r="V216" t="s">
        <v>24</v>
      </c>
      <c r="W216" t="s">
        <v>21</v>
      </c>
      <c r="X216" t="s">
        <v>22</v>
      </c>
      <c r="Y216" t="s">
        <v>54</v>
      </c>
      <c r="Z216" t="s">
        <v>57</v>
      </c>
      <c r="AA216" t="s">
        <v>52</v>
      </c>
      <c r="AB216" t="s">
        <v>63</v>
      </c>
    </row>
    <row r="217" spans="1:28" x14ac:dyDescent="0.25">
      <c r="A217">
        <v>216</v>
      </c>
      <c r="B217" s="2">
        <v>10</v>
      </c>
      <c r="C217" s="2">
        <v>10</v>
      </c>
      <c r="D217" s="2">
        <v>4</v>
      </c>
      <c r="E217" s="1">
        <f t="shared" si="32"/>
        <v>11</v>
      </c>
      <c r="F217" s="1">
        <f t="shared" si="33"/>
        <v>11</v>
      </c>
      <c r="G217" s="1">
        <f t="shared" si="34"/>
        <v>5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35"/>
        <v>0.58</v>
      </c>
      <c r="K217" t="str">
        <f t="shared" si="36"/>
        <v>1.00</v>
      </c>
      <c r="L217" t="str">
        <f t="shared" si="37"/>
        <v>0.65</v>
      </c>
      <c r="M217" t="str">
        <f t="shared" si="38"/>
        <v>1.89</v>
      </c>
      <c r="N217">
        <f>(15^(1-P217)-0.5^(1-P217))/(8^(1-P217)-4^(1-P217))</f>
        <v>4.2998801635368364</v>
      </c>
      <c r="O217">
        <f>(15^(1-P217)-0.5^(1-P217))/(8^(1-P217)-2^(1-P217))</f>
        <v>2.3061380010742494</v>
      </c>
      <c r="P217" s="4">
        <f t="shared" si="39"/>
        <v>0.79</v>
      </c>
      <c r="Q217" s="4">
        <f t="shared" si="40"/>
        <v>1.27</v>
      </c>
      <c r="R217" s="4">
        <f t="shared" si="41"/>
        <v>3.3030090823055431</v>
      </c>
      <c r="S217" t="s">
        <v>40</v>
      </c>
      <c r="T217" t="s">
        <v>25</v>
      </c>
      <c r="U217" t="s">
        <v>42</v>
      </c>
      <c r="V217" t="s">
        <v>20</v>
      </c>
      <c r="W217" t="s">
        <v>21</v>
      </c>
      <c r="X217" t="s">
        <v>27</v>
      </c>
      <c r="Y217" t="s">
        <v>54</v>
      </c>
      <c r="Z217" t="s">
        <v>57</v>
      </c>
      <c r="AA217" t="s">
        <v>52</v>
      </c>
      <c r="AB217" t="s">
        <v>56</v>
      </c>
    </row>
    <row r="218" spans="1:28" x14ac:dyDescent="0.25">
      <c r="A218">
        <v>217</v>
      </c>
      <c r="B218" s="2">
        <v>10</v>
      </c>
      <c r="C218" s="2">
        <v>10</v>
      </c>
      <c r="D218" s="2">
        <v>3</v>
      </c>
      <c r="E218" s="1">
        <f t="shared" si="32"/>
        <v>11</v>
      </c>
      <c r="F218" s="1">
        <f t="shared" si="33"/>
        <v>11</v>
      </c>
      <c r="G218" s="1">
        <f t="shared" si="34"/>
        <v>4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35"/>
        <v>0.58</v>
      </c>
      <c r="K218" t="str">
        <f t="shared" si="36"/>
        <v>1.00</v>
      </c>
      <c r="L218" t="str">
        <f t="shared" si="37"/>
        <v>0.65</v>
      </c>
      <c r="M218" t="str">
        <f t="shared" si="38"/>
        <v>1.89</v>
      </c>
      <c r="N218">
        <f>(15^(1-P218)-0.5^(1-P218))/(10^(1-P218)-2^(1-P218))</f>
        <v>1.9380206315147726</v>
      </c>
      <c r="O218">
        <f>(15^(1-P218)-2^(1-P218))/(10^(1-P218)-2^(1-P218))</f>
        <v>1.3099036923920147</v>
      </c>
      <c r="P218" s="4">
        <f t="shared" si="39"/>
        <v>0.79</v>
      </c>
      <c r="Q218" s="4">
        <f t="shared" si="40"/>
        <v>1.27</v>
      </c>
      <c r="R218" s="4">
        <f t="shared" si="41"/>
        <v>1.6239621619533935</v>
      </c>
      <c r="S218" t="s">
        <v>44</v>
      </c>
      <c r="T218" t="s">
        <v>18</v>
      </c>
      <c r="U218" t="s">
        <v>41</v>
      </c>
      <c r="V218" t="s">
        <v>34</v>
      </c>
      <c r="W218" t="s">
        <v>23</v>
      </c>
      <c r="X218" t="s">
        <v>19</v>
      </c>
      <c r="Y218" t="s">
        <v>50</v>
      </c>
      <c r="Z218" t="s">
        <v>60</v>
      </c>
      <c r="AA218" t="s">
        <v>52</v>
      </c>
      <c r="AB218" t="s">
        <v>56</v>
      </c>
    </row>
    <row r="219" spans="1:28" x14ac:dyDescent="0.25">
      <c r="A219">
        <v>218</v>
      </c>
      <c r="B219" s="2">
        <v>10</v>
      </c>
      <c r="C219" s="2">
        <v>10</v>
      </c>
      <c r="D219" s="2">
        <v>4</v>
      </c>
      <c r="E219" s="1">
        <f t="shared" si="32"/>
        <v>11</v>
      </c>
      <c r="F219" s="1">
        <f t="shared" si="33"/>
        <v>11</v>
      </c>
      <c r="G219" s="1">
        <f t="shared" si="34"/>
        <v>5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35"/>
        <v>0.58</v>
      </c>
      <c r="K219" t="str">
        <f t="shared" si="36"/>
        <v>1.00</v>
      </c>
      <c r="L219" t="str">
        <f t="shared" si="37"/>
        <v>0.65</v>
      </c>
      <c r="M219" t="str">
        <f t="shared" si="38"/>
        <v>1.89</v>
      </c>
      <c r="N219">
        <f>(15^(1-P219)-0.5^(1-P219))/(8^(1-P219)-4^(1-P219))</f>
        <v>4.2998801635368364</v>
      </c>
      <c r="O219">
        <f>(15^(1-P219)-0.5^(1-P219))/(8^(1-P219)-2^(1-P219))</f>
        <v>2.3061380010742494</v>
      </c>
      <c r="P219" s="4">
        <f t="shared" si="39"/>
        <v>0.79</v>
      </c>
      <c r="Q219" s="4">
        <f t="shared" si="40"/>
        <v>1.27</v>
      </c>
      <c r="R219" s="4">
        <f t="shared" si="41"/>
        <v>3.3030090823055431</v>
      </c>
      <c r="S219" t="s">
        <v>32</v>
      </c>
      <c r="T219" t="s">
        <v>18</v>
      </c>
      <c r="U219" t="s">
        <v>42</v>
      </c>
      <c r="V219" t="s">
        <v>24</v>
      </c>
      <c r="W219" t="s">
        <v>21</v>
      </c>
      <c r="X219" t="s">
        <v>27</v>
      </c>
      <c r="Y219" t="s">
        <v>54</v>
      </c>
      <c r="Z219" t="s">
        <v>55</v>
      </c>
      <c r="AA219" t="s">
        <v>52</v>
      </c>
      <c r="AB219" t="s">
        <v>53</v>
      </c>
    </row>
    <row r="220" spans="1:28" x14ac:dyDescent="0.25">
      <c r="A220">
        <v>219</v>
      </c>
      <c r="B220" s="2">
        <v>10</v>
      </c>
      <c r="C220" s="2">
        <v>10</v>
      </c>
      <c r="D220" s="2">
        <v>5</v>
      </c>
      <c r="E220" s="1">
        <f t="shared" si="32"/>
        <v>11</v>
      </c>
      <c r="F220" s="1">
        <f t="shared" si="33"/>
        <v>11</v>
      </c>
      <c r="G220" s="1">
        <f t="shared" si="34"/>
        <v>6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35"/>
        <v>0.58</v>
      </c>
      <c r="K220" t="str">
        <f t="shared" si="36"/>
        <v>1.00</v>
      </c>
      <c r="L220" t="str">
        <f t="shared" si="37"/>
        <v>0.65</v>
      </c>
      <c r="M220" t="str">
        <f t="shared" si="38"/>
        <v>1.89</v>
      </c>
      <c r="N220">
        <f>(15^(1-P220)-0.5^(1-P220))/(7^(1-P220)-4^(1-P220))</f>
        <v>5.4027449362318354</v>
      </c>
      <c r="O220">
        <f>(15^(1-P220)-0.5^(1-P220))/(8^(1-P220)-4^(1-P220))</f>
        <v>4.2998801635368364</v>
      </c>
      <c r="P220" s="4">
        <f t="shared" si="39"/>
        <v>0.79</v>
      </c>
      <c r="Q220" s="4">
        <f t="shared" si="40"/>
        <v>1.27</v>
      </c>
      <c r="R220" s="4">
        <f t="shared" si="41"/>
        <v>4.8513125498843355</v>
      </c>
      <c r="S220" t="s">
        <v>44</v>
      </c>
      <c r="T220" t="s">
        <v>25</v>
      </c>
      <c r="U220" t="s">
        <v>41</v>
      </c>
      <c r="V220" t="s">
        <v>34</v>
      </c>
      <c r="W220" t="s">
        <v>21</v>
      </c>
      <c r="X220" t="s">
        <v>19</v>
      </c>
      <c r="Y220" t="s">
        <v>50</v>
      </c>
      <c r="Z220" t="s">
        <v>60</v>
      </c>
      <c r="AA220" t="s">
        <v>62</v>
      </c>
      <c r="AB220" t="s">
        <v>63</v>
      </c>
    </row>
    <row r="221" spans="1:28" x14ac:dyDescent="0.25">
      <c r="A221">
        <v>220</v>
      </c>
      <c r="B221" s="2">
        <v>10</v>
      </c>
      <c r="C221" s="2">
        <v>10</v>
      </c>
      <c r="D221" s="2">
        <v>3</v>
      </c>
      <c r="E221" s="1">
        <f t="shared" si="32"/>
        <v>11</v>
      </c>
      <c r="F221" s="1">
        <f t="shared" si="33"/>
        <v>11</v>
      </c>
      <c r="G221" s="1">
        <f t="shared" si="34"/>
        <v>4</v>
      </c>
      <c r="H221" t="str">
        <f>INDEX([1]Sheet1!$C$3:$O$15, MATCH(E221, [1]Sheet1!$B$3:$B$15, 0), MATCH(F221,[1]Sheet1!$C$2:$O$2,0))</f>
        <v>0.58, 1.00</v>
      </c>
      <c r="I221" t="str">
        <f>INDEX([2]Sheet1!$C$3:$O$15, MATCH(E221, [2]Sheet1!$C$2:$O$2,0), MATCH(F221, [2]Sheet1!$B$3:$B$15,0))</f>
        <v>0.65, 1.89</v>
      </c>
      <c r="J221" t="str">
        <f t="shared" si="35"/>
        <v>0.58</v>
      </c>
      <c r="K221" t="str">
        <f t="shared" si="36"/>
        <v>1.00</v>
      </c>
      <c r="L221" t="str">
        <f t="shared" si="37"/>
        <v>0.65</v>
      </c>
      <c r="M221" t="str">
        <f t="shared" si="38"/>
        <v>1.89</v>
      </c>
      <c r="N221">
        <f>(15^(1-P221)-0.5^(1-P221))/(10^(1-P221)-2^(1-P221))</f>
        <v>1.9380206315147726</v>
      </c>
      <c r="O221">
        <f>(15^(1-P221)-2^(1-P221))/(10^(1-P221)-2^(1-P221))</f>
        <v>1.3099036923920147</v>
      </c>
      <c r="P221" s="4">
        <f t="shared" si="39"/>
        <v>0.79</v>
      </c>
      <c r="Q221" s="4">
        <f t="shared" si="40"/>
        <v>1.27</v>
      </c>
      <c r="R221" s="4">
        <f t="shared" si="41"/>
        <v>1.6239621619533935</v>
      </c>
      <c r="S221" t="s">
        <v>38</v>
      </c>
      <c r="T221" t="s">
        <v>18</v>
      </c>
      <c r="U221" t="s">
        <v>33</v>
      </c>
      <c r="V221" t="s">
        <v>24</v>
      </c>
      <c r="W221" t="s">
        <v>21</v>
      </c>
      <c r="X221" t="s">
        <v>22</v>
      </c>
      <c r="Y221" t="s">
        <v>54</v>
      </c>
      <c r="Z221" t="s">
        <v>57</v>
      </c>
      <c r="AA221" t="s">
        <v>62</v>
      </c>
      <c r="AB221" t="s">
        <v>59</v>
      </c>
    </row>
    <row r="222" spans="1:28" x14ac:dyDescent="0.25">
      <c r="A222">
        <v>221</v>
      </c>
      <c r="B222" s="2">
        <v>10</v>
      </c>
      <c r="C222" s="2">
        <v>10</v>
      </c>
      <c r="D222" s="2">
        <v>3</v>
      </c>
      <c r="E222" s="1">
        <f t="shared" si="32"/>
        <v>11</v>
      </c>
      <c r="F222" s="1">
        <f t="shared" si="33"/>
        <v>11</v>
      </c>
      <c r="G222" s="1">
        <f t="shared" si="34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35"/>
        <v>0.58</v>
      </c>
      <c r="K222" t="str">
        <f t="shared" si="36"/>
        <v>1.00</v>
      </c>
      <c r="L222" t="str">
        <f t="shared" si="37"/>
        <v>0.65</v>
      </c>
      <c r="M222" t="str">
        <f t="shared" si="38"/>
        <v>1.89</v>
      </c>
      <c r="N222">
        <f>(15^(1-P222)-0.5^(1-P222))/(10^(1-P222)-2^(1-P222))</f>
        <v>1.9380206315147726</v>
      </c>
      <c r="O222">
        <f>(15^(1-P222)-2^(1-P222))/(10^(1-P222)-2^(1-P222))</f>
        <v>1.3099036923920147</v>
      </c>
      <c r="P222" s="4">
        <f t="shared" si="39"/>
        <v>0.79</v>
      </c>
      <c r="Q222" s="4">
        <f t="shared" si="40"/>
        <v>1.27</v>
      </c>
      <c r="R222" s="4">
        <f t="shared" si="41"/>
        <v>1.6239621619533935</v>
      </c>
      <c r="S222" t="s">
        <v>40</v>
      </c>
      <c r="T222" t="s">
        <v>25</v>
      </c>
      <c r="U222" t="s">
        <v>43</v>
      </c>
      <c r="V222" t="s">
        <v>20</v>
      </c>
      <c r="W222" t="s">
        <v>23</v>
      </c>
      <c r="X222" t="s">
        <v>22</v>
      </c>
      <c r="Y222" t="s">
        <v>50</v>
      </c>
      <c r="Z222" t="s">
        <v>51</v>
      </c>
      <c r="AA222" t="s">
        <v>62</v>
      </c>
      <c r="AB222" t="s">
        <v>53</v>
      </c>
    </row>
    <row r="223" spans="1:28" x14ac:dyDescent="0.25">
      <c r="A223">
        <v>222</v>
      </c>
      <c r="B223" s="2">
        <v>7</v>
      </c>
      <c r="C223" s="2">
        <v>7</v>
      </c>
      <c r="D223" s="2">
        <v>3</v>
      </c>
      <c r="E223" s="1">
        <f t="shared" si="32"/>
        <v>8</v>
      </c>
      <c r="F223" s="1">
        <f t="shared" si="33"/>
        <v>8</v>
      </c>
      <c r="G223" s="1">
        <f t="shared" si="34"/>
        <v>4</v>
      </c>
      <c r="H223" t="str">
        <f>INDEX([1]Sheet1!$C$3:$O$15, MATCH(E223, [1]Sheet1!$B$3:$B$15, 0), MATCH(F223,[1]Sheet1!$C$2:$O$2,0))</f>
        <v>0.32, 0.41</v>
      </c>
      <c r="I223" t="str">
        <f>INDEX([2]Sheet1!$C$3:$O$15, MATCH(E223, [2]Sheet1!$C$2:$O$2,0), MATCH(F223, [2]Sheet1!$B$3:$B$15,0))</f>
        <v>0.66, 0.75</v>
      </c>
      <c r="J223" t="str">
        <f t="shared" si="35"/>
        <v>0.32</v>
      </c>
      <c r="K223" t="str">
        <f t="shared" si="36"/>
        <v>0.41</v>
      </c>
      <c r="L223" t="str">
        <f t="shared" si="37"/>
        <v>0.66</v>
      </c>
      <c r="M223" t="str">
        <f t="shared" si="38"/>
        <v>0.75</v>
      </c>
      <c r="N223">
        <f>(15^(1-P223)-0.5^(1-P223))/(10^(1-P223)-2^(1-P223))</f>
        <v>1.7878234026298059</v>
      </c>
      <c r="O223">
        <f>(15^(1-P223)-2^(1-P223))/(10^(1-P223)-2^(1-P223))</f>
        <v>1.4587453170116256</v>
      </c>
      <c r="P223" s="4">
        <f t="shared" si="39"/>
        <v>0.36499999999999999</v>
      </c>
      <c r="Q223" s="4">
        <f t="shared" si="40"/>
        <v>0.70500000000000007</v>
      </c>
      <c r="R223" s="4">
        <f t="shared" si="41"/>
        <v>1.6232843598207158</v>
      </c>
      <c r="S223" t="s">
        <v>44</v>
      </c>
      <c r="T223" t="s">
        <v>18</v>
      </c>
      <c r="U223" t="s">
        <v>33</v>
      </c>
      <c r="V223" t="s">
        <v>20</v>
      </c>
      <c r="W223" t="s">
        <v>23</v>
      </c>
      <c r="X223" t="s">
        <v>22</v>
      </c>
      <c r="Y223" t="s">
        <v>50</v>
      </c>
      <c r="Z223" t="s">
        <v>51</v>
      </c>
      <c r="AA223" t="s">
        <v>62</v>
      </c>
      <c r="AB223" t="s">
        <v>56</v>
      </c>
    </row>
    <row r="224" spans="1:28" x14ac:dyDescent="0.25">
      <c r="A224">
        <v>223</v>
      </c>
      <c r="B224" s="2">
        <v>10</v>
      </c>
      <c r="C224" s="2">
        <v>10</v>
      </c>
      <c r="D224" s="2">
        <v>3</v>
      </c>
      <c r="E224" s="1">
        <f t="shared" si="32"/>
        <v>11</v>
      </c>
      <c r="F224" s="1">
        <f t="shared" si="33"/>
        <v>11</v>
      </c>
      <c r="G224" s="1">
        <f t="shared" si="34"/>
        <v>4</v>
      </c>
      <c r="H224" t="str">
        <f>INDEX([1]Sheet1!$C$3:$O$15, MATCH(E224, [1]Sheet1!$B$3:$B$15, 0), MATCH(F224,[1]Sheet1!$C$2:$O$2,0))</f>
        <v>0.58, 1.00</v>
      </c>
      <c r="I224" t="str">
        <f>INDEX([2]Sheet1!$C$3:$O$15, MATCH(E224, [2]Sheet1!$C$2:$O$2,0), MATCH(F224, [2]Sheet1!$B$3:$B$15,0))</f>
        <v>0.65, 1.89</v>
      </c>
      <c r="J224" t="str">
        <f t="shared" si="35"/>
        <v>0.58</v>
      </c>
      <c r="K224" t="str">
        <f t="shared" si="36"/>
        <v>1.00</v>
      </c>
      <c r="L224" t="str">
        <f t="shared" si="37"/>
        <v>0.65</v>
      </c>
      <c r="M224" t="str">
        <f t="shared" si="38"/>
        <v>1.89</v>
      </c>
      <c r="N224">
        <f>(15^(1-P224)-0.5^(1-P224))/(10^(1-P224)-2^(1-P224))</f>
        <v>1.9380206315147726</v>
      </c>
      <c r="O224">
        <f>(15^(1-P224)-2^(1-P224))/(10^(1-P224)-2^(1-P224))</f>
        <v>1.3099036923920147</v>
      </c>
      <c r="P224" s="4">
        <f t="shared" si="39"/>
        <v>0.79</v>
      </c>
      <c r="Q224" s="4">
        <f t="shared" si="40"/>
        <v>1.27</v>
      </c>
      <c r="R224" s="4">
        <f t="shared" si="41"/>
        <v>1.6239621619533935</v>
      </c>
      <c r="S224" t="s">
        <v>35</v>
      </c>
      <c r="T224" t="s">
        <v>18</v>
      </c>
      <c r="U224" t="s">
        <v>36</v>
      </c>
      <c r="V224" t="s">
        <v>28</v>
      </c>
      <c r="W224" t="s">
        <v>23</v>
      </c>
      <c r="X224" t="s">
        <v>26</v>
      </c>
      <c r="Y224" t="s">
        <v>54</v>
      </c>
      <c r="Z224" t="s">
        <v>60</v>
      </c>
      <c r="AA224" t="s">
        <v>52</v>
      </c>
      <c r="AB224" t="s">
        <v>63</v>
      </c>
    </row>
    <row r="225" spans="1:28" x14ac:dyDescent="0.25">
      <c r="A225">
        <v>224</v>
      </c>
      <c r="B225" s="2">
        <v>10</v>
      </c>
      <c r="C225" s="2">
        <v>10</v>
      </c>
      <c r="D225" s="2">
        <v>3</v>
      </c>
      <c r="E225" s="1">
        <f t="shared" si="32"/>
        <v>11</v>
      </c>
      <c r="F225" s="1">
        <f t="shared" si="33"/>
        <v>11</v>
      </c>
      <c r="G225" s="1">
        <f t="shared" si="34"/>
        <v>4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35"/>
        <v>0.58</v>
      </c>
      <c r="K225" t="str">
        <f t="shared" si="36"/>
        <v>1.00</v>
      </c>
      <c r="L225" t="str">
        <f t="shared" si="37"/>
        <v>0.65</v>
      </c>
      <c r="M225" t="str">
        <f t="shared" si="38"/>
        <v>1.89</v>
      </c>
      <c r="N225">
        <f>(15^(1-P225)-0.5^(1-P225))/(10^(1-P225)-2^(1-P225))</f>
        <v>1.9380206315147726</v>
      </c>
      <c r="O225">
        <f>(15^(1-P225)-2^(1-P225))/(10^(1-P225)-2^(1-P225))</f>
        <v>1.3099036923920147</v>
      </c>
      <c r="P225" s="4">
        <f t="shared" si="39"/>
        <v>0.79</v>
      </c>
      <c r="Q225" s="4">
        <f t="shared" si="40"/>
        <v>1.27</v>
      </c>
      <c r="R225" s="4">
        <f t="shared" si="41"/>
        <v>1.6239621619533935</v>
      </c>
      <c r="S225" t="s">
        <v>37</v>
      </c>
      <c r="T225" t="s">
        <v>25</v>
      </c>
      <c r="U225" t="s">
        <v>33</v>
      </c>
      <c r="V225" t="s">
        <v>24</v>
      </c>
      <c r="W225" t="s">
        <v>21</v>
      </c>
      <c r="X225" t="s">
        <v>19</v>
      </c>
      <c r="Y225" t="s">
        <v>54</v>
      </c>
      <c r="Z225" t="s">
        <v>57</v>
      </c>
      <c r="AA225" t="s">
        <v>58</v>
      </c>
      <c r="AB225" t="s">
        <v>59</v>
      </c>
    </row>
    <row r="226" spans="1:28" x14ac:dyDescent="0.25">
      <c r="A226">
        <v>225</v>
      </c>
      <c r="B226" s="2">
        <v>10</v>
      </c>
      <c r="C226" s="2">
        <v>10</v>
      </c>
      <c r="D226" s="2">
        <v>4</v>
      </c>
      <c r="E226" s="1">
        <f t="shared" si="32"/>
        <v>11</v>
      </c>
      <c r="F226" s="1">
        <f t="shared" si="33"/>
        <v>11</v>
      </c>
      <c r="G226" s="1">
        <f t="shared" si="34"/>
        <v>5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35"/>
        <v>0.58</v>
      </c>
      <c r="K226" t="str">
        <f t="shared" si="36"/>
        <v>1.00</v>
      </c>
      <c r="L226" t="str">
        <f t="shared" si="37"/>
        <v>0.65</v>
      </c>
      <c r="M226" t="str">
        <f t="shared" si="38"/>
        <v>1.89</v>
      </c>
      <c r="N226">
        <f>(15^(1-P226)-0.5^(1-P226))/(8^(1-P226)-4^(1-P226))</f>
        <v>4.2998801635368364</v>
      </c>
      <c r="O226">
        <f>(15^(1-P226)-0.5^(1-P226))/(8^(1-P226)-2^(1-P226))</f>
        <v>2.3061380010742494</v>
      </c>
      <c r="P226" s="4">
        <f t="shared" si="39"/>
        <v>0.79</v>
      </c>
      <c r="Q226" s="4">
        <f t="shared" si="40"/>
        <v>1.27</v>
      </c>
      <c r="R226" s="4">
        <f t="shared" si="41"/>
        <v>3.3030090823055431</v>
      </c>
      <c r="S226" t="s">
        <v>40</v>
      </c>
      <c r="T226" t="s">
        <v>18</v>
      </c>
      <c r="U226" t="s">
        <v>36</v>
      </c>
      <c r="V226" t="s">
        <v>20</v>
      </c>
      <c r="W226" t="s">
        <v>21</v>
      </c>
      <c r="X226" t="s">
        <v>26</v>
      </c>
      <c r="Y226" t="s">
        <v>54</v>
      </c>
      <c r="Z226" t="s">
        <v>51</v>
      </c>
      <c r="AA226" t="s">
        <v>61</v>
      </c>
      <c r="AB226" t="s">
        <v>59</v>
      </c>
    </row>
    <row r="227" spans="1:28" x14ac:dyDescent="0.25">
      <c r="A227">
        <v>226</v>
      </c>
      <c r="B227" s="2">
        <v>5</v>
      </c>
      <c r="C227" s="2">
        <v>5</v>
      </c>
      <c r="D227" s="2">
        <v>5</v>
      </c>
      <c r="E227" s="1">
        <f t="shared" si="32"/>
        <v>6</v>
      </c>
      <c r="F227" s="1">
        <f t="shared" si="33"/>
        <v>6</v>
      </c>
      <c r="G227" s="1">
        <f t="shared" si="34"/>
        <v>6</v>
      </c>
      <c r="H227" t="str">
        <f>INDEX([1]Sheet1!$C$3:$O$15, MATCH(E227, [1]Sheet1!$B$3:$B$15, 0), MATCH(F227,[1]Sheet1!$C$2:$O$2,0))</f>
        <v>0.10, 0.19</v>
      </c>
      <c r="I227" t="str">
        <f>INDEX([2]Sheet1!$C$3:$O$15, MATCH(E227, [2]Sheet1!$C$2:$O$2,0), MATCH(F227, [2]Sheet1!$B$3:$B$15,0))</f>
        <v>0.65, 0.74</v>
      </c>
      <c r="J227" t="str">
        <f t="shared" si="35"/>
        <v>0.10</v>
      </c>
      <c r="K227" t="str">
        <f t="shared" si="36"/>
        <v>0.19</v>
      </c>
      <c r="L227" t="str">
        <f t="shared" si="37"/>
        <v>0.65</v>
      </c>
      <c r="M227" t="str">
        <f t="shared" si="38"/>
        <v>0.74</v>
      </c>
      <c r="N227">
        <f>(15^(1-P227)-0.5^(1-P227))/(7^(1-P227)-4^(1-P227))</f>
        <v>4.7701302087432271</v>
      </c>
      <c r="O227">
        <f>(15^(1-P227)-0.5^(1-P227))/(8^(1-P227)-4^(1-P227))</f>
        <v>3.6191028009872523</v>
      </c>
      <c r="P227" s="4">
        <f t="shared" si="39"/>
        <v>0.14500000000000002</v>
      </c>
      <c r="Q227" s="4">
        <f t="shared" si="40"/>
        <v>0.69500000000000006</v>
      </c>
      <c r="R227" s="4">
        <f t="shared" si="41"/>
        <v>4.1946165048652393</v>
      </c>
      <c r="S227" t="s">
        <v>40</v>
      </c>
      <c r="T227" t="s">
        <v>18</v>
      </c>
      <c r="U227" t="s">
        <v>42</v>
      </c>
      <c r="V227" t="s">
        <v>20</v>
      </c>
      <c r="W227" t="s">
        <v>21</v>
      </c>
      <c r="X227" t="s">
        <v>26</v>
      </c>
      <c r="Y227" t="s">
        <v>50</v>
      </c>
      <c r="Z227" t="s">
        <v>57</v>
      </c>
      <c r="AA227" t="s">
        <v>52</v>
      </c>
      <c r="AB227" t="s">
        <v>53</v>
      </c>
    </row>
    <row r="228" spans="1:28" x14ac:dyDescent="0.25">
      <c r="A228">
        <v>227</v>
      </c>
      <c r="B228" s="2">
        <v>7</v>
      </c>
      <c r="C228" s="2">
        <v>11</v>
      </c>
      <c r="D228" s="2">
        <v>4</v>
      </c>
      <c r="E228" s="1">
        <f t="shared" si="32"/>
        <v>8</v>
      </c>
      <c r="F228" s="1">
        <f t="shared" si="33"/>
        <v>12</v>
      </c>
      <c r="G228" s="1">
        <f t="shared" si="34"/>
        <v>5</v>
      </c>
      <c r="H228" t="str">
        <f>INDEX([1]Sheet1!$C$3:$O$15, MATCH(E228, [1]Sheet1!$B$3:$B$15, 0), MATCH(F228,[1]Sheet1!$C$2:$O$2,0))</f>
        <v>0.51, 0.60</v>
      </c>
      <c r="I228" t="str">
        <f>INDEX([2]Sheet1!$C$3:$O$15, MATCH(E228, [2]Sheet1!$C$2:$O$2,0), MATCH(F228, [2]Sheet1!$B$3:$B$15,0))</f>
        <v>0.45, 0.55</v>
      </c>
      <c r="J228" t="str">
        <f t="shared" si="35"/>
        <v>0.51</v>
      </c>
      <c r="K228" t="str">
        <f t="shared" si="36"/>
        <v>0.60</v>
      </c>
      <c r="L228" t="str">
        <f t="shared" si="37"/>
        <v>0.45</v>
      </c>
      <c r="M228" t="str">
        <f t="shared" si="38"/>
        <v>0.55</v>
      </c>
      <c r="N228">
        <f>(15^(1-P228)-0.5^(1-P228))/(8^(1-P228)-4^(1-P228))</f>
        <v>3.8866970283880686</v>
      </c>
      <c r="O228">
        <f>(15^(1-P228)-0.5^(1-P228))/(8^(1-P228)-2^(1-P228))</f>
        <v>2.240708042327249</v>
      </c>
      <c r="P228" s="4">
        <f t="shared" si="39"/>
        <v>0.55499999999999994</v>
      </c>
      <c r="Q228" s="4">
        <f t="shared" si="40"/>
        <v>0.5</v>
      </c>
      <c r="R228" s="4">
        <f t="shared" si="41"/>
        <v>3.0637025353576588</v>
      </c>
      <c r="S228" t="s">
        <v>37</v>
      </c>
      <c r="T228" t="s">
        <v>18</v>
      </c>
      <c r="U228" t="s">
        <v>43</v>
      </c>
      <c r="V228" t="s">
        <v>34</v>
      </c>
      <c r="W228" t="s">
        <v>23</v>
      </c>
      <c r="X228" t="s">
        <v>27</v>
      </c>
      <c r="Y228" t="s">
        <v>54</v>
      </c>
      <c r="Z228" t="s">
        <v>60</v>
      </c>
      <c r="AA228" t="s">
        <v>61</v>
      </c>
      <c r="AB228" t="s">
        <v>63</v>
      </c>
    </row>
    <row r="229" spans="1:28" x14ac:dyDescent="0.25">
      <c r="A229">
        <v>228</v>
      </c>
      <c r="B229" s="2">
        <v>10</v>
      </c>
      <c r="C229" s="2">
        <v>10</v>
      </c>
      <c r="D229" s="2">
        <v>5</v>
      </c>
      <c r="E229" s="1">
        <f t="shared" si="32"/>
        <v>11</v>
      </c>
      <c r="F229" s="1">
        <f t="shared" si="33"/>
        <v>11</v>
      </c>
      <c r="G229" s="1">
        <f t="shared" si="34"/>
        <v>6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35"/>
        <v>0.58</v>
      </c>
      <c r="K229" t="str">
        <f t="shared" si="36"/>
        <v>1.00</v>
      </c>
      <c r="L229" t="str">
        <f t="shared" si="37"/>
        <v>0.65</v>
      </c>
      <c r="M229" t="str">
        <f t="shared" si="38"/>
        <v>1.89</v>
      </c>
      <c r="N229">
        <f>(15^(1-P229)-0.5^(1-P229))/(7^(1-P229)-4^(1-P229))</f>
        <v>5.4027449362318354</v>
      </c>
      <c r="O229">
        <f>(15^(1-P229)-0.5^(1-P229))/(8^(1-P229)-4^(1-P229))</f>
        <v>4.2998801635368364</v>
      </c>
      <c r="P229" s="4">
        <f t="shared" si="39"/>
        <v>0.79</v>
      </c>
      <c r="Q229" s="4">
        <f t="shared" si="40"/>
        <v>1.27</v>
      </c>
      <c r="R229" s="4">
        <f t="shared" si="41"/>
        <v>4.8513125498843355</v>
      </c>
      <c r="S229" t="s">
        <v>40</v>
      </c>
      <c r="T229" t="s">
        <v>25</v>
      </c>
      <c r="U229" t="s">
        <v>42</v>
      </c>
      <c r="V229" t="s">
        <v>28</v>
      </c>
      <c r="W229" t="s">
        <v>23</v>
      </c>
      <c r="X229" t="s">
        <v>26</v>
      </c>
      <c r="Y229" t="s">
        <v>50</v>
      </c>
      <c r="Z229" t="s">
        <v>51</v>
      </c>
      <c r="AA229" t="s">
        <v>58</v>
      </c>
      <c r="AB229" t="s">
        <v>63</v>
      </c>
    </row>
    <row r="230" spans="1:28" x14ac:dyDescent="0.25">
      <c r="A230">
        <v>229</v>
      </c>
      <c r="B230" s="2">
        <v>10</v>
      </c>
      <c r="C230" s="2">
        <v>10</v>
      </c>
      <c r="D230" s="2">
        <v>4</v>
      </c>
      <c r="E230" s="1">
        <f t="shared" si="32"/>
        <v>11</v>
      </c>
      <c r="F230" s="1">
        <f t="shared" si="33"/>
        <v>11</v>
      </c>
      <c r="G230" s="1">
        <f t="shared" si="34"/>
        <v>5</v>
      </c>
      <c r="H230" t="str">
        <f>INDEX([1]Sheet1!$C$3:$O$15, MATCH(E230, [1]Sheet1!$B$3:$B$15, 0), MATCH(F230,[1]Sheet1!$C$2:$O$2,0))</f>
        <v>0.58, 1.00</v>
      </c>
      <c r="I230" t="str">
        <f>INDEX([2]Sheet1!$C$3:$O$15, MATCH(E230, [2]Sheet1!$C$2:$O$2,0), MATCH(F230, [2]Sheet1!$B$3:$B$15,0))</f>
        <v>0.65, 1.89</v>
      </c>
      <c r="J230" t="str">
        <f t="shared" si="35"/>
        <v>0.58</v>
      </c>
      <c r="K230" t="str">
        <f t="shared" si="36"/>
        <v>1.00</v>
      </c>
      <c r="L230" t="str">
        <f t="shared" si="37"/>
        <v>0.65</v>
      </c>
      <c r="M230" t="str">
        <f t="shared" si="38"/>
        <v>1.89</v>
      </c>
      <c r="N230">
        <f>(15^(1-P230)-0.5^(1-P230))/(8^(1-P230)-4^(1-P230))</f>
        <v>4.2998801635368364</v>
      </c>
      <c r="O230">
        <f>(15^(1-P230)-0.5^(1-P230))/(8^(1-P230)-2^(1-P230))</f>
        <v>2.3061380010742494</v>
      </c>
      <c r="P230" s="4">
        <f t="shared" si="39"/>
        <v>0.79</v>
      </c>
      <c r="Q230" s="4">
        <f t="shared" si="40"/>
        <v>1.27</v>
      </c>
      <c r="R230" s="4">
        <f t="shared" si="41"/>
        <v>3.3030090823055431</v>
      </c>
      <c r="S230" t="s">
        <v>38</v>
      </c>
      <c r="T230" t="s">
        <v>18</v>
      </c>
      <c r="U230" t="s">
        <v>43</v>
      </c>
      <c r="V230" t="s">
        <v>34</v>
      </c>
      <c r="W230" t="s">
        <v>21</v>
      </c>
      <c r="X230" t="s">
        <v>27</v>
      </c>
      <c r="Y230" t="s">
        <v>50</v>
      </c>
      <c r="Z230" t="s">
        <v>57</v>
      </c>
      <c r="AA230" t="s">
        <v>62</v>
      </c>
      <c r="AB230" t="s">
        <v>56</v>
      </c>
    </row>
    <row r="231" spans="1:28" x14ac:dyDescent="0.25">
      <c r="A231">
        <v>230</v>
      </c>
      <c r="B231" s="2">
        <v>1</v>
      </c>
      <c r="C231" s="2">
        <v>1</v>
      </c>
      <c r="D231" s="2">
        <v>3</v>
      </c>
      <c r="E231" s="1">
        <f t="shared" si="32"/>
        <v>2</v>
      </c>
      <c r="F231" s="1">
        <f t="shared" si="33"/>
        <v>2</v>
      </c>
      <c r="G231" s="1">
        <f t="shared" si="34"/>
        <v>4</v>
      </c>
      <c r="H231" t="str">
        <f>INDEX([1]Sheet1!$C$3:$O$15, MATCH(E231, [1]Sheet1!$B$3:$B$15, 0), MATCH(F231,[1]Sheet1!$C$2:$O$2,0))</f>
        <v>-0.42, -0.27</v>
      </c>
      <c r="I231" t="str">
        <f>INDEX([2]Sheet1!$C$3:$O$15, MATCH(E231, [2]Sheet1!$C$2:$O$2,0), MATCH(F231, [2]Sheet1!$B$3:$B$15,0))</f>
        <v>0.59, 0.69</v>
      </c>
      <c r="J231" t="str">
        <f t="shared" si="35"/>
        <v>-0.4</v>
      </c>
      <c r="K231" t="str">
        <f t="shared" si="36"/>
        <v>0.27</v>
      </c>
      <c r="L231" t="str">
        <f t="shared" si="37"/>
        <v>0.59</v>
      </c>
      <c r="M231" t="str">
        <f t="shared" si="38"/>
        <v>0.69</v>
      </c>
      <c r="N231">
        <f>(15^(1-P231)-0.5^(1-P231))/(10^(1-P231)-2^(1-P231))</f>
        <v>1.828233157690057</v>
      </c>
      <c r="O231">
        <f>(15^(1-P231)-2^(1-P231))/(10^(1-P231)-2^(1-P231))</f>
        <v>1.6587158704130964</v>
      </c>
      <c r="P231" s="4">
        <f t="shared" si="39"/>
        <v>-6.5000000000000002E-2</v>
      </c>
      <c r="Q231" s="4">
        <f t="shared" si="40"/>
        <v>0.6399999999999999</v>
      </c>
      <c r="R231" s="4">
        <f t="shared" si="41"/>
        <v>1.7434745140515768</v>
      </c>
      <c r="S231" t="s">
        <v>37</v>
      </c>
      <c r="T231" t="s">
        <v>18</v>
      </c>
      <c r="U231" t="s">
        <v>41</v>
      </c>
      <c r="V231" t="s">
        <v>28</v>
      </c>
      <c r="W231" t="s">
        <v>21</v>
      </c>
      <c r="X231" t="s">
        <v>27</v>
      </c>
      <c r="Y231" t="s">
        <v>50</v>
      </c>
      <c r="Z231" t="s">
        <v>51</v>
      </c>
      <c r="AA231" t="s">
        <v>58</v>
      </c>
      <c r="AB231" t="s">
        <v>63</v>
      </c>
    </row>
    <row r="232" spans="1:28" x14ac:dyDescent="0.25">
      <c r="A232">
        <v>231</v>
      </c>
      <c r="B232" s="2">
        <v>10</v>
      </c>
      <c r="C232" s="2">
        <v>10</v>
      </c>
      <c r="D232" s="2">
        <v>3</v>
      </c>
      <c r="E232" s="1">
        <f t="shared" si="32"/>
        <v>11</v>
      </c>
      <c r="F232" s="1">
        <f t="shared" si="33"/>
        <v>11</v>
      </c>
      <c r="G232" s="1">
        <f t="shared" si="34"/>
        <v>4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35"/>
        <v>0.58</v>
      </c>
      <c r="K232" t="str">
        <f t="shared" si="36"/>
        <v>1.00</v>
      </c>
      <c r="L232" t="str">
        <f t="shared" si="37"/>
        <v>0.65</v>
      </c>
      <c r="M232" t="str">
        <f t="shared" si="38"/>
        <v>1.89</v>
      </c>
      <c r="N232">
        <f>(15^(1-P232)-0.5^(1-P232))/(10^(1-P232)-2^(1-P232))</f>
        <v>1.9380206315147726</v>
      </c>
      <c r="O232">
        <f>(15^(1-P232)-2^(1-P232))/(10^(1-P232)-2^(1-P232))</f>
        <v>1.3099036923920147</v>
      </c>
      <c r="P232" s="4">
        <f t="shared" si="39"/>
        <v>0.79</v>
      </c>
      <c r="Q232" s="4">
        <f t="shared" si="40"/>
        <v>1.27</v>
      </c>
      <c r="R232" s="4">
        <f t="shared" si="41"/>
        <v>1.6239621619533935</v>
      </c>
      <c r="S232" t="s">
        <v>44</v>
      </c>
      <c r="T232" t="s">
        <v>18</v>
      </c>
      <c r="U232" t="s">
        <v>41</v>
      </c>
      <c r="V232" t="s">
        <v>34</v>
      </c>
      <c r="W232" t="s">
        <v>21</v>
      </c>
      <c r="X232" t="s">
        <v>26</v>
      </c>
      <c r="Y232" t="s">
        <v>54</v>
      </c>
      <c r="Z232" t="s">
        <v>60</v>
      </c>
      <c r="AA232" t="s">
        <v>52</v>
      </c>
      <c r="AB232" t="s">
        <v>63</v>
      </c>
    </row>
    <row r="233" spans="1:28" x14ac:dyDescent="0.25">
      <c r="A233">
        <v>232</v>
      </c>
      <c r="B233" s="2">
        <v>10</v>
      </c>
      <c r="C233" s="2">
        <v>10</v>
      </c>
      <c r="D233" s="2">
        <v>4</v>
      </c>
      <c r="E233" s="1">
        <f t="shared" si="32"/>
        <v>11</v>
      </c>
      <c r="F233" s="1">
        <f t="shared" si="33"/>
        <v>11</v>
      </c>
      <c r="G233" s="1">
        <f t="shared" si="34"/>
        <v>5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35"/>
        <v>0.58</v>
      </c>
      <c r="K233" t="str">
        <f t="shared" si="36"/>
        <v>1.00</v>
      </c>
      <c r="L233" t="str">
        <f t="shared" si="37"/>
        <v>0.65</v>
      </c>
      <c r="M233" t="str">
        <f t="shared" si="38"/>
        <v>1.89</v>
      </c>
      <c r="N233">
        <f>(15^(1-P233)-0.5^(1-P233))/(8^(1-P233)-4^(1-P233))</f>
        <v>4.2998801635368364</v>
      </c>
      <c r="O233">
        <f>(15^(1-P233)-0.5^(1-P233))/(8^(1-P233)-2^(1-P233))</f>
        <v>2.3061380010742494</v>
      </c>
      <c r="P233" s="4">
        <f t="shared" si="39"/>
        <v>0.79</v>
      </c>
      <c r="Q233" s="4">
        <f t="shared" si="40"/>
        <v>1.27</v>
      </c>
      <c r="R233" s="4">
        <f t="shared" si="41"/>
        <v>3.3030090823055431</v>
      </c>
      <c r="S233" t="s">
        <v>44</v>
      </c>
      <c r="T233" t="s">
        <v>25</v>
      </c>
      <c r="U233" t="s">
        <v>36</v>
      </c>
      <c r="V233" t="s">
        <v>24</v>
      </c>
      <c r="W233" t="s">
        <v>23</v>
      </c>
      <c r="X233" t="s">
        <v>19</v>
      </c>
      <c r="Y233" t="s">
        <v>54</v>
      </c>
      <c r="Z233" t="s">
        <v>57</v>
      </c>
      <c r="AA233" t="s">
        <v>62</v>
      </c>
      <c r="AB233" t="s">
        <v>53</v>
      </c>
    </row>
    <row r="234" spans="1:28" x14ac:dyDescent="0.25">
      <c r="A234">
        <v>233</v>
      </c>
      <c r="B234" s="2">
        <v>10</v>
      </c>
      <c r="C234" s="2">
        <v>10</v>
      </c>
      <c r="D234" s="2">
        <v>3</v>
      </c>
      <c r="E234" s="1">
        <f t="shared" si="32"/>
        <v>11</v>
      </c>
      <c r="F234" s="1">
        <f t="shared" si="33"/>
        <v>11</v>
      </c>
      <c r="G234" s="1">
        <f t="shared" si="34"/>
        <v>4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35"/>
        <v>0.58</v>
      </c>
      <c r="K234" t="str">
        <f t="shared" si="36"/>
        <v>1.00</v>
      </c>
      <c r="L234" t="str">
        <f t="shared" si="37"/>
        <v>0.65</v>
      </c>
      <c r="M234" t="str">
        <f t="shared" si="38"/>
        <v>1.89</v>
      </c>
      <c r="N234">
        <f>(15^(1-P234)-0.5^(1-P234))/(10^(1-P234)-2^(1-P234))</f>
        <v>1.9380206315147726</v>
      </c>
      <c r="O234">
        <f>(15^(1-P234)-2^(1-P234))/(10^(1-P234)-2^(1-P234))</f>
        <v>1.3099036923920147</v>
      </c>
      <c r="P234" s="4">
        <f t="shared" si="39"/>
        <v>0.79</v>
      </c>
      <c r="Q234" s="4">
        <f t="shared" si="40"/>
        <v>1.27</v>
      </c>
      <c r="R234" s="4">
        <f t="shared" si="41"/>
        <v>1.6239621619533935</v>
      </c>
      <c r="S234" t="s">
        <v>35</v>
      </c>
      <c r="T234" t="s">
        <v>25</v>
      </c>
      <c r="U234" t="s">
        <v>42</v>
      </c>
      <c r="V234" t="s">
        <v>20</v>
      </c>
      <c r="W234" t="s">
        <v>21</v>
      </c>
      <c r="X234" t="s">
        <v>19</v>
      </c>
      <c r="Y234" t="s">
        <v>50</v>
      </c>
      <c r="Z234" t="s">
        <v>51</v>
      </c>
      <c r="AA234" t="s">
        <v>52</v>
      </c>
      <c r="AB234" t="s">
        <v>63</v>
      </c>
    </row>
    <row r="235" spans="1:28" x14ac:dyDescent="0.25">
      <c r="A235">
        <v>234</v>
      </c>
      <c r="B235" s="2">
        <v>10</v>
      </c>
      <c r="C235" s="2">
        <v>10</v>
      </c>
      <c r="D235" s="2">
        <v>4</v>
      </c>
      <c r="E235" s="1">
        <f t="shared" si="32"/>
        <v>11</v>
      </c>
      <c r="F235" s="1">
        <f t="shared" si="33"/>
        <v>11</v>
      </c>
      <c r="G235" s="1">
        <f t="shared" si="34"/>
        <v>5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35"/>
        <v>0.58</v>
      </c>
      <c r="K235" t="str">
        <f t="shared" si="36"/>
        <v>1.00</v>
      </c>
      <c r="L235" t="str">
        <f t="shared" si="37"/>
        <v>0.65</v>
      </c>
      <c r="M235" t="str">
        <f t="shared" si="38"/>
        <v>1.89</v>
      </c>
      <c r="N235">
        <f>(15^(1-P235)-0.5^(1-P235))/(8^(1-P235)-4^(1-P235))</f>
        <v>4.2998801635368364</v>
      </c>
      <c r="O235">
        <f>(15^(1-P235)-0.5^(1-P235))/(8^(1-P235)-2^(1-P235))</f>
        <v>2.3061380010742494</v>
      </c>
      <c r="P235" s="4">
        <f t="shared" si="39"/>
        <v>0.79</v>
      </c>
      <c r="Q235" s="4">
        <f t="shared" si="40"/>
        <v>1.27</v>
      </c>
      <c r="R235" s="4">
        <f t="shared" si="41"/>
        <v>3.3030090823055431</v>
      </c>
      <c r="S235" t="s">
        <v>32</v>
      </c>
      <c r="T235" t="s">
        <v>18</v>
      </c>
      <c r="U235" t="s">
        <v>36</v>
      </c>
      <c r="V235" t="s">
        <v>28</v>
      </c>
      <c r="W235" t="s">
        <v>21</v>
      </c>
      <c r="X235" t="s">
        <v>19</v>
      </c>
      <c r="Y235" t="s">
        <v>50</v>
      </c>
      <c r="Z235" t="s">
        <v>60</v>
      </c>
      <c r="AA235" t="s">
        <v>62</v>
      </c>
      <c r="AB235" t="s">
        <v>59</v>
      </c>
    </row>
    <row r="236" spans="1:28" x14ac:dyDescent="0.25">
      <c r="A236">
        <v>235</v>
      </c>
      <c r="B236" s="2">
        <v>10</v>
      </c>
      <c r="C236" s="2">
        <v>10</v>
      </c>
      <c r="D236" s="2">
        <v>4</v>
      </c>
      <c r="E236" s="1">
        <f t="shared" si="32"/>
        <v>11</v>
      </c>
      <c r="F236" s="1">
        <f t="shared" si="33"/>
        <v>11</v>
      </c>
      <c r="G236" s="1">
        <f t="shared" si="34"/>
        <v>5</v>
      </c>
      <c r="H236" t="str">
        <f>INDEX([1]Sheet1!$C$3:$O$15, MATCH(E236, [1]Sheet1!$B$3:$B$15, 0), MATCH(F236,[1]Sheet1!$C$2:$O$2,0))</f>
        <v>0.58, 1.00</v>
      </c>
      <c r="I236" t="str">
        <f>INDEX([2]Sheet1!$C$3:$O$15, MATCH(E236, [2]Sheet1!$C$2:$O$2,0), MATCH(F236, [2]Sheet1!$B$3:$B$15,0))</f>
        <v>0.65, 1.89</v>
      </c>
      <c r="J236" t="str">
        <f t="shared" si="35"/>
        <v>0.58</v>
      </c>
      <c r="K236" t="str">
        <f t="shared" si="36"/>
        <v>1.00</v>
      </c>
      <c r="L236" t="str">
        <f t="shared" si="37"/>
        <v>0.65</v>
      </c>
      <c r="M236" t="str">
        <f t="shared" si="38"/>
        <v>1.89</v>
      </c>
      <c r="N236">
        <f>(15^(1-P236)-0.5^(1-P236))/(8^(1-P236)-4^(1-P236))</f>
        <v>4.2998801635368364</v>
      </c>
      <c r="O236">
        <f>(15^(1-P236)-0.5^(1-P236))/(8^(1-P236)-2^(1-P236))</f>
        <v>2.3061380010742494</v>
      </c>
      <c r="P236" s="4">
        <f t="shared" si="39"/>
        <v>0.79</v>
      </c>
      <c r="Q236" s="4">
        <f t="shared" si="40"/>
        <v>1.27</v>
      </c>
      <c r="R236" s="4">
        <f t="shared" si="41"/>
        <v>3.3030090823055431</v>
      </c>
      <c r="S236" t="s">
        <v>37</v>
      </c>
      <c r="T236" t="s">
        <v>18</v>
      </c>
      <c r="U236" t="s">
        <v>33</v>
      </c>
      <c r="V236" t="s">
        <v>20</v>
      </c>
      <c r="W236" t="s">
        <v>21</v>
      </c>
      <c r="X236" t="s">
        <v>19</v>
      </c>
      <c r="Y236" t="s">
        <v>54</v>
      </c>
      <c r="Z236" t="s">
        <v>51</v>
      </c>
      <c r="AA236" t="s">
        <v>61</v>
      </c>
      <c r="AB236" t="s">
        <v>53</v>
      </c>
    </row>
    <row r="237" spans="1:28" x14ac:dyDescent="0.25">
      <c r="A237">
        <v>236</v>
      </c>
      <c r="B237" s="2">
        <v>10</v>
      </c>
      <c r="C237" s="2">
        <v>10</v>
      </c>
      <c r="D237" s="2">
        <v>5</v>
      </c>
      <c r="E237" s="1">
        <f t="shared" si="32"/>
        <v>11</v>
      </c>
      <c r="F237" s="1">
        <f t="shared" si="33"/>
        <v>11</v>
      </c>
      <c r="G237" s="1">
        <f t="shared" si="34"/>
        <v>6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35"/>
        <v>0.58</v>
      </c>
      <c r="K237" t="str">
        <f t="shared" si="36"/>
        <v>1.00</v>
      </c>
      <c r="L237" t="str">
        <f t="shared" si="37"/>
        <v>0.65</v>
      </c>
      <c r="M237" t="str">
        <f t="shared" si="38"/>
        <v>1.89</v>
      </c>
      <c r="N237">
        <f>(15^(1-P237)-0.5^(1-P237))/(7^(1-P237)-4^(1-P237))</f>
        <v>5.4027449362318354</v>
      </c>
      <c r="O237">
        <f>(15^(1-P237)-0.5^(1-P237))/(8^(1-P237)-4^(1-P237))</f>
        <v>4.2998801635368364</v>
      </c>
      <c r="P237" s="4">
        <f t="shared" si="39"/>
        <v>0.79</v>
      </c>
      <c r="Q237" s="4">
        <f t="shared" si="40"/>
        <v>1.27</v>
      </c>
      <c r="R237" s="4">
        <f t="shared" si="41"/>
        <v>4.8513125498843355</v>
      </c>
      <c r="S237" t="s">
        <v>44</v>
      </c>
      <c r="T237" t="s">
        <v>25</v>
      </c>
      <c r="U237" t="s">
        <v>39</v>
      </c>
      <c r="V237" t="s">
        <v>24</v>
      </c>
      <c r="W237" t="s">
        <v>21</v>
      </c>
      <c r="X237" t="s">
        <v>19</v>
      </c>
      <c r="Y237" t="s">
        <v>50</v>
      </c>
      <c r="Z237" t="s">
        <v>51</v>
      </c>
      <c r="AA237" t="s">
        <v>61</v>
      </c>
      <c r="AB237" t="s">
        <v>53</v>
      </c>
    </row>
    <row r="238" spans="1:28" x14ac:dyDescent="0.25">
      <c r="A238">
        <v>237</v>
      </c>
      <c r="B238" s="2">
        <v>10</v>
      </c>
      <c r="C238" s="2">
        <v>10</v>
      </c>
      <c r="D238" s="2">
        <v>6</v>
      </c>
      <c r="E238" s="1">
        <f t="shared" si="32"/>
        <v>11</v>
      </c>
      <c r="F238" s="1">
        <f t="shared" si="33"/>
        <v>11</v>
      </c>
      <c r="G238" s="1">
        <f t="shared" si="34"/>
        <v>7</v>
      </c>
      <c r="H238" t="str">
        <f>INDEX([1]Sheet1!$C$3:$O$15, MATCH(E238, [1]Sheet1!$B$3:$B$15, 0), MATCH(F238,[1]Sheet1!$C$2:$O$2,0))</f>
        <v>0.58, 1.00</v>
      </c>
      <c r="I238" t="str">
        <f>INDEX([2]Sheet1!$C$3:$O$15, MATCH(E238, [2]Sheet1!$C$2:$O$2,0), MATCH(F238, [2]Sheet1!$B$3:$B$15,0))</f>
        <v>0.65, 1.89</v>
      </c>
      <c r="J238" t="str">
        <f t="shared" si="35"/>
        <v>0.58</v>
      </c>
      <c r="K238" t="str">
        <f t="shared" si="36"/>
        <v>1.00</v>
      </c>
      <c r="L238" t="str">
        <f t="shared" si="37"/>
        <v>0.65</v>
      </c>
      <c r="M238" t="str">
        <f t="shared" si="38"/>
        <v>1.89</v>
      </c>
      <c r="N238">
        <f>(15^(1-P238)-0.5^(1-P238))/(5^(1-P238)-4^(1-P238))</f>
        <v>14.043445635986348</v>
      </c>
      <c r="O238">
        <f>(15^(1-P238)-0.5^(1-P238))/(7^(1-P238)-4^(1-P238))</f>
        <v>5.4027449362318354</v>
      </c>
      <c r="P238" s="4">
        <f t="shared" si="39"/>
        <v>0.79</v>
      </c>
      <c r="Q238" s="4">
        <f t="shared" si="40"/>
        <v>1.27</v>
      </c>
      <c r="R238" s="4">
        <f t="shared" si="41"/>
        <v>9.7230952861090927</v>
      </c>
      <c r="S238" t="s">
        <v>44</v>
      </c>
      <c r="T238" t="s">
        <v>25</v>
      </c>
      <c r="U238" t="s">
        <v>42</v>
      </c>
      <c r="V238" t="s">
        <v>20</v>
      </c>
      <c r="W238" t="s">
        <v>21</v>
      </c>
      <c r="X238" t="s">
        <v>26</v>
      </c>
      <c r="Y238" t="s">
        <v>54</v>
      </c>
      <c r="Z238" t="s">
        <v>55</v>
      </c>
      <c r="AA238" t="s">
        <v>61</v>
      </c>
      <c r="AB238" t="s">
        <v>56</v>
      </c>
    </row>
    <row r="239" spans="1:28" x14ac:dyDescent="0.25">
      <c r="A239">
        <v>238</v>
      </c>
      <c r="B239" s="2">
        <v>10</v>
      </c>
      <c r="C239" s="2">
        <v>10</v>
      </c>
      <c r="D239" s="2">
        <v>4</v>
      </c>
      <c r="E239" s="1">
        <f t="shared" si="32"/>
        <v>11</v>
      </c>
      <c r="F239" s="1">
        <f t="shared" si="33"/>
        <v>11</v>
      </c>
      <c r="G239" s="1">
        <f t="shared" si="34"/>
        <v>5</v>
      </c>
      <c r="H239" t="str">
        <f>INDEX([1]Sheet1!$C$3:$O$15, MATCH(E239, [1]Sheet1!$B$3:$B$15, 0), MATCH(F239,[1]Sheet1!$C$2:$O$2,0))</f>
        <v>0.58, 1.00</v>
      </c>
      <c r="I239" t="str">
        <f>INDEX([2]Sheet1!$C$3:$O$15, MATCH(E239, [2]Sheet1!$C$2:$O$2,0), MATCH(F239, [2]Sheet1!$B$3:$B$15,0))</f>
        <v>0.65, 1.89</v>
      </c>
      <c r="J239" t="str">
        <f t="shared" si="35"/>
        <v>0.58</v>
      </c>
      <c r="K239" t="str">
        <f t="shared" si="36"/>
        <v>1.00</v>
      </c>
      <c r="L239" t="str">
        <f t="shared" si="37"/>
        <v>0.65</v>
      </c>
      <c r="M239" t="str">
        <f t="shared" si="38"/>
        <v>1.89</v>
      </c>
      <c r="N239">
        <f>(15^(1-P239)-0.5^(1-P239))/(8^(1-P239)-4^(1-P239))</f>
        <v>4.2998801635368364</v>
      </c>
      <c r="O239">
        <f>(15^(1-P239)-0.5^(1-P239))/(8^(1-P239)-2^(1-P239))</f>
        <v>2.3061380010742494</v>
      </c>
      <c r="P239" s="4">
        <f t="shared" si="39"/>
        <v>0.79</v>
      </c>
      <c r="Q239" s="4">
        <f t="shared" si="40"/>
        <v>1.27</v>
      </c>
      <c r="R239" s="4">
        <f t="shared" si="41"/>
        <v>3.3030090823055431</v>
      </c>
      <c r="S239" t="s">
        <v>37</v>
      </c>
      <c r="T239" t="s">
        <v>25</v>
      </c>
      <c r="U239" t="s">
        <v>42</v>
      </c>
      <c r="V239" t="s">
        <v>34</v>
      </c>
      <c r="W239" t="s">
        <v>23</v>
      </c>
      <c r="X239" t="s">
        <v>26</v>
      </c>
      <c r="Y239" t="s">
        <v>50</v>
      </c>
      <c r="Z239" t="s">
        <v>55</v>
      </c>
      <c r="AA239" t="s">
        <v>58</v>
      </c>
      <c r="AB239" t="s">
        <v>63</v>
      </c>
    </row>
    <row r="240" spans="1:28" x14ac:dyDescent="0.25">
      <c r="A240">
        <v>239</v>
      </c>
      <c r="B240" s="2">
        <v>10</v>
      </c>
      <c r="C240" s="2">
        <v>10</v>
      </c>
      <c r="D240" s="2">
        <v>3</v>
      </c>
      <c r="E240" s="1">
        <f t="shared" si="32"/>
        <v>11</v>
      </c>
      <c r="F240" s="1">
        <f t="shared" si="33"/>
        <v>11</v>
      </c>
      <c r="G240" s="1">
        <f t="shared" si="34"/>
        <v>4</v>
      </c>
      <c r="H240" t="str">
        <f>INDEX([1]Sheet1!$C$3:$O$15, MATCH(E240, [1]Sheet1!$B$3:$B$15, 0), MATCH(F240,[1]Sheet1!$C$2:$O$2,0))</f>
        <v>0.58, 1.00</v>
      </c>
      <c r="I240" t="str">
        <f>INDEX([2]Sheet1!$C$3:$O$15, MATCH(E240, [2]Sheet1!$C$2:$O$2,0), MATCH(F240, [2]Sheet1!$B$3:$B$15,0))</f>
        <v>0.65, 1.89</v>
      </c>
      <c r="J240" t="str">
        <f t="shared" si="35"/>
        <v>0.58</v>
      </c>
      <c r="K240" t="str">
        <f t="shared" si="36"/>
        <v>1.00</v>
      </c>
      <c r="L240" t="str">
        <f t="shared" si="37"/>
        <v>0.65</v>
      </c>
      <c r="M240" t="str">
        <f t="shared" si="38"/>
        <v>1.89</v>
      </c>
      <c r="N240">
        <f t="shared" ref="N240:N246" si="44">(15^(1-P240)-0.5^(1-P240))/(10^(1-P240)-2^(1-P240))</f>
        <v>1.9380206315147726</v>
      </c>
      <c r="O240">
        <f t="shared" ref="O240:O246" si="45">(15^(1-P240)-2^(1-P240))/(10^(1-P240)-2^(1-P240))</f>
        <v>1.3099036923920147</v>
      </c>
      <c r="P240" s="4">
        <f t="shared" si="39"/>
        <v>0.79</v>
      </c>
      <c r="Q240" s="4">
        <f t="shared" si="40"/>
        <v>1.27</v>
      </c>
      <c r="R240" s="4">
        <f t="shared" si="41"/>
        <v>1.6239621619533935</v>
      </c>
      <c r="S240" t="s">
        <v>32</v>
      </c>
      <c r="T240" t="s">
        <v>25</v>
      </c>
      <c r="U240" t="s">
        <v>41</v>
      </c>
      <c r="V240" t="s">
        <v>24</v>
      </c>
      <c r="W240" t="s">
        <v>21</v>
      </c>
      <c r="X240" t="s">
        <v>22</v>
      </c>
      <c r="Y240" t="s">
        <v>54</v>
      </c>
      <c r="Z240" t="s">
        <v>60</v>
      </c>
      <c r="AA240" t="s">
        <v>52</v>
      </c>
      <c r="AB240" t="s">
        <v>56</v>
      </c>
    </row>
    <row r="241" spans="1:28" x14ac:dyDescent="0.25">
      <c r="A241">
        <v>240</v>
      </c>
      <c r="B241" s="2">
        <v>7</v>
      </c>
      <c r="C241" s="2">
        <v>14</v>
      </c>
      <c r="D241" s="2">
        <v>3</v>
      </c>
      <c r="E241" s="1">
        <f t="shared" si="32"/>
        <v>8</v>
      </c>
      <c r="F241" s="1">
        <f t="shared" si="33"/>
        <v>15</v>
      </c>
      <c r="G241" s="1">
        <f t="shared" si="34"/>
        <v>4</v>
      </c>
      <c r="H241" t="e">
        <f>INDEX([1]Sheet1!$C$3:$O$15, MATCH(E241, [1]Sheet1!$B$3:$B$15, 0), MATCH(F241,[1]Sheet1!$C$2:$O$2,0))</f>
        <v>#N/A</v>
      </c>
      <c r="I241" t="e">
        <f>INDEX([2]Sheet1!$C$3:$O$15, MATCH(E241, [2]Sheet1!$C$2:$O$2,0), MATCH(F241, [2]Sheet1!$B$3:$B$15,0))</f>
        <v>#N/A</v>
      </c>
      <c r="J241" t="e">
        <f t="shared" si="35"/>
        <v>#N/A</v>
      </c>
      <c r="K241" t="e">
        <f t="shared" si="36"/>
        <v>#N/A</v>
      </c>
      <c r="L241" t="e">
        <f t="shared" si="37"/>
        <v>#N/A</v>
      </c>
      <c r="M241" t="e">
        <f t="shared" si="38"/>
        <v>#N/A</v>
      </c>
      <c r="N241" t="e">
        <f t="shared" si="44"/>
        <v>#N/A</v>
      </c>
      <c r="O241" t="e">
        <f t="shared" si="45"/>
        <v>#N/A</v>
      </c>
      <c r="P241" s="4" t="e">
        <f t="shared" si="39"/>
        <v>#N/A</v>
      </c>
      <c r="Q241" s="4" t="e">
        <f t="shared" si="40"/>
        <v>#N/A</v>
      </c>
      <c r="R241" s="4" t="e">
        <f t="shared" si="41"/>
        <v>#N/A</v>
      </c>
      <c r="S241" t="s">
        <v>38</v>
      </c>
      <c r="T241" t="s">
        <v>25</v>
      </c>
      <c r="U241" t="s">
        <v>43</v>
      </c>
      <c r="V241" t="s">
        <v>28</v>
      </c>
      <c r="W241" t="s">
        <v>21</v>
      </c>
      <c r="X241" t="s">
        <v>19</v>
      </c>
      <c r="Y241" t="s">
        <v>50</v>
      </c>
      <c r="Z241" t="s">
        <v>55</v>
      </c>
      <c r="AA241" t="s">
        <v>58</v>
      </c>
      <c r="AB241" t="s">
        <v>59</v>
      </c>
    </row>
    <row r="242" spans="1:28" x14ac:dyDescent="0.25">
      <c r="A242">
        <v>241</v>
      </c>
      <c r="B242" s="2">
        <v>7</v>
      </c>
      <c r="C242" s="2">
        <v>7</v>
      </c>
      <c r="D242" s="2">
        <v>3</v>
      </c>
      <c r="E242" s="1">
        <f t="shared" si="32"/>
        <v>8</v>
      </c>
      <c r="F242" s="1">
        <f t="shared" si="33"/>
        <v>8</v>
      </c>
      <c r="G242" s="1">
        <f t="shared" si="34"/>
        <v>4</v>
      </c>
      <c r="H242" t="str">
        <f>INDEX([1]Sheet1!$C$3:$O$15, MATCH(E242, [1]Sheet1!$B$3:$B$15, 0), MATCH(F242,[1]Sheet1!$C$2:$O$2,0))</f>
        <v>0.32, 0.41</v>
      </c>
      <c r="I242" t="str">
        <f>INDEX([2]Sheet1!$C$3:$O$15, MATCH(E242, [2]Sheet1!$C$2:$O$2,0), MATCH(F242, [2]Sheet1!$B$3:$B$15,0))</f>
        <v>0.66, 0.75</v>
      </c>
      <c r="J242" t="str">
        <f t="shared" si="35"/>
        <v>0.32</v>
      </c>
      <c r="K242" t="str">
        <f t="shared" si="36"/>
        <v>0.41</v>
      </c>
      <c r="L242" t="str">
        <f t="shared" si="37"/>
        <v>0.66</v>
      </c>
      <c r="M242" t="str">
        <f t="shared" si="38"/>
        <v>0.75</v>
      </c>
      <c r="N242">
        <f t="shared" si="44"/>
        <v>1.7878234026298059</v>
      </c>
      <c r="O242">
        <f t="shared" si="45"/>
        <v>1.4587453170116256</v>
      </c>
      <c r="P242" s="4">
        <f t="shared" si="39"/>
        <v>0.36499999999999999</v>
      </c>
      <c r="Q242" s="4">
        <f t="shared" si="40"/>
        <v>0.70500000000000007</v>
      </c>
      <c r="R242" s="4">
        <f t="shared" si="41"/>
        <v>1.6232843598207158</v>
      </c>
      <c r="S242" t="s">
        <v>40</v>
      </c>
      <c r="T242" t="s">
        <v>25</v>
      </c>
      <c r="U242" t="s">
        <v>42</v>
      </c>
      <c r="V242" t="s">
        <v>28</v>
      </c>
      <c r="W242" t="s">
        <v>23</v>
      </c>
      <c r="X242" t="s">
        <v>26</v>
      </c>
      <c r="Y242" t="s">
        <v>54</v>
      </c>
      <c r="Z242" t="s">
        <v>60</v>
      </c>
      <c r="AA242" t="s">
        <v>61</v>
      </c>
      <c r="AB242" t="s">
        <v>53</v>
      </c>
    </row>
    <row r="243" spans="1:28" x14ac:dyDescent="0.25">
      <c r="A243">
        <v>242</v>
      </c>
      <c r="B243" s="2">
        <v>10</v>
      </c>
      <c r="C243" s="2">
        <v>10</v>
      </c>
      <c r="D243" s="2">
        <v>3</v>
      </c>
      <c r="E243" s="1">
        <f t="shared" si="32"/>
        <v>11</v>
      </c>
      <c r="F243" s="1">
        <f t="shared" si="33"/>
        <v>11</v>
      </c>
      <c r="G243" s="1">
        <f t="shared" si="34"/>
        <v>4</v>
      </c>
      <c r="H243" t="str">
        <f>INDEX([1]Sheet1!$C$3:$O$15, MATCH(E243, [1]Sheet1!$B$3:$B$15, 0), MATCH(F243,[1]Sheet1!$C$2:$O$2,0))</f>
        <v>0.58, 1.00</v>
      </c>
      <c r="I243" t="str">
        <f>INDEX([2]Sheet1!$C$3:$O$15, MATCH(E243, [2]Sheet1!$C$2:$O$2,0), MATCH(F243, [2]Sheet1!$B$3:$B$15,0))</f>
        <v>0.65, 1.89</v>
      </c>
      <c r="J243" t="str">
        <f t="shared" si="35"/>
        <v>0.58</v>
      </c>
      <c r="K243" t="str">
        <f t="shared" si="36"/>
        <v>1.00</v>
      </c>
      <c r="L243" t="str">
        <f t="shared" si="37"/>
        <v>0.65</v>
      </c>
      <c r="M243" t="str">
        <f t="shared" si="38"/>
        <v>1.89</v>
      </c>
      <c r="N243">
        <f t="shared" si="44"/>
        <v>1.9380206315147726</v>
      </c>
      <c r="O243">
        <f t="shared" si="45"/>
        <v>1.3099036923920147</v>
      </c>
      <c r="P243" s="4">
        <f t="shared" si="39"/>
        <v>0.79</v>
      </c>
      <c r="Q243" s="4">
        <f t="shared" si="40"/>
        <v>1.27</v>
      </c>
      <c r="R243" s="4">
        <f t="shared" si="41"/>
        <v>1.6239621619533935</v>
      </c>
      <c r="S243" t="s">
        <v>37</v>
      </c>
      <c r="T243" t="s">
        <v>18</v>
      </c>
      <c r="U243" t="s">
        <v>33</v>
      </c>
      <c r="V243" t="s">
        <v>20</v>
      </c>
      <c r="W243" t="s">
        <v>23</v>
      </c>
      <c r="X243" t="s">
        <v>22</v>
      </c>
      <c r="Y243" t="s">
        <v>50</v>
      </c>
      <c r="Z243" t="s">
        <v>55</v>
      </c>
      <c r="AA243" t="s">
        <v>52</v>
      </c>
      <c r="AB243" t="s">
        <v>53</v>
      </c>
    </row>
    <row r="244" spans="1:28" x14ac:dyDescent="0.25">
      <c r="A244">
        <v>243</v>
      </c>
      <c r="B244" s="2">
        <v>10</v>
      </c>
      <c r="C244" s="2">
        <v>10</v>
      </c>
      <c r="D244" s="2">
        <v>3</v>
      </c>
      <c r="E244" s="1">
        <f t="shared" si="32"/>
        <v>11</v>
      </c>
      <c r="F244" s="1">
        <f t="shared" si="33"/>
        <v>11</v>
      </c>
      <c r="G244" s="1">
        <f t="shared" si="34"/>
        <v>4</v>
      </c>
      <c r="H244" t="str">
        <f>INDEX([1]Sheet1!$C$3:$O$15, MATCH(E244, [1]Sheet1!$B$3:$B$15, 0), MATCH(F244,[1]Sheet1!$C$2:$O$2,0))</f>
        <v>0.58, 1.00</v>
      </c>
      <c r="I244" t="str">
        <f>INDEX([2]Sheet1!$C$3:$O$15, MATCH(E244, [2]Sheet1!$C$2:$O$2,0), MATCH(F244, [2]Sheet1!$B$3:$B$15,0))</f>
        <v>0.65, 1.89</v>
      </c>
      <c r="J244" t="str">
        <f t="shared" si="35"/>
        <v>0.58</v>
      </c>
      <c r="K244" t="str">
        <f t="shared" si="36"/>
        <v>1.00</v>
      </c>
      <c r="L244" t="str">
        <f t="shared" si="37"/>
        <v>0.65</v>
      </c>
      <c r="M244" t="str">
        <f t="shared" si="38"/>
        <v>1.89</v>
      </c>
      <c r="N244">
        <f t="shared" si="44"/>
        <v>1.9380206315147726</v>
      </c>
      <c r="O244">
        <f t="shared" si="45"/>
        <v>1.3099036923920147</v>
      </c>
      <c r="P244" s="4">
        <f t="shared" si="39"/>
        <v>0.79</v>
      </c>
      <c r="Q244" s="4">
        <f t="shared" si="40"/>
        <v>1.27</v>
      </c>
      <c r="R244" s="4">
        <f t="shared" si="41"/>
        <v>1.6239621619533935</v>
      </c>
      <c r="S244" t="s">
        <v>35</v>
      </c>
      <c r="T244" t="s">
        <v>18</v>
      </c>
      <c r="U244" t="s">
        <v>36</v>
      </c>
      <c r="V244" t="s">
        <v>20</v>
      </c>
      <c r="W244" t="s">
        <v>23</v>
      </c>
      <c r="X244" t="s">
        <v>19</v>
      </c>
      <c r="Y244" t="s">
        <v>54</v>
      </c>
      <c r="Z244" t="s">
        <v>51</v>
      </c>
      <c r="AA244" t="s">
        <v>61</v>
      </c>
      <c r="AB244" t="s">
        <v>53</v>
      </c>
    </row>
    <row r="245" spans="1:28" x14ac:dyDescent="0.25">
      <c r="A245">
        <v>244</v>
      </c>
      <c r="B245" s="2">
        <v>10</v>
      </c>
      <c r="C245" s="2">
        <v>10</v>
      </c>
      <c r="D245" s="2">
        <v>3</v>
      </c>
      <c r="E245" s="1">
        <f t="shared" si="32"/>
        <v>11</v>
      </c>
      <c r="F245" s="1">
        <f t="shared" si="33"/>
        <v>11</v>
      </c>
      <c r="G245" s="1">
        <f t="shared" si="34"/>
        <v>4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35"/>
        <v>0.58</v>
      </c>
      <c r="K245" t="str">
        <f t="shared" si="36"/>
        <v>1.00</v>
      </c>
      <c r="L245" t="str">
        <f t="shared" si="37"/>
        <v>0.65</v>
      </c>
      <c r="M245" t="str">
        <f t="shared" si="38"/>
        <v>1.89</v>
      </c>
      <c r="N245">
        <f t="shared" si="44"/>
        <v>1.9380206315147726</v>
      </c>
      <c r="O245">
        <f t="shared" si="45"/>
        <v>1.3099036923920147</v>
      </c>
      <c r="P245" s="4">
        <f t="shared" si="39"/>
        <v>0.79</v>
      </c>
      <c r="Q245" s="4">
        <f t="shared" si="40"/>
        <v>1.27</v>
      </c>
      <c r="R245" s="4">
        <f t="shared" si="41"/>
        <v>1.6239621619533935</v>
      </c>
      <c r="S245" t="s">
        <v>35</v>
      </c>
      <c r="T245" t="s">
        <v>18</v>
      </c>
      <c r="U245" t="s">
        <v>36</v>
      </c>
      <c r="V245" t="s">
        <v>34</v>
      </c>
      <c r="W245" t="s">
        <v>21</v>
      </c>
      <c r="X245" t="s">
        <v>27</v>
      </c>
      <c r="Y245" t="s">
        <v>54</v>
      </c>
      <c r="Z245" t="s">
        <v>60</v>
      </c>
      <c r="AA245" t="s">
        <v>58</v>
      </c>
      <c r="AB245" t="s">
        <v>59</v>
      </c>
    </row>
    <row r="246" spans="1:28" x14ac:dyDescent="0.25">
      <c r="A246">
        <v>245</v>
      </c>
      <c r="B246" s="2">
        <v>10</v>
      </c>
      <c r="C246" s="2">
        <v>10</v>
      </c>
      <c r="D246" s="2">
        <v>3</v>
      </c>
      <c r="E246" s="1">
        <f t="shared" si="32"/>
        <v>11</v>
      </c>
      <c r="F246" s="1">
        <f t="shared" si="33"/>
        <v>11</v>
      </c>
      <c r="G246" s="1">
        <f t="shared" si="34"/>
        <v>4</v>
      </c>
      <c r="H246" t="str">
        <f>INDEX([1]Sheet1!$C$3:$O$15, MATCH(E246, [1]Sheet1!$B$3:$B$15, 0), MATCH(F246,[1]Sheet1!$C$2:$O$2,0))</f>
        <v>0.58, 1.00</v>
      </c>
      <c r="I246" t="str">
        <f>INDEX([2]Sheet1!$C$3:$O$15, MATCH(E246, [2]Sheet1!$C$2:$O$2,0), MATCH(F246, [2]Sheet1!$B$3:$B$15,0))</f>
        <v>0.65, 1.89</v>
      </c>
      <c r="J246" t="str">
        <f t="shared" si="35"/>
        <v>0.58</v>
      </c>
      <c r="K246" t="str">
        <f t="shared" si="36"/>
        <v>1.00</v>
      </c>
      <c r="L246" t="str">
        <f t="shared" si="37"/>
        <v>0.65</v>
      </c>
      <c r="M246" t="str">
        <f t="shared" si="38"/>
        <v>1.89</v>
      </c>
      <c r="N246">
        <f t="shared" si="44"/>
        <v>1.9380206315147726</v>
      </c>
      <c r="O246">
        <f t="shared" si="45"/>
        <v>1.3099036923920147</v>
      </c>
      <c r="P246" s="4">
        <f t="shared" si="39"/>
        <v>0.79</v>
      </c>
      <c r="Q246" s="4">
        <f t="shared" si="40"/>
        <v>1.27</v>
      </c>
      <c r="R246" s="4">
        <f t="shared" si="41"/>
        <v>1.6239621619533935</v>
      </c>
      <c r="S246" t="s">
        <v>32</v>
      </c>
      <c r="T246" t="s">
        <v>18</v>
      </c>
      <c r="U246" t="s">
        <v>41</v>
      </c>
      <c r="V246" t="s">
        <v>28</v>
      </c>
      <c r="W246" t="s">
        <v>23</v>
      </c>
      <c r="X246" t="s">
        <v>22</v>
      </c>
      <c r="Y246" t="s">
        <v>50</v>
      </c>
      <c r="Z246" t="s">
        <v>60</v>
      </c>
      <c r="AA246" t="s">
        <v>58</v>
      </c>
      <c r="AB246" t="s">
        <v>59</v>
      </c>
    </row>
    <row r="247" spans="1:28" x14ac:dyDescent="0.25">
      <c r="A247">
        <v>246</v>
      </c>
      <c r="B247" s="2">
        <v>6</v>
      </c>
      <c r="C247" s="2">
        <v>14</v>
      </c>
      <c r="D247" s="2">
        <v>4</v>
      </c>
      <c r="E247" s="1">
        <f t="shared" si="32"/>
        <v>7</v>
      </c>
      <c r="F247" s="1">
        <f t="shared" si="33"/>
        <v>15</v>
      </c>
      <c r="G247" s="1">
        <f t="shared" si="34"/>
        <v>5</v>
      </c>
      <c r="H247" t="e">
        <f>INDEX([1]Sheet1!$C$3:$O$15, MATCH(E247, [1]Sheet1!$B$3:$B$15, 0), MATCH(F247,[1]Sheet1!$C$2:$O$2,0))</f>
        <v>#N/A</v>
      </c>
      <c r="I247" t="e">
        <f>INDEX([2]Sheet1!$C$3:$O$15, MATCH(E247, [2]Sheet1!$C$2:$O$2,0), MATCH(F247, [2]Sheet1!$B$3:$B$15,0))</f>
        <v>#N/A</v>
      </c>
      <c r="J247" t="e">
        <f t="shared" si="35"/>
        <v>#N/A</v>
      </c>
      <c r="K247" t="e">
        <f t="shared" si="36"/>
        <v>#N/A</v>
      </c>
      <c r="L247" t="e">
        <f t="shared" si="37"/>
        <v>#N/A</v>
      </c>
      <c r="M247" t="e">
        <f t="shared" si="38"/>
        <v>#N/A</v>
      </c>
      <c r="N247" t="e">
        <f>(15^(1-P247)-0.5^(1-P247))/(8^(1-P247)-4^(1-P247))</f>
        <v>#N/A</v>
      </c>
      <c r="O247" t="e">
        <f>(15^(1-P247)-0.5^(1-P247))/(8^(1-P247)-2^(1-P247))</f>
        <v>#N/A</v>
      </c>
      <c r="P247" s="4" t="e">
        <f t="shared" si="39"/>
        <v>#N/A</v>
      </c>
      <c r="Q247" s="4" t="e">
        <f t="shared" si="40"/>
        <v>#N/A</v>
      </c>
      <c r="R247" s="4" t="e">
        <f t="shared" si="41"/>
        <v>#N/A</v>
      </c>
      <c r="S247" t="s">
        <v>37</v>
      </c>
      <c r="T247" t="s">
        <v>25</v>
      </c>
      <c r="U247" t="s">
        <v>43</v>
      </c>
      <c r="V247" t="s">
        <v>28</v>
      </c>
      <c r="W247" t="s">
        <v>21</v>
      </c>
      <c r="X247" t="s">
        <v>26</v>
      </c>
      <c r="Y247" t="s">
        <v>50</v>
      </c>
      <c r="Z247" t="s">
        <v>51</v>
      </c>
      <c r="AA247" t="s">
        <v>58</v>
      </c>
      <c r="AB247" t="s">
        <v>56</v>
      </c>
    </row>
    <row r="248" spans="1:28" x14ac:dyDescent="0.25">
      <c r="A248">
        <v>247</v>
      </c>
      <c r="B248" s="2">
        <v>10</v>
      </c>
      <c r="C248" s="2">
        <v>10</v>
      </c>
      <c r="D248" s="2">
        <v>5</v>
      </c>
      <c r="E248" s="1">
        <f t="shared" si="32"/>
        <v>11</v>
      </c>
      <c r="F248" s="1">
        <f t="shared" si="33"/>
        <v>11</v>
      </c>
      <c r="G248" s="1">
        <f t="shared" si="34"/>
        <v>6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35"/>
        <v>0.58</v>
      </c>
      <c r="K248" t="str">
        <f t="shared" si="36"/>
        <v>1.00</v>
      </c>
      <c r="L248" t="str">
        <f t="shared" si="37"/>
        <v>0.65</v>
      </c>
      <c r="M248" t="str">
        <f t="shared" si="38"/>
        <v>1.89</v>
      </c>
      <c r="N248">
        <f>(15^(1-P248)-0.5^(1-P248))/(7^(1-P248)-4^(1-P248))</f>
        <v>5.4027449362318354</v>
      </c>
      <c r="O248">
        <f>(15^(1-P248)-0.5^(1-P248))/(8^(1-P248)-4^(1-P248))</f>
        <v>4.2998801635368364</v>
      </c>
      <c r="P248" s="4">
        <f t="shared" si="39"/>
        <v>0.79</v>
      </c>
      <c r="Q248" s="4">
        <f t="shared" si="40"/>
        <v>1.27</v>
      </c>
      <c r="R248" s="4">
        <f t="shared" si="41"/>
        <v>4.8513125498843355</v>
      </c>
      <c r="S248" t="s">
        <v>40</v>
      </c>
      <c r="T248" t="s">
        <v>25</v>
      </c>
      <c r="U248" t="s">
        <v>41</v>
      </c>
      <c r="V248" t="s">
        <v>34</v>
      </c>
      <c r="W248" t="s">
        <v>21</v>
      </c>
      <c r="X248" t="s">
        <v>27</v>
      </c>
      <c r="Y248" t="s">
        <v>54</v>
      </c>
      <c r="Z248" t="s">
        <v>60</v>
      </c>
      <c r="AA248" t="s">
        <v>61</v>
      </c>
      <c r="AB248" t="s">
        <v>56</v>
      </c>
    </row>
    <row r="249" spans="1:28" x14ac:dyDescent="0.25">
      <c r="A249">
        <v>248</v>
      </c>
      <c r="B249" s="2">
        <v>10</v>
      </c>
      <c r="C249" s="2">
        <v>10</v>
      </c>
      <c r="D249" s="2">
        <v>4</v>
      </c>
      <c r="E249" s="1">
        <f t="shared" si="32"/>
        <v>11</v>
      </c>
      <c r="F249" s="1">
        <f t="shared" si="33"/>
        <v>11</v>
      </c>
      <c r="G249" s="1">
        <f t="shared" si="34"/>
        <v>5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35"/>
        <v>0.58</v>
      </c>
      <c r="K249" t="str">
        <f t="shared" si="36"/>
        <v>1.00</v>
      </c>
      <c r="L249" t="str">
        <f t="shared" si="37"/>
        <v>0.65</v>
      </c>
      <c r="M249" t="str">
        <f t="shared" si="38"/>
        <v>1.89</v>
      </c>
      <c r="N249">
        <f>(15^(1-P249)-0.5^(1-P249))/(8^(1-P249)-4^(1-P249))</f>
        <v>4.2998801635368364</v>
      </c>
      <c r="O249">
        <f>(15^(1-P249)-0.5^(1-P249))/(8^(1-P249)-2^(1-P249))</f>
        <v>2.3061380010742494</v>
      </c>
      <c r="P249" s="4">
        <f t="shared" si="39"/>
        <v>0.79</v>
      </c>
      <c r="Q249" s="4">
        <f t="shared" si="40"/>
        <v>1.27</v>
      </c>
      <c r="R249" s="4">
        <f t="shared" si="41"/>
        <v>3.3030090823055431</v>
      </c>
      <c r="S249" t="s">
        <v>38</v>
      </c>
      <c r="T249" t="s">
        <v>18</v>
      </c>
      <c r="U249" t="s">
        <v>33</v>
      </c>
      <c r="V249" t="s">
        <v>24</v>
      </c>
      <c r="W249" t="s">
        <v>23</v>
      </c>
      <c r="X249" t="s">
        <v>27</v>
      </c>
      <c r="Y249" t="s">
        <v>50</v>
      </c>
      <c r="Z249" t="s">
        <v>60</v>
      </c>
      <c r="AA249" t="s">
        <v>52</v>
      </c>
      <c r="AB249" t="s">
        <v>56</v>
      </c>
    </row>
    <row r="250" spans="1:28" x14ac:dyDescent="0.25">
      <c r="A250">
        <v>249</v>
      </c>
      <c r="B250" s="2">
        <v>10</v>
      </c>
      <c r="C250" s="2">
        <v>10</v>
      </c>
      <c r="D250" s="2">
        <v>3</v>
      </c>
      <c r="E250" s="1">
        <f t="shared" si="32"/>
        <v>11</v>
      </c>
      <c r="F250" s="1">
        <f t="shared" si="33"/>
        <v>11</v>
      </c>
      <c r="G250" s="1">
        <f t="shared" si="34"/>
        <v>4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35"/>
        <v>0.58</v>
      </c>
      <c r="K250" t="str">
        <f t="shared" si="36"/>
        <v>1.00</v>
      </c>
      <c r="L250" t="str">
        <f t="shared" si="37"/>
        <v>0.65</v>
      </c>
      <c r="M250" t="str">
        <f t="shared" si="38"/>
        <v>1.89</v>
      </c>
      <c r="N250">
        <f>(15^(1-P250)-0.5^(1-P250))/(10^(1-P250)-2^(1-P250))</f>
        <v>1.9380206315147726</v>
      </c>
      <c r="O250">
        <f>(15^(1-P250)-2^(1-P250))/(10^(1-P250)-2^(1-P250))</f>
        <v>1.3099036923920147</v>
      </c>
      <c r="P250" s="4">
        <f t="shared" si="39"/>
        <v>0.79</v>
      </c>
      <c r="Q250" s="4">
        <f t="shared" si="40"/>
        <v>1.27</v>
      </c>
      <c r="R250" s="4">
        <f t="shared" si="41"/>
        <v>1.6239621619533935</v>
      </c>
      <c r="S250" t="s">
        <v>38</v>
      </c>
      <c r="T250" t="s">
        <v>25</v>
      </c>
      <c r="U250" t="s">
        <v>41</v>
      </c>
      <c r="V250" t="s">
        <v>20</v>
      </c>
      <c r="W250" t="s">
        <v>21</v>
      </c>
      <c r="X250" t="s">
        <v>27</v>
      </c>
      <c r="Y250" t="s">
        <v>54</v>
      </c>
      <c r="Z250" t="s">
        <v>55</v>
      </c>
      <c r="AA250" t="s">
        <v>52</v>
      </c>
      <c r="AB250" t="s">
        <v>63</v>
      </c>
    </row>
    <row r="251" spans="1:28" x14ac:dyDescent="0.25">
      <c r="A251">
        <v>250</v>
      </c>
      <c r="B251" s="2">
        <v>4</v>
      </c>
      <c r="C251" s="2">
        <v>14</v>
      </c>
      <c r="D251" s="2">
        <v>3</v>
      </c>
      <c r="E251" s="1">
        <f t="shared" si="32"/>
        <v>5</v>
      </c>
      <c r="F251" s="1">
        <f t="shared" si="33"/>
        <v>15</v>
      </c>
      <c r="G251" s="1">
        <f t="shared" si="34"/>
        <v>4</v>
      </c>
      <c r="H251" t="e">
        <f>INDEX([1]Sheet1!$C$3:$O$15, MATCH(E251, [1]Sheet1!$B$3:$B$15, 0), MATCH(F251,[1]Sheet1!$C$2:$O$2,0))</f>
        <v>#N/A</v>
      </c>
      <c r="I251" t="e">
        <f>INDEX([2]Sheet1!$C$3:$O$15, MATCH(E251, [2]Sheet1!$C$2:$O$2,0), MATCH(F251, [2]Sheet1!$B$3:$B$15,0))</f>
        <v>#N/A</v>
      </c>
      <c r="J251" t="e">
        <f t="shared" si="35"/>
        <v>#N/A</v>
      </c>
      <c r="K251" t="e">
        <f t="shared" si="36"/>
        <v>#N/A</v>
      </c>
      <c r="L251" t="e">
        <f t="shared" si="37"/>
        <v>#N/A</v>
      </c>
      <c r="M251" t="e">
        <f t="shared" si="38"/>
        <v>#N/A</v>
      </c>
      <c r="N251" t="e">
        <f>(15^(1-P251)-0.5^(1-P251))/(10^(1-P251)-2^(1-P251))</f>
        <v>#N/A</v>
      </c>
      <c r="O251" t="e">
        <f>(15^(1-P251)-2^(1-P251))/(10^(1-P251)-2^(1-P251))</f>
        <v>#N/A</v>
      </c>
      <c r="P251" s="4" t="e">
        <f t="shared" si="39"/>
        <v>#N/A</v>
      </c>
      <c r="Q251" s="4" t="e">
        <f t="shared" si="40"/>
        <v>#N/A</v>
      </c>
      <c r="R251" s="4" t="e">
        <f t="shared" si="41"/>
        <v>#N/A</v>
      </c>
      <c r="S251" t="s">
        <v>35</v>
      </c>
      <c r="T251" t="s">
        <v>25</v>
      </c>
      <c r="U251" t="s">
        <v>41</v>
      </c>
      <c r="V251" t="s">
        <v>28</v>
      </c>
      <c r="W251" t="s">
        <v>21</v>
      </c>
      <c r="X251" t="s">
        <v>22</v>
      </c>
      <c r="Y251" t="s">
        <v>50</v>
      </c>
      <c r="Z251" t="s">
        <v>60</v>
      </c>
      <c r="AA251" t="s">
        <v>61</v>
      </c>
      <c r="AB251" t="s">
        <v>53</v>
      </c>
    </row>
    <row r="252" spans="1:28" x14ac:dyDescent="0.25">
      <c r="A252">
        <v>251</v>
      </c>
      <c r="B252" s="2">
        <v>1</v>
      </c>
      <c r="C252" s="2">
        <v>1</v>
      </c>
      <c r="D252" s="2">
        <v>1</v>
      </c>
      <c r="E252" s="1">
        <f t="shared" si="32"/>
        <v>2</v>
      </c>
      <c r="F252" s="1">
        <f t="shared" si="33"/>
        <v>2</v>
      </c>
      <c r="G252" s="1">
        <f t="shared" si="34"/>
        <v>2</v>
      </c>
      <c r="H252" t="str">
        <f>INDEX([1]Sheet1!$C$3:$O$15, MATCH(E252, [1]Sheet1!$B$3:$B$15, 0), MATCH(F252,[1]Sheet1!$C$2:$O$2,0))</f>
        <v>-0.42, -0.27</v>
      </c>
      <c r="I252" t="str">
        <f>INDEX([2]Sheet1!$C$3:$O$15, MATCH(E252, [2]Sheet1!$C$2:$O$2,0), MATCH(F252, [2]Sheet1!$B$3:$B$15,0))</f>
        <v>0.59, 0.69</v>
      </c>
      <c r="J252" t="str">
        <f t="shared" si="35"/>
        <v>-0.4</v>
      </c>
      <c r="K252" t="str">
        <f t="shared" si="36"/>
        <v>0.27</v>
      </c>
      <c r="L252" t="str">
        <f t="shared" si="37"/>
        <v>0.59</v>
      </c>
      <c r="M252" t="str">
        <f t="shared" si="38"/>
        <v>0.69</v>
      </c>
      <c r="N252">
        <f>(15^(1-P252)-2^(1-P252))/(10^(1-P252)-2^(1-P252))</f>
        <v>1.6587158704130964</v>
      </c>
      <c r="O252">
        <f>(15^(1-P252)-12^(1-P252))/(10^(1-P252)-2^(1-P252))</f>
        <v>0.3973245974495288</v>
      </c>
      <c r="P252" s="4">
        <f t="shared" si="39"/>
        <v>-6.5000000000000002E-2</v>
      </c>
      <c r="Q252" s="4">
        <f t="shared" si="40"/>
        <v>0.6399999999999999</v>
      </c>
      <c r="R252" s="4">
        <f t="shared" si="41"/>
        <v>1.0280202339313127</v>
      </c>
      <c r="S252" t="s">
        <v>37</v>
      </c>
      <c r="T252" t="s">
        <v>25</v>
      </c>
      <c r="U252" t="s">
        <v>36</v>
      </c>
      <c r="V252" t="s">
        <v>28</v>
      </c>
      <c r="W252" t="s">
        <v>21</v>
      </c>
      <c r="X252" t="s">
        <v>26</v>
      </c>
      <c r="Y252" t="s">
        <v>54</v>
      </c>
      <c r="Z252" t="s">
        <v>57</v>
      </c>
      <c r="AA252" t="s">
        <v>52</v>
      </c>
      <c r="AB252" t="s">
        <v>53</v>
      </c>
    </row>
    <row r="253" spans="1:28" x14ac:dyDescent="0.25">
      <c r="A253">
        <v>252</v>
      </c>
      <c r="B253" s="2">
        <v>10</v>
      </c>
      <c r="C253" s="2">
        <v>10</v>
      </c>
      <c r="D253" s="2">
        <v>5</v>
      </c>
      <c r="E253" s="1">
        <f t="shared" si="32"/>
        <v>11</v>
      </c>
      <c r="F253" s="1">
        <f t="shared" si="33"/>
        <v>11</v>
      </c>
      <c r="G253" s="1">
        <f t="shared" si="34"/>
        <v>6</v>
      </c>
      <c r="H253" t="str">
        <f>INDEX([1]Sheet1!$C$3:$O$15, MATCH(E253, [1]Sheet1!$B$3:$B$15, 0), MATCH(F253,[1]Sheet1!$C$2:$O$2,0))</f>
        <v>0.58, 1.00</v>
      </c>
      <c r="I253" t="str">
        <f>INDEX([2]Sheet1!$C$3:$O$15, MATCH(E253, [2]Sheet1!$C$2:$O$2,0), MATCH(F253, [2]Sheet1!$B$3:$B$15,0))</f>
        <v>0.65, 1.89</v>
      </c>
      <c r="J253" t="str">
        <f t="shared" si="35"/>
        <v>0.58</v>
      </c>
      <c r="K253" t="str">
        <f t="shared" si="36"/>
        <v>1.00</v>
      </c>
      <c r="L253" t="str">
        <f t="shared" si="37"/>
        <v>0.65</v>
      </c>
      <c r="M253" t="str">
        <f t="shared" si="38"/>
        <v>1.89</v>
      </c>
      <c r="N253">
        <f>(15^(1-P253)-0.5^(1-P253))/(7^(1-P253)-4^(1-P253))</f>
        <v>5.4027449362318354</v>
      </c>
      <c r="O253">
        <f>(15^(1-P253)-0.5^(1-P253))/(8^(1-P253)-4^(1-P253))</f>
        <v>4.2998801635368364</v>
      </c>
      <c r="P253" s="4">
        <f t="shared" si="39"/>
        <v>0.79</v>
      </c>
      <c r="Q253" s="4">
        <f t="shared" si="40"/>
        <v>1.27</v>
      </c>
      <c r="R253" s="4">
        <f t="shared" si="41"/>
        <v>4.8513125498843355</v>
      </c>
      <c r="S253" t="s">
        <v>37</v>
      </c>
      <c r="T253" t="s">
        <v>25</v>
      </c>
      <c r="U253" t="s">
        <v>36</v>
      </c>
      <c r="V253" t="s">
        <v>34</v>
      </c>
      <c r="W253" t="s">
        <v>21</v>
      </c>
      <c r="X253" t="s">
        <v>27</v>
      </c>
      <c r="Y253" t="s">
        <v>54</v>
      </c>
      <c r="Z253" t="s">
        <v>51</v>
      </c>
      <c r="AA253" t="s">
        <v>61</v>
      </c>
      <c r="AB253" t="s">
        <v>56</v>
      </c>
    </row>
    <row r="254" spans="1:28" x14ac:dyDescent="0.25">
      <c r="A254">
        <v>253</v>
      </c>
      <c r="B254" s="2">
        <v>10</v>
      </c>
      <c r="C254" s="2">
        <v>10</v>
      </c>
      <c r="D254" s="2">
        <v>4</v>
      </c>
      <c r="E254" s="1">
        <f t="shared" si="32"/>
        <v>11</v>
      </c>
      <c r="F254" s="1">
        <f t="shared" si="33"/>
        <v>11</v>
      </c>
      <c r="G254" s="1">
        <f t="shared" si="34"/>
        <v>5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35"/>
        <v>0.58</v>
      </c>
      <c r="K254" t="str">
        <f t="shared" si="36"/>
        <v>1.00</v>
      </c>
      <c r="L254" t="str">
        <f t="shared" si="37"/>
        <v>0.65</v>
      </c>
      <c r="M254" t="str">
        <f t="shared" si="38"/>
        <v>1.89</v>
      </c>
      <c r="N254">
        <f>(15^(1-P254)-0.5^(1-P254))/(8^(1-P254)-4^(1-P254))</f>
        <v>4.2998801635368364</v>
      </c>
      <c r="O254">
        <f>(15^(1-P254)-0.5^(1-P254))/(8^(1-P254)-2^(1-P254))</f>
        <v>2.3061380010742494</v>
      </c>
      <c r="P254" s="4">
        <f t="shared" si="39"/>
        <v>0.79</v>
      </c>
      <c r="Q254" s="4">
        <f t="shared" si="40"/>
        <v>1.27</v>
      </c>
      <c r="R254" s="4">
        <f t="shared" si="41"/>
        <v>3.3030090823055431</v>
      </c>
      <c r="S254" t="s">
        <v>44</v>
      </c>
      <c r="T254" t="s">
        <v>25</v>
      </c>
      <c r="U254" t="s">
        <v>33</v>
      </c>
      <c r="V254" t="s">
        <v>20</v>
      </c>
      <c r="W254" t="s">
        <v>23</v>
      </c>
      <c r="X254" t="s">
        <v>19</v>
      </c>
      <c r="Y254" t="s">
        <v>54</v>
      </c>
      <c r="Z254" t="s">
        <v>55</v>
      </c>
      <c r="AA254" t="s">
        <v>52</v>
      </c>
      <c r="AB254" t="s">
        <v>53</v>
      </c>
    </row>
    <row r="255" spans="1:28" x14ac:dyDescent="0.25">
      <c r="A255">
        <v>254</v>
      </c>
      <c r="B255" s="2">
        <v>10</v>
      </c>
      <c r="C255" s="2">
        <v>10</v>
      </c>
      <c r="D255" s="2">
        <v>6</v>
      </c>
      <c r="E255" s="1">
        <f t="shared" si="32"/>
        <v>11</v>
      </c>
      <c r="F255" s="1">
        <f t="shared" si="33"/>
        <v>11</v>
      </c>
      <c r="G255" s="1">
        <f t="shared" si="34"/>
        <v>7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35"/>
        <v>0.58</v>
      </c>
      <c r="K255" t="str">
        <f t="shared" si="36"/>
        <v>1.00</v>
      </c>
      <c r="L255" t="str">
        <f t="shared" si="37"/>
        <v>0.65</v>
      </c>
      <c r="M255" t="str">
        <f t="shared" si="38"/>
        <v>1.89</v>
      </c>
      <c r="N255">
        <f>(15^(1-P255)-0.5^(1-P255))/(5^(1-P255)-4^(1-P255))</f>
        <v>14.043445635986348</v>
      </c>
      <c r="O255">
        <f>(15^(1-P255)-0.5^(1-P255))/(7^(1-P255)-4^(1-P255))</f>
        <v>5.4027449362318354</v>
      </c>
      <c r="P255" s="4">
        <f t="shared" si="39"/>
        <v>0.79</v>
      </c>
      <c r="Q255" s="4">
        <f t="shared" si="40"/>
        <v>1.27</v>
      </c>
      <c r="R255" s="4">
        <f t="shared" si="41"/>
        <v>9.7230952861090927</v>
      </c>
      <c r="S255" t="s">
        <v>35</v>
      </c>
      <c r="T255" t="s">
        <v>25</v>
      </c>
      <c r="U255" t="s">
        <v>39</v>
      </c>
      <c r="V255" t="s">
        <v>20</v>
      </c>
      <c r="W255" t="s">
        <v>21</v>
      </c>
      <c r="X255" t="s">
        <v>27</v>
      </c>
      <c r="Y255" t="s">
        <v>54</v>
      </c>
      <c r="Z255" t="s">
        <v>55</v>
      </c>
      <c r="AA255" t="s">
        <v>62</v>
      </c>
      <c r="AB255" t="s">
        <v>56</v>
      </c>
    </row>
    <row r="256" spans="1:28" x14ac:dyDescent="0.25">
      <c r="A256">
        <v>255</v>
      </c>
      <c r="B256" s="2">
        <v>7</v>
      </c>
      <c r="C256" s="2">
        <v>7</v>
      </c>
      <c r="D256" s="2">
        <v>3</v>
      </c>
      <c r="E256" s="1">
        <f t="shared" si="32"/>
        <v>8</v>
      </c>
      <c r="F256" s="1">
        <f t="shared" si="33"/>
        <v>8</v>
      </c>
      <c r="G256" s="1">
        <f t="shared" si="34"/>
        <v>4</v>
      </c>
      <c r="H256" t="str">
        <f>INDEX([1]Sheet1!$C$3:$O$15, MATCH(E256, [1]Sheet1!$B$3:$B$15, 0), MATCH(F256,[1]Sheet1!$C$2:$O$2,0))</f>
        <v>0.32, 0.41</v>
      </c>
      <c r="I256" t="str">
        <f>INDEX([2]Sheet1!$C$3:$O$15, MATCH(E256, [2]Sheet1!$C$2:$O$2,0), MATCH(F256, [2]Sheet1!$B$3:$B$15,0))</f>
        <v>0.66, 0.75</v>
      </c>
      <c r="J256" t="str">
        <f t="shared" si="35"/>
        <v>0.32</v>
      </c>
      <c r="K256" t="str">
        <f t="shared" si="36"/>
        <v>0.41</v>
      </c>
      <c r="L256" t="str">
        <f t="shared" si="37"/>
        <v>0.66</v>
      </c>
      <c r="M256" t="str">
        <f t="shared" si="38"/>
        <v>0.75</v>
      </c>
      <c r="N256">
        <f>(15^(1-P256)-0.5^(1-P256))/(10^(1-P256)-2^(1-P256))</f>
        <v>1.7878234026298059</v>
      </c>
      <c r="O256">
        <f>(15^(1-P256)-2^(1-P256))/(10^(1-P256)-2^(1-P256))</f>
        <v>1.4587453170116256</v>
      </c>
      <c r="P256" s="4">
        <f t="shared" si="39"/>
        <v>0.36499999999999999</v>
      </c>
      <c r="Q256" s="4">
        <f t="shared" si="40"/>
        <v>0.70500000000000007</v>
      </c>
      <c r="R256" s="4">
        <f t="shared" si="41"/>
        <v>1.6232843598207158</v>
      </c>
      <c r="S256" t="s">
        <v>37</v>
      </c>
      <c r="T256" t="s">
        <v>18</v>
      </c>
      <c r="U256" t="s">
        <v>42</v>
      </c>
      <c r="V256" t="s">
        <v>34</v>
      </c>
      <c r="W256" t="s">
        <v>21</v>
      </c>
      <c r="X256" t="s">
        <v>27</v>
      </c>
      <c r="Y256" t="s">
        <v>54</v>
      </c>
      <c r="Z256" t="s">
        <v>57</v>
      </c>
      <c r="AA256" t="s">
        <v>62</v>
      </c>
      <c r="AB256" t="s">
        <v>63</v>
      </c>
    </row>
    <row r="257" spans="1:28" x14ac:dyDescent="0.25">
      <c r="A257">
        <v>256</v>
      </c>
      <c r="B257" s="2">
        <v>10</v>
      </c>
      <c r="C257" s="2">
        <v>10</v>
      </c>
      <c r="D257" s="2">
        <v>5</v>
      </c>
      <c r="E257" s="1">
        <f t="shared" si="32"/>
        <v>11</v>
      </c>
      <c r="F257" s="1">
        <f t="shared" si="33"/>
        <v>11</v>
      </c>
      <c r="G257" s="1">
        <f t="shared" si="34"/>
        <v>6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35"/>
        <v>0.58</v>
      </c>
      <c r="K257" t="str">
        <f t="shared" si="36"/>
        <v>1.00</v>
      </c>
      <c r="L257" t="str">
        <f t="shared" si="37"/>
        <v>0.65</v>
      </c>
      <c r="M257" t="str">
        <f t="shared" si="38"/>
        <v>1.89</v>
      </c>
      <c r="N257">
        <f>(15^(1-P257)-0.5^(1-P257))/(7^(1-P257)-4^(1-P257))</f>
        <v>5.4027449362318354</v>
      </c>
      <c r="O257">
        <f>(15^(1-P257)-0.5^(1-P257))/(8^(1-P257)-4^(1-P257))</f>
        <v>4.2998801635368364</v>
      </c>
      <c r="P257" s="4">
        <f t="shared" si="39"/>
        <v>0.79</v>
      </c>
      <c r="Q257" s="4">
        <f t="shared" si="40"/>
        <v>1.27</v>
      </c>
      <c r="R257" s="4">
        <f t="shared" si="41"/>
        <v>4.8513125498843355</v>
      </c>
      <c r="S257" t="s">
        <v>38</v>
      </c>
      <c r="T257" t="s">
        <v>25</v>
      </c>
      <c r="U257" t="s">
        <v>42</v>
      </c>
      <c r="V257" t="s">
        <v>28</v>
      </c>
      <c r="W257" t="s">
        <v>21</v>
      </c>
      <c r="X257" t="s">
        <v>22</v>
      </c>
      <c r="Y257" t="s">
        <v>54</v>
      </c>
      <c r="Z257" t="s">
        <v>51</v>
      </c>
      <c r="AA257" t="s">
        <v>58</v>
      </c>
      <c r="AB257" t="s">
        <v>63</v>
      </c>
    </row>
    <row r="258" spans="1:28" x14ac:dyDescent="0.25">
      <c r="A258">
        <v>257</v>
      </c>
      <c r="B258" s="2">
        <v>13</v>
      </c>
      <c r="C258" s="2">
        <v>13</v>
      </c>
      <c r="D258" s="2">
        <v>4</v>
      </c>
      <c r="E258" s="1">
        <f t="shared" ref="E258:E301" si="46">B258+1</f>
        <v>14</v>
      </c>
      <c r="F258" s="1">
        <f t="shared" ref="F258:F301" si="47">C258+1</f>
        <v>14</v>
      </c>
      <c r="G258" s="1">
        <f t="shared" ref="G258:G301" si="48">D258+1</f>
        <v>5</v>
      </c>
      <c r="H258" t="str">
        <f>INDEX([1]Sheet1!$C$3:$O$15, MATCH(E258, [1]Sheet1!$B$3:$B$15, 0), MATCH(F258,[1]Sheet1!$C$2:$O$2,0))</f>
        <v>0.82, 0.89</v>
      </c>
      <c r="I258" t="str">
        <f>INDEX([2]Sheet1!$C$3:$O$15, MATCH(E258, [2]Sheet1!$C$2:$O$2,0), MATCH(F258, [2]Sheet1!$B$3:$B$15,0))</f>
        <v>0.62, 0.73</v>
      </c>
      <c r="J258" t="str">
        <f t="shared" ref="J258:J301" si="49">LEFT(H258,4)</f>
        <v>0.82</v>
      </c>
      <c r="K258" t="str">
        <f t="shared" ref="K258:K301" si="50">RIGHT(H258,4)</f>
        <v>0.89</v>
      </c>
      <c r="L258" t="str">
        <f t="shared" ref="L258:L301" si="51">LEFT(I258,4)</f>
        <v>0.62</v>
      </c>
      <c r="M258" t="str">
        <f t="shared" ref="M258:M301" si="52">RIGHT(I258,4)</f>
        <v>0.73</v>
      </c>
      <c r="N258">
        <f>(15^(1-P258)-0.5^(1-P258))/(8^(1-P258)-4^(1-P258))</f>
        <v>4.4599962728400202</v>
      </c>
      <c r="O258">
        <f>(15^(1-P258)-0.5^(1-P258))/(8^(1-P258)-2^(1-P258))</f>
        <v>2.3419683732092662</v>
      </c>
      <c r="P258" s="4">
        <f t="shared" ref="P258:P301" si="53">(J258+K258)/2</f>
        <v>0.85499999999999998</v>
      </c>
      <c r="Q258" s="4">
        <f t="shared" ref="Q258:Q301" si="54">(L258+M258)/2</f>
        <v>0.67500000000000004</v>
      </c>
      <c r="R258" s="4">
        <f t="shared" ref="R258:R301" si="55">(N258+O258)/2</f>
        <v>3.4009823230246434</v>
      </c>
      <c r="S258" t="s">
        <v>37</v>
      </c>
      <c r="T258" t="s">
        <v>25</v>
      </c>
      <c r="U258" t="s">
        <v>39</v>
      </c>
      <c r="V258" t="s">
        <v>20</v>
      </c>
      <c r="W258" t="s">
        <v>21</v>
      </c>
      <c r="X258" t="s">
        <v>22</v>
      </c>
      <c r="Y258" t="s">
        <v>50</v>
      </c>
      <c r="Z258" t="s">
        <v>51</v>
      </c>
      <c r="AA258" t="s">
        <v>62</v>
      </c>
      <c r="AB258" t="s">
        <v>59</v>
      </c>
    </row>
    <row r="259" spans="1:28" x14ac:dyDescent="0.25">
      <c r="A259">
        <v>258</v>
      </c>
      <c r="B259" s="2">
        <v>10</v>
      </c>
      <c r="C259" s="2">
        <v>10</v>
      </c>
      <c r="D259" s="2">
        <v>5</v>
      </c>
      <c r="E259" s="1">
        <f t="shared" si="46"/>
        <v>11</v>
      </c>
      <c r="F259" s="1">
        <f t="shared" si="47"/>
        <v>11</v>
      </c>
      <c r="G259" s="1">
        <f t="shared" si="48"/>
        <v>6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49"/>
        <v>0.58</v>
      </c>
      <c r="K259" t="str">
        <f t="shared" si="50"/>
        <v>1.00</v>
      </c>
      <c r="L259" t="str">
        <f t="shared" si="51"/>
        <v>0.65</v>
      </c>
      <c r="M259" t="str">
        <f t="shared" si="52"/>
        <v>1.89</v>
      </c>
      <c r="N259">
        <f>(15^(1-P259)-0.5^(1-P259))/(7^(1-P259)-4^(1-P259))</f>
        <v>5.4027449362318354</v>
      </c>
      <c r="O259">
        <f>(15^(1-P259)-0.5^(1-P259))/(8^(1-P259)-4^(1-P259))</f>
        <v>4.2998801635368364</v>
      </c>
      <c r="P259" s="4">
        <f t="shared" si="53"/>
        <v>0.79</v>
      </c>
      <c r="Q259" s="4">
        <f t="shared" si="54"/>
        <v>1.27</v>
      </c>
      <c r="R259" s="4">
        <f t="shared" si="55"/>
        <v>4.8513125498843355</v>
      </c>
      <c r="S259" t="s">
        <v>44</v>
      </c>
      <c r="T259" t="s">
        <v>25</v>
      </c>
      <c r="U259" t="s">
        <v>39</v>
      </c>
      <c r="V259" t="s">
        <v>24</v>
      </c>
      <c r="W259" t="s">
        <v>23</v>
      </c>
      <c r="X259" t="s">
        <v>26</v>
      </c>
      <c r="Y259" t="s">
        <v>50</v>
      </c>
      <c r="Z259" t="s">
        <v>55</v>
      </c>
      <c r="AA259" t="s">
        <v>62</v>
      </c>
      <c r="AB259" t="s">
        <v>63</v>
      </c>
    </row>
    <row r="260" spans="1:28" x14ac:dyDescent="0.25">
      <c r="A260">
        <v>259</v>
      </c>
      <c r="B260" s="2">
        <v>10</v>
      </c>
      <c r="C260" s="2">
        <v>10</v>
      </c>
      <c r="D260" s="2">
        <v>3</v>
      </c>
      <c r="E260" s="1">
        <f t="shared" si="46"/>
        <v>11</v>
      </c>
      <c r="F260" s="1">
        <f t="shared" si="47"/>
        <v>11</v>
      </c>
      <c r="G260" s="1">
        <f t="shared" si="48"/>
        <v>4</v>
      </c>
      <c r="H260" t="str">
        <f>INDEX([1]Sheet1!$C$3:$O$15, MATCH(E260, [1]Sheet1!$B$3:$B$15, 0), MATCH(F260,[1]Sheet1!$C$2:$O$2,0))</f>
        <v>0.58, 1.00</v>
      </c>
      <c r="I260" t="str">
        <f>INDEX([2]Sheet1!$C$3:$O$15, MATCH(E260, [2]Sheet1!$C$2:$O$2,0), MATCH(F260, [2]Sheet1!$B$3:$B$15,0))</f>
        <v>0.65, 1.89</v>
      </c>
      <c r="J260" t="str">
        <f t="shared" si="49"/>
        <v>0.58</v>
      </c>
      <c r="K260" t="str">
        <f t="shared" si="50"/>
        <v>1.00</v>
      </c>
      <c r="L260" t="str">
        <f t="shared" si="51"/>
        <v>0.65</v>
      </c>
      <c r="M260" t="str">
        <f t="shared" si="52"/>
        <v>1.89</v>
      </c>
      <c r="N260">
        <f>(15^(1-P260)-0.5^(1-P260))/(10^(1-P260)-2^(1-P260))</f>
        <v>1.9380206315147726</v>
      </c>
      <c r="O260">
        <f>(15^(1-P260)-2^(1-P260))/(10^(1-P260)-2^(1-P260))</f>
        <v>1.3099036923920147</v>
      </c>
      <c r="P260" s="4">
        <f t="shared" si="53"/>
        <v>0.79</v>
      </c>
      <c r="Q260" s="4">
        <f t="shared" si="54"/>
        <v>1.27</v>
      </c>
      <c r="R260" s="4">
        <f t="shared" si="55"/>
        <v>1.6239621619533935</v>
      </c>
      <c r="S260" t="s">
        <v>37</v>
      </c>
      <c r="T260" t="s">
        <v>18</v>
      </c>
      <c r="U260" t="s">
        <v>36</v>
      </c>
      <c r="V260" t="s">
        <v>34</v>
      </c>
      <c r="W260" t="s">
        <v>23</v>
      </c>
      <c r="X260" t="s">
        <v>19</v>
      </c>
      <c r="Y260" t="s">
        <v>50</v>
      </c>
      <c r="Z260" t="s">
        <v>60</v>
      </c>
      <c r="AA260" t="s">
        <v>62</v>
      </c>
      <c r="AB260" t="s">
        <v>56</v>
      </c>
    </row>
    <row r="261" spans="1:28" x14ac:dyDescent="0.25">
      <c r="A261">
        <v>260</v>
      </c>
      <c r="B261" s="2">
        <v>10</v>
      </c>
      <c r="C261" s="2">
        <v>10</v>
      </c>
      <c r="D261" s="2">
        <v>5</v>
      </c>
      <c r="E261" s="1">
        <f t="shared" si="46"/>
        <v>11</v>
      </c>
      <c r="F261" s="1">
        <f t="shared" si="47"/>
        <v>11</v>
      </c>
      <c r="G261" s="1">
        <f t="shared" si="48"/>
        <v>6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49"/>
        <v>0.58</v>
      </c>
      <c r="K261" t="str">
        <f t="shared" si="50"/>
        <v>1.00</v>
      </c>
      <c r="L261" t="str">
        <f t="shared" si="51"/>
        <v>0.65</v>
      </c>
      <c r="M261" t="str">
        <f t="shared" si="52"/>
        <v>1.89</v>
      </c>
      <c r="N261">
        <f>(15^(1-P261)-0.5^(1-P261))/(7^(1-P261)-4^(1-P261))</f>
        <v>5.4027449362318354</v>
      </c>
      <c r="O261">
        <f>(15^(1-P261)-0.5^(1-P261))/(8^(1-P261)-4^(1-P261))</f>
        <v>4.2998801635368364</v>
      </c>
      <c r="P261" s="4">
        <f t="shared" si="53"/>
        <v>0.79</v>
      </c>
      <c r="Q261" s="4">
        <f t="shared" si="54"/>
        <v>1.27</v>
      </c>
      <c r="R261" s="4">
        <f t="shared" si="55"/>
        <v>4.8513125498843355</v>
      </c>
      <c r="S261" t="s">
        <v>32</v>
      </c>
      <c r="T261" t="s">
        <v>18</v>
      </c>
      <c r="U261" t="s">
        <v>42</v>
      </c>
      <c r="V261" t="s">
        <v>28</v>
      </c>
      <c r="W261" t="s">
        <v>21</v>
      </c>
      <c r="X261" t="s">
        <v>22</v>
      </c>
      <c r="Y261" t="s">
        <v>54</v>
      </c>
      <c r="Z261" t="s">
        <v>55</v>
      </c>
      <c r="AA261" t="s">
        <v>61</v>
      </c>
      <c r="AB261" t="s">
        <v>63</v>
      </c>
    </row>
    <row r="262" spans="1:28" x14ac:dyDescent="0.25">
      <c r="A262">
        <v>261</v>
      </c>
      <c r="B262" s="2">
        <v>5</v>
      </c>
      <c r="C262" s="2">
        <v>5</v>
      </c>
      <c r="D262" s="2">
        <v>3</v>
      </c>
      <c r="E262" s="1">
        <f t="shared" si="46"/>
        <v>6</v>
      </c>
      <c r="F262" s="1">
        <f t="shared" si="47"/>
        <v>6</v>
      </c>
      <c r="G262" s="1">
        <f t="shared" si="48"/>
        <v>4</v>
      </c>
      <c r="H262" t="str">
        <f>INDEX([1]Sheet1!$C$3:$O$15, MATCH(E262, [1]Sheet1!$B$3:$B$15, 0), MATCH(F262,[1]Sheet1!$C$2:$O$2,0))</f>
        <v>0.10, 0.19</v>
      </c>
      <c r="I262" t="str">
        <f>INDEX([2]Sheet1!$C$3:$O$15, MATCH(E262, [2]Sheet1!$C$2:$O$2,0), MATCH(F262, [2]Sheet1!$B$3:$B$15,0))</f>
        <v>0.65, 0.74</v>
      </c>
      <c r="J262" t="str">
        <f t="shared" si="49"/>
        <v>0.10</v>
      </c>
      <c r="K262" t="str">
        <f t="shared" si="50"/>
        <v>0.19</v>
      </c>
      <c r="L262" t="str">
        <f t="shared" si="51"/>
        <v>0.65</v>
      </c>
      <c r="M262" t="str">
        <f t="shared" si="52"/>
        <v>0.74</v>
      </c>
      <c r="N262">
        <f>(15^(1-P262)-0.5^(1-P262))/(10^(1-P262)-2^(1-P262))</f>
        <v>1.7889998493908319</v>
      </c>
      <c r="O262">
        <f>(15^(1-P262)-2^(1-P262))/(10^(1-P262)-2^(1-P262))</f>
        <v>1.5543707439353101</v>
      </c>
      <c r="P262" s="4">
        <f t="shared" si="53"/>
        <v>0.14500000000000002</v>
      </c>
      <c r="Q262" s="4">
        <f t="shared" si="54"/>
        <v>0.69500000000000006</v>
      </c>
      <c r="R262" s="4">
        <f t="shared" si="55"/>
        <v>1.6716852966630711</v>
      </c>
      <c r="S262" t="s">
        <v>37</v>
      </c>
      <c r="T262" t="s">
        <v>18</v>
      </c>
      <c r="U262" t="s">
        <v>42</v>
      </c>
      <c r="V262" t="s">
        <v>24</v>
      </c>
      <c r="W262" t="s">
        <v>21</v>
      </c>
      <c r="X262" t="s">
        <v>27</v>
      </c>
      <c r="Y262" t="s">
        <v>54</v>
      </c>
      <c r="Z262" t="s">
        <v>51</v>
      </c>
      <c r="AA262" t="s">
        <v>62</v>
      </c>
      <c r="AB262" t="s">
        <v>59</v>
      </c>
    </row>
    <row r="263" spans="1:28" x14ac:dyDescent="0.25">
      <c r="A263">
        <v>262</v>
      </c>
      <c r="B263" s="2">
        <v>10</v>
      </c>
      <c r="C263" s="2">
        <v>10</v>
      </c>
      <c r="D263" s="2">
        <v>5</v>
      </c>
      <c r="E263" s="1">
        <f t="shared" si="46"/>
        <v>11</v>
      </c>
      <c r="F263" s="1">
        <f t="shared" si="47"/>
        <v>11</v>
      </c>
      <c r="G263" s="1">
        <f t="shared" si="48"/>
        <v>6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49"/>
        <v>0.58</v>
      </c>
      <c r="K263" t="str">
        <f t="shared" si="50"/>
        <v>1.00</v>
      </c>
      <c r="L263" t="str">
        <f t="shared" si="51"/>
        <v>0.65</v>
      </c>
      <c r="M263" t="str">
        <f t="shared" si="52"/>
        <v>1.89</v>
      </c>
      <c r="N263">
        <f>(15^(1-P263)-0.5^(1-P263))/(7^(1-P263)-4^(1-P263))</f>
        <v>5.4027449362318354</v>
      </c>
      <c r="O263">
        <f>(15^(1-P263)-0.5^(1-P263))/(8^(1-P263)-4^(1-P263))</f>
        <v>4.2998801635368364</v>
      </c>
      <c r="P263" s="4">
        <f t="shared" si="53"/>
        <v>0.79</v>
      </c>
      <c r="Q263" s="4">
        <f t="shared" si="54"/>
        <v>1.27</v>
      </c>
      <c r="R263" s="4">
        <f t="shared" si="55"/>
        <v>4.8513125498843355</v>
      </c>
      <c r="S263" t="s">
        <v>44</v>
      </c>
      <c r="T263" t="s">
        <v>18</v>
      </c>
      <c r="U263" t="s">
        <v>42</v>
      </c>
      <c r="V263" t="s">
        <v>20</v>
      </c>
      <c r="W263" t="s">
        <v>23</v>
      </c>
      <c r="X263" t="s">
        <v>26</v>
      </c>
      <c r="Y263" t="s">
        <v>54</v>
      </c>
      <c r="Z263" t="s">
        <v>57</v>
      </c>
      <c r="AA263" t="s">
        <v>62</v>
      </c>
      <c r="AB263" t="s">
        <v>53</v>
      </c>
    </row>
    <row r="264" spans="1:28" x14ac:dyDescent="0.25">
      <c r="A264">
        <v>263</v>
      </c>
      <c r="B264" s="2">
        <v>11</v>
      </c>
      <c r="C264" s="2">
        <v>11</v>
      </c>
      <c r="D264" s="2">
        <v>5</v>
      </c>
      <c r="E264" s="1">
        <f t="shared" si="46"/>
        <v>12</v>
      </c>
      <c r="F264" s="1">
        <f t="shared" si="47"/>
        <v>12</v>
      </c>
      <c r="G264" s="1">
        <f t="shared" si="48"/>
        <v>6</v>
      </c>
      <c r="H264" t="str">
        <f>INDEX([1]Sheet1!$C$3:$O$15, MATCH(E264, [1]Sheet1!$B$3:$B$15, 0), MATCH(F264,[1]Sheet1!$C$2:$O$2,0))</f>
        <v>0.67, 0.75</v>
      </c>
      <c r="I264" t="str">
        <f>INDEX([2]Sheet1!$C$3:$O$15, MATCH(E264, [2]Sheet1!$C$2:$O$2,0), MATCH(F264, [2]Sheet1!$B$3:$B$15,0))</f>
        <v>0.64, 0.74</v>
      </c>
      <c r="J264" t="str">
        <f t="shared" si="49"/>
        <v>0.67</v>
      </c>
      <c r="K264" t="str">
        <f t="shared" si="50"/>
        <v>0.75</v>
      </c>
      <c r="L264" t="str">
        <f t="shared" si="51"/>
        <v>0.64</v>
      </c>
      <c r="M264" t="str">
        <f t="shared" si="52"/>
        <v>0.74</v>
      </c>
      <c r="N264">
        <f>(15^(1-P264)-0.5^(1-P264))/(7^(1-P264)-4^(1-P264))</f>
        <v>5.2212640754928206</v>
      </c>
      <c r="O264">
        <f>(15^(1-P264)-0.5^(1-P264))/(8^(1-P264)-4^(1-P264))</f>
        <v>4.1321576964524906</v>
      </c>
      <c r="P264" s="4">
        <f t="shared" si="53"/>
        <v>0.71</v>
      </c>
      <c r="Q264" s="4">
        <f t="shared" si="54"/>
        <v>0.69</v>
      </c>
      <c r="R264" s="4">
        <f t="shared" si="55"/>
        <v>4.6767108859726552</v>
      </c>
      <c r="S264" t="s">
        <v>32</v>
      </c>
      <c r="T264" t="s">
        <v>25</v>
      </c>
      <c r="U264" t="s">
        <v>33</v>
      </c>
      <c r="V264" t="s">
        <v>28</v>
      </c>
      <c r="W264" t="s">
        <v>23</v>
      </c>
      <c r="X264" t="s">
        <v>27</v>
      </c>
      <c r="Y264" t="s">
        <v>54</v>
      </c>
      <c r="Z264" t="s">
        <v>55</v>
      </c>
      <c r="AA264" t="s">
        <v>58</v>
      </c>
      <c r="AB264" t="s">
        <v>56</v>
      </c>
    </row>
    <row r="265" spans="1:28" x14ac:dyDescent="0.25">
      <c r="A265">
        <v>264</v>
      </c>
      <c r="B265" s="2">
        <v>10</v>
      </c>
      <c r="C265" s="2">
        <v>10</v>
      </c>
      <c r="D265" s="2">
        <v>3</v>
      </c>
      <c r="E265" s="1">
        <f t="shared" si="46"/>
        <v>11</v>
      </c>
      <c r="F265" s="1">
        <f t="shared" si="47"/>
        <v>11</v>
      </c>
      <c r="G265" s="1">
        <f t="shared" si="48"/>
        <v>4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49"/>
        <v>0.58</v>
      </c>
      <c r="K265" t="str">
        <f t="shared" si="50"/>
        <v>1.00</v>
      </c>
      <c r="L265" t="str">
        <f t="shared" si="51"/>
        <v>0.65</v>
      </c>
      <c r="M265" t="str">
        <f t="shared" si="52"/>
        <v>1.89</v>
      </c>
      <c r="N265">
        <f>(15^(1-P265)-0.5^(1-P265))/(10^(1-P265)-2^(1-P265))</f>
        <v>1.9380206315147726</v>
      </c>
      <c r="O265">
        <f>(15^(1-P265)-2^(1-P265))/(10^(1-P265)-2^(1-P265))</f>
        <v>1.3099036923920147</v>
      </c>
      <c r="P265" s="4">
        <f t="shared" si="53"/>
        <v>0.79</v>
      </c>
      <c r="Q265" s="4">
        <f t="shared" si="54"/>
        <v>1.27</v>
      </c>
      <c r="R265" s="4">
        <f t="shared" si="55"/>
        <v>1.6239621619533935</v>
      </c>
      <c r="S265" t="s">
        <v>37</v>
      </c>
      <c r="T265" t="s">
        <v>25</v>
      </c>
      <c r="U265" t="s">
        <v>43</v>
      </c>
      <c r="V265" t="s">
        <v>28</v>
      </c>
      <c r="W265" t="s">
        <v>21</v>
      </c>
      <c r="X265" t="s">
        <v>27</v>
      </c>
      <c r="Y265" t="s">
        <v>50</v>
      </c>
      <c r="Z265" t="s">
        <v>51</v>
      </c>
      <c r="AA265" t="s">
        <v>62</v>
      </c>
      <c r="AB265" t="s">
        <v>53</v>
      </c>
    </row>
    <row r="266" spans="1:28" x14ac:dyDescent="0.25">
      <c r="A266">
        <v>265</v>
      </c>
      <c r="B266" s="2">
        <v>10</v>
      </c>
      <c r="C266" s="2">
        <v>10</v>
      </c>
      <c r="D266" s="2">
        <v>3</v>
      </c>
      <c r="E266" s="1">
        <f t="shared" si="46"/>
        <v>11</v>
      </c>
      <c r="F266" s="1">
        <f t="shared" si="47"/>
        <v>11</v>
      </c>
      <c r="G266" s="1">
        <f t="shared" si="48"/>
        <v>4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49"/>
        <v>0.58</v>
      </c>
      <c r="K266" t="str">
        <f t="shared" si="50"/>
        <v>1.00</v>
      </c>
      <c r="L266" t="str">
        <f t="shared" si="51"/>
        <v>0.65</v>
      </c>
      <c r="M266" t="str">
        <f t="shared" si="52"/>
        <v>1.89</v>
      </c>
      <c r="N266">
        <f>(15^(1-P266)-0.5^(1-P266))/(10^(1-P266)-2^(1-P266))</f>
        <v>1.9380206315147726</v>
      </c>
      <c r="O266">
        <f>(15^(1-P266)-2^(1-P266))/(10^(1-P266)-2^(1-P266))</f>
        <v>1.3099036923920147</v>
      </c>
      <c r="P266" s="4">
        <f t="shared" si="53"/>
        <v>0.79</v>
      </c>
      <c r="Q266" s="4">
        <f t="shared" si="54"/>
        <v>1.27</v>
      </c>
      <c r="R266" s="4">
        <f t="shared" si="55"/>
        <v>1.6239621619533935</v>
      </c>
      <c r="S266" t="s">
        <v>35</v>
      </c>
      <c r="T266" t="s">
        <v>18</v>
      </c>
      <c r="U266" t="s">
        <v>36</v>
      </c>
      <c r="V266" t="s">
        <v>34</v>
      </c>
      <c r="W266" t="s">
        <v>23</v>
      </c>
      <c r="X266" t="s">
        <v>22</v>
      </c>
      <c r="Y266" t="s">
        <v>50</v>
      </c>
      <c r="Z266" t="s">
        <v>55</v>
      </c>
      <c r="AA266" t="s">
        <v>62</v>
      </c>
      <c r="AB266" t="s">
        <v>59</v>
      </c>
    </row>
    <row r="267" spans="1:28" x14ac:dyDescent="0.25">
      <c r="A267">
        <v>266</v>
      </c>
      <c r="B267" s="2">
        <v>10</v>
      </c>
      <c r="C267" s="2">
        <v>10</v>
      </c>
      <c r="D267" s="2">
        <v>5</v>
      </c>
      <c r="E267" s="1">
        <f t="shared" si="46"/>
        <v>11</v>
      </c>
      <c r="F267" s="1">
        <f t="shared" si="47"/>
        <v>11</v>
      </c>
      <c r="G267" s="1">
        <f t="shared" si="48"/>
        <v>6</v>
      </c>
      <c r="H267" t="str">
        <f>INDEX([1]Sheet1!$C$3:$O$15, MATCH(E267, [1]Sheet1!$B$3:$B$15, 0), MATCH(F267,[1]Sheet1!$C$2:$O$2,0))</f>
        <v>0.58, 1.00</v>
      </c>
      <c r="I267" t="str">
        <f>INDEX([2]Sheet1!$C$3:$O$15, MATCH(E267, [2]Sheet1!$C$2:$O$2,0), MATCH(F267, [2]Sheet1!$B$3:$B$15,0))</f>
        <v>0.65, 1.89</v>
      </c>
      <c r="J267" t="str">
        <f t="shared" si="49"/>
        <v>0.58</v>
      </c>
      <c r="K267" t="str">
        <f t="shared" si="50"/>
        <v>1.00</v>
      </c>
      <c r="L267" t="str">
        <f t="shared" si="51"/>
        <v>0.65</v>
      </c>
      <c r="M267" t="str">
        <f t="shared" si="52"/>
        <v>1.89</v>
      </c>
      <c r="N267">
        <f>(15^(1-P267)-0.5^(1-P267))/(7^(1-P267)-4^(1-P267))</f>
        <v>5.4027449362318354</v>
      </c>
      <c r="O267">
        <f>(15^(1-P267)-0.5^(1-P267))/(8^(1-P267)-4^(1-P267))</f>
        <v>4.2998801635368364</v>
      </c>
      <c r="P267" s="4">
        <f t="shared" si="53"/>
        <v>0.79</v>
      </c>
      <c r="Q267" s="4">
        <f t="shared" si="54"/>
        <v>1.27</v>
      </c>
      <c r="R267" s="4">
        <f t="shared" si="55"/>
        <v>4.8513125498843355</v>
      </c>
      <c r="S267" t="s">
        <v>35</v>
      </c>
      <c r="T267" t="s">
        <v>25</v>
      </c>
      <c r="U267" t="s">
        <v>36</v>
      </c>
      <c r="V267" t="s">
        <v>20</v>
      </c>
      <c r="W267" t="s">
        <v>23</v>
      </c>
      <c r="X267" t="s">
        <v>26</v>
      </c>
      <c r="Y267" t="s">
        <v>54</v>
      </c>
      <c r="Z267" t="s">
        <v>60</v>
      </c>
      <c r="AA267" t="s">
        <v>52</v>
      </c>
      <c r="AB267" t="s">
        <v>59</v>
      </c>
    </row>
    <row r="268" spans="1:28" x14ac:dyDescent="0.25">
      <c r="A268">
        <v>267</v>
      </c>
      <c r="B268" s="2">
        <v>10</v>
      </c>
      <c r="C268" s="2">
        <v>10</v>
      </c>
      <c r="D268" s="2">
        <v>4</v>
      </c>
      <c r="E268" s="1">
        <f t="shared" si="46"/>
        <v>11</v>
      </c>
      <c r="F268" s="1">
        <f t="shared" si="47"/>
        <v>11</v>
      </c>
      <c r="G268" s="1">
        <f t="shared" si="48"/>
        <v>5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49"/>
        <v>0.58</v>
      </c>
      <c r="K268" t="str">
        <f t="shared" si="50"/>
        <v>1.00</v>
      </c>
      <c r="L268" t="str">
        <f t="shared" si="51"/>
        <v>0.65</v>
      </c>
      <c r="M268" t="str">
        <f t="shared" si="52"/>
        <v>1.89</v>
      </c>
      <c r="N268">
        <f>(15^(1-P268)-0.5^(1-P268))/(8^(1-P268)-4^(1-P268))</f>
        <v>4.2998801635368364</v>
      </c>
      <c r="O268">
        <f>(15^(1-P268)-0.5^(1-P268))/(8^(1-P268)-2^(1-P268))</f>
        <v>2.3061380010742494</v>
      </c>
      <c r="P268" s="4">
        <f t="shared" si="53"/>
        <v>0.79</v>
      </c>
      <c r="Q268" s="4">
        <f t="shared" si="54"/>
        <v>1.27</v>
      </c>
      <c r="R268" s="4">
        <f t="shared" si="55"/>
        <v>3.3030090823055431</v>
      </c>
      <c r="S268" t="s">
        <v>37</v>
      </c>
      <c r="T268" t="s">
        <v>25</v>
      </c>
      <c r="U268" t="s">
        <v>41</v>
      </c>
      <c r="V268" t="s">
        <v>28</v>
      </c>
      <c r="W268" t="s">
        <v>21</v>
      </c>
      <c r="X268" t="s">
        <v>19</v>
      </c>
      <c r="Y268" t="s">
        <v>50</v>
      </c>
      <c r="Z268" t="s">
        <v>55</v>
      </c>
      <c r="AA268" t="s">
        <v>58</v>
      </c>
      <c r="AB268" t="s">
        <v>59</v>
      </c>
    </row>
    <row r="269" spans="1:28" x14ac:dyDescent="0.25">
      <c r="A269">
        <v>268</v>
      </c>
      <c r="B269" s="2">
        <v>7</v>
      </c>
      <c r="C269" s="2">
        <v>7</v>
      </c>
      <c r="D269" s="2">
        <v>3</v>
      </c>
      <c r="E269" s="1">
        <f t="shared" si="46"/>
        <v>8</v>
      </c>
      <c r="F269" s="1">
        <f t="shared" si="47"/>
        <v>8</v>
      </c>
      <c r="G269" s="1">
        <f t="shared" si="48"/>
        <v>4</v>
      </c>
      <c r="H269" t="str">
        <f>INDEX([1]Sheet1!$C$3:$O$15, MATCH(E269, [1]Sheet1!$B$3:$B$15, 0), MATCH(F269,[1]Sheet1!$C$2:$O$2,0))</f>
        <v>0.32, 0.41</v>
      </c>
      <c r="I269" t="str">
        <f>INDEX([2]Sheet1!$C$3:$O$15, MATCH(E269, [2]Sheet1!$C$2:$O$2,0), MATCH(F269, [2]Sheet1!$B$3:$B$15,0))</f>
        <v>0.66, 0.75</v>
      </c>
      <c r="J269" t="str">
        <f t="shared" si="49"/>
        <v>0.32</v>
      </c>
      <c r="K269" t="str">
        <f t="shared" si="50"/>
        <v>0.41</v>
      </c>
      <c r="L269" t="str">
        <f t="shared" si="51"/>
        <v>0.66</v>
      </c>
      <c r="M269" t="str">
        <f t="shared" si="52"/>
        <v>0.75</v>
      </c>
      <c r="N269">
        <f>(15^(1-P269)-0.5^(1-P269))/(10^(1-P269)-2^(1-P269))</f>
        <v>1.7878234026298059</v>
      </c>
      <c r="O269">
        <f>(15^(1-P269)-2^(1-P269))/(10^(1-P269)-2^(1-P269))</f>
        <v>1.4587453170116256</v>
      </c>
      <c r="P269" s="4">
        <f t="shared" si="53"/>
        <v>0.36499999999999999</v>
      </c>
      <c r="Q269" s="4">
        <f t="shared" si="54"/>
        <v>0.70500000000000007</v>
      </c>
      <c r="R269" s="4">
        <f t="shared" si="55"/>
        <v>1.6232843598207158</v>
      </c>
      <c r="S269" t="s">
        <v>35</v>
      </c>
      <c r="T269" t="s">
        <v>18</v>
      </c>
      <c r="U269" t="s">
        <v>33</v>
      </c>
      <c r="V269" t="s">
        <v>24</v>
      </c>
      <c r="W269" t="s">
        <v>23</v>
      </c>
      <c r="X269" t="s">
        <v>19</v>
      </c>
      <c r="Y269" t="s">
        <v>50</v>
      </c>
      <c r="Z269" t="s">
        <v>55</v>
      </c>
      <c r="AA269" t="s">
        <v>58</v>
      </c>
      <c r="AB269" t="s">
        <v>53</v>
      </c>
    </row>
    <row r="270" spans="1:28" x14ac:dyDescent="0.25">
      <c r="A270">
        <v>269</v>
      </c>
      <c r="B270" s="2">
        <v>10</v>
      </c>
      <c r="C270" s="2">
        <v>10</v>
      </c>
      <c r="D270" s="2">
        <v>3</v>
      </c>
      <c r="E270" s="1">
        <f t="shared" si="46"/>
        <v>11</v>
      </c>
      <c r="F270" s="1">
        <f t="shared" si="47"/>
        <v>11</v>
      </c>
      <c r="G270" s="1">
        <f t="shared" si="48"/>
        <v>4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49"/>
        <v>0.58</v>
      </c>
      <c r="K270" t="str">
        <f t="shared" si="50"/>
        <v>1.00</v>
      </c>
      <c r="L270" t="str">
        <f t="shared" si="51"/>
        <v>0.65</v>
      </c>
      <c r="M270" t="str">
        <f t="shared" si="52"/>
        <v>1.89</v>
      </c>
      <c r="N270">
        <f>(15^(1-P270)-0.5^(1-P270))/(10^(1-P270)-2^(1-P270))</f>
        <v>1.9380206315147726</v>
      </c>
      <c r="O270">
        <f>(15^(1-P270)-2^(1-P270))/(10^(1-P270)-2^(1-P270))</f>
        <v>1.3099036923920147</v>
      </c>
      <c r="P270" s="4">
        <f t="shared" si="53"/>
        <v>0.79</v>
      </c>
      <c r="Q270" s="4">
        <f t="shared" si="54"/>
        <v>1.27</v>
      </c>
      <c r="R270" s="4">
        <f t="shared" si="55"/>
        <v>1.6239621619533935</v>
      </c>
      <c r="S270" t="s">
        <v>37</v>
      </c>
      <c r="T270" t="s">
        <v>18</v>
      </c>
      <c r="U270" t="s">
        <v>39</v>
      </c>
      <c r="V270" t="s">
        <v>20</v>
      </c>
      <c r="W270" t="s">
        <v>23</v>
      </c>
      <c r="X270" t="s">
        <v>22</v>
      </c>
      <c r="Y270" t="s">
        <v>54</v>
      </c>
      <c r="Z270" t="s">
        <v>51</v>
      </c>
      <c r="AA270" t="s">
        <v>58</v>
      </c>
      <c r="AB270" t="s">
        <v>53</v>
      </c>
    </row>
    <row r="271" spans="1:28" x14ac:dyDescent="0.25">
      <c r="A271">
        <v>270</v>
      </c>
      <c r="B271" s="2">
        <v>7</v>
      </c>
      <c r="C271" s="2">
        <v>7</v>
      </c>
      <c r="D271" s="2">
        <v>3</v>
      </c>
      <c r="E271" s="1">
        <f t="shared" si="46"/>
        <v>8</v>
      </c>
      <c r="F271" s="1">
        <f t="shared" si="47"/>
        <v>8</v>
      </c>
      <c r="G271" s="1">
        <f t="shared" si="48"/>
        <v>4</v>
      </c>
      <c r="H271" t="str">
        <f>INDEX([1]Sheet1!$C$3:$O$15, MATCH(E271, [1]Sheet1!$B$3:$B$15, 0), MATCH(F271,[1]Sheet1!$C$2:$O$2,0))</f>
        <v>0.32, 0.41</v>
      </c>
      <c r="I271" t="str">
        <f>INDEX([2]Sheet1!$C$3:$O$15, MATCH(E271, [2]Sheet1!$C$2:$O$2,0), MATCH(F271, [2]Sheet1!$B$3:$B$15,0))</f>
        <v>0.66, 0.75</v>
      </c>
      <c r="J271" t="str">
        <f t="shared" si="49"/>
        <v>0.32</v>
      </c>
      <c r="K271" t="str">
        <f t="shared" si="50"/>
        <v>0.41</v>
      </c>
      <c r="L271" t="str">
        <f t="shared" si="51"/>
        <v>0.66</v>
      </c>
      <c r="M271" t="str">
        <f t="shared" si="52"/>
        <v>0.75</v>
      </c>
      <c r="N271">
        <f>(15^(1-P271)-0.5^(1-P271))/(10^(1-P271)-2^(1-P271))</f>
        <v>1.7878234026298059</v>
      </c>
      <c r="O271">
        <f>(15^(1-P271)-2^(1-P271))/(10^(1-P271)-2^(1-P271))</f>
        <v>1.4587453170116256</v>
      </c>
      <c r="P271" s="4">
        <f t="shared" si="53"/>
        <v>0.36499999999999999</v>
      </c>
      <c r="Q271" s="4">
        <f t="shared" si="54"/>
        <v>0.70500000000000007</v>
      </c>
      <c r="R271" s="4">
        <f t="shared" si="55"/>
        <v>1.6232843598207158</v>
      </c>
      <c r="S271" t="s">
        <v>38</v>
      </c>
      <c r="T271" t="s">
        <v>18</v>
      </c>
      <c r="U271" t="s">
        <v>39</v>
      </c>
      <c r="V271" t="s">
        <v>28</v>
      </c>
      <c r="W271" t="s">
        <v>21</v>
      </c>
      <c r="X271" t="s">
        <v>22</v>
      </c>
      <c r="Y271" t="s">
        <v>50</v>
      </c>
      <c r="Z271" t="s">
        <v>51</v>
      </c>
      <c r="AA271" t="s">
        <v>58</v>
      </c>
      <c r="AB271" t="s">
        <v>53</v>
      </c>
    </row>
    <row r="272" spans="1:28" x14ac:dyDescent="0.25">
      <c r="A272">
        <v>271</v>
      </c>
      <c r="B272" s="2">
        <v>10</v>
      </c>
      <c r="C272" s="2">
        <v>10</v>
      </c>
      <c r="D272" s="2">
        <v>3</v>
      </c>
      <c r="E272" s="1">
        <f t="shared" si="46"/>
        <v>11</v>
      </c>
      <c r="F272" s="1">
        <f t="shared" si="47"/>
        <v>11</v>
      </c>
      <c r="G272" s="1">
        <f t="shared" si="48"/>
        <v>4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49"/>
        <v>0.58</v>
      </c>
      <c r="K272" t="str">
        <f t="shared" si="50"/>
        <v>1.00</v>
      </c>
      <c r="L272" t="str">
        <f t="shared" si="51"/>
        <v>0.65</v>
      </c>
      <c r="M272" t="str">
        <f t="shared" si="52"/>
        <v>1.89</v>
      </c>
      <c r="N272">
        <f>(15^(1-P272)-0.5^(1-P272))/(10^(1-P272)-2^(1-P272))</f>
        <v>1.9380206315147726</v>
      </c>
      <c r="O272">
        <f>(15^(1-P272)-2^(1-P272))/(10^(1-P272)-2^(1-P272))</f>
        <v>1.3099036923920147</v>
      </c>
      <c r="P272" s="4">
        <f t="shared" si="53"/>
        <v>0.79</v>
      </c>
      <c r="Q272" s="4">
        <f t="shared" si="54"/>
        <v>1.27</v>
      </c>
      <c r="R272" s="4">
        <f t="shared" si="55"/>
        <v>1.6239621619533935</v>
      </c>
      <c r="S272" t="s">
        <v>32</v>
      </c>
      <c r="T272" t="s">
        <v>25</v>
      </c>
      <c r="U272" t="s">
        <v>43</v>
      </c>
      <c r="V272" t="s">
        <v>20</v>
      </c>
      <c r="W272" t="s">
        <v>21</v>
      </c>
      <c r="X272" t="s">
        <v>26</v>
      </c>
      <c r="Y272" t="s">
        <v>54</v>
      </c>
      <c r="Z272" t="s">
        <v>51</v>
      </c>
      <c r="AA272" t="s">
        <v>58</v>
      </c>
      <c r="AB272" t="s">
        <v>53</v>
      </c>
    </row>
    <row r="273" spans="1:28" x14ac:dyDescent="0.25">
      <c r="A273">
        <v>272</v>
      </c>
      <c r="B273" s="2">
        <v>11</v>
      </c>
      <c r="C273" s="2">
        <v>11</v>
      </c>
      <c r="D273" s="2">
        <v>4</v>
      </c>
      <c r="E273" s="1">
        <f t="shared" si="46"/>
        <v>12</v>
      </c>
      <c r="F273" s="1">
        <f t="shared" si="47"/>
        <v>12</v>
      </c>
      <c r="G273" s="1">
        <f t="shared" si="48"/>
        <v>5</v>
      </c>
      <c r="H273" t="str">
        <f>INDEX([1]Sheet1!$C$3:$O$15, MATCH(E273, [1]Sheet1!$B$3:$B$15, 0), MATCH(F273,[1]Sheet1!$C$2:$O$2,0))</f>
        <v>0.67, 0.75</v>
      </c>
      <c r="I273" t="str">
        <f>INDEX([2]Sheet1!$C$3:$O$15, MATCH(E273, [2]Sheet1!$C$2:$O$2,0), MATCH(F273, [2]Sheet1!$B$3:$B$15,0))</f>
        <v>0.64, 0.74</v>
      </c>
      <c r="J273" t="str">
        <f t="shared" si="49"/>
        <v>0.67</v>
      </c>
      <c r="K273" t="str">
        <f t="shared" si="50"/>
        <v>0.75</v>
      </c>
      <c r="L273" t="str">
        <f t="shared" si="51"/>
        <v>0.64</v>
      </c>
      <c r="M273" t="str">
        <f t="shared" si="52"/>
        <v>0.74</v>
      </c>
      <c r="N273">
        <f>(15^(1-P273)-0.5^(1-P273))/(8^(1-P273)-4^(1-P273))</f>
        <v>4.1321576964524906</v>
      </c>
      <c r="O273">
        <f>(15^(1-P273)-0.5^(1-P273))/(8^(1-P273)-2^(1-P273))</f>
        <v>2.2730364801559806</v>
      </c>
      <c r="P273" s="4">
        <f t="shared" si="53"/>
        <v>0.71</v>
      </c>
      <c r="Q273" s="4">
        <f t="shared" si="54"/>
        <v>0.69</v>
      </c>
      <c r="R273" s="4">
        <f t="shared" si="55"/>
        <v>3.2025970883042358</v>
      </c>
      <c r="S273" t="s">
        <v>40</v>
      </c>
      <c r="T273" t="s">
        <v>18</v>
      </c>
      <c r="U273" t="s">
        <v>43</v>
      </c>
      <c r="V273" t="s">
        <v>24</v>
      </c>
      <c r="W273" t="s">
        <v>21</v>
      </c>
      <c r="X273" t="s">
        <v>19</v>
      </c>
      <c r="Y273" t="s">
        <v>50</v>
      </c>
      <c r="Z273" t="s">
        <v>55</v>
      </c>
      <c r="AA273" t="s">
        <v>58</v>
      </c>
      <c r="AB273" t="s">
        <v>59</v>
      </c>
    </row>
    <row r="274" spans="1:28" x14ac:dyDescent="0.25">
      <c r="A274">
        <v>273</v>
      </c>
      <c r="B274" s="2">
        <v>10</v>
      </c>
      <c r="C274" s="2">
        <v>10</v>
      </c>
      <c r="D274" s="2">
        <v>3</v>
      </c>
      <c r="E274" s="1">
        <f t="shared" si="46"/>
        <v>11</v>
      </c>
      <c r="F274" s="1">
        <f t="shared" si="47"/>
        <v>11</v>
      </c>
      <c r="G274" s="1">
        <f t="shared" si="48"/>
        <v>4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49"/>
        <v>0.58</v>
      </c>
      <c r="K274" t="str">
        <f t="shared" si="50"/>
        <v>1.00</v>
      </c>
      <c r="L274" t="str">
        <f t="shared" si="51"/>
        <v>0.65</v>
      </c>
      <c r="M274" t="str">
        <f t="shared" si="52"/>
        <v>1.89</v>
      </c>
      <c r="N274">
        <f>(15^(1-P274)-0.5^(1-P274))/(10^(1-P274)-2^(1-P274))</f>
        <v>1.9380206315147726</v>
      </c>
      <c r="O274">
        <f>(15^(1-P274)-2^(1-P274))/(10^(1-P274)-2^(1-P274))</f>
        <v>1.3099036923920147</v>
      </c>
      <c r="P274" s="4">
        <f t="shared" si="53"/>
        <v>0.79</v>
      </c>
      <c r="Q274" s="4">
        <f t="shared" si="54"/>
        <v>1.27</v>
      </c>
      <c r="R274" s="4">
        <f t="shared" si="55"/>
        <v>1.6239621619533935</v>
      </c>
      <c r="S274" t="s">
        <v>35</v>
      </c>
      <c r="T274" t="s">
        <v>18</v>
      </c>
      <c r="U274" t="s">
        <v>36</v>
      </c>
      <c r="V274" t="s">
        <v>20</v>
      </c>
      <c r="W274" t="s">
        <v>21</v>
      </c>
      <c r="X274" t="s">
        <v>19</v>
      </c>
      <c r="Y274" t="s">
        <v>54</v>
      </c>
      <c r="Z274" t="s">
        <v>60</v>
      </c>
      <c r="AA274" t="s">
        <v>61</v>
      </c>
      <c r="AB274" t="s">
        <v>59</v>
      </c>
    </row>
    <row r="275" spans="1:28" x14ac:dyDescent="0.25">
      <c r="A275">
        <v>274</v>
      </c>
      <c r="B275" s="2">
        <v>10</v>
      </c>
      <c r="C275" s="2">
        <v>10</v>
      </c>
      <c r="D275" s="2">
        <v>4</v>
      </c>
      <c r="E275" s="1">
        <f t="shared" si="46"/>
        <v>11</v>
      </c>
      <c r="F275" s="1">
        <f t="shared" si="47"/>
        <v>11</v>
      </c>
      <c r="G275" s="1">
        <f t="shared" si="48"/>
        <v>5</v>
      </c>
      <c r="H275" t="str">
        <f>INDEX([1]Sheet1!$C$3:$O$15, MATCH(E275, [1]Sheet1!$B$3:$B$15, 0), MATCH(F275,[1]Sheet1!$C$2:$O$2,0))</f>
        <v>0.58, 1.00</v>
      </c>
      <c r="I275" t="str">
        <f>INDEX([2]Sheet1!$C$3:$O$15, MATCH(E275, [2]Sheet1!$C$2:$O$2,0), MATCH(F275, [2]Sheet1!$B$3:$B$15,0))</f>
        <v>0.65, 1.89</v>
      </c>
      <c r="J275" t="str">
        <f t="shared" si="49"/>
        <v>0.58</v>
      </c>
      <c r="K275" t="str">
        <f t="shared" si="50"/>
        <v>1.00</v>
      </c>
      <c r="L275" t="str">
        <f t="shared" si="51"/>
        <v>0.65</v>
      </c>
      <c r="M275" t="str">
        <f t="shared" si="52"/>
        <v>1.89</v>
      </c>
      <c r="N275">
        <f>(15^(1-P275)-0.5^(1-P275))/(8^(1-P275)-4^(1-P275))</f>
        <v>4.2998801635368364</v>
      </c>
      <c r="O275">
        <f>(15^(1-P275)-0.5^(1-P275))/(8^(1-P275)-2^(1-P275))</f>
        <v>2.3061380010742494</v>
      </c>
      <c r="P275" s="4">
        <f t="shared" si="53"/>
        <v>0.79</v>
      </c>
      <c r="Q275" s="4">
        <f t="shared" si="54"/>
        <v>1.27</v>
      </c>
      <c r="R275" s="4">
        <f t="shared" si="55"/>
        <v>3.3030090823055431</v>
      </c>
      <c r="S275" t="s">
        <v>32</v>
      </c>
      <c r="T275" t="s">
        <v>25</v>
      </c>
      <c r="U275" t="s">
        <v>42</v>
      </c>
      <c r="V275" t="s">
        <v>20</v>
      </c>
      <c r="W275" t="s">
        <v>21</v>
      </c>
      <c r="X275" t="s">
        <v>19</v>
      </c>
      <c r="Y275" t="s">
        <v>54</v>
      </c>
      <c r="Z275" t="s">
        <v>57</v>
      </c>
      <c r="AA275" t="s">
        <v>62</v>
      </c>
      <c r="AB275" t="s">
        <v>56</v>
      </c>
    </row>
    <row r="276" spans="1:28" x14ac:dyDescent="0.25">
      <c r="A276">
        <v>275</v>
      </c>
      <c r="B276" s="2">
        <v>10</v>
      </c>
      <c r="C276" s="2">
        <v>10</v>
      </c>
      <c r="D276" s="2">
        <v>4</v>
      </c>
      <c r="E276" s="1">
        <f t="shared" si="46"/>
        <v>11</v>
      </c>
      <c r="F276" s="1">
        <f t="shared" si="47"/>
        <v>11</v>
      </c>
      <c r="G276" s="1">
        <f t="shared" si="48"/>
        <v>5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49"/>
        <v>0.58</v>
      </c>
      <c r="K276" t="str">
        <f t="shared" si="50"/>
        <v>1.00</v>
      </c>
      <c r="L276" t="str">
        <f t="shared" si="51"/>
        <v>0.65</v>
      </c>
      <c r="M276" t="str">
        <f t="shared" si="52"/>
        <v>1.89</v>
      </c>
      <c r="N276">
        <f>(15^(1-P276)-0.5^(1-P276))/(8^(1-P276)-4^(1-P276))</f>
        <v>4.2998801635368364</v>
      </c>
      <c r="O276">
        <f>(15^(1-P276)-0.5^(1-P276))/(8^(1-P276)-2^(1-P276))</f>
        <v>2.3061380010742494</v>
      </c>
      <c r="P276" s="4">
        <f t="shared" si="53"/>
        <v>0.79</v>
      </c>
      <c r="Q276" s="4">
        <f t="shared" si="54"/>
        <v>1.27</v>
      </c>
      <c r="R276" s="4">
        <f t="shared" si="55"/>
        <v>3.3030090823055431</v>
      </c>
      <c r="S276" t="s">
        <v>35</v>
      </c>
      <c r="T276" t="s">
        <v>18</v>
      </c>
      <c r="U276" t="s">
        <v>42</v>
      </c>
      <c r="V276" t="s">
        <v>24</v>
      </c>
      <c r="W276" t="s">
        <v>23</v>
      </c>
      <c r="X276" t="s">
        <v>27</v>
      </c>
      <c r="Y276" t="s">
        <v>54</v>
      </c>
      <c r="Z276" t="s">
        <v>57</v>
      </c>
      <c r="AA276" t="s">
        <v>58</v>
      </c>
      <c r="AB276" t="s">
        <v>56</v>
      </c>
    </row>
    <row r="277" spans="1:28" x14ac:dyDescent="0.25">
      <c r="A277">
        <v>276</v>
      </c>
      <c r="B277" s="2">
        <v>7</v>
      </c>
      <c r="C277" s="2">
        <v>7</v>
      </c>
      <c r="D277" s="2">
        <v>4</v>
      </c>
      <c r="E277" s="1">
        <f t="shared" si="46"/>
        <v>8</v>
      </c>
      <c r="F277" s="1">
        <f t="shared" si="47"/>
        <v>8</v>
      </c>
      <c r="G277" s="1">
        <f t="shared" si="48"/>
        <v>5</v>
      </c>
      <c r="H277" t="str">
        <f>INDEX([1]Sheet1!$C$3:$O$15, MATCH(E277, [1]Sheet1!$B$3:$B$15, 0), MATCH(F277,[1]Sheet1!$C$2:$O$2,0))</f>
        <v>0.32, 0.41</v>
      </c>
      <c r="I277" t="str">
        <f>INDEX([2]Sheet1!$C$3:$O$15, MATCH(E277, [2]Sheet1!$C$2:$O$2,0), MATCH(F277, [2]Sheet1!$B$3:$B$15,0))</f>
        <v>0.66, 0.75</v>
      </c>
      <c r="J277" t="str">
        <f t="shared" si="49"/>
        <v>0.32</v>
      </c>
      <c r="K277" t="str">
        <f t="shared" si="50"/>
        <v>0.41</v>
      </c>
      <c r="L277" t="str">
        <f t="shared" si="51"/>
        <v>0.66</v>
      </c>
      <c r="M277" t="str">
        <f t="shared" si="52"/>
        <v>0.75</v>
      </c>
      <c r="N277">
        <f>(15^(1-P277)-0.5^(1-P277))/(8^(1-P277)-4^(1-P277))</f>
        <v>3.7034265799107531</v>
      </c>
      <c r="O277">
        <f>(15^(1-P277)-0.5^(1-P277))/(8^(1-P277)-2^(1-P277))</f>
        <v>2.2527736684138953</v>
      </c>
      <c r="P277" s="4">
        <f t="shared" si="53"/>
        <v>0.36499999999999999</v>
      </c>
      <c r="Q277" s="4">
        <f t="shared" si="54"/>
        <v>0.70500000000000007</v>
      </c>
      <c r="R277" s="4">
        <f t="shared" si="55"/>
        <v>2.9781001241623244</v>
      </c>
      <c r="S277" t="s">
        <v>40</v>
      </c>
      <c r="T277" t="s">
        <v>18</v>
      </c>
      <c r="U277" t="s">
        <v>42</v>
      </c>
      <c r="V277" t="s">
        <v>28</v>
      </c>
      <c r="W277" t="s">
        <v>21</v>
      </c>
      <c r="X277" t="s">
        <v>19</v>
      </c>
      <c r="Y277" t="s">
        <v>54</v>
      </c>
      <c r="Z277" t="s">
        <v>51</v>
      </c>
      <c r="AA277" t="s">
        <v>62</v>
      </c>
      <c r="AB277" t="s">
        <v>53</v>
      </c>
    </row>
    <row r="278" spans="1:28" x14ac:dyDescent="0.25">
      <c r="A278">
        <v>277</v>
      </c>
      <c r="B278" s="2">
        <v>10</v>
      </c>
      <c r="C278" s="2">
        <v>10</v>
      </c>
      <c r="D278" s="2">
        <v>3</v>
      </c>
      <c r="E278" s="1">
        <f t="shared" si="46"/>
        <v>11</v>
      </c>
      <c r="F278" s="1">
        <f t="shared" si="47"/>
        <v>11</v>
      </c>
      <c r="G278" s="1">
        <f t="shared" si="48"/>
        <v>4</v>
      </c>
      <c r="H278" t="str">
        <f>INDEX([1]Sheet1!$C$3:$O$15, MATCH(E278, [1]Sheet1!$B$3:$B$15, 0), MATCH(F278,[1]Sheet1!$C$2:$O$2,0))</f>
        <v>0.58, 1.00</v>
      </c>
      <c r="I278" t="str">
        <f>INDEX([2]Sheet1!$C$3:$O$15, MATCH(E278, [2]Sheet1!$C$2:$O$2,0), MATCH(F278, [2]Sheet1!$B$3:$B$15,0))</f>
        <v>0.65, 1.89</v>
      </c>
      <c r="J278" t="str">
        <f t="shared" si="49"/>
        <v>0.58</v>
      </c>
      <c r="K278" t="str">
        <f t="shared" si="50"/>
        <v>1.00</v>
      </c>
      <c r="L278" t="str">
        <f t="shared" si="51"/>
        <v>0.65</v>
      </c>
      <c r="M278" t="str">
        <f t="shared" si="52"/>
        <v>1.89</v>
      </c>
      <c r="N278">
        <f>(15^(1-P278)-0.5^(1-P278))/(10^(1-P278)-2^(1-P278))</f>
        <v>1.9380206315147726</v>
      </c>
      <c r="O278">
        <f>(15^(1-P278)-2^(1-P278))/(10^(1-P278)-2^(1-P278))</f>
        <v>1.3099036923920147</v>
      </c>
      <c r="P278" s="4">
        <f t="shared" si="53"/>
        <v>0.79</v>
      </c>
      <c r="Q278" s="4">
        <f t="shared" si="54"/>
        <v>1.27</v>
      </c>
      <c r="R278" s="4">
        <f t="shared" si="55"/>
        <v>1.6239621619533935</v>
      </c>
      <c r="S278" t="s">
        <v>38</v>
      </c>
      <c r="T278" t="s">
        <v>25</v>
      </c>
      <c r="U278" t="s">
        <v>43</v>
      </c>
      <c r="V278" t="s">
        <v>28</v>
      </c>
      <c r="W278" t="s">
        <v>21</v>
      </c>
      <c r="X278" t="s">
        <v>27</v>
      </c>
      <c r="Y278" t="s">
        <v>50</v>
      </c>
      <c r="Z278" t="s">
        <v>51</v>
      </c>
      <c r="AA278" t="s">
        <v>62</v>
      </c>
      <c r="AB278" t="s">
        <v>63</v>
      </c>
    </row>
    <row r="279" spans="1:28" x14ac:dyDescent="0.25">
      <c r="A279">
        <v>278</v>
      </c>
      <c r="B279" s="2">
        <v>10</v>
      </c>
      <c r="C279" s="2">
        <v>10</v>
      </c>
      <c r="D279" s="2">
        <v>5</v>
      </c>
      <c r="E279" s="1">
        <f t="shared" si="46"/>
        <v>11</v>
      </c>
      <c r="F279" s="1">
        <f t="shared" si="47"/>
        <v>11</v>
      </c>
      <c r="G279" s="1">
        <f t="shared" si="48"/>
        <v>6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49"/>
        <v>0.58</v>
      </c>
      <c r="K279" t="str">
        <f t="shared" si="50"/>
        <v>1.00</v>
      </c>
      <c r="L279" t="str">
        <f t="shared" si="51"/>
        <v>0.65</v>
      </c>
      <c r="M279" t="str">
        <f t="shared" si="52"/>
        <v>1.89</v>
      </c>
      <c r="N279">
        <f>(15^(1-P279)-0.5^(1-P279))/(7^(1-P279)-4^(1-P279))</f>
        <v>5.4027449362318354</v>
      </c>
      <c r="O279">
        <f>(15^(1-P279)-0.5^(1-P279))/(8^(1-P279)-4^(1-P279))</f>
        <v>4.2998801635368364</v>
      </c>
      <c r="P279" s="4">
        <f t="shared" si="53"/>
        <v>0.79</v>
      </c>
      <c r="Q279" s="4">
        <f t="shared" si="54"/>
        <v>1.27</v>
      </c>
      <c r="R279" s="4">
        <f t="shared" si="55"/>
        <v>4.8513125498843355</v>
      </c>
      <c r="S279" t="s">
        <v>44</v>
      </c>
      <c r="T279" t="s">
        <v>25</v>
      </c>
      <c r="U279" t="s">
        <v>33</v>
      </c>
      <c r="V279" t="s">
        <v>34</v>
      </c>
      <c r="W279" t="s">
        <v>23</v>
      </c>
      <c r="X279" t="s">
        <v>26</v>
      </c>
      <c r="Y279" t="s">
        <v>54</v>
      </c>
      <c r="Z279" t="s">
        <v>55</v>
      </c>
      <c r="AA279" t="s">
        <v>61</v>
      </c>
      <c r="AB279" t="s">
        <v>63</v>
      </c>
    </row>
    <row r="280" spans="1:28" x14ac:dyDescent="0.25">
      <c r="A280">
        <v>279</v>
      </c>
      <c r="B280" s="2">
        <v>10</v>
      </c>
      <c r="C280" s="2">
        <v>10</v>
      </c>
      <c r="D280" s="2">
        <v>5</v>
      </c>
      <c r="E280" s="1">
        <f t="shared" si="46"/>
        <v>11</v>
      </c>
      <c r="F280" s="1">
        <f t="shared" si="47"/>
        <v>11</v>
      </c>
      <c r="G280" s="1">
        <f t="shared" si="48"/>
        <v>6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49"/>
        <v>0.58</v>
      </c>
      <c r="K280" t="str">
        <f t="shared" si="50"/>
        <v>1.00</v>
      </c>
      <c r="L280" t="str">
        <f t="shared" si="51"/>
        <v>0.65</v>
      </c>
      <c r="M280" t="str">
        <f t="shared" si="52"/>
        <v>1.89</v>
      </c>
      <c r="N280">
        <f>(15^(1-P280)-0.5^(1-P280))/(7^(1-P280)-4^(1-P280))</f>
        <v>5.4027449362318354</v>
      </c>
      <c r="O280">
        <f>(15^(1-P280)-0.5^(1-P280))/(8^(1-P280)-4^(1-P280))</f>
        <v>4.2998801635368364</v>
      </c>
      <c r="P280" s="4">
        <f t="shared" si="53"/>
        <v>0.79</v>
      </c>
      <c r="Q280" s="4">
        <f t="shared" si="54"/>
        <v>1.27</v>
      </c>
      <c r="R280" s="4">
        <f t="shared" si="55"/>
        <v>4.8513125498843355</v>
      </c>
      <c r="S280" t="s">
        <v>44</v>
      </c>
      <c r="T280" t="s">
        <v>18</v>
      </c>
      <c r="U280" t="s">
        <v>33</v>
      </c>
      <c r="V280" t="s">
        <v>28</v>
      </c>
      <c r="W280" t="s">
        <v>21</v>
      </c>
      <c r="X280" t="s">
        <v>27</v>
      </c>
      <c r="Y280" t="s">
        <v>54</v>
      </c>
      <c r="Z280" t="s">
        <v>57</v>
      </c>
      <c r="AA280" t="s">
        <v>58</v>
      </c>
      <c r="AB280" t="s">
        <v>59</v>
      </c>
    </row>
    <row r="281" spans="1:28" x14ac:dyDescent="0.25">
      <c r="A281">
        <v>280</v>
      </c>
      <c r="B281" s="2">
        <v>10</v>
      </c>
      <c r="C281" s="2">
        <v>10</v>
      </c>
      <c r="D281" s="2">
        <v>5</v>
      </c>
      <c r="E281" s="1">
        <f t="shared" si="46"/>
        <v>11</v>
      </c>
      <c r="F281" s="1">
        <f t="shared" si="47"/>
        <v>11</v>
      </c>
      <c r="G281" s="1">
        <f t="shared" si="48"/>
        <v>6</v>
      </c>
      <c r="H281" t="str">
        <f>INDEX([1]Sheet1!$C$3:$O$15, MATCH(E281, [1]Sheet1!$B$3:$B$15, 0), MATCH(F281,[1]Sheet1!$C$2:$O$2,0))</f>
        <v>0.58, 1.00</v>
      </c>
      <c r="I281" t="str">
        <f>INDEX([2]Sheet1!$C$3:$O$15, MATCH(E281, [2]Sheet1!$C$2:$O$2,0), MATCH(F281, [2]Sheet1!$B$3:$B$15,0))</f>
        <v>0.65, 1.89</v>
      </c>
      <c r="J281" t="str">
        <f t="shared" si="49"/>
        <v>0.58</v>
      </c>
      <c r="K281" t="str">
        <f t="shared" si="50"/>
        <v>1.00</v>
      </c>
      <c r="L281" t="str">
        <f t="shared" si="51"/>
        <v>0.65</v>
      </c>
      <c r="M281" t="str">
        <f t="shared" si="52"/>
        <v>1.89</v>
      </c>
      <c r="N281">
        <f>(15^(1-P281)-0.5^(1-P281))/(7^(1-P281)-4^(1-P281))</f>
        <v>5.4027449362318354</v>
      </c>
      <c r="O281">
        <f>(15^(1-P281)-0.5^(1-P281))/(8^(1-P281)-4^(1-P281))</f>
        <v>4.2998801635368364</v>
      </c>
      <c r="P281" s="4">
        <f t="shared" si="53"/>
        <v>0.79</v>
      </c>
      <c r="Q281" s="4">
        <f t="shared" si="54"/>
        <v>1.27</v>
      </c>
      <c r="R281" s="4">
        <f t="shared" si="55"/>
        <v>4.8513125498843355</v>
      </c>
      <c r="S281" t="s">
        <v>40</v>
      </c>
      <c r="T281" t="s">
        <v>25</v>
      </c>
      <c r="U281" t="s">
        <v>43</v>
      </c>
      <c r="V281" t="s">
        <v>24</v>
      </c>
      <c r="W281" t="s">
        <v>21</v>
      </c>
      <c r="X281" t="s">
        <v>26</v>
      </c>
      <c r="Y281" t="s">
        <v>54</v>
      </c>
      <c r="Z281" t="s">
        <v>51</v>
      </c>
      <c r="AA281" t="s">
        <v>52</v>
      </c>
      <c r="AB281" t="s">
        <v>59</v>
      </c>
    </row>
    <row r="282" spans="1:28" x14ac:dyDescent="0.25">
      <c r="A282">
        <v>281</v>
      </c>
      <c r="B282" s="2">
        <v>10</v>
      </c>
      <c r="C282" s="2">
        <v>10</v>
      </c>
      <c r="D282" s="2">
        <v>4</v>
      </c>
      <c r="E282" s="1">
        <f t="shared" si="46"/>
        <v>11</v>
      </c>
      <c r="F282" s="1">
        <f t="shared" si="47"/>
        <v>11</v>
      </c>
      <c r="G282" s="1">
        <f t="shared" si="48"/>
        <v>5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49"/>
        <v>0.58</v>
      </c>
      <c r="K282" t="str">
        <f t="shared" si="50"/>
        <v>1.00</v>
      </c>
      <c r="L282" t="str">
        <f t="shared" si="51"/>
        <v>0.65</v>
      </c>
      <c r="M282" t="str">
        <f t="shared" si="52"/>
        <v>1.89</v>
      </c>
      <c r="N282">
        <f>(15^(1-P282)-0.5^(1-P282))/(8^(1-P282)-4^(1-P282))</f>
        <v>4.2998801635368364</v>
      </c>
      <c r="O282">
        <f>(15^(1-P282)-0.5^(1-P282))/(8^(1-P282)-2^(1-P282))</f>
        <v>2.3061380010742494</v>
      </c>
      <c r="P282" s="4">
        <f t="shared" si="53"/>
        <v>0.79</v>
      </c>
      <c r="Q282" s="4">
        <f t="shared" si="54"/>
        <v>1.27</v>
      </c>
      <c r="R282" s="4">
        <f t="shared" si="55"/>
        <v>3.3030090823055431</v>
      </c>
      <c r="S282" t="s">
        <v>44</v>
      </c>
      <c r="T282" t="s">
        <v>18</v>
      </c>
      <c r="U282" t="s">
        <v>39</v>
      </c>
      <c r="V282" t="s">
        <v>24</v>
      </c>
      <c r="W282" t="s">
        <v>23</v>
      </c>
      <c r="X282" t="s">
        <v>19</v>
      </c>
      <c r="Y282" t="s">
        <v>50</v>
      </c>
      <c r="Z282" t="s">
        <v>60</v>
      </c>
      <c r="AA282" t="s">
        <v>61</v>
      </c>
      <c r="AB282" t="s">
        <v>59</v>
      </c>
    </row>
    <row r="283" spans="1:28" x14ac:dyDescent="0.25">
      <c r="A283">
        <v>282</v>
      </c>
      <c r="B283" s="2">
        <v>7</v>
      </c>
      <c r="C283" s="2">
        <v>7</v>
      </c>
      <c r="D283" s="2">
        <v>3</v>
      </c>
      <c r="E283" s="1">
        <f t="shared" si="46"/>
        <v>8</v>
      </c>
      <c r="F283" s="1">
        <f t="shared" si="47"/>
        <v>8</v>
      </c>
      <c r="G283" s="1">
        <f t="shared" si="48"/>
        <v>4</v>
      </c>
      <c r="H283" t="str">
        <f>INDEX([1]Sheet1!$C$3:$O$15, MATCH(E283, [1]Sheet1!$B$3:$B$15, 0), MATCH(F283,[1]Sheet1!$C$2:$O$2,0))</f>
        <v>0.32, 0.41</v>
      </c>
      <c r="I283" t="str">
        <f>INDEX([2]Sheet1!$C$3:$O$15, MATCH(E283, [2]Sheet1!$C$2:$O$2,0), MATCH(F283, [2]Sheet1!$B$3:$B$15,0))</f>
        <v>0.66, 0.75</v>
      </c>
      <c r="J283" t="str">
        <f t="shared" si="49"/>
        <v>0.32</v>
      </c>
      <c r="K283" t="str">
        <f t="shared" si="50"/>
        <v>0.41</v>
      </c>
      <c r="L283" t="str">
        <f t="shared" si="51"/>
        <v>0.66</v>
      </c>
      <c r="M283" t="str">
        <f t="shared" si="52"/>
        <v>0.75</v>
      </c>
      <c r="N283">
        <f>(15^(1-P283)-0.5^(1-P283))/(10^(1-P283)-2^(1-P283))</f>
        <v>1.7878234026298059</v>
      </c>
      <c r="O283">
        <f>(15^(1-P283)-2^(1-P283))/(10^(1-P283)-2^(1-P283))</f>
        <v>1.4587453170116256</v>
      </c>
      <c r="P283" s="4">
        <f t="shared" si="53"/>
        <v>0.36499999999999999</v>
      </c>
      <c r="Q283" s="4">
        <f t="shared" si="54"/>
        <v>0.70500000000000007</v>
      </c>
      <c r="R283" s="4">
        <f t="shared" si="55"/>
        <v>1.6232843598207158</v>
      </c>
      <c r="S283" t="s">
        <v>32</v>
      </c>
      <c r="T283" t="s">
        <v>18</v>
      </c>
      <c r="U283" t="s">
        <v>42</v>
      </c>
      <c r="V283" t="s">
        <v>34</v>
      </c>
      <c r="W283" t="s">
        <v>23</v>
      </c>
      <c r="X283" t="s">
        <v>19</v>
      </c>
      <c r="Y283" t="s">
        <v>54</v>
      </c>
      <c r="Z283" t="s">
        <v>60</v>
      </c>
      <c r="AA283" t="s">
        <v>52</v>
      </c>
      <c r="AB283" t="s">
        <v>56</v>
      </c>
    </row>
    <row r="284" spans="1:28" x14ac:dyDescent="0.25">
      <c r="A284">
        <v>283</v>
      </c>
      <c r="B284" s="2">
        <v>10</v>
      </c>
      <c r="C284" s="2">
        <v>10</v>
      </c>
      <c r="D284" s="2">
        <v>4</v>
      </c>
      <c r="E284" s="1">
        <f t="shared" si="46"/>
        <v>11</v>
      </c>
      <c r="F284" s="1">
        <f t="shared" si="47"/>
        <v>11</v>
      </c>
      <c r="G284" s="1">
        <f t="shared" si="48"/>
        <v>5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49"/>
        <v>0.58</v>
      </c>
      <c r="K284" t="str">
        <f t="shared" si="50"/>
        <v>1.00</v>
      </c>
      <c r="L284" t="str">
        <f t="shared" si="51"/>
        <v>0.65</v>
      </c>
      <c r="M284" t="str">
        <f t="shared" si="52"/>
        <v>1.89</v>
      </c>
      <c r="N284">
        <f>(15^(1-P284)-0.5^(1-P284))/(8^(1-P284)-4^(1-P284))</f>
        <v>4.2998801635368364</v>
      </c>
      <c r="O284">
        <f>(15^(1-P284)-0.5^(1-P284))/(8^(1-P284)-2^(1-P284))</f>
        <v>2.3061380010742494</v>
      </c>
      <c r="P284" s="4">
        <f t="shared" si="53"/>
        <v>0.79</v>
      </c>
      <c r="Q284" s="4">
        <f t="shared" si="54"/>
        <v>1.27</v>
      </c>
      <c r="R284" s="4">
        <f t="shared" si="55"/>
        <v>3.3030090823055431</v>
      </c>
      <c r="S284" t="s">
        <v>32</v>
      </c>
      <c r="T284" t="s">
        <v>18</v>
      </c>
      <c r="U284" t="s">
        <v>43</v>
      </c>
      <c r="V284" t="s">
        <v>28</v>
      </c>
      <c r="W284" t="s">
        <v>21</v>
      </c>
      <c r="X284" t="s">
        <v>26</v>
      </c>
      <c r="Y284" t="s">
        <v>50</v>
      </c>
      <c r="Z284" t="s">
        <v>51</v>
      </c>
      <c r="AA284" t="s">
        <v>62</v>
      </c>
      <c r="AB284" t="s">
        <v>56</v>
      </c>
    </row>
    <row r="285" spans="1:28" x14ac:dyDescent="0.25">
      <c r="A285">
        <v>284</v>
      </c>
      <c r="B285" s="2">
        <v>10</v>
      </c>
      <c r="C285" s="2">
        <v>10</v>
      </c>
      <c r="D285" s="2">
        <v>3</v>
      </c>
      <c r="E285" s="1">
        <f t="shared" si="46"/>
        <v>11</v>
      </c>
      <c r="F285" s="1">
        <f t="shared" si="47"/>
        <v>11</v>
      </c>
      <c r="G285" s="1">
        <f t="shared" si="48"/>
        <v>4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49"/>
        <v>0.58</v>
      </c>
      <c r="K285" t="str">
        <f t="shared" si="50"/>
        <v>1.00</v>
      </c>
      <c r="L285" t="str">
        <f t="shared" si="51"/>
        <v>0.65</v>
      </c>
      <c r="M285" t="str">
        <f t="shared" si="52"/>
        <v>1.89</v>
      </c>
      <c r="N285">
        <f t="shared" ref="N285:N292" si="56">(15^(1-P285)-0.5^(1-P285))/(10^(1-P285)-2^(1-P285))</f>
        <v>1.9380206315147726</v>
      </c>
      <c r="O285">
        <f t="shared" ref="O285:O292" si="57">(15^(1-P285)-2^(1-P285))/(10^(1-P285)-2^(1-P285))</f>
        <v>1.3099036923920147</v>
      </c>
      <c r="P285" s="4">
        <f t="shared" si="53"/>
        <v>0.79</v>
      </c>
      <c r="Q285" s="4">
        <f t="shared" si="54"/>
        <v>1.27</v>
      </c>
      <c r="R285" s="4">
        <f t="shared" si="55"/>
        <v>1.6239621619533935</v>
      </c>
      <c r="S285" t="s">
        <v>38</v>
      </c>
      <c r="T285" t="s">
        <v>18</v>
      </c>
      <c r="U285" t="s">
        <v>43</v>
      </c>
      <c r="V285" t="s">
        <v>24</v>
      </c>
      <c r="W285" t="s">
        <v>23</v>
      </c>
      <c r="X285" t="s">
        <v>22</v>
      </c>
      <c r="Y285" t="s">
        <v>54</v>
      </c>
      <c r="Z285" t="s">
        <v>51</v>
      </c>
      <c r="AA285" t="s">
        <v>62</v>
      </c>
      <c r="AB285" t="s">
        <v>59</v>
      </c>
    </row>
    <row r="286" spans="1:28" x14ac:dyDescent="0.25">
      <c r="A286">
        <v>285</v>
      </c>
      <c r="B286" s="2">
        <v>10</v>
      </c>
      <c r="C286" s="2">
        <v>10</v>
      </c>
      <c r="D286" s="2">
        <v>3</v>
      </c>
      <c r="E286" s="1">
        <f t="shared" si="46"/>
        <v>11</v>
      </c>
      <c r="F286" s="1">
        <f t="shared" si="47"/>
        <v>11</v>
      </c>
      <c r="G286" s="1">
        <f t="shared" si="48"/>
        <v>4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49"/>
        <v>0.58</v>
      </c>
      <c r="K286" t="str">
        <f t="shared" si="50"/>
        <v>1.00</v>
      </c>
      <c r="L286" t="str">
        <f t="shared" si="51"/>
        <v>0.65</v>
      </c>
      <c r="M286" t="str">
        <f t="shared" si="52"/>
        <v>1.89</v>
      </c>
      <c r="N286">
        <f t="shared" si="56"/>
        <v>1.9380206315147726</v>
      </c>
      <c r="O286">
        <f t="shared" si="57"/>
        <v>1.3099036923920147</v>
      </c>
      <c r="P286" s="4">
        <f t="shared" si="53"/>
        <v>0.79</v>
      </c>
      <c r="Q286" s="4">
        <f t="shared" si="54"/>
        <v>1.27</v>
      </c>
      <c r="R286" s="4">
        <f t="shared" si="55"/>
        <v>1.6239621619533935</v>
      </c>
      <c r="S286" t="s">
        <v>32</v>
      </c>
      <c r="T286" t="s">
        <v>18</v>
      </c>
      <c r="U286" t="s">
        <v>41</v>
      </c>
      <c r="V286" t="s">
        <v>28</v>
      </c>
      <c r="W286" t="s">
        <v>23</v>
      </c>
      <c r="X286" t="s">
        <v>26</v>
      </c>
      <c r="Y286" t="s">
        <v>50</v>
      </c>
      <c r="Z286" t="s">
        <v>57</v>
      </c>
      <c r="AA286" t="s">
        <v>61</v>
      </c>
      <c r="AB286" t="s">
        <v>59</v>
      </c>
    </row>
    <row r="287" spans="1:28" x14ac:dyDescent="0.25">
      <c r="A287">
        <v>286</v>
      </c>
      <c r="B287" s="2">
        <v>10</v>
      </c>
      <c r="C287" s="2">
        <v>10</v>
      </c>
      <c r="D287" s="2">
        <v>3</v>
      </c>
      <c r="E287" s="1">
        <f t="shared" si="46"/>
        <v>11</v>
      </c>
      <c r="F287" s="1">
        <f t="shared" si="47"/>
        <v>11</v>
      </c>
      <c r="G287" s="1">
        <f t="shared" si="48"/>
        <v>4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49"/>
        <v>0.58</v>
      </c>
      <c r="K287" t="str">
        <f t="shared" si="50"/>
        <v>1.00</v>
      </c>
      <c r="L287" t="str">
        <f t="shared" si="51"/>
        <v>0.65</v>
      </c>
      <c r="M287" t="str">
        <f t="shared" si="52"/>
        <v>1.89</v>
      </c>
      <c r="N287">
        <f t="shared" si="56"/>
        <v>1.9380206315147726</v>
      </c>
      <c r="O287">
        <f t="shared" si="57"/>
        <v>1.3099036923920147</v>
      </c>
      <c r="P287" s="4">
        <f t="shared" si="53"/>
        <v>0.79</v>
      </c>
      <c r="Q287" s="4">
        <f t="shared" si="54"/>
        <v>1.27</v>
      </c>
      <c r="R287" s="4">
        <f t="shared" si="55"/>
        <v>1.6239621619533935</v>
      </c>
      <c r="S287" t="s">
        <v>35</v>
      </c>
      <c r="T287" t="s">
        <v>18</v>
      </c>
      <c r="U287" t="s">
        <v>41</v>
      </c>
      <c r="V287" t="s">
        <v>28</v>
      </c>
      <c r="W287" t="s">
        <v>21</v>
      </c>
      <c r="X287" t="s">
        <v>22</v>
      </c>
      <c r="Y287" t="s">
        <v>50</v>
      </c>
      <c r="Z287" t="s">
        <v>57</v>
      </c>
      <c r="AA287" t="s">
        <v>61</v>
      </c>
      <c r="AB287" t="s">
        <v>59</v>
      </c>
    </row>
    <row r="288" spans="1:28" x14ac:dyDescent="0.25">
      <c r="A288">
        <v>287</v>
      </c>
      <c r="B288" s="2">
        <v>10</v>
      </c>
      <c r="C288" s="2">
        <v>10</v>
      </c>
      <c r="D288" s="2">
        <v>3</v>
      </c>
      <c r="E288" s="1">
        <f t="shared" si="46"/>
        <v>11</v>
      </c>
      <c r="F288" s="1">
        <f t="shared" si="47"/>
        <v>11</v>
      </c>
      <c r="G288" s="1">
        <f t="shared" si="48"/>
        <v>4</v>
      </c>
      <c r="H288" t="str">
        <f>INDEX([1]Sheet1!$C$3:$O$15, MATCH(E288, [1]Sheet1!$B$3:$B$15, 0), MATCH(F288,[1]Sheet1!$C$2:$O$2,0))</f>
        <v>0.58, 1.00</v>
      </c>
      <c r="I288" t="str">
        <f>INDEX([2]Sheet1!$C$3:$O$15, MATCH(E288, [2]Sheet1!$C$2:$O$2,0), MATCH(F288, [2]Sheet1!$B$3:$B$15,0))</f>
        <v>0.65, 1.89</v>
      </c>
      <c r="J288" t="str">
        <f t="shared" si="49"/>
        <v>0.58</v>
      </c>
      <c r="K288" t="str">
        <f t="shared" si="50"/>
        <v>1.00</v>
      </c>
      <c r="L288" t="str">
        <f t="shared" si="51"/>
        <v>0.65</v>
      </c>
      <c r="M288" t="str">
        <f t="shared" si="52"/>
        <v>1.89</v>
      </c>
      <c r="N288">
        <f t="shared" si="56"/>
        <v>1.9380206315147726</v>
      </c>
      <c r="O288">
        <f t="shared" si="57"/>
        <v>1.3099036923920147</v>
      </c>
      <c r="P288" s="4">
        <f t="shared" si="53"/>
        <v>0.79</v>
      </c>
      <c r="Q288" s="4">
        <f t="shared" si="54"/>
        <v>1.27</v>
      </c>
      <c r="R288" s="4">
        <f t="shared" si="55"/>
        <v>1.6239621619533935</v>
      </c>
      <c r="S288" t="s">
        <v>37</v>
      </c>
      <c r="T288" t="s">
        <v>18</v>
      </c>
      <c r="U288" t="s">
        <v>42</v>
      </c>
      <c r="V288" t="s">
        <v>34</v>
      </c>
      <c r="W288" t="s">
        <v>21</v>
      </c>
      <c r="X288" t="s">
        <v>27</v>
      </c>
      <c r="Y288" t="s">
        <v>54</v>
      </c>
      <c r="Z288" t="s">
        <v>55</v>
      </c>
      <c r="AA288" t="s">
        <v>52</v>
      </c>
      <c r="AB288" t="s">
        <v>63</v>
      </c>
    </row>
    <row r="289" spans="1:28" x14ac:dyDescent="0.25">
      <c r="A289">
        <v>288</v>
      </c>
      <c r="B289" s="2">
        <v>6</v>
      </c>
      <c r="C289" s="2">
        <v>6</v>
      </c>
      <c r="D289" s="2">
        <v>3</v>
      </c>
      <c r="E289" s="1">
        <f t="shared" si="46"/>
        <v>7</v>
      </c>
      <c r="F289" s="1">
        <f t="shared" si="47"/>
        <v>7</v>
      </c>
      <c r="G289" s="1">
        <f t="shared" si="48"/>
        <v>4</v>
      </c>
      <c r="H289" t="str">
        <f>INDEX([1]Sheet1!$C$3:$O$15, MATCH(E289, [1]Sheet1!$B$3:$B$15, 0), MATCH(F289,[1]Sheet1!$C$2:$O$2,0))</f>
        <v>0.19, 0.31</v>
      </c>
      <c r="I289" t="str">
        <f>INDEX([2]Sheet1!$C$3:$O$15, MATCH(E289, [2]Sheet1!$C$2:$O$2,0), MATCH(F289, [2]Sheet1!$B$3:$B$15,0))</f>
        <v>0.65, 0.76</v>
      </c>
      <c r="J289" t="str">
        <f t="shared" si="49"/>
        <v>0.19</v>
      </c>
      <c r="K289" t="str">
        <f t="shared" si="50"/>
        <v>0.31</v>
      </c>
      <c r="L289" t="str">
        <f t="shared" si="51"/>
        <v>0.65</v>
      </c>
      <c r="M289" t="str">
        <f t="shared" si="52"/>
        <v>0.76</v>
      </c>
      <c r="N289">
        <f t="shared" si="56"/>
        <v>1.78286768220286</v>
      </c>
      <c r="O289">
        <f t="shared" si="57"/>
        <v>1.5070447574218375</v>
      </c>
      <c r="P289" s="4">
        <f t="shared" si="53"/>
        <v>0.25</v>
      </c>
      <c r="Q289" s="4">
        <f t="shared" si="54"/>
        <v>0.70500000000000007</v>
      </c>
      <c r="R289" s="4">
        <f t="shared" si="55"/>
        <v>1.6449562198123489</v>
      </c>
      <c r="S289" t="s">
        <v>40</v>
      </c>
      <c r="T289" t="s">
        <v>18</v>
      </c>
      <c r="U289" t="s">
        <v>39</v>
      </c>
      <c r="V289" t="s">
        <v>28</v>
      </c>
      <c r="W289" t="s">
        <v>21</v>
      </c>
      <c r="X289" t="s">
        <v>27</v>
      </c>
      <c r="Y289" t="s">
        <v>50</v>
      </c>
      <c r="Z289" t="s">
        <v>57</v>
      </c>
      <c r="AA289" t="s">
        <v>58</v>
      </c>
      <c r="AB289" t="s">
        <v>56</v>
      </c>
    </row>
    <row r="290" spans="1:28" x14ac:dyDescent="0.25">
      <c r="A290">
        <v>289</v>
      </c>
      <c r="B290" s="2">
        <v>10</v>
      </c>
      <c r="C290" s="2">
        <v>10</v>
      </c>
      <c r="D290" s="2">
        <v>3</v>
      </c>
      <c r="E290" s="1">
        <f t="shared" si="46"/>
        <v>11</v>
      </c>
      <c r="F290" s="1">
        <f t="shared" si="47"/>
        <v>11</v>
      </c>
      <c r="G290" s="1">
        <f t="shared" si="48"/>
        <v>4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49"/>
        <v>0.58</v>
      </c>
      <c r="K290" t="str">
        <f t="shared" si="50"/>
        <v>1.00</v>
      </c>
      <c r="L290" t="str">
        <f t="shared" si="51"/>
        <v>0.65</v>
      </c>
      <c r="M290" t="str">
        <f t="shared" si="52"/>
        <v>1.89</v>
      </c>
      <c r="N290">
        <f t="shared" si="56"/>
        <v>1.9380206315147726</v>
      </c>
      <c r="O290">
        <f t="shared" si="57"/>
        <v>1.3099036923920147</v>
      </c>
      <c r="P290" s="4">
        <f t="shared" si="53"/>
        <v>0.79</v>
      </c>
      <c r="Q290" s="4">
        <f t="shared" si="54"/>
        <v>1.27</v>
      </c>
      <c r="R290" s="4">
        <f t="shared" si="55"/>
        <v>1.6239621619533935</v>
      </c>
      <c r="S290" t="s">
        <v>32</v>
      </c>
      <c r="T290" t="s">
        <v>18</v>
      </c>
      <c r="U290" t="s">
        <v>41</v>
      </c>
      <c r="V290" t="s">
        <v>20</v>
      </c>
      <c r="W290" t="s">
        <v>21</v>
      </c>
      <c r="X290" t="s">
        <v>27</v>
      </c>
      <c r="Y290" t="s">
        <v>54</v>
      </c>
      <c r="Z290" t="s">
        <v>60</v>
      </c>
      <c r="AA290" t="s">
        <v>52</v>
      </c>
      <c r="AB290" t="s">
        <v>63</v>
      </c>
    </row>
    <row r="291" spans="1:28" x14ac:dyDescent="0.25">
      <c r="A291">
        <v>290</v>
      </c>
      <c r="B291" s="2">
        <v>10</v>
      </c>
      <c r="C291" s="2">
        <v>13</v>
      </c>
      <c r="D291" s="2">
        <v>3</v>
      </c>
      <c r="E291" s="1">
        <f t="shared" si="46"/>
        <v>11</v>
      </c>
      <c r="F291" s="1">
        <f t="shared" si="47"/>
        <v>14</v>
      </c>
      <c r="G291" s="1">
        <f t="shared" si="48"/>
        <v>4</v>
      </c>
      <c r="H291" t="str">
        <f>INDEX([1]Sheet1!$C$3:$O$15, MATCH(E291, [1]Sheet1!$B$3:$B$15, 0), MATCH(F291,[1]Sheet1!$C$2:$O$2,0))</f>
        <v>0.71, 1.00</v>
      </c>
      <c r="I291" t="str">
        <f>INDEX([2]Sheet1!$C$3:$O$15, MATCH(E291, [2]Sheet1!$C$2:$O$2,0), MATCH(F291, [2]Sheet1!$B$3:$B$15,0))</f>
        <v>0.48, 1.89</v>
      </c>
      <c r="J291" t="str">
        <f t="shared" si="49"/>
        <v>0.71</v>
      </c>
      <c r="K291" t="str">
        <f t="shared" si="50"/>
        <v>1.00</v>
      </c>
      <c r="L291" t="str">
        <f t="shared" si="51"/>
        <v>0.48</v>
      </c>
      <c r="M291" t="str">
        <f t="shared" si="52"/>
        <v>1.89</v>
      </c>
      <c r="N291">
        <f t="shared" si="56"/>
        <v>1.9837281248830096</v>
      </c>
      <c r="O291">
        <f t="shared" si="57"/>
        <v>1.2909368235481287</v>
      </c>
      <c r="P291" s="4">
        <f t="shared" si="53"/>
        <v>0.85499999999999998</v>
      </c>
      <c r="Q291" s="4">
        <f t="shared" si="54"/>
        <v>1.1850000000000001</v>
      </c>
      <c r="R291" s="4">
        <f t="shared" si="55"/>
        <v>1.6373324742155693</v>
      </c>
      <c r="S291" t="s">
        <v>35</v>
      </c>
      <c r="T291" t="s">
        <v>25</v>
      </c>
      <c r="U291" t="s">
        <v>43</v>
      </c>
      <c r="V291" t="s">
        <v>34</v>
      </c>
      <c r="W291" t="s">
        <v>21</v>
      </c>
      <c r="X291" t="s">
        <v>19</v>
      </c>
      <c r="Y291" t="s">
        <v>54</v>
      </c>
      <c r="Z291" t="s">
        <v>60</v>
      </c>
      <c r="AA291" t="s">
        <v>61</v>
      </c>
      <c r="AB291" t="s">
        <v>63</v>
      </c>
    </row>
    <row r="292" spans="1:28" x14ac:dyDescent="0.25">
      <c r="A292">
        <v>291</v>
      </c>
      <c r="B292" s="2">
        <v>10</v>
      </c>
      <c r="C292" s="2">
        <v>10</v>
      </c>
      <c r="D292" s="2">
        <v>3</v>
      </c>
      <c r="E292" s="1">
        <f t="shared" si="46"/>
        <v>11</v>
      </c>
      <c r="F292" s="1">
        <f t="shared" si="47"/>
        <v>11</v>
      </c>
      <c r="G292" s="1">
        <f t="shared" si="48"/>
        <v>4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49"/>
        <v>0.58</v>
      </c>
      <c r="K292" t="str">
        <f t="shared" si="50"/>
        <v>1.00</v>
      </c>
      <c r="L292" t="str">
        <f t="shared" si="51"/>
        <v>0.65</v>
      </c>
      <c r="M292" t="str">
        <f t="shared" si="52"/>
        <v>1.89</v>
      </c>
      <c r="N292">
        <f t="shared" si="56"/>
        <v>1.9380206315147726</v>
      </c>
      <c r="O292">
        <f t="shared" si="57"/>
        <v>1.3099036923920147</v>
      </c>
      <c r="P292" s="4">
        <f t="shared" si="53"/>
        <v>0.79</v>
      </c>
      <c r="Q292" s="4">
        <f t="shared" si="54"/>
        <v>1.27</v>
      </c>
      <c r="R292" s="4">
        <f t="shared" si="55"/>
        <v>1.6239621619533935</v>
      </c>
      <c r="S292" t="s">
        <v>40</v>
      </c>
      <c r="T292" t="s">
        <v>18</v>
      </c>
      <c r="U292" t="s">
        <v>39</v>
      </c>
      <c r="V292" t="s">
        <v>34</v>
      </c>
      <c r="W292" t="s">
        <v>21</v>
      </c>
      <c r="X292" t="s">
        <v>27</v>
      </c>
      <c r="Y292" t="s">
        <v>54</v>
      </c>
      <c r="Z292" t="s">
        <v>51</v>
      </c>
      <c r="AA292" t="s">
        <v>52</v>
      </c>
      <c r="AB292" t="s">
        <v>59</v>
      </c>
    </row>
    <row r="293" spans="1:28" x14ac:dyDescent="0.25">
      <c r="A293">
        <v>292</v>
      </c>
      <c r="B293" s="2">
        <v>10</v>
      </c>
      <c r="C293" s="2">
        <v>10</v>
      </c>
      <c r="D293" s="2">
        <v>5</v>
      </c>
      <c r="E293" s="1">
        <f t="shared" si="46"/>
        <v>11</v>
      </c>
      <c r="F293" s="1">
        <f t="shared" si="47"/>
        <v>11</v>
      </c>
      <c r="G293" s="1">
        <f t="shared" si="48"/>
        <v>6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49"/>
        <v>0.58</v>
      </c>
      <c r="K293" t="str">
        <f t="shared" si="50"/>
        <v>1.00</v>
      </c>
      <c r="L293" t="str">
        <f t="shared" si="51"/>
        <v>0.65</v>
      </c>
      <c r="M293" t="str">
        <f t="shared" si="52"/>
        <v>1.89</v>
      </c>
      <c r="N293">
        <f>(15^(1-P293)-0.5^(1-P293))/(7^(1-P293)-4^(1-P293))</f>
        <v>5.4027449362318354</v>
      </c>
      <c r="O293">
        <f>(15^(1-P293)-0.5^(1-P293))/(8^(1-P293)-4^(1-P293))</f>
        <v>4.2998801635368364</v>
      </c>
      <c r="P293" s="4">
        <f t="shared" si="53"/>
        <v>0.79</v>
      </c>
      <c r="Q293" s="4">
        <f t="shared" si="54"/>
        <v>1.27</v>
      </c>
      <c r="R293" s="4">
        <f t="shared" si="55"/>
        <v>4.8513125498843355</v>
      </c>
      <c r="S293" t="s">
        <v>37</v>
      </c>
      <c r="T293" t="s">
        <v>18</v>
      </c>
      <c r="U293" t="s">
        <v>36</v>
      </c>
      <c r="V293" t="s">
        <v>34</v>
      </c>
      <c r="W293" t="s">
        <v>21</v>
      </c>
      <c r="X293" t="s">
        <v>22</v>
      </c>
      <c r="Y293" t="s">
        <v>50</v>
      </c>
      <c r="Z293" t="s">
        <v>57</v>
      </c>
      <c r="AA293" t="s">
        <v>61</v>
      </c>
      <c r="AB293" t="s">
        <v>59</v>
      </c>
    </row>
    <row r="294" spans="1:28" x14ac:dyDescent="0.25">
      <c r="A294">
        <v>293</v>
      </c>
      <c r="B294" s="2">
        <v>10</v>
      </c>
      <c r="C294" s="2">
        <v>10</v>
      </c>
      <c r="D294" s="2">
        <v>3</v>
      </c>
      <c r="E294" s="1">
        <f t="shared" si="46"/>
        <v>11</v>
      </c>
      <c r="F294" s="1">
        <f t="shared" si="47"/>
        <v>11</v>
      </c>
      <c r="G294" s="1">
        <f t="shared" si="48"/>
        <v>4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49"/>
        <v>0.58</v>
      </c>
      <c r="K294" t="str">
        <f t="shared" si="50"/>
        <v>1.00</v>
      </c>
      <c r="L294" t="str">
        <f t="shared" si="51"/>
        <v>0.65</v>
      </c>
      <c r="M294" t="str">
        <f t="shared" si="52"/>
        <v>1.89</v>
      </c>
      <c r="N294">
        <f>(15^(1-P294)-0.5^(1-P294))/(10^(1-P294)-2^(1-P294))</f>
        <v>1.9380206315147726</v>
      </c>
      <c r="O294">
        <f>(15^(1-P294)-2^(1-P294))/(10^(1-P294)-2^(1-P294))</f>
        <v>1.3099036923920147</v>
      </c>
      <c r="P294" s="4">
        <f t="shared" si="53"/>
        <v>0.79</v>
      </c>
      <c r="Q294" s="4">
        <f t="shared" si="54"/>
        <v>1.27</v>
      </c>
      <c r="R294" s="4">
        <f t="shared" si="55"/>
        <v>1.6239621619533935</v>
      </c>
      <c r="S294" t="s">
        <v>44</v>
      </c>
      <c r="T294" t="s">
        <v>25</v>
      </c>
      <c r="U294" t="s">
        <v>36</v>
      </c>
      <c r="V294" t="s">
        <v>20</v>
      </c>
      <c r="W294" t="s">
        <v>23</v>
      </c>
      <c r="X294" t="s">
        <v>27</v>
      </c>
      <c r="Y294" t="s">
        <v>50</v>
      </c>
      <c r="Z294" t="s">
        <v>55</v>
      </c>
      <c r="AA294" t="s">
        <v>52</v>
      </c>
      <c r="AB294" t="s">
        <v>53</v>
      </c>
    </row>
    <row r="295" spans="1:28" x14ac:dyDescent="0.25">
      <c r="A295">
        <v>294</v>
      </c>
      <c r="B295" s="2">
        <v>10</v>
      </c>
      <c r="C295" s="2">
        <v>10</v>
      </c>
      <c r="D295" s="2">
        <v>3</v>
      </c>
      <c r="E295" s="1">
        <f t="shared" si="46"/>
        <v>11</v>
      </c>
      <c r="F295" s="1">
        <f t="shared" si="47"/>
        <v>11</v>
      </c>
      <c r="G295" s="1">
        <f t="shared" si="48"/>
        <v>4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49"/>
        <v>0.58</v>
      </c>
      <c r="K295" t="str">
        <f t="shared" si="50"/>
        <v>1.00</v>
      </c>
      <c r="L295" t="str">
        <f t="shared" si="51"/>
        <v>0.65</v>
      </c>
      <c r="M295" t="str">
        <f t="shared" si="52"/>
        <v>1.89</v>
      </c>
      <c r="N295">
        <f>(15^(1-P295)-0.5^(1-P295))/(10^(1-P295)-2^(1-P295))</f>
        <v>1.9380206315147726</v>
      </c>
      <c r="O295">
        <f>(15^(1-P295)-2^(1-P295))/(10^(1-P295)-2^(1-P295))</f>
        <v>1.3099036923920147</v>
      </c>
      <c r="P295" s="4">
        <f t="shared" si="53"/>
        <v>0.79</v>
      </c>
      <c r="Q295" s="4">
        <f t="shared" si="54"/>
        <v>1.27</v>
      </c>
      <c r="R295" s="4">
        <f t="shared" si="55"/>
        <v>1.6239621619533935</v>
      </c>
      <c r="S295" t="s">
        <v>38</v>
      </c>
      <c r="T295" t="s">
        <v>25</v>
      </c>
      <c r="U295" t="s">
        <v>42</v>
      </c>
      <c r="V295" t="s">
        <v>34</v>
      </c>
      <c r="W295" t="s">
        <v>21</v>
      </c>
      <c r="X295" t="s">
        <v>26</v>
      </c>
      <c r="Y295" t="s">
        <v>54</v>
      </c>
      <c r="Z295" t="s">
        <v>60</v>
      </c>
      <c r="AA295" t="s">
        <v>61</v>
      </c>
      <c r="AB295" t="s">
        <v>53</v>
      </c>
    </row>
    <row r="296" spans="1:28" x14ac:dyDescent="0.25">
      <c r="A296">
        <v>295</v>
      </c>
      <c r="B296" s="2">
        <v>10</v>
      </c>
      <c r="C296" s="2">
        <v>10</v>
      </c>
      <c r="D296" s="2">
        <v>3</v>
      </c>
      <c r="E296" s="1">
        <f t="shared" si="46"/>
        <v>11</v>
      </c>
      <c r="F296" s="1">
        <f t="shared" si="47"/>
        <v>11</v>
      </c>
      <c r="G296" s="1">
        <f t="shared" si="48"/>
        <v>4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49"/>
        <v>0.58</v>
      </c>
      <c r="K296" t="str">
        <f t="shared" si="50"/>
        <v>1.00</v>
      </c>
      <c r="L296" t="str">
        <f t="shared" si="51"/>
        <v>0.65</v>
      </c>
      <c r="M296" t="str">
        <f t="shared" si="52"/>
        <v>1.89</v>
      </c>
      <c r="N296">
        <f>(15^(1-P296)-0.5^(1-P296))/(10^(1-P296)-2^(1-P296))</f>
        <v>1.9380206315147726</v>
      </c>
      <c r="O296">
        <f>(15^(1-P296)-2^(1-P296))/(10^(1-P296)-2^(1-P296))</f>
        <v>1.3099036923920147</v>
      </c>
      <c r="P296" s="4">
        <f t="shared" si="53"/>
        <v>0.79</v>
      </c>
      <c r="Q296" s="4">
        <f t="shared" si="54"/>
        <v>1.27</v>
      </c>
      <c r="R296" s="4">
        <f t="shared" si="55"/>
        <v>1.6239621619533935</v>
      </c>
      <c r="S296" t="s">
        <v>35</v>
      </c>
      <c r="T296" t="s">
        <v>18</v>
      </c>
      <c r="U296" t="s">
        <v>43</v>
      </c>
      <c r="V296" t="s">
        <v>24</v>
      </c>
      <c r="W296" t="s">
        <v>23</v>
      </c>
      <c r="X296" t="s">
        <v>26</v>
      </c>
      <c r="Y296" t="s">
        <v>54</v>
      </c>
      <c r="Z296" t="s">
        <v>60</v>
      </c>
      <c r="AA296" t="s">
        <v>61</v>
      </c>
      <c r="AB296" t="s">
        <v>63</v>
      </c>
    </row>
    <row r="297" spans="1:28" x14ac:dyDescent="0.25">
      <c r="A297">
        <v>296</v>
      </c>
      <c r="B297" s="2">
        <v>10</v>
      </c>
      <c r="C297" s="2">
        <v>10</v>
      </c>
      <c r="D297" s="2">
        <v>4</v>
      </c>
      <c r="E297" s="1">
        <f t="shared" si="46"/>
        <v>11</v>
      </c>
      <c r="F297" s="1">
        <f t="shared" si="47"/>
        <v>11</v>
      </c>
      <c r="G297" s="1">
        <f t="shared" si="48"/>
        <v>5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49"/>
        <v>0.58</v>
      </c>
      <c r="K297" t="str">
        <f t="shared" si="50"/>
        <v>1.00</v>
      </c>
      <c r="L297" t="str">
        <f t="shared" si="51"/>
        <v>0.65</v>
      </c>
      <c r="M297" t="str">
        <f t="shared" si="52"/>
        <v>1.89</v>
      </c>
      <c r="N297">
        <f>(15^(1-P297)-0.5^(1-P297))/(8^(1-P297)-4^(1-P297))</f>
        <v>4.2998801635368364</v>
      </c>
      <c r="O297">
        <f>(15^(1-P297)-0.5^(1-P297))/(8^(1-P297)-2^(1-P297))</f>
        <v>2.3061380010742494</v>
      </c>
      <c r="P297" s="4">
        <f t="shared" si="53"/>
        <v>0.79</v>
      </c>
      <c r="Q297" s="4">
        <f t="shared" si="54"/>
        <v>1.27</v>
      </c>
      <c r="R297" s="4">
        <f t="shared" si="55"/>
        <v>3.3030090823055431</v>
      </c>
      <c r="S297" t="s">
        <v>37</v>
      </c>
      <c r="T297" t="s">
        <v>25</v>
      </c>
      <c r="U297" t="s">
        <v>41</v>
      </c>
      <c r="V297" t="s">
        <v>24</v>
      </c>
      <c r="W297" t="s">
        <v>21</v>
      </c>
      <c r="X297" t="s">
        <v>19</v>
      </c>
      <c r="Y297" t="s">
        <v>50</v>
      </c>
      <c r="Z297" t="s">
        <v>55</v>
      </c>
      <c r="AA297" t="s">
        <v>61</v>
      </c>
      <c r="AB297" t="s">
        <v>56</v>
      </c>
    </row>
    <row r="298" spans="1:28" x14ac:dyDescent="0.25">
      <c r="A298">
        <v>297</v>
      </c>
      <c r="B298" s="2">
        <v>10</v>
      </c>
      <c r="C298" s="2">
        <v>11</v>
      </c>
      <c r="D298" s="2">
        <v>3</v>
      </c>
      <c r="E298" s="1">
        <f t="shared" si="46"/>
        <v>11</v>
      </c>
      <c r="F298" s="1">
        <f t="shared" si="47"/>
        <v>12</v>
      </c>
      <c r="G298" s="1">
        <f t="shared" si="48"/>
        <v>4</v>
      </c>
      <c r="H298" t="str">
        <f>INDEX([1]Sheet1!$C$3:$O$15, MATCH(E298, [1]Sheet1!$B$3:$B$15, 0), MATCH(F298,[1]Sheet1!$C$2:$O$2,0))</f>
        <v>0.63, 1.00</v>
      </c>
      <c r="I298" t="str">
        <f>INDEX([2]Sheet1!$C$3:$O$15, MATCH(E298, [2]Sheet1!$C$2:$O$2,0), MATCH(F298, [2]Sheet1!$B$3:$B$15,0))</f>
        <v>0.59, 1.89</v>
      </c>
      <c r="J298" t="str">
        <f t="shared" si="49"/>
        <v>0.63</v>
      </c>
      <c r="K298" t="str">
        <f t="shared" si="50"/>
        <v>1.00</v>
      </c>
      <c r="L298" t="str">
        <f t="shared" si="51"/>
        <v>0.59</v>
      </c>
      <c r="M298" t="str">
        <f t="shared" si="52"/>
        <v>1.89</v>
      </c>
      <c r="N298">
        <f>(15^(1-P298)-0.5^(1-P298))/(10^(1-P298)-2^(1-P298))</f>
        <v>1.954759697410315</v>
      </c>
      <c r="O298">
        <f>(15^(1-P298)-2^(1-P298))/(10^(1-P298)-2^(1-P298))</f>
        <v>1.3024970887449192</v>
      </c>
      <c r="P298" s="4">
        <f t="shared" si="53"/>
        <v>0.81499999999999995</v>
      </c>
      <c r="Q298" s="4">
        <f t="shared" si="54"/>
        <v>1.24</v>
      </c>
      <c r="R298" s="4">
        <f t="shared" si="55"/>
        <v>1.6286283930776171</v>
      </c>
      <c r="S298" t="s">
        <v>32</v>
      </c>
      <c r="T298" t="s">
        <v>18</v>
      </c>
      <c r="U298" t="s">
        <v>43</v>
      </c>
      <c r="V298" t="s">
        <v>34</v>
      </c>
      <c r="W298" t="s">
        <v>23</v>
      </c>
      <c r="X298" t="s">
        <v>26</v>
      </c>
      <c r="Y298" t="s">
        <v>54</v>
      </c>
      <c r="Z298" t="s">
        <v>55</v>
      </c>
      <c r="AA298" t="s">
        <v>58</v>
      </c>
      <c r="AB298" t="s">
        <v>59</v>
      </c>
    </row>
    <row r="299" spans="1:28" x14ac:dyDescent="0.25">
      <c r="A299">
        <v>298</v>
      </c>
      <c r="B299" s="2">
        <v>10</v>
      </c>
      <c r="C299" s="2">
        <v>10</v>
      </c>
      <c r="D299" s="2">
        <v>4</v>
      </c>
      <c r="E299" s="1">
        <f t="shared" si="46"/>
        <v>11</v>
      </c>
      <c r="F299" s="1">
        <f t="shared" si="47"/>
        <v>11</v>
      </c>
      <c r="G299" s="1">
        <f t="shared" si="48"/>
        <v>5</v>
      </c>
      <c r="H299" t="str">
        <f>INDEX([1]Sheet1!$C$3:$O$15, MATCH(E299, [1]Sheet1!$B$3:$B$15, 0), MATCH(F299,[1]Sheet1!$C$2:$O$2,0))</f>
        <v>0.58, 1.00</v>
      </c>
      <c r="I299" t="str">
        <f>INDEX([2]Sheet1!$C$3:$O$15, MATCH(E299, [2]Sheet1!$C$2:$O$2,0), MATCH(F299, [2]Sheet1!$B$3:$B$15,0))</f>
        <v>0.65, 1.89</v>
      </c>
      <c r="J299" t="str">
        <f t="shared" si="49"/>
        <v>0.58</v>
      </c>
      <c r="K299" t="str">
        <f t="shared" si="50"/>
        <v>1.00</v>
      </c>
      <c r="L299" t="str">
        <f t="shared" si="51"/>
        <v>0.65</v>
      </c>
      <c r="M299" t="str">
        <f t="shared" si="52"/>
        <v>1.89</v>
      </c>
      <c r="N299">
        <f>(15^(1-P299)-0.5^(1-P299))/(8^(1-P299)-4^(1-P299))</f>
        <v>4.2998801635368364</v>
      </c>
      <c r="O299">
        <f>(15^(1-P299)-0.5^(1-P299))/(8^(1-P299)-2^(1-P299))</f>
        <v>2.3061380010742494</v>
      </c>
      <c r="P299" s="4">
        <f t="shared" si="53"/>
        <v>0.79</v>
      </c>
      <c r="Q299" s="4">
        <f t="shared" si="54"/>
        <v>1.27</v>
      </c>
      <c r="R299" s="4">
        <f t="shared" si="55"/>
        <v>3.3030090823055431</v>
      </c>
      <c r="S299" t="s">
        <v>32</v>
      </c>
      <c r="T299" t="s">
        <v>18</v>
      </c>
      <c r="U299" t="s">
        <v>39</v>
      </c>
      <c r="V299" t="s">
        <v>24</v>
      </c>
      <c r="W299" t="s">
        <v>23</v>
      </c>
      <c r="X299" t="s">
        <v>22</v>
      </c>
      <c r="Y299" t="s">
        <v>54</v>
      </c>
      <c r="Z299" t="s">
        <v>60</v>
      </c>
      <c r="AA299" t="s">
        <v>52</v>
      </c>
      <c r="AB299" t="s">
        <v>59</v>
      </c>
    </row>
    <row r="300" spans="1:28" x14ac:dyDescent="0.25">
      <c r="A300">
        <v>299</v>
      </c>
      <c r="B300" s="2">
        <v>10</v>
      </c>
      <c r="C300" s="2">
        <v>10</v>
      </c>
      <c r="D300" s="2">
        <v>3</v>
      </c>
      <c r="E300" s="1">
        <f t="shared" si="46"/>
        <v>11</v>
      </c>
      <c r="F300" s="1">
        <f t="shared" si="47"/>
        <v>11</v>
      </c>
      <c r="G300" s="1">
        <f t="shared" si="48"/>
        <v>4</v>
      </c>
      <c r="H300" t="str">
        <f>INDEX([1]Sheet1!$C$3:$O$15, MATCH(E300, [1]Sheet1!$B$3:$B$15, 0), MATCH(F300,[1]Sheet1!$C$2:$O$2,0))</f>
        <v>0.58, 1.00</v>
      </c>
      <c r="I300" t="str">
        <f>INDEX([2]Sheet1!$C$3:$O$15, MATCH(E300, [2]Sheet1!$C$2:$O$2,0), MATCH(F300, [2]Sheet1!$B$3:$B$15,0))</f>
        <v>0.65, 1.89</v>
      </c>
      <c r="J300" t="str">
        <f t="shared" si="49"/>
        <v>0.58</v>
      </c>
      <c r="K300" t="str">
        <f t="shared" si="50"/>
        <v>1.00</v>
      </c>
      <c r="L300" t="str">
        <f t="shared" si="51"/>
        <v>0.65</v>
      </c>
      <c r="M300" t="str">
        <f t="shared" si="52"/>
        <v>1.89</v>
      </c>
      <c r="N300">
        <f>(15^(1-P300)-0.5^(1-P300))/(10^(1-P300)-2^(1-P300))</f>
        <v>1.9380206315147726</v>
      </c>
      <c r="O300">
        <f>(15^(1-P300)-2^(1-P300))/(10^(1-P300)-2^(1-P300))</f>
        <v>1.3099036923920147</v>
      </c>
      <c r="P300" s="4">
        <f t="shared" si="53"/>
        <v>0.79</v>
      </c>
      <c r="Q300" s="4">
        <f t="shared" si="54"/>
        <v>1.27</v>
      </c>
      <c r="R300" s="4">
        <f t="shared" si="55"/>
        <v>1.6239621619533935</v>
      </c>
      <c r="S300" t="s">
        <v>35</v>
      </c>
      <c r="T300" t="s">
        <v>18</v>
      </c>
      <c r="U300" t="s">
        <v>36</v>
      </c>
      <c r="V300" t="s">
        <v>34</v>
      </c>
      <c r="W300" t="s">
        <v>21</v>
      </c>
      <c r="X300" t="s">
        <v>27</v>
      </c>
      <c r="Y300" t="s">
        <v>54</v>
      </c>
      <c r="Z300" t="s">
        <v>60</v>
      </c>
      <c r="AA300" t="s">
        <v>52</v>
      </c>
      <c r="AB300" t="s">
        <v>63</v>
      </c>
    </row>
    <row r="301" spans="1:28" x14ac:dyDescent="0.25">
      <c r="A301">
        <v>300</v>
      </c>
      <c r="B301" s="2">
        <v>10</v>
      </c>
      <c r="C301" s="2">
        <v>10</v>
      </c>
      <c r="D301" s="2">
        <v>3</v>
      </c>
      <c r="E301" s="1">
        <f t="shared" si="46"/>
        <v>11</v>
      </c>
      <c r="F301" s="1">
        <f t="shared" si="47"/>
        <v>11</v>
      </c>
      <c r="G301" s="1">
        <f t="shared" si="48"/>
        <v>4</v>
      </c>
      <c r="H301" t="str">
        <f>INDEX([1]Sheet1!$C$3:$O$15, MATCH(E301, [1]Sheet1!$B$3:$B$15, 0), MATCH(F301,[1]Sheet1!$C$2:$O$2,0))</f>
        <v>0.58, 1.00</v>
      </c>
      <c r="I301" t="str">
        <f>INDEX([2]Sheet1!$C$3:$O$15, MATCH(E301, [2]Sheet1!$C$2:$O$2,0), MATCH(F301, [2]Sheet1!$B$3:$B$15,0))</f>
        <v>0.65, 1.89</v>
      </c>
      <c r="J301" t="str">
        <f t="shared" si="49"/>
        <v>0.58</v>
      </c>
      <c r="K301" t="str">
        <f t="shared" si="50"/>
        <v>1.00</v>
      </c>
      <c r="L301" t="str">
        <f t="shared" si="51"/>
        <v>0.65</v>
      </c>
      <c r="M301" t="str">
        <f t="shared" si="52"/>
        <v>1.89</v>
      </c>
      <c r="N301">
        <f>(15^(1-P301)-0.5^(1-P301))/(10^(1-P301)-2^(1-P301))</f>
        <v>1.9380206315147726</v>
      </c>
      <c r="O301">
        <f>(15^(1-P301)-2^(1-P301))/(10^(1-P301)-2^(1-P301))</f>
        <v>1.3099036923920147</v>
      </c>
      <c r="P301" s="4">
        <f t="shared" si="53"/>
        <v>0.79</v>
      </c>
      <c r="Q301" s="4">
        <f t="shared" si="54"/>
        <v>1.27</v>
      </c>
      <c r="R301" s="4">
        <f t="shared" si="55"/>
        <v>1.6239621619533935</v>
      </c>
      <c r="S301" t="s">
        <v>37</v>
      </c>
      <c r="T301" t="s">
        <v>25</v>
      </c>
      <c r="U301" t="s">
        <v>33</v>
      </c>
      <c r="V301" t="s">
        <v>34</v>
      </c>
      <c r="W301" t="s">
        <v>21</v>
      </c>
      <c r="X301" t="s">
        <v>19</v>
      </c>
      <c r="Y301" t="s">
        <v>50</v>
      </c>
      <c r="Z301" t="s">
        <v>55</v>
      </c>
      <c r="AA301" t="s">
        <v>52</v>
      </c>
      <c r="AB301" t="s">
        <v>53</v>
      </c>
    </row>
    <row r="302" spans="1:28" x14ac:dyDescent="0.25">
      <c r="B302" s="1"/>
      <c r="C302" s="1"/>
      <c r="D302" s="1"/>
    </row>
    <row r="303" spans="1:28" x14ac:dyDescent="0.25">
      <c r="B303" s="1"/>
      <c r="C303" s="1"/>
      <c r="D303" s="1"/>
    </row>
    <row r="304" spans="1:28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AB996">
    <sortCondition ref="A1:A996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5BE8C-4482-D442-BABF-9494C93D5483}">
  <dimension ref="A1:X1000"/>
  <sheetViews>
    <sheetView topLeftCell="L269" workbookViewId="0">
      <selection activeCell="Z301" sqref="Z301"/>
    </sheetView>
  </sheetViews>
  <sheetFormatPr defaultColWidth="11" defaultRowHeight="15.75" x14ac:dyDescent="0.25"/>
  <sheetData>
    <row r="1" spans="1:24" x14ac:dyDescent="0.25">
      <c r="A1" t="s">
        <v>45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68</v>
      </c>
    </row>
    <row r="2" spans="1:24" x14ac:dyDescent="0.25">
      <c r="A2">
        <v>1</v>
      </c>
      <c r="B2" s="1">
        <v>6</v>
      </c>
      <c r="C2" s="1">
        <v>4</v>
      </c>
      <c r="D2" s="1">
        <v>1</v>
      </c>
      <c r="E2" s="1">
        <f t="shared" ref="E2:G65" si="0">B2+1</f>
        <v>7</v>
      </c>
      <c r="F2" s="1">
        <f t="shared" si="0"/>
        <v>5</v>
      </c>
      <c r="G2" s="1">
        <f t="shared" si="0"/>
        <v>2</v>
      </c>
      <c r="H2" t="str">
        <f>INDEX([1]Sheet1!$C$3:$O$15, MATCH(E2, [1]Sheet1!$B$3:$B$15, 0), MATCH(F2,[1]Sheet1!$C$2:$O$2,0))</f>
        <v>0.11, 0.21</v>
      </c>
      <c r="I2" t="str">
        <f>INDEX([2]Sheet1!$C$3:$O$15, MATCH(E2, [2]Sheet1!$C$2:$O$2,0), MATCH(F2, [2]Sheet1!$B$3:$B$15,0))</f>
        <v>0.74, 0.84</v>
      </c>
      <c r="J2" t="str">
        <f t="shared" ref="J2:J65" si="1">LEFT(H2,4)</f>
        <v>0.11</v>
      </c>
      <c r="K2" t="str">
        <f t="shared" ref="K2:K65" si="2">RIGHT(H2,4)</f>
        <v>0.21</v>
      </c>
      <c r="L2" t="str">
        <f t="shared" ref="L2:L65" si="3">LEFT(I2,4)</f>
        <v>0.74</v>
      </c>
      <c r="M2" t="str">
        <f t="shared" ref="M2:M65" si="4">RIGHT(I2,4)</f>
        <v>0.84</v>
      </c>
      <c r="N2">
        <f>(15^(1-P2)-2^(1-P2))/(10^(1-P2)-2^(1-P2))</f>
        <v>1.5474169043482437</v>
      </c>
      <c r="O2">
        <f>(15^(1-P2)-12^(1-P2))/(10^(1-P2)-2^(1-P2))</f>
        <v>0.32414823726928443</v>
      </c>
      <c r="P2" s="4">
        <f t="shared" ref="P2:P65" si="5">(J2+K2)/2</f>
        <v>0.16</v>
      </c>
      <c r="Q2" s="4">
        <f t="shared" ref="Q2:Q65" si="6">(L2+M2)/2</f>
        <v>0.79</v>
      </c>
      <c r="R2" s="4">
        <f>(N2+O2)/2</f>
        <v>0.93578257080876415</v>
      </c>
      <c r="S2" t="s">
        <v>32</v>
      </c>
      <c r="T2" t="s">
        <v>18</v>
      </c>
      <c r="U2" t="s">
        <v>33</v>
      </c>
      <c r="V2" t="s">
        <v>34</v>
      </c>
      <c r="W2" t="s">
        <v>21</v>
      </c>
      <c r="X2" t="s">
        <v>69</v>
      </c>
    </row>
    <row r="3" spans="1:24" x14ac:dyDescent="0.25">
      <c r="A3">
        <v>2</v>
      </c>
      <c r="B3" s="1">
        <v>6</v>
      </c>
      <c r="C3" s="1">
        <v>4</v>
      </c>
      <c r="D3" s="1">
        <v>3</v>
      </c>
      <c r="E3" s="1">
        <f t="shared" si="0"/>
        <v>7</v>
      </c>
      <c r="F3" s="1">
        <f t="shared" si="0"/>
        <v>5</v>
      </c>
      <c r="G3" s="1">
        <f t="shared" si="0"/>
        <v>4</v>
      </c>
      <c r="H3" t="str">
        <f>INDEX([1]Sheet1!$C$3:$O$15, MATCH(E3, [1]Sheet1!$B$3:$B$15, 0), MATCH(F3,[1]Sheet1!$C$2:$O$2,0))</f>
        <v>0.11, 0.21</v>
      </c>
      <c r="I3" t="str">
        <f>INDEX([2]Sheet1!$C$3:$O$15, MATCH(E3, [2]Sheet1!$C$2:$O$2,0), MATCH(F3, [2]Sheet1!$B$3:$B$15,0))</f>
        <v>0.74, 0.84</v>
      </c>
      <c r="J3" t="str">
        <f t="shared" si="1"/>
        <v>0.11</v>
      </c>
      <c r="K3" t="str">
        <f t="shared" si="2"/>
        <v>0.21</v>
      </c>
      <c r="L3" t="str">
        <f t="shared" si="3"/>
        <v>0.74</v>
      </c>
      <c r="M3" t="str">
        <f t="shared" si="4"/>
        <v>0.84</v>
      </c>
      <c r="N3">
        <f t="shared" ref="N3:N8" si="7">(15^(1-P3)-0.5^(1-P3))/(10^(1-P3)-2^(1-P3))</f>
        <v>1.7875386370046384</v>
      </c>
      <c r="O3">
        <f t="shared" ref="O3:O8" si="8">(15^(1-P3)-2^(1-P3))/(10^(1-P3)-2^(1-P3))</f>
        <v>1.5474169043482437</v>
      </c>
      <c r="P3" s="4">
        <f t="shared" si="5"/>
        <v>0.16</v>
      </c>
      <c r="Q3" s="4">
        <f t="shared" si="6"/>
        <v>0.79</v>
      </c>
      <c r="R3" s="4">
        <f t="shared" ref="R3:R66" si="9">(N3+O3)/2</f>
        <v>1.6674777706764412</v>
      </c>
      <c r="S3" t="s">
        <v>35</v>
      </c>
      <c r="T3" t="s">
        <v>25</v>
      </c>
      <c r="U3" t="s">
        <v>41</v>
      </c>
      <c r="V3" t="s">
        <v>34</v>
      </c>
      <c r="W3" t="s">
        <v>23</v>
      </c>
      <c r="X3" t="s">
        <v>69</v>
      </c>
    </row>
    <row r="4" spans="1:24" x14ac:dyDescent="0.25">
      <c r="A4">
        <v>3</v>
      </c>
      <c r="B4" s="1">
        <v>7</v>
      </c>
      <c r="C4" s="1">
        <v>5</v>
      </c>
      <c r="D4" s="1">
        <v>3</v>
      </c>
      <c r="E4" s="1">
        <f t="shared" si="0"/>
        <v>8</v>
      </c>
      <c r="F4" s="1">
        <f t="shared" si="0"/>
        <v>6</v>
      </c>
      <c r="G4" s="1">
        <f t="shared" si="0"/>
        <v>4</v>
      </c>
      <c r="H4" t="str">
        <f>INDEX([1]Sheet1!$C$3:$O$15, MATCH(E4, [1]Sheet1!$B$3:$B$15, 0), MATCH(F4,[1]Sheet1!$C$2:$O$2,0))</f>
        <v>0.22, 0.30</v>
      </c>
      <c r="I4" t="str">
        <f>INDEX([2]Sheet1!$C$3:$O$15, MATCH(E4, [2]Sheet1!$C$2:$O$2,0), MATCH(F4, [2]Sheet1!$B$3:$B$15,0))</f>
        <v>0.77, 0.85</v>
      </c>
      <c r="J4" t="str">
        <f t="shared" si="1"/>
        <v>0.22</v>
      </c>
      <c r="K4" t="str">
        <f t="shared" si="2"/>
        <v>0.30</v>
      </c>
      <c r="L4" t="str">
        <f t="shared" si="3"/>
        <v>0.77</v>
      </c>
      <c r="M4" t="str">
        <f t="shared" si="4"/>
        <v>0.85</v>
      </c>
      <c r="N4">
        <f t="shared" si="7"/>
        <v>1.7827971391785058</v>
      </c>
      <c r="O4">
        <f t="shared" si="8"/>
        <v>1.5027000798266845</v>
      </c>
      <c r="P4" s="4">
        <f t="shared" si="5"/>
        <v>0.26</v>
      </c>
      <c r="Q4" s="4">
        <f t="shared" si="6"/>
        <v>0.81</v>
      </c>
      <c r="R4" s="4">
        <f t="shared" si="9"/>
        <v>1.6427486095025952</v>
      </c>
      <c r="S4" t="s">
        <v>40</v>
      </c>
      <c r="T4" t="s">
        <v>25</v>
      </c>
      <c r="U4" t="s">
        <v>39</v>
      </c>
      <c r="V4" t="s">
        <v>20</v>
      </c>
      <c r="W4" t="s">
        <v>21</v>
      </c>
      <c r="X4" t="s">
        <v>69</v>
      </c>
    </row>
    <row r="5" spans="1:24" x14ac:dyDescent="0.25">
      <c r="A5">
        <v>4</v>
      </c>
      <c r="B5" s="1">
        <v>7</v>
      </c>
      <c r="C5" s="1">
        <v>4</v>
      </c>
      <c r="D5" s="1">
        <v>3</v>
      </c>
      <c r="E5" s="1">
        <f t="shared" si="0"/>
        <v>8</v>
      </c>
      <c r="F5" s="1">
        <f t="shared" si="0"/>
        <v>5</v>
      </c>
      <c r="G5" s="1">
        <f t="shared" si="0"/>
        <v>4</v>
      </c>
      <c r="H5" t="str">
        <f>INDEX([1]Sheet1!$C$3:$O$15, MATCH(E5, [1]Sheet1!$B$3:$B$15, 0), MATCH(F5,[1]Sheet1!$C$2:$O$2,0))</f>
        <v>0.17, 0.26</v>
      </c>
      <c r="I5" t="str">
        <f>INDEX([2]Sheet1!$C$3:$O$15, MATCH(E5, [2]Sheet1!$C$2:$O$2,0), MATCH(F5, [2]Sheet1!$B$3:$B$15,0))</f>
        <v>0.80, 0.89</v>
      </c>
      <c r="J5" t="str">
        <f t="shared" si="1"/>
        <v>0.17</v>
      </c>
      <c r="K5" t="str">
        <f t="shared" si="2"/>
        <v>0.26</v>
      </c>
      <c r="L5" t="str">
        <f t="shared" si="3"/>
        <v>0.80</v>
      </c>
      <c r="M5" t="str">
        <f t="shared" si="4"/>
        <v>0.89</v>
      </c>
      <c r="N5">
        <f t="shared" si="7"/>
        <v>1.7838324927020326</v>
      </c>
      <c r="O5">
        <f t="shared" si="8"/>
        <v>1.5224720041213451</v>
      </c>
      <c r="P5" s="4">
        <f t="shared" si="5"/>
        <v>0.21500000000000002</v>
      </c>
      <c r="Q5" s="4">
        <f t="shared" si="6"/>
        <v>0.84499999999999997</v>
      </c>
      <c r="R5" s="4">
        <f t="shared" si="9"/>
        <v>1.653152248411689</v>
      </c>
      <c r="S5" t="s">
        <v>37</v>
      </c>
      <c r="T5" t="s">
        <v>25</v>
      </c>
      <c r="U5" t="s">
        <v>33</v>
      </c>
      <c r="V5" t="s">
        <v>34</v>
      </c>
      <c r="W5" t="s">
        <v>21</v>
      </c>
      <c r="X5" t="s">
        <v>69</v>
      </c>
    </row>
    <row r="6" spans="1:24" x14ac:dyDescent="0.25">
      <c r="A6">
        <v>5</v>
      </c>
      <c r="B6" s="1">
        <v>7</v>
      </c>
      <c r="C6" s="1">
        <v>4</v>
      </c>
      <c r="D6" s="1">
        <v>3</v>
      </c>
      <c r="E6" s="1">
        <f t="shared" si="0"/>
        <v>8</v>
      </c>
      <c r="F6" s="1">
        <f t="shared" si="0"/>
        <v>5</v>
      </c>
      <c r="G6" s="1">
        <f t="shared" si="0"/>
        <v>4</v>
      </c>
      <c r="H6" t="str">
        <f>INDEX([1]Sheet1!$C$3:$O$15, MATCH(E6, [1]Sheet1!$B$3:$B$15, 0), MATCH(F6,[1]Sheet1!$C$2:$O$2,0))</f>
        <v>0.17, 0.26</v>
      </c>
      <c r="I6" t="str">
        <f>INDEX([2]Sheet1!$C$3:$O$15, MATCH(E6, [2]Sheet1!$C$2:$O$2,0), MATCH(F6, [2]Sheet1!$B$3:$B$15,0))</f>
        <v>0.80, 0.89</v>
      </c>
      <c r="J6" t="str">
        <f t="shared" si="1"/>
        <v>0.17</v>
      </c>
      <c r="K6" t="str">
        <f t="shared" si="2"/>
        <v>0.26</v>
      </c>
      <c r="L6" t="str">
        <f t="shared" si="3"/>
        <v>0.80</v>
      </c>
      <c r="M6" t="str">
        <f t="shared" si="4"/>
        <v>0.89</v>
      </c>
      <c r="N6">
        <f t="shared" si="7"/>
        <v>1.7838324927020326</v>
      </c>
      <c r="O6">
        <f t="shared" si="8"/>
        <v>1.5224720041213451</v>
      </c>
      <c r="P6" s="4">
        <f t="shared" si="5"/>
        <v>0.21500000000000002</v>
      </c>
      <c r="Q6" s="4">
        <f t="shared" si="6"/>
        <v>0.84499999999999997</v>
      </c>
      <c r="R6" s="4">
        <f t="shared" si="9"/>
        <v>1.653152248411689</v>
      </c>
      <c r="S6" t="s">
        <v>38</v>
      </c>
      <c r="T6" t="s">
        <v>25</v>
      </c>
      <c r="U6" t="s">
        <v>43</v>
      </c>
      <c r="V6" t="s">
        <v>20</v>
      </c>
      <c r="W6" t="s">
        <v>21</v>
      </c>
      <c r="X6" t="s">
        <v>69</v>
      </c>
    </row>
    <row r="7" spans="1:24" x14ac:dyDescent="0.25">
      <c r="A7">
        <v>6</v>
      </c>
      <c r="B7" s="1">
        <v>7</v>
      </c>
      <c r="C7" s="1">
        <v>3</v>
      </c>
      <c r="D7" s="1">
        <v>3</v>
      </c>
      <c r="E7" s="1">
        <f t="shared" si="0"/>
        <v>8</v>
      </c>
      <c r="F7" s="1">
        <f t="shared" si="0"/>
        <v>4</v>
      </c>
      <c r="G7" s="1">
        <f t="shared" si="0"/>
        <v>4</v>
      </c>
      <c r="H7" t="str">
        <f>INDEX([1]Sheet1!$C$3:$O$15, MATCH(E7, [1]Sheet1!$B$3:$B$15, 0), MATCH(F7,[1]Sheet1!$C$2:$O$2,0))</f>
        <v>0.12, 0.22</v>
      </c>
      <c r="I7" t="str">
        <f>INDEX([2]Sheet1!$C$3:$O$15, MATCH(E7, [2]Sheet1!$C$2:$O$2,0), MATCH(F7, [2]Sheet1!$B$3:$B$15,0))</f>
        <v>0.84, 0.94</v>
      </c>
      <c r="J7" t="str">
        <f t="shared" si="1"/>
        <v>0.12</v>
      </c>
      <c r="K7" t="str">
        <f t="shared" si="2"/>
        <v>0.22</v>
      </c>
      <c r="L7" t="str">
        <f t="shared" si="3"/>
        <v>0.84</v>
      </c>
      <c r="M7" t="str">
        <f t="shared" si="4"/>
        <v>0.94</v>
      </c>
      <c r="N7">
        <f t="shared" si="7"/>
        <v>1.7866703509891912</v>
      </c>
      <c r="O7">
        <f t="shared" si="8"/>
        <v>1.5428170679014381</v>
      </c>
      <c r="P7" s="4">
        <f t="shared" si="5"/>
        <v>0.16999999999999998</v>
      </c>
      <c r="Q7" s="4">
        <f t="shared" si="6"/>
        <v>0.8899999999999999</v>
      </c>
      <c r="R7" s="4">
        <f t="shared" si="9"/>
        <v>1.6647437094453146</v>
      </c>
      <c r="S7" t="s">
        <v>38</v>
      </c>
      <c r="T7" t="s">
        <v>18</v>
      </c>
      <c r="U7" t="s">
        <v>39</v>
      </c>
      <c r="V7" t="s">
        <v>20</v>
      </c>
      <c r="W7" t="s">
        <v>21</v>
      </c>
      <c r="X7" t="s">
        <v>69</v>
      </c>
    </row>
    <row r="8" spans="1:24" x14ac:dyDescent="0.25">
      <c r="A8">
        <v>7</v>
      </c>
      <c r="B8" s="1">
        <v>7</v>
      </c>
      <c r="C8" s="1">
        <v>4</v>
      </c>
      <c r="D8" s="1">
        <v>3</v>
      </c>
      <c r="E8" s="1">
        <f t="shared" si="0"/>
        <v>8</v>
      </c>
      <c r="F8" s="1">
        <f t="shared" si="0"/>
        <v>5</v>
      </c>
      <c r="G8" s="1">
        <f t="shared" si="0"/>
        <v>4</v>
      </c>
      <c r="H8" t="str">
        <f>INDEX([1]Sheet1!$C$3:$O$15, MATCH(E8, [1]Sheet1!$B$3:$B$15, 0), MATCH(F8,[1]Sheet1!$C$2:$O$2,0))</f>
        <v>0.17, 0.26</v>
      </c>
      <c r="I8" t="str">
        <f>INDEX([2]Sheet1!$C$3:$O$15, MATCH(E8, [2]Sheet1!$C$2:$O$2,0), MATCH(F8, [2]Sheet1!$B$3:$B$15,0))</f>
        <v>0.80, 0.89</v>
      </c>
      <c r="J8" t="str">
        <f t="shared" si="1"/>
        <v>0.17</v>
      </c>
      <c r="K8" t="str">
        <f t="shared" si="2"/>
        <v>0.26</v>
      </c>
      <c r="L8" t="str">
        <f t="shared" si="3"/>
        <v>0.80</v>
      </c>
      <c r="M8" t="str">
        <f t="shared" si="4"/>
        <v>0.89</v>
      </c>
      <c r="N8">
        <f t="shared" si="7"/>
        <v>1.7838324927020326</v>
      </c>
      <c r="O8">
        <f t="shared" si="8"/>
        <v>1.5224720041213451</v>
      </c>
      <c r="P8" s="4">
        <f t="shared" si="5"/>
        <v>0.21500000000000002</v>
      </c>
      <c r="Q8" s="4">
        <f t="shared" si="6"/>
        <v>0.84499999999999997</v>
      </c>
      <c r="R8" s="4">
        <f t="shared" si="9"/>
        <v>1.653152248411689</v>
      </c>
      <c r="S8" t="s">
        <v>44</v>
      </c>
      <c r="T8" t="s">
        <v>18</v>
      </c>
      <c r="U8" t="s">
        <v>33</v>
      </c>
      <c r="V8" t="s">
        <v>20</v>
      </c>
      <c r="W8" t="s">
        <v>21</v>
      </c>
      <c r="X8" t="s">
        <v>69</v>
      </c>
    </row>
    <row r="9" spans="1:24" x14ac:dyDescent="0.25">
      <c r="A9">
        <v>8</v>
      </c>
      <c r="B9" s="1">
        <v>7</v>
      </c>
      <c r="C9" s="1">
        <v>3</v>
      </c>
      <c r="D9" s="1">
        <v>1</v>
      </c>
      <c r="E9" s="1">
        <f t="shared" si="0"/>
        <v>8</v>
      </c>
      <c r="F9" s="1">
        <f t="shared" si="0"/>
        <v>4</v>
      </c>
      <c r="G9" s="1">
        <f t="shared" si="0"/>
        <v>2</v>
      </c>
      <c r="H9" t="str">
        <f>INDEX([1]Sheet1!$C$3:$O$15, MATCH(E9, [1]Sheet1!$B$3:$B$15, 0), MATCH(F9,[1]Sheet1!$C$2:$O$2,0))</f>
        <v>0.12, 0.22</v>
      </c>
      <c r="I9" t="str">
        <f>INDEX([2]Sheet1!$C$3:$O$15, MATCH(E9, [2]Sheet1!$C$2:$O$2,0), MATCH(F9, [2]Sheet1!$B$3:$B$15,0))</f>
        <v>0.84, 0.94</v>
      </c>
      <c r="J9" t="str">
        <f t="shared" si="1"/>
        <v>0.12</v>
      </c>
      <c r="K9" t="str">
        <f t="shared" si="2"/>
        <v>0.22</v>
      </c>
      <c r="L9" t="str">
        <f t="shared" si="3"/>
        <v>0.84</v>
      </c>
      <c r="M9" t="str">
        <f t="shared" si="4"/>
        <v>0.94</v>
      </c>
      <c r="N9">
        <f>(15^(1-P9)-2^(1-P9))/(10^(1-P9)-2^(1-P9))</f>
        <v>1.5428170679014381</v>
      </c>
      <c r="O9">
        <f>(15^(1-P9)-12^(1-P9))/(10^(1-P9)-2^(1-P9))</f>
        <v>0.32115715120300509</v>
      </c>
      <c r="P9" s="4">
        <f t="shared" si="5"/>
        <v>0.16999999999999998</v>
      </c>
      <c r="Q9" s="4">
        <f t="shared" si="6"/>
        <v>0.8899999999999999</v>
      </c>
      <c r="R9" s="4">
        <f t="shared" si="9"/>
        <v>0.93198710955222164</v>
      </c>
      <c r="S9" t="s">
        <v>32</v>
      </c>
      <c r="T9" t="s">
        <v>25</v>
      </c>
      <c r="U9" t="s">
        <v>43</v>
      </c>
      <c r="V9" t="s">
        <v>24</v>
      </c>
      <c r="W9" t="s">
        <v>21</v>
      </c>
      <c r="X9" t="s">
        <v>69</v>
      </c>
    </row>
    <row r="10" spans="1:24" x14ac:dyDescent="0.25">
      <c r="A10">
        <v>9</v>
      </c>
      <c r="B10" s="1">
        <v>7</v>
      </c>
      <c r="C10" s="1">
        <v>4</v>
      </c>
      <c r="D10" s="1">
        <v>3</v>
      </c>
      <c r="E10" s="1">
        <f t="shared" si="0"/>
        <v>8</v>
      </c>
      <c r="F10" s="1">
        <f t="shared" si="0"/>
        <v>5</v>
      </c>
      <c r="G10" s="1">
        <f t="shared" si="0"/>
        <v>4</v>
      </c>
      <c r="H10" t="str">
        <f>INDEX([1]Sheet1!$C$3:$O$15, MATCH(E10, [1]Sheet1!$B$3:$B$15, 0), MATCH(F10,[1]Sheet1!$C$2:$O$2,0))</f>
        <v>0.17, 0.26</v>
      </c>
      <c r="I10" t="str">
        <f>INDEX([2]Sheet1!$C$3:$O$15, MATCH(E10, [2]Sheet1!$C$2:$O$2,0), MATCH(F10, [2]Sheet1!$B$3:$B$15,0))</f>
        <v>0.80, 0.89</v>
      </c>
      <c r="J10" t="str">
        <f t="shared" si="1"/>
        <v>0.17</v>
      </c>
      <c r="K10" t="str">
        <f t="shared" si="2"/>
        <v>0.26</v>
      </c>
      <c r="L10" t="str">
        <f t="shared" si="3"/>
        <v>0.80</v>
      </c>
      <c r="M10" t="str">
        <f t="shared" si="4"/>
        <v>0.89</v>
      </c>
      <c r="N10">
        <f>(15^(1-P10)-0.5^(1-P10))/(10^(1-P10)-2^(1-P10))</f>
        <v>1.7838324927020326</v>
      </c>
      <c r="O10">
        <f>(15^(1-P10)-2^(1-P10))/(10^(1-P10)-2^(1-P10))</f>
        <v>1.5224720041213451</v>
      </c>
      <c r="P10" s="4">
        <f t="shared" si="5"/>
        <v>0.21500000000000002</v>
      </c>
      <c r="Q10" s="4">
        <f t="shared" si="6"/>
        <v>0.84499999999999997</v>
      </c>
      <c r="R10" s="4">
        <f t="shared" si="9"/>
        <v>1.653152248411689</v>
      </c>
      <c r="S10" t="s">
        <v>35</v>
      </c>
      <c r="T10" t="s">
        <v>25</v>
      </c>
      <c r="U10" t="s">
        <v>39</v>
      </c>
      <c r="V10" t="s">
        <v>20</v>
      </c>
      <c r="W10" t="s">
        <v>21</v>
      </c>
      <c r="X10" t="s">
        <v>69</v>
      </c>
    </row>
    <row r="11" spans="1:24" x14ac:dyDescent="0.25">
      <c r="A11">
        <v>10</v>
      </c>
      <c r="B11" s="1">
        <v>6</v>
      </c>
      <c r="C11" s="1">
        <v>7</v>
      </c>
      <c r="D11" s="1">
        <v>3</v>
      </c>
      <c r="E11" s="1">
        <f t="shared" si="0"/>
        <v>7</v>
      </c>
      <c r="F11" s="1">
        <f t="shared" si="0"/>
        <v>8</v>
      </c>
      <c r="G11" s="1">
        <f t="shared" si="0"/>
        <v>4</v>
      </c>
      <c r="H11" t="str">
        <f>INDEX([1]Sheet1!$C$3:$O$15, MATCH(E11, [1]Sheet1!$B$3:$B$15, 0), MATCH(F11,[1]Sheet1!$C$2:$O$2,0))</f>
        <v>0.26, 0.36</v>
      </c>
      <c r="I11" t="str">
        <f>INDEX([2]Sheet1!$C$3:$O$15, MATCH(E11, [2]Sheet1!$C$2:$O$2,0), MATCH(F11, [2]Sheet1!$B$3:$B$15,0))</f>
        <v>0.60, 0.70</v>
      </c>
      <c r="J11" t="str">
        <f t="shared" si="1"/>
        <v>0.26</v>
      </c>
      <c r="K11" t="str">
        <f t="shared" si="2"/>
        <v>0.36</v>
      </c>
      <c r="L11" t="str">
        <f t="shared" si="3"/>
        <v>0.60</v>
      </c>
      <c r="M11" t="str">
        <f t="shared" si="4"/>
        <v>0.70</v>
      </c>
      <c r="N11">
        <f>(15^(1-P11)-0.5^(1-P11))/(10^(1-P11)-2^(1-P11))</f>
        <v>1.7838523523333853</v>
      </c>
      <c r="O11">
        <f>(15^(1-P11)-2^(1-P11))/(10^(1-P11)-2^(1-P11))</f>
        <v>1.4813928442183284</v>
      </c>
      <c r="P11" s="4">
        <f t="shared" si="5"/>
        <v>0.31</v>
      </c>
      <c r="Q11" s="4">
        <f t="shared" si="6"/>
        <v>0.64999999999999991</v>
      </c>
      <c r="R11" s="4">
        <f t="shared" si="9"/>
        <v>1.6326225982758569</v>
      </c>
      <c r="S11" t="s">
        <v>35</v>
      </c>
      <c r="T11" t="s">
        <v>18</v>
      </c>
      <c r="U11" t="s">
        <v>41</v>
      </c>
      <c r="V11" t="s">
        <v>20</v>
      </c>
      <c r="W11" t="s">
        <v>21</v>
      </c>
      <c r="X11" t="s">
        <v>69</v>
      </c>
    </row>
    <row r="12" spans="1:24" x14ac:dyDescent="0.25">
      <c r="A12">
        <v>11</v>
      </c>
      <c r="B12" s="1">
        <v>7</v>
      </c>
      <c r="C12" s="1">
        <v>2</v>
      </c>
      <c r="D12" s="1">
        <v>3</v>
      </c>
      <c r="E12" s="1">
        <f t="shared" si="0"/>
        <v>8</v>
      </c>
      <c r="F12" s="1">
        <f t="shared" si="0"/>
        <v>3</v>
      </c>
      <c r="G12" s="1">
        <f t="shared" si="0"/>
        <v>4</v>
      </c>
      <c r="H12" t="str">
        <f>INDEX([1]Sheet1!$C$3:$O$15, MATCH(E12, [1]Sheet1!$B$3:$B$15, 0), MATCH(F12,[1]Sheet1!$C$2:$O$2,0))</f>
        <v>0.06, 0.17</v>
      </c>
      <c r="I12" t="str">
        <f>INDEX([2]Sheet1!$C$3:$O$15, MATCH(E12, [2]Sheet1!$C$2:$O$2,0), MATCH(F12, [2]Sheet1!$B$3:$B$15,0))</f>
        <v>0.89, 0.99</v>
      </c>
      <c r="J12" t="str">
        <f t="shared" si="1"/>
        <v>0.06</v>
      </c>
      <c r="K12" t="str">
        <f t="shared" si="2"/>
        <v>0.17</v>
      </c>
      <c r="L12" t="str">
        <f t="shared" si="3"/>
        <v>0.89</v>
      </c>
      <c r="M12" t="str">
        <f t="shared" si="4"/>
        <v>0.99</v>
      </c>
      <c r="N12">
        <f>(15^(1-P12)-0.5^(1-P12))/(10^(1-P12)-2^(1-P12))</f>
        <v>1.7924850605966762</v>
      </c>
      <c r="O12">
        <f>(15^(1-P12)-2^(1-P12))/(10^(1-P12)-2^(1-P12))</f>
        <v>1.5684743107525587</v>
      </c>
      <c r="P12" s="4">
        <f t="shared" si="5"/>
        <v>0.115</v>
      </c>
      <c r="Q12" s="4">
        <f t="shared" si="6"/>
        <v>0.94</v>
      </c>
      <c r="R12" s="4">
        <f t="shared" si="9"/>
        <v>1.6804796856746176</v>
      </c>
      <c r="S12" t="s">
        <v>37</v>
      </c>
      <c r="T12" t="s">
        <v>25</v>
      </c>
      <c r="U12" t="s">
        <v>42</v>
      </c>
      <c r="V12" t="s">
        <v>20</v>
      </c>
      <c r="W12" t="s">
        <v>21</v>
      </c>
      <c r="X12" t="s">
        <v>69</v>
      </c>
    </row>
    <row r="13" spans="1:24" x14ac:dyDescent="0.25">
      <c r="A13">
        <v>12</v>
      </c>
      <c r="B13" s="1">
        <v>7</v>
      </c>
      <c r="C13" s="1">
        <v>4</v>
      </c>
      <c r="D13" s="1">
        <v>1</v>
      </c>
      <c r="E13" s="1">
        <f t="shared" si="0"/>
        <v>8</v>
      </c>
      <c r="F13" s="1">
        <f t="shared" si="0"/>
        <v>5</v>
      </c>
      <c r="G13" s="1">
        <f t="shared" si="0"/>
        <v>2</v>
      </c>
      <c r="H13" t="str">
        <f>INDEX([1]Sheet1!$C$3:$O$15, MATCH(E13, [1]Sheet1!$B$3:$B$15, 0), MATCH(F13,[1]Sheet1!$C$2:$O$2,0))</f>
        <v>0.17, 0.26</v>
      </c>
      <c r="I13" t="str">
        <f>INDEX([2]Sheet1!$C$3:$O$15, MATCH(E13, [2]Sheet1!$C$2:$O$2,0), MATCH(F13, [2]Sheet1!$B$3:$B$15,0))</f>
        <v>0.80, 0.89</v>
      </c>
      <c r="J13" t="str">
        <f t="shared" si="1"/>
        <v>0.17</v>
      </c>
      <c r="K13" t="str">
        <f t="shared" si="2"/>
        <v>0.26</v>
      </c>
      <c r="L13" t="str">
        <f t="shared" si="3"/>
        <v>0.80</v>
      </c>
      <c r="M13" t="str">
        <f t="shared" si="4"/>
        <v>0.89</v>
      </c>
      <c r="N13">
        <f>(15^(1-P13)-2^(1-P13))/(10^(1-P13)-2^(1-P13))</f>
        <v>1.5224720041213451</v>
      </c>
      <c r="O13">
        <f>(15^(1-P13)-12^(1-P13))/(10^(1-P13)-2^(1-P13))</f>
        <v>0.30796114113426326</v>
      </c>
      <c r="P13" s="4">
        <f t="shared" si="5"/>
        <v>0.21500000000000002</v>
      </c>
      <c r="Q13" s="4">
        <f t="shared" si="6"/>
        <v>0.84499999999999997</v>
      </c>
      <c r="R13" s="4">
        <f t="shared" si="9"/>
        <v>0.9152165726278042</v>
      </c>
      <c r="S13" t="s">
        <v>44</v>
      </c>
      <c r="T13" t="s">
        <v>18</v>
      </c>
      <c r="U13" t="s">
        <v>33</v>
      </c>
      <c r="V13" t="s">
        <v>34</v>
      </c>
      <c r="W13" t="s">
        <v>21</v>
      </c>
      <c r="X13" t="s">
        <v>69</v>
      </c>
    </row>
    <row r="14" spans="1:24" x14ac:dyDescent="0.25">
      <c r="A14">
        <v>13</v>
      </c>
      <c r="B14" s="1">
        <v>7</v>
      </c>
      <c r="C14" s="1">
        <v>4</v>
      </c>
      <c r="D14" s="1">
        <v>3</v>
      </c>
      <c r="E14" s="1">
        <f t="shared" si="0"/>
        <v>8</v>
      </c>
      <c r="F14" s="1">
        <f t="shared" si="0"/>
        <v>5</v>
      </c>
      <c r="G14" s="1">
        <f t="shared" si="0"/>
        <v>4</v>
      </c>
      <c r="H14" t="str">
        <f>INDEX([1]Sheet1!$C$3:$O$15, MATCH(E14, [1]Sheet1!$B$3:$B$15, 0), MATCH(F14,[1]Sheet1!$C$2:$O$2,0))</f>
        <v>0.17, 0.26</v>
      </c>
      <c r="I14" t="str">
        <f>INDEX([2]Sheet1!$C$3:$O$15, MATCH(E14, [2]Sheet1!$C$2:$O$2,0), MATCH(F14, [2]Sheet1!$B$3:$B$15,0))</f>
        <v>0.80, 0.89</v>
      </c>
      <c r="J14" t="str">
        <f t="shared" si="1"/>
        <v>0.17</v>
      </c>
      <c r="K14" t="str">
        <f t="shared" si="2"/>
        <v>0.26</v>
      </c>
      <c r="L14" t="str">
        <f t="shared" si="3"/>
        <v>0.80</v>
      </c>
      <c r="M14" t="str">
        <f t="shared" si="4"/>
        <v>0.89</v>
      </c>
      <c r="N14">
        <f>(15^(1-P14)-0.5^(1-P14))/(10^(1-P14)-2^(1-P14))</f>
        <v>1.7838324927020326</v>
      </c>
      <c r="O14">
        <f>(15^(1-P14)-2^(1-P14))/(10^(1-P14)-2^(1-P14))</f>
        <v>1.5224720041213451</v>
      </c>
      <c r="P14" s="4">
        <f t="shared" si="5"/>
        <v>0.21500000000000002</v>
      </c>
      <c r="Q14" s="4">
        <f t="shared" si="6"/>
        <v>0.84499999999999997</v>
      </c>
      <c r="R14" s="4">
        <f t="shared" si="9"/>
        <v>1.653152248411689</v>
      </c>
      <c r="S14" t="s">
        <v>40</v>
      </c>
      <c r="T14" t="s">
        <v>25</v>
      </c>
      <c r="U14" t="s">
        <v>33</v>
      </c>
      <c r="V14" t="s">
        <v>34</v>
      </c>
      <c r="W14" t="s">
        <v>21</v>
      </c>
      <c r="X14" t="s">
        <v>69</v>
      </c>
    </row>
    <row r="15" spans="1:24" x14ac:dyDescent="0.25">
      <c r="A15">
        <v>14</v>
      </c>
      <c r="B15" s="1">
        <v>7</v>
      </c>
      <c r="C15" s="1">
        <v>3</v>
      </c>
      <c r="D15" s="1">
        <v>3</v>
      </c>
      <c r="E15" s="1">
        <f t="shared" si="0"/>
        <v>8</v>
      </c>
      <c r="F15" s="1">
        <f t="shared" si="0"/>
        <v>4</v>
      </c>
      <c r="G15" s="1">
        <f t="shared" si="0"/>
        <v>4</v>
      </c>
      <c r="H15" t="str">
        <f>INDEX([1]Sheet1!$C$3:$O$15, MATCH(E15, [1]Sheet1!$B$3:$B$15, 0), MATCH(F15,[1]Sheet1!$C$2:$O$2,0))</f>
        <v>0.12, 0.22</v>
      </c>
      <c r="I15" t="str">
        <f>INDEX([2]Sheet1!$C$3:$O$15, MATCH(E15, [2]Sheet1!$C$2:$O$2,0), MATCH(F15, [2]Sheet1!$B$3:$B$15,0))</f>
        <v>0.84, 0.94</v>
      </c>
      <c r="J15" t="str">
        <f t="shared" si="1"/>
        <v>0.12</v>
      </c>
      <c r="K15" t="str">
        <f t="shared" si="2"/>
        <v>0.22</v>
      </c>
      <c r="L15" t="str">
        <f t="shared" si="3"/>
        <v>0.84</v>
      </c>
      <c r="M15" t="str">
        <f t="shared" si="4"/>
        <v>0.94</v>
      </c>
      <c r="N15">
        <f>(15^(1-P15)-0.5^(1-P15))/(10^(1-P15)-2^(1-P15))</f>
        <v>1.7866703509891912</v>
      </c>
      <c r="O15">
        <f>(15^(1-P15)-2^(1-P15))/(10^(1-P15)-2^(1-P15))</f>
        <v>1.5428170679014381</v>
      </c>
      <c r="P15" s="4">
        <f t="shared" si="5"/>
        <v>0.16999999999999998</v>
      </c>
      <c r="Q15" s="4">
        <f t="shared" si="6"/>
        <v>0.8899999999999999</v>
      </c>
      <c r="R15" s="4">
        <f t="shared" si="9"/>
        <v>1.6647437094453146</v>
      </c>
      <c r="S15" t="s">
        <v>35</v>
      </c>
      <c r="T15" t="s">
        <v>25</v>
      </c>
      <c r="U15" t="s">
        <v>41</v>
      </c>
      <c r="V15" t="s">
        <v>20</v>
      </c>
      <c r="W15" t="s">
        <v>21</v>
      </c>
      <c r="X15" t="s">
        <v>69</v>
      </c>
    </row>
    <row r="16" spans="1:24" x14ac:dyDescent="0.25">
      <c r="A16">
        <v>15</v>
      </c>
      <c r="B16" s="1">
        <v>7</v>
      </c>
      <c r="C16" s="1">
        <v>4</v>
      </c>
      <c r="D16" s="1">
        <v>3</v>
      </c>
      <c r="E16" s="1">
        <f t="shared" si="0"/>
        <v>8</v>
      </c>
      <c r="F16" s="1">
        <f t="shared" si="0"/>
        <v>5</v>
      </c>
      <c r="G16" s="1">
        <f t="shared" si="0"/>
        <v>4</v>
      </c>
      <c r="H16" t="str">
        <f>INDEX([1]Sheet1!$C$3:$O$15, MATCH(E16, [1]Sheet1!$B$3:$B$15, 0), MATCH(F16,[1]Sheet1!$C$2:$O$2,0))</f>
        <v>0.17, 0.26</v>
      </c>
      <c r="I16" t="str">
        <f>INDEX([2]Sheet1!$C$3:$O$15, MATCH(E16, [2]Sheet1!$C$2:$O$2,0), MATCH(F16, [2]Sheet1!$B$3:$B$15,0))</f>
        <v>0.80, 0.89</v>
      </c>
      <c r="J16" t="str">
        <f t="shared" si="1"/>
        <v>0.17</v>
      </c>
      <c r="K16" t="str">
        <f t="shared" si="2"/>
        <v>0.26</v>
      </c>
      <c r="L16" t="str">
        <f t="shared" si="3"/>
        <v>0.80</v>
      </c>
      <c r="M16" t="str">
        <f t="shared" si="4"/>
        <v>0.89</v>
      </c>
      <c r="N16">
        <f>(15^(1-P16)-0.5^(1-P16))/(10^(1-P16)-2^(1-P16))</f>
        <v>1.7838324927020326</v>
      </c>
      <c r="O16">
        <f>(15^(1-P16)-2^(1-P16))/(10^(1-P16)-2^(1-P16))</f>
        <v>1.5224720041213451</v>
      </c>
      <c r="P16" s="4">
        <f t="shared" si="5"/>
        <v>0.21500000000000002</v>
      </c>
      <c r="Q16" s="4">
        <f t="shared" si="6"/>
        <v>0.84499999999999997</v>
      </c>
      <c r="R16" s="4">
        <f t="shared" si="9"/>
        <v>1.653152248411689</v>
      </c>
      <c r="S16" t="s">
        <v>37</v>
      </c>
      <c r="T16" t="s">
        <v>25</v>
      </c>
      <c r="U16" t="s">
        <v>39</v>
      </c>
      <c r="V16" t="s">
        <v>34</v>
      </c>
      <c r="W16" t="s">
        <v>21</v>
      </c>
      <c r="X16" t="s">
        <v>69</v>
      </c>
    </row>
    <row r="17" spans="1:24" x14ac:dyDescent="0.25">
      <c r="A17">
        <v>16</v>
      </c>
      <c r="B17" s="1">
        <v>7</v>
      </c>
      <c r="C17" s="1">
        <v>5</v>
      </c>
      <c r="D17" s="1">
        <v>3</v>
      </c>
      <c r="E17" s="1">
        <f t="shared" si="0"/>
        <v>8</v>
      </c>
      <c r="F17" s="1">
        <f t="shared" si="0"/>
        <v>6</v>
      </c>
      <c r="G17" s="1">
        <f t="shared" si="0"/>
        <v>4</v>
      </c>
      <c r="H17" t="str">
        <f>INDEX([1]Sheet1!$C$3:$O$15, MATCH(E17, [1]Sheet1!$B$3:$B$15, 0), MATCH(F17,[1]Sheet1!$C$2:$O$2,0))</f>
        <v>0.22, 0.30</v>
      </c>
      <c r="I17" t="str">
        <f>INDEX([2]Sheet1!$C$3:$O$15, MATCH(E17, [2]Sheet1!$C$2:$O$2,0), MATCH(F17, [2]Sheet1!$B$3:$B$15,0))</f>
        <v>0.77, 0.85</v>
      </c>
      <c r="J17" t="str">
        <f t="shared" si="1"/>
        <v>0.22</v>
      </c>
      <c r="K17" t="str">
        <f t="shared" si="2"/>
        <v>0.30</v>
      </c>
      <c r="L17" t="str">
        <f t="shared" si="3"/>
        <v>0.77</v>
      </c>
      <c r="M17" t="str">
        <f t="shared" si="4"/>
        <v>0.85</v>
      </c>
      <c r="N17">
        <f>(15^(1-P17)-0.5^(1-P17))/(10^(1-P17)-2^(1-P17))</f>
        <v>1.7827971391785058</v>
      </c>
      <c r="O17">
        <f>(15^(1-P17)-2^(1-P17))/(10^(1-P17)-2^(1-P17))</f>
        <v>1.5027000798266845</v>
      </c>
      <c r="P17" s="4">
        <f t="shared" si="5"/>
        <v>0.26</v>
      </c>
      <c r="Q17" s="4">
        <f t="shared" si="6"/>
        <v>0.81</v>
      </c>
      <c r="R17" s="4">
        <f t="shared" si="9"/>
        <v>1.6427486095025952</v>
      </c>
      <c r="S17" t="s">
        <v>32</v>
      </c>
      <c r="T17" t="s">
        <v>18</v>
      </c>
      <c r="U17" t="s">
        <v>33</v>
      </c>
      <c r="V17" t="s">
        <v>34</v>
      </c>
      <c r="W17" t="s">
        <v>21</v>
      </c>
      <c r="X17" t="s">
        <v>69</v>
      </c>
    </row>
    <row r="18" spans="1:24" x14ac:dyDescent="0.25">
      <c r="A18">
        <v>17</v>
      </c>
      <c r="B18" s="1">
        <v>7</v>
      </c>
      <c r="C18" s="1">
        <v>4</v>
      </c>
      <c r="D18" s="1">
        <v>1</v>
      </c>
      <c r="E18" s="1">
        <f t="shared" si="0"/>
        <v>8</v>
      </c>
      <c r="F18" s="1">
        <f t="shared" si="0"/>
        <v>5</v>
      </c>
      <c r="G18" s="1">
        <f t="shared" si="0"/>
        <v>2</v>
      </c>
      <c r="H18" t="str">
        <f>INDEX([1]Sheet1!$C$3:$O$15, MATCH(E18, [1]Sheet1!$B$3:$B$15, 0), MATCH(F18,[1]Sheet1!$C$2:$O$2,0))</f>
        <v>0.17, 0.26</v>
      </c>
      <c r="I18" t="str">
        <f>INDEX([2]Sheet1!$C$3:$O$15, MATCH(E18, [2]Sheet1!$C$2:$O$2,0), MATCH(F18, [2]Sheet1!$B$3:$B$15,0))</f>
        <v>0.80, 0.89</v>
      </c>
      <c r="J18" t="str">
        <f t="shared" si="1"/>
        <v>0.17</v>
      </c>
      <c r="K18" t="str">
        <f t="shared" si="2"/>
        <v>0.26</v>
      </c>
      <c r="L18" t="str">
        <f t="shared" si="3"/>
        <v>0.80</v>
      </c>
      <c r="M18" t="str">
        <f t="shared" si="4"/>
        <v>0.89</v>
      </c>
      <c r="N18">
        <f>(15^(1-P18)-2^(1-P18))/(10^(1-P18)-2^(1-P18))</f>
        <v>1.5224720041213451</v>
      </c>
      <c r="O18">
        <f>(15^(1-P18)-12^(1-P18))/(10^(1-P18)-2^(1-P18))</f>
        <v>0.30796114113426326</v>
      </c>
      <c r="P18" s="4">
        <f t="shared" si="5"/>
        <v>0.21500000000000002</v>
      </c>
      <c r="Q18" s="4">
        <f t="shared" si="6"/>
        <v>0.84499999999999997</v>
      </c>
      <c r="R18" s="4">
        <f t="shared" si="9"/>
        <v>0.9152165726278042</v>
      </c>
      <c r="S18" t="s">
        <v>37</v>
      </c>
      <c r="T18" t="s">
        <v>18</v>
      </c>
      <c r="U18" t="s">
        <v>33</v>
      </c>
      <c r="V18" t="s">
        <v>34</v>
      </c>
      <c r="W18" t="s">
        <v>21</v>
      </c>
      <c r="X18" t="s">
        <v>69</v>
      </c>
    </row>
    <row r="19" spans="1:24" x14ac:dyDescent="0.25">
      <c r="A19">
        <v>18</v>
      </c>
      <c r="B19" s="1">
        <v>6</v>
      </c>
      <c r="C19" s="1">
        <v>4</v>
      </c>
      <c r="D19" s="1">
        <v>1</v>
      </c>
      <c r="E19" s="1">
        <f t="shared" si="0"/>
        <v>7</v>
      </c>
      <c r="F19" s="1">
        <f t="shared" si="0"/>
        <v>5</v>
      </c>
      <c r="G19" s="1">
        <f t="shared" si="0"/>
        <v>2</v>
      </c>
      <c r="H19" t="str">
        <f>INDEX([1]Sheet1!$C$3:$O$15, MATCH(E19, [1]Sheet1!$B$3:$B$15, 0), MATCH(F19,[1]Sheet1!$C$2:$O$2,0))</f>
        <v>0.11, 0.21</v>
      </c>
      <c r="I19" t="str">
        <f>INDEX([2]Sheet1!$C$3:$O$15, MATCH(E19, [2]Sheet1!$C$2:$O$2,0), MATCH(F19, [2]Sheet1!$B$3:$B$15,0))</f>
        <v>0.74, 0.84</v>
      </c>
      <c r="J19" t="str">
        <f t="shared" si="1"/>
        <v>0.11</v>
      </c>
      <c r="K19" t="str">
        <f t="shared" si="2"/>
        <v>0.21</v>
      </c>
      <c r="L19" t="str">
        <f t="shared" si="3"/>
        <v>0.74</v>
      </c>
      <c r="M19" t="str">
        <f t="shared" si="4"/>
        <v>0.84</v>
      </c>
      <c r="N19">
        <f>(15^(1-P19)-2^(1-P19))/(10^(1-P19)-2^(1-P19))</f>
        <v>1.5474169043482437</v>
      </c>
      <c r="O19">
        <f>(15^(1-P19)-12^(1-P19))/(10^(1-P19)-2^(1-P19))</f>
        <v>0.32414823726928443</v>
      </c>
      <c r="P19" s="4">
        <f t="shared" si="5"/>
        <v>0.16</v>
      </c>
      <c r="Q19" s="4">
        <f t="shared" si="6"/>
        <v>0.79</v>
      </c>
      <c r="R19" s="4">
        <f t="shared" si="9"/>
        <v>0.93578257080876415</v>
      </c>
      <c r="S19" t="s">
        <v>32</v>
      </c>
      <c r="T19" t="s">
        <v>18</v>
      </c>
      <c r="U19" t="s">
        <v>39</v>
      </c>
      <c r="V19" t="s">
        <v>28</v>
      </c>
      <c r="W19" t="s">
        <v>21</v>
      </c>
      <c r="X19" t="s">
        <v>69</v>
      </c>
    </row>
    <row r="20" spans="1:24" x14ac:dyDescent="0.25">
      <c r="A20">
        <v>19</v>
      </c>
      <c r="B20" s="1">
        <v>7</v>
      </c>
      <c r="C20" s="1">
        <v>3</v>
      </c>
      <c r="D20" s="1">
        <v>4</v>
      </c>
      <c r="E20" s="1">
        <f t="shared" si="0"/>
        <v>8</v>
      </c>
      <c r="F20" s="1">
        <f t="shared" si="0"/>
        <v>4</v>
      </c>
      <c r="G20" s="1">
        <f t="shared" si="0"/>
        <v>5</v>
      </c>
      <c r="H20" t="str">
        <f>INDEX([1]Sheet1!$C$3:$O$15, MATCH(E20, [1]Sheet1!$B$3:$B$15, 0), MATCH(F20,[1]Sheet1!$C$2:$O$2,0))</f>
        <v>0.12, 0.22</v>
      </c>
      <c r="I20" t="str">
        <f>INDEX([2]Sheet1!$C$3:$O$15, MATCH(E20, [2]Sheet1!$C$2:$O$2,0), MATCH(F20, [2]Sheet1!$B$3:$B$15,0))</f>
        <v>0.84, 0.94</v>
      </c>
      <c r="J20" t="str">
        <f t="shared" si="1"/>
        <v>0.12</v>
      </c>
      <c r="K20" t="str">
        <f t="shared" si="2"/>
        <v>0.22</v>
      </c>
      <c r="L20" t="str">
        <f t="shared" si="3"/>
        <v>0.84</v>
      </c>
      <c r="M20" t="str">
        <f t="shared" si="4"/>
        <v>0.94</v>
      </c>
      <c r="N20">
        <f>(15^(1-P20)-0.5^(1-P20))/(8^(1-P20)-4^(1-P20))</f>
        <v>3.6227151267643265</v>
      </c>
      <c r="O20">
        <f>(15^(1-P20)-0.5^(1-P20))/(8^(1-P20)-2^(1-P20))</f>
        <v>2.3184942902757055</v>
      </c>
      <c r="P20" s="4">
        <f t="shared" si="5"/>
        <v>0.16999999999999998</v>
      </c>
      <c r="Q20" s="4">
        <f t="shared" si="6"/>
        <v>0.8899999999999999</v>
      </c>
      <c r="R20" s="4">
        <f t="shared" si="9"/>
        <v>2.9706047085200158</v>
      </c>
      <c r="S20" t="s">
        <v>32</v>
      </c>
      <c r="T20" t="s">
        <v>18</v>
      </c>
      <c r="U20" t="s">
        <v>39</v>
      </c>
      <c r="V20" t="s">
        <v>20</v>
      </c>
      <c r="W20" t="s">
        <v>23</v>
      </c>
      <c r="X20" t="s">
        <v>69</v>
      </c>
    </row>
    <row r="21" spans="1:24" x14ac:dyDescent="0.25">
      <c r="A21">
        <v>20</v>
      </c>
      <c r="B21" s="1">
        <v>9</v>
      </c>
      <c r="C21" s="1">
        <v>5</v>
      </c>
      <c r="D21" s="1">
        <v>1</v>
      </c>
      <c r="E21" s="1">
        <f t="shared" si="0"/>
        <v>10</v>
      </c>
      <c r="F21" s="1">
        <f t="shared" si="0"/>
        <v>6</v>
      </c>
      <c r="G21" s="1">
        <f t="shared" si="0"/>
        <v>2</v>
      </c>
      <c r="H21" t="str">
        <f>INDEX([1]Sheet1!$C$3:$O$15, MATCH(E21, [1]Sheet1!$B$3:$B$15, 0), MATCH(F21,[1]Sheet1!$C$2:$O$2,0))</f>
        <v>0.31, 0.40</v>
      </c>
      <c r="I21" t="str">
        <f>INDEX([2]Sheet1!$C$3:$O$15, MATCH(E21, [2]Sheet1!$C$2:$O$2,0), MATCH(F21, [2]Sheet1!$B$3:$B$15,0))</f>
        <v>0.87, 0.96</v>
      </c>
      <c r="J21" t="str">
        <f t="shared" si="1"/>
        <v>0.31</v>
      </c>
      <c r="K21" t="str">
        <f t="shared" si="2"/>
        <v>0.40</v>
      </c>
      <c r="L21" t="str">
        <f t="shared" si="3"/>
        <v>0.87</v>
      </c>
      <c r="M21" t="str">
        <f t="shared" si="4"/>
        <v>0.96</v>
      </c>
      <c r="N21">
        <f>(15^(1-P21)-2^(1-P21))/(10^(1-P21)-2^(1-P21))</f>
        <v>1.4628021449231399</v>
      </c>
      <c r="O21">
        <f>(15^(1-P21)-12^(1-P21))/(10^(1-P21)-2^(1-P21))</f>
        <v>0.26958765845634441</v>
      </c>
      <c r="P21" s="4">
        <f t="shared" si="5"/>
        <v>0.35499999999999998</v>
      </c>
      <c r="Q21" s="4">
        <f t="shared" si="6"/>
        <v>0.91500000000000004</v>
      </c>
      <c r="R21" s="4">
        <f t="shared" si="9"/>
        <v>0.86619490168974211</v>
      </c>
      <c r="S21" t="s">
        <v>35</v>
      </c>
      <c r="T21" t="s">
        <v>25</v>
      </c>
      <c r="U21" t="s">
        <v>39</v>
      </c>
      <c r="V21" t="s">
        <v>24</v>
      </c>
      <c r="W21" t="s">
        <v>21</v>
      </c>
      <c r="X21" t="s">
        <v>69</v>
      </c>
    </row>
    <row r="22" spans="1:24" x14ac:dyDescent="0.25">
      <c r="A22">
        <v>21</v>
      </c>
      <c r="B22" s="1">
        <v>6</v>
      </c>
      <c r="C22" s="1">
        <v>7</v>
      </c>
      <c r="D22" s="1">
        <v>3</v>
      </c>
      <c r="E22" s="1">
        <f t="shared" si="0"/>
        <v>7</v>
      </c>
      <c r="F22" s="1">
        <f t="shared" si="0"/>
        <v>8</v>
      </c>
      <c r="G22" s="1">
        <f t="shared" si="0"/>
        <v>4</v>
      </c>
      <c r="H22" t="str">
        <f>INDEX([1]Sheet1!$C$3:$O$15, MATCH(E22, [1]Sheet1!$B$3:$B$15, 0), MATCH(F22,[1]Sheet1!$C$2:$O$2,0))</f>
        <v>0.26, 0.36</v>
      </c>
      <c r="I22" t="str">
        <f>INDEX([2]Sheet1!$C$3:$O$15, MATCH(E22, [2]Sheet1!$C$2:$O$2,0), MATCH(F22, [2]Sheet1!$B$3:$B$15,0))</f>
        <v>0.60, 0.70</v>
      </c>
      <c r="J22" t="str">
        <f t="shared" si="1"/>
        <v>0.26</v>
      </c>
      <c r="K22" t="str">
        <f t="shared" si="2"/>
        <v>0.36</v>
      </c>
      <c r="L22" t="str">
        <f t="shared" si="3"/>
        <v>0.60</v>
      </c>
      <c r="M22" t="str">
        <f t="shared" si="4"/>
        <v>0.70</v>
      </c>
      <c r="N22">
        <f>(15^(1-P22)-0.5^(1-P22))/(10^(1-P22)-2^(1-P22))</f>
        <v>1.7838523523333853</v>
      </c>
      <c r="O22">
        <f>(15^(1-P22)-2^(1-P22))/(10^(1-P22)-2^(1-P22))</f>
        <v>1.4813928442183284</v>
      </c>
      <c r="P22" s="4">
        <f t="shared" si="5"/>
        <v>0.31</v>
      </c>
      <c r="Q22" s="4">
        <f t="shared" si="6"/>
        <v>0.64999999999999991</v>
      </c>
      <c r="R22" s="4">
        <f t="shared" si="9"/>
        <v>1.6326225982758569</v>
      </c>
      <c r="S22" t="s">
        <v>37</v>
      </c>
      <c r="T22" t="s">
        <v>25</v>
      </c>
      <c r="U22" t="s">
        <v>43</v>
      </c>
      <c r="V22" t="s">
        <v>20</v>
      </c>
      <c r="W22" t="s">
        <v>21</v>
      </c>
      <c r="X22" t="s">
        <v>69</v>
      </c>
    </row>
    <row r="23" spans="1:24" x14ac:dyDescent="0.25">
      <c r="A23">
        <v>22</v>
      </c>
      <c r="B23" s="1">
        <v>6</v>
      </c>
      <c r="C23" s="1">
        <v>4</v>
      </c>
      <c r="D23" s="1">
        <v>3</v>
      </c>
      <c r="E23" s="1">
        <f t="shared" si="0"/>
        <v>7</v>
      </c>
      <c r="F23" s="1">
        <f t="shared" si="0"/>
        <v>5</v>
      </c>
      <c r="G23" s="1">
        <f t="shared" si="0"/>
        <v>4</v>
      </c>
      <c r="H23" t="str">
        <f>INDEX([1]Sheet1!$C$3:$O$15, MATCH(E23, [1]Sheet1!$B$3:$B$15, 0), MATCH(F23,[1]Sheet1!$C$2:$O$2,0))</f>
        <v>0.11, 0.21</v>
      </c>
      <c r="I23" t="str">
        <f>INDEX([2]Sheet1!$C$3:$O$15, MATCH(E23, [2]Sheet1!$C$2:$O$2,0), MATCH(F23, [2]Sheet1!$B$3:$B$15,0))</f>
        <v>0.74, 0.84</v>
      </c>
      <c r="J23" t="str">
        <f t="shared" si="1"/>
        <v>0.11</v>
      </c>
      <c r="K23" t="str">
        <f t="shared" si="2"/>
        <v>0.21</v>
      </c>
      <c r="L23" t="str">
        <f t="shared" si="3"/>
        <v>0.74</v>
      </c>
      <c r="M23" t="str">
        <f t="shared" si="4"/>
        <v>0.84</v>
      </c>
      <c r="N23">
        <f>(15^(1-P23)-0.5^(1-P23))/(10^(1-P23)-2^(1-P23))</f>
        <v>1.7875386370046384</v>
      </c>
      <c r="O23">
        <f>(15^(1-P23)-2^(1-P23))/(10^(1-P23)-2^(1-P23))</f>
        <v>1.5474169043482437</v>
      </c>
      <c r="P23" s="4">
        <f t="shared" si="5"/>
        <v>0.16</v>
      </c>
      <c r="Q23" s="4">
        <f t="shared" si="6"/>
        <v>0.79</v>
      </c>
      <c r="R23" s="4">
        <f t="shared" si="9"/>
        <v>1.6674777706764412</v>
      </c>
      <c r="S23" t="s">
        <v>40</v>
      </c>
      <c r="T23" t="s">
        <v>25</v>
      </c>
      <c r="U23" t="s">
        <v>39</v>
      </c>
      <c r="V23" t="s">
        <v>20</v>
      </c>
      <c r="W23" t="s">
        <v>21</v>
      </c>
      <c r="X23" t="s">
        <v>69</v>
      </c>
    </row>
    <row r="24" spans="1:24" x14ac:dyDescent="0.25">
      <c r="A24">
        <v>23</v>
      </c>
      <c r="B24" s="1">
        <v>9</v>
      </c>
      <c r="C24" s="1">
        <v>6</v>
      </c>
      <c r="D24" s="1">
        <v>1</v>
      </c>
      <c r="E24" s="1">
        <f t="shared" si="0"/>
        <v>10</v>
      </c>
      <c r="F24" s="1">
        <f t="shared" si="0"/>
        <v>7</v>
      </c>
      <c r="G24" s="1">
        <f t="shared" si="0"/>
        <v>2</v>
      </c>
      <c r="H24" t="str">
        <f>INDEX([1]Sheet1!$C$3:$O$15, MATCH(E24, [1]Sheet1!$B$3:$B$15, 0), MATCH(F24,[1]Sheet1!$C$2:$O$2,0))</f>
        <v>0.34, 1.00</v>
      </c>
      <c r="I24" t="str">
        <f>INDEX([2]Sheet1!$C$3:$O$15, MATCH(E24, [2]Sheet1!$C$2:$O$2,0), MATCH(F24, [2]Sheet1!$B$3:$B$15,0))</f>
        <v>0.75, 1.89</v>
      </c>
      <c r="J24" t="str">
        <f t="shared" si="1"/>
        <v>0.34</v>
      </c>
      <c r="K24" t="str">
        <f t="shared" si="2"/>
        <v>1.00</v>
      </c>
      <c r="L24" t="str">
        <f t="shared" si="3"/>
        <v>0.75</v>
      </c>
      <c r="M24" t="str">
        <f t="shared" si="4"/>
        <v>1.89</v>
      </c>
      <c r="N24">
        <f>(15^(1-P24)-2^(1-P24))/(10^(1-P24)-2^(1-P24))</f>
        <v>1.3474527734026915</v>
      </c>
      <c r="O24">
        <f>(15^(1-P24)-12^(1-P24))/(10^(1-P24)-2^(1-P24))</f>
        <v>0.19695442185941398</v>
      </c>
      <c r="P24" s="4">
        <f t="shared" si="5"/>
        <v>0.67</v>
      </c>
      <c r="Q24" s="4">
        <f t="shared" si="6"/>
        <v>1.3199999999999998</v>
      </c>
      <c r="R24" s="4">
        <f t="shared" si="9"/>
        <v>0.77220359763105273</v>
      </c>
      <c r="S24" t="s">
        <v>32</v>
      </c>
      <c r="T24" t="s">
        <v>25</v>
      </c>
      <c r="U24" t="s">
        <v>43</v>
      </c>
      <c r="V24" t="s">
        <v>34</v>
      </c>
      <c r="W24" t="s">
        <v>21</v>
      </c>
      <c r="X24" t="s">
        <v>69</v>
      </c>
    </row>
    <row r="25" spans="1:24" x14ac:dyDescent="0.25">
      <c r="A25">
        <v>24</v>
      </c>
      <c r="B25" s="1">
        <v>7</v>
      </c>
      <c r="C25" s="1">
        <v>5</v>
      </c>
      <c r="D25" s="1">
        <v>3</v>
      </c>
      <c r="E25" s="1">
        <f t="shared" si="0"/>
        <v>8</v>
      </c>
      <c r="F25" s="1">
        <f t="shared" si="0"/>
        <v>6</v>
      </c>
      <c r="G25" s="1">
        <f t="shared" si="0"/>
        <v>4</v>
      </c>
      <c r="H25" t="str">
        <f>INDEX([1]Sheet1!$C$3:$O$15, MATCH(E25, [1]Sheet1!$B$3:$B$15, 0), MATCH(F25,[1]Sheet1!$C$2:$O$2,0))</f>
        <v>0.22, 0.30</v>
      </c>
      <c r="I25" t="str">
        <f>INDEX([2]Sheet1!$C$3:$O$15, MATCH(E25, [2]Sheet1!$C$2:$O$2,0), MATCH(F25, [2]Sheet1!$B$3:$B$15,0))</f>
        <v>0.77, 0.85</v>
      </c>
      <c r="J25" t="str">
        <f t="shared" si="1"/>
        <v>0.22</v>
      </c>
      <c r="K25" t="str">
        <f t="shared" si="2"/>
        <v>0.30</v>
      </c>
      <c r="L25" t="str">
        <f t="shared" si="3"/>
        <v>0.77</v>
      </c>
      <c r="M25" t="str">
        <f t="shared" si="4"/>
        <v>0.85</v>
      </c>
      <c r="N25">
        <f>(15^(1-P25)-0.5^(1-P25))/(10^(1-P25)-2^(1-P25))</f>
        <v>1.7827971391785058</v>
      </c>
      <c r="O25">
        <f>(15^(1-P25)-2^(1-P25))/(10^(1-P25)-2^(1-P25))</f>
        <v>1.5027000798266845</v>
      </c>
      <c r="P25" s="4">
        <f t="shared" si="5"/>
        <v>0.26</v>
      </c>
      <c r="Q25" s="4">
        <f t="shared" si="6"/>
        <v>0.81</v>
      </c>
      <c r="R25" s="4">
        <f t="shared" si="9"/>
        <v>1.6427486095025952</v>
      </c>
      <c r="S25" t="s">
        <v>40</v>
      </c>
      <c r="T25" t="s">
        <v>25</v>
      </c>
      <c r="U25" t="s">
        <v>33</v>
      </c>
      <c r="V25" t="s">
        <v>34</v>
      </c>
      <c r="W25" t="s">
        <v>21</v>
      </c>
      <c r="X25" t="s">
        <v>69</v>
      </c>
    </row>
    <row r="26" spans="1:24" x14ac:dyDescent="0.25">
      <c r="A26">
        <v>25</v>
      </c>
      <c r="B26" s="1">
        <v>6</v>
      </c>
      <c r="C26" s="1">
        <v>0</v>
      </c>
      <c r="D26" s="1">
        <v>3</v>
      </c>
      <c r="E26" s="1">
        <f t="shared" si="0"/>
        <v>7</v>
      </c>
      <c r="F26" s="1">
        <f t="shared" si="0"/>
        <v>1</v>
      </c>
      <c r="G26" s="1">
        <f t="shared" si="0"/>
        <v>4</v>
      </c>
      <c r="H26" t="e">
        <f>INDEX([1]Sheet1!$C$3:$O$15, MATCH(E26, [1]Sheet1!$B$3:$B$15, 0), MATCH(F26,[1]Sheet1!$C$2:$O$2,0))</f>
        <v>#N/A</v>
      </c>
      <c r="I26" t="e">
        <f>INDEX([2]Sheet1!$C$3:$O$15, MATCH(E26, [2]Sheet1!$C$2:$O$2,0), MATCH(F26, [2]Sheet1!$B$3:$B$15,0))</f>
        <v>#N/A</v>
      </c>
      <c r="J26" t="e">
        <f t="shared" si="1"/>
        <v>#N/A</v>
      </c>
      <c r="K26" t="e">
        <f t="shared" si="2"/>
        <v>#N/A</v>
      </c>
      <c r="L26" t="e">
        <f t="shared" si="3"/>
        <v>#N/A</v>
      </c>
      <c r="M26" t="e">
        <f t="shared" si="4"/>
        <v>#N/A</v>
      </c>
      <c r="N26" t="e">
        <f>(15^(1-P26)-0.5^(1-P26))/(10^(1-P26)-2^(1-P26))</f>
        <v>#N/A</v>
      </c>
      <c r="O26" t="e">
        <f>(15^(1-P26)-2^(1-P26))/(10^(1-P26)-2^(1-P26))</f>
        <v>#N/A</v>
      </c>
      <c r="P26" s="4" t="e">
        <f t="shared" si="5"/>
        <v>#N/A</v>
      </c>
      <c r="Q26" s="4" t="e">
        <f t="shared" si="6"/>
        <v>#N/A</v>
      </c>
      <c r="R26" s="4" t="e">
        <f t="shared" si="9"/>
        <v>#N/A</v>
      </c>
      <c r="S26" t="s">
        <v>35</v>
      </c>
      <c r="T26" t="s">
        <v>25</v>
      </c>
      <c r="U26" t="s">
        <v>33</v>
      </c>
      <c r="V26" t="s">
        <v>24</v>
      </c>
      <c r="W26" t="s">
        <v>21</v>
      </c>
      <c r="X26" t="s">
        <v>69</v>
      </c>
    </row>
    <row r="27" spans="1:24" x14ac:dyDescent="0.25">
      <c r="A27">
        <v>26</v>
      </c>
      <c r="B27" s="1">
        <v>7</v>
      </c>
      <c r="C27" s="1">
        <v>4</v>
      </c>
      <c r="D27" s="1">
        <v>3</v>
      </c>
      <c r="E27" s="1">
        <f t="shared" si="0"/>
        <v>8</v>
      </c>
      <c r="F27" s="1">
        <f t="shared" si="0"/>
        <v>5</v>
      </c>
      <c r="G27" s="1">
        <f t="shared" si="0"/>
        <v>4</v>
      </c>
      <c r="H27" t="str">
        <f>INDEX([1]Sheet1!$C$3:$O$15, MATCH(E27, [1]Sheet1!$B$3:$B$15, 0), MATCH(F27,[1]Sheet1!$C$2:$O$2,0))</f>
        <v>0.17, 0.26</v>
      </c>
      <c r="I27" t="str">
        <f>INDEX([2]Sheet1!$C$3:$O$15, MATCH(E27, [2]Sheet1!$C$2:$O$2,0), MATCH(F27, [2]Sheet1!$B$3:$B$15,0))</f>
        <v>0.80, 0.89</v>
      </c>
      <c r="J27" t="str">
        <f t="shared" si="1"/>
        <v>0.17</v>
      </c>
      <c r="K27" t="str">
        <f t="shared" si="2"/>
        <v>0.26</v>
      </c>
      <c r="L27" t="str">
        <f t="shared" si="3"/>
        <v>0.80</v>
      </c>
      <c r="M27" t="str">
        <f t="shared" si="4"/>
        <v>0.89</v>
      </c>
      <c r="N27">
        <f>(15^(1-P27)-0.5^(1-P27))/(10^(1-P27)-2^(1-P27))</f>
        <v>1.7838324927020326</v>
      </c>
      <c r="O27">
        <f>(15^(1-P27)-2^(1-P27))/(10^(1-P27)-2^(1-P27))</f>
        <v>1.5224720041213451</v>
      </c>
      <c r="P27" s="4">
        <f t="shared" si="5"/>
        <v>0.21500000000000002</v>
      </c>
      <c r="Q27" s="4">
        <f t="shared" si="6"/>
        <v>0.84499999999999997</v>
      </c>
      <c r="R27" s="4">
        <f t="shared" si="9"/>
        <v>1.653152248411689</v>
      </c>
      <c r="S27" t="s">
        <v>38</v>
      </c>
      <c r="T27" t="s">
        <v>18</v>
      </c>
      <c r="U27" t="s">
        <v>33</v>
      </c>
      <c r="V27" t="s">
        <v>20</v>
      </c>
      <c r="W27" t="s">
        <v>21</v>
      </c>
      <c r="X27" t="s">
        <v>69</v>
      </c>
    </row>
    <row r="28" spans="1:24" x14ac:dyDescent="0.25">
      <c r="A28">
        <v>27</v>
      </c>
      <c r="B28" s="1">
        <v>7</v>
      </c>
      <c r="C28" s="1">
        <v>4</v>
      </c>
      <c r="D28" s="1">
        <v>3</v>
      </c>
      <c r="E28" s="1">
        <f t="shared" si="0"/>
        <v>8</v>
      </c>
      <c r="F28" s="1">
        <f t="shared" si="0"/>
        <v>5</v>
      </c>
      <c r="G28" s="1">
        <f t="shared" si="0"/>
        <v>4</v>
      </c>
      <c r="H28" t="str">
        <f>INDEX([1]Sheet1!$C$3:$O$15, MATCH(E28, [1]Sheet1!$B$3:$B$15, 0), MATCH(F28,[1]Sheet1!$C$2:$O$2,0))</f>
        <v>0.17, 0.26</v>
      </c>
      <c r="I28" t="str">
        <f>INDEX([2]Sheet1!$C$3:$O$15, MATCH(E28, [2]Sheet1!$C$2:$O$2,0), MATCH(F28, [2]Sheet1!$B$3:$B$15,0))</f>
        <v>0.80, 0.89</v>
      </c>
      <c r="J28" t="str">
        <f t="shared" si="1"/>
        <v>0.17</v>
      </c>
      <c r="K28" t="str">
        <f t="shared" si="2"/>
        <v>0.26</v>
      </c>
      <c r="L28" t="str">
        <f t="shared" si="3"/>
        <v>0.80</v>
      </c>
      <c r="M28" t="str">
        <f t="shared" si="4"/>
        <v>0.89</v>
      </c>
      <c r="N28">
        <f>(15^(1-P28)-0.5^(1-P28))/(10^(1-P28)-2^(1-P28))</f>
        <v>1.7838324927020326</v>
      </c>
      <c r="O28">
        <f>(15^(1-P28)-2^(1-P28))/(10^(1-P28)-2^(1-P28))</f>
        <v>1.5224720041213451</v>
      </c>
      <c r="P28" s="4">
        <f t="shared" si="5"/>
        <v>0.21500000000000002</v>
      </c>
      <c r="Q28" s="4">
        <f t="shared" si="6"/>
        <v>0.84499999999999997</v>
      </c>
      <c r="R28" s="4">
        <f t="shared" si="9"/>
        <v>1.653152248411689</v>
      </c>
      <c r="S28" t="s">
        <v>38</v>
      </c>
      <c r="T28" t="s">
        <v>25</v>
      </c>
      <c r="U28" t="s">
        <v>39</v>
      </c>
      <c r="V28" t="s">
        <v>34</v>
      </c>
      <c r="W28" t="s">
        <v>21</v>
      </c>
      <c r="X28" t="s">
        <v>69</v>
      </c>
    </row>
    <row r="29" spans="1:24" x14ac:dyDescent="0.25">
      <c r="A29">
        <v>28</v>
      </c>
      <c r="B29" s="1">
        <v>7</v>
      </c>
      <c r="C29" s="1">
        <v>3</v>
      </c>
      <c r="D29" s="1">
        <v>4</v>
      </c>
      <c r="E29" s="1">
        <f t="shared" si="0"/>
        <v>8</v>
      </c>
      <c r="F29" s="1">
        <f t="shared" si="0"/>
        <v>4</v>
      </c>
      <c r="G29" s="1">
        <f t="shared" si="0"/>
        <v>5</v>
      </c>
      <c r="H29" t="str">
        <f>INDEX([1]Sheet1!$C$3:$O$15, MATCH(E29, [1]Sheet1!$B$3:$B$15, 0), MATCH(F29,[1]Sheet1!$C$2:$O$2,0))</f>
        <v>0.12, 0.22</v>
      </c>
      <c r="I29" t="str">
        <f>INDEX([2]Sheet1!$C$3:$O$15, MATCH(E29, [2]Sheet1!$C$2:$O$2,0), MATCH(F29, [2]Sheet1!$B$3:$B$15,0))</f>
        <v>0.84, 0.94</v>
      </c>
      <c r="J29" t="str">
        <f t="shared" si="1"/>
        <v>0.12</v>
      </c>
      <c r="K29" t="str">
        <f t="shared" si="2"/>
        <v>0.22</v>
      </c>
      <c r="L29" t="str">
        <f t="shared" si="3"/>
        <v>0.84</v>
      </c>
      <c r="M29" t="str">
        <f t="shared" si="4"/>
        <v>0.94</v>
      </c>
      <c r="N29">
        <f>(15^(1-P29)-0.5^(1-P29))/(8^(1-P29)-4^(1-P29))</f>
        <v>3.6227151267643265</v>
      </c>
      <c r="O29">
        <f>(15^(1-P29)-0.5^(1-P29))/(8^(1-P29)-2^(1-P29))</f>
        <v>2.3184942902757055</v>
      </c>
      <c r="P29" s="4">
        <f t="shared" si="5"/>
        <v>0.16999999999999998</v>
      </c>
      <c r="Q29" s="4">
        <f t="shared" si="6"/>
        <v>0.8899999999999999</v>
      </c>
      <c r="R29" s="4">
        <f t="shared" si="9"/>
        <v>2.9706047085200158</v>
      </c>
      <c r="S29" t="s">
        <v>38</v>
      </c>
      <c r="T29" t="s">
        <v>25</v>
      </c>
      <c r="U29" t="s">
        <v>33</v>
      </c>
      <c r="V29" t="s">
        <v>34</v>
      </c>
      <c r="W29" t="s">
        <v>21</v>
      </c>
      <c r="X29" t="s">
        <v>69</v>
      </c>
    </row>
    <row r="30" spans="1:24" x14ac:dyDescent="0.25">
      <c r="A30">
        <v>29</v>
      </c>
      <c r="B30" s="1">
        <v>7</v>
      </c>
      <c r="C30" s="1">
        <v>4</v>
      </c>
      <c r="D30" s="1">
        <v>1</v>
      </c>
      <c r="E30" s="1">
        <f t="shared" si="0"/>
        <v>8</v>
      </c>
      <c r="F30" s="1">
        <f t="shared" si="0"/>
        <v>5</v>
      </c>
      <c r="G30" s="1">
        <f t="shared" si="0"/>
        <v>2</v>
      </c>
      <c r="H30" t="str">
        <f>INDEX([1]Sheet1!$C$3:$O$15, MATCH(E30, [1]Sheet1!$B$3:$B$15, 0), MATCH(F30,[1]Sheet1!$C$2:$O$2,0))</f>
        <v>0.17, 0.26</v>
      </c>
      <c r="I30" t="str">
        <f>INDEX([2]Sheet1!$C$3:$O$15, MATCH(E30, [2]Sheet1!$C$2:$O$2,0), MATCH(F30, [2]Sheet1!$B$3:$B$15,0))</f>
        <v>0.80, 0.89</v>
      </c>
      <c r="J30" t="str">
        <f t="shared" si="1"/>
        <v>0.17</v>
      </c>
      <c r="K30" t="str">
        <f t="shared" si="2"/>
        <v>0.26</v>
      </c>
      <c r="L30" t="str">
        <f t="shared" si="3"/>
        <v>0.80</v>
      </c>
      <c r="M30" t="str">
        <f t="shared" si="4"/>
        <v>0.89</v>
      </c>
      <c r="N30">
        <f>(15^(1-P30)-2^(1-P30))/(10^(1-P30)-2^(1-P30))</f>
        <v>1.5224720041213451</v>
      </c>
      <c r="O30">
        <f>(15^(1-P30)-12^(1-P30))/(10^(1-P30)-2^(1-P30))</f>
        <v>0.30796114113426326</v>
      </c>
      <c r="P30" s="4">
        <f t="shared" si="5"/>
        <v>0.21500000000000002</v>
      </c>
      <c r="Q30" s="4">
        <f t="shared" si="6"/>
        <v>0.84499999999999997</v>
      </c>
      <c r="R30" s="4">
        <f t="shared" si="9"/>
        <v>0.9152165726278042</v>
      </c>
      <c r="S30" t="s">
        <v>32</v>
      </c>
      <c r="T30" t="s">
        <v>25</v>
      </c>
      <c r="U30" t="s">
        <v>42</v>
      </c>
      <c r="V30" t="s">
        <v>34</v>
      </c>
      <c r="W30" t="s">
        <v>23</v>
      </c>
      <c r="X30" t="s">
        <v>69</v>
      </c>
    </row>
    <row r="31" spans="1:24" x14ac:dyDescent="0.25">
      <c r="A31">
        <v>30</v>
      </c>
      <c r="B31" s="1">
        <v>7</v>
      </c>
      <c r="C31" s="1">
        <v>3</v>
      </c>
      <c r="D31" s="1">
        <v>3</v>
      </c>
      <c r="E31" s="1">
        <f t="shared" si="0"/>
        <v>8</v>
      </c>
      <c r="F31" s="1">
        <f t="shared" si="0"/>
        <v>4</v>
      </c>
      <c r="G31" s="1">
        <f t="shared" si="0"/>
        <v>4</v>
      </c>
      <c r="H31" t="str">
        <f>INDEX([1]Sheet1!$C$3:$O$15, MATCH(E31, [1]Sheet1!$B$3:$B$15, 0), MATCH(F31,[1]Sheet1!$C$2:$O$2,0))</f>
        <v>0.12, 0.22</v>
      </c>
      <c r="I31" t="str">
        <f>INDEX([2]Sheet1!$C$3:$O$15, MATCH(E31, [2]Sheet1!$C$2:$O$2,0), MATCH(F31, [2]Sheet1!$B$3:$B$15,0))</f>
        <v>0.84, 0.94</v>
      </c>
      <c r="J31" t="str">
        <f t="shared" si="1"/>
        <v>0.12</v>
      </c>
      <c r="K31" t="str">
        <f t="shared" si="2"/>
        <v>0.22</v>
      </c>
      <c r="L31" t="str">
        <f t="shared" si="3"/>
        <v>0.84</v>
      </c>
      <c r="M31" t="str">
        <f t="shared" si="4"/>
        <v>0.94</v>
      </c>
      <c r="N31">
        <f>(15^(1-P31)-0.5^(1-P31))/(10^(1-P31)-2^(1-P31))</f>
        <v>1.7866703509891912</v>
      </c>
      <c r="O31">
        <f>(15^(1-P31)-2^(1-P31))/(10^(1-P31)-2^(1-P31))</f>
        <v>1.5428170679014381</v>
      </c>
      <c r="P31" s="4">
        <f t="shared" si="5"/>
        <v>0.16999999999999998</v>
      </c>
      <c r="Q31" s="4">
        <f t="shared" si="6"/>
        <v>0.8899999999999999</v>
      </c>
      <c r="R31" s="4">
        <f t="shared" si="9"/>
        <v>1.6647437094453146</v>
      </c>
      <c r="S31" t="s">
        <v>40</v>
      </c>
      <c r="T31" t="s">
        <v>25</v>
      </c>
      <c r="U31" t="s">
        <v>33</v>
      </c>
      <c r="V31" t="s">
        <v>34</v>
      </c>
      <c r="W31" t="s">
        <v>21</v>
      </c>
      <c r="X31" t="s">
        <v>69</v>
      </c>
    </row>
    <row r="32" spans="1:24" x14ac:dyDescent="0.25">
      <c r="A32">
        <v>31</v>
      </c>
      <c r="B32" s="1">
        <v>7</v>
      </c>
      <c r="C32" s="1">
        <v>4</v>
      </c>
      <c r="D32" s="1">
        <v>3</v>
      </c>
      <c r="E32" s="1">
        <f t="shared" si="0"/>
        <v>8</v>
      </c>
      <c r="F32" s="1">
        <f t="shared" si="0"/>
        <v>5</v>
      </c>
      <c r="G32" s="1">
        <f t="shared" si="0"/>
        <v>4</v>
      </c>
      <c r="H32" t="str">
        <f>INDEX([1]Sheet1!$C$3:$O$15, MATCH(E32, [1]Sheet1!$B$3:$B$15, 0), MATCH(F32,[1]Sheet1!$C$2:$O$2,0))</f>
        <v>0.17, 0.26</v>
      </c>
      <c r="I32" t="str">
        <f>INDEX([2]Sheet1!$C$3:$O$15, MATCH(E32, [2]Sheet1!$C$2:$O$2,0), MATCH(F32, [2]Sheet1!$B$3:$B$15,0))</f>
        <v>0.80, 0.89</v>
      </c>
      <c r="J32" t="str">
        <f t="shared" si="1"/>
        <v>0.17</v>
      </c>
      <c r="K32" t="str">
        <f t="shared" si="2"/>
        <v>0.26</v>
      </c>
      <c r="L32" t="str">
        <f t="shared" si="3"/>
        <v>0.80</v>
      </c>
      <c r="M32" t="str">
        <f t="shared" si="4"/>
        <v>0.89</v>
      </c>
      <c r="N32">
        <f>(15^(1-P32)-0.5^(1-P32))/(10^(1-P32)-2^(1-P32))</f>
        <v>1.7838324927020326</v>
      </c>
      <c r="O32">
        <f>(15^(1-P32)-2^(1-P32))/(10^(1-P32)-2^(1-P32))</f>
        <v>1.5224720041213451</v>
      </c>
      <c r="P32" s="4">
        <f t="shared" si="5"/>
        <v>0.21500000000000002</v>
      </c>
      <c r="Q32" s="4">
        <f t="shared" si="6"/>
        <v>0.84499999999999997</v>
      </c>
      <c r="R32" s="4">
        <f t="shared" si="9"/>
        <v>1.653152248411689</v>
      </c>
      <c r="S32" t="s">
        <v>32</v>
      </c>
      <c r="T32" t="s">
        <v>18</v>
      </c>
      <c r="U32" t="s">
        <v>33</v>
      </c>
      <c r="V32" t="s">
        <v>34</v>
      </c>
      <c r="W32" t="s">
        <v>21</v>
      </c>
      <c r="X32" t="s">
        <v>69</v>
      </c>
    </row>
    <row r="33" spans="1:24" x14ac:dyDescent="0.25">
      <c r="A33">
        <v>32</v>
      </c>
      <c r="B33" s="1">
        <v>7</v>
      </c>
      <c r="C33" s="1">
        <v>4</v>
      </c>
      <c r="D33" s="1">
        <v>3</v>
      </c>
      <c r="E33" s="1">
        <f t="shared" si="0"/>
        <v>8</v>
      </c>
      <c r="F33" s="1">
        <f t="shared" si="0"/>
        <v>5</v>
      </c>
      <c r="G33" s="1">
        <f t="shared" si="0"/>
        <v>4</v>
      </c>
      <c r="H33" t="str">
        <f>INDEX([1]Sheet1!$C$3:$O$15, MATCH(E33, [1]Sheet1!$B$3:$B$15, 0), MATCH(F33,[1]Sheet1!$C$2:$O$2,0))</f>
        <v>0.17, 0.26</v>
      </c>
      <c r="I33" t="str">
        <f>INDEX([2]Sheet1!$C$3:$O$15, MATCH(E33, [2]Sheet1!$C$2:$O$2,0), MATCH(F33, [2]Sheet1!$B$3:$B$15,0))</f>
        <v>0.80, 0.89</v>
      </c>
      <c r="J33" t="str">
        <f t="shared" si="1"/>
        <v>0.17</v>
      </c>
      <c r="K33" t="str">
        <f t="shared" si="2"/>
        <v>0.26</v>
      </c>
      <c r="L33" t="str">
        <f t="shared" si="3"/>
        <v>0.80</v>
      </c>
      <c r="M33" t="str">
        <f t="shared" si="4"/>
        <v>0.89</v>
      </c>
      <c r="N33">
        <f>(15^(1-P33)-0.5^(1-P33))/(10^(1-P33)-2^(1-P33))</f>
        <v>1.7838324927020326</v>
      </c>
      <c r="O33">
        <f>(15^(1-P33)-2^(1-P33))/(10^(1-P33)-2^(1-P33))</f>
        <v>1.5224720041213451</v>
      </c>
      <c r="P33" s="4">
        <f t="shared" si="5"/>
        <v>0.21500000000000002</v>
      </c>
      <c r="Q33" s="4">
        <f t="shared" si="6"/>
        <v>0.84499999999999997</v>
      </c>
      <c r="R33" s="4">
        <f t="shared" si="9"/>
        <v>1.653152248411689</v>
      </c>
      <c r="S33" t="s">
        <v>40</v>
      </c>
      <c r="T33" t="s">
        <v>18</v>
      </c>
      <c r="U33" t="s">
        <v>39</v>
      </c>
      <c r="V33" t="s">
        <v>20</v>
      </c>
      <c r="W33" t="s">
        <v>21</v>
      </c>
      <c r="X33" t="s">
        <v>69</v>
      </c>
    </row>
    <row r="34" spans="1:24" x14ac:dyDescent="0.25">
      <c r="A34">
        <v>33</v>
      </c>
      <c r="B34" s="1">
        <v>7</v>
      </c>
      <c r="C34" s="1">
        <v>4</v>
      </c>
      <c r="D34" s="1">
        <v>1</v>
      </c>
      <c r="E34" s="1">
        <f t="shared" si="0"/>
        <v>8</v>
      </c>
      <c r="F34" s="1">
        <f t="shared" si="0"/>
        <v>5</v>
      </c>
      <c r="G34" s="1">
        <f t="shared" si="0"/>
        <v>2</v>
      </c>
      <c r="H34" t="str">
        <f>INDEX([1]Sheet1!$C$3:$O$15, MATCH(E34, [1]Sheet1!$B$3:$B$15, 0), MATCH(F34,[1]Sheet1!$C$2:$O$2,0))</f>
        <v>0.17, 0.26</v>
      </c>
      <c r="I34" t="str">
        <f>INDEX([2]Sheet1!$C$3:$O$15, MATCH(E34, [2]Sheet1!$C$2:$O$2,0), MATCH(F34, [2]Sheet1!$B$3:$B$15,0))</f>
        <v>0.80, 0.89</v>
      </c>
      <c r="J34" t="str">
        <f t="shared" si="1"/>
        <v>0.17</v>
      </c>
      <c r="K34" t="str">
        <f t="shared" si="2"/>
        <v>0.26</v>
      </c>
      <c r="L34" t="str">
        <f t="shared" si="3"/>
        <v>0.80</v>
      </c>
      <c r="M34" t="str">
        <f t="shared" si="4"/>
        <v>0.89</v>
      </c>
      <c r="N34">
        <f>(15^(1-P34)-2^(1-P34))/(10^(1-P34)-2^(1-P34))</f>
        <v>1.5224720041213451</v>
      </c>
      <c r="O34">
        <f>(15^(1-P34)-12^(1-P34))/(10^(1-P34)-2^(1-P34))</f>
        <v>0.30796114113426326</v>
      </c>
      <c r="P34" s="4">
        <f t="shared" si="5"/>
        <v>0.21500000000000002</v>
      </c>
      <c r="Q34" s="4">
        <f t="shared" si="6"/>
        <v>0.84499999999999997</v>
      </c>
      <c r="R34" s="4">
        <f t="shared" si="9"/>
        <v>0.9152165726278042</v>
      </c>
      <c r="S34" t="s">
        <v>40</v>
      </c>
      <c r="T34" t="s">
        <v>18</v>
      </c>
      <c r="U34" t="s">
        <v>33</v>
      </c>
      <c r="V34" t="s">
        <v>20</v>
      </c>
      <c r="W34" t="s">
        <v>21</v>
      </c>
      <c r="X34" t="s">
        <v>69</v>
      </c>
    </row>
    <row r="35" spans="1:24" x14ac:dyDescent="0.25">
      <c r="A35">
        <v>34</v>
      </c>
      <c r="B35" s="1">
        <v>7</v>
      </c>
      <c r="C35" s="1">
        <v>4</v>
      </c>
      <c r="D35" s="1">
        <v>1</v>
      </c>
      <c r="E35" s="1">
        <f t="shared" si="0"/>
        <v>8</v>
      </c>
      <c r="F35" s="1">
        <f t="shared" si="0"/>
        <v>5</v>
      </c>
      <c r="G35" s="1">
        <f t="shared" si="0"/>
        <v>2</v>
      </c>
      <c r="H35" t="str">
        <f>INDEX([1]Sheet1!$C$3:$O$15, MATCH(E35, [1]Sheet1!$B$3:$B$15, 0), MATCH(F35,[1]Sheet1!$C$2:$O$2,0))</f>
        <v>0.17, 0.26</v>
      </c>
      <c r="I35" t="str">
        <f>INDEX([2]Sheet1!$C$3:$O$15, MATCH(E35, [2]Sheet1!$C$2:$O$2,0), MATCH(F35, [2]Sheet1!$B$3:$B$15,0))</f>
        <v>0.80, 0.89</v>
      </c>
      <c r="J35" t="str">
        <f t="shared" si="1"/>
        <v>0.17</v>
      </c>
      <c r="K35" t="str">
        <f t="shared" si="2"/>
        <v>0.26</v>
      </c>
      <c r="L35" t="str">
        <f t="shared" si="3"/>
        <v>0.80</v>
      </c>
      <c r="M35" t="str">
        <f t="shared" si="4"/>
        <v>0.89</v>
      </c>
      <c r="N35">
        <f>(15^(1-P35)-2^(1-P35))/(10^(1-P35)-2^(1-P35))</f>
        <v>1.5224720041213451</v>
      </c>
      <c r="O35">
        <f>(15^(1-P35)-12^(1-P35))/(10^(1-P35)-2^(1-P35))</f>
        <v>0.30796114113426326</v>
      </c>
      <c r="P35" s="4">
        <f t="shared" si="5"/>
        <v>0.21500000000000002</v>
      </c>
      <c r="Q35" s="4">
        <f t="shared" si="6"/>
        <v>0.84499999999999997</v>
      </c>
      <c r="R35" s="4">
        <f t="shared" si="9"/>
        <v>0.9152165726278042</v>
      </c>
      <c r="S35" t="s">
        <v>40</v>
      </c>
      <c r="T35" t="s">
        <v>25</v>
      </c>
      <c r="U35" t="s">
        <v>33</v>
      </c>
      <c r="V35" t="s">
        <v>20</v>
      </c>
      <c r="W35" t="s">
        <v>21</v>
      </c>
      <c r="X35" t="s">
        <v>69</v>
      </c>
    </row>
    <row r="36" spans="1:24" x14ac:dyDescent="0.25">
      <c r="A36">
        <v>35</v>
      </c>
      <c r="B36" s="1">
        <v>7</v>
      </c>
      <c r="C36" s="1">
        <v>4</v>
      </c>
      <c r="D36" s="1">
        <v>3</v>
      </c>
      <c r="E36" s="1">
        <f t="shared" si="0"/>
        <v>8</v>
      </c>
      <c r="F36" s="1">
        <f t="shared" si="0"/>
        <v>5</v>
      </c>
      <c r="G36" s="1">
        <f t="shared" si="0"/>
        <v>4</v>
      </c>
      <c r="H36" t="str">
        <f>INDEX([1]Sheet1!$C$3:$O$15, MATCH(E36, [1]Sheet1!$B$3:$B$15, 0), MATCH(F36,[1]Sheet1!$C$2:$O$2,0))</f>
        <v>0.17, 0.26</v>
      </c>
      <c r="I36" t="str">
        <f>INDEX([2]Sheet1!$C$3:$O$15, MATCH(E36, [2]Sheet1!$C$2:$O$2,0), MATCH(F36, [2]Sheet1!$B$3:$B$15,0))</f>
        <v>0.80, 0.89</v>
      </c>
      <c r="J36" t="str">
        <f t="shared" si="1"/>
        <v>0.17</v>
      </c>
      <c r="K36" t="str">
        <f t="shared" si="2"/>
        <v>0.26</v>
      </c>
      <c r="L36" t="str">
        <f t="shared" si="3"/>
        <v>0.80</v>
      </c>
      <c r="M36" t="str">
        <f t="shared" si="4"/>
        <v>0.89</v>
      </c>
      <c r="N36">
        <f t="shared" ref="N36:N44" si="10">(15^(1-P36)-0.5^(1-P36))/(10^(1-P36)-2^(1-P36))</f>
        <v>1.7838324927020326</v>
      </c>
      <c r="O36">
        <f t="shared" ref="O36:O44" si="11">(15^(1-P36)-2^(1-P36))/(10^(1-P36)-2^(1-P36))</f>
        <v>1.5224720041213451</v>
      </c>
      <c r="P36" s="4">
        <f t="shared" si="5"/>
        <v>0.21500000000000002</v>
      </c>
      <c r="Q36" s="4">
        <f t="shared" si="6"/>
        <v>0.84499999999999997</v>
      </c>
      <c r="R36" s="4">
        <f t="shared" si="9"/>
        <v>1.653152248411689</v>
      </c>
      <c r="S36" t="s">
        <v>32</v>
      </c>
      <c r="T36" t="s">
        <v>25</v>
      </c>
      <c r="U36" t="s">
        <v>42</v>
      </c>
      <c r="V36" t="s">
        <v>20</v>
      </c>
      <c r="W36" t="s">
        <v>23</v>
      </c>
      <c r="X36" t="s">
        <v>69</v>
      </c>
    </row>
    <row r="37" spans="1:24" x14ac:dyDescent="0.25">
      <c r="A37">
        <v>36</v>
      </c>
      <c r="B37" s="1">
        <v>7</v>
      </c>
      <c r="C37" s="1">
        <v>5</v>
      </c>
      <c r="D37" s="1">
        <v>3</v>
      </c>
      <c r="E37" s="1">
        <f t="shared" si="0"/>
        <v>8</v>
      </c>
      <c r="F37" s="1">
        <f t="shared" si="0"/>
        <v>6</v>
      </c>
      <c r="G37" s="1">
        <f t="shared" si="0"/>
        <v>4</v>
      </c>
      <c r="H37" t="str">
        <f>INDEX([1]Sheet1!$C$3:$O$15, MATCH(E37, [1]Sheet1!$B$3:$B$15, 0), MATCH(F37,[1]Sheet1!$C$2:$O$2,0))</f>
        <v>0.22, 0.30</v>
      </c>
      <c r="I37" t="str">
        <f>INDEX([2]Sheet1!$C$3:$O$15, MATCH(E37, [2]Sheet1!$C$2:$O$2,0), MATCH(F37, [2]Sheet1!$B$3:$B$15,0))</f>
        <v>0.77, 0.85</v>
      </c>
      <c r="J37" t="str">
        <f t="shared" si="1"/>
        <v>0.22</v>
      </c>
      <c r="K37" t="str">
        <f t="shared" si="2"/>
        <v>0.30</v>
      </c>
      <c r="L37" t="str">
        <f t="shared" si="3"/>
        <v>0.77</v>
      </c>
      <c r="M37" t="str">
        <f t="shared" si="4"/>
        <v>0.85</v>
      </c>
      <c r="N37">
        <f t="shared" si="10"/>
        <v>1.7827971391785058</v>
      </c>
      <c r="O37">
        <f t="shared" si="11"/>
        <v>1.5027000798266845</v>
      </c>
      <c r="P37" s="4">
        <f t="shared" si="5"/>
        <v>0.26</v>
      </c>
      <c r="Q37" s="4">
        <f t="shared" si="6"/>
        <v>0.81</v>
      </c>
      <c r="R37" s="4">
        <f t="shared" si="9"/>
        <v>1.6427486095025952</v>
      </c>
      <c r="S37" t="s">
        <v>37</v>
      </c>
      <c r="T37" t="s">
        <v>25</v>
      </c>
      <c r="U37" t="s">
        <v>39</v>
      </c>
      <c r="V37" t="s">
        <v>34</v>
      </c>
      <c r="W37" t="s">
        <v>21</v>
      </c>
      <c r="X37" t="s">
        <v>69</v>
      </c>
    </row>
    <row r="38" spans="1:24" x14ac:dyDescent="0.25">
      <c r="A38">
        <v>37</v>
      </c>
      <c r="B38" s="1">
        <v>8</v>
      </c>
      <c r="C38" s="1">
        <v>4</v>
      </c>
      <c r="D38" s="1">
        <v>3</v>
      </c>
      <c r="E38" s="1">
        <f t="shared" si="0"/>
        <v>9</v>
      </c>
      <c r="F38" s="1">
        <f t="shared" si="0"/>
        <v>5</v>
      </c>
      <c r="G38" s="1">
        <f t="shared" si="0"/>
        <v>4</v>
      </c>
      <c r="H38" t="str">
        <f>INDEX([1]Sheet1!$C$3:$O$15, MATCH(E38, [1]Sheet1!$B$3:$B$15, 0), MATCH(F38,[1]Sheet1!$C$2:$O$2,0))</f>
        <v>0.23, 0.30</v>
      </c>
      <c r="I38" t="str">
        <f>INDEX([2]Sheet1!$C$3:$O$15, MATCH(E38, [2]Sheet1!$C$2:$O$2,0), MATCH(F38, [2]Sheet1!$B$3:$B$15,0))</f>
        <v>0.86, 0.93</v>
      </c>
      <c r="J38" t="str">
        <f t="shared" si="1"/>
        <v>0.23</v>
      </c>
      <c r="K38" t="str">
        <f t="shared" si="2"/>
        <v>0.30</v>
      </c>
      <c r="L38" t="str">
        <f t="shared" si="3"/>
        <v>0.86</v>
      </c>
      <c r="M38" t="str">
        <f t="shared" si="4"/>
        <v>0.93</v>
      </c>
      <c r="N38">
        <f t="shared" si="10"/>
        <v>1.7827965770637564</v>
      </c>
      <c r="O38">
        <f t="shared" si="11"/>
        <v>1.5005381989108644</v>
      </c>
      <c r="P38" s="4">
        <f t="shared" si="5"/>
        <v>0.26500000000000001</v>
      </c>
      <c r="Q38" s="4">
        <f t="shared" si="6"/>
        <v>0.89500000000000002</v>
      </c>
      <c r="R38" s="4">
        <f t="shared" si="9"/>
        <v>1.6416673879873103</v>
      </c>
      <c r="S38" t="s">
        <v>40</v>
      </c>
      <c r="T38" t="s">
        <v>18</v>
      </c>
      <c r="U38" t="s">
        <v>33</v>
      </c>
      <c r="V38" t="s">
        <v>20</v>
      </c>
      <c r="W38" t="s">
        <v>23</v>
      </c>
      <c r="X38" t="s">
        <v>69</v>
      </c>
    </row>
    <row r="39" spans="1:24" x14ac:dyDescent="0.25">
      <c r="A39">
        <v>38</v>
      </c>
      <c r="B39" s="1">
        <v>7</v>
      </c>
      <c r="C39" s="1">
        <v>5</v>
      </c>
      <c r="D39" s="1">
        <v>3</v>
      </c>
      <c r="E39" s="1">
        <f t="shared" si="0"/>
        <v>8</v>
      </c>
      <c r="F39" s="1">
        <f t="shared" si="0"/>
        <v>6</v>
      </c>
      <c r="G39" s="1">
        <f t="shared" si="0"/>
        <v>4</v>
      </c>
      <c r="H39" t="str">
        <f>INDEX([1]Sheet1!$C$3:$O$15, MATCH(E39, [1]Sheet1!$B$3:$B$15, 0), MATCH(F39,[1]Sheet1!$C$2:$O$2,0))</f>
        <v>0.22, 0.30</v>
      </c>
      <c r="I39" t="str">
        <f>INDEX([2]Sheet1!$C$3:$O$15, MATCH(E39, [2]Sheet1!$C$2:$O$2,0), MATCH(F39, [2]Sheet1!$B$3:$B$15,0))</f>
        <v>0.77, 0.85</v>
      </c>
      <c r="J39" t="str">
        <f t="shared" si="1"/>
        <v>0.22</v>
      </c>
      <c r="K39" t="str">
        <f t="shared" si="2"/>
        <v>0.30</v>
      </c>
      <c r="L39" t="str">
        <f t="shared" si="3"/>
        <v>0.77</v>
      </c>
      <c r="M39" t="str">
        <f t="shared" si="4"/>
        <v>0.85</v>
      </c>
      <c r="N39">
        <f t="shared" si="10"/>
        <v>1.7827971391785058</v>
      </c>
      <c r="O39">
        <f t="shared" si="11"/>
        <v>1.5027000798266845</v>
      </c>
      <c r="P39" s="4">
        <f t="shared" si="5"/>
        <v>0.26</v>
      </c>
      <c r="Q39" s="4">
        <f t="shared" si="6"/>
        <v>0.81</v>
      </c>
      <c r="R39" s="4">
        <f t="shared" si="9"/>
        <v>1.6427486095025952</v>
      </c>
      <c r="S39" t="s">
        <v>37</v>
      </c>
      <c r="T39" t="s">
        <v>18</v>
      </c>
      <c r="U39" t="s">
        <v>39</v>
      </c>
      <c r="V39" t="s">
        <v>34</v>
      </c>
      <c r="W39" t="s">
        <v>21</v>
      </c>
      <c r="X39" t="s">
        <v>69</v>
      </c>
    </row>
    <row r="40" spans="1:24" x14ac:dyDescent="0.25">
      <c r="A40">
        <v>39</v>
      </c>
      <c r="B40" s="1">
        <v>7</v>
      </c>
      <c r="C40" s="1">
        <v>4</v>
      </c>
      <c r="D40" s="1">
        <v>3</v>
      </c>
      <c r="E40" s="1">
        <f t="shared" si="0"/>
        <v>8</v>
      </c>
      <c r="F40" s="1">
        <f t="shared" si="0"/>
        <v>5</v>
      </c>
      <c r="G40" s="1">
        <f t="shared" si="0"/>
        <v>4</v>
      </c>
      <c r="H40" t="str">
        <f>INDEX([1]Sheet1!$C$3:$O$15, MATCH(E40, [1]Sheet1!$B$3:$B$15, 0), MATCH(F40,[1]Sheet1!$C$2:$O$2,0))</f>
        <v>0.17, 0.26</v>
      </c>
      <c r="I40" t="str">
        <f>INDEX([2]Sheet1!$C$3:$O$15, MATCH(E40, [2]Sheet1!$C$2:$O$2,0), MATCH(F40, [2]Sheet1!$B$3:$B$15,0))</f>
        <v>0.80, 0.89</v>
      </c>
      <c r="J40" t="str">
        <f t="shared" si="1"/>
        <v>0.17</v>
      </c>
      <c r="K40" t="str">
        <f t="shared" si="2"/>
        <v>0.26</v>
      </c>
      <c r="L40" t="str">
        <f t="shared" si="3"/>
        <v>0.80</v>
      </c>
      <c r="M40" t="str">
        <f t="shared" si="4"/>
        <v>0.89</v>
      </c>
      <c r="N40">
        <f t="shared" si="10"/>
        <v>1.7838324927020326</v>
      </c>
      <c r="O40">
        <f t="shared" si="11"/>
        <v>1.5224720041213451</v>
      </c>
      <c r="P40" s="4">
        <f t="shared" si="5"/>
        <v>0.21500000000000002</v>
      </c>
      <c r="Q40" s="4">
        <f t="shared" si="6"/>
        <v>0.84499999999999997</v>
      </c>
      <c r="R40" s="4">
        <f t="shared" si="9"/>
        <v>1.653152248411689</v>
      </c>
      <c r="S40" t="s">
        <v>37</v>
      </c>
      <c r="T40" t="s">
        <v>18</v>
      </c>
      <c r="U40" t="s">
        <v>39</v>
      </c>
      <c r="V40" t="s">
        <v>34</v>
      </c>
      <c r="W40" t="s">
        <v>21</v>
      </c>
      <c r="X40" t="s">
        <v>69</v>
      </c>
    </row>
    <row r="41" spans="1:24" x14ac:dyDescent="0.25">
      <c r="A41">
        <v>40</v>
      </c>
      <c r="B41" s="1">
        <v>7</v>
      </c>
      <c r="C41" s="1">
        <v>4</v>
      </c>
      <c r="D41" s="1">
        <v>3</v>
      </c>
      <c r="E41" s="1">
        <f t="shared" si="0"/>
        <v>8</v>
      </c>
      <c r="F41" s="1">
        <f t="shared" si="0"/>
        <v>5</v>
      </c>
      <c r="G41" s="1">
        <f t="shared" si="0"/>
        <v>4</v>
      </c>
      <c r="H41" t="str">
        <f>INDEX([1]Sheet1!$C$3:$O$15, MATCH(E41, [1]Sheet1!$B$3:$B$15, 0), MATCH(F41,[1]Sheet1!$C$2:$O$2,0))</f>
        <v>0.17, 0.26</v>
      </c>
      <c r="I41" t="str">
        <f>INDEX([2]Sheet1!$C$3:$O$15, MATCH(E41, [2]Sheet1!$C$2:$O$2,0), MATCH(F41, [2]Sheet1!$B$3:$B$15,0))</f>
        <v>0.80, 0.89</v>
      </c>
      <c r="J41" t="str">
        <f t="shared" si="1"/>
        <v>0.17</v>
      </c>
      <c r="K41" t="str">
        <f t="shared" si="2"/>
        <v>0.26</v>
      </c>
      <c r="L41" t="str">
        <f t="shared" si="3"/>
        <v>0.80</v>
      </c>
      <c r="M41" t="str">
        <f t="shared" si="4"/>
        <v>0.89</v>
      </c>
      <c r="N41">
        <f t="shared" si="10"/>
        <v>1.7838324927020326</v>
      </c>
      <c r="O41">
        <f t="shared" si="11"/>
        <v>1.5224720041213451</v>
      </c>
      <c r="P41" s="4">
        <f t="shared" si="5"/>
        <v>0.21500000000000002</v>
      </c>
      <c r="Q41" s="4">
        <f t="shared" si="6"/>
        <v>0.84499999999999997</v>
      </c>
      <c r="R41" s="4">
        <f t="shared" si="9"/>
        <v>1.653152248411689</v>
      </c>
      <c r="S41" t="s">
        <v>32</v>
      </c>
      <c r="T41" t="s">
        <v>25</v>
      </c>
      <c r="U41" t="s">
        <v>33</v>
      </c>
      <c r="V41" t="s">
        <v>28</v>
      </c>
      <c r="W41" t="s">
        <v>21</v>
      </c>
      <c r="X41" t="s">
        <v>69</v>
      </c>
    </row>
    <row r="42" spans="1:24" x14ac:dyDescent="0.25">
      <c r="A42">
        <v>41</v>
      </c>
      <c r="B42" s="1">
        <v>7</v>
      </c>
      <c r="C42" s="1">
        <v>4</v>
      </c>
      <c r="D42" s="1">
        <v>3</v>
      </c>
      <c r="E42" s="1">
        <f t="shared" si="0"/>
        <v>8</v>
      </c>
      <c r="F42" s="1">
        <f t="shared" si="0"/>
        <v>5</v>
      </c>
      <c r="G42" s="1">
        <f t="shared" si="0"/>
        <v>4</v>
      </c>
      <c r="H42" t="str">
        <f>INDEX([1]Sheet1!$C$3:$O$15, MATCH(E42, [1]Sheet1!$B$3:$B$15, 0), MATCH(F42,[1]Sheet1!$C$2:$O$2,0))</f>
        <v>0.17, 0.26</v>
      </c>
      <c r="I42" t="str">
        <f>INDEX([2]Sheet1!$C$3:$O$15, MATCH(E42, [2]Sheet1!$C$2:$O$2,0), MATCH(F42, [2]Sheet1!$B$3:$B$15,0))</f>
        <v>0.80, 0.89</v>
      </c>
      <c r="J42" t="str">
        <f t="shared" si="1"/>
        <v>0.17</v>
      </c>
      <c r="K42" t="str">
        <f t="shared" si="2"/>
        <v>0.26</v>
      </c>
      <c r="L42" t="str">
        <f t="shared" si="3"/>
        <v>0.80</v>
      </c>
      <c r="M42" t="str">
        <f t="shared" si="4"/>
        <v>0.89</v>
      </c>
      <c r="N42">
        <f t="shared" si="10"/>
        <v>1.7838324927020326</v>
      </c>
      <c r="O42">
        <f t="shared" si="11"/>
        <v>1.5224720041213451</v>
      </c>
      <c r="P42" s="4">
        <f t="shared" si="5"/>
        <v>0.21500000000000002</v>
      </c>
      <c r="Q42" s="4">
        <f t="shared" si="6"/>
        <v>0.84499999999999997</v>
      </c>
      <c r="R42" s="4">
        <f t="shared" si="9"/>
        <v>1.653152248411689</v>
      </c>
      <c r="S42" t="s">
        <v>40</v>
      </c>
      <c r="T42" t="s">
        <v>18</v>
      </c>
      <c r="U42" t="s">
        <v>36</v>
      </c>
      <c r="V42" t="s">
        <v>20</v>
      </c>
      <c r="W42" t="s">
        <v>21</v>
      </c>
      <c r="X42" t="s">
        <v>69</v>
      </c>
    </row>
    <row r="43" spans="1:24" x14ac:dyDescent="0.25">
      <c r="A43">
        <v>42</v>
      </c>
      <c r="B43" s="1">
        <v>7</v>
      </c>
      <c r="C43" s="1">
        <v>5</v>
      </c>
      <c r="D43" s="1">
        <v>3</v>
      </c>
      <c r="E43" s="1">
        <f t="shared" si="0"/>
        <v>8</v>
      </c>
      <c r="F43" s="1">
        <f t="shared" si="0"/>
        <v>6</v>
      </c>
      <c r="G43" s="1">
        <f t="shared" si="0"/>
        <v>4</v>
      </c>
      <c r="H43" t="str">
        <f>INDEX([1]Sheet1!$C$3:$O$15, MATCH(E43, [1]Sheet1!$B$3:$B$15, 0), MATCH(F43,[1]Sheet1!$C$2:$O$2,0))</f>
        <v>0.22, 0.30</v>
      </c>
      <c r="I43" t="str">
        <f>INDEX([2]Sheet1!$C$3:$O$15, MATCH(E43, [2]Sheet1!$C$2:$O$2,0), MATCH(F43, [2]Sheet1!$B$3:$B$15,0))</f>
        <v>0.77, 0.85</v>
      </c>
      <c r="J43" t="str">
        <f t="shared" si="1"/>
        <v>0.22</v>
      </c>
      <c r="K43" t="str">
        <f t="shared" si="2"/>
        <v>0.30</v>
      </c>
      <c r="L43" t="str">
        <f t="shared" si="3"/>
        <v>0.77</v>
      </c>
      <c r="M43" t="str">
        <f t="shared" si="4"/>
        <v>0.85</v>
      </c>
      <c r="N43">
        <f t="shared" si="10"/>
        <v>1.7827971391785058</v>
      </c>
      <c r="O43">
        <f t="shared" si="11"/>
        <v>1.5027000798266845</v>
      </c>
      <c r="P43" s="4">
        <f t="shared" si="5"/>
        <v>0.26</v>
      </c>
      <c r="Q43" s="4">
        <f t="shared" si="6"/>
        <v>0.81</v>
      </c>
      <c r="R43" s="4">
        <f t="shared" si="9"/>
        <v>1.6427486095025952</v>
      </c>
      <c r="S43" t="s">
        <v>32</v>
      </c>
      <c r="T43" t="s">
        <v>25</v>
      </c>
      <c r="U43" t="s">
        <v>33</v>
      </c>
      <c r="V43" t="s">
        <v>20</v>
      </c>
      <c r="W43" t="s">
        <v>21</v>
      </c>
      <c r="X43" t="s">
        <v>69</v>
      </c>
    </row>
    <row r="44" spans="1:24" x14ac:dyDescent="0.25">
      <c r="A44">
        <v>43</v>
      </c>
      <c r="B44" s="1">
        <v>7</v>
      </c>
      <c r="C44" s="1">
        <v>4</v>
      </c>
      <c r="D44" s="1">
        <v>3</v>
      </c>
      <c r="E44" s="1">
        <f t="shared" si="0"/>
        <v>8</v>
      </c>
      <c r="F44" s="1">
        <f t="shared" si="0"/>
        <v>5</v>
      </c>
      <c r="G44" s="1">
        <f t="shared" si="0"/>
        <v>4</v>
      </c>
      <c r="H44" t="str">
        <f>INDEX([1]Sheet1!$C$3:$O$15, MATCH(E44, [1]Sheet1!$B$3:$B$15, 0), MATCH(F44,[1]Sheet1!$C$2:$O$2,0))</f>
        <v>0.17, 0.26</v>
      </c>
      <c r="I44" t="str">
        <f>INDEX([2]Sheet1!$C$3:$O$15, MATCH(E44, [2]Sheet1!$C$2:$O$2,0), MATCH(F44, [2]Sheet1!$B$3:$B$15,0))</f>
        <v>0.80, 0.89</v>
      </c>
      <c r="J44" t="str">
        <f t="shared" si="1"/>
        <v>0.17</v>
      </c>
      <c r="K44" t="str">
        <f t="shared" si="2"/>
        <v>0.26</v>
      </c>
      <c r="L44" t="str">
        <f t="shared" si="3"/>
        <v>0.80</v>
      </c>
      <c r="M44" t="str">
        <f t="shared" si="4"/>
        <v>0.89</v>
      </c>
      <c r="N44">
        <f t="shared" si="10"/>
        <v>1.7838324927020326</v>
      </c>
      <c r="O44">
        <f t="shared" si="11"/>
        <v>1.5224720041213451</v>
      </c>
      <c r="P44" s="4">
        <f t="shared" si="5"/>
        <v>0.21500000000000002</v>
      </c>
      <c r="Q44" s="4">
        <f t="shared" si="6"/>
        <v>0.84499999999999997</v>
      </c>
      <c r="R44" s="4">
        <f t="shared" si="9"/>
        <v>1.653152248411689</v>
      </c>
      <c r="S44" t="s">
        <v>40</v>
      </c>
      <c r="T44" t="s">
        <v>18</v>
      </c>
      <c r="U44" t="s">
        <v>43</v>
      </c>
      <c r="V44" t="s">
        <v>24</v>
      </c>
      <c r="W44" t="s">
        <v>21</v>
      </c>
      <c r="X44" t="s">
        <v>69</v>
      </c>
    </row>
    <row r="45" spans="1:24" x14ac:dyDescent="0.25">
      <c r="A45">
        <v>44</v>
      </c>
      <c r="B45" s="1">
        <v>8</v>
      </c>
      <c r="C45" s="1">
        <v>3</v>
      </c>
      <c r="D45" s="1">
        <v>1</v>
      </c>
      <c r="E45" s="1">
        <f t="shared" si="0"/>
        <v>9</v>
      </c>
      <c r="F45" s="1">
        <f t="shared" si="0"/>
        <v>4</v>
      </c>
      <c r="G45" s="1">
        <f t="shared" si="0"/>
        <v>2</v>
      </c>
      <c r="H45" t="str">
        <f>INDEX([1]Sheet1!$C$3:$O$15, MATCH(E45, [1]Sheet1!$B$3:$B$15, 0), MATCH(F45,[1]Sheet1!$C$2:$O$2,0))</f>
        <v>0.18, 0.26</v>
      </c>
      <c r="I45" t="str">
        <f>INDEX([2]Sheet1!$C$3:$O$15, MATCH(E45, [2]Sheet1!$C$2:$O$2,0), MATCH(F45, [2]Sheet1!$B$3:$B$15,0))</f>
        <v>0.90, 0.98</v>
      </c>
      <c r="J45" t="str">
        <f t="shared" si="1"/>
        <v>0.18</v>
      </c>
      <c r="K45" t="str">
        <f t="shared" si="2"/>
        <v>0.26</v>
      </c>
      <c r="L45" t="str">
        <f t="shared" si="3"/>
        <v>0.90</v>
      </c>
      <c r="M45" t="str">
        <f t="shared" si="4"/>
        <v>0.98</v>
      </c>
      <c r="N45">
        <f>(15^(1-P45)-2^(1-P45))/(10^(1-P45)-2^(1-P45))</f>
        <v>1.5202469801099703</v>
      </c>
      <c r="O45">
        <f>(15^(1-P45)-12^(1-P45))/(10^(1-P45)-2^(1-P45))</f>
        <v>0.30652133167022555</v>
      </c>
      <c r="P45" s="4">
        <f t="shared" si="5"/>
        <v>0.22</v>
      </c>
      <c r="Q45" s="4">
        <f t="shared" si="6"/>
        <v>0.94</v>
      </c>
      <c r="R45" s="4">
        <f t="shared" si="9"/>
        <v>0.91338415589009792</v>
      </c>
      <c r="S45" t="s">
        <v>32</v>
      </c>
      <c r="T45" t="s">
        <v>18</v>
      </c>
      <c r="U45" t="s">
        <v>42</v>
      </c>
      <c r="V45" t="s">
        <v>20</v>
      </c>
      <c r="W45" t="s">
        <v>21</v>
      </c>
      <c r="X45" t="s">
        <v>69</v>
      </c>
    </row>
    <row r="46" spans="1:24" x14ac:dyDescent="0.25">
      <c r="A46">
        <v>45</v>
      </c>
      <c r="B46" s="1">
        <v>6</v>
      </c>
      <c r="C46" s="1">
        <v>3</v>
      </c>
      <c r="D46" s="1">
        <v>3</v>
      </c>
      <c r="E46" s="1">
        <f t="shared" si="0"/>
        <v>7</v>
      </c>
      <c r="F46" s="1">
        <f t="shared" si="0"/>
        <v>4</v>
      </c>
      <c r="G46" s="1">
        <f t="shared" si="0"/>
        <v>4</v>
      </c>
      <c r="H46" t="str">
        <f>INDEX([1]Sheet1!$C$3:$O$15, MATCH(E46, [1]Sheet1!$B$3:$B$15, 0), MATCH(F46,[1]Sheet1!$C$2:$O$2,0))</f>
        <v>0.06, 0.16</v>
      </c>
      <c r="I46" t="str">
        <f>INDEX([2]Sheet1!$C$3:$O$15, MATCH(E46, [2]Sheet1!$C$2:$O$2,0), MATCH(F46, [2]Sheet1!$B$3:$B$15,0))</f>
        <v>0.78, 0.88</v>
      </c>
      <c r="J46" t="str">
        <f t="shared" si="1"/>
        <v>0.06</v>
      </c>
      <c r="K46" t="str">
        <f t="shared" si="2"/>
        <v>0.16</v>
      </c>
      <c r="L46" t="str">
        <f t="shared" si="3"/>
        <v>0.78</v>
      </c>
      <c r="M46" t="str">
        <f t="shared" si="4"/>
        <v>0.88</v>
      </c>
      <c r="N46">
        <f>(15^(1-P46)-0.5^(1-P46))/(10^(1-P46)-2^(1-P46))</f>
        <v>1.7931378668604818</v>
      </c>
      <c r="O46">
        <f>(15^(1-P46)-2^(1-P46))/(10^(1-P46)-2^(1-P46))</f>
        <v>1.5708504372974055</v>
      </c>
      <c r="P46" s="4">
        <f t="shared" si="5"/>
        <v>0.11</v>
      </c>
      <c r="Q46" s="4">
        <f t="shared" si="6"/>
        <v>0.83000000000000007</v>
      </c>
      <c r="R46" s="4">
        <f t="shared" si="9"/>
        <v>1.6819941520789436</v>
      </c>
      <c r="S46" t="s">
        <v>38</v>
      </c>
      <c r="T46" t="s">
        <v>25</v>
      </c>
      <c r="U46" t="s">
        <v>39</v>
      </c>
      <c r="V46" t="s">
        <v>34</v>
      </c>
      <c r="W46" t="s">
        <v>21</v>
      </c>
      <c r="X46" t="s">
        <v>69</v>
      </c>
    </row>
    <row r="47" spans="1:24" x14ac:dyDescent="0.25">
      <c r="A47">
        <v>46</v>
      </c>
      <c r="B47" s="1">
        <v>7</v>
      </c>
      <c r="C47" s="1">
        <v>4</v>
      </c>
      <c r="D47" s="1">
        <v>3</v>
      </c>
      <c r="E47" s="1">
        <f t="shared" si="0"/>
        <v>8</v>
      </c>
      <c r="F47" s="1">
        <f t="shared" si="0"/>
        <v>5</v>
      </c>
      <c r="G47" s="1">
        <f t="shared" si="0"/>
        <v>4</v>
      </c>
      <c r="H47" t="str">
        <f>INDEX([1]Sheet1!$C$3:$O$15, MATCH(E47, [1]Sheet1!$B$3:$B$15, 0), MATCH(F47,[1]Sheet1!$C$2:$O$2,0))</f>
        <v>0.17, 0.26</v>
      </c>
      <c r="I47" t="str">
        <f>INDEX([2]Sheet1!$C$3:$O$15, MATCH(E47, [2]Sheet1!$C$2:$O$2,0), MATCH(F47, [2]Sheet1!$B$3:$B$15,0))</f>
        <v>0.80, 0.89</v>
      </c>
      <c r="J47" t="str">
        <f t="shared" si="1"/>
        <v>0.17</v>
      </c>
      <c r="K47" t="str">
        <f t="shared" si="2"/>
        <v>0.26</v>
      </c>
      <c r="L47" t="str">
        <f t="shared" si="3"/>
        <v>0.80</v>
      </c>
      <c r="M47" t="str">
        <f t="shared" si="4"/>
        <v>0.89</v>
      </c>
      <c r="N47">
        <f>(15^(1-P47)-0.5^(1-P47))/(10^(1-P47)-2^(1-P47))</f>
        <v>1.7838324927020326</v>
      </c>
      <c r="O47">
        <f>(15^(1-P47)-2^(1-P47))/(10^(1-P47)-2^(1-P47))</f>
        <v>1.5224720041213451</v>
      </c>
      <c r="P47" s="4">
        <f t="shared" si="5"/>
        <v>0.21500000000000002</v>
      </c>
      <c r="Q47" s="4">
        <f t="shared" si="6"/>
        <v>0.84499999999999997</v>
      </c>
      <c r="R47" s="4">
        <f t="shared" si="9"/>
        <v>1.653152248411689</v>
      </c>
      <c r="S47" t="s">
        <v>37</v>
      </c>
      <c r="T47" t="s">
        <v>25</v>
      </c>
      <c r="U47" t="s">
        <v>33</v>
      </c>
      <c r="V47" t="s">
        <v>24</v>
      </c>
      <c r="W47" t="s">
        <v>21</v>
      </c>
      <c r="X47" t="s">
        <v>69</v>
      </c>
    </row>
    <row r="48" spans="1:24" x14ac:dyDescent="0.25">
      <c r="A48">
        <v>47</v>
      </c>
      <c r="B48" s="1">
        <v>7</v>
      </c>
      <c r="C48" s="1">
        <v>6</v>
      </c>
      <c r="D48" s="1">
        <v>3</v>
      </c>
      <c r="E48" s="1">
        <f t="shared" si="0"/>
        <v>8</v>
      </c>
      <c r="F48" s="1">
        <f t="shared" si="0"/>
        <v>7</v>
      </c>
      <c r="G48" s="1">
        <f t="shared" si="0"/>
        <v>4</v>
      </c>
      <c r="H48" t="str">
        <f>INDEX([1]Sheet1!$C$3:$O$15, MATCH(E48, [1]Sheet1!$B$3:$B$15, 0), MATCH(F48,[1]Sheet1!$C$2:$O$2,0))</f>
        <v>0.25, 0.36</v>
      </c>
      <c r="I48" t="str">
        <f>INDEX([2]Sheet1!$C$3:$O$15, MATCH(E48, [2]Sheet1!$C$2:$O$2,0), MATCH(F48, [2]Sheet1!$B$3:$B$15,0))</f>
        <v>0.71, 0.82</v>
      </c>
      <c r="J48" t="str">
        <f t="shared" si="1"/>
        <v>0.25</v>
      </c>
      <c r="K48" t="str">
        <f t="shared" si="2"/>
        <v>0.36</v>
      </c>
      <c r="L48" t="str">
        <f t="shared" si="3"/>
        <v>0.71</v>
      </c>
      <c r="M48" t="str">
        <f t="shared" si="4"/>
        <v>0.82</v>
      </c>
      <c r="N48">
        <f>(15^(1-P48)-0.5^(1-P48))/(10^(1-P48)-2^(1-P48))</f>
        <v>1.7836394157458582</v>
      </c>
      <c r="O48">
        <f>(15^(1-P48)-2^(1-P48))/(10^(1-P48)-2^(1-P48))</f>
        <v>1.4834925547676123</v>
      </c>
      <c r="P48" s="4">
        <f t="shared" si="5"/>
        <v>0.30499999999999999</v>
      </c>
      <c r="Q48" s="4">
        <f t="shared" si="6"/>
        <v>0.7649999999999999</v>
      </c>
      <c r="R48" s="4">
        <f t="shared" si="9"/>
        <v>1.6335659852567352</v>
      </c>
      <c r="S48" t="s">
        <v>40</v>
      </c>
      <c r="T48" t="s">
        <v>25</v>
      </c>
      <c r="U48" t="s">
        <v>33</v>
      </c>
      <c r="V48" t="s">
        <v>34</v>
      </c>
      <c r="W48" t="s">
        <v>21</v>
      </c>
      <c r="X48" t="s">
        <v>69</v>
      </c>
    </row>
    <row r="49" spans="1:24" x14ac:dyDescent="0.25">
      <c r="A49">
        <v>48</v>
      </c>
      <c r="B49" s="1">
        <v>8</v>
      </c>
      <c r="C49" s="1">
        <v>3</v>
      </c>
      <c r="D49" s="1">
        <v>1</v>
      </c>
      <c r="E49" s="1">
        <f t="shared" si="0"/>
        <v>9</v>
      </c>
      <c r="F49" s="1">
        <f t="shared" si="0"/>
        <v>4</v>
      </c>
      <c r="G49" s="1">
        <f t="shared" si="0"/>
        <v>2</v>
      </c>
      <c r="H49" t="str">
        <f>INDEX([1]Sheet1!$C$3:$O$15, MATCH(E49, [1]Sheet1!$B$3:$B$15, 0), MATCH(F49,[1]Sheet1!$C$2:$O$2,0))</f>
        <v>0.18, 0.26</v>
      </c>
      <c r="I49" t="str">
        <f>INDEX([2]Sheet1!$C$3:$O$15, MATCH(E49, [2]Sheet1!$C$2:$O$2,0), MATCH(F49, [2]Sheet1!$B$3:$B$15,0))</f>
        <v>0.90, 0.98</v>
      </c>
      <c r="J49" t="str">
        <f t="shared" si="1"/>
        <v>0.18</v>
      </c>
      <c r="K49" t="str">
        <f t="shared" si="2"/>
        <v>0.26</v>
      </c>
      <c r="L49" t="str">
        <f t="shared" si="3"/>
        <v>0.90</v>
      </c>
      <c r="M49" t="str">
        <f t="shared" si="4"/>
        <v>0.98</v>
      </c>
      <c r="N49">
        <f>(15^(1-P49)-2^(1-P49))/(10^(1-P49)-2^(1-P49))</f>
        <v>1.5202469801099703</v>
      </c>
      <c r="O49">
        <f>(15^(1-P49)-12^(1-P49))/(10^(1-P49)-2^(1-P49))</f>
        <v>0.30652133167022555</v>
      </c>
      <c r="P49" s="4">
        <f t="shared" si="5"/>
        <v>0.22</v>
      </c>
      <c r="Q49" s="4">
        <f t="shared" si="6"/>
        <v>0.94</v>
      </c>
      <c r="R49" s="4">
        <f t="shared" si="9"/>
        <v>0.91338415589009792</v>
      </c>
      <c r="S49" t="s">
        <v>32</v>
      </c>
      <c r="T49" t="s">
        <v>18</v>
      </c>
      <c r="U49" t="s">
        <v>42</v>
      </c>
      <c r="V49" t="s">
        <v>28</v>
      </c>
      <c r="W49" t="s">
        <v>21</v>
      </c>
      <c r="X49" t="s">
        <v>69</v>
      </c>
    </row>
    <row r="50" spans="1:24" x14ac:dyDescent="0.25">
      <c r="A50">
        <v>49</v>
      </c>
      <c r="B50" s="1">
        <v>7</v>
      </c>
      <c r="C50" s="1">
        <v>4</v>
      </c>
      <c r="D50" s="1">
        <v>1</v>
      </c>
      <c r="E50" s="1">
        <f t="shared" si="0"/>
        <v>8</v>
      </c>
      <c r="F50" s="1">
        <f t="shared" si="0"/>
        <v>5</v>
      </c>
      <c r="G50" s="1">
        <f t="shared" si="0"/>
        <v>2</v>
      </c>
      <c r="H50" t="str">
        <f>INDEX([1]Sheet1!$C$3:$O$15, MATCH(E50, [1]Sheet1!$B$3:$B$15, 0), MATCH(F50,[1]Sheet1!$C$2:$O$2,0))</f>
        <v>0.17, 0.26</v>
      </c>
      <c r="I50" t="str">
        <f>INDEX([2]Sheet1!$C$3:$O$15, MATCH(E50, [2]Sheet1!$C$2:$O$2,0), MATCH(F50, [2]Sheet1!$B$3:$B$15,0))</f>
        <v>0.80, 0.89</v>
      </c>
      <c r="J50" t="str">
        <f t="shared" si="1"/>
        <v>0.17</v>
      </c>
      <c r="K50" t="str">
        <f t="shared" si="2"/>
        <v>0.26</v>
      </c>
      <c r="L50" t="str">
        <f t="shared" si="3"/>
        <v>0.80</v>
      </c>
      <c r="M50" t="str">
        <f t="shared" si="4"/>
        <v>0.89</v>
      </c>
      <c r="N50">
        <f>(15^(1-P50)-2^(1-P50))/(10^(1-P50)-2^(1-P50))</f>
        <v>1.5224720041213451</v>
      </c>
      <c r="O50">
        <f>(15^(1-P50)-12^(1-P50))/(10^(1-P50)-2^(1-P50))</f>
        <v>0.30796114113426326</v>
      </c>
      <c r="P50" s="4">
        <f t="shared" si="5"/>
        <v>0.21500000000000002</v>
      </c>
      <c r="Q50" s="4">
        <f t="shared" si="6"/>
        <v>0.84499999999999997</v>
      </c>
      <c r="R50" s="4">
        <f t="shared" si="9"/>
        <v>0.9152165726278042</v>
      </c>
      <c r="S50" t="s">
        <v>37</v>
      </c>
      <c r="T50" t="s">
        <v>18</v>
      </c>
      <c r="U50" t="s">
        <v>33</v>
      </c>
      <c r="V50" t="s">
        <v>34</v>
      </c>
      <c r="W50" t="s">
        <v>23</v>
      </c>
      <c r="X50" t="s">
        <v>69</v>
      </c>
    </row>
    <row r="51" spans="1:24" x14ac:dyDescent="0.25">
      <c r="A51">
        <v>50</v>
      </c>
      <c r="B51" s="1">
        <v>6</v>
      </c>
      <c r="C51" s="1">
        <v>3</v>
      </c>
      <c r="D51" s="1">
        <v>3</v>
      </c>
      <c r="E51" s="1">
        <f t="shared" si="0"/>
        <v>7</v>
      </c>
      <c r="F51" s="1">
        <f t="shared" si="0"/>
        <v>4</v>
      </c>
      <c r="G51" s="1">
        <f t="shared" si="0"/>
        <v>4</v>
      </c>
      <c r="H51" t="str">
        <f>INDEX([1]Sheet1!$C$3:$O$15, MATCH(E51, [1]Sheet1!$B$3:$B$15, 0), MATCH(F51,[1]Sheet1!$C$2:$O$2,0))</f>
        <v>0.06, 0.16</v>
      </c>
      <c r="I51" t="str">
        <f>INDEX([2]Sheet1!$C$3:$O$15, MATCH(E51, [2]Sheet1!$C$2:$O$2,0), MATCH(F51, [2]Sheet1!$B$3:$B$15,0))</f>
        <v>0.78, 0.88</v>
      </c>
      <c r="J51" t="str">
        <f t="shared" si="1"/>
        <v>0.06</v>
      </c>
      <c r="K51" t="str">
        <f t="shared" si="2"/>
        <v>0.16</v>
      </c>
      <c r="L51" t="str">
        <f t="shared" si="3"/>
        <v>0.78</v>
      </c>
      <c r="M51" t="str">
        <f t="shared" si="4"/>
        <v>0.88</v>
      </c>
      <c r="N51">
        <f>(15^(1-P51)-0.5^(1-P51))/(10^(1-P51)-2^(1-P51))</f>
        <v>1.7931378668604818</v>
      </c>
      <c r="O51">
        <f>(15^(1-P51)-2^(1-P51))/(10^(1-P51)-2^(1-P51))</f>
        <v>1.5708504372974055</v>
      </c>
      <c r="P51" s="4">
        <f t="shared" si="5"/>
        <v>0.11</v>
      </c>
      <c r="Q51" s="4">
        <f t="shared" si="6"/>
        <v>0.83000000000000007</v>
      </c>
      <c r="R51" s="4">
        <f t="shared" si="9"/>
        <v>1.6819941520789436</v>
      </c>
      <c r="S51" t="s">
        <v>40</v>
      </c>
      <c r="T51" t="s">
        <v>25</v>
      </c>
      <c r="U51" t="s">
        <v>36</v>
      </c>
      <c r="V51" t="s">
        <v>20</v>
      </c>
      <c r="W51" t="s">
        <v>21</v>
      </c>
      <c r="X51" t="s">
        <v>69</v>
      </c>
    </row>
    <row r="52" spans="1:24" x14ac:dyDescent="0.25">
      <c r="A52">
        <v>51</v>
      </c>
      <c r="B52" s="1">
        <v>8</v>
      </c>
      <c r="C52" s="1">
        <v>6</v>
      </c>
      <c r="D52" s="1">
        <v>3</v>
      </c>
      <c r="E52" s="1">
        <f t="shared" si="0"/>
        <v>9</v>
      </c>
      <c r="F52" s="1">
        <f t="shared" si="0"/>
        <v>7</v>
      </c>
      <c r="G52" s="1">
        <f t="shared" si="0"/>
        <v>4</v>
      </c>
      <c r="H52" t="str">
        <f>INDEX([1]Sheet1!$C$3:$O$15, MATCH(E52, [1]Sheet1!$B$3:$B$15, 0), MATCH(F52,[1]Sheet1!$C$2:$O$2,0))</f>
        <v>0.31, 0.39</v>
      </c>
      <c r="I52" t="str">
        <f>INDEX([2]Sheet1!$C$3:$O$15, MATCH(E52, [2]Sheet1!$C$2:$O$2,0), MATCH(F52, [2]Sheet1!$B$3:$B$15,0))</f>
        <v>0.76, 0.86</v>
      </c>
      <c r="J52" t="str">
        <f t="shared" si="1"/>
        <v>0.31</v>
      </c>
      <c r="K52" t="str">
        <f t="shared" si="2"/>
        <v>0.39</v>
      </c>
      <c r="L52" t="str">
        <f t="shared" si="3"/>
        <v>0.76</v>
      </c>
      <c r="M52" t="str">
        <f t="shared" si="4"/>
        <v>0.86</v>
      </c>
      <c r="N52">
        <f>(15^(1-P52)-0.5^(1-P52))/(10^(1-P52)-2^(1-P52))</f>
        <v>1.7864399508494773</v>
      </c>
      <c r="O52">
        <f>(15^(1-P52)-2^(1-P52))/(10^(1-P52)-2^(1-P52))</f>
        <v>1.4648406612333555</v>
      </c>
      <c r="P52" s="4">
        <f t="shared" si="5"/>
        <v>0.35</v>
      </c>
      <c r="Q52" s="4">
        <f t="shared" si="6"/>
        <v>0.81</v>
      </c>
      <c r="R52" s="4">
        <f t="shared" si="9"/>
        <v>1.6256403060414164</v>
      </c>
      <c r="S52" t="s">
        <v>38</v>
      </c>
      <c r="T52" t="s">
        <v>18</v>
      </c>
      <c r="U52" t="s">
        <v>33</v>
      </c>
      <c r="V52" t="s">
        <v>20</v>
      </c>
      <c r="W52" t="s">
        <v>23</v>
      </c>
      <c r="X52" t="s">
        <v>69</v>
      </c>
    </row>
    <row r="53" spans="1:24" x14ac:dyDescent="0.25">
      <c r="A53">
        <v>52</v>
      </c>
      <c r="B53" s="1">
        <v>8</v>
      </c>
      <c r="C53" s="1">
        <v>2</v>
      </c>
      <c r="D53" s="1">
        <v>3</v>
      </c>
      <c r="E53" s="1">
        <f t="shared" si="0"/>
        <v>9</v>
      </c>
      <c r="F53" s="1">
        <f t="shared" si="0"/>
        <v>3</v>
      </c>
      <c r="G53" s="1">
        <f t="shared" si="0"/>
        <v>4</v>
      </c>
      <c r="H53" t="str">
        <f>INDEX([1]Sheet1!$C$3:$O$15, MATCH(E53, [1]Sheet1!$B$3:$B$15, 0), MATCH(F53,[1]Sheet1!$C$2:$O$2,0))</f>
        <v>0.13, 0.22</v>
      </c>
      <c r="I53" t="str">
        <f>INDEX([2]Sheet1!$C$3:$O$15, MATCH(E53, [2]Sheet1!$C$2:$O$2,0), MATCH(F53, [2]Sheet1!$B$3:$B$15,0))</f>
        <v>0.94, 1.03</v>
      </c>
      <c r="J53" t="str">
        <f t="shared" si="1"/>
        <v>0.13</v>
      </c>
      <c r="K53" t="str">
        <f t="shared" si="2"/>
        <v>0.22</v>
      </c>
      <c r="L53" t="str">
        <f t="shared" si="3"/>
        <v>0.94</v>
      </c>
      <c r="M53" t="str">
        <f t="shared" si="4"/>
        <v>1.03</v>
      </c>
      <c r="N53">
        <f>(15^(1-P53)-0.5^(1-P53))/(10^(1-P53)-2^(1-P53))</f>
        <v>1.7862682388671209</v>
      </c>
      <c r="O53">
        <f>(15^(1-P53)-2^(1-P53))/(10^(1-P53)-2^(1-P53))</f>
        <v>1.5405279308283384</v>
      </c>
      <c r="P53" s="4">
        <f t="shared" si="5"/>
        <v>0.17499999999999999</v>
      </c>
      <c r="Q53" s="4">
        <f t="shared" si="6"/>
        <v>0.98499999999999999</v>
      </c>
      <c r="R53" s="4">
        <f t="shared" si="9"/>
        <v>1.6633980848477297</v>
      </c>
      <c r="S53" t="s">
        <v>32</v>
      </c>
      <c r="T53" t="s">
        <v>25</v>
      </c>
      <c r="U53" t="s">
        <v>39</v>
      </c>
      <c r="V53" t="s">
        <v>20</v>
      </c>
      <c r="W53" t="s">
        <v>23</v>
      </c>
      <c r="X53" t="s">
        <v>69</v>
      </c>
    </row>
    <row r="54" spans="1:24" x14ac:dyDescent="0.25">
      <c r="A54">
        <v>53</v>
      </c>
      <c r="B54" s="1">
        <v>7</v>
      </c>
      <c r="C54" s="1">
        <v>3</v>
      </c>
      <c r="D54" s="1">
        <v>1</v>
      </c>
      <c r="E54" s="1">
        <f t="shared" si="0"/>
        <v>8</v>
      </c>
      <c r="F54" s="1">
        <f t="shared" si="0"/>
        <v>4</v>
      </c>
      <c r="G54" s="1">
        <f t="shared" si="0"/>
        <v>2</v>
      </c>
      <c r="H54" t="str">
        <f>INDEX([1]Sheet1!$C$3:$O$15, MATCH(E54, [1]Sheet1!$B$3:$B$15, 0), MATCH(F54,[1]Sheet1!$C$2:$O$2,0))</f>
        <v>0.12, 0.22</v>
      </c>
      <c r="I54" t="str">
        <f>INDEX([2]Sheet1!$C$3:$O$15, MATCH(E54, [2]Sheet1!$C$2:$O$2,0), MATCH(F54, [2]Sheet1!$B$3:$B$15,0))</f>
        <v>0.84, 0.94</v>
      </c>
      <c r="J54" t="str">
        <f t="shared" si="1"/>
        <v>0.12</v>
      </c>
      <c r="K54" t="str">
        <f t="shared" si="2"/>
        <v>0.22</v>
      </c>
      <c r="L54" t="str">
        <f t="shared" si="3"/>
        <v>0.84</v>
      </c>
      <c r="M54" t="str">
        <f t="shared" si="4"/>
        <v>0.94</v>
      </c>
      <c r="N54">
        <f>(15^(1-P54)-2^(1-P54))/(10^(1-P54)-2^(1-P54))</f>
        <v>1.5428170679014381</v>
      </c>
      <c r="O54">
        <f>(15^(1-P54)-12^(1-P54))/(10^(1-P54)-2^(1-P54))</f>
        <v>0.32115715120300509</v>
      </c>
      <c r="P54" s="4">
        <f t="shared" si="5"/>
        <v>0.16999999999999998</v>
      </c>
      <c r="Q54" s="4">
        <f t="shared" si="6"/>
        <v>0.8899999999999999</v>
      </c>
      <c r="R54" s="4">
        <f t="shared" si="9"/>
        <v>0.93198710955222164</v>
      </c>
      <c r="S54" t="s">
        <v>37</v>
      </c>
      <c r="T54" t="s">
        <v>18</v>
      </c>
      <c r="U54" t="s">
        <v>33</v>
      </c>
      <c r="V54" t="s">
        <v>20</v>
      </c>
      <c r="W54" t="s">
        <v>21</v>
      </c>
      <c r="X54" t="s">
        <v>69</v>
      </c>
    </row>
    <row r="55" spans="1:24" x14ac:dyDescent="0.25">
      <c r="A55">
        <v>54</v>
      </c>
      <c r="B55" s="1">
        <v>7</v>
      </c>
      <c r="C55" s="1">
        <v>5</v>
      </c>
      <c r="D55" s="1">
        <v>3</v>
      </c>
      <c r="E55" s="1">
        <f t="shared" si="0"/>
        <v>8</v>
      </c>
      <c r="F55" s="1">
        <f t="shared" si="0"/>
        <v>6</v>
      </c>
      <c r="G55" s="1">
        <f t="shared" si="0"/>
        <v>4</v>
      </c>
      <c r="H55" t="str">
        <f>INDEX([1]Sheet1!$C$3:$O$15, MATCH(E55, [1]Sheet1!$B$3:$B$15, 0), MATCH(F55,[1]Sheet1!$C$2:$O$2,0))</f>
        <v>0.22, 0.30</v>
      </c>
      <c r="I55" t="str">
        <f>INDEX([2]Sheet1!$C$3:$O$15, MATCH(E55, [2]Sheet1!$C$2:$O$2,0), MATCH(F55, [2]Sheet1!$B$3:$B$15,0))</f>
        <v>0.77, 0.85</v>
      </c>
      <c r="J55" t="str">
        <f t="shared" si="1"/>
        <v>0.22</v>
      </c>
      <c r="K55" t="str">
        <f t="shared" si="2"/>
        <v>0.30</v>
      </c>
      <c r="L55" t="str">
        <f t="shared" si="3"/>
        <v>0.77</v>
      </c>
      <c r="M55" t="str">
        <f t="shared" si="4"/>
        <v>0.85</v>
      </c>
      <c r="N55">
        <f t="shared" ref="N55:N62" si="12">(15^(1-P55)-0.5^(1-P55))/(10^(1-P55)-2^(1-P55))</f>
        <v>1.7827971391785058</v>
      </c>
      <c r="O55">
        <f t="shared" ref="O55:O62" si="13">(15^(1-P55)-2^(1-P55))/(10^(1-P55)-2^(1-P55))</f>
        <v>1.5027000798266845</v>
      </c>
      <c r="P55" s="4">
        <f t="shared" si="5"/>
        <v>0.26</v>
      </c>
      <c r="Q55" s="4">
        <f t="shared" si="6"/>
        <v>0.81</v>
      </c>
      <c r="R55" s="4">
        <f t="shared" si="9"/>
        <v>1.6427486095025952</v>
      </c>
      <c r="S55" t="s">
        <v>38</v>
      </c>
      <c r="T55" t="s">
        <v>18</v>
      </c>
      <c r="U55" t="s">
        <v>41</v>
      </c>
      <c r="V55" t="s">
        <v>20</v>
      </c>
      <c r="W55" t="s">
        <v>21</v>
      </c>
      <c r="X55" t="s">
        <v>69</v>
      </c>
    </row>
    <row r="56" spans="1:24" x14ac:dyDescent="0.25">
      <c r="A56">
        <v>55</v>
      </c>
      <c r="B56" s="1">
        <v>7</v>
      </c>
      <c r="C56" s="1">
        <v>4</v>
      </c>
      <c r="D56" s="1">
        <v>3</v>
      </c>
      <c r="E56" s="1">
        <f t="shared" si="0"/>
        <v>8</v>
      </c>
      <c r="F56" s="1">
        <f t="shared" si="0"/>
        <v>5</v>
      </c>
      <c r="G56" s="1">
        <f t="shared" si="0"/>
        <v>4</v>
      </c>
      <c r="H56" t="str">
        <f>INDEX([1]Sheet1!$C$3:$O$15, MATCH(E56, [1]Sheet1!$B$3:$B$15, 0), MATCH(F56,[1]Sheet1!$C$2:$O$2,0))</f>
        <v>0.17, 0.26</v>
      </c>
      <c r="I56" t="str">
        <f>INDEX([2]Sheet1!$C$3:$O$15, MATCH(E56, [2]Sheet1!$C$2:$O$2,0), MATCH(F56, [2]Sheet1!$B$3:$B$15,0))</f>
        <v>0.80, 0.89</v>
      </c>
      <c r="J56" t="str">
        <f t="shared" si="1"/>
        <v>0.17</v>
      </c>
      <c r="K56" t="str">
        <f t="shared" si="2"/>
        <v>0.26</v>
      </c>
      <c r="L56" t="str">
        <f t="shared" si="3"/>
        <v>0.80</v>
      </c>
      <c r="M56" t="str">
        <f t="shared" si="4"/>
        <v>0.89</v>
      </c>
      <c r="N56">
        <f t="shared" si="12"/>
        <v>1.7838324927020326</v>
      </c>
      <c r="O56">
        <f t="shared" si="13"/>
        <v>1.5224720041213451</v>
      </c>
      <c r="P56" s="4">
        <f t="shared" si="5"/>
        <v>0.21500000000000002</v>
      </c>
      <c r="Q56" s="4">
        <f t="shared" si="6"/>
        <v>0.84499999999999997</v>
      </c>
      <c r="R56" s="4">
        <f t="shared" si="9"/>
        <v>1.653152248411689</v>
      </c>
      <c r="S56" t="s">
        <v>38</v>
      </c>
      <c r="T56" t="s">
        <v>18</v>
      </c>
      <c r="U56" t="s">
        <v>39</v>
      </c>
      <c r="V56" t="s">
        <v>34</v>
      </c>
      <c r="W56" t="s">
        <v>21</v>
      </c>
      <c r="X56" t="s">
        <v>69</v>
      </c>
    </row>
    <row r="57" spans="1:24" x14ac:dyDescent="0.25">
      <c r="A57">
        <v>56</v>
      </c>
      <c r="B57" s="1">
        <v>8</v>
      </c>
      <c r="C57" s="1">
        <v>5</v>
      </c>
      <c r="D57" s="1">
        <v>3</v>
      </c>
      <c r="E57" s="1">
        <f t="shared" si="0"/>
        <v>9</v>
      </c>
      <c r="F57" s="1">
        <f t="shared" si="0"/>
        <v>6</v>
      </c>
      <c r="G57" s="1">
        <f t="shared" si="0"/>
        <v>4</v>
      </c>
      <c r="H57" t="str">
        <f>INDEX([1]Sheet1!$C$3:$O$15, MATCH(E57, [1]Sheet1!$B$3:$B$15, 0), MATCH(F57,[1]Sheet1!$C$2:$O$2,0))</f>
        <v>0.27, 0.34</v>
      </c>
      <c r="I57" t="str">
        <f>INDEX([2]Sheet1!$C$3:$O$15, MATCH(E57, [2]Sheet1!$C$2:$O$2,0), MATCH(F57, [2]Sheet1!$B$3:$B$15,0))</f>
        <v>0.82, 0.89</v>
      </c>
      <c r="J57" t="str">
        <f t="shared" si="1"/>
        <v>0.27</v>
      </c>
      <c r="K57" t="str">
        <f t="shared" si="2"/>
        <v>0.34</v>
      </c>
      <c r="L57" t="str">
        <f t="shared" si="3"/>
        <v>0.82</v>
      </c>
      <c r="M57" t="str">
        <f t="shared" si="4"/>
        <v>0.89</v>
      </c>
      <c r="N57">
        <f t="shared" si="12"/>
        <v>1.7836394157458579</v>
      </c>
      <c r="O57">
        <f t="shared" si="13"/>
        <v>1.4834925547676119</v>
      </c>
      <c r="P57" s="4">
        <f t="shared" si="5"/>
        <v>0.30500000000000005</v>
      </c>
      <c r="Q57" s="4">
        <f t="shared" si="6"/>
        <v>0.85499999999999998</v>
      </c>
      <c r="R57" s="4">
        <f t="shared" si="9"/>
        <v>1.6335659852567348</v>
      </c>
      <c r="S57" t="s">
        <v>40</v>
      </c>
      <c r="T57" t="s">
        <v>18</v>
      </c>
      <c r="U57" t="s">
        <v>43</v>
      </c>
      <c r="V57" t="s">
        <v>34</v>
      </c>
      <c r="W57" t="s">
        <v>21</v>
      </c>
      <c r="X57" t="s">
        <v>69</v>
      </c>
    </row>
    <row r="58" spans="1:24" x14ac:dyDescent="0.25">
      <c r="A58">
        <v>57</v>
      </c>
      <c r="B58" s="1">
        <v>8</v>
      </c>
      <c r="C58" s="1">
        <v>5</v>
      </c>
      <c r="D58" s="1">
        <v>3</v>
      </c>
      <c r="E58" s="1">
        <f t="shared" si="0"/>
        <v>9</v>
      </c>
      <c r="F58" s="1">
        <f t="shared" si="0"/>
        <v>6</v>
      </c>
      <c r="G58" s="1">
        <f t="shared" si="0"/>
        <v>4</v>
      </c>
      <c r="H58" t="str">
        <f>INDEX([1]Sheet1!$C$3:$O$15, MATCH(E58, [1]Sheet1!$B$3:$B$15, 0), MATCH(F58,[1]Sheet1!$C$2:$O$2,0))</f>
        <v>0.27, 0.34</v>
      </c>
      <c r="I58" t="str">
        <f>INDEX([2]Sheet1!$C$3:$O$15, MATCH(E58, [2]Sheet1!$C$2:$O$2,0), MATCH(F58, [2]Sheet1!$B$3:$B$15,0))</f>
        <v>0.82, 0.89</v>
      </c>
      <c r="J58" t="str">
        <f t="shared" si="1"/>
        <v>0.27</v>
      </c>
      <c r="K58" t="str">
        <f t="shared" si="2"/>
        <v>0.34</v>
      </c>
      <c r="L58" t="str">
        <f t="shared" si="3"/>
        <v>0.82</v>
      </c>
      <c r="M58" t="str">
        <f t="shared" si="4"/>
        <v>0.89</v>
      </c>
      <c r="N58">
        <f t="shared" si="12"/>
        <v>1.7836394157458579</v>
      </c>
      <c r="O58">
        <f t="shared" si="13"/>
        <v>1.4834925547676119</v>
      </c>
      <c r="P58" s="4">
        <f t="shared" si="5"/>
        <v>0.30500000000000005</v>
      </c>
      <c r="Q58" s="4">
        <f t="shared" si="6"/>
        <v>0.85499999999999998</v>
      </c>
      <c r="R58" s="4">
        <f t="shared" si="9"/>
        <v>1.6335659852567348</v>
      </c>
      <c r="S58" t="s">
        <v>37</v>
      </c>
      <c r="T58" t="s">
        <v>18</v>
      </c>
      <c r="U58" t="s">
        <v>42</v>
      </c>
      <c r="V58" t="s">
        <v>34</v>
      </c>
      <c r="W58" t="s">
        <v>21</v>
      </c>
      <c r="X58" t="s">
        <v>69</v>
      </c>
    </row>
    <row r="59" spans="1:24" x14ac:dyDescent="0.25">
      <c r="A59">
        <v>58</v>
      </c>
      <c r="B59" s="1">
        <v>8</v>
      </c>
      <c r="C59" s="1">
        <v>5</v>
      </c>
      <c r="D59" s="1">
        <v>3</v>
      </c>
      <c r="E59" s="1">
        <f t="shared" si="0"/>
        <v>9</v>
      </c>
      <c r="F59" s="1">
        <f t="shared" si="0"/>
        <v>6</v>
      </c>
      <c r="G59" s="1">
        <f t="shared" si="0"/>
        <v>4</v>
      </c>
      <c r="H59" t="str">
        <f>INDEX([1]Sheet1!$C$3:$O$15, MATCH(E59, [1]Sheet1!$B$3:$B$15, 0), MATCH(F59,[1]Sheet1!$C$2:$O$2,0))</f>
        <v>0.27, 0.34</v>
      </c>
      <c r="I59" t="str">
        <f>INDEX([2]Sheet1!$C$3:$O$15, MATCH(E59, [2]Sheet1!$C$2:$O$2,0), MATCH(F59, [2]Sheet1!$B$3:$B$15,0))</f>
        <v>0.82, 0.89</v>
      </c>
      <c r="J59" t="str">
        <f t="shared" si="1"/>
        <v>0.27</v>
      </c>
      <c r="K59" t="str">
        <f t="shared" si="2"/>
        <v>0.34</v>
      </c>
      <c r="L59" t="str">
        <f t="shared" si="3"/>
        <v>0.82</v>
      </c>
      <c r="M59" t="str">
        <f t="shared" si="4"/>
        <v>0.89</v>
      </c>
      <c r="N59">
        <f t="shared" si="12"/>
        <v>1.7836394157458579</v>
      </c>
      <c r="O59">
        <f t="shared" si="13"/>
        <v>1.4834925547676119</v>
      </c>
      <c r="P59" s="4">
        <f t="shared" si="5"/>
        <v>0.30500000000000005</v>
      </c>
      <c r="Q59" s="4">
        <f t="shared" si="6"/>
        <v>0.85499999999999998</v>
      </c>
      <c r="R59" s="4">
        <f t="shared" si="9"/>
        <v>1.6335659852567348</v>
      </c>
      <c r="S59" t="s">
        <v>37</v>
      </c>
      <c r="T59" t="s">
        <v>25</v>
      </c>
      <c r="U59" t="s">
        <v>33</v>
      </c>
      <c r="V59" t="s">
        <v>20</v>
      </c>
      <c r="W59" t="s">
        <v>21</v>
      </c>
      <c r="X59" t="s">
        <v>69</v>
      </c>
    </row>
    <row r="60" spans="1:24" x14ac:dyDescent="0.25">
      <c r="A60">
        <v>59</v>
      </c>
      <c r="B60" s="1">
        <v>7</v>
      </c>
      <c r="C60" s="1">
        <v>6</v>
      </c>
      <c r="D60" s="1">
        <v>3</v>
      </c>
      <c r="E60" s="1">
        <f t="shared" si="0"/>
        <v>8</v>
      </c>
      <c r="F60" s="1">
        <f t="shared" si="0"/>
        <v>7</v>
      </c>
      <c r="G60" s="1">
        <f t="shared" si="0"/>
        <v>4</v>
      </c>
      <c r="H60" t="str">
        <f>INDEX([1]Sheet1!$C$3:$O$15, MATCH(E60, [1]Sheet1!$B$3:$B$15, 0), MATCH(F60,[1]Sheet1!$C$2:$O$2,0))</f>
        <v>0.25, 0.36</v>
      </c>
      <c r="I60" t="str">
        <f>INDEX([2]Sheet1!$C$3:$O$15, MATCH(E60, [2]Sheet1!$C$2:$O$2,0), MATCH(F60, [2]Sheet1!$B$3:$B$15,0))</f>
        <v>0.71, 0.82</v>
      </c>
      <c r="J60" t="str">
        <f t="shared" si="1"/>
        <v>0.25</v>
      </c>
      <c r="K60" t="str">
        <f t="shared" si="2"/>
        <v>0.36</v>
      </c>
      <c r="L60" t="str">
        <f t="shared" si="3"/>
        <v>0.71</v>
      </c>
      <c r="M60" t="str">
        <f t="shared" si="4"/>
        <v>0.82</v>
      </c>
      <c r="N60">
        <f t="shared" si="12"/>
        <v>1.7836394157458582</v>
      </c>
      <c r="O60">
        <f t="shared" si="13"/>
        <v>1.4834925547676123</v>
      </c>
      <c r="P60" s="4">
        <f t="shared" si="5"/>
        <v>0.30499999999999999</v>
      </c>
      <c r="Q60" s="4">
        <f t="shared" si="6"/>
        <v>0.7649999999999999</v>
      </c>
      <c r="R60" s="4">
        <f t="shared" si="9"/>
        <v>1.6335659852567352</v>
      </c>
      <c r="S60" t="s">
        <v>37</v>
      </c>
      <c r="T60" t="s">
        <v>18</v>
      </c>
      <c r="U60" t="s">
        <v>43</v>
      </c>
      <c r="V60" t="s">
        <v>20</v>
      </c>
      <c r="W60" t="s">
        <v>21</v>
      </c>
      <c r="X60" t="s">
        <v>69</v>
      </c>
    </row>
    <row r="61" spans="1:24" x14ac:dyDescent="0.25">
      <c r="A61">
        <v>60</v>
      </c>
      <c r="B61" s="1">
        <v>7</v>
      </c>
      <c r="C61" s="1">
        <v>4</v>
      </c>
      <c r="D61" s="1">
        <v>3</v>
      </c>
      <c r="E61" s="1">
        <f t="shared" si="0"/>
        <v>8</v>
      </c>
      <c r="F61" s="1">
        <f t="shared" si="0"/>
        <v>5</v>
      </c>
      <c r="G61" s="1">
        <f t="shared" si="0"/>
        <v>4</v>
      </c>
      <c r="H61" t="str">
        <f>INDEX([1]Sheet1!$C$3:$O$15, MATCH(E61, [1]Sheet1!$B$3:$B$15, 0), MATCH(F61,[1]Sheet1!$C$2:$O$2,0))</f>
        <v>0.17, 0.26</v>
      </c>
      <c r="I61" t="str">
        <f>INDEX([2]Sheet1!$C$3:$O$15, MATCH(E61, [2]Sheet1!$C$2:$O$2,0), MATCH(F61, [2]Sheet1!$B$3:$B$15,0))</f>
        <v>0.80, 0.89</v>
      </c>
      <c r="J61" t="str">
        <f t="shared" si="1"/>
        <v>0.17</v>
      </c>
      <c r="K61" t="str">
        <f t="shared" si="2"/>
        <v>0.26</v>
      </c>
      <c r="L61" t="str">
        <f t="shared" si="3"/>
        <v>0.80</v>
      </c>
      <c r="M61" t="str">
        <f t="shared" si="4"/>
        <v>0.89</v>
      </c>
      <c r="N61">
        <f t="shared" si="12"/>
        <v>1.7838324927020326</v>
      </c>
      <c r="O61">
        <f t="shared" si="13"/>
        <v>1.5224720041213451</v>
      </c>
      <c r="P61" s="4">
        <f t="shared" si="5"/>
        <v>0.21500000000000002</v>
      </c>
      <c r="Q61" s="4">
        <f t="shared" si="6"/>
        <v>0.84499999999999997</v>
      </c>
      <c r="R61" s="4">
        <f t="shared" si="9"/>
        <v>1.653152248411689</v>
      </c>
      <c r="S61" t="s">
        <v>35</v>
      </c>
      <c r="T61" t="s">
        <v>18</v>
      </c>
      <c r="U61" t="s">
        <v>39</v>
      </c>
      <c r="V61" t="s">
        <v>34</v>
      </c>
      <c r="W61" t="s">
        <v>21</v>
      </c>
      <c r="X61" t="s">
        <v>69</v>
      </c>
    </row>
    <row r="62" spans="1:24" x14ac:dyDescent="0.25">
      <c r="A62">
        <v>61</v>
      </c>
      <c r="B62" s="1">
        <v>7</v>
      </c>
      <c r="C62" s="1">
        <v>3</v>
      </c>
      <c r="D62" s="1">
        <v>3</v>
      </c>
      <c r="E62" s="1">
        <f t="shared" si="0"/>
        <v>8</v>
      </c>
      <c r="F62" s="1">
        <f t="shared" si="0"/>
        <v>4</v>
      </c>
      <c r="G62" s="1">
        <f t="shared" si="0"/>
        <v>4</v>
      </c>
      <c r="H62" t="str">
        <f>INDEX([1]Sheet1!$C$3:$O$15, MATCH(E62, [1]Sheet1!$B$3:$B$15, 0), MATCH(F62,[1]Sheet1!$C$2:$O$2,0))</f>
        <v>0.12, 0.22</v>
      </c>
      <c r="I62" t="str">
        <f>INDEX([2]Sheet1!$C$3:$O$15, MATCH(E62, [2]Sheet1!$C$2:$O$2,0), MATCH(F62, [2]Sheet1!$B$3:$B$15,0))</f>
        <v>0.84, 0.94</v>
      </c>
      <c r="J62" t="str">
        <f t="shared" si="1"/>
        <v>0.12</v>
      </c>
      <c r="K62" t="str">
        <f t="shared" si="2"/>
        <v>0.22</v>
      </c>
      <c r="L62" t="str">
        <f t="shared" si="3"/>
        <v>0.84</v>
      </c>
      <c r="M62" t="str">
        <f t="shared" si="4"/>
        <v>0.94</v>
      </c>
      <c r="N62">
        <f t="shared" si="12"/>
        <v>1.7866703509891912</v>
      </c>
      <c r="O62">
        <f t="shared" si="13"/>
        <v>1.5428170679014381</v>
      </c>
      <c r="P62" s="4">
        <f t="shared" si="5"/>
        <v>0.16999999999999998</v>
      </c>
      <c r="Q62" s="4">
        <f t="shared" si="6"/>
        <v>0.8899999999999999</v>
      </c>
      <c r="R62" s="4">
        <f t="shared" si="9"/>
        <v>1.6647437094453146</v>
      </c>
      <c r="S62" t="s">
        <v>44</v>
      </c>
      <c r="T62" t="s">
        <v>25</v>
      </c>
      <c r="U62" t="s">
        <v>33</v>
      </c>
      <c r="V62" t="s">
        <v>34</v>
      </c>
      <c r="W62" t="s">
        <v>21</v>
      </c>
      <c r="X62" t="s">
        <v>69</v>
      </c>
    </row>
    <row r="63" spans="1:24" x14ac:dyDescent="0.25">
      <c r="A63">
        <v>62</v>
      </c>
      <c r="B63" s="1">
        <v>7</v>
      </c>
      <c r="C63" s="1">
        <v>3</v>
      </c>
      <c r="D63" s="1">
        <v>1</v>
      </c>
      <c r="E63" s="1">
        <f t="shared" si="0"/>
        <v>8</v>
      </c>
      <c r="F63" s="1">
        <f t="shared" si="0"/>
        <v>4</v>
      </c>
      <c r="G63" s="1">
        <f t="shared" si="0"/>
        <v>2</v>
      </c>
      <c r="H63" t="str">
        <f>INDEX([1]Sheet1!$C$3:$O$15, MATCH(E63, [1]Sheet1!$B$3:$B$15, 0), MATCH(F63,[1]Sheet1!$C$2:$O$2,0))</f>
        <v>0.12, 0.22</v>
      </c>
      <c r="I63" t="str">
        <f>INDEX([2]Sheet1!$C$3:$O$15, MATCH(E63, [2]Sheet1!$C$2:$O$2,0), MATCH(F63, [2]Sheet1!$B$3:$B$15,0))</f>
        <v>0.84, 0.94</v>
      </c>
      <c r="J63" t="str">
        <f t="shared" si="1"/>
        <v>0.12</v>
      </c>
      <c r="K63" t="str">
        <f t="shared" si="2"/>
        <v>0.22</v>
      </c>
      <c r="L63" t="str">
        <f t="shared" si="3"/>
        <v>0.84</v>
      </c>
      <c r="M63" t="str">
        <f t="shared" si="4"/>
        <v>0.94</v>
      </c>
      <c r="N63">
        <f>(15^(1-P63)-2^(1-P63))/(10^(1-P63)-2^(1-P63))</f>
        <v>1.5428170679014381</v>
      </c>
      <c r="O63">
        <f>(15^(1-P63)-12^(1-P63))/(10^(1-P63)-2^(1-P63))</f>
        <v>0.32115715120300509</v>
      </c>
      <c r="P63" s="4">
        <f t="shared" si="5"/>
        <v>0.16999999999999998</v>
      </c>
      <c r="Q63" s="4">
        <f t="shared" si="6"/>
        <v>0.8899999999999999</v>
      </c>
      <c r="R63" s="4">
        <f t="shared" si="9"/>
        <v>0.93198710955222164</v>
      </c>
      <c r="S63" t="s">
        <v>38</v>
      </c>
      <c r="T63" t="s">
        <v>18</v>
      </c>
      <c r="U63" t="s">
        <v>43</v>
      </c>
      <c r="V63" t="s">
        <v>20</v>
      </c>
      <c r="W63" t="s">
        <v>23</v>
      </c>
      <c r="X63" t="s">
        <v>69</v>
      </c>
    </row>
    <row r="64" spans="1:24" x14ac:dyDescent="0.25">
      <c r="A64">
        <v>63</v>
      </c>
      <c r="B64" s="1">
        <v>7</v>
      </c>
      <c r="C64" s="1">
        <v>3</v>
      </c>
      <c r="D64" s="1">
        <v>3</v>
      </c>
      <c r="E64" s="1">
        <f t="shared" si="0"/>
        <v>8</v>
      </c>
      <c r="F64" s="1">
        <f t="shared" si="0"/>
        <v>4</v>
      </c>
      <c r="G64" s="1">
        <f t="shared" si="0"/>
        <v>4</v>
      </c>
      <c r="H64" t="str">
        <f>INDEX([1]Sheet1!$C$3:$O$15, MATCH(E64, [1]Sheet1!$B$3:$B$15, 0), MATCH(F64,[1]Sheet1!$C$2:$O$2,0))</f>
        <v>0.12, 0.22</v>
      </c>
      <c r="I64" t="str">
        <f>INDEX([2]Sheet1!$C$3:$O$15, MATCH(E64, [2]Sheet1!$C$2:$O$2,0), MATCH(F64, [2]Sheet1!$B$3:$B$15,0))</f>
        <v>0.84, 0.94</v>
      </c>
      <c r="J64" t="str">
        <f t="shared" si="1"/>
        <v>0.12</v>
      </c>
      <c r="K64" t="str">
        <f t="shared" si="2"/>
        <v>0.22</v>
      </c>
      <c r="L64" t="str">
        <f t="shared" si="3"/>
        <v>0.84</v>
      </c>
      <c r="M64" t="str">
        <f t="shared" si="4"/>
        <v>0.94</v>
      </c>
      <c r="N64">
        <f>(15^(1-P64)-0.5^(1-P64))/(10^(1-P64)-2^(1-P64))</f>
        <v>1.7866703509891912</v>
      </c>
      <c r="O64">
        <f>(15^(1-P64)-2^(1-P64))/(10^(1-P64)-2^(1-P64))</f>
        <v>1.5428170679014381</v>
      </c>
      <c r="P64" s="4">
        <f t="shared" si="5"/>
        <v>0.16999999999999998</v>
      </c>
      <c r="Q64" s="4">
        <f t="shared" si="6"/>
        <v>0.8899999999999999</v>
      </c>
      <c r="R64" s="4">
        <f t="shared" si="9"/>
        <v>1.6647437094453146</v>
      </c>
      <c r="S64" t="s">
        <v>35</v>
      </c>
      <c r="T64" t="s">
        <v>25</v>
      </c>
      <c r="U64" t="s">
        <v>43</v>
      </c>
      <c r="V64" t="s">
        <v>20</v>
      </c>
      <c r="W64" t="s">
        <v>21</v>
      </c>
      <c r="X64" t="s">
        <v>69</v>
      </c>
    </row>
    <row r="65" spans="1:24" x14ac:dyDescent="0.25">
      <c r="A65">
        <v>64</v>
      </c>
      <c r="B65" s="1">
        <v>7</v>
      </c>
      <c r="C65" s="1">
        <v>5</v>
      </c>
      <c r="D65" s="1">
        <v>3</v>
      </c>
      <c r="E65" s="1">
        <f t="shared" si="0"/>
        <v>8</v>
      </c>
      <c r="F65" s="1">
        <f t="shared" si="0"/>
        <v>6</v>
      </c>
      <c r="G65" s="1">
        <f t="shared" si="0"/>
        <v>4</v>
      </c>
      <c r="H65" t="str">
        <f>INDEX([1]Sheet1!$C$3:$O$15, MATCH(E65, [1]Sheet1!$B$3:$B$15, 0), MATCH(F65,[1]Sheet1!$C$2:$O$2,0))</f>
        <v>0.22, 0.30</v>
      </c>
      <c r="I65" t="str">
        <f>INDEX([2]Sheet1!$C$3:$O$15, MATCH(E65, [2]Sheet1!$C$2:$O$2,0), MATCH(F65, [2]Sheet1!$B$3:$B$15,0))</f>
        <v>0.77, 0.85</v>
      </c>
      <c r="J65" t="str">
        <f t="shared" si="1"/>
        <v>0.22</v>
      </c>
      <c r="K65" t="str">
        <f t="shared" si="2"/>
        <v>0.30</v>
      </c>
      <c r="L65" t="str">
        <f t="shared" si="3"/>
        <v>0.77</v>
      </c>
      <c r="M65" t="str">
        <f t="shared" si="4"/>
        <v>0.85</v>
      </c>
      <c r="N65">
        <f>(15^(1-P65)-0.5^(1-P65))/(10^(1-P65)-2^(1-P65))</f>
        <v>1.7827971391785058</v>
      </c>
      <c r="O65">
        <f>(15^(1-P65)-2^(1-P65))/(10^(1-P65)-2^(1-P65))</f>
        <v>1.5027000798266845</v>
      </c>
      <c r="P65" s="4">
        <f t="shared" si="5"/>
        <v>0.26</v>
      </c>
      <c r="Q65" s="4">
        <f t="shared" si="6"/>
        <v>0.81</v>
      </c>
      <c r="R65" s="4">
        <f t="shared" si="9"/>
        <v>1.6427486095025952</v>
      </c>
      <c r="S65" t="s">
        <v>35</v>
      </c>
      <c r="T65" t="s">
        <v>18</v>
      </c>
      <c r="U65" t="s">
        <v>33</v>
      </c>
      <c r="V65" t="s">
        <v>34</v>
      </c>
      <c r="W65" t="s">
        <v>21</v>
      </c>
      <c r="X65" t="s">
        <v>69</v>
      </c>
    </row>
    <row r="66" spans="1:24" x14ac:dyDescent="0.25">
      <c r="A66">
        <v>65</v>
      </c>
      <c r="B66" s="1">
        <v>7</v>
      </c>
      <c r="C66" s="1">
        <v>4</v>
      </c>
      <c r="D66" s="1">
        <v>3</v>
      </c>
      <c r="E66" s="1">
        <f t="shared" ref="E66:G129" si="14">B66+1</f>
        <v>8</v>
      </c>
      <c r="F66" s="1">
        <f t="shared" si="14"/>
        <v>5</v>
      </c>
      <c r="G66" s="1">
        <f t="shared" si="14"/>
        <v>4</v>
      </c>
      <c r="H66" t="str">
        <f>INDEX([1]Sheet1!$C$3:$O$15, MATCH(E66, [1]Sheet1!$B$3:$B$15, 0), MATCH(F66,[1]Sheet1!$C$2:$O$2,0))</f>
        <v>0.17, 0.26</v>
      </c>
      <c r="I66" t="str">
        <f>INDEX([2]Sheet1!$C$3:$O$15, MATCH(E66, [2]Sheet1!$C$2:$O$2,0), MATCH(F66, [2]Sheet1!$B$3:$B$15,0))</f>
        <v>0.80, 0.89</v>
      </c>
      <c r="J66" t="str">
        <f t="shared" ref="J66:J129" si="15">LEFT(H66,4)</f>
        <v>0.17</v>
      </c>
      <c r="K66" t="str">
        <f t="shared" ref="K66:K129" si="16">RIGHT(H66,4)</f>
        <v>0.26</v>
      </c>
      <c r="L66" t="str">
        <f t="shared" ref="L66:L129" si="17">LEFT(I66,4)</f>
        <v>0.80</v>
      </c>
      <c r="M66" t="str">
        <f t="shared" ref="M66:M129" si="18">RIGHT(I66,4)</f>
        <v>0.89</v>
      </c>
      <c r="N66">
        <f>(15^(1-P66)-0.5^(1-P66))/(10^(1-P66)-2^(1-P66))</f>
        <v>1.7838324927020326</v>
      </c>
      <c r="O66">
        <f>(15^(1-P66)-2^(1-P66))/(10^(1-P66)-2^(1-P66))</f>
        <v>1.5224720041213451</v>
      </c>
      <c r="P66" s="4">
        <f t="shared" ref="P66:P129" si="19">(J66+K66)/2</f>
        <v>0.21500000000000002</v>
      </c>
      <c r="Q66" s="4">
        <f t="shared" ref="Q66:Q129" si="20">(L66+M66)/2</f>
        <v>0.84499999999999997</v>
      </c>
      <c r="R66" s="4">
        <f t="shared" si="9"/>
        <v>1.653152248411689</v>
      </c>
      <c r="S66" t="s">
        <v>35</v>
      </c>
      <c r="T66" t="s">
        <v>25</v>
      </c>
      <c r="U66" t="s">
        <v>33</v>
      </c>
      <c r="V66" t="s">
        <v>20</v>
      </c>
      <c r="W66" t="s">
        <v>23</v>
      </c>
      <c r="X66" t="s">
        <v>69</v>
      </c>
    </row>
    <row r="67" spans="1:24" x14ac:dyDescent="0.25">
      <c r="A67">
        <v>66</v>
      </c>
      <c r="B67" s="1">
        <v>7</v>
      </c>
      <c r="C67" s="1">
        <v>5</v>
      </c>
      <c r="D67" s="1">
        <v>3</v>
      </c>
      <c r="E67" s="1">
        <f t="shared" si="14"/>
        <v>8</v>
      </c>
      <c r="F67" s="1">
        <f t="shared" si="14"/>
        <v>6</v>
      </c>
      <c r="G67" s="1">
        <f t="shared" si="14"/>
        <v>4</v>
      </c>
      <c r="H67" t="str">
        <f>INDEX([1]Sheet1!$C$3:$O$15, MATCH(E67, [1]Sheet1!$B$3:$B$15, 0), MATCH(F67,[1]Sheet1!$C$2:$O$2,0))</f>
        <v>0.22, 0.30</v>
      </c>
      <c r="I67" t="str">
        <f>INDEX([2]Sheet1!$C$3:$O$15, MATCH(E67, [2]Sheet1!$C$2:$O$2,0), MATCH(F67, [2]Sheet1!$B$3:$B$15,0))</f>
        <v>0.77, 0.85</v>
      </c>
      <c r="J67" t="str">
        <f t="shared" si="15"/>
        <v>0.22</v>
      </c>
      <c r="K67" t="str">
        <f t="shared" si="16"/>
        <v>0.30</v>
      </c>
      <c r="L67" t="str">
        <f t="shared" si="17"/>
        <v>0.77</v>
      </c>
      <c r="M67" t="str">
        <f t="shared" si="18"/>
        <v>0.85</v>
      </c>
      <c r="N67">
        <f>(15^(1-P67)-0.5^(1-P67))/(10^(1-P67)-2^(1-P67))</f>
        <v>1.7827971391785058</v>
      </c>
      <c r="O67">
        <f>(15^(1-P67)-2^(1-P67))/(10^(1-P67)-2^(1-P67))</f>
        <v>1.5027000798266845</v>
      </c>
      <c r="P67" s="4">
        <f t="shared" si="19"/>
        <v>0.26</v>
      </c>
      <c r="Q67" s="4">
        <f t="shared" si="20"/>
        <v>0.81</v>
      </c>
      <c r="R67" s="4">
        <f t="shared" ref="R67:R130" si="21">(N67+O67)/2</f>
        <v>1.6427486095025952</v>
      </c>
      <c r="S67" t="s">
        <v>40</v>
      </c>
      <c r="T67" t="s">
        <v>18</v>
      </c>
      <c r="U67" t="s">
        <v>43</v>
      </c>
      <c r="V67" t="s">
        <v>34</v>
      </c>
      <c r="W67" t="s">
        <v>21</v>
      </c>
      <c r="X67" t="s">
        <v>69</v>
      </c>
    </row>
    <row r="68" spans="1:24" x14ac:dyDescent="0.25">
      <c r="A68">
        <v>67</v>
      </c>
      <c r="B68" s="1">
        <v>7</v>
      </c>
      <c r="C68" s="1">
        <v>3</v>
      </c>
      <c r="D68" s="1">
        <v>1</v>
      </c>
      <c r="E68" s="1">
        <f t="shared" si="14"/>
        <v>8</v>
      </c>
      <c r="F68" s="1">
        <f t="shared" si="14"/>
        <v>4</v>
      </c>
      <c r="G68" s="1">
        <f t="shared" si="14"/>
        <v>2</v>
      </c>
      <c r="H68" t="str">
        <f>INDEX([1]Sheet1!$C$3:$O$15, MATCH(E68, [1]Sheet1!$B$3:$B$15, 0), MATCH(F68,[1]Sheet1!$C$2:$O$2,0))</f>
        <v>0.12, 0.22</v>
      </c>
      <c r="I68" t="str">
        <f>INDEX([2]Sheet1!$C$3:$O$15, MATCH(E68, [2]Sheet1!$C$2:$O$2,0), MATCH(F68, [2]Sheet1!$B$3:$B$15,0))</f>
        <v>0.84, 0.94</v>
      </c>
      <c r="J68" t="str">
        <f t="shared" si="15"/>
        <v>0.12</v>
      </c>
      <c r="K68" t="str">
        <f t="shared" si="16"/>
        <v>0.22</v>
      </c>
      <c r="L68" t="str">
        <f t="shared" si="17"/>
        <v>0.84</v>
      </c>
      <c r="M68" t="str">
        <f t="shared" si="18"/>
        <v>0.94</v>
      </c>
      <c r="N68">
        <f>(15^(1-P68)-2^(1-P68))/(10^(1-P68)-2^(1-P68))</f>
        <v>1.5428170679014381</v>
      </c>
      <c r="O68">
        <f>(15^(1-P68)-12^(1-P68))/(10^(1-P68)-2^(1-P68))</f>
        <v>0.32115715120300509</v>
      </c>
      <c r="P68" s="4">
        <f t="shared" si="19"/>
        <v>0.16999999999999998</v>
      </c>
      <c r="Q68" s="4">
        <f t="shared" si="20"/>
        <v>0.8899999999999999</v>
      </c>
      <c r="R68" s="4">
        <f t="shared" si="21"/>
        <v>0.93198710955222164</v>
      </c>
      <c r="S68" t="s">
        <v>32</v>
      </c>
      <c r="T68" t="s">
        <v>25</v>
      </c>
      <c r="U68" t="s">
        <v>33</v>
      </c>
      <c r="V68" t="s">
        <v>34</v>
      </c>
      <c r="W68" t="s">
        <v>23</v>
      </c>
      <c r="X68" t="s">
        <v>69</v>
      </c>
    </row>
    <row r="69" spans="1:24" x14ac:dyDescent="0.25">
      <c r="A69">
        <v>68</v>
      </c>
      <c r="B69" s="1">
        <v>7</v>
      </c>
      <c r="C69" s="1">
        <v>3</v>
      </c>
      <c r="D69" s="1">
        <v>1</v>
      </c>
      <c r="E69" s="1">
        <f t="shared" si="14"/>
        <v>8</v>
      </c>
      <c r="F69" s="1">
        <f t="shared" si="14"/>
        <v>4</v>
      </c>
      <c r="G69" s="1">
        <f t="shared" si="14"/>
        <v>2</v>
      </c>
      <c r="H69" t="str">
        <f>INDEX([1]Sheet1!$C$3:$O$15, MATCH(E69, [1]Sheet1!$B$3:$B$15, 0), MATCH(F69,[1]Sheet1!$C$2:$O$2,0))</f>
        <v>0.12, 0.22</v>
      </c>
      <c r="I69" t="str">
        <f>INDEX([2]Sheet1!$C$3:$O$15, MATCH(E69, [2]Sheet1!$C$2:$O$2,0), MATCH(F69, [2]Sheet1!$B$3:$B$15,0))</f>
        <v>0.84, 0.94</v>
      </c>
      <c r="J69" t="str">
        <f t="shared" si="15"/>
        <v>0.12</v>
      </c>
      <c r="K69" t="str">
        <f t="shared" si="16"/>
        <v>0.22</v>
      </c>
      <c r="L69" t="str">
        <f t="shared" si="17"/>
        <v>0.84</v>
      </c>
      <c r="M69" t="str">
        <f t="shared" si="18"/>
        <v>0.94</v>
      </c>
      <c r="N69">
        <f>(15^(1-P69)-2^(1-P69))/(10^(1-P69)-2^(1-P69))</f>
        <v>1.5428170679014381</v>
      </c>
      <c r="O69">
        <f>(15^(1-P69)-12^(1-P69))/(10^(1-P69)-2^(1-P69))</f>
        <v>0.32115715120300509</v>
      </c>
      <c r="P69" s="4">
        <f t="shared" si="19"/>
        <v>0.16999999999999998</v>
      </c>
      <c r="Q69" s="4">
        <f t="shared" si="20"/>
        <v>0.8899999999999999</v>
      </c>
      <c r="R69" s="4">
        <f t="shared" si="21"/>
        <v>0.93198710955222164</v>
      </c>
      <c r="S69" t="s">
        <v>44</v>
      </c>
      <c r="T69" t="s">
        <v>18</v>
      </c>
      <c r="U69" t="s">
        <v>33</v>
      </c>
      <c r="V69" t="s">
        <v>34</v>
      </c>
      <c r="W69" t="s">
        <v>23</v>
      </c>
      <c r="X69" t="s">
        <v>69</v>
      </c>
    </row>
    <row r="70" spans="1:24" x14ac:dyDescent="0.25">
      <c r="A70">
        <v>69</v>
      </c>
      <c r="B70" s="1">
        <v>7</v>
      </c>
      <c r="C70" s="1">
        <v>4</v>
      </c>
      <c r="D70" s="1">
        <v>3</v>
      </c>
      <c r="E70" s="1">
        <f t="shared" si="14"/>
        <v>8</v>
      </c>
      <c r="F70" s="1">
        <f t="shared" si="14"/>
        <v>5</v>
      </c>
      <c r="G70" s="1">
        <f t="shared" si="14"/>
        <v>4</v>
      </c>
      <c r="H70" t="str">
        <f>INDEX([1]Sheet1!$C$3:$O$15, MATCH(E70, [1]Sheet1!$B$3:$B$15, 0), MATCH(F70,[1]Sheet1!$C$2:$O$2,0))</f>
        <v>0.17, 0.26</v>
      </c>
      <c r="I70" t="str">
        <f>INDEX([2]Sheet1!$C$3:$O$15, MATCH(E70, [2]Sheet1!$C$2:$O$2,0), MATCH(F70, [2]Sheet1!$B$3:$B$15,0))</f>
        <v>0.80, 0.89</v>
      </c>
      <c r="J70" t="str">
        <f t="shared" si="15"/>
        <v>0.17</v>
      </c>
      <c r="K70" t="str">
        <f t="shared" si="16"/>
        <v>0.26</v>
      </c>
      <c r="L70" t="str">
        <f t="shared" si="17"/>
        <v>0.80</v>
      </c>
      <c r="M70" t="str">
        <f t="shared" si="18"/>
        <v>0.89</v>
      </c>
      <c r="N70">
        <f>(15^(1-P70)-0.5^(1-P70))/(10^(1-P70)-2^(1-P70))</f>
        <v>1.7838324927020326</v>
      </c>
      <c r="O70">
        <f>(15^(1-P70)-2^(1-P70))/(10^(1-P70)-2^(1-P70))</f>
        <v>1.5224720041213451</v>
      </c>
      <c r="P70" s="4">
        <f t="shared" si="19"/>
        <v>0.21500000000000002</v>
      </c>
      <c r="Q70" s="4">
        <f t="shared" si="20"/>
        <v>0.84499999999999997</v>
      </c>
      <c r="R70" s="4">
        <f t="shared" si="21"/>
        <v>1.653152248411689</v>
      </c>
      <c r="S70" t="s">
        <v>35</v>
      </c>
      <c r="T70" t="s">
        <v>18</v>
      </c>
      <c r="U70" t="s">
        <v>42</v>
      </c>
      <c r="V70" t="s">
        <v>20</v>
      </c>
      <c r="W70" t="s">
        <v>21</v>
      </c>
      <c r="X70" t="s">
        <v>69</v>
      </c>
    </row>
    <row r="71" spans="1:24" x14ac:dyDescent="0.25">
      <c r="A71">
        <v>70</v>
      </c>
      <c r="B71" s="1">
        <v>7</v>
      </c>
      <c r="C71" s="1">
        <v>4</v>
      </c>
      <c r="D71" s="1">
        <v>3</v>
      </c>
      <c r="E71" s="1">
        <f t="shared" si="14"/>
        <v>8</v>
      </c>
      <c r="F71" s="1">
        <f t="shared" si="14"/>
        <v>5</v>
      </c>
      <c r="G71" s="1">
        <f t="shared" si="14"/>
        <v>4</v>
      </c>
      <c r="H71" t="str">
        <f>INDEX([1]Sheet1!$C$3:$O$15, MATCH(E71, [1]Sheet1!$B$3:$B$15, 0), MATCH(F71,[1]Sheet1!$C$2:$O$2,0))</f>
        <v>0.17, 0.26</v>
      </c>
      <c r="I71" t="str">
        <f>INDEX([2]Sheet1!$C$3:$O$15, MATCH(E71, [2]Sheet1!$C$2:$O$2,0), MATCH(F71, [2]Sheet1!$B$3:$B$15,0))</f>
        <v>0.80, 0.89</v>
      </c>
      <c r="J71" t="str">
        <f t="shared" si="15"/>
        <v>0.17</v>
      </c>
      <c r="K71" t="str">
        <f t="shared" si="16"/>
        <v>0.26</v>
      </c>
      <c r="L71" t="str">
        <f t="shared" si="17"/>
        <v>0.80</v>
      </c>
      <c r="M71" t="str">
        <f t="shared" si="18"/>
        <v>0.89</v>
      </c>
      <c r="N71">
        <f>(15^(1-P71)-0.5^(1-P71))/(10^(1-P71)-2^(1-P71))</f>
        <v>1.7838324927020326</v>
      </c>
      <c r="O71">
        <f>(15^(1-P71)-2^(1-P71))/(10^(1-P71)-2^(1-P71))</f>
        <v>1.5224720041213451</v>
      </c>
      <c r="P71" s="4">
        <f t="shared" si="19"/>
        <v>0.21500000000000002</v>
      </c>
      <c r="Q71" s="4">
        <f t="shared" si="20"/>
        <v>0.84499999999999997</v>
      </c>
      <c r="R71" s="4">
        <f t="shared" si="21"/>
        <v>1.653152248411689</v>
      </c>
      <c r="S71" t="s">
        <v>40</v>
      </c>
      <c r="T71" t="s">
        <v>18</v>
      </c>
      <c r="U71" t="s">
        <v>39</v>
      </c>
      <c r="V71" t="s">
        <v>28</v>
      </c>
      <c r="W71" t="s">
        <v>21</v>
      </c>
      <c r="X71" t="s">
        <v>69</v>
      </c>
    </row>
    <row r="72" spans="1:24" x14ac:dyDescent="0.25">
      <c r="A72">
        <v>71</v>
      </c>
      <c r="B72" s="1">
        <v>7</v>
      </c>
      <c r="C72" s="1">
        <v>3</v>
      </c>
      <c r="D72" s="1">
        <v>4</v>
      </c>
      <c r="E72" s="1">
        <f t="shared" si="14"/>
        <v>8</v>
      </c>
      <c r="F72" s="1">
        <f t="shared" si="14"/>
        <v>4</v>
      </c>
      <c r="G72" s="1">
        <f t="shared" si="14"/>
        <v>5</v>
      </c>
      <c r="H72" t="str">
        <f>INDEX([1]Sheet1!$C$3:$O$15, MATCH(E72, [1]Sheet1!$B$3:$B$15, 0), MATCH(F72,[1]Sheet1!$C$2:$O$2,0))</f>
        <v>0.12, 0.22</v>
      </c>
      <c r="I72" t="str">
        <f>INDEX([2]Sheet1!$C$3:$O$15, MATCH(E72, [2]Sheet1!$C$2:$O$2,0), MATCH(F72, [2]Sheet1!$B$3:$B$15,0))</f>
        <v>0.84, 0.94</v>
      </c>
      <c r="J72" t="str">
        <f t="shared" si="15"/>
        <v>0.12</v>
      </c>
      <c r="K72" t="str">
        <f t="shared" si="16"/>
        <v>0.22</v>
      </c>
      <c r="L72" t="str">
        <f t="shared" si="17"/>
        <v>0.84</v>
      </c>
      <c r="M72" t="str">
        <f t="shared" si="18"/>
        <v>0.94</v>
      </c>
      <c r="N72">
        <f>(15^(1-P72)-0.5^(1-P72))/(8^(1-P72)-4^(1-P72))</f>
        <v>3.6227151267643265</v>
      </c>
      <c r="O72">
        <f>(15^(1-P72)-0.5^(1-P72))/(8^(1-P72)-2^(1-P72))</f>
        <v>2.3184942902757055</v>
      </c>
      <c r="P72" s="4">
        <f t="shared" si="19"/>
        <v>0.16999999999999998</v>
      </c>
      <c r="Q72" s="4">
        <f t="shared" si="20"/>
        <v>0.8899999999999999</v>
      </c>
      <c r="R72" s="4">
        <f t="shared" si="21"/>
        <v>2.9706047085200158</v>
      </c>
      <c r="S72" t="s">
        <v>32</v>
      </c>
      <c r="T72" t="s">
        <v>25</v>
      </c>
      <c r="U72" t="s">
        <v>39</v>
      </c>
      <c r="V72" t="s">
        <v>34</v>
      </c>
      <c r="W72" t="s">
        <v>21</v>
      </c>
      <c r="X72" t="s">
        <v>69</v>
      </c>
    </row>
    <row r="73" spans="1:24" x14ac:dyDescent="0.25">
      <c r="A73">
        <v>72</v>
      </c>
      <c r="B73" s="1">
        <v>7</v>
      </c>
      <c r="C73" s="1">
        <v>5</v>
      </c>
      <c r="D73" s="1">
        <v>1</v>
      </c>
      <c r="E73" s="1">
        <f t="shared" si="14"/>
        <v>8</v>
      </c>
      <c r="F73" s="1">
        <f t="shared" si="14"/>
        <v>6</v>
      </c>
      <c r="G73" s="1">
        <f t="shared" si="14"/>
        <v>2</v>
      </c>
      <c r="H73" t="str">
        <f>INDEX([1]Sheet1!$C$3:$O$15, MATCH(E73, [1]Sheet1!$B$3:$B$15, 0), MATCH(F73,[1]Sheet1!$C$2:$O$2,0))</f>
        <v>0.22, 0.30</v>
      </c>
      <c r="I73" t="str">
        <f>INDEX([2]Sheet1!$C$3:$O$15, MATCH(E73, [2]Sheet1!$C$2:$O$2,0), MATCH(F73, [2]Sheet1!$B$3:$B$15,0))</f>
        <v>0.77, 0.85</v>
      </c>
      <c r="J73" t="str">
        <f t="shared" si="15"/>
        <v>0.22</v>
      </c>
      <c r="K73" t="str">
        <f t="shared" si="16"/>
        <v>0.30</v>
      </c>
      <c r="L73" t="str">
        <f t="shared" si="17"/>
        <v>0.77</v>
      </c>
      <c r="M73" t="str">
        <f t="shared" si="18"/>
        <v>0.85</v>
      </c>
      <c r="N73">
        <f>(15^(1-P73)-2^(1-P73))/(10^(1-P73)-2^(1-P73))</f>
        <v>1.5027000798266845</v>
      </c>
      <c r="O73">
        <f>(15^(1-P73)-12^(1-P73))/(10^(1-P73)-2^(1-P73))</f>
        <v>0.29519044764838848</v>
      </c>
      <c r="P73" s="4">
        <f t="shared" si="19"/>
        <v>0.26</v>
      </c>
      <c r="Q73" s="4">
        <f t="shared" si="20"/>
        <v>0.81</v>
      </c>
      <c r="R73" s="4">
        <f t="shared" si="21"/>
        <v>0.89894526373753647</v>
      </c>
      <c r="S73" t="s">
        <v>35</v>
      </c>
      <c r="T73" t="s">
        <v>18</v>
      </c>
      <c r="U73" t="s">
        <v>33</v>
      </c>
      <c r="V73" t="s">
        <v>20</v>
      </c>
      <c r="W73" t="s">
        <v>23</v>
      </c>
      <c r="X73" t="s">
        <v>69</v>
      </c>
    </row>
    <row r="74" spans="1:24" x14ac:dyDescent="0.25">
      <c r="A74">
        <v>73</v>
      </c>
      <c r="B74" s="1">
        <v>7</v>
      </c>
      <c r="C74" s="1">
        <v>5</v>
      </c>
      <c r="D74" s="1">
        <v>3</v>
      </c>
      <c r="E74" s="1">
        <f t="shared" si="14"/>
        <v>8</v>
      </c>
      <c r="F74" s="1">
        <f t="shared" si="14"/>
        <v>6</v>
      </c>
      <c r="G74" s="1">
        <f t="shared" si="14"/>
        <v>4</v>
      </c>
      <c r="H74" t="str">
        <f>INDEX([1]Sheet1!$C$3:$O$15, MATCH(E74, [1]Sheet1!$B$3:$B$15, 0), MATCH(F74,[1]Sheet1!$C$2:$O$2,0))</f>
        <v>0.22, 0.30</v>
      </c>
      <c r="I74" t="str">
        <f>INDEX([2]Sheet1!$C$3:$O$15, MATCH(E74, [2]Sheet1!$C$2:$O$2,0), MATCH(F74, [2]Sheet1!$B$3:$B$15,0))</f>
        <v>0.77, 0.85</v>
      </c>
      <c r="J74" t="str">
        <f t="shared" si="15"/>
        <v>0.22</v>
      </c>
      <c r="K74" t="str">
        <f t="shared" si="16"/>
        <v>0.30</v>
      </c>
      <c r="L74" t="str">
        <f t="shared" si="17"/>
        <v>0.77</v>
      </c>
      <c r="M74" t="str">
        <f t="shared" si="18"/>
        <v>0.85</v>
      </c>
      <c r="N74">
        <f>(15^(1-P74)-0.5^(1-P74))/(10^(1-P74)-2^(1-P74))</f>
        <v>1.7827971391785058</v>
      </c>
      <c r="O74">
        <f>(15^(1-P74)-2^(1-P74))/(10^(1-P74)-2^(1-P74))</f>
        <v>1.5027000798266845</v>
      </c>
      <c r="P74" s="4">
        <f t="shared" si="19"/>
        <v>0.26</v>
      </c>
      <c r="Q74" s="4">
        <f t="shared" si="20"/>
        <v>0.81</v>
      </c>
      <c r="R74" s="4">
        <f t="shared" si="21"/>
        <v>1.6427486095025952</v>
      </c>
      <c r="S74" t="s">
        <v>35</v>
      </c>
      <c r="T74" t="s">
        <v>25</v>
      </c>
      <c r="U74" t="s">
        <v>36</v>
      </c>
      <c r="V74" t="s">
        <v>34</v>
      </c>
      <c r="W74" t="s">
        <v>23</v>
      </c>
      <c r="X74" t="s">
        <v>69</v>
      </c>
    </row>
    <row r="75" spans="1:24" x14ac:dyDescent="0.25">
      <c r="A75">
        <v>74</v>
      </c>
      <c r="B75" s="1">
        <v>8</v>
      </c>
      <c r="C75" s="1">
        <v>7</v>
      </c>
      <c r="D75" s="1">
        <v>3</v>
      </c>
      <c r="E75" s="1">
        <f t="shared" si="14"/>
        <v>9</v>
      </c>
      <c r="F75" s="1">
        <f t="shared" si="14"/>
        <v>8</v>
      </c>
      <c r="G75" s="1">
        <f t="shared" si="14"/>
        <v>4</v>
      </c>
      <c r="H75" t="str">
        <f>INDEX([1]Sheet1!$C$3:$O$15, MATCH(E75, [1]Sheet1!$B$3:$B$15, 0), MATCH(F75,[1]Sheet1!$C$2:$O$2,0))</f>
        <v>0.36, 0.44</v>
      </c>
      <c r="I75" t="str">
        <f>INDEX([2]Sheet1!$C$3:$O$15, MATCH(E75, [2]Sheet1!$C$2:$O$2,0), MATCH(F75, [2]Sheet1!$B$3:$B$15,0))</f>
        <v>0.71, 0.80</v>
      </c>
      <c r="J75" t="str">
        <f t="shared" si="15"/>
        <v>0.36</v>
      </c>
      <c r="K75" t="str">
        <f t="shared" si="16"/>
        <v>0.44</v>
      </c>
      <c r="L75" t="str">
        <f t="shared" si="17"/>
        <v>0.71</v>
      </c>
      <c r="M75" t="str">
        <f t="shared" si="18"/>
        <v>0.80</v>
      </c>
      <c r="N75">
        <f>(15^(1-P75)-0.5^(1-P75))/(10^(1-P75)-2^(1-P75))</f>
        <v>1.7919537703395045</v>
      </c>
      <c r="O75">
        <f>(15^(1-P75)-2^(1-P75))/(10^(1-P75)-2^(1-P75))</f>
        <v>1.4447572964624733</v>
      </c>
      <c r="P75" s="4">
        <f t="shared" si="19"/>
        <v>0.4</v>
      </c>
      <c r="Q75" s="4">
        <f t="shared" si="20"/>
        <v>0.755</v>
      </c>
      <c r="R75" s="4">
        <f t="shared" si="21"/>
        <v>1.6183555334009889</v>
      </c>
      <c r="S75" t="s">
        <v>37</v>
      </c>
      <c r="T75" t="s">
        <v>25</v>
      </c>
      <c r="U75" t="s">
        <v>36</v>
      </c>
      <c r="V75" t="s">
        <v>24</v>
      </c>
      <c r="W75" t="s">
        <v>23</v>
      </c>
      <c r="X75" t="s">
        <v>69</v>
      </c>
    </row>
    <row r="76" spans="1:24" x14ac:dyDescent="0.25">
      <c r="A76">
        <v>75</v>
      </c>
      <c r="B76" s="1">
        <v>6</v>
      </c>
      <c r="C76" s="1">
        <v>2</v>
      </c>
      <c r="D76" s="1">
        <v>3</v>
      </c>
      <c r="E76" s="1">
        <f t="shared" si="14"/>
        <v>7</v>
      </c>
      <c r="F76" s="1">
        <f t="shared" si="14"/>
        <v>3</v>
      </c>
      <c r="G76" s="1">
        <f t="shared" si="14"/>
        <v>4</v>
      </c>
      <c r="H76" t="str">
        <f>INDEX([1]Sheet1!$C$3:$O$15, MATCH(E76, [1]Sheet1!$B$3:$B$15, 0), MATCH(F76,[1]Sheet1!$C$2:$O$2,0))</f>
        <v>-0.00, 0.12</v>
      </c>
      <c r="I76" t="str">
        <f>INDEX([2]Sheet1!$C$3:$O$15, MATCH(E76, [2]Sheet1!$C$2:$O$2,0), MATCH(F76, [2]Sheet1!$B$3:$B$15,0))</f>
        <v>0.83, 0.93</v>
      </c>
      <c r="J76" t="str">
        <f t="shared" si="15"/>
        <v>-0.0</v>
      </c>
      <c r="K76" t="str">
        <f t="shared" si="16"/>
        <v>0.12</v>
      </c>
      <c r="L76" t="str">
        <f t="shared" si="17"/>
        <v>0.83</v>
      </c>
      <c r="M76" t="str">
        <f t="shared" si="18"/>
        <v>0.93</v>
      </c>
      <c r="N76">
        <f>(15^(1-P76)-0.5^(1-P76))/(10^(1-P76)-2^(1-P76))</f>
        <v>1.8007703140164795</v>
      </c>
      <c r="O76">
        <f>(15^(1-P76)-2^(1-P76))/(10^(1-P76)-2^(1-P76))</f>
        <v>1.5950166390640381</v>
      </c>
      <c r="P76" s="4">
        <f t="shared" si="19"/>
        <v>0.06</v>
      </c>
      <c r="Q76" s="4">
        <f t="shared" si="20"/>
        <v>0.88</v>
      </c>
      <c r="R76" s="4">
        <f t="shared" si="21"/>
        <v>1.6978934765402589</v>
      </c>
      <c r="S76" t="s">
        <v>38</v>
      </c>
      <c r="T76" t="s">
        <v>18</v>
      </c>
      <c r="U76" t="s">
        <v>33</v>
      </c>
      <c r="V76" t="s">
        <v>20</v>
      </c>
      <c r="W76" t="s">
        <v>21</v>
      </c>
      <c r="X76" t="s">
        <v>69</v>
      </c>
    </row>
    <row r="77" spans="1:24" x14ac:dyDescent="0.25">
      <c r="A77">
        <v>76</v>
      </c>
      <c r="B77" s="1">
        <v>7</v>
      </c>
      <c r="C77" s="1">
        <v>4</v>
      </c>
      <c r="D77" s="1">
        <v>1</v>
      </c>
      <c r="E77" s="1">
        <f t="shared" si="14"/>
        <v>8</v>
      </c>
      <c r="F77" s="1">
        <f t="shared" si="14"/>
        <v>5</v>
      </c>
      <c r="G77" s="1">
        <f t="shared" si="14"/>
        <v>2</v>
      </c>
      <c r="H77" t="str">
        <f>INDEX([1]Sheet1!$C$3:$O$15, MATCH(E77, [1]Sheet1!$B$3:$B$15, 0), MATCH(F77,[1]Sheet1!$C$2:$O$2,0))</f>
        <v>0.17, 0.26</v>
      </c>
      <c r="I77" t="str">
        <f>INDEX([2]Sheet1!$C$3:$O$15, MATCH(E77, [2]Sheet1!$C$2:$O$2,0), MATCH(F77, [2]Sheet1!$B$3:$B$15,0))</f>
        <v>0.80, 0.89</v>
      </c>
      <c r="J77" t="str">
        <f t="shared" si="15"/>
        <v>0.17</v>
      </c>
      <c r="K77" t="str">
        <f t="shared" si="16"/>
        <v>0.26</v>
      </c>
      <c r="L77" t="str">
        <f t="shared" si="17"/>
        <v>0.80</v>
      </c>
      <c r="M77" t="str">
        <f t="shared" si="18"/>
        <v>0.89</v>
      </c>
      <c r="N77">
        <f>(15^(1-P77)-2^(1-P77))/(10^(1-P77)-2^(1-P77))</f>
        <v>1.5224720041213451</v>
      </c>
      <c r="O77">
        <f>(15^(1-P77)-12^(1-P77))/(10^(1-P77)-2^(1-P77))</f>
        <v>0.30796114113426326</v>
      </c>
      <c r="P77" s="4">
        <f t="shared" si="19"/>
        <v>0.21500000000000002</v>
      </c>
      <c r="Q77" s="4">
        <f t="shared" si="20"/>
        <v>0.84499999999999997</v>
      </c>
      <c r="R77" s="4">
        <f t="shared" si="21"/>
        <v>0.9152165726278042</v>
      </c>
      <c r="S77" t="s">
        <v>32</v>
      </c>
      <c r="T77" t="s">
        <v>25</v>
      </c>
      <c r="U77" t="s">
        <v>39</v>
      </c>
      <c r="V77" t="s">
        <v>34</v>
      </c>
      <c r="W77" t="s">
        <v>23</v>
      </c>
      <c r="X77" t="s">
        <v>69</v>
      </c>
    </row>
    <row r="78" spans="1:24" x14ac:dyDescent="0.25">
      <c r="A78">
        <v>77</v>
      </c>
      <c r="B78" s="1">
        <v>7</v>
      </c>
      <c r="C78" s="1">
        <v>2</v>
      </c>
      <c r="D78" s="1">
        <v>3</v>
      </c>
      <c r="E78" s="1">
        <f t="shared" si="14"/>
        <v>8</v>
      </c>
      <c r="F78" s="1">
        <f t="shared" si="14"/>
        <v>3</v>
      </c>
      <c r="G78" s="1">
        <f t="shared" si="14"/>
        <v>4</v>
      </c>
      <c r="H78" t="str">
        <f>INDEX([1]Sheet1!$C$3:$O$15, MATCH(E78, [1]Sheet1!$B$3:$B$15, 0), MATCH(F78,[1]Sheet1!$C$2:$O$2,0))</f>
        <v>0.06, 0.17</v>
      </c>
      <c r="I78" t="str">
        <f>INDEX([2]Sheet1!$C$3:$O$15, MATCH(E78, [2]Sheet1!$C$2:$O$2,0), MATCH(F78, [2]Sheet1!$B$3:$B$15,0))</f>
        <v>0.89, 0.99</v>
      </c>
      <c r="J78" t="str">
        <f t="shared" si="15"/>
        <v>0.06</v>
      </c>
      <c r="K78" t="str">
        <f t="shared" si="16"/>
        <v>0.17</v>
      </c>
      <c r="L78" t="str">
        <f t="shared" si="17"/>
        <v>0.89</v>
      </c>
      <c r="M78" t="str">
        <f t="shared" si="18"/>
        <v>0.99</v>
      </c>
      <c r="N78">
        <f>(15^(1-P78)-0.5^(1-P78))/(10^(1-P78)-2^(1-P78))</f>
        <v>1.7924850605966762</v>
      </c>
      <c r="O78">
        <f>(15^(1-P78)-2^(1-P78))/(10^(1-P78)-2^(1-P78))</f>
        <v>1.5684743107525587</v>
      </c>
      <c r="P78" s="4">
        <f t="shared" si="19"/>
        <v>0.115</v>
      </c>
      <c r="Q78" s="4">
        <f t="shared" si="20"/>
        <v>0.94</v>
      </c>
      <c r="R78" s="4">
        <f t="shared" si="21"/>
        <v>1.6804796856746176</v>
      </c>
      <c r="S78" t="s">
        <v>38</v>
      </c>
      <c r="T78" t="s">
        <v>18</v>
      </c>
      <c r="U78" t="s">
        <v>39</v>
      </c>
      <c r="V78" t="s">
        <v>20</v>
      </c>
      <c r="W78" t="s">
        <v>23</v>
      </c>
      <c r="X78" t="s">
        <v>69</v>
      </c>
    </row>
    <row r="79" spans="1:24" x14ac:dyDescent="0.25">
      <c r="A79">
        <v>78</v>
      </c>
      <c r="B79" s="1">
        <v>7</v>
      </c>
      <c r="C79" s="1">
        <v>5</v>
      </c>
      <c r="D79" s="1">
        <v>3</v>
      </c>
      <c r="E79" s="1">
        <f t="shared" si="14"/>
        <v>8</v>
      </c>
      <c r="F79" s="1">
        <f t="shared" si="14"/>
        <v>6</v>
      </c>
      <c r="G79" s="1">
        <f t="shared" si="14"/>
        <v>4</v>
      </c>
      <c r="H79" t="str">
        <f>INDEX([1]Sheet1!$C$3:$O$15, MATCH(E79, [1]Sheet1!$B$3:$B$15, 0), MATCH(F79,[1]Sheet1!$C$2:$O$2,0))</f>
        <v>0.22, 0.30</v>
      </c>
      <c r="I79" t="str">
        <f>INDEX([2]Sheet1!$C$3:$O$15, MATCH(E79, [2]Sheet1!$C$2:$O$2,0), MATCH(F79, [2]Sheet1!$B$3:$B$15,0))</f>
        <v>0.77, 0.85</v>
      </c>
      <c r="J79" t="str">
        <f t="shared" si="15"/>
        <v>0.22</v>
      </c>
      <c r="K79" t="str">
        <f t="shared" si="16"/>
        <v>0.30</v>
      </c>
      <c r="L79" t="str">
        <f t="shared" si="17"/>
        <v>0.77</v>
      </c>
      <c r="M79" t="str">
        <f t="shared" si="18"/>
        <v>0.85</v>
      </c>
      <c r="N79">
        <f>(15^(1-P79)-0.5^(1-P79))/(10^(1-P79)-2^(1-P79))</f>
        <v>1.7827971391785058</v>
      </c>
      <c r="O79">
        <f>(15^(1-P79)-2^(1-P79))/(10^(1-P79)-2^(1-P79))</f>
        <v>1.5027000798266845</v>
      </c>
      <c r="P79" s="4">
        <f t="shared" si="19"/>
        <v>0.26</v>
      </c>
      <c r="Q79" s="4">
        <f t="shared" si="20"/>
        <v>0.81</v>
      </c>
      <c r="R79" s="4">
        <f t="shared" si="21"/>
        <v>1.6427486095025952</v>
      </c>
      <c r="S79" t="s">
        <v>40</v>
      </c>
      <c r="T79" t="s">
        <v>25</v>
      </c>
      <c r="U79" t="s">
        <v>33</v>
      </c>
      <c r="V79" t="s">
        <v>28</v>
      </c>
      <c r="W79" t="s">
        <v>21</v>
      </c>
      <c r="X79" t="s">
        <v>69</v>
      </c>
    </row>
    <row r="80" spans="1:24" x14ac:dyDescent="0.25">
      <c r="A80">
        <v>79</v>
      </c>
      <c r="B80" s="1">
        <v>6</v>
      </c>
      <c r="C80" s="1">
        <v>4</v>
      </c>
      <c r="D80" s="1">
        <v>3</v>
      </c>
      <c r="E80" s="1">
        <f t="shared" si="14"/>
        <v>7</v>
      </c>
      <c r="F80" s="1">
        <f t="shared" si="14"/>
        <v>5</v>
      </c>
      <c r="G80" s="1">
        <f t="shared" si="14"/>
        <v>4</v>
      </c>
      <c r="H80" t="str">
        <f>INDEX([1]Sheet1!$C$3:$O$15, MATCH(E80, [1]Sheet1!$B$3:$B$15, 0), MATCH(F80,[1]Sheet1!$C$2:$O$2,0))</f>
        <v>0.11, 0.21</v>
      </c>
      <c r="I80" t="str">
        <f>INDEX([2]Sheet1!$C$3:$O$15, MATCH(E80, [2]Sheet1!$C$2:$O$2,0), MATCH(F80, [2]Sheet1!$B$3:$B$15,0))</f>
        <v>0.74, 0.84</v>
      </c>
      <c r="J80" t="str">
        <f t="shared" si="15"/>
        <v>0.11</v>
      </c>
      <c r="K80" t="str">
        <f t="shared" si="16"/>
        <v>0.21</v>
      </c>
      <c r="L80" t="str">
        <f t="shared" si="17"/>
        <v>0.74</v>
      </c>
      <c r="M80" t="str">
        <f t="shared" si="18"/>
        <v>0.84</v>
      </c>
      <c r="N80">
        <f>(15^(1-P80)-0.5^(1-P80))/(10^(1-P80)-2^(1-P80))</f>
        <v>1.7875386370046384</v>
      </c>
      <c r="O80">
        <f>(15^(1-P80)-2^(1-P80))/(10^(1-P80)-2^(1-P80))</f>
        <v>1.5474169043482437</v>
      </c>
      <c r="P80" s="4">
        <f t="shared" si="19"/>
        <v>0.16</v>
      </c>
      <c r="Q80" s="4">
        <f t="shared" si="20"/>
        <v>0.79</v>
      </c>
      <c r="R80" s="4">
        <f t="shared" si="21"/>
        <v>1.6674777706764412</v>
      </c>
      <c r="S80" t="s">
        <v>32</v>
      </c>
      <c r="T80" t="s">
        <v>18</v>
      </c>
      <c r="U80" t="s">
        <v>41</v>
      </c>
      <c r="V80" t="s">
        <v>28</v>
      </c>
      <c r="W80" t="s">
        <v>21</v>
      </c>
      <c r="X80" t="s">
        <v>69</v>
      </c>
    </row>
    <row r="81" spans="1:24" x14ac:dyDescent="0.25">
      <c r="A81">
        <v>80</v>
      </c>
      <c r="B81" s="1">
        <v>8</v>
      </c>
      <c r="C81" s="1">
        <v>3</v>
      </c>
      <c r="D81" s="1">
        <v>1</v>
      </c>
      <c r="E81" s="1">
        <f t="shared" si="14"/>
        <v>9</v>
      </c>
      <c r="F81" s="1">
        <f t="shared" si="14"/>
        <v>4</v>
      </c>
      <c r="G81" s="1">
        <f t="shared" si="14"/>
        <v>2</v>
      </c>
      <c r="H81" t="str">
        <f>INDEX([1]Sheet1!$C$3:$O$15, MATCH(E81, [1]Sheet1!$B$3:$B$15, 0), MATCH(F81,[1]Sheet1!$C$2:$O$2,0))</f>
        <v>0.18, 0.26</v>
      </c>
      <c r="I81" t="str">
        <f>INDEX([2]Sheet1!$C$3:$O$15, MATCH(E81, [2]Sheet1!$C$2:$O$2,0), MATCH(F81, [2]Sheet1!$B$3:$B$15,0))</f>
        <v>0.90, 0.98</v>
      </c>
      <c r="J81" t="str">
        <f t="shared" si="15"/>
        <v>0.18</v>
      </c>
      <c r="K81" t="str">
        <f t="shared" si="16"/>
        <v>0.26</v>
      </c>
      <c r="L81" t="str">
        <f t="shared" si="17"/>
        <v>0.90</v>
      </c>
      <c r="M81" t="str">
        <f t="shared" si="18"/>
        <v>0.98</v>
      </c>
      <c r="N81">
        <f>(15^(1-P81)-2^(1-P81))/(10^(1-P81)-2^(1-P81))</f>
        <v>1.5202469801099703</v>
      </c>
      <c r="O81">
        <f>(15^(1-P81)-12^(1-P81))/(10^(1-P81)-2^(1-P81))</f>
        <v>0.30652133167022555</v>
      </c>
      <c r="P81" s="4">
        <f t="shared" si="19"/>
        <v>0.22</v>
      </c>
      <c r="Q81" s="4">
        <f t="shared" si="20"/>
        <v>0.94</v>
      </c>
      <c r="R81" s="4">
        <f t="shared" si="21"/>
        <v>0.91338415589009792</v>
      </c>
      <c r="S81" t="s">
        <v>37</v>
      </c>
      <c r="T81" t="s">
        <v>18</v>
      </c>
      <c r="U81" t="s">
        <v>42</v>
      </c>
      <c r="V81" t="s">
        <v>20</v>
      </c>
      <c r="W81" t="s">
        <v>21</v>
      </c>
      <c r="X81" t="s">
        <v>69</v>
      </c>
    </row>
    <row r="82" spans="1:24" x14ac:dyDescent="0.25">
      <c r="A82">
        <v>81</v>
      </c>
      <c r="B82" s="1">
        <v>7</v>
      </c>
      <c r="C82" s="1">
        <v>4</v>
      </c>
      <c r="D82" s="1">
        <v>3</v>
      </c>
      <c r="E82" s="1">
        <f t="shared" si="14"/>
        <v>8</v>
      </c>
      <c r="F82" s="1">
        <f t="shared" si="14"/>
        <v>5</v>
      </c>
      <c r="G82" s="1">
        <f t="shared" si="14"/>
        <v>4</v>
      </c>
      <c r="H82" t="str">
        <f>INDEX([1]Sheet1!$C$3:$O$15, MATCH(E82, [1]Sheet1!$B$3:$B$15, 0), MATCH(F82,[1]Sheet1!$C$2:$O$2,0))</f>
        <v>0.17, 0.26</v>
      </c>
      <c r="I82" t="str">
        <f>INDEX([2]Sheet1!$C$3:$O$15, MATCH(E82, [2]Sheet1!$C$2:$O$2,0), MATCH(F82, [2]Sheet1!$B$3:$B$15,0))</f>
        <v>0.80, 0.89</v>
      </c>
      <c r="J82" t="str">
        <f t="shared" si="15"/>
        <v>0.17</v>
      </c>
      <c r="K82" t="str">
        <f t="shared" si="16"/>
        <v>0.26</v>
      </c>
      <c r="L82" t="str">
        <f t="shared" si="17"/>
        <v>0.80</v>
      </c>
      <c r="M82" t="str">
        <f t="shared" si="18"/>
        <v>0.89</v>
      </c>
      <c r="N82">
        <f t="shared" ref="N82:N87" si="22">(15^(1-P82)-0.5^(1-P82))/(10^(1-P82)-2^(1-P82))</f>
        <v>1.7838324927020326</v>
      </c>
      <c r="O82">
        <f t="shared" ref="O82:O87" si="23">(15^(1-P82)-2^(1-P82))/(10^(1-P82)-2^(1-P82))</f>
        <v>1.5224720041213451</v>
      </c>
      <c r="P82" s="4">
        <f t="shared" si="19"/>
        <v>0.21500000000000002</v>
      </c>
      <c r="Q82" s="4">
        <f t="shared" si="20"/>
        <v>0.84499999999999997</v>
      </c>
      <c r="R82" s="4">
        <f t="shared" si="21"/>
        <v>1.653152248411689</v>
      </c>
      <c r="S82" t="s">
        <v>38</v>
      </c>
      <c r="T82" t="s">
        <v>18</v>
      </c>
      <c r="U82" t="s">
        <v>43</v>
      </c>
      <c r="V82" t="s">
        <v>20</v>
      </c>
      <c r="W82" t="s">
        <v>21</v>
      </c>
      <c r="X82" t="s">
        <v>69</v>
      </c>
    </row>
    <row r="83" spans="1:24" x14ac:dyDescent="0.25">
      <c r="A83">
        <v>82</v>
      </c>
      <c r="B83" s="1">
        <v>7</v>
      </c>
      <c r="C83" s="1">
        <v>6</v>
      </c>
      <c r="D83" s="1">
        <v>3</v>
      </c>
      <c r="E83" s="1">
        <f t="shared" si="14"/>
        <v>8</v>
      </c>
      <c r="F83" s="1">
        <f t="shared" si="14"/>
        <v>7</v>
      </c>
      <c r="G83" s="1">
        <f t="shared" si="14"/>
        <v>4</v>
      </c>
      <c r="H83" t="str">
        <f>INDEX([1]Sheet1!$C$3:$O$15, MATCH(E83, [1]Sheet1!$B$3:$B$15, 0), MATCH(F83,[1]Sheet1!$C$2:$O$2,0))</f>
        <v>0.25, 0.36</v>
      </c>
      <c r="I83" t="str">
        <f>INDEX([2]Sheet1!$C$3:$O$15, MATCH(E83, [2]Sheet1!$C$2:$O$2,0), MATCH(F83, [2]Sheet1!$B$3:$B$15,0))</f>
        <v>0.71, 0.82</v>
      </c>
      <c r="J83" t="str">
        <f t="shared" si="15"/>
        <v>0.25</v>
      </c>
      <c r="K83" t="str">
        <f t="shared" si="16"/>
        <v>0.36</v>
      </c>
      <c r="L83" t="str">
        <f t="shared" si="17"/>
        <v>0.71</v>
      </c>
      <c r="M83" t="str">
        <f t="shared" si="18"/>
        <v>0.82</v>
      </c>
      <c r="N83">
        <f t="shared" si="22"/>
        <v>1.7836394157458582</v>
      </c>
      <c r="O83">
        <f t="shared" si="23"/>
        <v>1.4834925547676123</v>
      </c>
      <c r="P83" s="4">
        <f t="shared" si="19"/>
        <v>0.30499999999999999</v>
      </c>
      <c r="Q83" s="4">
        <f t="shared" si="20"/>
        <v>0.7649999999999999</v>
      </c>
      <c r="R83" s="4">
        <f t="shared" si="21"/>
        <v>1.6335659852567352</v>
      </c>
      <c r="S83" t="s">
        <v>37</v>
      </c>
      <c r="T83" t="s">
        <v>25</v>
      </c>
      <c r="U83" t="s">
        <v>33</v>
      </c>
      <c r="V83" t="s">
        <v>20</v>
      </c>
      <c r="W83" t="s">
        <v>23</v>
      </c>
      <c r="X83" t="s">
        <v>69</v>
      </c>
    </row>
    <row r="84" spans="1:24" x14ac:dyDescent="0.25">
      <c r="A84">
        <v>83</v>
      </c>
      <c r="B84" s="1">
        <v>7</v>
      </c>
      <c r="C84" s="1">
        <v>4</v>
      </c>
      <c r="D84" s="1">
        <v>3</v>
      </c>
      <c r="E84" s="1">
        <f t="shared" si="14"/>
        <v>8</v>
      </c>
      <c r="F84" s="1">
        <f t="shared" si="14"/>
        <v>5</v>
      </c>
      <c r="G84" s="1">
        <f t="shared" si="14"/>
        <v>4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5"/>
        <v>0.17</v>
      </c>
      <c r="K84" t="str">
        <f t="shared" si="16"/>
        <v>0.26</v>
      </c>
      <c r="L84" t="str">
        <f t="shared" si="17"/>
        <v>0.80</v>
      </c>
      <c r="M84" t="str">
        <f t="shared" si="18"/>
        <v>0.89</v>
      </c>
      <c r="N84">
        <f t="shared" si="22"/>
        <v>1.7838324927020326</v>
      </c>
      <c r="O84">
        <f t="shared" si="23"/>
        <v>1.5224720041213451</v>
      </c>
      <c r="P84" s="4">
        <f t="shared" si="19"/>
        <v>0.21500000000000002</v>
      </c>
      <c r="Q84" s="4">
        <f t="shared" si="20"/>
        <v>0.84499999999999997</v>
      </c>
      <c r="R84" s="4">
        <f t="shared" si="21"/>
        <v>1.653152248411689</v>
      </c>
      <c r="S84" t="s">
        <v>32</v>
      </c>
      <c r="T84" t="s">
        <v>25</v>
      </c>
      <c r="U84" t="s">
        <v>41</v>
      </c>
      <c r="V84" t="s">
        <v>20</v>
      </c>
      <c r="W84" t="s">
        <v>21</v>
      </c>
      <c r="X84" t="s">
        <v>69</v>
      </c>
    </row>
    <row r="85" spans="1:24" x14ac:dyDescent="0.25">
      <c r="A85">
        <v>84</v>
      </c>
      <c r="B85" s="1">
        <v>8</v>
      </c>
      <c r="C85" s="1">
        <v>6</v>
      </c>
      <c r="D85" s="1">
        <v>3</v>
      </c>
      <c r="E85" s="1">
        <f t="shared" si="14"/>
        <v>9</v>
      </c>
      <c r="F85" s="1">
        <f t="shared" si="14"/>
        <v>7</v>
      </c>
      <c r="G85" s="1">
        <f t="shared" si="14"/>
        <v>4</v>
      </c>
      <c r="H85" t="str">
        <f>INDEX([1]Sheet1!$C$3:$O$15, MATCH(E85, [1]Sheet1!$B$3:$B$15, 0), MATCH(F85,[1]Sheet1!$C$2:$O$2,0))</f>
        <v>0.31, 0.39</v>
      </c>
      <c r="I85" t="str">
        <f>INDEX([2]Sheet1!$C$3:$O$15, MATCH(E85, [2]Sheet1!$C$2:$O$2,0), MATCH(F85, [2]Sheet1!$B$3:$B$15,0))</f>
        <v>0.76, 0.86</v>
      </c>
      <c r="J85" t="str">
        <f t="shared" si="15"/>
        <v>0.31</v>
      </c>
      <c r="K85" t="str">
        <f t="shared" si="16"/>
        <v>0.39</v>
      </c>
      <c r="L85" t="str">
        <f t="shared" si="17"/>
        <v>0.76</v>
      </c>
      <c r="M85" t="str">
        <f t="shared" si="18"/>
        <v>0.86</v>
      </c>
      <c r="N85">
        <f t="shared" si="22"/>
        <v>1.7864399508494773</v>
      </c>
      <c r="O85">
        <f t="shared" si="23"/>
        <v>1.4648406612333555</v>
      </c>
      <c r="P85" s="4">
        <f t="shared" si="19"/>
        <v>0.35</v>
      </c>
      <c r="Q85" s="4">
        <f t="shared" si="20"/>
        <v>0.81</v>
      </c>
      <c r="R85" s="4">
        <f t="shared" si="21"/>
        <v>1.6256403060414164</v>
      </c>
      <c r="S85" t="s">
        <v>35</v>
      </c>
      <c r="T85" t="s">
        <v>18</v>
      </c>
      <c r="U85" t="s">
        <v>33</v>
      </c>
      <c r="V85" t="s">
        <v>24</v>
      </c>
      <c r="W85" t="s">
        <v>21</v>
      </c>
      <c r="X85" t="s">
        <v>69</v>
      </c>
    </row>
    <row r="86" spans="1:24" x14ac:dyDescent="0.25">
      <c r="A86">
        <v>85</v>
      </c>
      <c r="B86" s="1">
        <v>7</v>
      </c>
      <c r="C86" s="1">
        <v>4</v>
      </c>
      <c r="D86" s="1">
        <v>3</v>
      </c>
      <c r="E86" s="1">
        <f t="shared" si="14"/>
        <v>8</v>
      </c>
      <c r="F86" s="1">
        <f t="shared" si="14"/>
        <v>5</v>
      </c>
      <c r="G86" s="1">
        <f t="shared" si="14"/>
        <v>4</v>
      </c>
      <c r="H86" t="str">
        <f>INDEX([1]Sheet1!$C$3:$O$15, MATCH(E86, [1]Sheet1!$B$3:$B$15, 0), MATCH(F86,[1]Sheet1!$C$2:$O$2,0))</f>
        <v>0.17, 0.26</v>
      </c>
      <c r="I86" t="str">
        <f>INDEX([2]Sheet1!$C$3:$O$15, MATCH(E86, [2]Sheet1!$C$2:$O$2,0), MATCH(F86, [2]Sheet1!$B$3:$B$15,0))</f>
        <v>0.80, 0.89</v>
      </c>
      <c r="J86" t="str">
        <f t="shared" si="15"/>
        <v>0.17</v>
      </c>
      <c r="K86" t="str">
        <f t="shared" si="16"/>
        <v>0.26</v>
      </c>
      <c r="L86" t="str">
        <f t="shared" si="17"/>
        <v>0.80</v>
      </c>
      <c r="M86" t="str">
        <f t="shared" si="18"/>
        <v>0.89</v>
      </c>
      <c r="N86">
        <f t="shared" si="22"/>
        <v>1.7838324927020326</v>
      </c>
      <c r="O86">
        <f t="shared" si="23"/>
        <v>1.5224720041213451</v>
      </c>
      <c r="P86" s="4">
        <f t="shared" si="19"/>
        <v>0.21500000000000002</v>
      </c>
      <c r="Q86" s="4">
        <f t="shared" si="20"/>
        <v>0.84499999999999997</v>
      </c>
      <c r="R86" s="4">
        <f t="shared" si="21"/>
        <v>1.653152248411689</v>
      </c>
      <c r="S86" t="s">
        <v>40</v>
      </c>
      <c r="T86" t="s">
        <v>25</v>
      </c>
      <c r="U86" t="s">
        <v>33</v>
      </c>
      <c r="V86" t="s">
        <v>34</v>
      </c>
      <c r="W86" t="s">
        <v>21</v>
      </c>
      <c r="X86" t="s">
        <v>69</v>
      </c>
    </row>
    <row r="87" spans="1:24" x14ac:dyDescent="0.25">
      <c r="A87">
        <v>86</v>
      </c>
      <c r="B87" s="1">
        <v>7</v>
      </c>
      <c r="C87" s="1">
        <v>2</v>
      </c>
      <c r="D87" s="1">
        <v>3</v>
      </c>
      <c r="E87" s="1">
        <f t="shared" si="14"/>
        <v>8</v>
      </c>
      <c r="F87" s="1">
        <f t="shared" si="14"/>
        <v>3</v>
      </c>
      <c r="G87" s="1">
        <f t="shared" si="14"/>
        <v>4</v>
      </c>
      <c r="H87" t="str">
        <f>INDEX([1]Sheet1!$C$3:$O$15, MATCH(E87, [1]Sheet1!$B$3:$B$15, 0), MATCH(F87,[1]Sheet1!$C$2:$O$2,0))</f>
        <v>0.06, 0.17</v>
      </c>
      <c r="I87" t="str">
        <f>INDEX([2]Sheet1!$C$3:$O$15, MATCH(E87, [2]Sheet1!$C$2:$O$2,0), MATCH(F87, [2]Sheet1!$B$3:$B$15,0))</f>
        <v>0.89, 0.99</v>
      </c>
      <c r="J87" t="str">
        <f t="shared" si="15"/>
        <v>0.06</v>
      </c>
      <c r="K87" t="str">
        <f t="shared" si="16"/>
        <v>0.17</v>
      </c>
      <c r="L87" t="str">
        <f t="shared" si="17"/>
        <v>0.89</v>
      </c>
      <c r="M87" t="str">
        <f t="shared" si="18"/>
        <v>0.99</v>
      </c>
      <c r="N87">
        <f t="shared" si="22"/>
        <v>1.7924850605966762</v>
      </c>
      <c r="O87">
        <f t="shared" si="23"/>
        <v>1.5684743107525587</v>
      </c>
      <c r="P87" s="4">
        <f t="shared" si="19"/>
        <v>0.115</v>
      </c>
      <c r="Q87" s="4">
        <f t="shared" si="20"/>
        <v>0.94</v>
      </c>
      <c r="R87" s="4">
        <f t="shared" si="21"/>
        <v>1.6804796856746176</v>
      </c>
      <c r="S87" t="s">
        <v>37</v>
      </c>
      <c r="T87" t="s">
        <v>18</v>
      </c>
      <c r="U87" t="s">
        <v>42</v>
      </c>
      <c r="V87" t="s">
        <v>20</v>
      </c>
      <c r="W87" t="s">
        <v>21</v>
      </c>
      <c r="X87" t="s">
        <v>69</v>
      </c>
    </row>
    <row r="88" spans="1:24" x14ac:dyDescent="0.25">
      <c r="A88">
        <v>87</v>
      </c>
      <c r="B88" s="1">
        <v>9</v>
      </c>
      <c r="C88" s="1">
        <v>3</v>
      </c>
      <c r="D88" s="1">
        <v>1</v>
      </c>
      <c r="E88" s="1">
        <f t="shared" si="14"/>
        <v>10</v>
      </c>
      <c r="F88" s="1">
        <f t="shared" si="14"/>
        <v>4</v>
      </c>
      <c r="G88" s="1">
        <f t="shared" si="14"/>
        <v>2</v>
      </c>
      <c r="H88" t="str">
        <f>INDEX([1]Sheet1!$C$3:$O$15, MATCH(E88, [1]Sheet1!$B$3:$B$15, 0), MATCH(F88,[1]Sheet1!$C$2:$O$2,0))</f>
        <v>0.22, 1.00</v>
      </c>
      <c r="I88" t="str">
        <f>INDEX([2]Sheet1!$C$3:$O$15, MATCH(E88, [2]Sheet1!$C$2:$O$2,0), MATCH(F88, [2]Sheet1!$B$3:$B$15,0))</f>
        <v>0.75, 1.89</v>
      </c>
      <c r="J88" t="str">
        <f t="shared" si="15"/>
        <v>0.22</v>
      </c>
      <c r="K88" t="str">
        <f t="shared" si="16"/>
        <v>1.00</v>
      </c>
      <c r="L88" t="str">
        <f t="shared" si="17"/>
        <v>0.75</v>
      </c>
      <c r="M88" t="str">
        <f t="shared" si="18"/>
        <v>1.89</v>
      </c>
      <c r="N88">
        <f>(15^(1-P88)-2^(1-P88))/(10^(1-P88)-2^(1-P88))</f>
        <v>1.3675043642636073</v>
      </c>
      <c r="O88">
        <f>(15^(1-P88)-12^(1-P88))/(10^(1-P88)-2^(1-P88))</f>
        <v>0.20942008899313011</v>
      </c>
      <c r="P88" s="4">
        <f t="shared" si="19"/>
        <v>0.61</v>
      </c>
      <c r="Q88" s="4">
        <f t="shared" si="20"/>
        <v>1.3199999999999998</v>
      </c>
      <c r="R88" s="4">
        <f t="shared" si="21"/>
        <v>0.78846222662836873</v>
      </c>
      <c r="S88" t="s">
        <v>44</v>
      </c>
      <c r="T88" t="s">
        <v>25</v>
      </c>
      <c r="U88" t="s">
        <v>43</v>
      </c>
      <c r="V88" t="s">
        <v>34</v>
      </c>
      <c r="W88" t="s">
        <v>21</v>
      </c>
      <c r="X88" t="s">
        <v>69</v>
      </c>
    </row>
    <row r="89" spans="1:24" x14ac:dyDescent="0.25">
      <c r="A89">
        <v>88</v>
      </c>
      <c r="B89" s="1">
        <v>8</v>
      </c>
      <c r="C89" s="1">
        <v>7</v>
      </c>
      <c r="D89" s="1">
        <v>3</v>
      </c>
      <c r="E89" s="1">
        <f t="shared" si="14"/>
        <v>9</v>
      </c>
      <c r="F89" s="1">
        <f t="shared" si="14"/>
        <v>8</v>
      </c>
      <c r="G89" s="1">
        <f t="shared" si="14"/>
        <v>4</v>
      </c>
      <c r="H89" t="str">
        <f>INDEX([1]Sheet1!$C$3:$O$15, MATCH(E89, [1]Sheet1!$B$3:$B$15, 0), MATCH(F89,[1]Sheet1!$C$2:$O$2,0))</f>
        <v>0.36, 0.44</v>
      </c>
      <c r="I89" t="str">
        <f>INDEX([2]Sheet1!$C$3:$O$15, MATCH(E89, [2]Sheet1!$C$2:$O$2,0), MATCH(F89, [2]Sheet1!$B$3:$B$15,0))</f>
        <v>0.71, 0.80</v>
      </c>
      <c r="J89" t="str">
        <f t="shared" si="15"/>
        <v>0.36</v>
      </c>
      <c r="K89" t="str">
        <f t="shared" si="16"/>
        <v>0.44</v>
      </c>
      <c r="L89" t="str">
        <f t="shared" si="17"/>
        <v>0.71</v>
      </c>
      <c r="M89" t="str">
        <f t="shared" si="18"/>
        <v>0.80</v>
      </c>
      <c r="N89">
        <f>(15^(1-P89)-0.5^(1-P89))/(10^(1-P89)-2^(1-P89))</f>
        <v>1.7919537703395045</v>
      </c>
      <c r="O89">
        <f>(15^(1-P89)-2^(1-P89))/(10^(1-P89)-2^(1-P89))</f>
        <v>1.4447572964624733</v>
      </c>
      <c r="P89" s="4">
        <f t="shared" si="19"/>
        <v>0.4</v>
      </c>
      <c r="Q89" s="4">
        <f t="shared" si="20"/>
        <v>0.755</v>
      </c>
      <c r="R89" s="4">
        <f t="shared" si="21"/>
        <v>1.6183555334009889</v>
      </c>
      <c r="S89" t="s">
        <v>32</v>
      </c>
      <c r="T89" t="s">
        <v>18</v>
      </c>
      <c r="U89" t="s">
        <v>39</v>
      </c>
      <c r="V89" t="s">
        <v>20</v>
      </c>
      <c r="W89" t="s">
        <v>21</v>
      </c>
      <c r="X89" t="s">
        <v>69</v>
      </c>
    </row>
    <row r="90" spans="1:24" x14ac:dyDescent="0.25">
      <c r="A90">
        <v>89</v>
      </c>
      <c r="B90" s="1">
        <v>7</v>
      </c>
      <c r="C90" s="1">
        <v>4</v>
      </c>
      <c r="D90" s="1">
        <v>3</v>
      </c>
      <c r="E90" s="1">
        <f t="shared" si="14"/>
        <v>8</v>
      </c>
      <c r="F90" s="1">
        <f t="shared" si="14"/>
        <v>5</v>
      </c>
      <c r="G90" s="1">
        <f t="shared" si="14"/>
        <v>4</v>
      </c>
      <c r="H90" t="str">
        <f>INDEX([1]Sheet1!$C$3:$O$15, MATCH(E90, [1]Sheet1!$B$3:$B$15, 0), MATCH(F90,[1]Sheet1!$C$2:$O$2,0))</f>
        <v>0.17, 0.26</v>
      </c>
      <c r="I90" t="str">
        <f>INDEX([2]Sheet1!$C$3:$O$15, MATCH(E90, [2]Sheet1!$C$2:$O$2,0), MATCH(F90, [2]Sheet1!$B$3:$B$15,0))</f>
        <v>0.80, 0.89</v>
      </c>
      <c r="J90" t="str">
        <f t="shared" si="15"/>
        <v>0.17</v>
      </c>
      <c r="K90" t="str">
        <f t="shared" si="16"/>
        <v>0.26</v>
      </c>
      <c r="L90" t="str">
        <f t="shared" si="17"/>
        <v>0.80</v>
      </c>
      <c r="M90" t="str">
        <f t="shared" si="18"/>
        <v>0.89</v>
      </c>
      <c r="N90">
        <f>(15^(1-P90)-0.5^(1-P90))/(10^(1-P90)-2^(1-P90))</f>
        <v>1.7838324927020326</v>
      </c>
      <c r="O90">
        <f>(15^(1-P90)-2^(1-P90))/(10^(1-P90)-2^(1-P90))</f>
        <v>1.5224720041213451</v>
      </c>
      <c r="P90" s="4">
        <f t="shared" si="19"/>
        <v>0.21500000000000002</v>
      </c>
      <c r="Q90" s="4">
        <f t="shared" si="20"/>
        <v>0.84499999999999997</v>
      </c>
      <c r="R90" s="4">
        <f t="shared" si="21"/>
        <v>1.653152248411689</v>
      </c>
      <c r="S90" t="s">
        <v>38</v>
      </c>
      <c r="T90" t="s">
        <v>25</v>
      </c>
      <c r="U90" t="s">
        <v>33</v>
      </c>
      <c r="V90" t="s">
        <v>20</v>
      </c>
      <c r="W90" t="s">
        <v>21</v>
      </c>
      <c r="X90" t="s">
        <v>69</v>
      </c>
    </row>
    <row r="91" spans="1:24" x14ac:dyDescent="0.25">
      <c r="A91">
        <v>90</v>
      </c>
      <c r="B91" s="1">
        <v>7</v>
      </c>
      <c r="C91" s="1">
        <v>3</v>
      </c>
      <c r="D91" s="1">
        <v>1</v>
      </c>
      <c r="E91" s="1">
        <f t="shared" si="14"/>
        <v>8</v>
      </c>
      <c r="F91" s="1">
        <f t="shared" si="14"/>
        <v>4</v>
      </c>
      <c r="G91" s="1">
        <f t="shared" si="14"/>
        <v>2</v>
      </c>
      <c r="H91" t="str">
        <f>INDEX([1]Sheet1!$C$3:$O$15, MATCH(E91, [1]Sheet1!$B$3:$B$15, 0), MATCH(F91,[1]Sheet1!$C$2:$O$2,0))</f>
        <v>0.12, 0.22</v>
      </c>
      <c r="I91" t="str">
        <f>INDEX([2]Sheet1!$C$3:$O$15, MATCH(E91, [2]Sheet1!$C$2:$O$2,0), MATCH(F91, [2]Sheet1!$B$3:$B$15,0))</f>
        <v>0.84, 0.94</v>
      </c>
      <c r="J91" t="str">
        <f t="shared" si="15"/>
        <v>0.12</v>
      </c>
      <c r="K91" t="str">
        <f t="shared" si="16"/>
        <v>0.22</v>
      </c>
      <c r="L91" t="str">
        <f t="shared" si="17"/>
        <v>0.84</v>
      </c>
      <c r="M91" t="str">
        <f t="shared" si="18"/>
        <v>0.94</v>
      </c>
      <c r="N91">
        <f>(15^(1-P91)-2^(1-P91))/(10^(1-P91)-2^(1-P91))</f>
        <v>1.5428170679014381</v>
      </c>
      <c r="O91">
        <f>(15^(1-P91)-12^(1-P91))/(10^(1-P91)-2^(1-P91))</f>
        <v>0.32115715120300509</v>
      </c>
      <c r="P91" s="4">
        <f t="shared" si="19"/>
        <v>0.16999999999999998</v>
      </c>
      <c r="Q91" s="4">
        <f t="shared" si="20"/>
        <v>0.8899999999999999</v>
      </c>
      <c r="R91" s="4">
        <f t="shared" si="21"/>
        <v>0.93198710955222164</v>
      </c>
      <c r="S91" t="s">
        <v>44</v>
      </c>
      <c r="T91" t="s">
        <v>18</v>
      </c>
      <c r="U91" t="s">
        <v>33</v>
      </c>
      <c r="V91" t="s">
        <v>34</v>
      </c>
      <c r="W91" t="s">
        <v>21</v>
      </c>
      <c r="X91" t="s">
        <v>69</v>
      </c>
    </row>
    <row r="92" spans="1:24" x14ac:dyDescent="0.25">
      <c r="A92">
        <v>91</v>
      </c>
      <c r="B92" s="1">
        <v>6</v>
      </c>
      <c r="C92" s="1">
        <v>3</v>
      </c>
      <c r="D92" s="1">
        <v>1</v>
      </c>
      <c r="E92" s="1">
        <f t="shared" si="14"/>
        <v>7</v>
      </c>
      <c r="F92" s="1">
        <f t="shared" si="14"/>
        <v>4</v>
      </c>
      <c r="G92" s="1">
        <f t="shared" si="14"/>
        <v>2</v>
      </c>
      <c r="H92" t="str">
        <f>INDEX([1]Sheet1!$C$3:$O$15, MATCH(E92, [1]Sheet1!$B$3:$B$15, 0), MATCH(F92,[1]Sheet1!$C$2:$O$2,0))</f>
        <v>0.06, 0.16</v>
      </c>
      <c r="I92" t="str">
        <f>INDEX([2]Sheet1!$C$3:$O$15, MATCH(E92, [2]Sheet1!$C$2:$O$2,0), MATCH(F92, [2]Sheet1!$B$3:$B$15,0))</f>
        <v>0.78, 0.88</v>
      </c>
      <c r="J92" t="str">
        <f t="shared" si="15"/>
        <v>0.06</v>
      </c>
      <c r="K92" t="str">
        <f t="shared" si="16"/>
        <v>0.16</v>
      </c>
      <c r="L92" t="str">
        <f t="shared" si="17"/>
        <v>0.78</v>
      </c>
      <c r="M92" t="str">
        <f t="shared" si="18"/>
        <v>0.88</v>
      </c>
      <c r="N92">
        <f>(15^(1-P92)-2^(1-P92))/(10^(1-P92)-2^(1-P92))</f>
        <v>1.5708504372974055</v>
      </c>
      <c r="O92">
        <f>(15^(1-P92)-12^(1-P92))/(10^(1-P92)-2^(1-P92))</f>
        <v>0.33942858472368509</v>
      </c>
      <c r="P92" s="4">
        <f t="shared" si="19"/>
        <v>0.11</v>
      </c>
      <c r="Q92" s="4">
        <f t="shared" si="20"/>
        <v>0.83000000000000007</v>
      </c>
      <c r="R92" s="4">
        <f t="shared" si="21"/>
        <v>0.95513951101054528</v>
      </c>
      <c r="S92" t="s">
        <v>37</v>
      </c>
      <c r="T92" t="s">
        <v>18</v>
      </c>
      <c r="U92" t="s">
        <v>43</v>
      </c>
      <c r="V92" t="s">
        <v>20</v>
      </c>
      <c r="W92" t="s">
        <v>21</v>
      </c>
      <c r="X92" t="s">
        <v>69</v>
      </c>
    </row>
    <row r="93" spans="1:24" x14ac:dyDescent="0.25">
      <c r="A93">
        <v>92</v>
      </c>
      <c r="B93" s="1">
        <v>7</v>
      </c>
      <c r="C93" s="1">
        <v>4</v>
      </c>
      <c r="D93" s="1">
        <v>3</v>
      </c>
      <c r="E93" s="1">
        <f t="shared" si="14"/>
        <v>8</v>
      </c>
      <c r="F93" s="1">
        <f t="shared" si="14"/>
        <v>5</v>
      </c>
      <c r="G93" s="1">
        <f t="shared" si="14"/>
        <v>4</v>
      </c>
      <c r="H93" t="str">
        <f>INDEX([1]Sheet1!$C$3:$O$15, MATCH(E93, [1]Sheet1!$B$3:$B$15, 0), MATCH(F93,[1]Sheet1!$C$2:$O$2,0))</f>
        <v>0.17, 0.26</v>
      </c>
      <c r="I93" t="str">
        <f>INDEX([2]Sheet1!$C$3:$O$15, MATCH(E93, [2]Sheet1!$C$2:$O$2,0), MATCH(F93, [2]Sheet1!$B$3:$B$15,0))</f>
        <v>0.80, 0.89</v>
      </c>
      <c r="J93" t="str">
        <f t="shared" si="15"/>
        <v>0.17</v>
      </c>
      <c r="K93" t="str">
        <f t="shared" si="16"/>
        <v>0.26</v>
      </c>
      <c r="L93" t="str">
        <f t="shared" si="17"/>
        <v>0.80</v>
      </c>
      <c r="M93" t="str">
        <f t="shared" si="18"/>
        <v>0.89</v>
      </c>
      <c r="N93">
        <f>(15^(1-P93)-0.5^(1-P93))/(10^(1-P93)-2^(1-P93))</f>
        <v>1.7838324927020326</v>
      </c>
      <c r="O93">
        <f>(15^(1-P93)-2^(1-P93))/(10^(1-P93)-2^(1-P93))</f>
        <v>1.5224720041213451</v>
      </c>
      <c r="P93" s="4">
        <f t="shared" si="19"/>
        <v>0.21500000000000002</v>
      </c>
      <c r="Q93" s="4">
        <f t="shared" si="20"/>
        <v>0.84499999999999997</v>
      </c>
      <c r="R93" s="4">
        <f t="shared" si="21"/>
        <v>1.653152248411689</v>
      </c>
      <c r="S93" t="s">
        <v>38</v>
      </c>
      <c r="T93" t="s">
        <v>18</v>
      </c>
      <c r="U93" t="s">
        <v>33</v>
      </c>
      <c r="V93" t="s">
        <v>20</v>
      </c>
      <c r="W93" t="s">
        <v>21</v>
      </c>
      <c r="X93" t="s">
        <v>69</v>
      </c>
    </row>
    <row r="94" spans="1:24" x14ac:dyDescent="0.25">
      <c r="A94">
        <v>93</v>
      </c>
      <c r="B94" s="1">
        <v>7</v>
      </c>
      <c r="C94" s="1">
        <v>3</v>
      </c>
      <c r="D94" s="1">
        <v>3</v>
      </c>
      <c r="E94" s="1">
        <f t="shared" si="14"/>
        <v>8</v>
      </c>
      <c r="F94" s="1">
        <f t="shared" si="14"/>
        <v>4</v>
      </c>
      <c r="G94" s="1">
        <f t="shared" si="14"/>
        <v>4</v>
      </c>
      <c r="H94" t="str">
        <f>INDEX([1]Sheet1!$C$3:$O$15, MATCH(E94, [1]Sheet1!$B$3:$B$15, 0), MATCH(F94,[1]Sheet1!$C$2:$O$2,0))</f>
        <v>0.12, 0.22</v>
      </c>
      <c r="I94" t="str">
        <f>INDEX([2]Sheet1!$C$3:$O$15, MATCH(E94, [2]Sheet1!$C$2:$O$2,0), MATCH(F94, [2]Sheet1!$B$3:$B$15,0))</f>
        <v>0.84, 0.94</v>
      </c>
      <c r="J94" t="str">
        <f t="shared" si="15"/>
        <v>0.12</v>
      </c>
      <c r="K94" t="str">
        <f t="shared" si="16"/>
        <v>0.22</v>
      </c>
      <c r="L94" t="str">
        <f t="shared" si="17"/>
        <v>0.84</v>
      </c>
      <c r="M94" t="str">
        <f t="shared" si="18"/>
        <v>0.94</v>
      </c>
      <c r="N94">
        <f>(15^(1-P94)-0.5^(1-P94))/(10^(1-P94)-2^(1-P94))</f>
        <v>1.7866703509891912</v>
      </c>
      <c r="O94">
        <f>(15^(1-P94)-2^(1-P94))/(10^(1-P94)-2^(1-P94))</f>
        <v>1.5428170679014381</v>
      </c>
      <c r="P94" s="4">
        <f t="shared" si="19"/>
        <v>0.16999999999999998</v>
      </c>
      <c r="Q94" s="4">
        <f t="shared" si="20"/>
        <v>0.8899999999999999</v>
      </c>
      <c r="R94" s="4">
        <f t="shared" si="21"/>
        <v>1.6647437094453146</v>
      </c>
      <c r="S94" t="s">
        <v>44</v>
      </c>
      <c r="T94" t="s">
        <v>25</v>
      </c>
      <c r="U94" t="s">
        <v>41</v>
      </c>
      <c r="V94" t="s">
        <v>20</v>
      </c>
      <c r="W94" t="s">
        <v>23</v>
      </c>
      <c r="X94" t="s">
        <v>69</v>
      </c>
    </row>
    <row r="95" spans="1:24" x14ac:dyDescent="0.25">
      <c r="A95">
        <v>94</v>
      </c>
      <c r="B95" s="1">
        <v>7</v>
      </c>
      <c r="C95" s="1">
        <v>3</v>
      </c>
      <c r="D95" s="1">
        <v>1</v>
      </c>
      <c r="E95" s="1">
        <f t="shared" si="14"/>
        <v>8</v>
      </c>
      <c r="F95" s="1">
        <f t="shared" si="14"/>
        <v>4</v>
      </c>
      <c r="G95" s="1">
        <f t="shared" si="14"/>
        <v>2</v>
      </c>
      <c r="H95" t="str">
        <f>INDEX([1]Sheet1!$C$3:$O$15, MATCH(E95, [1]Sheet1!$B$3:$B$15, 0), MATCH(F95,[1]Sheet1!$C$2:$O$2,0))</f>
        <v>0.12, 0.22</v>
      </c>
      <c r="I95" t="str">
        <f>INDEX([2]Sheet1!$C$3:$O$15, MATCH(E95, [2]Sheet1!$C$2:$O$2,0), MATCH(F95, [2]Sheet1!$B$3:$B$15,0))</f>
        <v>0.84, 0.94</v>
      </c>
      <c r="J95" t="str">
        <f t="shared" si="15"/>
        <v>0.12</v>
      </c>
      <c r="K95" t="str">
        <f t="shared" si="16"/>
        <v>0.22</v>
      </c>
      <c r="L95" t="str">
        <f t="shared" si="17"/>
        <v>0.84</v>
      </c>
      <c r="M95" t="str">
        <f t="shared" si="18"/>
        <v>0.94</v>
      </c>
      <c r="N95">
        <f>(15^(1-P95)-2^(1-P95))/(10^(1-P95)-2^(1-P95))</f>
        <v>1.5428170679014381</v>
      </c>
      <c r="O95">
        <f>(15^(1-P95)-12^(1-P95))/(10^(1-P95)-2^(1-P95))</f>
        <v>0.32115715120300509</v>
      </c>
      <c r="P95" s="4">
        <f t="shared" si="19"/>
        <v>0.16999999999999998</v>
      </c>
      <c r="Q95" s="4">
        <f t="shared" si="20"/>
        <v>0.8899999999999999</v>
      </c>
      <c r="R95" s="4">
        <f t="shared" si="21"/>
        <v>0.93198710955222164</v>
      </c>
      <c r="S95" t="s">
        <v>44</v>
      </c>
      <c r="T95" t="s">
        <v>25</v>
      </c>
      <c r="U95" t="s">
        <v>33</v>
      </c>
      <c r="V95" t="s">
        <v>20</v>
      </c>
      <c r="W95" t="s">
        <v>21</v>
      </c>
      <c r="X95" t="s">
        <v>69</v>
      </c>
    </row>
    <row r="96" spans="1:24" x14ac:dyDescent="0.25">
      <c r="A96">
        <v>95</v>
      </c>
      <c r="B96" s="1">
        <v>6</v>
      </c>
      <c r="C96" s="1">
        <v>4</v>
      </c>
      <c r="D96" s="1">
        <v>3</v>
      </c>
      <c r="E96" s="1">
        <f t="shared" si="14"/>
        <v>7</v>
      </c>
      <c r="F96" s="1">
        <f t="shared" si="14"/>
        <v>5</v>
      </c>
      <c r="G96" s="1">
        <f t="shared" si="14"/>
        <v>4</v>
      </c>
      <c r="H96" t="str">
        <f>INDEX([1]Sheet1!$C$3:$O$15, MATCH(E96, [1]Sheet1!$B$3:$B$15, 0), MATCH(F96,[1]Sheet1!$C$2:$O$2,0))</f>
        <v>0.11, 0.21</v>
      </c>
      <c r="I96" t="str">
        <f>INDEX([2]Sheet1!$C$3:$O$15, MATCH(E96, [2]Sheet1!$C$2:$O$2,0), MATCH(F96, [2]Sheet1!$B$3:$B$15,0))</f>
        <v>0.74, 0.84</v>
      </c>
      <c r="J96" t="str">
        <f t="shared" si="15"/>
        <v>0.11</v>
      </c>
      <c r="K96" t="str">
        <f t="shared" si="16"/>
        <v>0.21</v>
      </c>
      <c r="L96" t="str">
        <f t="shared" si="17"/>
        <v>0.74</v>
      </c>
      <c r="M96" t="str">
        <f t="shared" si="18"/>
        <v>0.84</v>
      </c>
      <c r="N96">
        <f>(15^(1-P96)-0.5^(1-P96))/(10^(1-P96)-2^(1-P96))</f>
        <v>1.7875386370046384</v>
      </c>
      <c r="O96">
        <f>(15^(1-P96)-2^(1-P96))/(10^(1-P96)-2^(1-P96))</f>
        <v>1.5474169043482437</v>
      </c>
      <c r="P96" s="4">
        <f t="shared" si="19"/>
        <v>0.16</v>
      </c>
      <c r="Q96" s="4">
        <f t="shared" si="20"/>
        <v>0.79</v>
      </c>
      <c r="R96" s="4">
        <f t="shared" si="21"/>
        <v>1.6674777706764412</v>
      </c>
      <c r="S96" t="s">
        <v>40</v>
      </c>
      <c r="T96" t="s">
        <v>25</v>
      </c>
      <c r="U96" t="s">
        <v>39</v>
      </c>
      <c r="V96" t="s">
        <v>34</v>
      </c>
      <c r="W96" t="s">
        <v>21</v>
      </c>
      <c r="X96" t="s">
        <v>69</v>
      </c>
    </row>
    <row r="97" spans="1:24" x14ac:dyDescent="0.25">
      <c r="A97">
        <v>96</v>
      </c>
      <c r="B97" s="1">
        <v>7</v>
      </c>
      <c r="C97" s="1">
        <v>4</v>
      </c>
      <c r="D97" s="1">
        <v>3</v>
      </c>
      <c r="E97" s="1">
        <f t="shared" si="14"/>
        <v>8</v>
      </c>
      <c r="F97" s="1">
        <f t="shared" si="14"/>
        <v>5</v>
      </c>
      <c r="G97" s="1">
        <f t="shared" si="14"/>
        <v>4</v>
      </c>
      <c r="H97" t="str">
        <f>INDEX([1]Sheet1!$C$3:$O$15, MATCH(E97, [1]Sheet1!$B$3:$B$15, 0), MATCH(F97,[1]Sheet1!$C$2:$O$2,0))</f>
        <v>0.17, 0.26</v>
      </c>
      <c r="I97" t="str">
        <f>INDEX([2]Sheet1!$C$3:$O$15, MATCH(E97, [2]Sheet1!$C$2:$O$2,0), MATCH(F97, [2]Sheet1!$B$3:$B$15,0))</f>
        <v>0.80, 0.89</v>
      </c>
      <c r="J97" t="str">
        <f t="shared" si="15"/>
        <v>0.17</v>
      </c>
      <c r="K97" t="str">
        <f t="shared" si="16"/>
        <v>0.26</v>
      </c>
      <c r="L97" t="str">
        <f t="shared" si="17"/>
        <v>0.80</v>
      </c>
      <c r="M97" t="str">
        <f t="shared" si="18"/>
        <v>0.89</v>
      </c>
      <c r="N97">
        <f>(15^(1-P97)-0.5^(1-P97))/(10^(1-P97)-2^(1-P97))</f>
        <v>1.7838324927020326</v>
      </c>
      <c r="O97">
        <f>(15^(1-P97)-2^(1-P97))/(10^(1-P97)-2^(1-P97))</f>
        <v>1.5224720041213451</v>
      </c>
      <c r="P97" s="4">
        <f t="shared" si="19"/>
        <v>0.21500000000000002</v>
      </c>
      <c r="Q97" s="4">
        <f t="shared" si="20"/>
        <v>0.84499999999999997</v>
      </c>
      <c r="R97" s="4">
        <f t="shared" si="21"/>
        <v>1.653152248411689</v>
      </c>
      <c r="S97" t="s">
        <v>38</v>
      </c>
      <c r="T97" t="s">
        <v>25</v>
      </c>
      <c r="U97" t="s">
        <v>39</v>
      </c>
      <c r="V97" t="s">
        <v>34</v>
      </c>
      <c r="W97" t="s">
        <v>21</v>
      </c>
      <c r="X97" t="s">
        <v>69</v>
      </c>
    </row>
    <row r="98" spans="1:24" x14ac:dyDescent="0.25">
      <c r="A98">
        <v>97</v>
      </c>
      <c r="B98" s="1">
        <v>8</v>
      </c>
      <c r="C98" s="1">
        <v>3</v>
      </c>
      <c r="D98" s="1">
        <v>1</v>
      </c>
      <c r="E98" s="1">
        <f t="shared" si="14"/>
        <v>9</v>
      </c>
      <c r="F98" s="1">
        <f t="shared" si="14"/>
        <v>4</v>
      </c>
      <c r="G98" s="1">
        <f t="shared" si="14"/>
        <v>2</v>
      </c>
      <c r="H98" t="str">
        <f>INDEX([1]Sheet1!$C$3:$O$15, MATCH(E98, [1]Sheet1!$B$3:$B$15, 0), MATCH(F98,[1]Sheet1!$C$2:$O$2,0))</f>
        <v>0.18, 0.26</v>
      </c>
      <c r="I98" t="str">
        <f>INDEX([2]Sheet1!$C$3:$O$15, MATCH(E98, [2]Sheet1!$C$2:$O$2,0), MATCH(F98, [2]Sheet1!$B$3:$B$15,0))</f>
        <v>0.90, 0.98</v>
      </c>
      <c r="J98" t="str">
        <f t="shared" si="15"/>
        <v>0.18</v>
      </c>
      <c r="K98" t="str">
        <f t="shared" si="16"/>
        <v>0.26</v>
      </c>
      <c r="L98" t="str">
        <f t="shared" si="17"/>
        <v>0.90</v>
      </c>
      <c r="M98" t="str">
        <f t="shared" si="18"/>
        <v>0.98</v>
      </c>
      <c r="N98">
        <f>(15^(1-P98)-2^(1-P98))/(10^(1-P98)-2^(1-P98))</f>
        <v>1.5202469801099703</v>
      </c>
      <c r="O98">
        <f>(15^(1-P98)-12^(1-P98))/(10^(1-P98)-2^(1-P98))</f>
        <v>0.30652133167022555</v>
      </c>
      <c r="P98" s="4">
        <f t="shared" si="19"/>
        <v>0.22</v>
      </c>
      <c r="Q98" s="4">
        <f t="shared" si="20"/>
        <v>0.94</v>
      </c>
      <c r="R98" s="4">
        <f t="shared" si="21"/>
        <v>0.91338415589009792</v>
      </c>
      <c r="S98" t="s">
        <v>35</v>
      </c>
      <c r="T98" t="s">
        <v>25</v>
      </c>
      <c r="U98" t="s">
        <v>43</v>
      </c>
      <c r="V98" t="s">
        <v>20</v>
      </c>
      <c r="W98" t="s">
        <v>21</v>
      </c>
      <c r="X98" t="s">
        <v>69</v>
      </c>
    </row>
    <row r="99" spans="1:24" x14ac:dyDescent="0.25">
      <c r="A99">
        <v>98</v>
      </c>
      <c r="B99" s="1">
        <v>9</v>
      </c>
      <c r="C99" s="1">
        <v>3</v>
      </c>
      <c r="D99" s="1">
        <v>1</v>
      </c>
      <c r="E99" s="1">
        <f t="shared" si="14"/>
        <v>10</v>
      </c>
      <c r="F99" s="1">
        <f t="shared" si="14"/>
        <v>4</v>
      </c>
      <c r="G99" s="1">
        <f t="shared" si="14"/>
        <v>2</v>
      </c>
      <c r="H99" t="str">
        <f>INDEX([1]Sheet1!$C$3:$O$15, MATCH(E99, [1]Sheet1!$B$3:$B$15, 0), MATCH(F99,[1]Sheet1!$C$2:$O$2,0))</f>
        <v>0.22, 1.00</v>
      </c>
      <c r="I99" t="str">
        <f>INDEX([2]Sheet1!$C$3:$O$15, MATCH(E99, [2]Sheet1!$C$2:$O$2,0), MATCH(F99, [2]Sheet1!$B$3:$B$15,0))</f>
        <v>0.75, 1.89</v>
      </c>
      <c r="J99" t="str">
        <f t="shared" si="15"/>
        <v>0.22</v>
      </c>
      <c r="K99" t="str">
        <f t="shared" si="16"/>
        <v>1.00</v>
      </c>
      <c r="L99" t="str">
        <f t="shared" si="17"/>
        <v>0.75</v>
      </c>
      <c r="M99" t="str">
        <f t="shared" si="18"/>
        <v>1.89</v>
      </c>
      <c r="N99">
        <f>(15^(1-P99)-2^(1-P99))/(10^(1-P99)-2^(1-P99))</f>
        <v>1.3675043642636073</v>
      </c>
      <c r="O99">
        <f>(15^(1-P99)-12^(1-P99))/(10^(1-P99)-2^(1-P99))</f>
        <v>0.20942008899313011</v>
      </c>
      <c r="P99" s="4">
        <f t="shared" si="19"/>
        <v>0.61</v>
      </c>
      <c r="Q99" s="4">
        <f t="shared" si="20"/>
        <v>1.3199999999999998</v>
      </c>
      <c r="R99" s="4">
        <f t="shared" si="21"/>
        <v>0.78846222662836873</v>
      </c>
      <c r="S99" t="s">
        <v>38</v>
      </c>
      <c r="T99" t="s">
        <v>25</v>
      </c>
      <c r="U99" t="s">
        <v>39</v>
      </c>
      <c r="V99" t="s">
        <v>28</v>
      </c>
      <c r="W99" t="s">
        <v>21</v>
      </c>
      <c r="X99" t="s">
        <v>69</v>
      </c>
    </row>
    <row r="100" spans="1:24" x14ac:dyDescent="0.25">
      <c r="A100">
        <v>99</v>
      </c>
      <c r="B100" s="1">
        <v>7</v>
      </c>
      <c r="C100" s="1">
        <v>4</v>
      </c>
      <c r="D100" s="1">
        <v>3</v>
      </c>
      <c r="E100" s="1">
        <f t="shared" si="14"/>
        <v>8</v>
      </c>
      <c r="F100" s="1">
        <f t="shared" si="14"/>
        <v>5</v>
      </c>
      <c r="G100" s="1">
        <f t="shared" si="14"/>
        <v>4</v>
      </c>
      <c r="H100" t="str">
        <f>INDEX([1]Sheet1!$C$3:$O$15, MATCH(E100, [1]Sheet1!$B$3:$B$15, 0), MATCH(F100,[1]Sheet1!$C$2:$O$2,0))</f>
        <v>0.17, 0.26</v>
      </c>
      <c r="I100" t="str">
        <f>INDEX([2]Sheet1!$C$3:$O$15, MATCH(E100, [2]Sheet1!$C$2:$O$2,0), MATCH(F100, [2]Sheet1!$B$3:$B$15,0))</f>
        <v>0.80, 0.89</v>
      </c>
      <c r="J100" t="str">
        <f t="shared" si="15"/>
        <v>0.17</v>
      </c>
      <c r="K100" t="str">
        <f t="shared" si="16"/>
        <v>0.26</v>
      </c>
      <c r="L100" t="str">
        <f t="shared" si="17"/>
        <v>0.80</v>
      </c>
      <c r="M100" t="str">
        <f t="shared" si="18"/>
        <v>0.89</v>
      </c>
      <c r="N100">
        <f>(15^(1-P100)-0.5^(1-P100))/(10^(1-P100)-2^(1-P100))</f>
        <v>1.7838324927020326</v>
      </c>
      <c r="O100">
        <f>(15^(1-P100)-2^(1-P100))/(10^(1-P100)-2^(1-P100))</f>
        <v>1.5224720041213451</v>
      </c>
      <c r="P100" s="4">
        <f t="shared" si="19"/>
        <v>0.21500000000000002</v>
      </c>
      <c r="Q100" s="4">
        <f t="shared" si="20"/>
        <v>0.84499999999999997</v>
      </c>
      <c r="R100" s="4">
        <f t="shared" si="21"/>
        <v>1.653152248411689</v>
      </c>
      <c r="S100" t="s">
        <v>32</v>
      </c>
      <c r="T100" t="s">
        <v>25</v>
      </c>
      <c r="U100" t="s">
        <v>39</v>
      </c>
      <c r="V100" t="s">
        <v>34</v>
      </c>
      <c r="W100" t="s">
        <v>21</v>
      </c>
      <c r="X100" t="s">
        <v>69</v>
      </c>
    </row>
    <row r="101" spans="1:24" x14ac:dyDescent="0.25">
      <c r="A101">
        <v>100</v>
      </c>
      <c r="B101" s="1">
        <v>7</v>
      </c>
      <c r="C101" s="1">
        <v>5</v>
      </c>
      <c r="D101" s="1">
        <v>1</v>
      </c>
      <c r="E101" s="1">
        <f t="shared" si="14"/>
        <v>8</v>
      </c>
      <c r="F101" s="1">
        <f t="shared" si="14"/>
        <v>6</v>
      </c>
      <c r="G101" s="1">
        <f t="shared" si="14"/>
        <v>2</v>
      </c>
      <c r="H101" t="str">
        <f>INDEX([1]Sheet1!$C$3:$O$15, MATCH(E101, [1]Sheet1!$B$3:$B$15, 0), MATCH(F101,[1]Sheet1!$C$2:$O$2,0))</f>
        <v>0.22, 0.30</v>
      </c>
      <c r="I101" t="str">
        <f>INDEX([2]Sheet1!$C$3:$O$15, MATCH(E101, [2]Sheet1!$C$2:$O$2,0), MATCH(F101, [2]Sheet1!$B$3:$B$15,0))</f>
        <v>0.77, 0.85</v>
      </c>
      <c r="J101" t="str">
        <f t="shared" si="15"/>
        <v>0.22</v>
      </c>
      <c r="K101" t="str">
        <f t="shared" si="16"/>
        <v>0.30</v>
      </c>
      <c r="L101" t="str">
        <f t="shared" si="17"/>
        <v>0.77</v>
      </c>
      <c r="M101" t="str">
        <f t="shared" si="18"/>
        <v>0.85</v>
      </c>
      <c r="N101">
        <f>(15^(1-P101)-2^(1-P101))/(10^(1-P101)-2^(1-P101))</f>
        <v>1.5027000798266845</v>
      </c>
      <c r="O101">
        <f>(15^(1-P101)-12^(1-P101))/(10^(1-P101)-2^(1-P101))</f>
        <v>0.29519044764838848</v>
      </c>
      <c r="P101" s="4">
        <f t="shared" si="19"/>
        <v>0.26</v>
      </c>
      <c r="Q101" s="4">
        <f t="shared" si="20"/>
        <v>0.81</v>
      </c>
      <c r="R101" s="4">
        <f t="shared" si="21"/>
        <v>0.89894526373753647</v>
      </c>
      <c r="S101" t="s">
        <v>32</v>
      </c>
      <c r="T101" t="s">
        <v>25</v>
      </c>
      <c r="U101" t="s">
        <v>33</v>
      </c>
      <c r="V101" t="s">
        <v>20</v>
      </c>
      <c r="W101" t="s">
        <v>21</v>
      </c>
      <c r="X101" t="s">
        <v>69</v>
      </c>
    </row>
    <row r="102" spans="1:24" x14ac:dyDescent="0.25">
      <c r="A102">
        <v>101</v>
      </c>
      <c r="B102" s="1">
        <v>7</v>
      </c>
      <c r="C102" s="1">
        <v>5</v>
      </c>
      <c r="D102" s="1">
        <v>1</v>
      </c>
      <c r="E102" s="1">
        <f t="shared" si="14"/>
        <v>8</v>
      </c>
      <c r="F102" s="1">
        <f t="shared" si="14"/>
        <v>6</v>
      </c>
      <c r="G102" s="1">
        <f t="shared" si="14"/>
        <v>2</v>
      </c>
      <c r="H102" t="str">
        <f>INDEX([1]Sheet1!$C$3:$O$15, MATCH(E102, [1]Sheet1!$B$3:$B$15, 0), MATCH(F102,[1]Sheet1!$C$2:$O$2,0))</f>
        <v>0.22, 0.30</v>
      </c>
      <c r="I102" t="str">
        <f>INDEX([2]Sheet1!$C$3:$O$15, MATCH(E102, [2]Sheet1!$C$2:$O$2,0), MATCH(F102, [2]Sheet1!$B$3:$B$15,0))</f>
        <v>0.77, 0.85</v>
      </c>
      <c r="J102" t="str">
        <f t="shared" si="15"/>
        <v>0.22</v>
      </c>
      <c r="K102" t="str">
        <f t="shared" si="16"/>
        <v>0.30</v>
      </c>
      <c r="L102" t="str">
        <f t="shared" si="17"/>
        <v>0.77</v>
      </c>
      <c r="M102" t="str">
        <f t="shared" si="18"/>
        <v>0.85</v>
      </c>
      <c r="N102">
        <f>(15^(1-P102)-2^(1-P102))/(10^(1-P102)-2^(1-P102))</f>
        <v>1.5027000798266845</v>
      </c>
      <c r="O102">
        <f>(15^(1-P102)-12^(1-P102))/(10^(1-P102)-2^(1-P102))</f>
        <v>0.29519044764838848</v>
      </c>
      <c r="P102" s="4">
        <f t="shared" si="19"/>
        <v>0.26</v>
      </c>
      <c r="Q102" s="4">
        <f t="shared" si="20"/>
        <v>0.81</v>
      </c>
      <c r="R102" s="4">
        <f t="shared" si="21"/>
        <v>0.89894526373753647</v>
      </c>
      <c r="S102" t="s">
        <v>37</v>
      </c>
      <c r="T102" t="s">
        <v>25</v>
      </c>
      <c r="U102" t="s">
        <v>41</v>
      </c>
      <c r="V102" t="s">
        <v>20</v>
      </c>
      <c r="W102" t="s">
        <v>21</v>
      </c>
      <c r="X102" t="s">
        <v>69</v>
      </c>
    </row>
    <row r="103" spans="1:24" x14ac:dyDescent="0.25">
      <c r="A103">
        <v>102</v>
      </c>
      <c r="B103" s="1">
        <v>7</v>
      </c>
      <c r="C103" s="1">
        <v>5</v>
      </c>
      <c r="D103" s="1">
        <v>3</v>
      </c>
      <c r="E103" s="1">
        <f t="shared" si="14"/>
        <v>8</v>
      </c>
      <c r="F103" s="1">
        <f t="shared" si="14"/>
        <v>6</v>
      </c>
      <c r="G103" s="1">
        <f t="shared" si="14"/>
        <v>4</v>
      </c>
      <c r="H103" t="str">
        <f>INDEX([1]Sheet1!$C$3:$O$15, MATCH(E103, [1]Sheet1!$B$3:$B$15, 0), MATCH(F103,[1]Sheet1!$C$2:$O$2,0))</f>
        <v>0.22, 0.30</v>
      </c>
      <c r="I103" t="str">
        <f>INDEX([2]Sheet1!$C$3:$O$15, MATCH(E103, [2]Sheet1!$C$2:$O$2,0), MATCH(F103, [2]Sheet1!$B$3:$B$15,0))</f>
        <v>0.77, 0.85</v>
      </c>
      <c r="J103" t="str">
        <f t="shared" si="15"/>
        <v>0.22</v>
      </c>
      <c r="K103" t="str">
        <f t="shared" si="16"/>
        <v>0.30</v>
      </c>
      <c r="L103" t="str">
        <f t="shared" si="17"/>
        <v>0.77</v>
      </c>
      <c r="M103" t="str">
        <f t="shared" si="18"/>
        <v>0.85</v>
      </c>
      <c r="N103">
        <f>(15^(1-P103)-0.5^(1-P103))/(10^(1-P103)-2^(1-P103))</f>
        <v>1.7827971391785058</v>
      </c>
      <c r="O103">
        <f>(15^(1-P103)-2^(1-P103))/(10^(1-P103)-2^(1-P103))</f>
        <v>1.5027000798266845</v>
      </c>
      <c r="P103" s="4">
        <f t="shared" si="19"/>
        <v>0.26</v>
      </c>
      <c r="Q103" s="4">
        <f t="shared" si="20"/>
        <v>0.81</v>
      </c>
      <c r="R103" s="4">
        <f t="shared" si="21"/>
        <v>1.6427486095025952</v>
      </c>
      <c r="S103" t="s">
        <v>38</v>
      </c>
      <c r="T103" t="s">
        <v>18</v>
      </c>
      <c r="U103" t="s">
        <v>33</v>
      </c>
      <c r="V103" t="s">
        <v>34</v>
      </c>
      <c r="W103" t="s">
        <v>21</v>
      </c>
      <c r="X103" t="s">
        <v>69</v>
      </c>
    </row>
    <row r="104" spans="1:24" x14ac:dyDescent="0.25">
      <c r="A104">
        <v>103</v>
      </c>
      <c r="B104" s="1">
        <v>7</v>
      </c>
      <c r="C104" s="1">
        <v>3</v>
      </c>
      <c r="D104" s="1">
        <v>4</v>
      </c>
      <c r="E104" s="1">
        <f t="shared" si="14"/>
        <v>8</v>
      </c>
      <c r="F104" s="1">
        <f t="shared" si="14"/>
        <v>4</v>
      </c>
      <c r="G104" s="1">
        <f t="shared" si="14"/>
        <v>5</v>
      </c>
      <c r="H104" t="str">
        <f>INDEX([1]Sheet1!$C$3:$O$15, MATCH(E104, [1]Sheet1!$B$3:$B$15, 0), MATCH(F104,[1]Sheet1!$C$2:$O$2,0))</f>
        <v>0.12, 0.22</v>
      </c>
      <c r="I104" t="str">
        <f>INDEX([2]Sheet1!$C$3:$O$15, MATCH(E104, [2]Sheet1!$C$2:$O$2,0), MATCH(F104, [2]Sheet1!$B$3:$B$15,0))</f>
        <v>0.84, 0.94</v>
      </c>
      <c r="J104" t="str">
        <f t="shared" si="15"/>
        <v>0.12</v>
      </c>
      <c r="K104" t="str">
        <f t="shared" si="16"/>
        <v>0.22</v>
      </c>
      <c r="L104" t="str">
        <f t="shared" si="17"/>
        <v>0.84</v>
      </c>
      <c r="M104" t="str">
        <f t="shared" si="18"/>
        <v>0.94</v>
      </c>
      <c r="N104">
        <f>(15^(1-P104)-0.5^(1-P104))/(8^(1-P104)-4^(1-P104))</f>
        <v>3.6227151267643265</v>
      </c>
      <c r="O104">
        <f>(15^(1-P104)-0.5^(1-P104))/(8^(1-P104)-2^(1-P104))</f>
        <v>2.3184942902757055</v>
      </c>
      <c r="P104" s="4">
        <f t="shared" si="19"/>
        <v>0.16999999999999998</v>
      </c>
      <c r="Q104" s="4">
        <f t="shared" si="20"/>
        <v>0.8899999999999999</v>
      </c>
      <c r="R104" s="4">
        <f t="shared" si="21"/>
        <v>2.9706047085200158</v>
      </c>
      <c r="S104" t="s">
        <v>44</v>
      </c>
      <c r="T104" t="s">
        <v>25</v>
      </c>
      <c r="U104" t="s">
        <v>33</v>
      </c>
      <c r="V104" t="s">
        <v>20</v>
      </c>
      <c r="W104" t="s">
        <v>21</v>
      </c>
      <c r="X104" t="s">
        <v>69</v>
      </c>
    </row>
    <row r="105" spans="1:24" x14ac:dyDescent="0.25">
      <c r="A105">
        <v>104</v>
      </c>
      <c r="B105" s="1">
        <v>8</v>
      </c>
      <c r="C105" s="1">
        <v>5</v>
      </c>
      <c r="D105" s="1">
        <v>3</v>
      </c>
      <c r="E105" s="1">
        <f t="shared" si="14"/>
        <v>9</v>
      </c>
      <c r="F105" s="1">
        <f t="shared" si="14"/>
        <v>6</v>
      </c>
      <c r="G105" s="1">
        <f t="shared" si="14"/>
        <v>4</v>
      </c>
      <c r="H105" t="str">
        <f>INDEX([1]Sheet1!$C$3:$O$15, MATCH(E105, [1]Sheet1!$B$3:$B$15, 0), MATCH(F105,[1]Sheet1!$C$2:$O$2,0))</f>
        <v>0.27, 0.34</v>
      </c>
      <c r="I105" t="str">
        <f>INDEX([2]Sheet1!$C$3:$O$15, MATCH(E105, [2]Sheet1!$C$2:$O$2,0), MATCH(F105, [2]Sheet1!$B$3:$B$15,0))</f>
        <v>0.82, 0.89</v>
      </c>
      <c r="J105" t="str">
        <f t="shared" si="15"/>
        <v>0.27</v>
      </c>
      <c r="K105" t="str">
        <f t="shared" si="16"/>
        <v>0.34</v>
      </c>
      <c r="L105" t="str">
        <f t="shared" si="17"/>
        <v>0.82</v>
      </c>
      <c r="M105" t="str">
        <f t="shared" si="18"/>
        <v>0.89</v>
      </c>
      <c r="N105">
        <f>(15^(1-P105)-0.5^(1-P105))/(10^(1-P105)-2^(1-P105))</f>
        <v>1.7836394157458579</v>
      </c>
      <c r="O105">
        <f>(15^(1-P105)-2^(1-P105))/(10^(1-P105)-2^(1-P105))</f>
        <v>1.4834925547676119</v>
      </c>
      <c r="P105" s="4">
        <f t="shared" si="19"/>
        <v>0.30500000000000005</v>
      </c>
      <c r="Q105" s="4">
        <f t="shared" si="20"/>
        <v>0.85499999999999998</v>
      </c>
      <c r="R105" s="4">
        <f t="shared" si="21"/>
        <v>1.6335659852567348</v>
      </c>
      <c r="S105" t="s">
        <v>37</v>
      </c>
      <c r="T105" t="s">
        <v>25</v>
      </c>
      <c r="U105" t="s">
        <v>33</v>
      </c>
      <c r="V105" t="s">
        <v>24</v>
      </c>
      <c r="W105" t="s">
        <v>21</v>
      </c>
      <c r="X105" t="s">
        <v>69</v>
      </c>
    </row>
    <row r="106" spans="1:24" x14ac:dyDescent="0.25">
      <c r="A106">
        <v>105</v>
      </c>
      <c r="B106" s="1">
        <v>7</v>
      </c>
      <c r="C106" s="1">
        <v>5</v>
      </c>
      <c r="D106" s="1">
        <v>3</v>
      </c>
      <c r="E106" s="1">
        <f t="shared" si="14"/>
        <v>8</v>
      </c>
      <c r="F106" s="1">
        <f t="shared" si="14"/>
        <v>6</v>
      </c>
      <c r="G106" s="1">
        <f t="shared" si="14"/>
        <v>4</v>
      </c>
      <c r="H106" t="str">
        <f>INDEX([1]Sheet1!$C$3:$O$15, MATCH(E106, [1]Sheet1!$B$3:$B$15, 0), MATCH(F106,[1]Sheet1!$C$2:$O$2,0))</f>
        <v>0.22, 0.30</v>
      </c>
      <c r="I106" t="str">
        <f>INDEX([2]Sheet1!$C$3:$O$15, MATCH(E106, [2]Sheet1!$C$2:$O$2,0), MATCH(F106, [2]Sheet1!$B$3:$B$15,0))</f>
        <v>0.77, 0.85</v>
      </c>
      <c r="J106" t="str">
        <f t="shared" si="15"/>
        <v>0.22</v>
      </c>
      <c r="K106" t="str">
        <f t="shared" si="16"/>
        <v>0.30</v>
      </c>
      <c r="L106" t="str">
        <f t="shared" si="17"/>
        <v>0.77</v>
      </c>
      <c r="M106" t="str">
        <f t="shared" si="18"/>
        <v>0.85</v>
      </c>
      <c r="N106">
        <f>(15^(1-P106)-0.5^(1-P106))/(10^(1-P106)-2^(1-P106))</f>
        <v>1.7827971391785058</v>
      </c>
      <c r="O106">
        <f>(15^(1-P106)-2^(1-P106))/(10^(1-P106)-2^(1-P106))</f>
        <v>1.5027000798266845</v>
      </c>
      <c r="P106" s="4">
        <f t="shared" si="19"/>
        <v>0.26</v>
      </c>
      <c r="Q106" s="4">
        <f t="shared" si="20"/>
        <v>0.81</v>
      </c>
      <c r="R106" s="4">
        <f t="shared" si="21"/>
        <v>1.6427486095025952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  <c r="X106" t="s">
        <v>69</v>
      </c>
    </row>
    <row r="107" spans="1:24" x14ac:dyDescent="0.25">
      <c r="A107">
        <v>106</v>
      </c>
      <c r="B107" s="1">
        <v>7</v>
      </c>
      <c r="C107" s="1">
        <v>3</v>
      </c>
      <c r="D107" s="1">
        <v>1</v>
      </c>
      <c r="E107" s="1">
        <f t="shared" si="14"/>
        <v>8</v>
      </c>
      <c r="F107" s="1">
        <f t="shared" si="14"/>
        <v>4</v>
      </c>
      <c r="G107" s="1">
        <f t="shared" si="14"/>
        <v>2</v>
      </c>
      <c r="H107" t="str">
        <f>INDEX([1]Sheet1!$C$3:$O$15, MATCH(E107, [1]Sheet1!$B$3:$B$15, 0), MATCH(F107,[1]Sheet1!$C$2:$O$2,0))</f>
        <v>0.12, 0.22</v>
      </c>
      <c r="I107" t="str">
        <f>INDEX([2]Sheet1!$C$3:$O$15, MATCH(E107, [2]Sheet1!$C$2:$O$2,0), MATCH(F107, [2]Sheet1!$B$3:$B$15,0))</f>
        <v>0.84, 0.94</v>
      </c>
      <c r="J107" t="str">
        <f t="shared" si="15"/>
        <v>0.12</v>
      </c>
      <c r="K107" t="str">
        <f t="shared" si="16"/>
        <v>0.22</v>
      </c>
      <c r="L107" t="str">
        <f t="shared" si="17"/>
        <v>0.84</v>
      </c>
      <c r="M107" t="str">
        <f t="shared" si="18"/>
        <v>0.94</v>
      </c>
      <c r="N107">
        <f>(15^(1-P107)-2^(1-P107))/(10^(1-P107)-2^(1-P107))</f>
        <v>1.5428170679014381</v>
      </c>
      <c r="O107">
        <f>(15^(1-P107)-12^(1-P107))/(10^(1-P107)-2^(1-P107))</f>
        <v>0.32115715120300509</v>
      </c>
      <c r="P107" s="4">
        <f t="shared" si="19"/>
        <v>0.16999999999999998</v>
      </c>
      <c r="Q107" s="4">
        <f t="shared" si="20"/>
        <v>0.8899999999999999</v>
      </c>
      <c r="R107" s="4">
        <f t="shared" si="21"/>
        <v>0.93198710955222164</v>
      </c>
      <c r="S107" t="s">
        <v>44</v>
      </c>
      <c r="T107" t="s">
        <v>18</v>
      </c>
      <c r="U107" t="s">
        <v>42</v>
      </c>
      <c r="V107" t="s">
        <v>24</v>
      </c>
      <c r="W107" t="s">
        <v>21</v>
      </c>
      <c r="X107" t="s">
        <v>69</v>
      </c>
    </row>
    <row r="108" spans="1:24" x14ac:dyDescent="0.25">
      <c r="A108">
        <v>107</v>
      </c>
      <c r="B108" s="1">
        <v>7</v>
      </c>
      <c r="C108" s="1">
        <v>4</v>
      </c>
      <c r="D108" s="1">
        <v>3</v>
      </c>
      <c r="E108" s="1">
        <f t="shared" si="14"/>
        <v>8</v>
      </c>
      <c r="F108" s="1">
        <f t="shared" si="14"/>
        <v>5</v>
      </c>
      <c r="G108" s="1">
        <f t="shared" si="14"/>
        <v>4</v>
      </c>
      <c r="H108" t="str">
        <f>INDEX([1]Sheet1!$C$3:$O$15, MATCH(E108, [1]Sheet1!$B$3:$B$15, 0), MATCH(F108,[1]Sheet1!$C$2:$O$2,0))</f>
        <v>0.17, 0.26</v>
      </c>
      <c r="I108" t="str">
        <f>INDEX([2]Sheet1!$C$3:$O$15, MATCH(E108, [2]Sheet1!$C$2:$O$2,0), MATCH(F108, [2]Sheet1!$B$3:$B$15,0))</f>
        <v>0.80, 0.89</v>
      </c>
      <c r="J108" t="str">
        <f t="shared" si="15"/>
        <v>0.17</v>
      </c>
      <c r="K108" t="str">
        <f t="shared" si="16"/>
        <v>0.26</v>
      </c>
      <c r="L108" t="str">
        <f t="shared" si="17"/>
        <v>0.80</v>
      </c>
      <c r="M108" t="str">
        <f t="shared" si="18"/>
        <v>0.89</v>
      </c>
      <c r="N108">
        <f>(15^(1-P108)-0.5^(1-P108))/(10^(1-P108)-2^(1-P108))</f>
        <v>1.7838324927020326</v>
      </c>
      <c r="O108">
        <f>(15^(1-P108)-2^(1-P108))/(10^(1-P108)-2^(1-P108))</f>
        <v>1.5224720041213451</v>
      </c>
      <c r="P108" s="4">
        <f t="shared" si="19"/>
        <v>0.21500000000000002</v>
      </c>
      <c r="Q108" s="4">
        <f t="shared" si="20"/>
        <v>0.84499999999999997</v>
      </c>
      <c r="R108" s="4">
        <f t="shared" si="21"/>
        <v>1.653152248411689</v>
      </c>
      <c r="S108" t="s">
        <v>32</v>
      </c>
      <c r="T108" t="s">
        <v>18</v>
      </c>
      <c r="U108" t="s">
        <v>33</v>
      </c>
      <c r="V108" t="s">
        <v>20</v>
      </c>
      <c r="W108" t="s">
        <v>21</v>
      </c>
      <c r="X108" t="s">
        <v>69</v>
      </c>
    </row>
    <row r="109" spans="1:24" x14ac:dyDescent="0.25">
      <c r="A109">
        <v>108</v>
      </c>
      <c r="B109" s="1">
        <v>7</v>
      </c>
      <c r="C109" s="1">
        <v>4</v>
      </c>
      <c r="D109" s="1">
        <v>3</v>
      </c>
      <c r="E109" s="1">
        <f t="shared" si="14"/>
        <v>8</v>
      </c>
      <c r="F109" s="1">
        <f t="shared" si="14"/>
        <v>5</v>
      </c>
      <c r="G109" s="1">
        <f t="shared" si="14"/>
        <v>4</v>
      </c>
      <c r="H109" t="str">
        <f>INDEX([1]Sheet1!$C$3:$O$15, MATCH(E109, [1]Sheet1!$B$3:$B$15, 0), MATCH(F109,[1]Sheet1!$C$2:$O$2,0))</f>
        <v>0.17, 0.26</v>
      </c>
      <c r="I109" t="str">
        <f>INDEX([2]Sheet1!$C$3:$O$15, MATCH(E109, [2]Sheet1!$C$2:$O$2,0), MATCH(F109, [2]Sheet1!$B$3:$B$15,0))</f>
        <v>0.80, 0.89</v>
      </c>
      <c r="J109" t="str">
        <f t="shared" si="15"/>
        <v>0.17</v>
      </c>
      <c r="K109" t="str">
        <f t="shared" si="16"/>
        <v>0.26</v>
      </c>
      <c r="L109" t="str">
        <f t="shared" si="17"/>
        <v>0.80</v>
      </c>
      <c r="M109" t="str">
        <f t="shared" si="18"/>
        <v>0.89</v>
      </c>
      <c r="N109">
        <f>(15^(1-P109)-0.5^(1-P109))/(10^(1-P109)-2^(1-P109))</f>
        <v>1.7838324927020326</v>
      </c>
      <c r="O109">
        <f>(15^(1-P109)-2^(1-P109))/(10^(1-P109)-2^(1-P109))</f>
        <v>1.5224720041213451</v>
      </c>
      <c r="P109" s="4">
        <f t="shared" si="19"/>
        <v>0.21500000000000002</v>
      </c>
      <c r="Q109" s="4">
        <f t="shared" si="20"/>
        <v>0.84499999999999997</v>
      </c>
      <c r="R109" s="4">
        <f t="shared" si="21"/>
        <v>1.653152248411689</v>
      </c>
      <c r="S109" t="s">
        <v>32</v>
      </c>
      <c r="T109" t="s">
        <v>18</v>
      </c>
      <c r="U109" t="s">
        <v>39</v>
      </c>
      <c r="V109" t="s">
        <v>20</v>
      </c>
      <c r="W109" t="s">
        <v>21</v>
      </c>
      <c r="X109" t="s">
        <v>69</v>
      </c>
    </row>
    <row r="110" spans="1:24" x14ac:dyDescent="0.25">
      <c r="A110">
        <v>109</v>
      </c>
      <c r="B110" s="1">
        <v>7</v>
      </c>
      <c r="C110" s="1">
        <v>4</v>
      </c>
      <c r="D110" s="1">
        <v>1</v>
      </c>
      <c r="E110" s="1">
        <f t="shared" si="14"/>
        <v>8</v>
      </c>
      <c r="F110" s="1">
        <f t="shared" si="14"/>
        <v>5</v>
      </c>
      <c r="G110" s="1">
        <f t="shared" si="14"/>
        <v>2</v>
      </c>
      <c r="H110" t="str">
        <f>INDEX([1]Sheet1!$C$3:$O$15, MATCH(E110, [1]Sheet1!$B$3:$B$15, 0), MATCH(F110,[1]Sheet1!$C$2:$O$2,0))</f>
        <v>0.17, 0.26</v>
      </c>
      <c r="I110" t="str">
        <f>INDEX([2]Sheet1!$C$3:$O$15, MATCH(E110, [2]Sheet1!$C$2:$O$2,0), MATCH(F110, [2]Sheet1!$B$3:$B$15,0))</f>
        <v>0.80, 0.89</v>
      </c>
      <c r="J110" t="str">
        <f t="shared" si="15"/>
        <v>0.17</v>
      </c>
      <c r="K110" t="str">
        <f t="shared" si="16"/>
        <v>0.26</v>
      </c>
      <c r="L110" t="str">
        <f t="shared" si="17"/>
        <v>0.80</v>
      </c>
      <c r="M110" t="str">
        <f t="shared" si="18"/>
        <v>0.89</v>
      </c>
      <c r="N110">
        <f>(15^(1-P110)-2^(1-P110))/(10^(1-P110)-2^(1-P110))</f>
        <v>1.5224720041213451</v>
      </c>
      <c r="O110">
        <f>(15^(1-P110)-12^(1-P110))/(10^(1-P110)-2^(1-P110))</f>
        <v>0.30796114113426326</v>
      </c>
      <c r="P110" s="4">
        <f t="shared" si="19"/>
        <v>0.21500000000000002</v>
      </c>
      <c r="Q110" s="4">
        <f t="shared" si="20"/>
        <v>0.84499999999999997</v>
      </c>
      <c r="R110" s="4">
        <f t="shared" si="21"/>
        <v>0.9152165726278042</v>
      </c>
      <c r="S110" t="s">
        <v>38</v>
      </c>
      <c r="T110" t="s">
        <v>25</v>
      </c>
      <c r="U110" t="s">
        <v>42</v>
      </c>
      <c r="V110" t="s">
        <v>20</v>
      </c>
      <c r="W110" t="s">
        <v>21</v>
      </c>
      <c r="X110" t="s">
        <v>69</v>
      </c>
    </row>
    <row r="111" spans="1:24" x14ac:dyDescent="0.25">
      <c r="A111">
        <v>110</v>
      </c>
      <c r="B111" s="1">
        <v>7</v>
      </c>
      <c r="C111" s="1">
        <v>3</v>
      </c>
      <c r="D111" s="1">
        <v>1</v>
      </c>
      <c r="E111" s="1">
        <f t="shared" si="14"/>
        <v>8</v>
      </c>
      <c r="F111" s="1">
        <f t="shared" si="14"/>
        <v>4</v>
      </c>
      <c r="G111" s="1">
        <f t="shared" si="14"/>
        <v>2</v>
      </c>
      <c r="H111" t="str">
        <f>INDEX([1]Sheet1!$C$3:$O$15, MATCH(E111, [1]Sheet1!$B$3:$B$15, 0), MATCH(F111,[1]Sheet1!$C$2:$O$2,0))</f>
        <v>0.12, 0.22</v>
      </c>
      <c r="I111" t="str">
        <f>INDEX([2]Sheet1!$C$3:$O$15, MATCH(E111, [2]Sheet1!$C$2:$O$2,0), MATCH(F111, [2]Sheet1!$B$3:$B$15,0))</f>
        <v>0.84, 0.94</v>
      </c>
      <c r="J111" t="str">
        <f t="shared" si="15"/>
        <v>0.12</v>
      </c>
      <c r="K111" t="str">
        <f t="shared" si="16"/>
        <v>0.22</v>
      </c>
      <c r="L111" t="str">
        <f t="shared" si="17"/>
        <v>0.84</v>
      </c>
      <c r="M111" t="str">
        <f t="shared" si="18"/>
        <v>0.94</v>
      </c>
      <c r="N111">
        <f>(15^(1-P111)-2^(1-P111))/(10^(1-P111)-2^(1-P111))</f>
        <v>1.5428170679014381</v>
      </c>
      <c r="O111">
        <f>(15^(1-P111)-12^(1-P111))/(10^(1-P111)-2^(1-P111))</f>
        <v>0.32115715120300509</v>
      </c>
      <c r="P111" s="4">
        <f t="shared" si="19"/>
        <v>0.16999999999999998</v>
      </c>
      <c r="Q111" s="4">
        <f t="shared" si="20"/>
        <v>0.8899999999999999</v>
      </c>
      <c r="R111" s="4">
        <f t="shared" si="21"/>
        <v>0.93198710955222164</v>
      </c>
      <c r="S111" t="s">
        <v>37</v>
      </c>
      <c r="T111" t="s">
        <v>18</v>
      </c>
      <c r="U111" t="s">
        <v>42</v>
      </c>
      <c r="V111" t="s">
        <v>20</v>
      </c>
      <c r="W111" t="s">
        <v>23</v>
      </c>
      <c r="X111" t="s">
        <v>69</v>
      </c>
    </row>
    <row r="112" spans="1:24" x14ac:dyDescent="0.25">
      <c r="A112">
        <v>111</v>
      </c>
      <c r="B112" s="1">
        <v>7</v>
      </c>
      <c r="C112" s="1">
        <v>4</v>
      </c>
      <c r="D112" s="1">
        <v>3</v>
      </c>
      <c r="E112" s="1">
        <f t="shared" si="14"/>
        <v>8</v>
      </c>
      <c r="F112" s="1">
        <f t="shared" si="14"/>
        <v>5</v>
      </c>
      <c r="G112" s="1">
        <f t="shared" si="14"/>
        <v>4</v>
      </c>
      <c r="H112" t="str">
        <f>INDEX([1]Sheet1!$C$3:$O$15, MATCH(E112, [1]Sheet1!$B$3:$B$15, 0), MATCH(F112,[1]Sheet1!$C$2:$O$2,0))</f>
        <v>0.17, 0.26</v>
      </c>
      <c r="I112" t="str">
        <f>INDEX([2]Sheet1!$C$3:$O$15, MATCH(E112, [2]Sheet1!$C$2:$O$2,0), MATCH(F112, [2]Sheet1!$B$3:$B$15,0))</f>
        <v>0.80, 0.89</v>
      </c>
      <c r="J112" t="str">
        <f t="shared" si="15"/>
        <v>0.17</v>
      </c>
      <c r="K112" t="str">
        <f t="shared" si="16"/>
        <v>0.26</v>
      </c>
      <c r="L112" t="str">
        <f t="shared" si="17"/>
        <v>0.80</v>
      </c>
      <c r="M112" t="str">
        <f t="shared" si="18"/>
        <v>0.89</v>
      </c>
      <c r="N112">
        <f>(15^(1-P112)-0.5^(1-P112))/(10^(1-P112)-2^(1-P112))</f>
        <v>1.7838324927020326</v>
      </c>
      <c r="O112">
        <f>(15^(1-P112)-2^(1-P112))/(10^(1-P112)-2^(1-P112))</f>
        <v>1.5224720041213451</v>
      </c>
      <c r="P112" s="4">
        <f t="shared" si="19"/>
        <v>0.21500000000000002</v>
      </c>
      <c r="Q112" s="4">
        <f t="shared" si="20"/>
        <v>0.84499999999999997</v>
      </c>
      <c r="R112" s="4">
        <f t="shared" si="21"/>
        <v>1.653152248411689</v>
      </c>
      <c r="S112" t="s">
        <v>35</v>
      </c>
      <c r="T112" t="s">
        <v>25</v>
      </c>
      <c r="U112" t="s">
        <v>43</v>
      </c>
      <c r="V112" t="s">
        <v>20</v>
      </c>
      <c r="W112" t="s">
        <v>23</v>
      </c>
      <c r="X112" t="s">
        <v>69</v>
      </c>
    </row>
    <row r="113" spans="1:24" x14ac:dyDescent="0.25">
      <c r="A113">
        <v>112</v>
      </c>
      <c r="B113" s="1">
        <v>10</v>
      </c>
      <c r="C113" s="1">
        <v>5</v>
      </c>
      <c r="D113" s="1">
        <v>3</v>
      </c>
      <c r="E113" s="1">
        <f t="shared" si="14"/>
        <v>11</v>
      </c>
      <c r="F113" s="1">
        <f t="shared" si="14"/>
        <v>6</v>
      </c>
      <c r="G113" s="1">
        <f t="shared" si="14"/>
        <v>4</v>
      </c>
      <c r="H113" t="str">
        <f>INDEX([1]Sheet1!$C$3:$O$15, MATCH(E113, [1]Sheet1!$B$3:$B$15, 0), MATCH(F113,[1]Sheet1!$C$2:$O$2,0))</f>
        <v>0.37, 0.44</v>
      </c>
      <c r="I113" t="str">
        <f>INDEX([2]Sheet1!$C$3:$O$15, MATCH(E113, [2]Sheet1!$C$2:$O$2,0), MATCH(F113, [2]Sheet1!$B$3:$B$15,0))</f>
        <v>0.93, 1.00</v>
      </c>
      <c r="J113" t="str">
        <f t="shared" si="15"/>
        <v>0.37</v>
      </c>
      <c r="K113" t="str">
        <f t="shared" si="16"/>
        <v>0.44</v>
      </c>
      <c r="L113" t="str">
        <f t="shared" si="17"/>
        <v>0.93</v>
      </c>
      <c r="M113" t="str">
        <f t="shared" si="18"/>
        <v>1.00</v>
      </c>
      <c r="N113">
        <f>(15^(1-P113)-0.5^(1-P113))/(10^(1-P113)-2^(1-P113))</f>
        <v>1.7926488302905046</v>
      </c>
      <c r="O113">
        <f>(15^(1-P113)-2^(1-P113))/(10^(1-P113)-2^(1-P113))</f>
        <v>1.4427856240759738</v>
      </c>
      <c r="P113" s="4">
        <f t="shared" si="19"/>
        <v>0.40500000000000003</v>
      </c>
      <c r="Q113" s="4">
        <f t="shared" si="20"/>
        <v>0.96500000000000008</v>
      </c>
      <c r="R113" s="4">
        <f t="shared" si="21"/>
        <v>1.6177172271832392</v>
      </c>
      <c r="S113" t="s">
        <v>44</v>
      </c>
      <c r="T113" t="s">
        <v>25</v>
      </c>
      <c r="U113" t="s">
        <v>39</v>
      </c>
      <c r="V113" t="s">
        <v>20</v>
      </c>
      <c r="W113" t="s">
        <v>21</v>
      </c>
      <c r="X113" t="s">
        <v>69</v>
      </c>
    </row>
    <row r="114" spans="1:24" x14ac:dyDescent="0.25">
      <c r="A114">
        <v>113</v>
      </c>
      <c r="B114" s="1">
        <v>9</v>
      </c>
      <c r="C114" s="1">
        <v>6</v>
      </c>
      <c r="D114" s="1">
        <v>3</v>
      </c>
      <c r="E114" s="1">
        <f t="shared" si="14"/>
        <v>10</v>
      </c>
      <c r="F114" s="1">
        <f t="shared" si="14"/>
        <v>7</v>
      </c>
      <c r="G114" s="1">
        <f t="shared" si="14"/>
        <v>4</v>
      </c>
      <c r="H114" t="str">
        <f>INDEX([1]Sheet1!$C$3:$O$15, MATCH(E114, [1]Sheet1!$B$3:$B$15, 0), MATCH(F114,[1]Sheet1!$C$2:$O$2,0))</f>
        <v>0.34, 1.00</v>
      </c>
      <c r="I114" t="str">
        <f>INDEX([2]Sheet1!$C$3:$O$15, MATCH(E114, [2]Sheet1!$C$2:$O$2,0), MATCH(F114, [2]Sheet1!$B$3:$B$15,0))</f>
        <v>0.75, 1.89</v>
      </c>
      <c r="J114" t="str">
        <f t="shared" si="15"/>
        <v>0.34</v>
      </c>
      <c r="K114" t="str">
        <f t="shared" si="16"/>
        <v>1.00</v>
      </c>
      <c r="L114" t="str">
        <f t="shared" si="17"/>
        <v>0.75</v>
      </c>
      <c r="M114" t="str">
        <f t="shared" si="18"/>
        <v>1.89</v>
      </c>
      <c r="N114">
        <f>(15^(1-P114)-0.5^(1-P114))/(10^(1-P114)-2^(1-P114))</f>
        <v>1.8712935860624558</v>
      </c>
      <c r="O114">
        <f>(15^(1-P114)-2^(1-P114))/(10^(1-P114)-2^(1-P114))</f>
        <v>1.3474527734026915</v>
      </c>
      <c r="P114" s="4">
        <f t="shared" si="19"/>
        <v>0.67</v>
      </c>
      <c r="Q114" s="4">
        <f t="shared" si="20"/>
        <v>1.3199999999999998</v>
      </c>
      <c r="R114" s="4">
        <f t="shared" si="21"/>
        <v>1.6093731797325737</v>
      </c>
      <c r="S114" t="s">
        <v>35</v>
      </c>
      <c r="T114" t="s">
        <v>18</v>
      </c>
      <c r="U114" t="s">
        <v>33</v>
      </c>
      <c r="V114" t="s">
        <v>24</v>
      </c>
      <c r="W114" t="s">
        <v>21</v>
      </c>
      <c r="X114" t="s">
        <v>69</v>
      </c>
    </row>
    <row r="115" spans="1:24" x14ac:dyDescent="0.25">
      <c r="A115">
        <v>114</v>
      </c>
      <c r="B115" s="1">
        <v>7</v>
      </c>
      <c r="C115" s="1">
        <v>3</v>
      </c>
      <c r="D115" s="1">
        <v>3</v>
      </c>
      <c r="E115" s="1">
        <f t="shared" si="14"/>
        <v>8</v>
      </c>
      <c r="F115" s="1">
        <f t="shared" si="14"/>
        <v>4</v>
      </c>
      <c r="G115" s="1">
        <f t="shared" si="14"/>
        <v>4</v>
      </c>
      <c r="H115" t="str">
        <f>INDEX([1]Sheet1!$C$3:$O$15, MATCH(E115, [1]Sheet1!$B$3:$B$15, 0), MATCH(F115,[1]Sheet1!$C$2:$O$2,0))</f>
        <v>0.12, 0.22</v>
      </c>
      <c r="I115" t="str">
        <f>INDEX([2]Sheet1!$C$3:$O$15, MATCH(E115, [2]Sheet1!$C$2:$O$2,0), MATCH(F115, [2]Sheet1!$B$3:$B$15,0))</f>
        <v>0.84, 0.94</v>
      </c>
      <c r="J115" t="str">
        <f t="shared" si="15"/>
        <v>0.12</v>
      </c>
      <c r="K115" t="str">
        <f t="shared" si="16"/>
        <v>0.22</v>
      </c>
      <c r="L115" t="str">
        <f t="shared" si="17"/>
        <v>0.84</v>
      </c>
      <c r="M115" t="str">
        <f t="shared" si="18"/>
        <v>0.94</v>
      </c>
      <c r="N115">
        <f>(15^(1-P115)-0.5^(1-P115))/(10^(1-P115)-2^(1-P115))</f>
        <v>1.7866703509891912</v>
      </c>
      <c r="O115">
        <f>(15^(1-P115)-2^(1-P115))/(10^(1-P115)-2^(1-P115))</f>
        <v>1.5428170679014381</v>
      </c>
      <c r="P115" s="4">
        <f t="shared" si="19"/>
        <v>0.16999999999999998</v>
      </c>
      <c r="Q115" s="4">
        <f t="shared" si="20"/>
        <v>0.8899999999999999</v>
      </c>
      <c r="R115" s="4">
        <f t="shared" si="21"/>
        <v>1.6647437094453146</v>
      </c>
      <c r="S115" t="s">
        <v>40</v>
      </c>
      <c r="T115" t="s">
        <v>18</v>
      </c>
      <c r="U115" t="s">
        <v>43</v>
      </c>
      <c r="V115" t="s">
        <v>20</v>
      </c>
      <c r="W115" t="s">
        <v>21</v>
      </c>
      <c r="X115" t="s">
        <v>69</v>
      </c>
    </row>
    <row r="116" spans="1:24" x14ac:dyDescent="0.25">
      <c r="A116">
        <v>115</v>
      </c>
      <c r="B116" s="1">
        <v>7</v>
      </c>
      <c r="C116" s="1">
        <v>3</v>
      </c>
      <c r="D116" s="1">
        <v>3</v>
      </c>
      <c r="E116" s="1">
        <f t="shared" si="14"/>
        <v>8</v>
      </c>
      <c r="F116" s="1">
        <f t="shared" si="14"/>
        <v>4</v>
      </c>
      <c r="G116" s="1">
        <f t="shared" si="14"/>
        <v>4</v>
      </c>
      <c r="H116" t="str">
        <f>INDEX([1]Sheet1!$C$3:$O$15, MATCH(E116, [1]Sheet1!$B$3:$B$15, 0), MATCH(F116,[1]Sheet1!$C$2:$O$2,0))</f>
        <v>0.12, 0.22</v>
      </c>
      <c r="I116" t="str">
        <f>INDEX([2]Sheet1!$C$3:$O$15, MATCH(E116, [2]Sheet1!$C$2:$O$2,0), MATCH(F116, [2]Sheet1!$B$3:$B$15,0))</f>
        <v>0.84, 0.94</v>
      </c>
      <c r="J116" t="str">
        <f t="shared" si="15"/>
        <v>0.12</v>
      </c>
      <c r="K116" t="str">
        <f t="shared" si="16"/>
        <v>0.22</v>
      </c>
      <c r="L116" t="str">
        <f t="shared" si="17"/>
        <v>0.84</v>
      </c>
      <c r="M116" t="str">
        <f t="shared" si="18"/>
        <v>0.94</v>
      </c>
      <c r="N116">
        <f>(15^(1-P116)-0.5^(1-P116))/(10^(1-P116)-2^(1-P116))</f>
        <v>1.7866703509891912</v>
      </c>
      <c r="O116">
        <f>(15^(1-P116)-2^(1-P116))/(10^(1-P116)-2^(1-P116))</f>
        <v>1.5428170679014381</v>
      </c>
      <c r="P116" s="4">
        <f t="shared" si="19"/>
        <v>0.16999999999999998</v>
      </c>
      <c r="Q116" s="4">
        <f t="shared" si="20"/>
        <v>0.8899999999999999</v>
      </c>
      <c r="R116" s="4">
        <f t="shared" si="21"/>
        <v>1.6647437094453146</v>
      </c>
      <c r="S116" t="s">
        <v>38</v>
      </c>
      <c r="T116" t="s">
        <v>18</v>
      </c>
      <c r="U116" t="s">
        <v>43</v>
      </c>
      <c r="V116" t="s">
        <v>20</v>
      </c>
      <c r="W116" t="s">
        <v>23</v>
      </c>
      <c r="X116" t="s">
        <v>69</v>
      </c>
    </row>
    <row r="117" spans="1:24" x14ac:dyDescent="0.25">
      <c r="A117">
        <v>116</v>
      </c>
      <c r="B117" s="1">
        <v>7</v>
      </c>
      <c r="C117" s="1">
        <v>3</v>
      </c>
      <c r="D117" s="1">
        <v>1</v>
      </c>
      <c r="E117" s="1">
        <f t="shared" si="14"/>
        <v>8</v>
      </c>
      <c r="F117" s="1">
        <f t="shared" si="14"/>
        <v>4</v>
      </c>
      <c r="G117" s="1">
        <f t="shared" si="14"/>
        <v>2</v>
      </c>
      <c r="H117" t="str">
        <f>INDEX([1]Sheet1!$C$3:$O$15, MATCH(E117, [1]Sheet1!$B$3:$B$15, 0), MATCH(F117,[1]Sheet1!$C$2:$O$2,0))</f>
        <v>0.12, 0.22</v>
      </c>
      <c r="I117" t="str">
        <f>INDEX([2]Sheet1!$C$3:$O$15, MATCH(E117, [2]Sheet1!$C$2:$O$2,0), MATCH(F117, [2]Sheet1!$B$3:$B$15,0))</f>
        <v>0.84, 0.94</v>
      </c>
      <c r="J117" t="str">
        <f t="shared" si="15"/>
        <v>0.12</v>
      </c>
      <c r="K117" t="str">
        <f t="shared" si="16"/>
        <v>0.22</v>
      </c>
      <c r="L117" t="str">
        <f t="shared" si="17"/>
        <v>0.84</v>
      </c>
      <c r="M117" t="str">
        <f t="shared" si="18"/>
        <v>0.94</v>
      </c>
      <c r="N117">
        <f>(15^(1-P117)-2^(1-P117))/(10^(1-P117)-2^(1-P117))</f>
        <v>1.5428170679014381</v>
      </c>
      <c r="O117">
        <f>(15^(1-P117)-12^(1-P117))/(10^(1-P117)-2^(1-P117))</f>
        <v>0.32115715120300509</v>
      </c>
      <c r="P117" s="4">
        <f t="shared" si="19"/>
        <v>0.16999999999999998</v>
      </c>
      <c r="Q117" s="4">
        <f t="shared" si="20"/>
        <v>0.8899999999999999</v>
      </c>
      <c r="R117" s="4">
        <f t="shared" si="21"/>
        <v>0.93198710955222164</v>
      </c>
      <c r="S117" t="s">
        <v>37</v>
      </c>
      <c r="T117" t="s">
        <v>25</v>
      </c>
      <c r="U117" t="s">
        <v>43</v>
      </c>
      <c r="V117" t="s">
        <v>34</v>
      </c>
      <c r="W117" t="s">
        <v>21</v>
      </c>
      <c r="X117" t="s">
        <v>69</v>
      </c>
    </row>
    <row r="118" spans="1:24" x14ac:dyDescent="0.25">
      <c r="A118">
        <v>117</v>
      </c>
      <c r="B118" s="1">
        <v>7</v>
      </c>
      <c r="C118" s="1">
        <v>4</v>
      </c>
      <c r="D118" s="1">
        <v>3</v>
      </c>
      <c r="E118" s="1">
        <f t="shared" si="14"/>
        <v>8</v>
      </c>
      <c r="F118" s="1">
        <f t="shared" si="14"/>
        <v>5</v>
      </c>
      <c r="G118" s="1">
        <f t="shared" si="14"/>
        <v>4</v>
      </c>
      <c r="H118" t="str">
        <f>INDEX([1]Sheet1!$C$3:$O$15, MATCH(E118, [1]Sheet1!$B$3:$B$15, 0), MATCH(F118,[1]Sheet1!$C$2:$O$2,0))</f>
        <v>0.17, 0.26</v>
      </c>
      <c r="I118" t="str">
        <f>INDEX([2]Sheet1!$C$3:$O$15, MATCH(E118, [2]Sheet1!$C$2:$O$2,0), MATCH(F118, [2]Sheet1!$B$3:$B$15,0))</f>
        <v>0.80, 0.89</v>
      </c>
      <c r="J118" t="str">
        <f t="shared" si="15"/>
        <v>0.17</v>
      </c>
      <c r="K118" t="str">
        <f t="shared" si="16"/>
        <v>0.26</v>
      </c>
      <c r="L118" t="str">
        <f t="shared" si="17"/>
        <v>0.80</v>
      </c>
      <c r="M118" t="str">
        <f t="shared" si="18"/>
        <v>0.89</v>
      </c>
      <c r="N118">
        <f t="shared" ref="N118:N123" si="24">(15^(1-P118)-0.5^(1-P118))/(10^(1-P118)-2^(1-P118))</f>
        <v>1.7838324927020326</v>
      </c>
      <c r="O118">
        <f t="shared" ref="O118:O123" si="25">(15^(1-P118)-2^(1-P118))/(10^(1-P118)-2^(1-P118))</f>
        <v>1.5224720041213451</v>
      </c>
      <c r="P118" s="4">
        <f t="shared" si="19"/>
        <v>0.21500000000000002</v>
      </c>
      <c r="Q118" s="4">
        <f t="shared" si="20"/>
        <v>0.84499999999999997</v>
      </c>
      <c r="R118" s="4">
        <f t="shared" si="21"/>
        <v>1.653152248411689</v>
      </c>
      <c r="S118" t="s">
        <v>40</v>
      </c>
      <c r="T118" t="s">
        <v>25</v>
      </c>
      <c r="U118" t="s">
        <v>43</v>
      </c>
      <c r="V118" t="s">
        <v>24</v>
      </c>
      <c r="W118" t="s">
        <v>23</v>
      </c>
      <c r="X118" t="s">
        <v>69</v>
      </c>
    </row>
    <row r="119" spans="1:24" x14ac:dyDescent="0.25">
      <c r="A119">
        <v>118</v>
      </c>
      <c r="B119" s="1">
        <v>8</v>
      </c>
      <c r="C119" s="1">
        <v>2</v>
      </c>
      <c r="D119" s="1">
        <v>3</v>
      </c>
      <c r="E119" s="1">
        <f t="shared" si="14"/>
        <v>9</v>
      </c>
      <c r="F119" s="1">
        <f t="shared" si="14"/>
        <v>3</v>
      </c>
      <c r="G119" s="1">
        <f t="shared" si="14"/>
        <v>4</v>
      </c>
      <c r="H119" t="str">
        <f>INDEX([1]Sheet1!$C$3:$O$15, MATCH(E119, [1]Sheet1!$B$3:$B$15, 0), MATCH(F119,[1]Sheet1!$C$2:$O$2,0))</f>
        <v>0.13, 0.22</v>
      </c>
      <c r="I119" t="str">
        <f>INDEX([2]Sheet1!$C$3:$O$15, MATCH(E119, [2]Sheet1!$C$2:$O$2,0), MATCH(F119, [2]Sheet1!$B$3:$B$15,0))</f>
        <v>0.94, 1.03</v>
      </c>
      <c r="J119" t="str">
        <f t="shared" si="15"/>
        <v>0.13</v>
      </c>
      <c r="K119" t="str">
        <f t="shared" si="16"/>
        <v>0.22</v>
      </c>
      <c r="L119" t="str">
        <f t="shared" si="17"/>
        <v>0.94</v>
      </c>
      <c r="M119" t="str">
        <f t="shared" si="18"/>
        <v>1.03</v>
      </c>
      <c r="N119">
        <f t="shared" si="24"/>
        <v>1.7862682388671209</v>
      </c>
      <c r="O119">
        <f t="shared" si="25"/>
        <v>1.5405279308283384</v>
      </c>
      <c r="P119" s="4">
        <f t="shared" si="19"/>
        <v>0.17499999999999999</v>
      </c>
      <c r="Q119" s="4">
        <f t="shared" si="20"/>
        <v>0.98499999999999999</v>
      </c>
      <c r="R119" s="4">
        <f t="shared" si="21"/>
        <v>1.6633980848477297</v>
      </c>
      <c r="S119" t="s">
        <v>35</v>
      </c>
      <c r="T119" t="s">
        <v>25</v>
      </c>
      <c r="U119" t="s">
        <v>33</v>
      </c>
      <c r="V119" t="s">
        <v>24</v>
      </c>
      <c r="W119" t="s">
        <v>23</v>
      </c>
      <c r="X119" t="s">
        <v>69</v>
      </c>
    </row>
    <row r="120" spans="1:24" x14ac:dyDescent="0.25">
      <c r="A120">
        <v>119</v>
      </c>
      <c r="B120" s="1">
        <v>7</v>
      </c>
      <c r="C120" s="1">
        <v>2</v>
      </c>
      <c r="D120" s="1">
        <v>3</v>
      </c>
      <c r="E120" s="1">
        <f t="shared" si="14"/>
        <v>8</v>
      </c>
      <c r="F120" s="1">
        <f t="shared" si="14"/>
        <v>3</v>
      </c>
      <c r="G120" s="1">
        <f t="shared" si="14"/>
        <v>4</v>
      </c>
      <c r="H120" t="str">
        <f>INDEX([1]Sheet1!$C$3:$O$15, MATCH(E120, [1]Sheet1!$B$3:$B$15, 0), MATCH(F120,[1]Sheet1!$C$2:$O$2,0))</f>
        <v>0.06, 0.17</v>
      </c>
      <c r="I120" t="str">
        <f>INDEX([2]Sheet1!$C$3:$O$15, MATCH(E120, [2]Sheet1!$C$2:$O$2,0), MATCH(F120, [2]Sheet1!$B$3:$B$15,0))</f>
        <v>0.89, 0.99</v>
      </c>
      <c r="J120" t="str">
        <f t="shared" si="15"/>
        <v>0.06</v>
      </c>
      <c r="K120" t="str">
        <f t="shared" si="16"/>
        <v>0.17</v>
      </c>
      <c r="L120" t="str">
        <f t="shared" si="17"/>
        <v>0.89</v>
      </c>
      <c r="M120" t="str">
        <f t="shared" si="18"/>
        <v>0.99</v>
      </c>
      <c r="N120">
        <f t="shared" si="24"/>
        <v>1.7924850605966762</v>
      </c>
      <c r="O120">
        <f t="shared" si="25"/>
        <v>1.5684743107525587</v>
      </c>
      <c r="P120" s="4">
        <f t="shared" si="19"/>
        <v>0.115</v>
      </c>
      <c r="Q120" s="4">
        <f t="shared" si="20"/>
        <v>0.94</v>
      </c>
      <c r="R120" s="4">
        <f t="shared" si="21"/>
        <v>1.6804796856746176</v>
      </c>
      <c r="S120" t="s">
        <v>37</v>
      </c>
      <c r="T120" t="s">
        <v>25</v>
      </c>
      <c r="U120" t="s">
        <v>39</v>
      </c>
      <c r="V120" t="s">
        <v>20</v>
      </c>
      <c r="W120" t="s">
        <v>21</v>
      </c>
      <c r="X120" t="s">
        <v>69</v>
      </c>
    </row>
    <row r="121" spans="1:24" x14ac:dyDescent="0.25">
      <c r="A121">
        <v>120</v>
      </c>
      <c r="B121" s="1">
        <v>6</v>
      </c>
      <c r="C121" s="1">
        <v>4</v>
      </c>
      <c r="D121" s="1">
        <v>3</v>
      </c>
      <c r="E121" s="1">
        <f t="shared" si="14"/>
        <v>7</v>
      </c>
      <c r="F121" s="1">
        <f t="shared" si="14"/>
        <v>5</v>
      </c>
      <c r="G121" s="1">
        <f t="shared" si="14"/>
        <v>4</v>
      </c>
      <c r="H121" t="str">
        <f>INDEX([1]Sheet1!$C$3:$O$15, MATCH(E121, [1]Sheet1!$B$3:$B$15, 0), MATCH(F121,[1]Sheet1!$C$2:$O$2,0))</f>
        <v>0.11, 0.21</v>
      </c>
      <c r="I121" t="str">
        <f>INDEX([2]Sheet1!$C$3:$O$15, MATCH(E121, [2]Sheet1!$C$2:$O$2,0), MATCH(F121, [2]Sheet1!$B$3:$B$15,0))</f>
        <v>0.74, 0.84</v>
      </c>
      <c r="J121" t="str">
        <f t="shared" si="15"/>
        <v>0.11</v>
      </c>
      <c r="K121" t="str">
        <f t="shared" si="16"/>
        <v>0.21</v>
      </c>
      <c r="L121" t="str">
        <f t="shared" si="17"/>
        <v>0.74</v>
      </c>
      <c r="M121" t="str">
        <f t="shared" si="18"/>
        <v>0.84</v>
      </c>
      <c r="N121">
        <f t="shared" si="24"/>
        <v>1.7875386370046384</v>
      </c>
      <c r="O121">
        <f t="shared" si="25"/>
        <v>1.5474169043482437</v>
      </c>
      <c r="P121" s="4">
        <f t="shared" si="19"/>
        <v>0.16</v>
      </c>
      <c r="Q121" s="4">
        <f t="shared" si="20"/>
        <v>0.79</v>
      </c>
      <c r="R121" s="4">
        <f t="shared" si="21"/>
        <v>1.6674777706764412</v>
      </c>
      <c r="S121" t="s">
        <v>37</v>
      </c>
      <c r="T121" t="s">
        <v>18</v>
      </c>
      <c r="U121" t="s">
        <v>36</v>
      </c>
      <c r="V121" t="s">
        <v>20</v>
      </c>
      <c r="W121" t="s">
        <v>23</v>
      </c>
      <c r="X121" t="s">
        <v>69</v>
      </c>
    </row>
    <row r="122" spans="1:24" x14ac:dyDescent="0.25">
      <c r="A122">
        <v>121</v>
      </c>
      <c r="B122" s="1">
        <v>7</v>
      </c>
      <c r="C122" s="1">
        <v>4</v>
      </c>
      <c r="D122" s="1">
        <v>3</v>
      </c>
      <c r="E122" s="1">
        <f t="shared" si="14"/>
        <v>8</v>
      </c>
      <c r="F122" s="1">
        <f t="shared" si="14"/>
        <v>5</v>
      </c>
      <c r="G122" s="1">
        <f t="shared" si="14"/>
        <v>4</v>
      </c>
      <c r="H122" t="str">
        <f>INDEX([1]Sheet1!$C$3:$O$15, MATCH(E122, [1]Sheet1!$B$3:$B$15, 0), MATCH(F122,[1]Sheet1!$C$2:$O$2,0))</f>
        <v>0.17, 0.26</v>
      </c>
      <c r="I122" t="str">
        <f>INDEX([2]Sheet1!$C$3:$O$15, MATCH(E122, [2]Sheet1!$C$2:$O$2,0), MATCH(F122, [2]Sheet1!$B$3:$B$15,0))</f>
        <v>0.80, 0.89</v>
      </c>
      <c r="J122" t="str">
        <f t="shared" si="15"/>
        <v>0.17</v>
      </c>
      <c r="K122" t="str">
        <f t="shared" si="16"/>
        <v>0.26</v>
      </c>
      <c r="L122" t="str">
        <f t="shared" si="17"/>
        <v>0.80</v>
      </c>
      <c r="M122" t="str">
        <f t="shared" si="18"/>
        <v>0.89</v>
      </c>
      <c r="N122">
        <f t="shared" si="24"/>
        <v>1.7838324927020326</v>
      </c>
      <c r="O122">
        <f t="shared" si="25"/>
        <v>1.5224720041213451</v>
      </c>
      <c r="P122" s="4">
        <f t="shared" si="19"/>
        <v>0.21500000000000002</v>
      </c>
      <c r="Q122" s="4">
        <f t="shared" si="20"/>
        <v>0.84499999999999997</v>
      </c>
      <c r="R122" s="4">
        <f t="shared" si="21"/>
        <v>1.653152248411689</v>
      </c>
      <c r="S122" t="s">
        <v>38</v>
      </c>
      <c r="T122" t="s">
        <v>18</v>
      </c>
      <c r="U122" t="s">
        <v>39</v>
      </c>
      <c r="V122" t="s">
        <v>20</v>
      </c>
      <c r="W122" t="s">
        <v>21</v>
      </c>
      <c r="X122" t="s">
        <v>69</v>
      </c>
    </row>
    <row r="123" spans="1:24" x14ac:dyDescent="0.25">
      <c r="A123">
        <v>122</v>
      </c>
      <c r="B123" s="1">
        <v>7</v>
      </c>
      <c r="C123" s="1">
        <v>3</v>
      </c>
      <c r="D123" s="1">
        <v>3</v>
      </c>
      <c r="E123" s="1">
        <f t="shared" si="14"/>
        <v>8</v>
      </c>
      <c r="F123" s="1">
        <f t="shared" si="14"/>
        <v>4</v>
      </c>
      <c r="G123" s="1">
        <f t="shared" si="14"/>
        <v>4</v>
      </c>
      <c r="H123" t="str">
        <f>INDEX([1]Sheet1!$C$3:$O$15, MATCH(E123, [1]Sheet1!$B$3:$B$15, 0), MATCH(F123,[1]Sheet1!$C$2:$O$2,0))</f>
        <v>0.12, 0.22</v>
      </c>
      <c r="I123" t="str">
        <f>INDEX([2]Sheet1!$C$3:$O$15, MATCH(E123, [2]Sheet1!$C$2:$O$2,0), MATCH(F123, [2]Sheet1!$B$3:$B$15,0))</f>
        <v>0.84, 0.94</v>
      </c>
      <c r="J123" t="str">
        <f t="shared" si="15"/>
        <v>0.12</v>
      </c>
      <c r="K123" t="str">
        <f t="shared" si="16"/>
        <v>0.22</v>
      </c>
      <c r="L123" t="str">
        <f t="shared" si="17"/>
        <v>0.84</v>
      </c>
      <c r="M123" t="str">
        <f t="shared" si="18"/>
        <v>0.94</v>
      </c>
      <c r="N123">
        <f t="shared" si="24"/>
        <v>1.7866703509891912</v>
      </c>
      <c r="O123">
        <f t="shared" si="25"/>
        <v>1.5428170679014381</v>
      </c>
      <c r="P123" s="4">
        <f t="shared" si="19"/>
        <v>0.16999999999999998</v>
      </c>
      <c r="Q123" s="4">
        <f t="shared" si="20"/>
        <v>0.8899999999999999</v>
      </c>
      <c r="R123" s="4">
        <f t="shared" si="21"/>
        <v>1.6647437094453146</v>
      </c>
      <c r="S123" t="s">
        <v>35</v>
      </c>
      <c r="T123" t="s">
        <v>18</v>
      </c>
      <c r="U123" t="s">
        <v>42</v>
      </c>
      <c r="V123" t="s">
        <v>24</v>
      </c>
      <c r="W123" t="s">
        <v>21</v>
      </c>
      <c r="X123" t="s">
        <v>69</v>
      </c>
    </row>
    <row r="124" spans="1:24" x14ac:dyDescent="0.25">
      <c r="A124">
        <v>123</v>
      </c>
      <c r="B124" s="1">
        <v>6</v>
      </c>
      <c r="C124" s="1">
        <v>3</v>
      </c>
      <c r="D124" s="1">
        <v>1</v>
      </c>
      <c r="E124" s="1">
        <f t="shared" si="14"/>
        <v>7</v>
      </c>
      <c r="F124" s="1">
        <f t="shared" si="14"/>
        <v>4</v>
      </c>
      <c r="G124" s="1">
        <f t="shared" si="14"/>
        <v>2</v>
      </c>
      <c r="H124" t="str">
        <f>INDEX([1]Sheet1!$C$3:$O$15, MATCH(E124, [1]Sheet1!$B$3:$B$15, 0), MATCH(F124,[1]Sheet1!$C$2:$O$2,0))</f>
        <v>0.06, 0.16</v>
      </c>
      <c r="I124" t="str">
        <f>INDEX([2]Sheet1!$C$3:$O$15, MATCH(E124, [2]Sheet1!$C$2:$O$2,0), MATCH(F124, [2]Sheet1!$B$3:$B$15,0))</f>
        <v>0.78, 0.88</v>
      </c>
      <c r="J124" t="str">
        <f t="shared" si="15"/>
        <v>0.06</v>
      </c>
      <c r="K124" t="str">
        <f t="shared" si="16"/>
        <v>0.16</v>
      </c>
      <c r="L124" t="str">
        <f t="shared" si="17"/>
        <v>0.78</v>
      </c>
      <c r="M124" t="str">
        <f t="shared" si="18"/>
        <v>0.88</v>
      </c>
      <c r="N124">
        <f>(15^(1-P124)-2^(1-P124))/(10^(1-P124)-2^(1-P124))</f>
        <v>1.5708504372974055</v>
      </c>
      <c r="O124">
        <f>(15^(1-P124)-12^(1-P124))/(10^(1-P124)-2^(1-P124))</f>
        <v>0.33942858472368509</v>
      </c>
      <c r="P124" s="4">
        <f t="shared" si="19"/>
        <v>0.11</v>
      </c>
      <c r="Q124" s="4">
        <f t="shared" si="20"/>
        <v>0.83000000000000007</v>
      </c>
      <c r="R124" s="4">
        <f t="shared" si="21"/>
        <v>0.95513951101054528</v>
      </c>
      <c r="S124" t="s">
        <v>40</v>
      </c>
      <c r="T124" t="s">
        <v>18</v>
      </c>
      <c r="U124" t="s">
        <v>39</v>
      </c>
      <c r="V124" t="s">
        <v>34</v>
      </c>
      <c r="W124" t="s">
        <v>21</v>
      </c>
      <c r="X124" t="s">
        <v>69</v>
      </c>
    </row>
    <row r="125" spans="1:24" x14ac:dyDescent="0.25">
      <c r="A125">
        <v>124</v>
      </c>
      <c r="B125" s="1">
        <v>7</v>
      </c>
      <c r="C125" s="1">
        <v>5</v>
      </c>
      <c r="D125" s="1">
        <v>3</v>
      </c>
      <c r="E125" s="1">
        <f t="shared" si="14"/>
        <v>8</v>
      </c>
      <c r="F125" s="1">
        <f t="shared" si="14"/>
        <v>6</v>
      </c>
      <c r="G125" s="1">
        <f t="shared" si="14"/>
        <v>4</v>
      </c>
      <c r="H125" t="str">
        <f>INDEX([1]Sheet1!$C$3:$O$15, MATCH(E125, [1]Sheet1!$B$3:$B$15, 0), MATCH(F125,[1]Sheet1!$C$2:$O$2,0))</f>
        <v>0.22, 0.30</v>
      </c>
      <c r="I125" t="str">
        <f>INDEX([2]Sheet1!$C$3:$O$15, MATCH(E125, [2]Sheet1!$C$2:$O$2,0), MATCH(F125, [2]Sheet1!$B$3:$B$15,0))</f>
        <v>0.77, 0.85</v>
      </c>
      <c r="J125" t="str">
        <f t="shared" si="15"/>
        <v>0.22</v>
      </c>
      <c r="K125" t="str">
        <f t="shared" si="16"/>
        <v>0.30</v>
      </c>
      <c r="L125" t="str">
        <f t="shared" si="17"/>
        <v>0.77</v>
      </c>
      <c r="M125" t="str">
        <f t="shared" si="18"/>
        <v>0.85</v>
      </c>
      <c r="N125">
        <f>(15^(1-P125)-0.5^(1-P125))/(10^(1-P125)-2^(1-P125))</f>
        <v>1.7827971391785058</v>
      </c>
      <c r="O125">
        <f>(15^(1-P125)-2^(1-P125))/(10^(1-P125)-2^(1-P125))</f>
        <v>1.5027000798266845</v>
      </c>
      <c r="P125" s="4">
        <f t="shared" si="19"/>
        <v>0.26</v>
      </c>
      <c r="Q125" s="4">
        <f t="shared" si="20"/>
        <v>0.81</v>
      </c>
      <c r="R125" s="4">
        <f t="shared" si="21"/>
        <v>1.6427486095025952</v>
      </c>
      <c r="S125" t="s">
        <v>35</v>
      </c>
      <c r="T125" t="s">
        <v>25</v>
      </c>
      <c r="U125" t="s">
        <v>39</v>
      </c>
      <c r="V125" t="s">
        <v>20</v>
      </c>
      <c r="W125" t="s">
        <v>21</v>
      </c>
      <c r="X125" t="s">
        <v>69</v>
      </c>
    </row>
    <row r="126" spans="1:24" x14ac:dyDescent="0.25">
      <c r="A126">
        <v>125</v>
      </c>
      <c r="B126" s="1">
        <v>7</v>
      </c>
      <c r="C126" s="1">
        <v>2</v>
      </c>
      <c r="D126" s="1">
        <v>3</v>
      </c>
      <c r="E126" s="1">
        <f t="shared" si="14"/>
        <v>8</v>
      </c>
      <c r="F126" s="1">
        <f t="shared" si="14"/>
        <v>3</v>
      </c>
      <c r="G126" s="1">
        <f t="shared" si="14"/>
        <v>4</v>
      </c>
      <c r="H126" t="str">
        <f>INDEX([1]Sheet1!$C$3:$O$15, MATCH(E126, [1]Sheet1!$B$3:$B$15, 0), MATCH(F126,[1]Sheet1!$C$2:$O$2,0))</f>
        <v>0.06, 0.17</v>
      </c>
      <c r="I126" t="str">
        <f>INDEX([2]Sheet1!$C$3:$O$15, MATCH(E126, [2]Sheet1!$C$2:$O$2,0), MATCH(F126, [2]Sheet1!$B$3:$B$15,0))</f>
        <v>0.89, 0.99</v>
      </c>
      <c r="J126" t="str">
        <f t="shared" si="15"/>
        <v>0.06</v>
      </c>
      <c r="K126" t="str">
        <f t="shared" si="16"/>
        <v>0.17</v>
      </c>
      <c r="L126" t="str">
        <f t="shared" si="17"/>
        <v>0.89</v>
      </c>
      <c r="M126" t="str">
        <f t="shared" si="18"/>
        <v>0.99</v>
      </c>
      <c r="N126">
        <f>(15^(1-P126)-0.5^(1-P126))/(10^(1-P126)-2^(1-P126))</f>
        <v>1.7924850605966762</v>
      </c>
      <c r="O126">
        <f>(15^(1-P126)-2^(1-P126))/(10^(1-P126)-2^(1-P126))</f>
        <v>1.5684743107525587</v>
      </c>
      <c r="P126" s="4">
        <f t="shared" si="19"/>
        <v>0.115</v>
      </c>
      <c r="Q126" s="4">
        <f t="shared" si="20"/>
        <v>0.94</v>
      </c>
      <c r="R126" s="4">
        <f t="shared" si="21"/>
        <v>1.6804796856746176</v>
      </c>
      <c r="S126" t="s">
        <v>37</v>
      </c>
      <c r="T126" t="s">
        <v>18</v>
      </c>
      <c r="U126" t="s">
        <v>43</v>
      </c>
      <c r="V126" t="s">
        <v>28</v>
      </c>
      <c r="W126" t="s">
        <v>21</v>
      </c>
      <c r="X126" t="s">
        <v>69</v>
      </c>
    </row>
    <row r="127" spans="1:24" x14ac:dyDescent="0.25">
      <c r="A127">
        <v>126</v>
      </c>
      <c r="B127" s="1">
        <v>7</v>
      </c>
      <c r="C127" s="1">
        <v>3</v>
      </c>
      <c r="D127" s="1">
        <v>1</v>
      </c>
      <c r="E127" s="1">
        <f t="shared" si="14"/>
        <v>8</v>
      </c>
      <c r="F127" s="1">
        <f t="shared" si="14"/>
        <v>4</v>
      </c>
      <c r="G127" s="1">
        <f t="shared" si="14"/>
        <v>2</v>
      </c>
      <c r="H127" t="str">
        <f>INDEX([1]Sheet1!$C$3:$O$15, MATCH(E127, [1]Sheet1!$B$3:$B$15, 0), MATCH(F127,[1]Sheet1!$C$2:$O$2,0))</f>
        <v>0.12, 0.22</v>
      </c>
      <c r="I127" t="str">
        <f>INDEX([2]Sheet1!$C$3:$O$15, MATCH(E127, [2]Sheet1!$C$2:$O$2,0), MATCH(F127, [2]Sheet1!$B$3:$B$15,0))</f>
        <v>0.84, 0.94</v>
      </c>
      <c r="J127" t="str">
        <f t="shared" si="15"/>
        <v>0.12</v>
      </c>
      <c r="K127" t="str">
        <f t="shared" si="16"/>
        <v>0.22</v>
      </c>
      <c r="L127" t="str">
        <f t="shared" si="17"/>
        <v>0.84</v>
      </c>
      <c r="M127" t="str">
        <f t="shared" si="18"/>
        <v>0.94</v>
      </c>
      <c r="N127">
        <f>(15^(1-P127)-2^(1-P127))/(10^(1-P127)-2^(1-P127))</f>
        <v>1.5428170679014381</v>
      </c>
      <c r="O127">
        <f>(15^(1-P127)-12^(1-P127))/(10^(1-P127)-2^(1-P127))</f>
        <v>0.32115715120300509</v>
      </c>
      <c r="P127" s="4">
        <f t="shared" si="19"/>
        <v>0.16999999999999998</v>
      </c>
      <c r="Q127" s="4">
        <f t="shared" si="20"/>
        <v>0.8899999999999999</v>
      </c>
      <c r="R127" s="4">
        <f t="shared" si="21"/>
        <v>0.93198710955222164</v>
      </c>
      <c r="S127" t="s">
        <v>40</v>
      </c>
      <c r="T127" t="s">
        <v>25</v>
      </c>
      <c r="U127" t="s">
        <v>36</v>
      </c>
      <c r="V127" t="s">
        <v>20</v>
      </c>
      <c r="W127" t="s">
        <v>23</v>
      </c>
      <c r="X127" t="s">
        <v>69</v>
      </c>
    </row>
    <row r="128" spans="1:24" x14ac:dyDescent="0.25">
      <c r="A128">
        <v>127</v>
      </c>
      <c r="B128" s="1">
        <v>7</v>
      </c>
      <c r="C128" s="1">
        <v>3</v>
      </c>
      <c r="D128" s="1">
        <v>3</v>
      </c>
      <c r="E128" s="1">
        <f t="shared" si="14"/>
        <v>8</v>
      </c>
      <c r="F128" s="1">
        <f t="shared" si="14"/>
        <v>4</v>
      </c>
      <c r="G128" s="1">
        <f t="shared" si="14"/>
        <v>4</v>
      </c>
      <c r="H128" t="str">
        <f>INDEX([1]Sheet1!$C$3:$O$15, MATCH(E128, [1]Sheet1!$B$3:$B$15, 0), MATCH(F128,[1]Sheet1!$C$2:$O$2,0))</f>
        <v>0.12, 0.22</v>
      </c>
      <c r="I128" t="str">
        <f>INDEX([2]Sheet1!$C$3:$O$15, MATCH(E128, [2]Sheet1!$C$2:$O$2,0), MATCH(F128, [2]Sheet1!$B$3:$B$15,0))</f>
        <v>0.84, 0.94</v>
      </c>
      <c r="J128" t="str">
        <f t="shared" si="15"/>
        <v>0.12</v>
      </c>
      <c r="K128" t="str">
        <f t="shared" si="16"/>
        <v>0.22</v>
      </c>
      <c r="L128" t="str">
        <f t="shared" si="17"/>
        <v>0.84</v>
      </c>
      <c r="M128" t="str">
        <f t="shared" si="18"/>
        <v>0.94</v>
      </c>
      <c r="N128">
        <f>(15^(1-P128)-0.5^(1-P128))/(10^(1-P128)-2^(1-P128))</f>
        <v>1.7866703509891912</v>
      </c>
      <c r="O128">
        <f>(15^(1-P128)-2^(1-P128))/(10^(1-P128)-2^(1-P128))</f>
        <v>1.5428170679014381</v>
      </c>
      <c r="P128" s="4">
        <f t="shared" si="19"/>
        <v>0.16999999999999998</v>
      </c>
      <c r="Q128" s="4">
        <f t="shared" si="20"/>
        <v>0.8899999999999999</v>
      </c>
      <c r="R128" s="4">
        <f t="shared" si="21"/>
        <v>1.6647437094453146</v>
      </c>
      <c r="S128" t="s">
        <v>40</v>
      </c>
      <c r="T128" t="s">
        <v>18</v>
      </c>
      <c r="U128" t="s">
        <v>39</v>
      </c>
      <c r="V128" t="s">
        <v>24</v>
      </c>
      <c r="W128" t="s">
        <v>21</v>
      </c>
      <c r="X128" t="s">
        <v>69</v>
      </c>
    </row>
    <row r="129" spans="1:24" x14ac:dyDescent="0.25">
      <c r="A129">
        <v>128</v>
      </c>
      <c r="B129" s="1">
        <v>7</v>
      </c>
      <c r="C129" s="1">
        <v>4</v>
      </c>
      <c r="D129" s="1">
        <v>3</v>
      </c>
      <c r="E129" s="1">
        <f t="shared" si="14"/>
        <v>8</v>
      </c>
      <c r="F129" s="1">
        <f t="shared" si="14"/>
        <v>5</v>
      </c>
      <c r="G129" s="1">
        <f t="shared" si="14"/>
        <v>4</v>
      </c>
      <c r="H129" t="str">
        <f>INDEX([1]Sheet1!$C$3:$O$15, MATCH(E129, [1]Sheet1!$B$3:$B$15, 0), MATCH(F129,[1]Sheet1!$C$2:$O$2,0))</f>
        <v>0.17, 0.26</v>
      </c>
      <c r="I129" t="str">
        <f>INDEX([2]Sheet1!$C$3:$O$15, MATCH(E129, [2]Sheet1!$C$2:$O$2,0), MATCH(F129, [2]Sheet1!$B$3:$B$15,0))</f>
        <v>0.80, 0.89</v>
      </c>
      <c r="J129" t="str">
        <f t="shared" si="15"/>
        <v>0.17</v>
      </c>
      <c r="K129" t="str">
        <f t="shared" si="16"/>
        <v>0.26</v>
      </c>
      <c r="L129" t="str">
        <f t="shared" si="17"/>
        <v>0.80</v>
      </c>
      <c r="M129" t="str">
        <f t="shared" si="18"/>
        <v>0.89</v>
      </c>
      <c r="N129">
        <f>(15^(1-P129)-0.5^(1-P129))/(10^(1-P129)-2^(1-P129))</f>
        <v>1.7838324927020326</v>
      </c>
      <c r="O129">
        <f>(15^(1-P129)-2^(1-P129))/(10^(1-P129)-2^(1-P129))</f>
        <v>1.5224720041213451</v>
      </c>
      <c r="P129" s="4">
        <f t="shared" si="19"/>
        <v>0.21500000000000002</v>
      </c>
      <c r="Q129" s="4">
        <f t="shared" si="20"/>
        <v>0.84499999999999997</v>
      </c>
      <c r="R129" s="4">
        <f t="shared" si="21"/>
        <v>1.653152248411689</v>
      </c>
      <c r="S129" t="s">
        <v>38</v>
      </c>
      <c r="T129" t="s">
        <v>25</v>
      </c>
      <c r="U129" t="s">
        <v>33</v>
      </c>
      <c r="V129" t="s">
        <v>20</v>
      </c>
      <c r="W129" t="s">
        <v>21</v>
      </c>
      <c r="X129" t="s">
        <v>69</v>
      </c>
    </row>
    <row r="130" spans="1:24" x14ac:dyDescent="0.25">
      <c r="A130">
        <v>129</v>
      </c>
      <c r="B130" s="1">
        <v>8</v>
      </c>
      <c r="C130" s="1">
        <v>13</v>
      </c>
      <c r="D130" s="1">
        <v>3</v>
      </c>
      <c r="E130" s="1">
        <f t="shared" ref="E130:G193" si="26">B130+1</f>
        <v>9</v>
      </c>
      <c r="F130" s="1">
        <f t="shared" si="26"/>
        <v>14</v>
      </c>
      <c r="G130" s="1">
        <f t="shared" si="26"/>
        <v>4</v>
      </c>
      <c r="H130" t="str">
        <f>INDEX([1]Sheet1!$C$3:$O$15, MATCH(E130, [1]Sheet1!$B$3:$B$15, 0), MATCH(F130,[1]Sheet1!$C$2:$O$2,0))</f>
        <v>0.64, 0.72</v>
      </c>
      <c r="I130" t="str">
        <f>INDEX([2]Sheet1!$C$3:$O$15, MATCH(E130, [2]Sheet1!$C$2:$O$2,0), MATCH(F130, [2]Sheet1!$B$3:$B$15,0))</f>
        <v>0.39, 0.48</v>
      </c>
      <c r="J130" t="str">
        <f t="shared" ref="J130:J193" si="27">LEFT(H130,4)</f>
        <v>0.64</v>
      </c>
      <c r="K130" t="str">
        <f t="shared" ref="K130:K193" si="28">RIGHT(H130,4)</f>
        <v>0.72</v>
      </c>
      <c r="L130" t="str">
        <f t="shared" ref="L130:L193" si="29">LEFT(I130,4)</f>
        <v>0.39</v>
      </c>
      <c r="M130" t="str">
        <f t="shared" ref="M130:M193" si="30">RIGHT(I130,4)</f>
        <v>0.48</v>
      </c>
      <c r="N130">
        <f>(15^(1-P130)-0.5^(1-P130))/(10^(1-P130)-2^(1-P130))</f>
        <v>1.8760367320110036</v>
      </c>
      <c r="O130">
        <f>(15^(1-P130)-2^(1-P130))/(10^(1-P130)-2^(1-P130))</f>
        <v>1.3441949052936637</v>
      </c>
      <c r="P130" s="4">
        <f t="shared" ref="P130:P193" si="31">(J130+K130)/2</f>
        <v>0.67999999999999994</v>
      </c>
      <c r="Q130" s="4">
        <f t="shared" ref="Q130:Q193" si="32">(L130+M130)/2</f>
        <v>0.435</v>
      </c>
      <c r="R130" s="4">
        <f t="shared" si="21"/>
        <v>1.6101158186523337</v>
      </c>
      <c r="S130" t="s">
        <v>44</v>
      </c>
      <c r="T130" t="s">
        <v>18</v>
      </c>
      <c r="U130" t="s">
        <v>39</v>
      </c>
      <c r="V130" t="s">
        <v>20</v>
      </c>
      <c r="W130" t="s">
        <v>23</v>
      </c>
      <c r="X130" t="s">
        <v>69</v>
      </c>
    </row>
    <row r="131" spans="1:24" x14ac:dyDescent="0.25">
      <c r="A131">
        <v>130</v>
      </c>
      <c r="B131" s="1">
        <v>7</v>
      </c>
      <c r="C131" s="1">
        <v>3</v>
      </c>
      <c r="D131" s="1">
        <v>2</v>
      </c>
      <c r="E131" s="1">
        <f t="shared" si="26"/>
        <v>8</v>
      </c>
      <c r="F131" s="1">
        <f t="shared" si="26"/>
        <v>4</v>
      </c>
      <c r="G131" s="1">
        <f t="shared" si="26"/>
        <v>3</v>
      </c>
      <c r="H131" t="str">
        <f>INDEX([1]Sheet1!$C$3:$O$15, MATCH(E131, [1]Sheet1!$B$3:$B$15, 0), MATCH(F131,[1]Sheet1!$C$2:$O$2,0))</f>
        <v>0.12, 0.22</v>
      </c>
      <c r="I131" t="str">
        <f>INDEX([2]Sheet1!$C$3:$O$15, MATCH(E131, [2]Sheet1!$C$2:$O$2,0), MATCH(F131, [2]Sheet1!$B$3:$B$15,0))</f>
        <v>0.84, 0.94</v>
      </c>
      <c r="J131" t="str">
        <f t="shared" si="27"/>
        <v>0.12</v>
      </c>
      <c r="K131" t="str">
        <f t="shared" si="28"/>
        <v>0.22</v>
      </c>
      <c r="L131" t="str">
        <f t="shared" si="29"/>
        <v>0.84</v>
      </c>
      <c r="M131" t="str">
        <f t="shared" si="30"/>
        <v>0.94</v>
      </c>
      <c r="N131">
        <f>(15^(1-P131)-0.5^(1-P131))/(8^(1-P131)-2^(1-P131))</f>
        <v>2.3184942902757055</v>
      </c>
      <c r="O131">
        <f>(15^(1-P131)-0.5^(1-P131))/(10^(1-P131)-2^(1-P131))</f>
        <v>1.7866703509891912</v>
      </c>
      <c r="P131" s="4">
        <f t="shared" si="31"/>
        <v>0.16999999999999998</v>
      </c>
      <c r="Q131" s="4">
        <f t="shared" si="32"/>
        <v>0.8899999999999999</v>
      </c>
      <c r="R131" s="4">
        <f t="shared" ref="R131:R194" si="33">(N131+O131)/2</f>
        <v>2.0525823206324483</v>
      </c>
      <c r="S131" t="s">
        <v>40</v>
      </c>
      <c r="T131" t="s">
        <v>18</v>
      </c>
      <c r="U131" t="s">
        <v>36</v>
      </c>
      <c r="V131" t="s">
        <v>20</v>
      </c>
      <c r="W131" t="s">
        <v>21</v>
      </c>
      <c r="X131" t="s">
        <v>69</v>
      </c>
    </row>
    <row r="132" spans="1:24" x14ac:dyDescent="0.25">
      <c r="A132">
        <v>131</v>
      </c>
      <c r="B132" s="1">
        <v>9</v>
      </c>
      <c r="C132" s="1">
        <v>6</v>
      </c>
      <c r="D132" s="1">
        <v>3</v>
      </c>
      <c r="E132" s="1">
        <f t="shared" si="26"/>
        <v>10</v>
      </c>
      <c r="F132" s="1">
        <f t="shared" si="26"/>
        <v>7</v>
      </c>
      <c r="G132" s="1">
        <f t="shared" si="26"/>
        <v>4</v>
      </c>
      <c r="H132" t="str">
        <f>INDEX([1]Sheet1!$C$3:$O$15, MATCH(E132, [1]Sheet1!$B$3:$B$15, 0), MATCH(F132,[1]Sheet1!$C$2:$O$2,0))</f>
        <v>0.34, 1.00</v>
      </c>
      <c r="I132" t="str">
        <f>INDEX([2]Sheet1!$C$3:$O$15, MATCH(E132, [2]Sheet1!$C$2:$O$2,0), MATCH(F132, [2]Sheet1!$B$3:$B$15,0))</f>
        <v>0.75, 1.89</v>
      </c>
      <c r="J132" t="str">
        <f t="shared" si="27"/>
        <v>0.34</v>
      </c>
      <c r="K132" t="str">
        <f t="shared" si="28"/>
        <v>1.00</v>
      </c>
      <c r="L132" t="str">
        <f t="shared" si="29"/>
        <v>0.75</v>
      </c>
      <c r="M132" t="str">
        <f t="shared" si="30"/>
        <v>1.89</v>
      </c>
      <c r="N132">
        <f>(15^(1-P132)-0.5^(1-P132))/(10^(1-P132)-2^(1-P132))</f>
        <v>1.8712935860624558</v>
      </c>
      <c r="O132">
        <f>(15^(1-P132)-2^(1-P132))/(10^(1-P132)-2^(1-P132))</f>
        <v>1.3474527734026915</v>
      </c>
      <c r="P132" s="4">
        <f t="shared" si="31"/>
        <v>0.67</v>
      </c>
      <c r="Q132" s="4">
        <f t="shared" si="32"/>
        <v>1.3199999999999998</v>
      </c>
      <c r="R132" s="4">
        <f t="shared" si="33"/>
        <v>1.6093731797325737</v>
      </c>
      <c r="S132" t="s">
        <v>40</v>
      </c>
      <c r="T132" t="s">
        <v>18</v>
      </c>
      <c r="U132" t="s">
        <v>42</v>
      </c>
      <c r="V132" t="s">
        <v>20</v>
      </c>
      <c r="W132" t="s">
        <v>21</v>
      </c>
      <c r="X132" t="s">
        <v>69</v>
      </c>
    </row>
    <row r="133" spans="1:24" x14ac:dyDescent="0.25">
      <c r="A133">
        <v>132</v>
      </c>
      <c r="B133" s="1">
        <v>7</v>
      </c>
      <c r="C133" s="1">
        <v>5</v>
      </c>
      <c r="D133" s="1">
        <v>3</v>
      </c>
      <c r="E133" s="1">
        <f t="shared" si="26"/>
        <v>8</v>
      </c>
      <c r="F133" s="1">
        <f t="shared" si="26"/>
        <v>6</v>
      </c>
      <c r="G133" s="1">
        <f t="shared" si="26"/>
        <v>4</v>
      </c>
      <c r="H133" t="str">
        <f>INDEX([1]Sheet1!$C$3:$O$15, MATCH(E133, [1]Sheet1!$B$3:$B$15, 0), MATCH(F133,[1]Sheet1!$C$2:$O$2,0))</f>
        <v>0.22, 0.30</v>
      </c>
      <c r="I133" t="str">
        <f>INDEX([2]Sheet1!$C$3:$O$15, MATCH(E133, [2]Sheet1!$C$2:$O$2,0), MATCH(F133, [2]Sheet1!$B$3:$B$15,0))</f>
        <v>0.77, 0.85</v>
      </c>
      <c r="J133" t="str">
        <f t="shared" si="27"/>
        <v>0.22</v>
      </c>
      <c r="K133" t="str">
        <f t="shared" si="28"/>
        <v>0.30</v>
      </c>
      <c r="L133" t="str">
        <f t="shared" si="29"/>
        <v>0.77</v>
      </c>
      <c r="M133" t="str">
        <f t="shared" si="30"/>
        <v>0.85</v>
      </c>
      <c r="N133">
        <f>(15^(1-P133)-0.5^(1-P133))/(10^(1-P133)-2^(1-P133))</f>
        <v>1.7827971391785058</v>
      </c>
      <c r="O133">
        <f>(15^(1-P133)-2^(1-P133))/(10^(1-P133)-2^(1-P133))</f>
        <v>1.5027000798266845</v>
      </c>
      <c r="P133" s="4">
        <f t="shared" si="31"/>
        <v>0.26</v>
      </c>
      <c r="Q133" s="4">
        <f t="shared" si="32"/>
        <v>0.81</v>
      </c>
      <c r="R133" s="4">
        <f t="shared" si="33"/>
        <v>1.6427486095025952</v>
      </c>
      <c r="S133" t="s">
        <v>37</v>
      </c>
      <c r="T133" t="s">
        <v>25</v>
      </c>
      <c r="U133" t="s">
        <v>33</v>
      </c>
      <c r="V133" t="s">
        <v>34</v>
      </c>
      <c r="W133" t="s">
        <v>23</v>
      </c>
      <c r="X133" t="s">
        <v>69</v>
      </c>
    </row>
    <row r="134" spans="1:24" x14ac:dyDescent="0.25">
      <c r="A134">
        <v>133</v>
      </c>
      <c r="B134" s="1">
        <v>7</v>
      </c>
      <c r="C134" s="1">
        <v>1</v>
      </c>
      <c r="D134" s="1">
        <v>3</v>
      </c>
      <c r="E134" s="1">
        <f t="shared" si="26"/>
        <v>8</v>
      </c>
      <c r="F134" s="1">
        <f t="shared" si="26"/>
        <v>2</v>
      </c>
      <c r="G134" s="1">
        <f t="shared" si="26"/>
        <v>4</v>
      </c>
      <c r="H134" t="str">
        <f>INDEX([1]Sheet1!$C$3:$O$15, MATCH(E134, [1]Sheet1!$B$3:$B$15, 0), MATCH(F134,[1]Sheet1!$C$2:$O$2,0))</f>
        <v>-0.01, 0.12</v>
      </c>
      <c r="I134" t="str">
        <f>INDEX([2]Sheet1!$C$3:$O$15, MATCH(E134, [2]Sheet1!$C$2:$O$2,0), MATCH(F134, [2]Sheet1!$B$3:$B$15,0))</f>
        <v>0.94, 1.05</v>
      </c>
      <c r="J134" t="str">
        <f t="shared" si="27"/>
        <v>-0.0</v>
      </c>
      <c r="K134" t="str">
        <f t="shared" si="28"/>
        <v>0.12</v>
      </c>
      <c r="L134" t="str">
        <f t="shared" si="29"/>
        <v>0.94</v>
      </c>
      <c r="M134" t="str">
        <f t="shared" si="30"/>
        <v>1.05</v>
      </c>
      <c r="N134">
        <f>(15^(1-P134)-0.5^(1-P134))/(10^(1-P134)-2^(1-P134))</f>
        <v>1.8007703140164795</v>
      </c>
      <c r="O134">
        <f>(15^(1-P134)-2^(1-P134))/(10^(1-P134)-2^(1-P134))</f>
        <v>1.5950166390640381</v>
      </c>
      <c r="P134" s="4">
        <f t="shared" si="31"/>
        <v>0.06</v>
      </c>
      <c r="Q134" s="4">
        <f t="shared" si="32"/>
        <v>0.995</v>
      </c>
      <c r="R134" s="4">
        <f t="shared" si="33"/>
        <v>1.6978934765402589</v>
      </c>
      <c r="S134" t="s">
        <v>37</v>
      </c>
      <c r="T134" t="s">
        <v>25</v>
      </c>
      <c r="U134" t="s">
        <v>36</v>
      </c>
      <c r="V134" t="s">
        <v>20</v>
      </c>
      <c r="W134" t="s">
        <v>21</v>
      </c>
      <c r="X134" t="s">
        <v>69</v>
      </c>
    </row>
    <row r="135" spans="1:24" x14ac:dyDescent="0.25">
      <c r="A135">
        <v>134</v>
      </c>
      <c r="B135" s="1">
        <v>7</v>
      </c>
      <c r="C135" s="1">
        <v>5</v>
      </c>
      <c r="D135" s="1">
        <v>3</v>
      </c>
      <c r="E135" s="1">
        <f t="shared" si="26"/>
        <v>8</v>
      </c>
      <c r="F135" s="1">
        <f t="shared" si="26"/>
        <v>6</v>
      </c>
      <c r="G135" s="1">
        <f t="shared" si="26"/>
        <v>4</v>
      </c>
      <c r="H135" t="str">
        <f>INDEX([1]Sheet1!$C$3:$O$15, MATCH(E135, [1]Sheet1!$B$3:$B$15, 0), MATCH(F135,[1]Sheet1!$C$2:$O$2,0))</f>
        <v>0.22, 0.30</v>
      </c>
      <c r="I135" t="str">
        <f>INDEX([2]Sheet1!$C$3:$O$15, MATCH(E135, [2]Sheet1!$C$2:$O$2,0), MATCH(F135, [2]Sheet1!$B$3:$B$15,0))</f>
        <v>0.77, 0.85</v>
      </c>
      <c r="J135" t="str">
        <f t="shared" si="27"/>
        <v>0.22</v>
      </c>
      <c r="K135" t="str">
        <f t="shared" si="28"/>
        <v>0.30</v>
      </c>
      <c r="L135" t="str">
        <f t="shared" si="29"/>
        <v>0.77</v>
      </c>
      <c r="M135" t="str">
        <f t="shared" si="30"/>
        <v>0.85</v>
      </c>
      <c r="N135">
        <f>(15^(1-P135)-0.5^(1-P135))/(10^(1-P135)-2^(1-P135))</f>
        <v>1.7827971391785058</v>
      </c>
      <c r="O135">
        <f>(15^(1-P135)-2^(1-P135))/(10^(1-P135)-2^(1-P135))</f>
        <v>1.5027000798266845</v>
      </c>
      <c r="P135" s="4">
        <f t="shared" si="31"/>
        <v>0.26</v>
      </c>
      <c r="Q135" s="4">
        <f t="shared" si="32"/>
        <v>0.81</v>
      </c>
      <c r="R135" s="4">
        <f t="shared" si="33"/>
        <v>1.6427486095025952</v>
      </c>
      <c r="S135" t="s">
        <v>37</v>
      </c>
      <c r="T135" t="s">
        <v>25</v>
      </c>
      <c r="U135" t="s">
        <v>33</v>
      </c>
      <c r="V135" t="s">
        <v>20</v>
      </c>
      <c r="W135" t="s">
        <v>21</v>
      </c>
      <c r="X135" t="s">
        <v>69</v>
      </c>
    </row>
    <row r="136" spans="1:24" x14ac:dyDescent="0.25">
      <c r="A136">
        <v>135</v>
      </c>
      <c r="B136" s="1">
        <v>7</v>
      </c>
      <c r="C136" s="1">
        <v>6</v>
      </c>
      <c r="D136" s="1">
        <v>3</v>
      </c>
      <c r="E136" s="1">
        <f t="shared" si="26"/>
        <v>8</v>
      </c>
      <c r="F136" s="1">
        <f t="shared" si="26"/>
        <v>7</v>
      </c>
      <c r="G136" s="1">
        <f t="shared" si="26"/>
        <v>4</v>
      </c>
      <c r="H136" t="str">
        <f>INDEX([1]Sheet1!$C$3:$O$15, MATCH(E136, [1]Sheet1!$B$3:$B$15, 0), MATCH(F136,[1]Sheet1!$C$2:$O$2,0))</f>
        <v>0.25, 0.36</v>
      </c>
      <c r="I136" t="str">
        <f>INDEX([2]Sheet1!$C$3:$O$15, MATCH(E136, [2]Sheet1!$C$2:$O$2,0), MATCH(F136, [2]Sheet1!$B$3:$B$15,0))</f>
        <v>0.71, 0.82</v>
      </c>
      <c r="J136" t="str">
        <f t="shared" si="27"/>
        <v>0.25</v>
      </c>
      <c r="K136" t="str">
        <f t="shared" si="28"/>
        <v>0.36</v>
      </c>
      <c r="L136" t="str">
        <f t="shared" si="29"/>
        <v>0.71</v>
      </c>
      <c r="M136" t="str">
        <f t="shared" si="30"/>
        <v>0.82</v>
      </c>
      <c r="N136">
        <f>(15^(1-P136)-0.5^(1-P136))/(10^(1-P136)-2^(1-P136))</f>
        <v>1.7836394157458582</v>
      </c>
      <c r="O136">
        <f>(15^(1-P136)-2^(1-P136))/(10^(1-P136)-2^(1-P136))</f>
        <v>1.4834925547676123</v>
      </c>
      <c r="P136" s="4">
        <f t="shared" si="31"/>
        <v>0.30499999999999999</v>
      </c>
      <c r="Q136" s="4">
        <f t="shared" si="32"/>
        <v>0.7649999999999999</v>
      </c>
      <c r="R136" s="4">
        <f t="shared" si="33"/>
        <v>1.6335659852567352</v>
      </c>
      <c r="S136" t="s">
        <v>37</v>
      </c>
      <c r="T136" t="s">
        <v>25</v>
      </c>
      <c r="U136" t="s">
        <v>39</v>
      </c>
      <c r="V136" t="s">
        <v>34</v>
      </c>
      <c r="W136" t="s">
        <v>21</v>
      </c>
      <c r="X136" t="s">
        <v>69</v>
      </c>
    </row>
    <row r="137" spans="1:24" x14ac:dyDescent="0.25">
      <c r="A137">
        <v>136</v>
      </c>
      <c r="B137" s="1">
        <v>7</v>
      </c>
      <c r="C137" s="1">
        <v>3</v>
      </c>
      <c r="D137" s="1">
        <v>1</v>
      </c>
      <c r="E137" s="1">
        <f t="shared" si="26"/>
        <v>8</v>
      </c>
      <c r="F137" s="1">
        <f t="shared" si="26"/>
        <v>4</v>
      </c>
      <c r="G137" s="1">
        <f t="shared" si="26"/>
        <v>2</v>
      </c>
      <c r="H137" t="str">
        <f>INDEX([1]Sheet1!$C$3:$O$15, MATCH(E137, [1]Sheet1!$B$3:$B$15, 0), MATCH(F137,[1]Sheet1!$C$2:$O$2,0))</f>
        <v>0.12, 0.22</v>
      </c>
      <c r="I137" t="str">
        <f>INDEX([2]Sheet1!$C$3:$O$15, MATCH(E137, [2]Sheet1!$C$2:$O$2,0), MATCH(F137, [2]Sheet1!$B$3:$B$15,0))</f>
        <v>0.84, 0.94</v>
      </c>
      <c r="J137" t="str">
        <f t="shared" si="27"/>
        <v>0.12</v>
      </c>
      <c r="K137" t="str">
        <f t="shared" si="28"/>
        <v>0.22</v>
      </c>
      <c r="L137" t="str">
        <f t="shared" si="29"/>
        <v>0.84</v>
      </c>
      <c r="M137" t="str">
        <f t="shared" si="30"/>
        <v>0.94</v>
      </c>
      <c r="N137">
        <f>(15^(1-P137)-2^(1-P137))/(10^(1-P137)-2^(1-P137))</f>
        <v>1.5428170679014381</v>
      </c>
      <c r="O137">
        <f>(15^(1-P137)-12^(1-P137))/(10^(1-P137)-2^(1-P137))</f>
        <v>0.32115715120300509</v>
      </c>
      <c r="P137" s="4">
        <f t="shared" si="31"/>
        <v>0.16999999999999998</v>
      </c>
      <c r="Q137" s="4">
        <f t="shared" si="32"/>
        <v>0.8899999999999999</v>
      </c>
      <c r="R137" s="4">
        <f t="shared" si="33"/>
        <v>0.93198710955222164</v>
      </c>
      <c r="S137" t="s">
        <v>40</v>
      </c>
      <c r="T137" t="s">
        <v>18</v>
      </c>
      <c r="U137" t="s">
        <v>33</v>
      </c>
      <c r="V137" t="s">
        <v>34</v>
      </c>
      <c r="W137" t="s">
        <v>21</v>
      </c>
      <c r="X137" t="s">
        <v>69</v>
      </c>
    </row>
    <row r="138" spans="1:24" x14ac:dyDescent="0.25">
      <c r="A138">
        <v>137</v>
      </c>
      <c r="B138" s="1">
        <v>7</v>
      </c>
      <c r="C138" s="1">
        <v>3</v>
      </c>
      <c r="D138" s="1">
        <v>3</v>
      </c>
      <c r="E138" s="1">
        <f t="shared" si="26"/>
        <v>8</v>
      </c>
      <c r="F138" s="1">
        <f t="shared" si="26"/>
        <v>4</v>
      </c>
      <c r="G138" s="1">
        <f t="shared" si="26"/>
        <v>4</v>
      </c>
      <c r="H138" t="str">
        <f>INDEX([1]Sheet1!$C$3:$O$15, MATCH(E138, [1]Sheet1!$B$3:$B$15, 0), MATCH(F138,[1]Sheet1!$C$2:$O$2,0))</f>
        <v>0.12, 0.22</v>
      </c>
      <c r="I138" t="str">
        <f>INDEX([2]Sheet1!$C$3:$O$15, MATCH(E138, [2]Sheet1!$C$2:$O$2,0), MATCH(F138, [2]Sheet1!$B$3:$B$15,0))</f>
        <v>0.84, 0.94</v>
      </c>
      <c r="J138" t="str">
        <f t="shared" si="27"/>
        <v>0.12</v>
      </c>
      <c r="K138" t="str">
        <f t="shared" si="28"/>
        <v>0.22</v>
      </c>
      <c r="L138" t="str">
        <f t="shared" si="29"/>
        <v>0.84</v>
      </c>
      <c r="M138" t="str">
        <f t="shared" si="30"/>
        <v>0.94</v>
      </c>
      <c r="N138">
        <f>(15^(1-P138)-0.5^(1-P138))/(10^(1-P138)-2^(1-P138))</f>
        <v>1.7866703509891912</v>
      </c>
      <c r="O138">
        <f>(15^(1-P138)-2^(1-P138))/(10^(1-P138)-2^(1-P138))</f>
        <v>1.5428170679014381</v>
      </c>
      <c r="P138" s="4">
        <f t="shared" si="31"/>
        <v>0.16999999999999998</v>
      </c>
      <c r="Q138" s="4">
        <f t="shared" si="32"/>
        <v>0.8899999999999999</v>
      </c>
      <c r="R138" s="4">
        <f t="shared" si="33"/>
        <v>1.6647437094453146</v>
      </c>
      <c r="S138" t="s">
        <v>35</v>
      </c>
      <c r="T138" t="s">
        <v>18</v>
      </c>
      <c r="U138" t="s">
        <v>33</v>
      </c>
      <c r="V138" t="s">
        <v>34</v>
      </c>
      <c r="W138" t="s">
        <v>23</v>
      </c>
      <c r="X138" t="s">
        <v>69</v>
      </c>
    </row>
    <row r="139" spans="1:24" x14ac:dyDescent="0.25">
      <c r="A139">
        <v>138</v>
      </c>
      <c r="B139" s="1">
        <v>8</v>
      </c>
      <c r="C139" s="1">
        <v>4</v>
      </c>
      <c r="D139" s="1">
        <v>3</v>
      </c>
      <c r="E139" s="1">
        <f t="shared" si="26"/>
        <v>9</v>
      </c>
      <c r="F139" s="1">
        <f t="shared" si="26"/>
        <v>5</v>
      </c>
      <c r="G139" s="1">
        <f t="shared" si="26"/>
        <v>4</v>
      </c>
      <c r="H139" t="str">
        <f>INDEX([1]Sheet1!$C$3:$O$15, MATCH(E139, [1]Sheet1!$B$3:$B$15, 0), MATCH(F139,[1]Sheet1!$C$2:$O$2,0))</f>
        <v>0.23, 0.30</v>
      </c>
      <c r="I139" t="str">
        <f>INDEX([2]Sheet1!$C$3:$O$15, MATCH(E139, [2]Sheet1!$C$2:$O$2,0), MATCH(F139, [2]Sheet1!$B$3:$B$15,0))</f>
        <v>0.86, 0.93</v>
      </c>
      <c r="J139" t="str">
        <f t="shared" si="27"/>
        <v>0.23</v>
      </c>
      <c r="K139" t="str">
        <f t="shared" si="28"/>
        <v>0.30</v>
      </c>
      <c r="L139" t="str">
        <f t="shared" si="29"/>
        <v>0.86</v>
      </c>
      <c r="M139" t="str">
        <f t="shared" si="30"/>
        <v>0.93</v>
      </c>
      <c r="N139">
        <f>(15^(1-P139)-0.5^(1-P139))/(10^(1-P139)-2^(1-P139))</f>
        <v>1.7827965770637564</v>
      </c>
      <c r="O139">
        <f>(15^(1-P139)-2^(1-P139))/(10^(1-P139)-2^(1-P139))</f>
        <v>1.5005381989108644</v>
      </c>
      <c r="P139" s="4">
        <f t="shared" si="31"/>
        <v>0.26500000000000001</v>
      </c>
      <c r="Q139" s="4">
        <f t="shared" si="32"/>
        <v>0.89500000000000002</v>
      </c>
      <c r="R139" s="4">
        <f t="shared" si="33"/>
        <v>1.6416673879873103</v>
      </c>
      <c r="S139" t="s">
        <v>35</v>
      </c>
      <c r="T139" t="s">
        <v>18</v>
      </c>
      <c r="U139" t="s">
        <v>39</v>
      </c>
      <c r="V139" t="s">
        <v>20</v>
      </c>
      <c r="W139" t="s">
        <v>21</v>
      </c>
      <c r="X139" t="s">
        <v>69</v>
      </c>
    </row>
    <row r="140" spans="1:24" x14ac:dyDescent="0.25">
      <c r="A140">
        <v>139</v>
      </c>
      <c r="B140" s="1">
        <v>7</v>
      </c>
      <c r="C140" s="1">
        <v>3</v>
      </c>
      <c r="D140" s="1">
        <v>3</v>
      </c>
      <c r="E140" s="1">
        <f t="shared" si="26"/>
        <v>8</v>
      </c>
      <c r="F140" s="1">
        <f t="shared" si="26"/>
        <v>4</v>
      </c>
      <c r="G140" s="1">
        <f t="shared" si="26"/>
        <v>4</v>
      </c>
      <c r="H140" t="str">
        <f>INDEX([1]Sheet1!$C$3:$O$15, MATCH(E140, [1]Sheet1!$B$3:$B$15, 0), MATCH(F140,[1]Sheet1!$C$2:$O$2,0))</f>
        <v>0.12, 0.22</v>
      </c>
      <c r="I140" t="str">
        <f>INDEX([2]Sheet1!$C$3:$O$15, MATCH(E140, [2]Sheet1!$C$2:$O$2,0), MATCH(F140, [2]Sheet1!$B$3:$B$15,0))</f>
        <v>0.84, 0.94</v>
      </c>
      <c r="J140" t="str">
        <f t="shared" si="27"/>
        <v>0.12</v>
      </c>
      <c r="K140" t="str">
        <f t="shared" si="28"/>
        <v>0.22</v>
      </c>
      <c r="L140" t="str">
        <f t="shared" si="29"/>
        <v>0.84</v>
      </c>
      <c r="M140" t="str">
        <f t="shared" si="30"/>
        <v>0.94</v>
      </c>
      <c r="N140">
        <f>(15^(1-P140)-0.5^(1-P140))/(10^(1-P140)-2^(1-P140))</f>
        <v>1.7866703509891912</v>
      </c>
      <c r="O140">
        <f>(15^(1-P140)-2^(1-P140))/(10^(1-P140)-2^(1-P140))</f>
        <v>1.5428170679014381</v>
      </c>
      <c r="P140" s="4">
        <f t="shared" si="31"/>
        <v>0.16999999999999998</v>
      </c>
      <c r="Q140" s="4">
        <f t="shared" si="32"/>
        <v>0.8899999999999999</v>
      </c>
      <c r="R140" s="4">
        <f t="shared" si="33"/>
        <v>1.6647437094453146</v>
      </c>
      <c r="S140" t="s">
        <v>40</v>
      </c>
      <c r="T140" t="s">
        <v>18</v>
      </c>
      <c r="U140" t="s">
        <v>33</v>
      </c>
      <c r="V140" t="s">
        <v>34</v>
      </c>
      <c r="W140" t="s">
        <v>21</v>
      </c>
      <c r="X140" t="s">
        <v>69</v>
      </c>
    </row>
    <row r="141" spans="1:24" x14ac:dyDescent="0.25">
      <c r="A141">
        <v>140</v>
      </c>
      <c r="B141" s="1">
        <v>10</v>
      </c>
      <c r="C141" s="1">
        <v>4</v>
      </c>
      <c r="D141" s="1">
        <v>1</v>
      </c>
      <c r="E141" s="1">
        <f t="shared" si="26"/>
        <v>11</v>
      </c>
      <c r="F141" s="1">
        <f t="shared" si="26"/>
        <v>5</v>
      </c>
      <c r="G141" s="1">
        <f t="shared" si="26"/>
        <v>2</v>
      </c>
      <c r="H141" t="str">
        <f>INDEX([1]Sheet1!$C$3:$O$15, MATCH(E141, [1]Sheet1!$B$3:$B$15, 0), MATCH(F141,[1]Sheet1!$C$2:$O$2,0))</f>
        <v>0.33, 1.00</v>
      </c>
      <c r="I141" t="str">
        <f>INDEX([2]Sheet1!$C$3:$O$15, MATCH(E141, [2]Sheet1!$C$2:$O$2,0), MATCH(F141, [2]Sheet1!$B$3:$B$15,0))</f>
        <v>0.75, 1.89</v>
      </c>
      <c r="J141" t="str">
        <f t="shared" si="27"/>
        <v>0.33</v>
      </c>
      <c r="K141" t="str">
        <f t="shared" si="28"/>
        <v>1.00</v>
      </c>
      <c r="L141" t="str">
        <f t="shared" si="29"/>
        <v>0.75</v>
      </c>
      <c r="M141" t="str">
        <f t="shared" si="30"/>
        <v>1.89</v>
      </c>
      <c r="N141">
        <f>(15^(1-P141)-2^(1-P141))/(10^(1-P141)-2^(1-P141))</f>
        <v>1.3490906453336073</v>
      </c>
      <c r="O141">
        <f>(15^(1-P141)-12^(1-P141))/(10^(1-P141)-2^(1-P141))</f>
        <v>0.19796992757663925</v>
      </c>
      <c r="P141" s="4">
        <f t="shared" si="31"/>
        <v>0.66500000000000004</v>
      </c>
      <c r="Q141" s="4">
        <f t="shared" si="32"/>
        <v>1.3199999999999998</v>
      </c>
      <c r="R141" s="4">
        <f t="shared" si="33"/>
        <v>0.77353028645512334</v>
      </c>
      <c r="S141" t="s">
        <v>40</v>
      </c>
      <c r="T141" t="s">
        <v>18</v>
      </c>
      <c r="U141" t="s">
        <v>33</v>
      </c>
      <c r="V141" t="s">
        <v>20</v>
      </c>
      <c r="W141" t="s">
        <v>21</v>
      </c>
      <c r="X141" t="s">
        <v>69</v>
      </c>
    </row>
    <row r="142" spans="1:24" x14ac:dyDescent="0.25">
      <c r="A142">
        <v>141</v>
      </c>
      <c r="B142" s="1">
        <v>7</v>
      </c>
      <c r="C142" s="1">
        <v>5</v>
      </c>
      <c r="D142" s="1">
        <v>3</v>
      </c>
      <c r="E142" s="1">
        <f t="shared" si="26"/>
        <v>8</v>
      </c>
      <c r="F142" s="1">
        <f t="shared" si="26"/>
        <v>6</v>
      </c>
      <c r="G142" s="1">
        <f t="shared" si="26"/>
        <v>4</v>
      </c>
      <c r="H142" t="str">
        <f>INDEX([1]Sheet1!$C$3:$O$15, MATCH(E142, [1]Sheet1!$B$3:$B$15, 0), MATCH(F142,[1]Sheet1!$C$2:$O$2,0))</f>
        <v>0.22, 0.30</v>
      </c>
      <c r="I142" t="str">
        <f>INDEX([2]Sheet1!$C$3:$O$15, MATCH(E142, [2]Sheet1!$C$2:$O$2,0), MATCH(F142, [2]Sheet1!$B$3:$B$15,0))</f>
        <v>0.77, 0.85</v>
      </c>
      <c r="J142" t="str">
        <f t="shared" si="27"/>
        <v>0.22</v>
      </c>
      <c r="K142" t="str">
        <f t="shared" si="28"/>
        <v>0.30</v>
      </c>
      <c r="L142" t="str">
        <f t="shared" si="29"/>
        <v>0.77</v>
      </c>
      <c r="M142" t="str">
        <f t="shared" si="30"/>
        <v>0.85</v>
      </c>
      <c r="N142">
        <f>(15^(1-P142)-0.5^(1-P142))/(10^(1-P142)-2^(1-P142))</f>
        <v>1.7827971391785058</v>
      </c>
      <c r="O142">
        <f>(15^(1-P142)-2^(1-P142))/(10^(1-P142)-2^(1-P142))</f>
        <v>1.5027000798266845</v>
      </c>
      <c r="P142" s="4">
        <f t="shared" si="31"/>
        <v>0.26</v>
      </c>
      <c r="Q142" s="4">
        <f t="shared" si="32"/>
        <v>0.81</v>
      </c>
      <c r="R142" s="4">
        <f t="shared" si="33"/>
        <v>1.6427486095025952</v>
      </c>
      <c r="S142" t="s">
        <v>35</v>
      </c>
      <c r="T142" t="s">
        <v>18</v>
      </c>
      <c r="U142" t="s">
        <v>39</v>
      </c>
      <c r="V142" t="s">
        <v>34</v>
      </c>
      <c r="W142" t="s">
        <v>21</v>
      </c>
      <c r="X142" t="s">
        <v>69</v>
      </c>
    </row>
    <row r="143" spans="1:24" x14ac:dyDescent="0.25">
      <c r="A143">
        <v>142</v>
      </c>
      <c r="B143" s="1">
        <v>7</v>
      </c>
      <c r="C143" s="1">
        <v>5</v>
      </c>
      <c r="D143" s="1">
        <v>3</v>
      </c>
      <c r="E143" s="1">
        <f t="shared" si="26"/>
        <v>8</v>
      </c>
      <c r="F143" s="1">
        <f t="shared" si="26"/>
        <v>6</v>
      </c>
      <c r="G143" s="1">
        <f t="shared" si="26"/>
        <v>4</v>
      </c>
      <c r="H143" t="str">
        <f>INDEX([1]Sheet1!$C$3:$O$15, MATCH(E143, [1]Sheet1!$B$3:$B$15, 0), MATCH(F143,[1]Sheet1!$C$2:$O$2,0))</f>
        <v>0.22, 0.30</v>
      </c>
      <c r="I143" t="str">
        <f>INDEX([2]Sheet1!$C$3:$O$15, MATCH(E143, [2]Sheet1!$C$2:$O$2,0), MATCH(F143, [2]Sheet1!$B$3:$B$15,0))</f>
        <v>0.77, 0.85</v>
      </c>
      <c r="J143" t="str">
        <f t="shared" si="27"/>
        <v>0.22</v>
      </c>
      <c r="K143" t="str">
        <f t="shared" si="28"/>
        <v>0.30</v>
      </c>
      <c r="L143" t="str">
        <f t="shared" si="29"/>
        <v>0.77</v>
      </c>
      <c r="M143" t="str">
        <f t="shared" si="30"/>
        <v>0.85</v>
      </c>
      <c r="N143">
        <f>(15^(1-P143)-0.5^(1-P143))/(10^(1-P143)-2^(1-P143))</f>
        <v>1.7827971391785058</v>
      </c>
      <c r="O143">
        <f>(15^(1-P143)-2^(1-P143))/(10^(1-P143)-2^(1-P143))</f>
        <v>1.5027000798266845</v>
      </c>
      <c r="P143" s="4">
        <f t="shared" si="31"/>
        <v>0.26</v>
      </c>
      <c r="Q143" s="4">
        <f t="shared" si="32"/>
        <v>0.81</v>
      </c>
      <c r="R143" s="4">
        <f t="shared" si="33"/>
        <v>1.6427486095025952</v>
      </c>
      <c r="S143" t="s">
        <v>37</v>
      </c>
      <c r="T143" t="s">
        <v>25</v>
      </c>
      <c r="U143" t="s">
        <v>39</v>
      </c>
      <c r="V143" t="s">
        <v>34</v>
      </c>
      <c r="W143" t="s">
        <v>21</v>
      </c>
      <c r="X143" t="s">
        <v>69</v>
      </c>
    </row>
    <row r="144" spans="1:24" x14ac:dyDescent="0.25">
      <c r="A144">
        <v>143</v>
      </c>
      <c r="B144" s="1">
        <v>7</v>
      </c>
      <c r="C144" s="1">
        <v>4</v>
      </c>
      <c r="D144" s="1">
        <v>3</v>
      </c>
      <c r="E144" s="1">
        <f t="shared" si="26"/>
        <v>8</v>
      </c>
      <c r="F144" s="1">
        <f t="shared" si="26"/>
        <v>5</v>
      </c>
      <c r="G144" s="1">
        <f t="shared" si="26"/>
        <v>4</v>
      </c>
      <c r="H144" t="str">
        <f>INDEX([1]Sheet1!$C$3:$O$15, MATCH(E144, [1]Sheet1!$B$3:$B$15, 0), MATCH(F144,[1]Sheet1!$C$2:$O$2,0))</f>
        <v>0.17, 0.26</v>
      </c>
      <c r="I144" t="str">
        <f>INDEX([2]Sheet1!$C$3:$O$15, MATCH(E144, [2]Sheet1!$C$2:$O$2,0), MATCH(F144, [2]Sheet1!$B$3:$B$15,0))</f>
        <v>0.80, 0.89</v>
      </c>
      <c r="J144" t="str">
        <f t="shared" si="27"/>
        <v>0.17</v>
      </c>
      <c r="K144" t="str">
        <f t="shared" si="28"/>
        <v>0.26</v>
      </c>
      <c r="L144" t="str">
        <f t="shared" si="29"/>
        <v>0.80</v>
      </c>
      <c r="M144" t="str">
        <f t="shared" si="30"/>
        <v>0.89</v>
      </c>
      <c r="N144">
        <f>(15^(1-P144)-0.5^(1-P144))/(10^(1-P144)-2^(1-P144))</f>
        <v>1.7838324927020326</v>
      </c>
      <c r="O144">
        <f>(15^(1-P144)-2^(1-P144))/(10^(1-P144)-2^(1-P144))</f>
        <v>1.5224720041213451</v>
      </c>
      <c r="P144" s="4">
        <f t="shared" si="31"/>
        <v>0.21500000000000002</v>
      </c>
      <c r="Q144" s="4">
        <f t="shared" si="32"/>
        <v>0.84499999999999997</v>
      </c>
      <c r="R144" s="4">
        <f t="shared" si="33"/>
        <v>1.653152248411689</v>
      </c>
      <c r="S144" t="s">
        <v>40</v>
      </c>
      <c r="T144" t="s">
        <v>18</v>
      </c>
      <c r="U144" t="s">
        <v>42</v>
      </c>
      <c r="V144" t="s">
        <v>20</v>
      </c>
      <c r="W144" t="s">
        <v>21</v>
      </c>
      <c r="X144" t="s">
        <v>69</v>
      </c>
    </row>
    <row r="145" spans="1:24" x14ac:dyDescent="0.25">
      <c r="A145">
        <v>144</v>
      </c>
      <c r="B145" s="1">
        <v>7</v>
      </c>
      <c r="C145" s="1">
        <v>3</v>
      </c>
      <c r="D145" s="1">
        <v>1</v>
      </c>
      <c r="E145" s="1">
        <f t="shared" si="26"/>
        <v>8</v>
      </c>
      <c r="F145" s="1">
        <f t="shared" si="26"/>
        <v>4</v>
      </c>
      <c r="G145" s="1">
        <f t="shared" si="26"/>
        <v>2</v>
      </c>
      <c r="H145" t="str">
        <f>INDEX([1]Sheet1!$C$3:$O$15, MATCH(E145, [1]Sheet1!$B$3:$B$15, 0), MATCH(F145,[1]Sheet1!$C$2:$O$2,0))</f>
        <v>0.12, 0.22</v>
      </c>
      <c r="I145" t="str">
        <f>INDEX([2]Sheet1!$C$3:$O$15, MATCH(E145, [2]Sheet1!$C$2:$O$2,0), MATCH(F145, [2]Sheet1!$B$3:$B$15,0))</f>
        <v>0.84, 0.94</v>
      </c>
      <c r="J145" t="str">
        <f t="shared" si="27"/>
        <v>0.12</v>
      </c>
      <c r="K145" t="str">
        <f t="shared" si="28"/>
        <v>0.22</v>
      </c>
      <c r="L145" t="str">
        <f t="shared" si="29"/>
        <v>0.84</v>
      </c>
      <c r="M145" t="str">
        <f t="shared" si="30"/>
        <v>0.94</v>
      </c>
      <c r="N145">
        <f>(15^(1-P145)-2^(1-P145))/(10^(1-P145)-2^(1-P145))</f>
        <v>1.5428170679014381</v>
      </c>
      <c r="O145">
        <f>(15^(1-P145)-12^(1-P145))/(10^(1-P145)-2^(1-P145))</f>
        <v>0.32115715120300509</v>
      </c>
      <c r="P145" s="4">
        <f t="shared" si="31"/>
        <v>0.16999999999999998</v>
      </c>
      <c r="Q145" s="4">
        <f t="shared" si="32"/>
        <v>0.8899999999999999</v>
      </c>
      <c r="R145" s="4">
        <f t="shared" si="33"/>
        <v>0.93198710955222164</v>
      </c>
      <c r="S145" t="s">
        <v>40</v>
      </c>
      <c r="T145" t="s">
        <v>18</v>
      </c>
      <c r="U145" t="s">
        <v>39</v>
      </c>
      <c r="V145" t="s">
        <v>34</v>
      </c>
      <c r="W145" t="s">
        <v>23</v>
      </c>
      <c r="X145" t="s">
        <v>69</v>
      </c>
    </row>
    <row r="146" spans="1:24" x14ac:dyDescent="0.25">
      <c r="A146">
        <v>145</v>
      </c>
      <c r="B146" s="1">
        <v>8</v>
      </c>
      <c r="C146" s="1">
        <v>5</v>
      </c>
      <c r="D146" s="1">
        <v>3</v>
      </c>
      <c r="E146" s="1">
        <f t="shared" si="26"/>
        <v>9</v>
      </c>
      <c r="F146" s="1">
        <f t="shared" si="26"/>
        <v>6</v>
      </c>
      <c r="G146" s="1">
        <f t="shared" si="26"/>
        <v>4</v>
      </c>
      <c r="H146" t="str">
        <f>INDEX([1]Sheet1!$C$3:$O$15, MATCH(E146, [1]Sheet1!$B$3:$B$15, 0), MATCH(F146,[1]Sheet1!$C$2:$O$2,0))</f>
        <v>0.27, 0.34</v>
      </c>
      <c r="I146" t="str">
        <f>INDEX([2]Sheet1!$C$3:$O$15, MATCH(E146, [2]Sheet1!$C$2:$O$2,0), MATCH(F146, [2]Sheet1!$B$3:$B$15,0))</f>
        <v>0.82, 0.89</v>
      </c>
      <c r="J146" t="str">
        <f t="shared" si="27"/>
        <v>0.27</v>
      </c>
      <c r="K146" t="str">
        <f t="shared" si="28"/>
        <v>0.34</v>
      </c>
      <c r="L146" t="str">
        <f t="shared" si="29"/>
        <v>0.82</v>
      </c>
      <c r="M146" t="str">
        <f t="shared" si="30"/>
        <v>0.89</v>
      </c>
      <c r="N146">
        <f>(15^(1-P146)-0.5^(1-P146))/(10^(1-P146)-2^(1-P146))</f>
        <v>1.7836394157458579</v>
      </c>
      <c r="O146">
        <f>(15^(1-P146)-2^(1-P146))/(10^(1-P146)-2^(1-P146))</f>
        <v>1.4834925547676119</v>
      </c>
      <c r="P146" s="4">
        <f t="shared" si="31"/>
        <v>0.30500000000000005</v>
      </c>
      <c r="Q146" s="4">
        <f t="shared" si="32"/>
        <v>0.85499999999999998</v>
      </c>
      <c r="R146" s="4">
        <f t="shared" si="33"/>
        <v>1.6335659852567348</v>
      </c>
      <c r="S146" t="s">
        <v>40</v>
      </c>
      <c r="T146" t="s">
        <v>25</v>
      </c>
      <c r="U146" t="s">
        <v>33</v>
      </c>
      <c r="V146" t="s">
        <v>34</v>
      </c>
      <c r="W146" t="s">
        <v>21</v>
      </c>
      <c r="X146" t="s">
        <v>69</v>
      </c>
    </row>
    <row r="147" spans="1:24" x14ac:dyDescent="0.25">
      <c r="A147">
        <v>146</v>
      </c>
      <c r="B147" s="1">
        <v>9</v>
      </c>
      <c r="C147" s="1">
        <v>4</v>
      </c>
      <c r="D147" s="1">
        <v>3</v>
      </c>
      <c r="E147" s="1">
        <f t="shared" si="26"/>
        <v>10</v>
      </c>
      <c r="F147" s="1">
        <f t="shared" si="26"/>
        <v>5</v>
      </c>
      <c r="G147" s="1">
        <f t="shared" si="26"/>
        <v>4</v>
      </c>
      <c r="H147" t="str">
        <f>INDEX([1]Sheet1!$C$3:$O$15, MATCH(E147, [1]Sheet1!$B$3:$B$15, 0), MATCH(F147,[1]Sheet1!$C$2:$O$2,0))</f>
        <v>0.27, 1.00</v>
      </c>
      <c r="I147" t="str">
        <f>INDEX([2]Sheet1!$C$3:$O$15, MATCH(E147, [2]Sheet1!$C$2:$O$2,0), MATCH(F147, [2]Sheet1!$B$3:$B$15,0))</f>
        <v>0.75, 1.89</v>
      </c>
      <c r="J147" t="str">
        <f t="shared" si="27"/>
        <v>0.27</v>
      </c>
      <c r="K147" t="str">
        <f t="shared" si="28"/>
        <v>1.00</v>
      </c>
      <c r="L147" t="str">
        <f t="shared" si="29"/>
        <v>0.75</v>
      </c>
      <c r="M147" t="str">
        <f t="shared" si="30"/>
        <v>1.89</v>
      </c>
      <c r="N147">
        <f>(15^(1-P147)-0.5^(1-P147))/(10^(1-P147)-2^(1-P147))</f>
        <v>1.8557958972017696</v>
      </c>
      <c r="O147">
        <f>(15^(1-P147)-2^(1-P147))/(10^(1-P147)-2^(1-P147))</f>
        <v>1.3590437975722294</v>
      </c>
      <c r="P147" s="4">
        <f t="shared" si="31"/>
        <v>0.63500000000000001</v>
      </c>
      <c r="Q147" s="4">
        <f t="shared" si="32"/>
        <v>1.3199999999999998</v>
      </c>
      <c r="R147" s="4">
        <f t="shared" si="33"/>
        <v>1.6074198473869994</v>
      </c>
      <c r="S147" t="s">
        <v>40</v>
      </c>
      <c r="T147" t="s">
        <v>25</v>
      </c>
      <c r="U147" t="s">
        <v>33</v>
      </c>
      <c r="V147" t="s">
        <v>34</v>
      </c>
      <c r="W147" t="s">
        <v>21</v>
      </c>
      <c r="X147" t="s">
        <v>69</v>
      </c>
    </row>
    <row r="148" spans="1:24" x14ac:dyDescent="0.25">
      <c r="A148">
        <v>147</v>
      </c>
      <c r="B148" s="1">
        <v>7</v>
      </c>
      <c r="C148" s="1">
        <v>5</v>
      </c>
      <c r="D148" s="1">
        <v>1</v>
      </c>
      <c r="E148" s="1">
        <f t="shared" si="26"/>
        <v>8</v>
      </c>
      <c r="F148" s="1">
        <f t="shared" si="26"/>
        <v>6</v>
      </c>
      <c r="G148" s="1">
        <f t="shared" si="26"/>
        <v>2</v>
      </c>
      <c r="H148" t="str">
        <f>INDEX([1]Sheet1!$C$3:$O$15, MATCH(E148, [1]Sheet1!$B$3:$B$15, 0), MATCH(F148,[1]Sheet1!$C$2:$O$2,0))</f>
        <v>0.22, 0.30</v>
      </c>
      <c r="I148" t="str">
        <f>INDEX([2]Sheet1!$C$3:$O$15, MATCH(E148, [2]Sheet1!$C$2:$O$2,0), MATCH(F148, [2]Sheet1!$B$3:$B$15,0))</f>
        <v>0.77, 0.85</v>
      </c>
      <c r="J148" t="str">
        <f t="shared" si="27"/>
        <v>0.22</v>
      </c>
      <c r="K148" t="str">
        <f t="shared" si="28"/>
        <v>0.30</v>
      </c>
      <c r="L148" t="str">
        <f t="shared" si="29"/>
        <v>0.77</v>
      </c>
      <c r="M148" t="str">
        <f t="shared" si="30"/>
        <v>0.85</v>
      </c>
      <c r="N148">
        <f>(15^(1-P148)-2^(1-P148))/(10^(1-P148)-2^(1-P148))</f>
        <v>1.5027000798266845</v>
      </c>
      <c r="O148">
        <f>(15^(1-P148)-12^(1-P148))/(10^(1-P148)-2^(1-P148))</f>
        <v>0.29519044764838848</v>
      </c>
      <c r="P148" s="4">
        <f t="shared" si="31"/>
        <v>0.26</v>
      </c>
      <c r="Q148" s="4">
        <f t="shared" si="32"/>
        <v>0.81</v>
      </c>
      <c r="R148" s="4">
        <f t="shared" si="33"/>
        <v>0.89894526373753647</v>
      </c>
      <c r="S148" t="s">
        <v>32</v>
      </c>
      <c r="T148" t="s">
        <v>25</v>
      </c>
      <c r="U148" t="s">
        <v>41</v>
      </c>
      <c r="V148" t="s">
        <v>28</v>
      </c>
      <c r="W148" t="s">
        <v>21</v>
      </c>
      <c r="X148" t="s">
        <v>69</v>
      </c>
    </row>
    <row r="149" spans="1:24" x14ac:dyDescent="0.25">
      <c r="A149">
        <v>148</v>
      </c>
      <c r="B149" s="1">
        <v>6</v>
      </c>
      <c r="C149" s="1">
        <v>3</v>
      </c>
      <c r="D149" s="1">
        <v>1</v>
      </c>
      <c r="E149" s="1">
        <f t="shared" si="26"/>
        <v>7</v>
      </c>
      <c r="F149" s="1">
        <f t="shared" si="26"/>
        <v>4</v>
      </c>
      <c r="G149" s="1">
        <f t="shared" si="26"/>
        <v>2</v>
      </c>
      <c r="H149" t="str">
        <f>INDEX([1]Sheet1!$C$3:$O$15, MATCH(E149, [1]Sheet1!$B$3:$B$15, 0), MATCH(F149,[1]Sheet1!$C$2:$O$2,0))</f>
        <v>0.06, 0.16</v>
      </c>
      <c r="I149" t="str">
        <f>INDEX([2]Sheet1!$C$3:$O$15, MATCH(E149, [2]Sheet1!$C$2:$O$2,0), MATCH(F149, [2]Sheet1!$B$3:$B$15,0))</f>
        <v>0.78, 0.88</v>
      </c>
      <c r="J149" t="str">
        <f t="shared" si="27"/>
        <v>0.06</v>
      </c>
      <c r="K149" t="str">
        <f t="shared" si="28"/>
        <v>0.16</v>
      </c>
      <c r="L149" t="str">
        <f t="shared" si="29"/>
        <v>0.78</v>
      </c>
      <c r="M149" t="str">
        <f t="shared" si="30"/>
        <v>0.88</v>
      </c>
      <c r="N149">
        <f>(15^(1-P149)-2^(1-P149))/(10^(1-P149)-2^(1-P149))</f>
        <v>1.5708504372974055</v>
      </c>
      <c r="O149">
        <f>(15^(1-P149)-12^(1-P149))/(10^(1-P149)-2^(1-P149))</f>
        <v>0.33942858472368509</v>
      </c>
      <c r="P149" s="4">
        <f t="shared" si="31"/>
        <v>0.11</v>
      </c>
      <c r="Q149" s="4">
        <f t="shared" si="32"/>
        <v>0.83000000000000007</v>
      </c>
      <c r="R149" s="4">
        <f t="shared" si="33"/>
        <v>0.95513951101054528</v>
      </c>
      <c r="S149" t="s">
        <v>44</v>
      </c>
      <c r="T149" t="s">
        <v>25</v>
      </c>
      <c r="U149" t="s">
        <v>39</v>
      </c>
      <c r="V149" t="s">
        <v>34</v>
      </c>
      <c r="W149" t="s">
        <v>21</v>
      </c>
      <c r="X149" t="s">
        <v>69</v>
      </c>
    </row>
    <row r="150" spans="1:24" x14ac:dyDescent="0.25">
      <c r="A150">
        <v>149</v>
      </c>
      <c r="B150" s="1">
        <v>8</v>
      </c>
      <c r="C150" s="1">
        <v>3</v>
      </c>
      <c r="D150" s="1">
        <v>4</v>
      </c>
      <c r="E150" s="1">
        <f t="shared" si="26"/>
        <v>9</v>
      </c>
      <c r="F150" s="1">
        <f t="shared" si="26"/>
        <v>4</v>
      </c>
      <c r="G150" s="1">
        <f t="shared" si="26"/>
        <v>5</v>
      </c>
      <c r="H150" t="str">
        <f>INDEX([1]Sheet1!$C$3:$O$15, MATCH(E150, [1]Sheet1!$B$3:$B$15, 0), MATCH(F150,[1]Sheet1!$C$2:$O$2,0))</f>
        <v>0.18, 0.26</v>
      </c>
      <c r="I150" t="str">
        <f>INDEX([2]Sheet1!$C$3:$O$15, MATCH(E150, [2]Sheet1!$C$2:$O$2,0), MATCH(F150, [2]Sheet1!$B$3:$B$15,0))</f>
        <v>0.90, 0.98</v>
      </c>
      <c r="J150" t="str">
        <f t="shared" si="27"/>
        <v>0.18</v>
      </c>
      <c r="K150" t="str">
        <f t="shared" si="28"/>
        <v>0.26</v>
      </c>
      <c r="L150" t="str">
        <f t="shared" si="29"/>
        <v>0.90</v>
      </c>
      <c r="M150" t="str">
        <f t="shared" si="30"/>
        <v>0.98</v>
      </c>
      <c r="N150">
        <f>(15^(1-P150)-0.5^(1-P150))/(8^(1-P150)-4^(1-P150))</f>
        <v>3.6343054109055801</v>
      </c>
      <c r="O150">
        <f>(15^(1-P150)-0.5^(1-P150))/(8^(1-P150)-2^(1-P150))</f>
        <v>2.2967528302823887</v>
      </c>
      <c r="P150" s="4">
        <f t="shared" si="31"/>
        <v>0.22</v>
      </c>
      <c r="Q150" s="4">
        <f t="shared" si="32"/>
        <v>0.94</v>
      </c>
      <c r="R150" s="4">
        <f t="shared" si="33"/>
        <v>2.9655291205939847</v>
      </c>
      <c r="S150" t="s">
        <v>38</v>
      </c>
      <c r="T150" t="s">
        <v>18</v>
      </c>
      <c r="U150" t="s">
        <v>41</v>
      </c>
      <c r="V150" t="s">
        <v>34</v>
      </c>
      <c r="W150" t="s">
        <v>23</v>
      </c>
      <c r="X150" t="s">
        <v>69</v>
      </c>
    </row>
    <row r="151" spans="1:24" x14ac:dyDescent="0.25">
      <c r="A151">
        <v>150</v>
      </c>
      <c r="B151" s="1">
        <v>9</v>
      </c>
      <c r="C151" s="1">
        <v>5</v>
      </c>
      <c r="D151" s="1">
        <v>3</v>
      </c>
      <c r="E151" s="1">
        <f t="shared" si="26"/>
        <v>10</v>
      </c>
      <c r="F151" s="1">
        <f t="shared" si="26"/>
        <v>6</v>
      </c>
      <c r="G151" s="1">
        <f t="shared" si="26"/>
        <v>4</v>
      </c>
      <c r="H151" t="str">
        <f>INDEX([1]Sheet1!$C$3:$O$15, MATCH(E151, [1]Sheet1!$B$3:$B$15, 0), MATCH(F151,[1]Sheet1!$C$2:$O$2,0))</f>
        <v>0.31, 0.40</v>
      </c>
      <c r="I151" t="str">
        <f>INDEX([2]Sheet1!$C$3:$O$15, MATCH(E151, [2]Sheet1!$C$2:$O$2,0), MATCH(F151, [2]Sheet1!$B$3:$B$15,0))</f>
        <v>0.87, 0.96</v>
      </c>
      <c r="J151" t="str">
        <f t="shared" si="27"/>
        <v>0.31</v>
      </c>
      <c r="K151" t="str">
        <f t="shared" si="28"/>
        <v>0.40</v>
      </c>
      <c r="L151" t="str">
        <f t="shared" si="29"/>
        <v>0.87</v>
      </c>
      <c r="M151" t="str">
        <f t="shared" si="30"/>
        <v>0.96</v>
      </c>
      <c r="N151">
        <f>(15^(1-P151)-0.5^(1-P151))/(10^(1-P151)-2^(1-P151))</f>
        <v>1.7868756994468782</v>
      </c>
      <c r="O151">
        <f>(15^(1-P151)-2^(1-P151))/(10^(1-P151)-2^(1-P151))</f>
        <v>1.4628021449231399</v>
      </c>
      <c r="P151" s="4">
        <f t="shared" si="31"/>
        <v>0.35499999999999998</v>
      </c>
      <c r="Q151" s="4">
        <f t="shared" si="32"/>
        <v>0.91500000000000004</v>
      </c>
      <c r="R151" s="4">
        <f t="shared" si="33"/>
        <v>1.624838922185009</v>
      </c>
      <c r="S151" t="s">
        <v>38</v>
      </c>
      <c r="T151" t="s">
        <v>18</v>
      </c>
      <c r="U151" t="s">
        <v>33</v>
      </c>
      <c r="V151" t="s">
        <v>20</v>
      </c>
      <c r="W151" t="s">
        <v>21</v>
      </c>
      <c r="X151" t="s">
        <v>69</v>
      </c>
    </row>
    <row r="152" spans="1:24" x14ac:dyDescent="0.25">
      <c r="A152">
        <v>151</v>
      </c>
      <c r="B152" s="1">
        <v>5</v>
      </c>
      <c r="C152" s="1">
        <v>4</v>
      </c>
      <c r="D152" s="1">
        <v>3</v>
      </c>
      <c r="E152" s="1">
        <f t="shared" si="26"/>
        <v>6</v>
      </c>
      <c r="F152" s="1">
        <f t="shared" si="26"/>
        <v>5</v>
      </c>
      <c r="G152" s="1">
        <f t="shared" si="26"/>
        <v>4</v>
      </c>
      <c r="H152" t="str">
        <f>INDEX([1]Sheet1!$C$3:$O$15, MATCH(E152, [1]Sheet1!$B$3:$B$15, 0), MATCH(F152,[1]Sheet1!$C$2:$O$2,0))</f>
        <v>0.05, 0.15</v>
      </c>
      <c r="I152" t="str">
        <f>INDEX([2]Sheet1!$C$3:$O$15, MATCH(E152, [2]Sheet1!$C$2:$O$2,0), MATCH(F152, [2]Sheet1!$B$3:$B$15,0))</f>
        <v>0.69, 0.78</v>
      </c>
      <c r="J152" t="str">
        <f t="shared" si="27"/>
        <v>0.05</v>
      </c>
      <c r="K152" t="str">
        <f t="shared" si="28"/>
        <v>0.15</v>
      </c>
      <c r="L152" t="str">
        <f t="shared" si="29"/>
        <v>0.69</v>
      </c>
      <c r="M152" t="str">
        <f t="shared" si="30"/>
        <v>0.78</v>
      </c>
      <c r="N152">
        <f>(15^(1-P152)-0.5^(1-P152))/(10^(1-P152)-2^(1-P152))</f>
        <v>1.7945043753535777</v>
      </c>
      <c r="O152">
        <f>(15^(1-P152)-2^(1-P152))/(10^(1-P152)-2^(1-P152))</f>
        <v>1.5756246823993985</v>
      </c>
      <c r="P152" s="4">
        <f t="shared" si="31"/>
        <v>0.1</v>
      </c>
      <c r="Q152" s="4">
        <f t="shared" si="32"/>
        <v>0.73499999999999999</v>
      </c>
      <c r="R152" s="4">
        <f t="shared" si="33"/>
        <v>1.6850645288764881</v>
      </c>
      <c r="S152" t="s">
        <v>35</v>
      </c>
      <c r="T152" t="s">
        <v>25</v>
      </c>
      <c r="U152" t="s">
        <v>43</v>
      </c>
      <c r="V152" t="s">
        <v>20</v>
      </c>
      <c r="W152" t="s">
        <v>21</v>
      </c>
      <c r="X152" t="s">
        <v>69</v>
      </c>
    </row>
    <row r="153" spans="1:24" x14ac:dyDescent="0.25">
      <c r="A153">
        <v>152</v>
      </c>
      <c r="B153" s="1">
        <v>9</v>
      </c>
      <c r="C153" s="1">
        <v>7</v>
      </c>
      <c r="D153" s="1">
        <v>3</v>
      </c>
      <c r="E153" s="1">
        <f t="shared" si="26"/>
        <v>10</v>
      </c>
      <c r="F153" s="1">
        <f t="shared" si="26"/>
        <v>8</v>
      </c>
      <c r="G153" s="1">
        <f t="shared" si="26"/>
        <v>4</v>
      </c>
      <c r="H153" t="str">
        <f>INDEX([1]Sheet1!$C$3:$O$15, MATCH(E153, [1]Sheet1!$B$3:$B$15, 0), MATCH(F153,[1]Sheet1!$C$2:$O$2,0))</f>
        <v>0.40, 1.00</v>
      </c>
      <c r="I153" t="str">
        <f>INDEX([2]Sheet1!$C$3:$O$15, MATCH(E153, [2]Sheet1!$C$2:$O$2,0), MATCH(F153, [2]Sheet1!$B$3:$B$15,0))</f>
        <v>0.75, 1.89</v>
      </c>
      <c r="J153" t="str">
        <f t="shared" si="27"/>
        <v>0.40</v>
      </c>
      <c r="K153" t="str">
        <f t="shared" si="28"/>
        <v>1.00</v>
      </c>
      <c r="L153" t="str">
        <f t="shared" si="29"/>
        <v>0.75</v>
      </c>
      <c r="M153" t="str">
        <f t="shared" si="30"/>
        <v>1.89</v>
      </c>
      <c r="N153">
        <f>(15^(1-P153)-0.5^(1-P153))/(10^(1-P153)-2^(1-P153))</f>
        <v>1.8859537008931477</v>
      </c>
      <c r="O153">
        <f>(15^(1-P153)-2^(1-P153))/(10^(1-P153)-2^(1-P153))</f>
        <v>1.3377503201080376</v>
      </c>
      <c r="P153" s="4">
        <f t="shared" si="31"/>
        <v>0.7</v>
      </c>
      <c r="Q153" s="4">
        <f t="shared" si="32"/>
        <v>1.3199999999999998</v>
      </c>
      <c r="R153" s="4">
        <f t="shared" si="33"/>
        <v>1.6118520105005927</v>
      </c>
      <c r="S153" t="s">
        <v>32</v>
      </c>
      <c r="T153" t="s">
        <v>18</v>
      </c>
      <c r="U153" t="s">
        <v>39</v>
      </c>
      <c r="V153" t="s">
        <v>20</v>
      </c>
      <c r="W153" t="s">
        <v>21</v>
      </c>
      <c r="X153" t="s">
        <v>69</v>
      </c>
    </row>
    <row r="154" spans="1:24" x14ac:dyDescent="0.25">
      <c r="A154">
        <v>153</v>
      </c>
      <c r="B154" s="1">
        <v>7</v>
      </c>
      <c r="C154" s="1">
        <v>3</v>
      </c>
      <c r="D154" s="1">
        <v>3</v>
      </c>
      <c r="E154" s="1">
        <f t="shared" si="26"/>
        <v>8</v>
      </c>
      <c r="F154" s="1">
        <f t="shared" si="26"/>
        <v>4</v>
      </c>
      <c r="G154" s="1">
        <f t="shared" si="26"/>
        <v>4</v>
      </c>
      <c r="H154" t="str">
        <f>INDEX([1]Sheet1!$C$3:$O$15, MATCH(E154, [1]Sheet1!$B$3:$B$15, 0), MATCH(F154,[1]Sheet1!$C$2:$O$2,0))</f>
        <v>0.12, 0.22</v>
      </c>
      <c r="I154" t="str">
        <f>INDEX([2]Sheet1!$C$3:$O$15, MATCH(E154, [2]Sheet1!$C$2:$O$2,0), MATCH(F154, [2]Sheet1!$B$3:$B$15,0))</f>
        <v>0.84, 0.94</v>
      </c>
      <c r="J154" t="str">
        <f t="shared" si="27"/>
        <v>0.12</v>
      </c>
      <c r="K154" t="str">
        <f t="shared" si="28"/>
        <v>0.22</v>
      </c>
      <c r="L154" t="str">
        <f t="shared" si="29"/>
        <v>0.84</v>
      </c>
      <c r="M154" t="str">
        <f t="shared" si="30"/>
        <v>0.94</v>
      </c>
      <c r="N154">
        <f>(15^(1-P154)-0.5^(1-P154))/(10^(1-P154)-2^(1-P154))</f>
        <v>1.7866703509891912</v>
      </c>
      <c r="O154">
        <f>(15^(1-P154)-2^(1-P154))/(10^(1-P154)-2^(1-P154))</f>
        <v>1.5428170679014381</v>
      </c>
      <c r="P154" s="4">
        <f t="shared" si="31"/>
        <v>0.16999999999999998</v>
      </c>
      <c r="Q154" s="4">
        <f t="shared" si="32"/>
        <v>0.8899999999999999</v>
      </c>
      <c r="R154" s="4">
        <f t="shared" si="33"/>
        <v>1.6647437094453146</v>
      </c>
      <c r="S154" t="s">
        <v>38</v>
      </c>
      <c r="T154" t="s">
        <v>18</v>
      </c>
      <c r="U154" t="s">
        <v>33</v>
      </c>
      <c r="V154" t="s">
        <v>34</v>
      </c>
      <c r="W154" t="s">
        <v>21</v>
      </c>
      <c r="X154" t="s">
        <v>69</v>
      </c>
    </row>
    <row r="155" spans="1:24" x14ac:dyDescent="0.25">
      <c r="A155">
        <v>154</v>
      </c>
      <c r="B155" s="1">
        <v>7</v>
      </c>
      <c r="C155" s="1">
        <v>4</v>
      </c>
      <c r="D155" s="1">
        <v>3</v>
      </c>
      <c r="E155" s="1">
        <f t="shared" si="26"/>
        <v>8</v>
      </c>
      <c r="F155" s="1">
        <f t="shared" si="26"/>
        <v>5</v>
      </c>
      <c r="G155" s="1">
        <f t="shared" si="26"/>
        <v>4</v>
      </c>
      <c r="H155" t="str">
        <f>INDEX([1]Sheet1!$C$3:$O$15, MATCH(E155, [1]Sheet1!$B$3:$B$15, 0), MATCH(F155,[1]Sheet1!$C$2:$O$2,0))</f>
        <v>0.17, 0.26</v>
      </c>
      <c r="I155" t="str">
        <f>INDEX([2]Sheet1!$C$3:$O$15, MATCH(E155, [2]Sheet1!$C$2:$O$2,0), MATCH(F155, [2]Sheet1!$B$3:$B$15,0))</f>
        <v>0.80, 0.89</v>
      </c>
      <c r="J155" t="str">
        <f t="shared" si="27"/>
        <v>0.17</v>
      </c>
      <c r="K155" t="str">
        <f t="shared" si="28"/>
        <v>0.26</v>
      </c>
      <c r="L155" t="str">
        <f t="shared" si="29"/>
        <v>0.80</v>
      </c>
      <c r="M155" t="str">
        <f t="shared" si="30"/>
        <v>0.89</v>
      </c>
      <c r="N155">
        <f>(15^(1-P155)-0.5^(1-P155))/(10^(1-P155)-2^(1-P155))</f>
        <v>1.7838324927020326</v>
      </c>
      <c r="O155">
        <f>(15^(1-P155)-2^(1-P155))/(10^(1-P155)-2^(1-P155))</f>
        <v>1.5224720041213451</v>
      </c>
      <c r="P155" s="4">
        <f t="shared" si="31"/>
        <v>0.21500000000000002</v>
      </c>
      <c r="Q155" s="4">
        <f t="shared" si="32"/>
        <v>0.84499999999999997</v>
      </c>
      <c r="R155" s="4">
        <f t="shared" si="33"/>
        <v>1.653152248411689</v>
      </c>
      <c r="S155" t="s">
        <v>32</v>
      </c>
      <c r="T155" t="s">
        <v>25</v>
      </c>
      <c r="U155" t="s">
        <v>33</v>
      </c>
      <c r="V155" t="s">
        <v>20</v>
      </c>
      <c r="W155" t="s">
        <v>21</v>
      </c>
      <c r="X155" t="s">
        <v>69</v>
      </c>
    </row>
    <row r="156" spans="1:24" x14ac:dyDescent="0.25">
      <c r="A156">
        <v>155</v>
      </c>
      <c r="B156" s="1">
        <v>7</v>
      </c>
      <c r="C156" s="1">
        <v>4</v>
      </c>
      <c r="D156" s="1">
        <v>1</v>
      </c>
      <c r="E156" s="1">
        <f t="shared" si="26"/>
        <v>8</v>
      </c>
      <c r="F156" s="1">
        <f t="shared" si="26"/>
        <v>5</v>
      </c>
      <c r="G156" s="1">
        <f t="shared" si="26"/>
        <v>2</v>
      </c>
      <c r="H156" t="str">
        <f>INDEX([1]Sheet1!$C$3:$O$15, MATCH(E156, [1]Sheet1!$B$3:$B$15, 0), MATCH(F156,[1]Sheet1!$C$2:$O$2,0))</f>
        <v>0.17, 0.26</v>
      </c>
      <c r="I156" t="str">
        <f>INDEX([2]Sheet1!$C$3:$O$15, MATCH(E156, [2]Sheet1!$C$2:$O$2,0), MATCH(F156, [2]Sheet1!$B$3:$B$15,0))</f>
        <v>0.80, 0.89</v>
      </c>
      <c r="J156" t="str">
        <f t="shared" si="27"/>
        <v>0.17</v>
      </c>
      <c r="K156" t="str">
        <f t="shared" si="28"/>
        <v>0.26</v>
      </c>
      <c r="L156" t="str">
        <f t="shared" si="29"/>
        <v>0.80</v>
      </c>
      <c r="M156" t="str">
        <f t="shared" si="30"/>
        <v>0.89</v>
      </c>
      <c r="N156">
        <f>(15^(1-P156)-2^(1-P156))/(10^(1-P156)-2^(1-P156))</f>
        <v>1.5224720041213451</v>
      </c>
      <c r="O156">
        <f>(15^(1-P156)-12^(1-P156))/(10^(1-P156)-2^(1-P156))</f>
        <v>0.30796114113426326</v>
      </c>
      <c r="P156" s="4">
        <f t="shared" si="31"/>
        <v>0.21500000000000002</v>
      </c>
      <c r="Q156" s="4">
        <f t="shared" si="32"/>
        <v>0.84499999999999997</v>
      </c>
      <c r="R156" s="4">
        <f t="shared" si="33"/>
        <v>0.9152165726278042</v>
      </c>
      <c r="S156" t="s">
        <v>37</v>
      </c>
      <c r="T156" t="s">
        <v>18</v>
      </c>
      <c r="U156" t="s">
        <v>41</v>
      </c>
      <c r="V156" t="s">
        <v>34</v>
      </c>
      <c r="W156" t="s">
        <v>21</v>
      </c>
      <c r="X156" t="s">
        <v>69</v>
      </c>
    </row>
    <row r="157" spans="1:24" x14ac:dyDescent="0.25">
      <c r="A157">
        <v>156</v>
      </c>
      <c r="B157" s="1">
        <v>9</v>
      </c>
      <c r="C157" s="1">
        <v>7</v>
      </c>
      <c r="D157" s="1">
        <v>3</v>
      </c>
      <c r="E157" s="1">
        <f t="shared" si="26"/>
        <v>10</v>
      </c>
      <c r="F157" s="1">
        <f t="shared" si="26"/>
        <v>8</v>
      </c>
      <c r="G157" s="1">
        <f t="shared" si="26"/>
        <v>4</v>
      </c>
      <c r="H157" t="str">
        <f>INDEX([1]Sheet1!$C$3:$O$15, MATCH(E157, [1]Sheet1!$B$3:$B$15, 0), MATCH(F157,[1]Sheet1!$C$2:$O$2,0))</f>
        <v>0.40, 1.00</v>
      </c>
      <c r="I157" t="str">
        <f>INDEX([2]Sheet1!$C$3:$O$15, MATCH(E157, [2]Sheet1!$C$2:$O$2,0), MATCH(F157, [2]Sheet1!$B$3:$B$15,0))</f>
        <v>0.75, 1.89</v>
      </c>
      <c r="J157" t="str">
        <f t="shared" si="27"/>
        <v>0.40</v>
      </c>
      <c r="K157" t="str">
        <f t="shared" si="28"/>
        <v>1.00</v>
      </c>
      <c r="L157" t="str">
        <f t="shared" si="29"/>
        <v>0.75</v>
      </c>
      <c r="M157" t="str">
        <f t="shared" si="30"/>
        <v>1.89</v>
      </c>
      <c r="N157">
        <f t="shared" ref="N157:N162" si="34">(15^(1-P157)-0.5^(1-P157))/(10^(1-P157)-2^(1-P157))</f>
        <v>1.8859537008931477</v>
      </c>
      <c r="O157">
        <f t="shared" ref="O157:O162" si="35">(15^(1-P157)-2^(1-P157))/(10^(1-P157)-2^(1-P157))</f>
        <v>1.3377503201080376</v>
      </c>
      <c r="P157" s="4">
        <f t="shared" si="31"/>
        <v>0.7</v>
      </c>
      <c r="Q157" s="4">
        <f t="shared" si="32"/>
        <v>1.3199999999999998</v>
      </c>
      <c r="R157" s="4">
        <f t="shared" si="33"/>
        <v>1.6118520105005927</v>
      </c>
      <c r="S157" t="s">
        <v>32</v>
      </c>
      <c r="T157" t="s">
        <v>25</v>
      </c>
      <c r="U157" t="s">
        <v>39</v>
      </c>
      <c r="V157" t="s">
        <v>34</v>
      </c>
      <c r="W157" t="s">
        <v>21</v>
      </c>
      <c r="X157" t="s">
        <v>69</v>
      </c>
    </row>
    <row r="158" spans="1:24" x14ac:dyDescent="0.25">
      <c r="A158">
        <v>157</v>
      </c>
      <c r="B158" s="1">
        <v>7</v>
      </c>
      <c r="C158" s="1">
        <v>7</v>
      </c>
      <c r="D158" s="1">
        <v>3</v>
      </c>
      <c r="E158" s="1">
        <f t="shared" si="26"/>
        <v>8</v>
      </c>
      <c r="F158" s="1">
        <f t="shared" si="26"/>
        <v>8</v>
      </c>
      <c r="G158" s="1">
        <f t="shared" si="26"/>
        <v>4</v>
      </c>
      <c r="H158" t="str">
        <f>INDEX([1]Sheet1!$C$3:$O$15, MATCH(E158, [1]Sheet1!$B$3:$B$15, 0), MATCH(F158,[1]Sheet1!$C$2:$O$2,0))</f>
        <v>0.32, 0.41</v>
      </c>
      <c r="I158" t="str">
        <f>INDEX([2]Sheet1!$C$3:$O$15, MATCH(E158, [2]Sheet1!$C$2:$O$2,0), MATCH(F158, [2]Sheet1!$B$3:$B$15,0))</f>
        <v>0.66, 0.75</v>
      </c>
      <c r="J158" t="str">
        <f t="shared" si="27"/>
        <v>0.32</v>
      </c>
      <c r="K158" t="str">
        <f t="shared" si="28"/>
        <v>0.41</v>
      </c>
      <c r="L158" t="str">
        <f t="shared" si="29"/>
        <v>0.66</v>
      </c>
      <c r="M158" t="str">
        <f t="shared" si="30"/>
        <v>0.75</v>
      </c>
      <c r="N158">
        <f t="shared" si="34"/>
        <v>1.7878234026298059</v>
      </c>
      <c r="O158">
        <f t="shared" si="35"/>
        <v>1.4587453170116256</v>
      </c>
      <c r="P158" s="4">
        <f t="shared" si="31"/>
        <v>0.36499999999999999</v>
      </c>
      <c r="Q158" s="4">
        <f t="shared" si="32"/>
        <v>0.70500000000000007</v>
      </c>
      <c r="R158" s="4">
        <f t="shared" si="33"/>
        <v>1.6232843598207158</v>
      </c>
      <c r="S158" t="s">
        <v>35</v>
      </c>
      <c r="T158" t="s">
        <v>25</v>
      </c>
      <c r="U158" t="s">
        <v>39</v>
      </c>
      <c r="V158" t="s">
        <v>20</v>
      </c>
      <c r="W158" t="s">
        <v>21</v>
      </c>
      <c r="X158" t="s">
        <v>69</v>
      </c>
    </row>
    <row r="159" spans="1:24" x14ac:dyDescent="0.25">
      <c r="A159">
        <v>158</v>
      </c>
      <c r="B159" s="1">
        <v>7</v>
      </c>
      <c r="C159" s="1">
        <v>2</v>
      </c>
      <c r="D159" s="1">
        <v>3</v>
      </c>
      <c r="E159" s="1">
        <f t="shared" si="26"/>
        <v>8</v>
      </c>
      <c r="F159" s="1">
        <f t="shared" si="26"/>
        <v>3</v>
      </c>
      <c r="G159" s="1">
        <f t="shared" si="26"/>
        <v>4</v>
      </c>
      <c r="H159" t="str">
        <f>INDEX([1]Sheet1!$C$3:$O$15, MATCH(E159, [1]Sheet1!$B$3:$B$15, 0), MATCH(F159,[1]Sheet1!$C$2:$O$2,0))</f>
        <v>0.06, 0.17</v>
      </c>
      <c r="I159" t="str">
        <f>INDEX([2]Sheet1!$C$3:$O$15, MATCH(E159, [2]Sheet1!$C$2:$O$2,0), MATCH(F159, [2]Sheet1!$B$3:$B$15,0))</f>
        <v>0.89, 0.99</v>
      </c>
      <c r="J159" t="str">
        <f t="shared" si="27"/>
        <v>0.06</v>
      </c>
      <c r="K159" t="str">
        <f t="shared" si="28"/>
        <v>0.17</v>
      </c>
      <c r="L159" t="str">
        <f t="shared" si="29"/>
        <v>0.89</v>
      </c>
      <c r="M159" t="str">
        <f t="shared" si="30"/>
        <v>0.99</v>
      </c>
      <c r="N159">
        <f t="shared" si="34"/>
        <v>1.7924850605966762</v>
      </c>
      <c r="O159">
        <f t="shared" si="35"/>
        <v>1.5684743107525587</v>
      </c>
      <c r="P159" s="4">
        <f t="shared" si="31"/>
        <v>0.115</v>
      </c>
      <c r="Q159" s="4">
        <f t="shared" si="32"/>
        <v>0.94</v>
      </c>
      <c r="R159" s="4">
        <f t="shared" si="33"/>
        <v>1.6804796856746176</v>
      </c>
      <c r="S159" t="s">
        <v>35</v>
      </c>
      <c r="T159" t="s">
        <v>25</v>
      </c>
      <c r="U159" t="s">
        <v>41</v>
      </c>
      <c r="V159" t="s">
        <v>20</v>
      </c>
      <c r="W159" t="s">
        <v>21</v>
      </c>
      <c r="X159" t="s">
        <v>69</v>
      </c>
    </row>
    <row r="160" spans="1:24" x14ac:dyDescent="0.25">
      <c r="A160">
        <v>159</v>
      </c>
      <c r="B160" s="1">
        <v>7</v>
      </c>
      <c r="C160" s="1">
        <v>4</v>
      </c>
      <c r="D160" s="1">
        <v>3</v>
      </c>
      <c r="E160" s="1">
        <f t="shared" si="26"/>
        <v>8</v>
      </c>
      <c r="F160" s="1">
        <f t="shared" si="26"/>
        <v>5</v>
      </c>
      <c r="G160" s="1">
        <f t="shared" si="26"/>
        <v>4</v>
      </c>
      <c r="H160" t="str">
        <f>INDEX([1]Sheet1!$C$3:$O$15, MATCH(E160, [1]Sheet1!$B$3:$B$15, 0), MATCH(F160,[1]Sheet1!$C$2:$O$2,0))</f>
        <v>0.17, 0.26</v>
      </c>
      <c r="I160" t="str">
        <f>INDEX([2]Sheet1!$C$3:$O$15, MATCH(E160, [2]Sheet1!$C$2:$O$2,0), MATCH(F160, [2]Sheet1!$B$3:$B$15,0))</f>
        <v>0.80, 0.89</v>
      </c>
      <c r="J160" t="str">
        <f t="shared" si="27"/>
        <v>0.17</v>
      </c>
      <c r="K160" t="str">
        <f t="shared" si="28"/>
        <v>0.26</v>
      </c>
      <c r="L160" t="str">
        <f t="shared" si="29"/>
        <v>0.80</v>
      </c>
      <c r="M160" t="str">
        <f t="shared" si="30"/>
        <v>0.89</v>
      </c>
      <c r="N160">
        <f t="shared" si="34"/>
        <v>1.7838324927020326</v>
      </c>
      <c r="O160">
        <f t="shared" si="35"/>
        <v>1.5224720041213451</v>
      </c>
      <c r="P160" s="4">
        <f t="shared" si="31"/>
        <v>0.21500000000000002</v>
      </c>
      <c r="Q160" s="4">
        <f t="shared" si="32"/>
        <v>0.84499999999999997</v>
      </c>
      <c r="R160" s="4">
        <f t="shared" si="33"/>
        <v>1.653152248411689</v>
      </c>
      <c r="S160" t="s">
        <v>40</v>
      </c>
      <c r="T160" t="s">
        <v>25</v>
      </c>
      <c r="U160" t="s">
        <v>36</v>
      </c>
      <c r="V160" t="s">
        <v>20</v>
      </c>
      <c r="W160" t="s">
        <v>21</v>
      </c>
      <c r="X160" t="s">
        <v>69</v>
      </c>
    </row>
    <row r="161" spans="1:24" x14ac:dyDescent="0.25">
      <c r="A161">
        <v>160</v>
      </c>
      <c r="B161" s="1">
        <v>7</v>
      </c>
      <c r="C161" s="1">
        <v>5</v>
      </c>
      <c r="D161" s="1">
        <v>3</v>
      </c>
      <c r="E161" s="1">
        <f t="shared" si="26"/>
        <v>8</v>
      </c>
      <c r="F161" s="1">
        <f t="shared" si="26"/>
        <v>6</v>
      </c>
      <c r="G161" s="1">
        <f t="shared" si="26"/>
        <v>4</v>
      </c>
      <c r="H161" t="str">
        <f>INDEX([1]Sheet1!$C$3:$O$15, MATCH(E161, [1]Sheet1!$B$3:$B$15, 0), MATCH(F161,[1]Sheet1!$C$2:$O$2,0))</f>
        <v>0.22, 0.30</v>
      </c>
      <c r="I161" t="str">
        <f>INDEX([2]Sheet1!$C$3:$O$15, MATCH(E161, [2]Sheet1!$C$2:$O$2,0), MATCH(F161, [2]Sheet1!$B$3:$B$15,0))</f>
        <v>0.77, 0.85</v>
      </c>
      <c r="J161" t="str">
        <f t="shared" si="27"/>
        <v>0.22</v>
      </c>
      <c r="K161" t="str">
        <f t="shared" si="28"/>
        <v>0.30</v>
      </c>
      <c r="L161" t="str">
        <f t="shared" si="29"/>
        <v>0.77</v>
      </c>
      <c r="M161" t="str">
        <f t="shared" si="30"/>
        <v>0.85</v>
      </c>
      <c r="N161">
        <f t="shared" si="34"/>
        <v>1.7827971391785058</v>
      </c>
      <c r="O161">
        <f t="shared" si="35"/>
        <v>1.5027000798266845</v>
      </c>
      <c r="P161" s="4">
        <f t="shared" si="31"/>
        <v>0.26</v>
      </c>
      <c r="Q161" s="4">
        <f t="shared" si="32"/>
        <v>0.81</v>
      </c>
      <c r="R161" s="4">
        <f t="shared" si="33"/>
        <v>1.6427486095025952</v>
      </c>
      <c r="S161" t="s">
        <v>38</v>
      </c>
      <c r="T161" t="s">
        <v>25</v>
      </c>
      <c r="U161" t="s">
        <v>42</v>
      </c>
      <c r="V161" t="s">
        <v>20</v>
      </c>
      <c r="W161" t="s">
        <v>21</v>
      </c>
      <c r="X161" t="s">
        <v>69</v>
      </c>
    </row>
    <row r="162" spans="1:24" x14ac:dyDescent="0.25">
      <c r="A162">
        <v>161</v>
      </c>
      <c r="B162" s="1">
        <v>7</v>
      </c>
      <c r="C162" s="1">
        <v>3</v>
      </c>
      <c r="D162" s="1">
        <v>3</v>
      </c>
      <c r="E162" s="1">
        <f t="shared" si="26"/>
        <v>8</v>
      </c>
      <c r="F162" s="1">
        <f t="shared" si="26"/>
        <v>4</v>
      </c>
      <c r="G162" s="1">
        <f t="shared" si="26"/>
        <v>4</v>
      </c>
      <c r="H162" t="str">
        <f>INDEX([1]Sheet1!$C$3:$O$15, MATCH(E162, [1]Sheet1!$B$3:$B$15, 0), MATCH(F162,[1]Sheet1!$C$2:$O$2,0))</f>
        <v>0.12, 0.22</v>
      </c>
      <c r="I162" t="str">
        <f>INDEX([2]Sheet1!$C$3:$O$15, MATCH(E162, [2]Sheet1!$C$2:$O$2,0), MATCH(F162, [2]Sheet1!$B$3:$B$15,0))</f>
        <v>0.84, 0.94</v>
      </c>
      <c r="J162" t="str">
        <f t="shared" si="27"/>
        <v>0.12</v>
      </c>
      <c r="K162" t="str">
        <f t="shared" si="28"/>
        <v>0.22</v>
      </c>
      <c r="L162" t="str">
        <f t="shared" si="29"/>
        <v>0.84</v>
      </c>
      <c r="M162" t="str">
        <f t="shared" si="30"/>
        <v>0.94</v>
      </c>
      <c r="N162">
        <f t="shared" si="34"/>
        <v>1.7866703509891912</v>
      </c>
      <c r="O162">
        <f t="shared" si="35"/>
        <v>1.5428170679014381</v>
      </c>
      <c r="P162" s="4">
        <f t="shared" si="31"/>
        <v>0.16999999999999998</v>
      </c>
      <c r="Q162" s="4">
        <f t="shared" si="32"/>
        <v>0.8899999999999999</v>
      </c>
      <c r="R162" s="4">
        <f t="shared" si="33"/>
        <v>1.6647437094453146</v>
      </c>
      <c r="S162" t="s">
        <v>32</v>
      </c>
      <c r="T162" t="s">
        <v>25</v>
      </c>
      <c r="U162" t="s">
        <v>39</v>
      </c>
      <c r="V162" t="s">
        <v>24</v>
      </c>
      <c r="W162" t="s">
        <v>21</v>
      </c>
      <c r="X162" t="s">
        <v>69</v>
      </c>
    </row>
    <row r="163" spans="1:24" x14ac:dyDescent="0.25">
      <c r="A163">
        <v>162</v>
      </c>
      <c r="B163" s="1">
        <v>7</v>
      </c>
      <c r="C163" s="1">
        <v>3</v>
      </c>
      <c r="D163" s="1">
        <v>4</v>
      </c>
      <c r="E163" s="1">
        <f t="shared" si="26"/>
        <v>8</v>
      </c>
      <c r="F163" s="1">
        <f t="shared" si="26"/>
        <v>4</v>
      </c>
      <c r="G163" s="1">
        <f t="shared" si="26"/>
        <v>5</v>
      </c>
      <c r="H163" t="str">
        <f>INDEX([1]Sheet1!$C$3:$O$15, MATCH(E163, [1]Sheet1!$B$3:$B$15, 0), MATCH(F163,[1]Sheet1!$C$2:$O$2,0))</f>
        <v>0.12, 0.22</v>
      </c>
      <c r="I163" t="str">
        <f>INDEX([2]Sheet1!$C$3:$O$15, MATCH(E163, [2]Sheet1!$C$2:$O$2,0), MATCH(F163, [2]Sheet1!$B$3:$B$15,0))</f>
        <v>0.84, 0.94</v>
      </c>
      <c r="J163" t="str">
        <f t="shared" si="27"/>
        <v>0.12</v>
      </c>
      <c r="K163" t="str">
        <f t="shared" si="28"/>
        <v>0.22</v>
      </c>
      <c r="L163" t="str">
        <f t="shared" si="29"/>
        <v>0.84</v>
      </c>
      <c r="M163" t="str">
        <f t="shared" si="30"/>
        <v>0.94</v>
      </c>
      <c r="N163">
        <f>(15^(1-P163)-0.5^(1-P163))/(8^(1-P163)-4^(1-P163))</f>
        <v>3.6227151267643265</v>
      </c>
      <c r="O163">
        <f>(15^(1-P163)-0.5^(1-P163))/(8^(1-P163)-2^(1-P163))</f>
        <v>2.3184942902757055</v>
      </c>
      <c r="P163" s="4">
        <f t="shared" si="31"/>
        <v>0.16999999999999998</v>
      </c>
      <c r="Q163" s="4">
        <f t="shared" si="32"/>
        <v>0.8899999999999999</v>
      </c>
      <c r="R163" s="4">
        <f t="shared" si="33"/>
        <v>2.9706047085200158</v>
      </c>
      <c r="S163" t="s">
        <v>37</v>
      </c>
      <c r="T163" t="s">
        <v>25</v>
      </c>
      <c r="U163" t="s">
        <v>39</v>
      </c>
      <c r="V163" t="s">
        <v>20</v>
      </c>
      <c r="W163" t="s">
        <v>21</v>
      </c>
      <c r="X163" t="s">
        <v>69</v>
      </c>
    </row>
    <row r="164" spans="1:24" x14ac:dyDescent="0.25">
      <c r="A164">
        <v>163</v>
      </c>
      <c r="B164" s="1">
        <v>6</v>
      </c>
      <c r="C164" s="1">
        <v>3</v>
      </c>
      <c r="D164" s="1">
        <v>3</v>
      </c>
      <c r="E164" s="1">
        <f t="shared" si="26"/>
        <v>7</v>
      </c>
      <c r="F164" s="1">
        <f t="shared" si="26"/>
        <v>4</v>
      </c>
      <c r="G164" s="1">
        <f t="shared" si="26"/>
        <v>4</v>
      </c>
      <c r="H164" t="str">
        <f>INDEX([1]Sheet1!$C$3:$O$15, MATCH(E164, [1]Sheet1!$B$3:$B$15, 0), MATCH(F164,[1]Sheet1!$C$2:$O$2,0))</f>
        <v>0.06, 0.16</v>
      </c>
      <c r="I164" t="str">
        <f>INDEX([2]Sheet1!$C$3:$O$15, MATCH(E164, [2]Sheet1!$C$2:$O$2,0), MATCH(F164, [2]Sheet1!$B$3:$B$15,0))</f>
        <v>0.78, 0.88</v>
      </c>
      <c r="J164" t="str">
        <f t="shared" si="27"/>
        <v>0.06</v>
      </c>
      <c r="K164" t="str">
        <f t="shared" si="28"/>
        <v>0.16</v>
      </c>
      <c r="L164" t="str">
        <f t="shared" si="29"/>
        <v>0.78</v>
      </c>
      <c r="M164" t="str">
        <f t="shared" si="30"/>
        <v>0.88</v>
      </c>
      <c r="N164">
        <f>(15^(1-P164)-0.5^(1-P164))/(10^(1-P164)-2^(1-P164))</f>
        <v>1.7931378668604818</v>
      </c>
      <c r="O164">
        <f>(15^(1-P164)-2^(1-P164))/(10^(1-P164)-2^(1-P164))</f>
        <v>1.5708504372974055</v>
      </c>
      <c r="P164" s="4">
        <f t="shared" si="31"/>
        <v>0.11</v>
      </c>
      <c r="Q164" s="4">
        <f t="shared" si="32"/>
        <v>0.83000000000000007</v>
      </c>
      <c r="R164" s="4">
        <f t="shared" si="33"/>
        <v>1.6819941520789436</v>
      </c>
      <c r="S164" t="s">
        <v>37</v>
      </c>
      <c r="T164" t="s">
        <v>18</v>
      </c>
      <c r="U164" t="s">
        <v>42</v>
      </c>
      <c r="V164" t="s">
        <v>24</v>
      </c>
      <c r="W164" t="s">
        <v>21</v>
      </c>
      <c r="X164" t="s">
        <v>69</v>
      </c>
    </row>
    <row r="165" spans="1:24" x14ac:dyDescent="0.25">
      <c r="A165">
        <v>164</v>
      </c>
      <c r="B165" s="1">
        <v>6</v>
      </c>
      <c r="C165" s="1">
        <v>4</v>
      </c>
      <c r="D165" s="1">
        <v>3</v>
      </c>
      <c r="E165" s="1">
        <f t="shared" si="26"/>
        <v>7</v>
      </c>
      <c r="F165" s="1">
        <f t="shared" si="26"/>
        <v>5</v>
      </c>
      <c r="G165" s="1">
        <f t="shared" si="26"/>
        <v>4</v>
      </c>
      <c r="H165" t="str">
        <f>INDEX([1]Sheet1!$C$3:$O$15, MATCH(E165, [1]Sheet1!$B$3:$B$15, 0), MATCH(F165,[1]Sheet1!$C$2:$O$2,0))</f>
        <v>0.11, 0.21</v>
      </c>
      <c r="I165" t="str">
        <f>INDEX([2]Sheet1!$C$3:$O$15, MATCH(E165, [2]Sheet1!$C$2:$O$2,0), MATCH(F165, [2]Sheet1!$B$3:$B$15,0))</f>
        <v>0.74, 0.84</v>
      </c>
      <c r="J165" t="str">
        <f t="shared" si="27"/>
        <v>0.11</v>
      </c>
      <c r="K165" t="str">
        <f t="shared" si="28"/>
        <v>0.21</v>
      </c>
      <c r="L165" t="str">
        <f t="shared" si="29"/>
        <v>0.74</v>
      </c>
      <c r="M165" t="str">
        <f t="shared" si="30"/>
        <v>0.84</v>
      </c>
      <c r="N165">
        <f>(15^(1-P165)-0.5^(1-P165))/(10^(1-P165)-2^(1-P165))</f>
        <v>1.7875386370046384</v>
      </c>
      <c r="O165">
        <f>(15^(1-P165)-2^(1-P165))/(10^(1-P165)-2^(1-P165))</f>
        <v>1.5474169043482437</v>
      </c>
      <c r="P165" s="4">
        <f t="shared" si="31"/>
        <v>0.16</v>
      </c>
      <c r="Q165" s="4">
        <f t="shared" si="32"/>
        <v>0.79</v>
      </c>
      <c r="R165" s="4">
        <f t="shared" si="33"/>
        <v>1.6674777706764412</v>
      </c>
      <c r="S165" t="s">
        <v>37</v>
      </c>
      <c r="T165" t="s">
        <v>18</v>
      </c>
      <c r="U165" t="s">
        <v>39</v>
      </c>
      <c r="V165" t="s">
        <v>34</v>
      </c>
      <c r="W165" t="s">
        <v>21</v>
      </c>
      <c r="X165" t="s">
        <v>69</v>
      </c>
    </row>
    <row r="166" spans="1:24" x14ac:dyDescent="0.25">
      <c r="A166">
        <v>165</v>
      </c>
      <c r="B166" s="1">
        <v>7</v>
      </c>
      <c r="C166" s="1">
        <v>3</v>
      </c>
      <c r="D166" s="1">
        <v>1</v>
      </c>
      <c r="E166" s="1">
        <f t="shared" si="26"/>
        <v>8</v>
      </c>
      <c r="F166" s="1">
        <f t="shared" si="26"/>
        <v>4</v>
      </c>
      <c r="G166" s="1">
        <f t="shared" si="26"/>
        <v>2</v>
      </c>
      <c r="H166" t="str">
        <f>INDEX([1]Sheet1!$C$3:$O$15, MATCH(E166, [1]Sheet1!$B$3:$B$15, 0), MATCH(F166,[1]Sheet1!$C$2:$O$2,0))</f>
        <v>0.12, 0.22</v>
      </c>
      <c r="I166" t="str">
        <f>INDEX([2]Sheet1!$C$3:$O$15, MATCH(E166, [2]Sheet1!$C$2:$O$2,0), MATCH(F166, [2]Sheet1!$B$3:$B$15,0))</f>
        <v>0.84, 0.94</v>
      </c>
      <c r="J166" t="str">
        <f t="shared" si="27"/>
        <v>0.12</v>
      </c>
      <c r="K166" t="str">
        <f t="shared" si="28"/>
        <v>0.22</v>
      </c>
      <c r="L166" t="str">
        <f t="shared" si="29"/>
        <v>0.84</v>
      </c>
      <c r="M166" t="str">
        <f t="shared" si="30"/>
        <v>0.94</v>
      </c>
      <c r="N166">
        <f>(15^(1-P166)-2^(1-P166))/(10^(1-P166)-2^(1-P166))</f>
        <v>1.5428170679014381</v>
      </c>
      <c r="O166">
        <f>(15^(1-P166)-12^(1-P166))/(10^(1-P166)-2^(1-P166))</f>
        <v>0.32115715120300509</v>
      </c>
      <c r="P166" s="4">
        <f t="shared" si="31"/>
        <v>0.16999999999999998</v>
      </c>
      <c r="Q166" s="4">
        <f t="shared" si="32"/>
        <v>0.8899999999999999</v>
      </c>
      <c r="R166" s="4">
        <f t="shared" si="33"/>
        <v>0.93198710955222164</v>
      </c>
      <c r="S166" t="s">
        <v>40</v>
      </c>
      <c r="T166" t="s">
        <v>25</v>
      </c>
      <c r="U166" t="s">
        <v>42</v>
      </c>
      <c r="V166" t="s">
        <v>34</v>
      </c>
      <c r="W166" t="s">
        <v>21</v>
      </c>
      <c r="X166" t="s">
        <v>69</v>
      </c>
    </row>
    <row r="167" spans="1:24" x14ac:dyDescent="0.25">
      <c r="A167">
        <v>166</v>
      </c>
      <c r="B167" s="1">
        <v>7</v>
      </c>
      <c r="C167" s="1">
        <v>3</v>
      </c>
      <c r="D167" s="1">
        <v>3</v>
      </c>
      <c r="E167" s="1">
        <f t="shared" si="26"/>
        <v>8</v>
      </c>
      <c r="F167" s="1">
        <f t="shared" si="26"/>
        <v>4</v>
      </c>
      <c r="G167" s="1">
        <f t="shared" si="26"/>
        <v>4</v>
      </c>
      <c r="H167" t="str">
        <f>INDEX([1]Sheet1!$C$3:$O$15, MATCH(E167, [1]Sheet1!$B$3:$B$15, 0), MATCH(F167,[1]Sheet1!$C$2:$O$2,0))</f>
        <v>0.12, 0.22</v>
      </c>
      <c r="I167" t="str">
        <f>INDEX([2]Sheet1!$C$3:$O$15, MATCH(E167, [2]Sheet1!$C$2:$O$2,0), MATCH(F167, [2]Sheet1!$B$3:$B$15,0))</f>
        <v>0.84, 0.94</v>
      </c>
      <c r="J167" t="str">
        <f t="shared" si="27"/>
        <v>0.12</v>
      </c>
      <c r="K167" t="str">
        <f t="shared" si="28"/>
        <v>0.22</v>
      </c>
      <c r="L167" t="str">
        <f t="shared" si="29"/>
        <v>0.84</v>
      </c>
      <c r="M167" t="str">
        <f t="shared" si="30"/>
        <v>0.94</v>
      </c>
      <c r="N167">
        <f t="shared" ref="N167:N176" si="36">(15^(1-P167)-0.5^(1-P167))/(10^(1-P167)-2^(1-P167))</f>
        <v>1.7866703509891912</v>
      </c>
      <c r="O167">
        <f t="shared" ref="O167:O176" si="37">(15^(1-P167)-2^(1-P167))/(10^(1-P167)-2^(1-P167))</f>
        <v>1.5428170679014381</v>
      </c>
      <c r="P167" s="4">
        <f t="shared" si="31"/>
        <v>0.16999999999999998</v>
      </c>
      <c r="Q167" s="4">
        <f t="shared" si="32"/>
        <v>0.8899999999999999</v>
      </c>
      <c r="R167" s="4">
        <f t="shared" si="33"/>
        <v>1.6647437094453146</v>
      </c>
      <c r="S167" t="s">
        <v>35</v>
      </c>
      <c r="T167" t="s">
        <v>18</v>
      </c>
      <c r="U167" t="s">
        <v>33</v>
      </c>
      <c r="V167" t="s">
        <v>20</v>
      </c>
      <c r="W167" t="s">
        <v>21</v>
      </c>
      <c r="X167" t="s">
        <v>69</v>
      </c>
    </row>
    <row r="168" spans="1:24" x14ac:dyDescent="0.25">
      <c r="A168">
        <v>167</v>
      </c>
      <c r="B168" s="1">
        <v>7</v>
      </c>
      <c r="C168" s="1">
        <v>5</v>
      </c>
      <c r="D168" s="1">
        <v>3</v>
      </c>
      <c r="E168" s="1">
        <f t="shared" si="26"/>
        <v>8</v>
      </c>
      <c r="F168" s="1">
        <f t="shared" si="26"/>
        <v>6</v>
      </c>
      <c r="G168" s="1">
        <f t="shared" si="26"/>
        <v>4</v>
      </c>
      <c r="H168" t="str">
        <f>INDEX([1]Sheet1!$C$3:$O$15, MATCH(E168, [1]Sheet1!$B$3:$B$15, 0), MATCH(F168,[1]Sheet1!$C$2:$O$2,0))</f>
        <v>0.22, 0.30</v>
      </c>
      <c r="I168" t="str">
        <f>INDEX([2]Sheet1!$C$3:$O$15, MATCH(E168, [2]Sheet1!$C$2:$O$2,0), MATCH(F168, [2]Sheet1!$B$3:$B$15,0))</f>
        <v>0.77, 0.85</v>
      </c>
      <c r="J168" t="str">
        <f t="shared" si="27"/>
        <v>0.22</v>
      </c>
      <c r="K168" t="str">
        <f t="shared" si="28"/>
        <v>0.30</v>
      </c>
      <c r="L168" t="str">
        <f t="shared" si="29"/>
        <v>0.77</v>
      </c>
      <c r="M168" t="str">
        <f t="shared" si="30"/>
        <v>0.85</v>
      </c>
      <c r="N168">
        <f t="shared" si="36"/>
        <v>1.7827971391785058</v>
      </c>
      <c r="O168">
        <f t="shared" si="37"/>
        <v>1.5027000798266845</v>
      </c>
      <c r="P168" s="4">
        <f t="shared" si="31"/>
        <v>0.26</v>
      </c>
      <c r="Q168" s="4">
        <f t="shared" si="32"/>
        <v>0.81</v>
      </c>
      <c r="R168" s="4">
        <f t="shared" si="33"/>
        <v>1.6427486095025952</v>
      </c>
      <c r="S168" t="s">
        <v>32</v>
      </c>
      <c r="T168" t="s">
        <v>18</v>
      </c>
      <c r="U168" t="s">
        <v>39</v>
      </c>
      <c r="V168" t="s">
        <v>20</v>
      </c>
      <c r="W168" t="s">
        <v>21</v>
      </c>
      <c r="X168" t="s">
        <v>69</v>
      </c>
    </row>
    <row r="169" spans="1:24" x14ac:dyDescent="0.25">
      <c r="A169">
        <v>168</v>
      </c>
      <c r="B169" s="1">
        <v>11</v>
      </c>
      <c r="C169" s="1">
        <v>6</v>
      </c>
      <c r="D169" s="1">
        <v>3</v>
      </c>
      <c r="E169" s="1">
        <f t="shared" si="26"/>
        <v>12</v>
      </c>
      <c r="F169" s="1">
        <f t="shared" si="26"/>
        <v>7</v>
      </c>
      <c r="G169" s="1">
        <f t="shared" si="26"/>
        <v>4</v>
      </c>
      <c r="H169" t="str">
        <f>INDEX([1]Sheet1!$C$3:$O$15, MATCH(E169, [1]Sheet1!$B$3:$B$15, 0), MATCH(F169,[1]Sheet1!$C$2:$O$2,0))</f>
        <v>0.45, 0.55</v>
      </c>
      <c r="I169" t="str">
        <f>INDEX([2]Sheet1!$C$3:$O$15, MATCH(E169, [2]Sheet1!$C$2:$O$2,0), MATCH(F169, [2]Sheet1!$B$3:$B$15,0))</f>
        <v>0.91, 1.03</v>
      </c>
      <c r="J169" t="str">
        <f t="shared" si="27"/>
        <v>0.45</v>
      </c>
      <c r="K169" t="str">
        <f t="shared" si="28"/>
        <v>0.55</v>
      </c>
      <c r="L169" t="str">
        <f t="shared" si="29"/>
        <v>0.91</v>
      </c>
      <c r="M169" t="str">
        <f t="shared" si="30"/>
        <v>1.03</v>
      </c>
      <c r="N169">
        <f t="shared" si="36"/>
        <v>1.8110757889334703</v>
      </c>
      <c r="O169">
        <f t="shared" si="37"/>
        <v>1.4065672917459966</v>
      </c>
      <c r="P169" s="4">
        <f t="shared" si="31"/>
        <v>0.5</v>
      </c>
      <c r="Q169" s="4">
        <f t="shared" si="32"/>
        <v>0.97</v>
      </c>
      <c r="R169" s="4">
        <f t="shared" si="33"/>
        <v>1.6088215403397335</v>
      </c>
      <c r="S169" t="s">
        <v>32</v>
      </c>
      <c r="T169" t="s">
        <v>18</v>
      </c>
      <c r="U169" t="s">
        <v>39</v>
      </c>
      <c r="V169" t="s">
        <v>34</v>
      </c>
      <c r="W169" t="s">
        <v>23</v>
      </c>
      <c r="X169" t="s">
        <v>69</v>
      </c>
    </row>
    <row r="170" spans="1:24" x14ac:dyDescent="0.25">
      <c r="A170">
        <v>169</v>
      </c>
      <c r="B170" s="1">
        <v>8</v>
      </c>
      <c r="C170" s="1">
        <v>6</v>
      </c>
      <c r="D170" s="1">
        <v>3</v>
      </c>
      <c r="E170" s="1">
        <f t="shared" si="26"/>
        <v>9</v>
      </c>
      <c r="F170" s="1">
        <f t="shared" si="26"/>
        <v>7</v>
      </c>
      <c r="G170" s="1">
        <f t="shared" si="26"/>
        <v>4</v>
      </c>
      <c r="H170" t="str">
        <f>INDEX([1]Sheet1!$C$3:$O$15, MATCH(E170, [1]Sheet1!$B$3:$B$15, 0), MATCH(F170,[1]Sheet1!$C$2:$O$2,0))</f>
        <v>0.31, 0.39</v>
      </c>
      <c r="I170" t="str">
        <f>INDEX([2]Sheet1!$C$3:$O$15, MATCH(E170, [2]Sheet1!$C$2:$O$2,0), MATCH(F170, [2]Sheet1!$B$3:$B$15,0))</f>
        <v>0.76, 0.86</v>
      </c>
      <c r="J170" t="str">
        <f t="shared" si="27"/>
        <v>0.31</v>
      </c>
      <c r="K170" t="str">
        <f t="shared" si="28"/>
        <v>0.39</v>
      </c>
      <c r="L170" t="str">
        <f t="shared" si="29"/>
        <v>0.76</v>
      </c>
      <c r="M170" t="str">
        <f t="shared" si="30"/>
        <v>0.86</v>
      </c>
      <c r="N170">
        <f t="shared" si="36"/>
        <v>1.7864399508494773</v>
      </c>
      <c r="O170">
        <f t="shared" si="37"/>
        <v>1.4648406612333555</v>
      </c>
      <c r="P170" s="4">
        <f t="shared" si="31"/>
        <v>0.35</v>
      </c>
      <c r="Q170" s="4">
        <f t="shared" si="32"/>
        <v>0.81</v>
      </c>
      <c r="R170" s="4">
        <f t="shared" si="33"/>
        <v>1.6256403060414164</v>
      </c>
      <c r="S170" t="s">
        <v>40</v>
      </c>
      <c r="T170" t="s">
        <v>25</v>
      </c>
      <c r="U170" t="s">
        <v>33</v>
      </c>
      <c r="V170" t="s">
        <v>28</v>
      </c>
      <c r="W170" t="s">
        <v>23</v>
      </c>
      <c r="X170" t="s">
        <v>69</v>
      </c>
    </row>
    <row r="171" spans="1:24" x14ac:dyDescent="0.25">
      <c r="A171">
        <v>170</v>
      </c>
      <c r="B171" s="1">
        <v>8</v>
      </c>
      <c r="C171" s="1">
        <v>5</v>
      </c>
      <c r="D171" s="1">
        <v>3</v>
      </c>
      <c r="E171" s="1">
        <f t="shared" si="26"/>
        <v>9</v>
      </c>
      <c r="F171" s="1">
        <f t="shared" si="26"/>
        <v>6</v>
      </c>
      <c r="G171" s="1">
        <f t="shared" si="26"/>
        <v>4</v>
      </c>
      <c r="H171" t="str">
        <f>INDEX([1]Sheet1!$C$3:$O$15, MATCH(E171, [1]Sheet1!$B$3:$B$15, 0), MATCH(F171,[1]Sheet1!$C$2:$O$2,0))</f>
        <v>0.27, 0.34</v>
      </c>
      <c r="I171" t="str">
        <f>INDEX([2]Sheet1!$C$3:$O$15, MATCH(E171, [2]Sheet1!$C$2:$O$2,0), MATCH(F171, [2]Sheet1!$B$3:$B$15,0))</f>
        <v>0.82, 0.89</v>
      </c>
      <c r="J171" t="str">
        <f t="shared" si="27"/>
        <v>0.27</v>
      </c>
      <c r="K171" t="str">
        <f t="shared" si="28"/>
        <v>0.34</v>
      </c>
      <c r="L171" t="str">
        <f t="shared" si="29"/>
        <v>0.82</v>
      </c>
      <c r="M171" t="str">
        <f t="shared" si="30"/>
        <v>0.89</v>
      </c>
      <c r="N171">
        <f t="shared" si="36"/>
        <v>1.7836394157458579</v>
      </c>
      <c r="O171">
        <f t="shared" si="37"/>
        <v>1.4834925547676119</v>
      </c>
      <c r="P171" s="4">
        <f t="shared" si="31"/>
        <v>0.30500000000000005</v>
      </c>
      <c r="Q171" s="4">
        <f t="shared" si="32"/>
        <v>0.85499999999999998</v>
      </c>
      <c r="R171" s="4">
        <f t="shared" si="33"/>
        <v>1.6335659852567348</v>
      </c>
      <c r="S171" t="s">
        <v>40</v>
      </c>
      <c r="T171" t="s">
        <v>25</v>
      </c>
      <c r="U171" t="s">
        <v>33</v>
      </c>
      <c r="V171" t="s">
        <v>24</v>
      </c>
      <c r="W171" t="s">
        <v>21</v>
      </c>
      <c r="X171" t="s">
        <v>69</v>
      </c>
    </row>
    <row r="172" spans="1:24" x14ac:dyDescent="0.25">
      <c r="A172">
        <v>171</v>
      </c>
      <c r="B172" s="1">
        <v>7</v>
      </c>
      <c r="C172" s="1">
        <v>4</v>
      </c>
      <c r="D172" s="1">
        <v>3</v>
      </c>
      <c r="E172" s="1">
        <f t="shared" si="26"/>
        <v>8</v>
      </c>
      <c r="F172" s="1">
        <f t="shared" si="26"/>
        <v>5</v>
      </c>
      <c r="G172" s="1">
        <f t="shared" si="26"/>
        <v>4</v>
      </c>
      <c r="H172" t="str">
        <f>INDEX([1]Sheet1!$C$3:$O$15, MATCH(E172, [1]Sheet1!$B$3:$B$15, 0), MATCH(F172,[1]Sheet1!$C$2:$O$2,0))</f>
        <v>0.17, 0.26</v>
      </c>
      <c r="I172" t="str">
        <f>INDEX([2]Sheet1!$C$3:$O$15, MATCH(E172, [2]Sheet1!$C$2:$O$2,0), MATCH(F172, [2]Sheet1!$B$3:$B$15,0))</f>
        <v>0.80, 0.89</v>
      </c>
      <c r="J172" t="str">
        <f t="shared" si="27"/>
        <v>0.17</v>
      </c>
      <c r="K172" t="str">
        <f t="shared" si="28"/>
        <v>0.26</v>
      </c>
      <c r="L172" t="str">
        <f t="shared" si="29"/>
        <v>0.80</v>
      </c>
      <c r="M172" t="str">
        <f t="shared" si="30"/>
        <v>0.89</v>
      </c>
      <c r="N172">
        <f t="shared" si="36"/>
        <v>1.7838324927020326</v>
      </c>
      <c r="O172">
        <f t="shared" si="37"/>
        <v>1.5224720041213451</v>
      </c>
      <c r="P172" s="4">
        <f t="shared" si="31"/>
        <v>0.21500000000000002</v>
      </c>
      <c r="Q172" s="4">
        <f t="shared" si="32"/>
        <v>0.84499999999999997</v>
      </c>
      <c r="R172" s="4">
        <f t="shared" si="33"/>
        <v>1.653152248411689</v>
      </c>
      <c r="S172" t="s">
        <v>32</v>
      </c>
      <c r="T172" t="s">
        <v>25</v>
      </c>
      <c r="U172" t="s">
        <v>33</v>
      </c>
      <c r="V172" t="s">
        <v>28</v>
      </c>
      <c r="W172" t="s">
        <v>21</v>
      </c>
      <c r="X172" t="s">
        <v>69</v>
      </c>
    </row>
    <row r="173" spans="1:24" x14ac:dyDescent="0.25">
      <c r="A173">
        <v>172</v>
      </c>
      <c r="B173" s="1">
        <v>7</v>
      </c>
      <c r="C173" s="1">
        <v>3</v>
      </c>
      <c r="D173" s="1">
        <v>3</v>
      </c>
      <c r="E173" s="1">
        <f t="shared" si="26"/>
        <v>8</v>
      </c>
      <c r="F173" s="1">
        <f t="shared" si="26"/>
        <v>4</v>
      </c>
      <c r="G173" s="1">
        <f t="shared" si="26"/>
        <v>4</v>
      </c>
      <c r="H173" t="str">
        <f>INDEX([1]Sheet1!$C$3:$O$15, MATCH(E173, [1]Sheet1!$B$3:$B$15, 0), MATCH(F173,[1]Sheet1!$C$2:$O$2,0))</f>
        <v>0.12, 0.22</v>
      </c>
      <c r="I173" t="str">
        <f>INDEX([2]Sheet1!$C$3:$O$15, MATCH(E173, [2]Sheet1!$C$2:$O$2,0), MATCH(F173, [2]Sheet1!$B$3:$B$15,0))</f>
        <v>0.84, 0.94</v>
      </c>
      <c r="J173" t="str">
        <f t="shared" si="27"/>
        <v>0.12</v>
      </c>
      <c r="K173" t="str">
        <f t="shared" si="28"/>
        <v>0.22</v>
      </c>
      <c r="L173" t="str">
        <f t="shared" si="29"/>
        <v>0.84</v>
      </c>
      <c r="M173" t="str">
        <f t="shared" si="30"/>
        <v>0.94</v>
      </c>
      <c r="N173">
        <f t="shared" si="36"/>
        <v>1.7866703509891912</v>
      </c>
      <c r="O173">
        <f t="shared" si="37"/>
        <v>1.5428170679014381</v>
      </c>
      <c r="P173" s="4">
        <f t="shared" si="31"/>
        <v>0.16999999999999998</v>
      </c>
      <c r="Q173" s="4">
        <f t="shared" si="32"/>
        <v>0.8899999999999999</v>
      </c>
      <c r="R173" s="4">
        <f t="shared" si="33"/>
        <v>1.6647437094453146</v>
      </c>
      <c r="S173" t="s">
        <v>35</v>
      </c>
      <c r="T173" t="s">
        <v>25</v>
      </c>
      <c r="U173" t="s">
        <v>33</v>
      </c>
      <c r="V173" t="s">
        <v>20</v>
      </c>
      <c r="W173" t="s">
        <v>23</v>
      </c>
      <c r="X173" t="s">
        <v>69</v>
      </c>
    </row>
    <row r="174" spans="1:24" x14ac:dyDescent="0.25">
      <c r="A174">
        <v>173</v>
      </c>
      <c r="B174" s="1">
        <v>7</v>
      </c>
      <c r="C174" s="1">
        <v>4</v>
      </c>
      <c r="D174" s="1">
        <v>3</v>
      </c>
      <c r="E174" s="1">
        <f t="shared" si="26"/>
        <v>8</v>
      </c>
      <c r="F174" s="1">
        <f t="shared" si="26"/>
        <v>5</v>
      </c>
      <c r="G174" s="1">
        <f t="shared" si="26"/>
        <v>4</v>
      </c>
      <c r="H174" t="str">
        <f>INDEX([1]Sheet1!$C$3:$O$15, MATCH(E174, [1]Sheet1!$B$3:$B$15, 0), MATCH(F174,[1]Sheet1!$C$2:$O$2,0))</f>
        <v>0.17, 0.26</v>
      </c>
      <c r="I174" t="str">
        <f>INDEX([2]Sheet1!$C$3:$O$15, MATCH(E174, [2]Sheet1!$C$2:$O$2,0), MATCH(F174, [2]Sheet1!$B$3:$B$15,0))</f>
        <v>0.80, 0.89</v>
      </c>
      <c r="J174" t="str">
        <f t="shared" si="27"/>
        <v>0.17</v>
      </c>
      <c r="K174" t="str">
        <f t="shared" si="28"/>
        <v>0.26</v>
      </c>
      <c r="L174" t="str">
        <f t="shared" si="29"/>
        <v>0.80</v>
      </c>
      <c r="M174" t="str">
        <f t="shared" si="30"/>
        <v>0.89</v>
      </c>
      <c r="N174">
        <f t="shared" si="36"/>
        <v>1.7838324927020326</v>
      </c>
      <c r="O174">
        <f t="shared" si="37"/>
        <v>1.5224720041213451</v>
      </c>
      <c r="P174" s="4">
        <f t="shared" si="31"/>
        <v>0.21500000000000002</v>
      </c>
      <c r="Q174" s="4">
        <f t="shared" si="32"/>
        <v>0.84499999999999997</v>
      </c>
      <c r="R174" s="4">
        <f t="shared" si="33"/>
        <v>1.653152248411689</v>
      </c>
      <c r="S174" t="s">
        <v>35</v>
      </c>
      <c r="T174" t="s">
        <v>25</v>
      </c>
      <c r="U174" t="s">
        <v>39</v>
      </c>
      <c r="V174" t="s">
        <v>34</v>
      </c>
      <c r="W174" t="s">
        <v>23</v>
      </c>
      <c r="X174" t="s">
        <v>69</v>
      </c>
    </row>
    <row r="175" spans="1:24" x14ac:dyDescent="0.25">
      <c r="A175">
        <v>174</v>
      </c>
      <c r="B175" s="1">
        <v>4</v>
      </c>
      <c r="C175" s="1">
        <v>2</v>
      </c>
      <c r="D175" s="1">
        <v>3</v>
      </c>
      <c r="E175" s="1">
        <f t="shared" si="26"/>
        <v>5</v>
      </c>
      <c r="F175" s="1">
        <f t="shared" si="26"/>
        <v>3</v>
      </c>
      <c r="G175" s="1">
        <f t="shared" si="26"/>
        <v>4</v>
      </c>
      <c r="H175" t="str">
        <f>INDEX([1]Sheet1!$C$3:$O$15, MATCH(E175, [1]Sheet1!$B$3:$B$15, 0), MATCH(F175,[1]Sheet1!$C$2:$O$2,0))</f>
        <v>-0.13, -0.01</v>
      </c>
      <c r="I175" t="str">
        <f>INDEX([2]Sheet1!$C$3:$O$15, MATCH(E175, [2]Sheet1!$C$2:$O$2,0), MATCH(F175, [2]Sheet1!$B$3:$B$15,0))</f>
        <v>0.71, 0.81</v>
      </c>
      <c r="J175" t="str">
        <f t="shared" si="27"/>
        <v>-0.1</v>
      </c>
      <c r="K175" t="str">
        <f t="shared" si="28"/>
        <v>0.01</v>
      </c>
      <c r="L175" t="str">
        <f t="shared" si="29"/>
        <v>0.71</v>
      </c>
      <c r="M175" t="str">
        <f t="shared" si="30"/>
        <v>0.81</v>
      </c>
      <c r="N175">
        <f t="shared" si="36"/>
        <v>1.8230656338471969</v>
      </c>
      <c r="O175">
        <f t="shared" si="37"/>
        <v>1.6482035726104167</v>
      </c>
      <c r="P175" s="4">
        <f t="shared" si="31"/>
        <v>-4.5000000000000005E-2</v>
      </c>
      <c r="Q175" s="4">
        <f t="shared" si="32"/>
        <v>0.76</v>
      </c>
      <c r="R175" s="4">
        <f t="shared" si="33"/>
        <v>1.7356346032288068</v>
      </c>
      <c r="S175" t="s">
        <v>37</v>
      </c>
      <c r="T175" t="s">
        <v>25</v>
      </c>
      <c r="U175" t="s">
        <v>33</v>
      </c>
      <c r="V175" t="s">
        <v>34</v>
      </c>
      <c r="W175" t="s">
        <v>23</v>
      </c>
      <c r="X175" t="s">
        <v>69</v>
      </c>
    </row>
    <row r="176" spans="1:24" x14ac:dyDescent="0.25">
      <c r="A176">
        <v>175</v>
      </c>
      <c r="B176" s="1">
        <v>7</v>
      </c>
      <c r="C176" s="1">
        <v>4</v>
      </c>
      <c r="D176" s="1">
        <v>3</v>
      </c>
      <c r="E176" s="1">
        <f t="shared" si="26"/>
        <v>8</v>
      </c>
      <c r="F176" s="1">
        <f t="shared" si="26"/>
        <v>5</v>
      </c>
      <c r="G176" s="1">
        <f t="shared" si="26"/>
        <v>4</v>
      </c>
      <c r="H176" t="str">
        <f>INDEX([1]Sheet1!$C$3:$O$15, MATCH(E176, [1]Sheet1!$B$3:$B$15, 0), MATCH(F176,[1]Sheet1!$C$2:$O$2,0))</f>
        <v>0.17, 0.26</v>
      </c>
      <c r="I176" t="str">
        <f>INDEX([2]Sheet1!$C$3:$O$15, MATCH(E176, [2]Sheet1!$C$2:$O$2,0), MATCH(F176, [2]Sheet1!$B$3:$B$15,0))</f>
        <v>0.80, 0.89</v>
      </c>
      <c r="J176" t="str">
        <f t="shared" si="27"/>
        <v>0.17</v>
      </c>
      <c r="K176" t="str">
        <f t="shared" si="28"/>
        <v>0.26</v>
      </c>
      <c r="L176" t="str">
        <f t="shared" si="29"/>
        <v>0.80</v>
      </c>
      <c r="M176" t="str">
        <f t="shared" si="30"/>
        <v>0.89</v>
      </c>
      <c r="N176">
        <f t="shared" si="36"/>
        <v>1.7838324927020326</v>
      </c>
      <c r="O176">
        <f t="shared" si="37"/>
        <v>1.5224720041213451</v>
      </c>
      <c r="P176" s="4">
        <f t="shared" si="31"/>
        <v>0.21500000000000002</v>
      </c>
      <c r="Q176" s="4">
        <f t="shared" si="32"/>
        <v>0.84499999999999997</v>
      </c>
      <c r="R176" s="4">
        <f t="shared" si="33"/>
        <v>1.653152248411689</v>
      </c>
      <c r="S176" t="s">
        <v>40</v>
      </c>
      <c r="T176" t="s">
        <v>18</v>
      </c>
      <c r="U176" t="s">
        <v>39</v>
      </c>
      <c r="V176" t="s">
        <v>20</v>
      </c>
      <c r="W176" t="s">
        <v>21</v>
      </c>
      <c r="X176" t="s">
        <v>69</v>
      </c>
    </row>
    <row r="177" spans="1:24" x14ac:dyDescent="0.25">
      <c r="A177">
        <v>176</v>
      </c>
      <c r="B177" s="1">
        <v>7</v>
      </c>
      <c r="C177" s="1">
        <v>5</v>
      </c>
      <c r="D177" s="1">
        <v>1</v>
      </c>
      <c r="E177" s="1">
        <f t="shared" si="26"/>
        <v>8</v>
      </c>
      <c r="F177" s="1">
        <f t="shared" si="26"/>
        <v>6</v>
      </c>
      <c r="G177" s="1">
        <f t="shared" si="26"/>
        <v>2</v>
      </c>
      <c r="H177" t="str">
        <f>INDEX([1]Sheet1!$C$3:$O$15, MATCH(E177, [1]Sheet1!$B$3:$B$15, 0), MATCH(F177,[1]Sheet1!$C$2:$O$2,0))</f>
        <v>0.22, 0.30</v>
      </c>
      <c r="I177" t="str">
        <f>INDEX([2]Sheet1!$C$3:$O$15, MATCH(E177, [2]Sheet1!$C$2:$O$2,0), MATCH(F177, [2]Sheet1!$B$3:$B$15,0))</f>
        <v>0.77, 0.85</v>
      </c>
      <c r="J177" t="str">
        <f t="shared" si="27"/>
        <v>0.22</v>
      </c>
      <c r="K177" t="str">
        <f t="shared" si="28"/>
        <v>0.30</v>
      </c>
      <c r="L177" t="str">
        <f t="shared" si="29"/>
        <v>0.77</v>
      </c>
      <c r="M177" t="str">
        <f t="shared" si="30"/>
        <v>0.85</v>
      </c>
      <c r="N177">
        <f>(15^(1-P177)-2^(1-P177))/(10^(1-P177)-2^(1-P177))</f>
        <v>1.5027000798266845</v>
      </c>
      <c r="O177">
        <f>(15^(1-P177)-12^(1-P177))/(10^(1-P177)-2^(1-P177))</f>
        <v>0.29519044764838848</v>
      </c>
      <c r="P177" s="4">
        <f t="shared" si="31"/>
        <v>0.26</v>
      </c>
      <c r="Q177" s="4">
        <f t="shared" si="32"/>
        <v>0.81</v>
      </c>
      <c r="R177" s="4">
        <f t="shared" si="33"/>
        <v>0.89894526373753647</v>
      </c>
      <c r="S177" t="s">
        <v>38</v>
      </c>
      <c r="T177" t="s">
        <v>18</v>
      </c>
      <c r="U177" t="s">
        <v>33</v>
      </c>
      <c r="V177" t="s">
        <v>24</v>
      </c>
      <c r="W177" t="s">
        <v>21</v>
      </c>
      <c r="X177" t="s">
        <v>69</v>
      </c>
    </row>
    <row r="178" spans="1:24" x14ac:dyDescent="0.25">
      <c r="A178">
        <v>177</v>
      </c>
      <c r="B178" s="1">
        <v>6</v>
      </c>
      <c r="C178" s="1">
        <v>3</v>
      </c>
      <c r="D178" s="1">
        <v>1</v>
      </c>
      <c r="E178" s="1">
        <f t="shared" si="26"/>
        <v>7</v>
      </c>
      <c r="F178" s="1">
        <f t="shared" si="26"/>
        <v>4</v>
      </c>
      <c r="G178" s="1">
        <f t="shared" si="26"/>
        <v>2</v>
      </c>
      <c r="H178" t="str">
        <f>INDEX([1]Sheet1!$C$3:$O$15, MATCH(E178, [1]Sheet1!$B$3:$B$15, 0), MATCH(F178,[1]Sheet1!$C$2:$O$2,0))</f>
        <v>0.06, 0.16</v>
      </c>
      <c r="I178" t="str">
        <f>INDEX([2]Sheet1!$C$3:$O$15, MATCH(E178, [2]Sheet1!$C$2:$O$2,0), MATCH(F178, [2]Sheet1!$B$3:$B$15,0))</f>
        <v>0.78, 0.88</v>
      </c>
      <c r="J178" t="str">
        <f t="shared" si="27"/>
        <v>0.06</v>
      </c>
      <c r="K178" t="str">
        <f t="shared" si="28"/>
        <v>0.16</v>
      </c>
      <c r="L178" t="str">
        <f t="shared" si="29"/>
        <v>0.78</v>
      </c>
      <c r="M178" t="str">
        <f t="shared" si="30"/>
        <v>0.88</v>
      </c>
      <c r="N178">
        <f>(15^(1-P178)-2^(1-P178))/(10^(1-P178)-2^(1-P178))</f>
        <v>1.5708504372974055</v>
      </c>
      <c r="O178">
        <f>(15^(1-P178)-12^(1-P178))/(10^(1-P178)-2^(1-P178))</f>
        <v>0.33942858472368509</v>
      </c>
      <c r="P178" s="4">
        <f t="shared" si="31"/>
        <v>0.11</v>
      </c>
      <c r="Q178" s="4">
        <f t="shared" si="32"/>
        <v>0.83000000000000007</v>
      </c>
      <c r="R178" s="4">
        <f t="shared" si="33"/>
        <v>0.95513951101054528</v>
      </c>
      <c r="S178" t="s">
        <v>37</v>
      </c>
      <c r="T178" t="s">
        <v>25</v>
      </c>
      <c r="U178" t="s">
        <v>33</v>
      </c>
      <c r="V178" t="s">
        <v>34</v>
      </c>
      <c r="W178" t="s">
        <v>21</v>
      </c>
      <c r="X178" t="s">
        <v>69</v>
      </c>
    </row>
    <row r="179" spans="1:24" x14ac:dyDescent="0.25">
      <c r="A179">
        <v>178</v>
      </c>
      <c r="B179" s="1">
        <v>8</v>
      </c>
      <c r="C179" s="1">
        <v>5</v>
      </c>
      <c r="D179" s="1">
        <v>3</v>
      </c>
      <c r="E179" s="1">
        <f t="shared" si="26"/>
        <v>9</v>
      </c>
      <c r="F179" s="1">
        <f t="shared" si="26"/>
        <v>6</v>
      </c>
      <c r="G179" s="1">
        <f t="shared" si="26"/>
        <v>4</v>
      </c>
      <c r="H179" t="str">
        <f>INDEX([1]Sheet1!$C$3:$O$15, MATCH(E179, [1]Sheet1!$B$3:$B$15, 0), MATCH(F179,[1]Sheet1!$C$2:$O$2,0))</f>
        <v>0.27, 0.34</v>
      </c>
      <c r="I179" t="str">
        <f>INDEX([2]Sheet1!$C$3:$O$15, MATCH(E179, [2]Sheet1!$C$2:$O$2,0), MATCH(F179, [2]Sheet1!$B$3:$B$15,0))</f>
        <v>0.82, 0.89</v>
      </c>
      <c r="J179" t="str">
        <f t="shared" si="27"/>
        <v>0.27</v>
      </c>
      <c r="K179" t="str">
        <f t="shared" si="28"/>
        <v>0.34</v>
      </c>
      <c r="L179" t="str">
        <f t="shared" si="29"/>
        <v>0.82</v>
      </c>
      <c r="M179" t="str">
        <f t="shared" si="30"/>
        <v>0.89</v>
      </c>
      <c r="N179">
        <f>(15^(1-P179)-0.5^(1-P179))/(10^(1-P179)-2^(1-P179))</f>
        <v>1.7836394157458579</v>
      </c>
      <c r="O179">
        <f>(15^(1-P179)-2^(1-P179))/(10^(1-P179)-2^(1-P179))</f>
        <v>1.4834925547676119</v>
      </c>
      <c r="P179" s="4">
        <f t="shared" si="31"/>
        <v>0.30500000000000005</v>
      </c>
      <c r="Q179" s="4">
        <f t="shared" si="32"/>
        <v>0.85499999999999998</v>
      </c>
      <c r="R179" s="4">
        <f t="shared" si="33"/>
        <v>1.6335659852567348</v>
      </c>
      <c r="S179" t="s">
        <v>40</v>
      </c>
      <c r="T179" t="s">
        <v>18</v>
      </c>
      <c r="U179" t="s">
        <v>39</v>
      </c>
      <c r="V179" t="s">
        <v>20</v>
      </c>
      <c r="W179" t="s">
        <v>21</v>
      </c>
      <c r="X179" t="s">
        <v>69</v>
      </c>
    </row>
    <row r="180" spans="1:24" x14ac:dyDescent="0.25">
      <c r="A180">
        <v>179</v>
      </c>
      <c r="B180" s="1">
        <v>6</v>
      </c>
      <c r="C180" s="1">
        <v>7</v>
      </c>
      <c r="D180" s="1">
        <v>3</v>
      </c>
      <c r="E180" s="1">
        <f t="shared" si="26"/>
        <v>7</v>
      </c>
      <c r="F180" s="1">
        <f t="shared" si="26"/>
        <v>8</v>
      </c>
      <c r="G180" s="1">
        <f t="shared" si="26"/>
        <v>4</v>
      </c>
      <c r="H180" t="str">
        <f>INDEX([1]Sheet1!$C$3:$O$15, MATCH(E180, [1]Sheet1!$B$3:$B$15, 0), MATCH(F180,[1]Sheet1!$C$2:$O$2,0))</f>
        <v>0.26, 0.36</v>
      </c>
      <c r="I180" t="str">
        <f>INDEX([2]Sheet1!$C$3:$O$15, MATCH(E180, [2]Sheet1!$C$2:$O$2,0), MATCH(F180, [2]Sheet1!$B$3:$B$15,0))</f>
        <v>0.60, 0.70</v>
      </c>
      <c r="J180" t="str">
        <f t="shared" si="27"/>
        <v>0.26</v>
      </c>
      <c r="K180" t="str">
        <f t="shared" si="28"/>
        <v>0.36</v>
      </c>
      <c r="L180" t="str">
        <f t="shared" si="29"/>
        <v>0.60</v>
      </c>
      <c r="M180" t="str">
        <f t="shared" si="30"/>
        <v>0.70</v>
      </c>
      <c r="N180">
        <f>(15^(1-P180)-0.5^(1-P180))/(10^(1-P180)-2^(1-P180))</f>
        <v>1.7838523523333853</v>
      </c>
      <c r="O180">
        <f>(15^(1-P180)-2^(1-P180))/(10^(1-P180)-2^(1-P180))</f>
        <v>1.4813928442183284</v>
      </c>
      <c r="P180" s="4">
        <f t="shared" si="31"/>
        <v>0.31</v>
      </c>
      <c r="Q180" s="4">
        <f t="shared" si="32"/>
        <v>0.64999999999999991</v>
      </c>
      <c r="R180" s="4">
        <f t="shared" si="33"/>
        <v>1.6326225982758569</v>
      </c>
      <c r="S180" t="s">
        <v>38</v>
      </c>
      <c r="T180" t="s">
        <v>18</v>
      </c>
      <c r="U180" t="s">
        <v>42</v>
      </c>
      <c r="V180" t="s">
        <v>20</v>
      </c>
      <c r="W180" t="s">
        <v>21</v>
      </c>
      <c r="X180" t="s">
        <v>69</v>
      </c>
    </row>
    <row r="181" spans="1:24" x14ac:dyDescent="0.25">
      <c r="A181">
        <v>180</v>
      </c>
      <c r="B181" s="1">
        <v>7</v>
      </c>
      <c r="C181" s="1">
        <v>3</v>
      </c>
      <c r="D181" s="1">
        <v>1</v>
      </c>
      <c r="E181" s="1">
        <f t="shared" si="26"/>
        <v>8</v>
      </c>
      <c r="F181" s="1">
        <f t="shared" si="26"/>
        <v>4</v>
      </c>
      <c r="G181" s="1">
        <f t="shared" si="26"/>
        <v>2</v>
      </c>
      <c r="H181" t="str">
        <f>INDEX([1]Sheet1!$C$3:$O$15, MATCH(E181, [1]Sheet1!$B$3:$B$15, 0), MATCH(F181,[1]Sheet1!$C$2:$O$2,0))</f>
        <v>0.12, 0.22</v>
      </c>
      <c r="I181" t="str">
        <f>INDEX([2]Sheet1!$C$3:$O$15, MATCH(E181, [2]Sheet1!$C$2:$O$2,0), MATCH(F181, [2]Sheet1!$B$3:$B$15,0))</f>
        <v>0.84, 0.94</v>
      </c>
      <c r="J181" t="str">
        <f t="shared" si="27"/>
        <v>0.12</v>
      </c>
      <c r="K181" t="str">
        <f t="shared" si="28"/>
        <v>0.22</v>
      </c>
      <c r="L181" t="str">
        <f t="shared" si="29"/>
        <v>0.84</v>
      </c>
      <c r="M181" t="str">
        <f t="shared" si="30"/>
        <v>0.94</v>
      </c>
      <c r="N181">
        <f>(15^(1-P181)-2^(1-P181))/(10^(1-P181)-2^(1-P181))</f>
        <v>1.5428170679014381</v>
      </c>
      <c r="O181">
        <f>(15^(1-P181)-12^(1-P181))/(10^(1-P181)-2^(1-P181))</f>
        <v>0.32115715120300509</v>
      </c>
      <c r="P181" s="4">
        <f t="shared" si="31"/>
        <v>0.16999999999999998</v>
      </c>
      <c r="Q181" s="4">
        <f t="shared" si="32"/>
        <v>0.8899999999999999</v>
      </c>
      <c r="R181" s="4">
        <f t="shared" si="33"/>
        <v>0.93198710955222164</v>
      </c>
      <c r="S181" t="s">
        <v>32</v>
      </c>
      <c r="T181" t="s">
        <v>18</v>
      </c>
      <c r="U181" t="s">
        <v>39</v>
      </c>
      <c r="V181" t="s">
        <v>20</v>
      </c>
      <c r="W181" t="s">
        <v>21</v>
      </c>
      <c r="X181" t="s">
        <v>69</v>
      </c>
    </row>
    <row r="182" spans="1:24" x14ac:dyDescent="0.25">
      <c r="A182">
        <v>181</v>
      </c>
      <c r="B182" s="1">
        <v>7</v>
      </c>
      <c r="C182" s="1">
        <v>6</v>
      </c>
      <c r="D182" s="1">
        <v>3</v>
      </c>
      <c r="E182" s="1">
        <f t="shared" si="26"/>
        <v>8</v>
      </c>
      <c r="F182" s="1">
        <f t="shared" si="26"/>
        <v>7</v>
      </c>
      <c r="G182" s="1">
        <f t="shared" si="26"/>
        <v>4</v>
      </c>
      <c r="H182" t="str">
        <f>INDEX([1]Sheet1!$C$3:$O$15, MATCH(E182, [1]Sheet1!$B$3:$B$15, 0), MATCH(F182,[1]Sheet1!$C$2:$O$2,0))</f>
        <v>0.25, 0.36</v>
      </c>
      <c r="I182" t="str">
        <f>INDEX([2]Sheet1!$C$3:$O$15, MATCH(E182, [2]Sheet1!$C$2:$O$2,0), MATCH(F182, [2]Sheet1!$B$3:$B$15,0))</f>
        <v>0.71, 0.82</v>
      </c>
      <c r="J182" t="str">
        <f t="shared" si="27"/>
        <v>0.25</v>
      </c>
      <c r="K182" t="str">
        <f t="shared" si="28"/>
        <v>0.36</v>
      </c>
      <c r="L182" t="str">
        <f t="shared" si="29"/>
        <v>0.71</v>
      </c>
      <c r="M182" t="str">
        <f t="shared" si="30"/>
        <v>0.82</v>
      </c>
      <c r="N182">
        <f>(15^(1-P182)-0.5^(1-P182))/(10^(1-P182)-2^(1-P182))</f>
        <v>1.7836394157458582</v>
      </c>
      <c r="O182">
        <f>(15^(1-P182)-2^(1-P182))/(10^(1-P182)-2^(1-P182))</f>
        <v>1.4834925547676123</v>
      </c>
      <c r="P182" s="4">
        <f t="shared" si="31"/>
        <v>0.30499999999999999</v>
      </c>
      <c r="Q182" s="4">
        <f t="shared" si="32"/>
        <v>0.7649999999999999</v>
      </c>
      <c r="R182" s="4">
        <f t="shared" si="33"/>
        <v>1.6335659852567352</v>
      </c>
      <c r="S182" t="s">
        <v>38</v>
      </c>
      <c r="T182" t="s">
        <v>25</v>
      </c>
      <c r="U182" t="s">
        <v>41</v>
      </c>
      <c r="V182" t="s">
        <v>34</v>
      </c>
      <c r="W182" t="s">
        <v>23</v>
      </c>
      <c r="X182" t="s">
        <v>69</v>
      </c>
    </row>
    <row r="183" spans="1:24" x14ac:dyDescent="0.25">
      <c r="A183">
        <v>182</v>
      </c>
      <c r="B183" s="1">
        <v>8</v>
      </c>
      <c r="C183" s="1">
        <v>6</v>
      </c>
      <c r="D183" s="1">
        <v>4</v>
      </c>
      <c r="E183" s="1">
        <f t="shared" si="26"/>
        <v>9</v>
      </c>
      <c r="F183" s="1">
        <f t="shared" si="26"/>
        <v>7</v>
      </c>
      <c r="G183" s="1">
        <f t="shared" si="26"/>
        <v>5</v>
      </c>
      <c r="H183" t="str">
        <f>INDEX([1]Sheet1!$C$3:$O$15, MATCH(E183, [1]Sheet1!$B$3:$B$15, 0), MATCH(F183,[1]Sheet1!$C$2:$O$2,0))</f>
        <v>0.31, 0.39</v>
      </c>
      <c r="I183" t="str">
        <f>INDEX([2]Sheet1!$C$3:$O$15, MATCH(E183, [2]Sheet1!$C$2:$O$2,0), MATCH(F183, [2]Sheet1!$B$3:$B$15,0))</f>
        <v>0.76, 0.86</v>
      </c>
      <c r="J183" t="str">
        <f t="shared" si="27"/>
        <v>0.31</v>
      </c>
      <c r="K183" t="str">
        <f t="shared" si="28"/>
        <v>0.39</v>
      </c>
      <c r="L183" t="str">
        <f t="shared" si="29"/>
        <v>0.76</v>
      </c>
      <c r="M183" t="str">
        <f t="shared" si="30"/>
        <v>0.86</v>
      </c>
      <c r="N183">
        <f>(15^(1-P183)-0.5^(1-P183))/(8^(1-P183)-4^(1-P183))</f>
        <v>3.6936640060547523</v>
      </c>
      <c r="O183">
        <f>(15^(1-P183)-0.5^(1-P183))/(8^(1-P183)-2^(1-P183))</f>
        <v>2.2559753361956174</v>
      </c>
      <c r="P183" s="4">
        <f t="shared" si="31"/>
        <v>0.35</v>
      </c>
      <c r="Q183" s="4">
        <f t="shared" si="32"/>
        <v>0.81</v>
      </c>
      <c r="R183" s="4">
        <f t="shared" si="33"/>
        <v>2.9748196711251849</v>
      </c>
      <c r="S183" t="s">
        <v>37</v>
      </c>
      <c r="T183" t="s">
        <v>18</v>
      </c>
      <c r="U183" t="s">
        <v>33</v>
      </c>
      <c r="V183" t="s">
        <v>20</v>
      </c>
      <c r="W183" t="s">
        <v>21</v>
      </c>
      <c r="X183" t="s">
        <v>69</v>
      </c>
    </row>
    <row r="184" spans="1:24" x14ac:dyDescent="0.25">
      <c r="A184">
        <v>183</v>
      </c>
      <c r="B184" s="1">
        <v>7</v>
      </c>
      <c r="C184" s="1">
        <v>4</v>
      </c>
      <c r="D184" s="1">
        <v>3</v>
      </c>
      <c r="E184" s="1">
        <f t="shared" si="26"/>
        <v>8</v>
      </c>
      <c r="F184" s="1">
        <f t="shared" si="26"/>
        <v>5</v>
      </c>
      <c r="G184" s="1">
        <f t="shared" si="26"/>
        <v>4</v>
      </c>
      <c r="H184" t="str">
        <f>INDEX([1]Sheet1!$C$3:$O$15, MATCH(E184, [1]Sheet1!$B$3:$B$15, 0), MATCH(F184,[1]Sheet1!$C$2:$O$2,0))</f>
        <v>0.17, 0.26</v>
      </c>
      <c r="I184" t="str">
        <f>INDEX([2]Sheet1!$C$3:$O$15, MATCH(E184, [2]Sheet1!$C$2:$O$2,0), MATCH(F184, [2]Sheet1!$B$3:$B$15,0))</f>
        <v>0.80, 0.89</v>
      </c>
      <c r="J184" t="str">
        <f t="shared" si="27"/>
        <v>0.17</v>
      </c>
      <c r="K184" t="str">
        <f t="shared" si="28"/>
        <v>0.26</v>
      </c>
      <c r="L184" t="str">
        <f t="shared" si="29"/>
        <v>0.80</v>
      </c>
      <c r="M184" t="str">
        <f t="shared" si="30"/>
        <v>0.89</v>
      </c>
      <c r="N184">
        <f>(15^(1-P184)-0.5^(1-P184))/(10^(1-P184)-2^(1-P184))</f>
        <v>1.7838324927020326</v>
      </c>
      <c r="O184">
        <f>(15^(1-P184)-2^(1-P184))/(10^(1-P184)-2^(1-P184))</f>
        <v>1.5224720041213451</v>
      </c>
      <c r="P184" s="4">
        <f t="shared" si="31"/>
        <v>0.21500000000000002</v>
      </c>
      <c r="Q184" s="4">
        <f t="shared" si="32"/>
        <v>0.84499999999999997</v>
      </c>
      <c r="R184" s="4">
        <f t="shared" si="33"/>
        <v>1.653152248411689</v>
      </c>
      <c r="S184" t="s">
        <v>32</v>
      </c>
      <c r="T184" t="s">
        <v>18</v>
      </c>
      <c r="U184" t="s">
        <v>36</v>
      </c>
      <c r="V184" t="s">
        <v>20</v>
      </c>
      <c r="W184" t="s">
        <v>21</v>
      </c>
      <c r="X184" t="s">
        <v>69</v>
      </c>
    </row>
    <row r="185" spans="1:24" x14ac:dyDescent="0.25">
      <c r="A185">
        <v>184</v>
      </c>
      <c r="B185" s="1">
        <v>6</v>
      </c>
      <c r="C185" s="1">
        <v>3</v>
      </c>
      <c r="D185" s="1">
        <v>3</v>
      </c>
      <c r="E185" s="1">
        <f t="shared" si="26"/>
        <v>7</v>
      </c>
      <c r="F185" s="1">
        <f t="shared" si="26"/>
        <v>4</v>
      </c>
      <c r="G185" s="1">
        <f t="shared" si="26"/>
        <v>4</v>
      </c>
      <c r="H185" t="str">
        <f>INDEX([1]Sheet1!$C$3:$O$15, MATCH(E185, [1]Sheet1!$B$3:$B$15, 0), MATCH(F185,[1]Sheet1!$C$2:$O$2,0))</f>
        <v>0.06, 0.16</v>
      </c>
      <c r="I185" t="str">
        <f>INDEX([2]Sheet1!$C$3:$O$15, MATCH(E185, [2]Sheet1!$C$2:$O$2,0), MATCH(F185, [2]Sheet1!$B$3:$B$15,0))</f>
        <v>0.78, 0.88</v>
      </c>
      <c r="J185" t="str">
        <f t="shared" si="27"/>
        <v>0.06</v>
      </c>
      <c r="K185" t="str">
        <f t="shared" si="28"/>
        <v>0.16</v>
      </c>
      <c r="L185" t="str">
        <f t="shared" si="29"/>
        <v>0.78</v>
      </c>
      <c r="M185" t="str">
        <f t="shared" si="30"/>
        <v>0.88</v>
      </c>
      <c r="N185">
        <f>(15^(1-P185)-0.5^(1-P185))/(10^(1-P185)-2^(1-P185))</f>
        <v>1.7931378668604818</v>
      </c>
      <c r="O185">
        <f>(15^(1-P185)-2^(1-P185))/(10^(1-P185)-2^(1-P185))</f>
        <v>1.5708504372974055</v>
      </c>
      <c r="P185" s="4">
        <f t="shared" si="31"/>
        <v>0.11</v>
      </c>
      <c r="Q185" s="4">
        <f t="shared" si="32"/>
        <v>0.83000000000000007</v>
      </c>
      <c r="R185" s="4">
        <f t="shared" si="33"/>
        <v>1.6819941520789436</v>
      </c>
      <c r="S185" t="s">
        <v>37</v>
      </c>
      <c r="T185" t="s">
        <v>18</v>
      </c>
      <c r="U185" t="s">
        <v>33</v>
      </c>
      <c r="V185" t="s">
        <v>34</v>
      </c>
      <c r="W185" t="s">
        <v>21</v>
      </c>
      <c r="X185" t="s">
        <v>69</v>
      </c>
    </row>
    <row r="186" spans="1:24" x14ac:dyDescent="0.25">
      <c r="A186">
        <v>185</v>
      </c>
      <c r="B186" s="1">
        <v>7</v>
      </c>
      <c r="C186" s="1">
        <v>3</v>
      </c>
      <c r="D186" s="1">
        <v>3</v>
      </c>
      <c r="E186" s="1">
        <f t="shared" si="26"/>
        <v>8</v>
      </c>
      <c r="F186" s="1">
        <f t="shared" si="26"/>
        <v>4</v>
      </c>
      <c r="G186" s="1">
        <f t="shared" si="26"/>
        <v>4</v>
      </c>
      <c r="H186" t="str">
        <f>INDEX([1]Sheet1!$C$3:$O$15, MATCH(E186, [1]Sheet1!$B$3:$B$15, 0), MATCH(F186,[1]Sheet1!$C$2:$O$2,0))</f>
        <v>0.12, 0.22</v>
      </c>
      <c r="I186" t="str">
        <f>INDEX([2]Sheet1!$C$3:$O$15, MATCH(E186, [2]Sheet1!$C$2:$O$2,0), MATCH(F186, [2]Sheet1!$B$3:$B$15,0))</f>
        <v>0.84, 0.94</v>
      </c>
      <c r="J186" t="str">
        <f t="shared" si="27"/>
        <v>0.12</v>
      </c>
      <c r="K186" t="str">
        <f t="shared" si="28"/>
        <v>0.22</v>
      </c>
      <c r="L186" t="str">
        <f t="shared" si="29"/>
        <v>0.84</v>
      </c>
      <c r="M186" t="str">
        <f t="shared" si="30"/>
        <v>0.94</v>
      </c>
      <c r="N186">
        <f>(15^(1-P186)-0.5^(1-P186))/(10^(1-P186)-2^(1-P186))</f>
        <v>1.7866703509891912</v>
      </c>
      <c r="O186">
        <f>(15^(1-P186)-2^(1-P186))/(10^(1-P186)-2^(1-P186))</f>
        <v>1.5428170679014381</v>
      </c>
      <c r="P186" s="4">
        <f t="shared" si="31"/>
        <v>0.16999999999999998</v>
      </c>
      <c r="Q186" s="4">
        <f t="shared" si="32"/>
        <v>0.8899999999999999</v>
      </c>
      <c r="R186" s="4">
        <f t="shared" si="33"/>
        <v>1.6647437094453146</v>
      </c>
      <c r="S186" t="s">
        <v>40</v>
      </c>
      <c r="T186" t="s">
        <v>25</v>
      </c>
      <c r="U186" t="s">
        <v>33</v>
      </c>
      <c r="V186" t="s">
        <v>34</v>
      </c>
      <c r="W186" t="s">
        <v>21</v>
      </c>
      <c r="X186" t="s">
        <v>69</v>
      </c>
    </row>
    <row r="187" spans="1:24" x14ac:dyDescent="0.25">
      <c r="A187">
        <v>186</v>
      </c>
      <c r="B187" s="1">
        <v>7</v>
      </c>
      <c r="C187" s="1">
        <v>5</v>
      </c>
      <c r="D187" s="1">
        <v>3</v>
      </c>
      <c r="E187" s="1">
        <f t="shared" si="26"/>
        <v>8</v>
      </c>
      <c r="F187" s="1">
        <f t="shared" si="26"/>
        <v>6</v>
      </c>
      <c r="G187" s="1">
        <f t="shared" si="26"/>
        <v>4</v>
      </c>
      <c r="H187" t="str">
        <f>INDEX([1]Sheet1!$C$3:$O$15, MATCH(E187, [1]Sheet1!$B$3:$B$15, 0), MATCH(F187,[1]Sheet1!$C$2:$O$2,0))</f>
        <v>0.22, 0.30</v>
      </c>
      <c r="I187" t="str">
        <f>INDEX([2]Sheet1!$C$3:$O$15, MATCH(E187, [2]Sheet1!$C$2:$O$2,0), MATCH(F187, [2]Sheet1!$B$3:$B$15,0))</f>
        <v>0.77, 0.85</v>
      </c>
      <c r="J187" t="str">
        <f t="shared" si="27"/>
        <v>0.22</v>
      </c>
      <c r="K187" t="str">
        <f t="shared" si="28"/>
        <v>0.30</v>
      </c>
      <c r="L187" t="str">
        <f t="shared" si="29"/>
        <v>0.77</v>
      </c>
      <c r="M187" t="str">
        <f t="shared" si="30"/>
        <v>0.85</v>
      </c>
      <c r="N187">
        <f>(15^(1-P187)-0.5^(1-P187))/(10^(1-P187)-2^(1-P187))</f>
        <v>1.7827971391785058</v>
      </c>
      <c r="O187">
        <f>(15^(1-P187)-2^(1-P187))/(10^(1-P187)-2^(1-P187))</f>
        <v>1.5027000798266845</v>
      </c>
      <c r="P187" s="4">
        <f t="shared" si="31"/>
        <v>0.26</v>
      </c>
      <c r="Q187" s="4">
        <f t="shared" si="32"/>
        <v>0.81</v>
      </c>
      <c r="R187" s="4">
        <f t="shared" si="33"/>
        <v>1.6427486095025952</v>
      </c>
      <c r="S187" t="s">
        <v>38</v>
      </c>
      <c r="T187" t="s">
        <v>18</v>
      </c>
      <c r="U187" t="s">
        <v>43</v>
      </c>
      <c r="V187" t="s">
        <v>20</v>
      </c>
      <c r="W187" t="s">
        <v>21</v>
      </c>
      <c r="X187" t="s">
        <v>69</v>
      </c>
    </row>
    <row r="188" spans="1:24" x14ac:dyDescent="0.25">
      <c r="A188">
        <v>187</v>
      </c>
      <c r="B188" s="1">
        <v>7</v>
      </c>
      <c r="C188" s="1">
        <v>4</v>
      </c>
      <c r="D188" s="1">
        <v>1</v>
      </c>
      <c r="E188" s="1">
        <f t="shared" si="26"/>
        <v>8</v>
      </c>
      <c r="F188" s="1">
        <f t="shared" si="26"/>
        <v>5</v>
      </c>
      <c r="G188" s="1">
        <f t="shared" si="26"/>
        <v>2</v>
      </c>
      <c r="H188" t="str">
        <f>INDEX([1]Sheet1!$C$3:$O$15, MATCH(E188, [1]Sheet1!$B$3:$B$15, 0), MATCH(F188,[1]Sheet1!$C$2:$O$2,0))</f>
        <v>0.17, 0.26</v>
      </c>
      <c r="I188" t="str">
        <f>INDEX([2]Sheet1!$C$3:$O$15, MATCH(E188, [2]Sheet1!$C$2:$O$2,0), MATCH(F188, [2]Sheet1!$B$3:$B$15,0))</f>
        <v>0.80, 0.89</v>
      </c>
      <c r="J188" t="str">
        <f t="shared" si="27"/>
        <v>0.17</v>
      </c>
      <c r="K188" t="str">
        <f t="shared" si="28"/>
        <v>0.26</v>
      </c>
      <c r="L188" t="str">
        <f t="shared" si="29"/>
        <v>0.80</v>
      </c>
      <c r="M188" t="str">
        <f t="shared" si="30"/>
        <v>0.89</v>
      </c>
      <c r="N188">
        <f>(15^(1-P188)-2^(1-P188))/(10^(1-P188)-2^(1-P188))</f>
        <v>1.5224720041213451</v>
      </c>
      <c r="O188">
        <f>(15^(1-P188)-12^(1-P188))/(10^(1-P188)-2^(1-P188))</f>
        <v>0.30796114113426326</v>
      </c>
      <c r="P188" s="4">
        <f t="shared" si="31"/>
        <v>0.21500000000000002</v>
      </c>
      <c r="Q188" s="4">
        <f t="shared" si="32"/>
        <v>0.84499999999999997</v>
      </c>
      <c r="R188" s="4">
        <f t="shared" si="33"/>
        <v>0.9152165726278042</v>
      </c>
      <c r="S188" t="s">
        <v>38</v>
      </c>
      <c r="T188" t="s">
        <v>25</v>
      </c>
      <c r="U188" t="s">
        <v>33</v>
      </c>
      <c r="V188" t="s">
        <v>24</v>
      </c>
      <c r="W188" t="s">
        <v>21</v>
      </c>
      <c r="X188" t="s">
        <v>69</v>
      </c>
    </row>
    <row r="189" spans="1:24" x14ac:dyDescent="0.25">
      <c r="A189">
        <v>188</v>
      </c>
      <c r="B189" s="1">
        <v>7</v>
      </c>
      <c r="C189" s="1">
        <v>4</v>
      </c>
      <c r="D189" s="1">
        <v>3</v>
      </c>
      <c r="E189" s="1">
        <f t="shared" si="26"/>
        <v>8</v>
      </c>
      <c r="F189" s="1">
        <f t="shared" si="26"/>
        <v>5</v>
      </c>
      <c r="G189" s="1">
        <f t="shared" si="26"/>
        <v>4</v>
      </c>
      <c r="H189" t="str">
        <f>INDEX([1]Sheet1!$C$3:$O$15, MATCH(E189, [1]Sheet1!$B$3:$B$15, 0), MATCH(F189,[1]Sheet1!$C$2:$O$2,0))</f>
        <v>0.17, 0.26</v>
      </c>
      <c r="I189" t="str">
        <f>INDEX([2]Sheet1!$C$3:$O$15, MATCH(E189, [2]Sheet1!$C$2:$O$2,0), MATCH(F189, [2]Sheet1!$B$3:$B$15,0))</f>
        <v>0.80, 0.89</v>
      </c>
      <c r="J189" t="str">
        <f t="shared" si="27"/>
        <v>0.17</v>
      </c>
      <c r="K189" t="str">
        <f t="shared" si="28"/>
        <v>0.26</v>
      </c>
      <c r="L189" t="str">
        <f t="shared" si="29"/>
        <v>0.80</v>
      </c>
      <c r="M189" t="str">
        <f t="shared" si="30"/>
        <v>0.89</v>
      </c>
      <c r="N189">
        <f>(15^(1-P189)-0.5^(1-P189))/(10^(1-P189)-2^(1-P189))</f>
        <v>1.7838324927020326</v>
      </c>
      <c r="O189">
        <f>(15^(1-P189)-2^(1-P189))/(10^(1-P189)-2^(1-P189))</f>
        <v>1.5224720041213451</v>
      </c>
      <c r="P189" s="4">
        <f t="shared" si="31"/>
        <v>0.21500000000000002</v>
      </c>
      <c r="Q189" s="4">
        <f t="shared" si="32"/>
        <v>0.84499999999999997</v>
      </c>
      <c r="R189" s="4">
        <f t="shared" si="33"/>
        <v>1.653152248411689</v>
      </c>
      <c r="S189" t="s">
        <v>44</v>
      </c>
      <c r="T189" t="s">
        <v>18</v>
      </c>
      <c r="U189" t="s">
        <v>43</v>
      </c>
      <c r="V189" t="s">
        <v>20</v>
      </c>
      <c r="W189" t="s">
        <v>23</v>
      </c>
      <c r="X189" t="s">
        <v>69</v>
      </c>
    </row>
    <row r="190" spans="1:24" x14ac:dyDescent="0.25">
      <c r="A190">
        <v>189</v>
      </c>
      <c r="B190" s="1">
        <v>9</v>
      </c>
      <c r="C190" s="1">
        <v>5</v>
      </c>
      <c r="D190" s="1">
        <v>3</v>
      </c>
      <c r="E190" s="1">
        <f t="shared" si="26"/>
        <v>10</v>
      </c>
      <c r="F190" s="1">
        <f t="shared" si="26"/>
        <v>6</v>
      </c>
      <c r="G190" s="1">
        <f t="shared" si="26"/>
        <v>4</v>
      </c>
      <c r="H190" t="str">
        <f>INDEX([1]Sheet1!$C$3:$O$15, MATCH(E190, [1]Sheet1!$B$3:$B$15, 0), MATCH(F190,[1]Sheet1!$C$2:$O$2,0))</f>
        <v>0.31, 0.40</v>
      </c>
      <c r="I190" t="str">
        <f>INDEX([2]Sheet1!$C$3:$O$15, MATCH(E190, [2]Sheet1!$C$2:$O$2,0), MATCH(F190, [2]Sheet1!$B$3:$B$15,0))</f>
        <v>0.87, 0.96</v>
      </c>
      <c r="J190" t="str">
        <f t="shared" si="27"/>
        <v>0.31</v>
      </c>
      <c r="K190" t="str">
        <f t="shared" si="28"/>
        <v>0.40</v>
      </c>
      <c r="L190" t="str">
        <f t="shared" si="29"/>
        <v>0.87</v>
      </c>
      <c r="M190" t="str">
        <f t="shared" si="30"/>
        <v>0.96</v>
      </c>
      <c r="N190">
        <f>(15^(1-P190)-0.5^(1-P190))/(10^(1-P190)-2^(1-P190))</f>
        <v>1.7868756994468782</v>
      </c>
      <c r="O190">
        <f>(15^(1-P190)-2^(1-P190))/(10^(1-P190)-2^(1-P190))</f>
        <v>1.4628021449231399</v>
      </c>
      <c r="P190" s="4">
        <f t="shared" si="31"/>
        <v>0.35499999999999998</v>
      </c>
      <c r="Q190" s="4">
        <f t="shared" si="32"/>
        <v>0.91500000000000004</v>
      </c>
      <c r="R190" s="4">
        <f t="shared" si="33"/>
        <v>1.624838922185009</v>
      </c>
      <c r="S190" t="s">
        <v>44</v>
      </c>
      <c r="T190" t="s">
        <v>25</v>
      </c>
      <c r="U190" t="s">
        <v>39</v>
      </c>
      <c r="V190" t="s">
        <v>34</v>
      </c>
      <c r="W190" t="s">
        <v>21</v>
      </c>
      <c r="X190" t="s">
        <v>69</v>
      </c>
    </row>
    <row r="191" spans="1:24" x14ac:dyDescent="0.25">
      <c r="A191">
        <v>190</v>
      </c>
      <c r="B191" s="1">
        <v>8</v>
      </c>
      <c r="C191" s="1">
        <v>3</v>
      </c>
      <c r="D191" s="1">
        <v>1</v>
      </c>
      <c r="E191" s="1">
        <f t="shared" si="26"/>
        <v>9</v>
      </c>
      <c r="F191" s="1">
        <f t="shared" si="26"/>
        <v>4</v>
      </c>
      <c r="G191" s="1">
        <f t="shared" si="26"/>
        <v>2</v>
      </c>
      <c r="H191" t="str">
        <f>INDEX([1]Sheet1!$C$3:$O$15, MATCH(E191, [1]Sheet1!$B$3:$B$15, 0), MATCH(F191,[1]Sheet1!$C$2:$O$2,0))</f>
        <v>0.18, 0.26</v>
      </c>
      <c r="I191" t="str">
        <f>INDEX([2]Sheet1!$C$3:$O$15, MATCH(E191, [2]Sheet1!$C$2:$O$2,0), MATCH(F191, [2]Sheet1!$B$3:$B$15,0))</f>
        <v>0.90, 0.98</v>
      </c>
      <c r="J191" t="str">
        <f t="shared" si="27"/>
        <v>0.18</v>
      </c>
      <c r="K191" t="str">
        <f t="shared" si="28"/>
        <v>0.26</v>
      </c>
      <c r="L191" t="str">
        <f t="shared" si="29"/>
        <v>0.90</v>
      </c>
      <c r="M191" t="str">
        <f t="shared" si="30"/>
        <v>0.98</v>
      </c>
      <c r="N191">
        <f>(15^(1-P191)-2^(1-P191))/(10^(1-P191)-2^(1-P191))</f>
        <v>1.5202469801099703</v>
      </c>
      <c r="O191">
        <f>(15^(1-P191)-12^(1-P191))/(10^(1-P191)-2^(1-P191))</f>
        <v>0.30652133167022555</v>
      </c>
      <c r="P191" s="4">
        <f t="shared" si="31"/>
        <v>0.22</v>
      </c>
      <c r="Q191" s="4">
        <f t="shared" si="32"/>
        <v>0.94</v>
      </c>
      <c r="R191" s="4">
        <f t="shared" si="33"/>
        <v>0.91338415589009792</v>
      </c>
      <c r="S191" t="s">
        <v>38</v>
      </c>
      <c r="T191" t="s">
        <v>25</v>
      </c>
      <c r="U191" t="s">
        <v>39</v>
      </c>
      <c r="V191" t="s">
        <v>24</v>
      </c>
      <c r="W191" t="s">
        <v>21</v>
      </c>
      <c r="X191" t="s">
        <v>69</v>
      </c>
    </row>
    <row r="192" spans="1:24" x14ac:dyDescent="0.25">
      <c r="A192">
        <v>191</v>
      </c>
      <c r="B192" s="1">
        <v>7</v>
      </c>
      <c r="C192" s="1">
        <v>3</v>
      </c>
      <c r="D192" s="1">
        <v>1</v>
      </c>
      <c r="E192" s="1">
        <f t="shared" si="26"/>
        <v>8</v>
      </c>
      <c r="F192" s="1">
        <f t="shared" si="26"/>
        <v>4</v>
      </c>
      <c r="G192" s="1">
        <f t="shared" si="26"/>
        <v>2</v>
      </c>
      <c r="H192" t="str">
        <f>INDEX([1]Sheet1!$C$3:$O$15, MATCH(E192, [1]Sheet1!$B$3:$B$15, 0), MATCH(F192,[1]Sheet1!$C$2:$O$2,0))</f>
        <v>0.12, 0.22</v>
      </c>
      <c r="I192" t="str">
        <f>INDEX([2]Sheet1!$C$3:$O$15, MATCH(E192, [2]Sheet1!$C$2:$O$2,0), MATCH(F192, [2]Sheet1!$B$3:$B$15,0))</f>
        <v>0.84, 0.94</v>
      </c>
      <c r="J192" t="str">
        <f t="shared" si="27"/>
        <v>0.12</v>
      </c>
      <c r="K192" t="str">
        <f t="shared" si="28"/>
        <v>0.22</v>
      </c>
      <c r="L192" t="str">
        <f t="shared" si="29"/>
        <v>0.84</v>
      </c>
      <c r="M192" t="str">
        <f t="shared" si="30"/>
        <v>0.94</v>
      </c>
      <c r="N192">
        <f>(15^(1-P192)-2^(1-P192))/(10^(1-P192)-2^(1-P192))</f>
        <v>1.5428170679014381</v>
      </c>
      <c r="O192">
        <f>(15^(1-P192)-12^(1-P192))/(10^(1-P192)-2^(1-P192))</f>
        <v>0.32115715120300509</v>
      </c>
      <c r="P192" s="4">
        <f t="shared" si="31"/>
        <v>0.16999999999999998</v>
      </c>
      <c r="Q192" s="4">
        <f t="shared" si="32"/>
        <v>0.8899999999999999</v>
      </c>
      <c r="R192" s="4">
        <f t="shared" si="33"/>
        <v>0.93198710955222164</v>
      </c>
      <c r="S192" t="s">
        <v>38</v>
      </c>
      <c r="T192" t="s">
        <v>25</v>
      </c>
      <c r="U192" t="s">
        <v>33</v>
      </c>
      <c r="V192" t="s">
        <v>20</v>
      </c>
      <c r="W192" t="s">
        <v>23</v>
      </c>
      <c r="X192" t="s">
        <v>69</v>
      </c>
    </row>
    <row r="193" spans="1:24" x14ac:dyDescent="0.25">
      <c r="A193">
        <v>192</v>
      </c>
      <c r="B193" s="1">
        <v>7</v>
      </c>
      <c r="C193" s="1">
        <v>3</v>
      </c>
      <c r="D193" s="1">
        <v>3</v>
      </c>
      <c r="E193" s="1">
        <f t="shared" si="26"/>
        <v>8</v>
      </c>
      <c r="F193" s="1">
        <f t="shared" si="26"/>
        <v>4</v>
      </c>
      <c r="G193" s="1">
        <f t="shared" si="26"/>
        <v>4</v>
      </c>
      <c r="H193" t="str">
        <f>INDEX([1]Sheet1!$C$3:$O$15, MATCH(E193, [1]Sheet1!$B$3:$B$15, 0), MATCH(F193,[1]Sheet1!$C$2:$O$2,0))</f>
        <v>0.12, 0.22</v>
      </c>
      <c r="I193" t="str">
        <f>INDEX([2]Sheet1!$C$3:$O$15, MATCH(E193, [2]Sheet1!$C$2:$O$2,0), MATCH(F193, [2]Sheet1!$B$3:$B$15,0))</f>
        <v>0.84, 0.94</v>
      </c>
      <c r="J193" t="str">
        <f t="shared" si="27"/>
        <v>0.12</v>
      </c>
      <c r="K193" t="str">
        <f t="shared" si="28"/>
        <v>0.22</v>
      </c>
      <c r="L193" t="str">
        <f t="shared" si="29"/>
        <v>0.84</v>
      </c>
      <c r="M193" t="str">
        <f t="shared" si="30"/>
        <v>0.94</v>
      </c>
      <c r="N193">
        <f>(15^(1-P193)-0.5^(1-P193))/(10^(1-P193)-2^(1-P193))</f>
        <v>1.7866703509891912</v>
      </c>
      <c r="O193">
        <f>(15^(1-P193)-2^(1-P193))/(10^(1-P193)-2^(1-P193))</f>
        <v>1.5428170679014381</v>
      </c>
      <c r="P193" s="4">
        <f t="shared" si="31"/>
        <v>0.16999999999999998</v>
      </c>
      <c r="Q193" s="4">
        <f t="shared" si="32"/>
        <v>0.8899999999999999</v>
      </c>
      <c r="R193" s="4">
        <f t="shared" si="33"/>
        <v>1.6647437094453146</v>
      </c>
      <c r="S193" t="s">
        <v>35</v>
      </c>
      <c r="T193" t="s">
        <v>25</v>
      </c>
      <c r="U193" t="s">
        <v>36</v>
      </c>
      <c r="V193" t="s">
        <v>20</v>
      </c>
      <c r="W193" t="s">
        <v>21</v>
      </c>
      <c r="X193" t="s">
        <v>69</v>
      </c>
    </row>
    <row r="194" spans="1:24" x14ac:dyDescent="0.25">
      <c r="A194">
        <v>193</v>
      </c>
      <c r="B194" s="1">
        <v>7</v>
      </c>
      <c r="C194" s="1">
        <v>4</v>
      </c>
      <c r="D194" s="1">
        <v>3</v>
      </c>
      <c r="E194" s="1">
        <f t="shared" ref="E194:G257" si="38">B194+1</f>
        <v>8</v>
      </c>
      <c r="F194" s="1">
        <f t="shared" si="38"/>
        <v>5</v>
      </c>
      <c r="G194" s="1">
        <f t="shared" si="38"/>
        <v>4</v>
      </c>
      <c r="H194" t="str">
        <f>INDEX([1]Sheet1!$C$3:$O$15, MATCH(E194, [1]Sheet1!$B$3:$B$15, 0), MATCH(F194,[1]Sheet1!$C$2:$O$2,0))</f>
        <v>0.17, 0.26</v>
      </c>
      <c r="I194" t="str">
        <f>INDEX([2]Sheet1!$C$3:$O$15, MATCH(E194, [2]Sheet1!$C$2:$O$2,0), MATCH(F194, [2]Sheet1!$B$3:$B$15,0))</f>
        <v>0.80, 0.89</v>
      </c>
      <c r="J194" t="str">
        <f t="shared" ref="J194:J257" si="39">LEFT(H194,4)</f>
        <v>0.17</v>
      </c>
      <c r="K194" t="str">
        <f t="shared" ref="K194:K257" si="40">RIGHT(H194,4)</f>
        <v>0.26</v>
      </c>
      <c r="L194" t="str">
        <f t="shared" ref="L194:L257" si="41">LEFT(I194,4)</f>
        <v>0.80</v>
      </c>
      <c r="M194" t="str">
        <f t="shared" ref="M194:M257" si="42">RIGHT(I194,4)</f>
        <v>0.89</v>
      </c>
      <c r="N194">
        <f>(15^(1-P194)-0.5^(1-P194))/(10^(1-P194)-2^(1-P194))</f>
        <v>1.7838324927020326</v>
      </c>
      <c r="O194">
        <f>(15^(1-P194)-2^(1-P194))/(10^(1-P194)-2^(1-P194))</f>
        <v>1.5224720041213451</v>
      </c>
      <c r="P194" s="4">
        <f t="shared" ref="P194:P257" si="43">(J194+K194)/2</f>
        <v>0.21500000000000002</v>
      </c>
      <c r="Q194" s="4">
        <f t="shared" ref="Q194:Q257" si="44">(L194+M194)/2</f>
        <v>0.84499999999999997</v>
      </c>
      <c r="R194" s="4">
        <f t="shared" si="33"/>
        <v>1.653152248411689</v>
      </c>
      <c r="S194" t="s">
        <v>35</v>
      </c>
      <c r="T194" t="s">
        <v>18</v>
      </c>
      <c r="U194" t="s">
        <v>42</v>
      </c>
      <c r="V194" t="s">
        <v>20</v>
      </c>
      <c r="W194" t="s">
        <v>21</v>
      </c>
      <c r="X194" t="s">
        <v>69</v>
      </c>
    </row>
    <row r="195" spans="1:24" x14ac:dyDescent="0.25">
      <c r="A195">
        <v>194</v>
      </c>
      <c r="B195" s="1">
        <v>7</v>
      </c>
      <c r="C195" s="1">
        <v>3</v>
      </c>
      <c r="D195" s="1">
        <v>1</v>
      </c>
      <c r="E195" s="1">
        <f t="shared" si="38"/>
        <v>8</v>
      </c>
      <c r="F195" s="1">
        <f t="shared" si="38"/>
        <v>4</v>
      </c>
      <c r="G195" s="1">
        <f t="shared" si="38"/>
        <v>2</v>
      </c>
      <c r="H195" t="str">
        <f>INDEX([1]Sheet1!$C$3:$O$15, MATCH(E195, [1]Sheet1!$B$3:$B$15, 0), MATCH(F195,[1]Sheet1!$C$2:$O$2,0))</f>
        <v>0.12, 0.22</v>
      </c>
      <c r="I195" t="str">
        <f>INDEX([2]Sheet1!$C$3:$O$15, MATCH(E195, [2]Sheet1!$C$2:$O$2,0), MATCH(F195, [2]Sheet1!$B$3:$B$15,0))</f>
        <v>0.84, 0.94</v>
      </c>
      <c r="J195" t="str">
        <f t="shared" si="39"/>
        <v>0.12</v>
      </c>
      <c r="K195" t="str">
        <f t="shared" si="40"/>
        <v>0.22</v>
      </c>
      <c r="L195" t="str">
        <f t="shared" si="41"/>
        <v>0.84</v>
      </c>
      <c r="M195" t="str">
        <f t="shared" si="42"/>
        <v>0.94</v>
      </c>
      <c r="N195">
        <f>(15^(1-P195)-2^(1-P195))/(10^(1-P195)-2^(1-P195))</f>
        <v>1.5428170679014381</v>
      </c>
      <c r="O195">
        <f>(15^(1-P195)-12^(1-P195))/(10^(1-P195)-2^(1-P195))</f>
        <v>0.32115715120300509</v>
      </c>
      <c r="P195" s="4">
        <f t="shared" si="43"/>
        <v>0.16999999999999998</v>
      </c>
      <c r="Q195" s="4">
        <f t="shared" si="44"/>
        <v>0.8899999999999999</v>
      </c>
      <c r="R195" s="4">
        <f t="shared" ref="R195:R258" si="45">(N195+O195)/2</f>
        <v>0.93198710955222164</v>
      </c>
      <c r="S195" t="s">
        <v>37</v>
      </c>
      <c r="T195" t="s">
        <v>18</v>
      </c>
      <c r="U195" t="s">
        <v>39</v>
      </c>
      <c r="V195" t="s">
        <v>28</v>
      </c>
      <c r="W195" t="s">
        <v>21</v>
      </c>
      <c r="X195" t="s">
        <v>69</v>
      </c>
    </row>
    <row r="196" spans="1:24" x14ac:dyDescent="0.25">
      <c r="A196">
        <v>195</v>
      </c>
      <c r="B196" s="1">
        <v>7</v>
      </c>
      <c r="C196" s="1">
        <v>4</v>
      </c>
      <c r="D196" s="1">
        <v>3</v>
      </c>
      <c r="E196" s="1">
        <f t="shared" si="38"/>
        <v>8</v>
      </c>
      <c r="F196" s="1">
        <f t="shared" si="38"/>
        <v>5</v>
      </c>
      <c r="G196" s="1">
        <f t="shared" si="38"/>
        <v>4</v>
      </c>
      <c r="H196" t="str">
        <f>INDEX([1]Sheet1!$C$3:$O$15, MATCH(E196, [1]Sheet1!$B$3:$B$15, 0), MATCH(F196,[1]Sheet1!$C$2:$O$2,0))</f>
        <v>0.17, 0.26</v>
      </c>
      <c r="I196" t="str">
        <f>INDEX([2]Sheet1!$C$3:$O$15, MATCH(E196, [2]Sheet1!$C$2:$O$2,0), MATCH(F196, [2]Sheet1!$B$3:$B$15,0))</f>
        <v>0.80, 0.89</v>
      </c>
      <c r="J196" t="str">
        <f t="shared" si="39"/>
        <v>0.17</v>
      </c>
      <c r="K196" t="str">
        <f t="shared" si="40"/>
        <v>0.26</v>
      </c>
      <c r="L196" t="str">
        <f t="shared" si="41"/>
        <v>0.80</v>
      </c>
      <c r="M196" t="str">
        <f t="shared" si="42"/>
        <v>0.89</v>
      </c>
      <c r="N196">
        <f>(15^(1-P196)-0.5^(1-P196))/(10^(1-P196)-2^(1-P196))</f>
        <v>1.7838324927020326</v>
      </c>
      <c r="O196">
        <f>(15^(1-P196)-2^(1-P196))/(10^(1-P196)-2^(1-P196))</f>
        <v>1.5224720041213451</v>
      </c>
      <c r="P196" s="4">
        <f t="shared" si="43"/>
        <v>0.21500000000000002</v>
      </c>
      <c r="Q196" s="4">
        <f t="shared" si="44"/>
        <v>0.84499999999999997</v>
      </c>
      <c r="R196" s="4">
        <f t="shared" si="45"/>
        <v>1.653152248411689</v>
      </c>
      <c r="S196" t="s">
        <v>37</v>
      </c>
      <c r="T196" t="s">
        <v>25</v>
      </c>
      <c r="U196" t="s">
        <v>42</v>
      </c>
      <c r="V196" t="s">
        <v>28</v>
      </c>
      <c r="W196" t="s">
        <v>21</v>
      </c>
      <c r="X196" t="s">
        <v>69</v>
      </c>
    </row>
    <row r="197" spans="1:24" x14ac:dyDescent="0.25">
      <c r="A197">
        <v>196</v>
      </c>
      <c r="B197" s="1">
        <v>7</v>
      </c>
      <c r="C197" s="1">
        <v>3</v>
      </c>
      <c r="D197" s="1">
        <v>1</v>
      </c>
      <c r="E197" s="1">
        <f t="shared" si="38"/>
        <v>8</v>
      </c>
      <c r="F197" s="1">
        <f t="shared" si="38"/>
        <v>4</v>
      </c>
      <c r="G197" s="1">
        <f t="shared" si="38"/>
        <v>2</v>
      </c>
      <c r="H197" t="str">
        <f>INDEX([1]Sheet1!$C$3:$O$15, MATCH(E197, [1]Sheet1!$B$3:$B$15, 0), MATCH(F197,[1]Sheet1!$C$2:$O$2,0))</f>
        <v>0.12, 0.22</v>
      </c>
      <c r="I197" t="str">
        <f>INDEX([2]Sheet1!$C$3:$O$15, MATCH(E197, [2]Sheet1!$C$2:$O$2,0), MATCH(F197, [2]Sheet1!$B$3:$B$15,0))</f>
        <v>0.84, 0.94</v>
      </c>
      <c r="J197" t="str">
        <f t="shared" si="39"/>
        <v>0.12</v>
      </c>
      <c r="K197" t="str">
        <f t="shared" si="40"/>
        <v>0.22</v>
      </c>
      <c r="L197" t="str">
        <f t="shared" si="41"/>
        <v>0.84</v>
      </c>
      <c r="M197" t="str">
        <f t="shared" si="42"/>
        <v>0.94</v>
      </c>
      <c r="N197">
        <f>(15^(1-P197)-2^(1-P197))/(10^(1-P197)-2^(1-P197))</f>
        <v>1.5428170679014381</v>
      </c>
      <c r="O197">
        <f>(15^(1-P197)-12^(1-P197))/(10^(1-P197)-2^(1-P197))</f>
        <v>0.32115715120300509</v>
      </c>
      <c r="P197" s="4">
        <f t="shared" si="43"/>
        <v>0.16999999999999998</v>
      </c>
      <c r="Q197" s="4">
        <f t="shared" si="44"/>
        <v>0.8899999999999999</v>
      </c>
      <c r="R197" s="4">
        <f t="shared" si="45"/>
        <v>0.93198710955222164</v>
      </c>
      <c r="S197" t="s">
        <v>40</v>
      </c>
      <c r="T197" t="s">
        <v>25</v>
      </c>
      <c r="U197" t="s">
        <v>42</v>
      </c>
      <c r="V197" t="s">
        <v>34</v>
      </c>
      <c r="W197" t="s">
        <v>21</v>
      </c>
      <c r="X197" t="s">
        <v>69</v>
      </c>
    </row>
    <row r="198" spans="1:24" x14ac:dyDescent="0.25">
      <c r="A198">
        <v>197</v>
      </c>
      <c r="B198" s="1">
        <v>7</v>
      </c>
      <c r="C198" s="1">
        <v>4</v>
      </c>
      <c r="D198" s="1">
        <v>1</v>
      </c>
      <c r="E198" s="1">
        <f t="shared" si="38"/>
        <v>8</v>
      </c>
      <c r="F198" s="1">
        <f t="shared" si="38"/>
        <v>5</v>
      </c>
      <c r="G198" s="1">
        <f t="shared" si="38"/>
        <v>2</v>
      </c>
      <c r="H198" t="str">
        <f>INDEX([1]Sheet1!$C$3:$O$15, MATCH(E198, [1]Sheet1!$B$3:$B$15, 0), MATCH(F198,[1]Sheet1!$C$2:$O$2,0))</f>
        <v>0.17, 0.26</v>
      </c>
      <c r="I198" t="str">
        <f>INDEX([2]Sheet1!$C$3:$O$15, MATCH(E198, [2]Sheet1!$C$2:$O$2,0), MATCH(F198, [2]Sheet1!$B$3:$B$15,0))</f>
        <v>0.80, 0.89</v>
      </c>
      <c r="J198" t="str">
        <f t="shared" si="39"/>
        <v>0.17</v>
      </c>
      <c r="K198" t="str">
        <f t="shared" si="40"/>
        <v>0.26</v>
      </c>
      <c r="L198" t="str">
        <f t="shared" si="41"/>
        <v>0.80</v>
      </c>
      <c r="M198" t="str">
        <f t="shared" si="42"/>
        <v>0.89</v>
      </c>
      <c r="N198">
        <f>(15^(1-P198)-2^(1-P198))/(10^(1-P198)-2^(1-P198))</f>
        <v>1.5224720041213451</v>
      </c>
      <c r="O198">
        <f>(15^(1-P198)-12^(1-P198))/(10^(1-P198)-2^(1-P198))</f>
        <v>0.30796114113426326</v>
      </c>
      <c r="P198" s="4">
        <f t="shared" si="43"/>
        <v>0.21500000000000002</v>
      </c>
      <c r="Q198" s="4">
        <f t="shared" si="44"/>
        <v>0.84499999999999997</v>
      </c>
      <c r="R198" s="4">
        <f t="shared" si="45"/>
        <v>0.9152165726278042</v>
      </c>
      <c r="S198" t="s">
        <v>37</v>
      </c>
      <c r="T198" t="s">
        <v>18</v>
      </c>
      <c r="U198" t="s">
        <v>33</v>
      </c>
      <c r="V198" t="s">
        <v>34</v>
      </c>
      <c r="W198" t="s">
        <v>21</v>
      </c>
      <c r="X198" t="s">
        <v>69</v>
      </c>
    </row>
    <row r="199" spans="1:24" x14ac:dyDescent="0.25">
      <c r="A199">
        <v>198</v>
      </c>
      <c r="B199" s="1">
        <v>7</v>
      </c>
      <c r="C199" s="1">
        <v>5</v>
      </c>
      <c r="D199" s="1">
        <v>1</v>
      </c>
      <c r="E199" s="1">
        <f t="shared" si="38"/>
        <v>8</v>
      </c>
      <c r="F199" s="1">
        <f t="shared" si="38"/>
        <v>6</v>
      </c>
      <c r="G199" s="1">
        <f t="shared" si="38"/>
        <v>2</v>
      </c>
      <c r="H199" t="str">
        <f>INDEX([1]Sheet1!$C$3:$O$15, MATCH(E199, [1]Sheet1!$B$3:$B$15, 0), MATCH(F199,[1]Sheet1!$C$2:$O$2,0))</f>
        <v>0.22, 0.30</v>
      </c>
      <c r="I199" t="str">
        <f>INDEX([2]Sheet1!$C$3:$O$15, MATCH(E199, [2]Sheet1!$C$2:$O$2,0), MATCH(F199, [2]Sheet1!$B$3:$B$15,0))</f>
        <v>0.77, 0.85</v>
      </c>
      <c r="J199" t="str">
        <f t="shared" si="39"/>
        <v>0.22</v>
      </c>
      <c r="K199" t="str">
        <f t="shared" si="40"/>
        <v>0.30</v>
      </c>
      <c r="L199" t="str">
        <f t="shared" si="41"/>
        <v>0.77</v>
      </c>
      <c r="M199" t="str">
        <f t="shared" si="42"/>
        <v>0.85</v>
      </c>
      <c r="N199">
        <f>(15^(1-P199)-2^(1-P199))/(10^(1-P199)-2^(1-P199))</f>
        <v>1.5027000798266845</v>
      </c>
      <c r="O199">
        <f>(15^(1-P199)-12^(1-P199))/(10^(1-P199)-2^(1-P199))</f>
        <v>0.29519044764838848</v>
      </c>
      <c r="P199" s="4">
        <f t="shared" si="43"/>
        <v>0.26</v>
      </c>
      <c r="Q199" s="4">
        <f t="shared" si="44"/>
        <v>0.81</v>
      </c>
      <c r="R199" s="4">
        <f t="shared" si="45"/>
        <v>0.89894526373753647</v>
      </c>
      <c r="S199" t="s">
        <v>44</v>
      </c>
      <c r="T199" t="s">
        <v>18</v>
      </c>
      <c r="U199" t="s">
        <v>41</v>
      </c>
      <c r="V199" t="s">
        <v>20</v>
      </c>
      <c r="W199" t="s">
        <v>21</v>
      </c>
      <c r="X199" t="s">
        <v>69</v>
      </c>
    </row>
    <row r="200" spans="1:24" x14ac:dyDescent="0.25">
      <c r="A200">
        <v>199</v>
      </c>
      <c r="B200" s="1">
        <v>7</v>
      </c>
      <c r="C200" s="1">
        <v>3</v>
      </c>
      <c r="D200" s="1">
        <v>3</v>
      </c>
      <c r="E200" s="1">
        <f t="shared" si="38"/>
        <v>8</v>
      </c>
      <c r="F200" s="1">
        <f t="shared" si="38"/>
        <v>4</v>
      </c>
      <c r="G200" s="1">
        <f t="shared" si="38"/>
        <v>4</v>
      </c>
      <c r="H200" t="str">
        <f>INDEX([1]Sheet1!$C$3:$O$15, MATCH(E200, [1]Sheet1!$B$3:$B$15, 0), MATCH(F200,[1]Sheet1!$C$2:$O$2,0))</f>
        <v>0.12, 0.22</v>
      </c>
      <c r="I200" t="str">
        <f>INDEX([2]Sheet1!$C$3:$O$15, MATCH(E200, [2]Sheet1!$C$2:$O$2,0), MATCH(F200, [2]Sheet1!$B$3:$B$15,0))</f>
        <v>0.84, 0.94</v>
      </c>
      <c r="J200" t="str">
        <f t="shared" si="39"/>
        <v>0.12</v>
      </c>
      <c r="K200" t="str">
        <f t="shared" si="40"/>
        <v>0.22</v>
      </c>
      <c r="L200" t="str">
        <f t="shared" si="41"/>
        <v>0.84</v>
      </c>
      <c r="M200" t="str">
        <f t="shared" si="42"/>
        <v>0.94</v>
      </c>
      <c r="N200">
        <f>(15^(1-P200)-0.5^(1-P200))/(10^(1-P200)-2^(1-P200))</f>
        <v>1.7866703509891912</v>
      </c>
      <c r="O200">
        <f>(15^(1-P200)-2^(1-P200))/(10^(1-P200)-2^(1-P200))</f>
        <v>1.5428170679014381</v>
      </c>
      <c r="P200" s="4">
        <f t="shared" si="43"/>
        <v>0.16999999999999998</v>
      </c>
      <c r="Q200" s="4">
        <f t="shared" si="44"/>
        <v>0.8899999999999999</v>
      </c>
      <c r="R200" s="4">
        <f t="shared" si="45"/>
        <v>1.6647437094453146</v>
      </c>
      <c r="S200" t="s">
        <v>35</v>
      </c>
      <c r="T200" t="s">
        <v>25</v>
      </c>
      <c r="U200" t="s">
        <v>36</v>
      </c>
      <c r="V200" t="s">
        <v>34</v>
      </c>
      <c r="W200" t="s">
        <v>23</v>
      </c>
      <c r="X200" t="s">
        <v>69</v>
      </c>
    </row>
    <row r="201" spans="1:24" x14ac:dyDescent="0.25">
      <c r="A201">
        <v>200</v>
      </c>
      <c r="B201" s="1">
        <v>6</v>
      </c>
      <c r="C201" s="1">
        <v>3</v>
      </c>
      <c r="D201" s="1">
        <v>4</v>
      </c>
      <c r="E201" s="1">
        <f t="shared" si="38"/>
        <v>7</v>
      </c>
      <c r="F201" s="1">
        <f t="shared" si="38"/>
        <v>4</v>
      </c>
      <c r="G201" s="1">
        <f t="shared" si="38"/>
        <v>5</v>
      </c>
      <c r="H201" t="str">
        <f>INDEX([1]Sheet1!$C$3:$O$15, MATCH(E201, [1]Sheet1!$B$3:$B$15, 0), MATCH(F201,[1]Sheet1!$C$2:$O$2,0))</f>
        <v>0.06, 0.16</v>
      </c>
      <c r="I201" t="str">
        <f>INDEX([2]Sheet1!$C$3:$O$15, MATCH(E201, [2]Sheet1!$C$2:$O$2,0), MATCH(F201, [2]Sheet1!$B$3:$B$15,0))</f>
        <v>0.78, 0.88</v>
      </c>
      <c r="J201" t="str">
        <f t="shared" si="39"/>
        <v>0.06</v>
      </c>
      <c r="K201" t="str">
        <f t="shared" si="40"/>
        <v>0.16</v>
      </c>
      <c r="L201" t="str">
        <f t="shared" si="41"/>
        <v>0.78</v>
      </c>
      <c r="M201" t="str">
        <f t="shared" si="42"/>
        <v>0.88</v>
      </c>
      <c r="N201">
        <f>(15^(1-P201)-0.5^(1-P201))/(8^(1-P201)-4^(1-P201))</f>
        <v>3.6164067459007523</v>
      </c>
      <c r="O201">
        <f>(15^(1-P201)-0.5^(1-P201))/(8^(1-P201)-2^(1-P201))</f>
        <v>2.3489046398237341</v>
      </c>
      <c r="P201" s="4">
        <f t="shared" si="43"/>
        <v>0.11</v>
      </c>
      <c r="Q201" s="4">
        <f t="shared" si="44"/>
        <v>0.83000000000000007</v>
      </c>
      <c r="R201" s="4">
        <f t="shared" si="45"/>
        <v>2.9826556928622434</v>
      </c>
      <c r="S201" t="s">
        <v>32</v>
      </c>
      <c r="T201" t="s">
        <v>18</v>
      </c>
      <c r="U201" t="s">
        <v>43</v>
      </c>
      <c r="V201" t="s">
        <v>20</v>
      </c>
      <c r="W201" t="s">
        <v>21</v>
      </c>
      <c r="X201" t="s">
        <v>69</v>
      </c>
    </row>
    <row r="202" spans="1:24" x14ac:dyDescent="0.25">
      <c r="A202">
        <v>201</v>
      </c>
      <c r="B202" s="1">
        <v>7</v>
      </c>
      <c r="C202" s="1">
        <v>0</v>
      </c>
      <c r="D202" s="1">
        <v>3</v>
      </c>
      <c r="E202" s="1">
        <f t="shared" si="38"/>
        <v>8</v>
      </c>
      <c r="F202" s="1">
        <f t="shared" si="38"/>
        <v>1</v>
      </c>
      <c r="G202" s="1">
        <f t="shared" si="38"/>
        <v>4</v>
      </c>
      <c r="H202" t="e">
        <f>INDEX([1]Sheet1!$C$3:$O$15, MATCH(E202, [1]Sheet1!$B$3:$B$15, 0), MATCH(F202,[1]Sheet1!$C$2:$O$2,0))</f>
        <v>#N/A</v>
      </c>
      <c r="I202" t="e">
        <f>INDEX([2]Sheet1!$C$3:$O$15, MATCH(E202, [2]Sheet1!$C$2:$O$2,0), MATCH(F202, [2]Sheet1!$B$3:$B$15,0))</f>
        <v>#N/A</v>
      </c>
      <c r="J202" t="e">
        <f t="shared" si="39"/>
        <v>#N/A</v>
      </c>
      <c r="K202" t="e">
        <f t="shared" si="40"/>
        <v>#N/A</v>
      </c>
      <c r="L202" t="e">
        <f t="shared" si="41"/>
        <v>#N/A</v>
      </c>
      <c r="M202" t="e">
        <f t="shared" si="42"/>
        <v>#N/A</v>
      </c>
      <c r="N202" t="e">
        <f>(15^(1-P202)-0.5^(1-P202))/(10^(1-P202)-2^(1-P202))</f>
        <v>#N/A</v>
      </c>
      <c r="O202" t="e">
        <f>(15^(1-P202)-2^(1-P202))/(10^(1-P202)-2^(1-P202))</f>
        <v>#N/A</v>
      </c>
      <c r="P202" s="4" t="e">
        <f t="shared" si="43"/>
        <v>#N/A</v>
      </c>
      <c r="Q202" s="4" t="e">
        <f t="shared" si="44"/>
        <v>#N/A</v>
      </c>
      <c r="R202" s="4" t="e">
        <f t="shared" si="45"/>
        <v>#N/A</v>
      </c>
      <c r="S202" t="s">
        <v>44</v>
      </c>
      <c r="T202" t="s">
        <v>25</v>
      </c>
      <c r="U202" t="s">
        <v>33</v>
      </c>
      <c r="V202" t="s">
        <v>28</v>
      </c>
      <c r="W202" t="s">
        <v>21</v>
      </c>
      <c r="X202" t="s">
        <v>69</v>
      </c>
    </row>
    <row r="203" spans="1:24" x14ac:dyDescent="0.25">
      <c r="A203">
        <v>202</v>
      </c>
      <c r="B203" s="1">
        <v>7</v>
      </c>
      <c r="C203" s="1">
        <v>4</v>
      </c>
      <c r="D203" s="1">
        <v>1</v>
      </c>
      <c r="E203" s="1">
        <f t="shared" si="38"/>
        <v>8</v>
      </c>
      <c r="F203" s="1">
        <f t="shared" si="38"/>
        <v>5</v>
      </c>
      <c r="G203" s="1">
        <f t="shared" si="38"/>
        <v>2</v>
      </c>
      <c r="H203" t="str">
        <f>INDEX([1]Sheet1!$C$3:$O$15, MATCH(E203, [1]Sheet1!$B$3:$B$15, 0), MATCH(F203,[1]Sheet1!$C$2:$O$2,0))</f>
        <v>0.17, 0.26</v>
      </c>
      <c r="I203" t="str">
        <f>INDEX([2]Sheet1!$C$3:$O$15, MATCH(E203, [2]Sheet1!$C$2:$O$2,0), MATCH(F203, [2]Sheet1!$B$3:$B$15,0))</f>
        <v>0.80, 0.89</v>
      </c>
      <c r="J203" t="str">
        <f t="shared" si="39"/>
        <v>0.17</v>
      </c>
      <c r="K203" t="str">
        <f t="shared" si="40"/>
        <v>0.26</v>
      </c>
      <c r="L203" t="str">
        <f t="shared" si="41"/>
        <v>0.80</v>
      </c>
      <c r="M203" t="str">
        <f t="shared" si="42"/>
        <v>0.89</v>
      </c>
      <c r="N203">
        <f>(15^(1-P203)-2^(1-P203))/(10^(1-P203)-2^(1-P203))</f>
        <v>1.5224720041213451</v>
      </c>
      <c r="O203">
        <f>(15^(1-P203)-12^(1-P203))/(10^(1-P203)-2^(1-P203))</f>
        <v>0.30796114113426326</v>
      </c>
      <c r="P203" s="4">
        <f t="shared" si="43"/>
        <v>0.21500000000000002</v>
      </c>
      <c r="Q203" s="4">
        <f t="shared" si="44"/>
        <v>0.84499999999999997</v>
      </c>
      <c r="R203" s="4">
        <f t="shared" si="45"/>
        <v>0.9152165726278042</v>
      </c>
      <c r="S203" t="s">
        <v>38</v>
      </c>
      <c r="T203" t="s">
        <v>25</v>
      </c>
      <c r="U203" t="s">
        <v>39</v>
      </c>
      <c r="V203" t="s">
        <v>34</v>
      </c>
      <c r="W203" t="s">
        <v>21</v>
      </c>
      <c r="X203" t="s">
        <v>69</v>
      </c>
    </row>
    <row r="204" spans="1:24" x14ac:dyDescent="0.25">
      <c r="A204">
        <v>203</v>
      </c>
      <c r="B204" s="1">
        <v>7</v>
      </c>
      <c r="C204" s="1">
        <v>4</v>
      </c>
      <c r="D204" s="1">
        <v>3</v>
      </c>
      <c r="E204" s="1">
        <f t="shared" si="38"/>
        <v>8</v>
      </c>
      <c r="F204" s="1">
        <f t="shared" si="38"/>
        <v>5</v>
      </c>
      <c r="G204" s="1">
        <f t="shared" si="38"/>
        <v>4</v>
      </c>
      <c r="H204" t="str">
        <f>INDEX([1]Sheet1!$C$3:$O$15, MATCH(E204, [1]Sheet1!$B$3:$B$15, 0), MATCH(F204,[1]Sheet1!$C$2:$O$2,0))</f>
        <v>0.17, 0.26</v>
      </c>
      <c r="I204" t="str">
        <f>INDEX([2]Sheet1!$C$3:$O$15, MATCH(E204, [2]Sheet1!$C$2:$O$2,0), MATCH(F204, [2]Sheet1!$B$3:$B$15,0))</f>
        <v>0.80, 0.89</v>
      </c>
      <c r="J204" t="str">
        <f t="shared" si="39"/>
        <v>0.17</v>
      </c>
      <c r="K204" t="str">
        <f t="shared" si="40"/>
        <v>0.26</v>
      </c>
      <c r="L204" t="str">
        <f t="shared" si="41"/>
        <v>0.80</v>
      </c>
      <c r="M204" t="str">
        <f t="shared" si="42"/>
        <v>0.89</v>
      </c>
      <c r="N204">
        <f>(15^(1-P204)-0.5^(1-P204))/(10^(1-P204)-2^(1-P204))</f>
        <v>1.7838324927020326</v>
      </c>
      <c r="O204">
        <f>(15^(1-P204)-2^(1-P204))/(10^(1-P204)-2^(1-P204))</f>
        <v>1.5224720041213451</v>
      </c>
      <c r="P204" s="4">
        <f t="shared" si="43"/>
        <v>0.21500000000000002</v>
      </c>
      <c r="Q204" s="4">
        <f t="shared" si="44"/>
        <v>0.84499999999999997</v>
      </c>
      <c r="R204" s="4">
        <f t="shared" si="45"/>
        <v>1.653152248411689</v>
      </c>
      <c r="S204" t="s">
        <v>44</v>
      </c>
      <c r="T204" t="s">
        <v>18</v>
      </c>
      <c r="U204" t="s">
        <v>43</v>
      </c>
      <c r="V204" t="s">
        <v>34</v>
      </c>
      <c r="W204" t="s">
        <v>21</v>
      </c>
      <c r="X204" t="s">
        <v>69</v>
      </c>
    </row>
    <row r="205" spans="1:24" x14ac:dyDescent="0.25">
      <c r="A205">
        <v>204</v>
      </c>
      <c r="B205" s="1">
        <v>7</v>
      </c>
      <c r="C205" s="1">
        <v>3</v>
      </c>
      <c r="D205" s="1">
        <v>3</v>
      </c>
      <c r="E205" s="1">
        <f t="shared" si="38"/>
        <v>8</v>
      </c>
      <c r="F205" s="1">
        <f t="shared" si="38"/>
        <v>4</v>
      </c>
      <c r="G205" s="1">
        <f t="shared" si="38"/>
        <v>4</v>
      </c>
      <c r="H205" t="str">
        <f>INDEX([1]Sheet1!$C$3:$O$15, MATCH(E205, [1]Sheet1!$B$3:$B$15, 0), MATCH(F205,[1]Sheet1!$C$2:$O$2,0))</f>
        <v>0.12, 0.22</v>
      </c>
      <c r="I205" t="str">
        <f>INDEX([2]Sheet1!$C$3:$O$15, MATCH(E205, [2]Sheet1!$C$2:$O$2,0), MATCH(F205, [2]Sheet1!$B$3:$B$15,0))</f>
        <v>0.84, 0.94</v>
      </c>
      <c r="J205" t="str">
        <f t="shared" si="39"/>
        <v>0.12</v>
      </c>
      <c r="K205" t="str">
        <f t="shared" si="40"/>
        <v>0.22</v>
      </c>
      <c r="L205" t="str">
        <f t="shared" si="41"/>
        <v>0.84</v>
      </c>
      <c r="M205" t="str">
        <f t="shared" si="42"/>
        <v>0.94</v>
      </c>
      <c r="N205">
        <f>(15^(1-P205)-0.5^(1-P205))/(10^(1-P205)-2^(1-P205))</f>
        <v>1.7866703509891912</v>
      </c>
      <c r="O205">
        <f>(15^(1-P205)-2^(1-P205))/(10^(1-P205)-2^(1-P205))</f>
        <v>1.5428170679014381</v>
      </c>
      <c r="P205" s="4">
        <f t="shared" si="43"/>
        <v>0.16999999999999998</v>
      </c>
      <c r="Q205" s="4">
        <f t="shared" si="44"/>
        <v>0.8899999999999999</v>
      </c>
      <c r="R205" s="4">
        <f t="shared" si="45"/>
        <v>1.6647437094453146</v>
      </c>
      <c r="S205" t="s">
        <v>38</v>
      </c>
      <c r="T205" t="s">
        <v>18</v>
      </c>
      <c r="U205" t="s">
        <v>39</v>
      </c>
      <c r="V205" t="s">
        <v>34</v>
      </c>
      <c r="W205" t="s">
        <v>21</v>
      </c>
      <c r="X205" t="s">
        <v>69</v>
      </c>
    </row>
    <row r="206" spans="1:24" x14ac:dyDescent="0.25">
      <c r="A206">
        <v>205</v>
      </c>
      <c r="B206" s="1">
        <v>7</v>
      </c>
      <c r="C206" s="1">
        <v>3</v>
      </c>
      <c r="D206" s="1">
        <v>1</v>
      </c>
      <c r="E206" s="1">
        <f t="shared" si="38"/>
        <v>8</v>
      </c>
      <c r="F206" s="1">
        <f t="shared" si="38"/>
        <v>4</v>
      </c>
      <c r="G206" s="1">
        <f t="shared" si="38"/>
        <v>2</v>
      </c>
      <c r="H206" t="str">
        <f>INDEX([1]Sheet1!$C$3:$O$15, MATCH(E206, [1]Sheet1!$B$3:$B$15, 0), MATCH(F206,[1]Sheet1!$C$2:$O$2,0))</f>
        <v>0.12, 0.22</v>
      </c>
      <c r="I206" t="str">
        <f>INDEX([2]Sheet1!$C$3:$O$15, MATCH(E206, [2]Sheet1!$C$2:$O$2,0), MATCH(F206, [2]Sheet1!$B$3:$B$15,0))</f>
        <v>0.84, 0.94</v>
      </c>
      <c r="J206" t="str">
        <f t="shared" si="39"/>
        <v>0.12</v>
      </c>
      <c r="K206" t="str">
        <f t="shared" si="40"/>
        <v>0.22</v>
      </c>
      <c r="L206" t="str">
        <f t="shared" si="41"/>
        <v>0.84</v>
      </c>
      <c r="M206" t="str">
        <f t="shared" si="42"/>
        <v>0.94</v>
      </c>
      <c r="N206">
        <f>(15^(1-P206)-2^(1-P206))/(10^(1-P206)-2^(1-P206))</f>
        <v>1.5428170679014381</v>
      </c>
      <c r="O206">
        <f>(15^(1-P206)-12^(1-P206))/(10^(1-P206)-2^(1-P206))</f>
        <v>0.32115715120300509</v>
      </c>
      <c r="P206" s="4">
        <f t="shared" si="43"/>
        <v>0.16999999999999998</v>
      </c>
      <c r="Q206" s="4">
        <f t="shared" si="44"/>
        <v>0.8899999999999999</v>
      </c>
      <c r="R206" s="4">
        <f t="shared" si="45"/>
        <v>0.93198710955222164</v>
      </c>
      <c r="S206" t="s">
        <v>38</v>
      </c>
      <c r="T206" t="s">
        <v>18</v>
      </c>
      <c r="U206" t="s">
        <v>33</v>
      </c>
      <c r="V206" t="s">
        <v>24</v>
      </c>
      <c r="W206" t="s">
        <v>21</v>
      </c>
      <c r="X206" t="s">
        <v>69</v>
      </c>
    </row>
    <row r="207" spans="1:24" x14ac:dyDescent="0.25">
      <c r="A207">
        <v>206</v>
      </c>
      <c r="B207" s="1">
        <v>8</v>
      </c>
      <c r="C207" s="1">
        <v>4</v>
      </c>
      <c r="D207" s="1">
        <v>3</v>
      </c>
      <c r="E207" s="1">
        <f t="shared" si="38"/>
        <v>9</v>
      </c>
      <c r="F207" s="1">
        <f t="shared" si="38"/>
        <v>5</v>
      </c>
      <c r="G207" s="1">
        <f t="shared" si="38"/>
        <v>4</v>
      </c>
      <c r="H207" t="str">
        <f>INDEX([1]Sheet1!$C$3:$O$15, MATCH(E207, [1]Sheet1!$B$3:$B$15, 0), MATCH(F207,[1]Sheet1!$C$2:$O$2,0))</f>
        <v>0.23, 0.30</v>
      </c>
      <c r="I207" t="str">
        <f>INDEX([2]Sheet1!$C$3:$O$15, MATCH(E207, [2]Sheet1!$C$2:$O$2,0), MATCH(F207, [2]Sheet1!$B$3:$B$15,0))</f>
        <v>0.86, 0.93</v>
      </c>
      <c r="J207" t="str">
        <f t="shared" si="39"/>
        <v>0.23</v>
      </c>
      <c r="K207" t="str">
        <f t="shared" si="40"/>
        <v>0.30</v>
      </c>
      <c r="L207" t="str">
        <f t="shared" si="41"/>
        <v>0.86</v>
      </c>
      <c r="M207" t="str">
        <f t="shared" si="42"/>
        <v>0.93</v>
      </c>
      <c r="N207">
        <f>(15^(1-P207)-0.5^(1-P207))/(10^(1-P207)-2^(1-P207))</f>
        <v>1.7827965770637564</v>
      </c>
      <c r="O207">
        <f>(15^(1-P207)-2^(1-P207))/(10^(1-P207)-2^(1-P207))</f>
        <v>1.5005381989108644</v>
      </c>
      <c r="P207" s="4">
        <f t="shared" si="43"/>
        <v>0.26500000000000001</v>
      </c>
      <c r="Q207" s="4">
        <f t="shared" si="44"/>
        <v>0.89500000000000002</v>
      </c>
      <c r="R207" s="4">
        <f t="shared" si="45"/>
        <v>1.6416673879873103</v>
      </c>
      <c r="S207" t="s">
        <v>35</v>
      </c>
      <c r="T207" t="s">
        <v>25</v>
      </c>
      <c r="U207" t="s">
        <v>33</v>
      </c>
      <c r="V207" t="s">
        <v>20</v>
      </c>
      <c r="W207" t="s">
        <v>21</v>
      </c>
      <c r="X207" t="s">
        <v>69</v>
      </c>
    </row>
    <row r="208" spans="1:24" x14ac:dyDescent="0.25">
      <c r="A208">
        <v>207</v>
      </c>
      <c r="B208" s="1">
        <v>7</v>
      </c>
      <c r="C208" s="1">
        <v>3</v>
      </c>
      <c r="D208" s="1">
        <v>3</v>
      </c>
      <c r="E208" s="1">
        <f t="shared" si="38"/>
        <v>8</v>
      </c>
      <c r="F208" s="1">
        <f t="shared" si="38"/>
        <v>4</v>
      </c>
      <c r="G208" s="1">
        <f t="shared" si="38"/>
        <v>4</v>
      </c>
      <c r="H208" t="str">
        <f>INDEX([1]Sheet1!$C$3:$O$15, MATCH(E208, [1]Sheet1!$B$3:$B$15, 0), MATCH(F208,[1]Sheet1!$C$2:$O$2,0))</f>
        <v>0.12, 0.22</v>
      </c>
      <c r="I208" t="str">
        <f>INDEX([2]Sheet1!$C$3:$O$15, MATCH(E208, [2]Sheet1!$C$2:$O$2,0), MATCH(F208, [2]Sheet1!$B$3:$B$15,0))</f>
        <v>0.84, 0.94</v>
      </c>
      <c r="J208" t="str">
        <f t="shared" si="39"/>
        <v>0.12</v>
      </c>
      <c r="K208" t="str">
        <f t="shared" si="40"/>
        <v>0.22</v>
      </c>
      <c r="L208" t="str">
        <f t="shared" si="41"/>
        <v>0.84</v>
      </c>
      <c r="M208" t="str">
        <f t="shared" si="42"/>
        <v>0.94</v>
      </c>
      <c r="N208">
        <f>(15^(1-P208)-0.5^(1-P208))/(10^(1-P208)-2^(1-P208))</f>
        <v>1.7866703509891912</v>
      </c>
      <c r="O208">
        <f>(15^(1-P208)-2^(1-P208))/(10^(1-P208)-2^(1-P208))</f>
        <v>1.5428170679014381</v>
      </c>
      <c r="P208" s="4">
        <f t="shared" si="43"/>
        <v>0.16999999999999998</v>
      </c>
      <c r="Q208" s="4">
        <f t="shared" si="44"/>
        <v>0.8899999999999999</v>
      </c>
      <c r="R208" s="4">
        <f t="shared" si="45"/>
        <v>1.6647437094453146</v>
      </c>
      <c r="S208" t="s">
        <v>37</v>
      </c>
      <c r="T208" t="s">
        <v>18</v>
      </c>
      <c r="U208" t="s">
        <v>42</v>
      </c>
      <c r="V208" t="s">
        <v>20</v>
      </c>
      <c r="W208" t="s">
        <v>23</v>
      </c>
      <c r="X208" t="s">
        <v>69</v>
      </c>
    </row>
    <row r="209" spans="1:24" x14ac:dyDescent="0.25">
      <c r="A209">
        <v>208</v>
      </c>
      <c r="B209" s="1">
        <v>8</v>
      </c>
      <c r="C209" s="1">
        <v>5</v>
      </c>
      <c r="D209" s="1">
        <v>3</v>
      </c>
      <c r="E209" s="1">
        <f t="shared" si="38"/>
        <v>9</v>
      </c>
      <c r="F209" s="1">
        <f t="shared" si="38"/>
        <v>6</v>
      </c>
      <c r="G209" s="1">
        <f t="shared" si="38"/>
        <v>4</v>
      </c>
      <c r="H209" t="str">
        <f>INDEX([1]Sheet1!$C$3:$O$15, MATCH(E209, [1]Sheet1!$B$3:$B$15, 0), MATCH(F209,[1]Sheet1!$C$2:$O$2,0))</f>
        <v>0.27, 0.34</v>
      </c>
      <c r="I209" t="str">
        <f>INDEX([2]Sheet1!$C$3:$O$15, MATCH(E209, [2]Sheet1!$C$2:$O$2,0), MATCH(F209, [2]Sheet1!$B$3:$B$15,0))</f>
        <v>0.82, 0.89</v>
      </c>
      <c r="J209" t="str">
        <f t="shared" si="39"/>
        <v>0.27</v>
      </c>
      <c r="K209" t="str">
        <f t="shared" si="40"/>
        <v>0.34</v>
      </c>
      <c r="L209" t="str">
        <f t="shared" si="41"/>
        <v>0.82</v>
      </c>
      <c r="M209" t="str">
        <f t="shared" si="42"/>
        <v>0.89</v>
      </c>
      <c r="N209">
        <f>(15^(1-P209)-0.5^(1-P209))/(10^(1-P209)-2^(1-P209))</f>
        <v>1.7836394157458579</v>
      </c>
      <c r="O209">
        <f>(15^(1-P209)-2^(1-P209))/(10^(1-P209)-2^(1-P209))</f>
        <v>1.4834925547676119</v>
      </c>
      <c r="P209" s="4">
        <f t="shared" si="43"/>
        <v>0.30500000000000005</v>
      </c>
      <c r="Q209" s="4">
        <f t="shared" si="44"/>
        <v>0.85499999999999998</v>
      </c>
      <c r="R209" s="4">
        <f t="shared" si="45"/>
        <v>1.6335659852567348</v>
      </c>
      <c r="S209" t="s">
        <v>32</v>
      </c>
      <c r="T209" t="s">
        <v>18</v>
      </c>
      <c r="U209" t="s">
        <v>41</v>
      </c>
      <c r="V209" t="s">
        <v>20</v>
      </c>
      <c r="W209" t="s">
        <v>21</v>
      </c>
      <c r="X209" t="s">
        <v>69</v>
      </c>
    </row>
    <row r="210" spans="1:24" x14ac:dyDescent="0.25">
      <c r="A210">
        <v>209</v>
      </c>
      <c r="B210" s="1">
        <v>7</v>
      </c>
      <c r="C210" s="1">
        <v>4</v>
      </c>
      <c r="D210" s="1">
        <v>3</v>
      </c>
      <c r="E210" s="1">
        <f t="shared" si="38"/>
        <v>8</v>
      </c>
      <c r="F210" s="1">
        <f t="shared" si="38"/>
        <v>5</v>
      </c>
      <c r="G210" s="1">
        <f t="shared" si="38"/>
        <v>4</v>
      </c>
      <c r="H210" t="str">
        <f>INDEX([1]Sheet1!$C$3:$O$15, MATCH(E210, [1]Sheet1!$B$3:$B$15, 0), MATCH(F210,[1]Sheet1!$C$2:$O$2,0))</f>
        <v>0.17, 0.26</v>
      </c>
      <c r="I210" t="str">
        <f>INDEX([2]Sheet1!$C$3:$O$15, MATCH(E210, [2]Sheet1!$C$2:$O$2,0), MATCH(F210, [2]Sheet1!$B$3:$B$15,0))</f>
        <v>0.80, 0.89</v>
      </c>
      <c r="J210" t="str">
        <f t="shared" si="39"/>
        <v>0.17</v>
      </c>
      <c r="K210" t="str">
        <f t="shared" si="40"/>
        <v>0.26</v>
      </c>
      <c r="L210" t="str">
        <f t="shared" si="41"/>
        <v>0.80</v>
      </c>
      <c r="M210" t="str">
        <f t="shared" si="42"/>
        <v>0.89</v>
      </c>
      <c r="N210">
        <f>(15^(1-P210)-0.5^(1-P210))/(10^(1-P210)-2^(1-P210))</f>
        <v>1.7838324927020326</v>
      </c>
      <c r="O210">
        <f>(15^(1-P210)-2^(1-P210))/(10^(1-P210)-2^(1-P210))</f>
        <v>1.5224720041213451</v>
      </c>
      <c r="P210" s="4">
        <f t="shared" si="43"/>
        <v>0.21500000000000002</v>
      </c>
      <c r="Q210" s="4">
        <f t="shared" si="44"/>
        <v>0.84499999999999997</v>
      </c>
      <c r="R210" s="4">
        <f t="shared" si="45"/>
        <v>1.653152248411689</v>
      </c>
      <c r="S210" t="s">
        <v>38</v>
      </c>
      <c r="T210" t="s">
        <v>18</v>
      </c>
      <c r="U210" t="s">
        <v>36</v>
      </c>
      <c r="V210" t="s">
        <v>34</v>
      </c>
      <c r="W210" t="s">
        <v>21</v>
      </c>
      <c r="X210" t="s">
        <v>69</v>
      </c>
    </row>
    <row r="211" spans="1:24" x14ac:dyDescent="0.25">
      <c r="A211">
        <v>210</v>
      </c>
      <c r="B211" s="1">
        <v>6</v>
      </c>
      <c r="C211" s="1">
        <v>4</v>
      </c>
      <c r="D211" s="1">
        <v>1</v>
      </c>
      <c r="E211" s="1">
        <f t="shared" si="38"/>
        <v>7</v>
      </c>
      <c r="F211" s="1">
        <f t="shared" si="38"/>
        <v>5</v>
      </c>
      <c r="G211" s="1">
        <f t="shared" si="38"/>
        <v>2</v>
      </c>
      <c r="H211" t="str">
        <f>INDEX([1]Sheet1!$C$3:$O$15, MATCH(E211, [1]Sheet1!$B$3:$B$15, 0), MATCH(F211,[1]Sheet1!$C$2:$O$2,0))</f>
        <v>0.11, 0.21</v>
      </c>
      <c r="I211" t="str">
        <f>INDEX([2]Sheet1!$C$3:$O$15, MATCH(E211, [2]Sheet1!$C$2:$O$2,0), MATCH(F211, [2]Sheet1!$B$3:$B$15,0))</f>
        <v>0.74, 0.84</v>
      </c>
      <c r="J211" t="str">
        <f t="shared" si="39"/>
        <v>0.11</v>
      </c>
      <c r="K211" t="str">
        <f t="shared" si="40"/>
        <v>0.21</v>
      </c>
      <c r="L211" t="str">
        <f t="shared" si="41"/>
        <v>0.74</v>
      </c>
      <c r="M211" t="str">
        <f t="shared" si="42"/>
        <v>0.84</v>
      </c>
      <c r="N211">
        <f>(15^(1-P211)-2^(1-P211))/(10^(1-P211)-2^(1-P211))</f>
        <v>1.5474169043482437</v>
      </c>
      <c r="O211">
        <f>(15^(1-P211)-12^(1-P211))/(10^(1-P211)-2^(1-P211))</f>
        <v>0.32414823726928443</v>
      </c>
      <c r="P211" s="4">
        <f t="shared" si="43"/>
        <v>0.16</v>
      </c>
      <c r="Q211" s="4">
        <f t="shared" si="44"/>
        <v>0.79</v>
      </c>
      <c r="R211" s="4">
        <f t="shared" si="45"/>
        <v>0.93578257080876415</v>
      </c>
      <c r="S211" t="s">
        <v>37</v>
      </c>
      <c r="T211" t="s">
        <v>25</v>
      </c>
      <c r="U211" t="s">
        <v>39</v>
      </c>
      <c r="V211" t="s">
        <v>34</v>
      </c>
      <c r="W211" t="s">
        <v>21</v>
      </c>
      <c r="X211" t="s">
        <v>69</v>
      </c>
    </row>
    <row r="212" spans="1:24" x14ac:dyDescent="0.25">
      <c r="A212">
        <v>211</v>
      </c>
      <c r="B212" s="1">
        <v>7</v>
      </c>
      <c r="C212" s="1">
        <v>5</v>
      </c>
      <c r="D212" s="1">
        <v>3</v>
      </c>
      <c r="E212" s="1">
        <f t="shared" si="38"/>
        <v>8</v>
      </c>
      <c r="F212" s="1">
        <f t="shared" si="38"/>
        <v>6</v>
      </c>
      <c r="G212" s="1">
        <f t="shared" si="38"/>
        <v>4</v>
      </c>
      <c r="H212" t="str">
        <f>INDEX([1]Sheet1!$C$3:$O$15, MATCH(E212, [1]Sheet1!$B$3:$B$15, 0), MATCH(F212,[1]Sheet1!$C$2:$O$2,0))</f>
        <v>0.22, 0.30</v>
      </c>
      <c r="I212" t="str">
        <f>INDEX([2]Sheet1!$C$3:$O$15, MATCH(E212, [2]Sheet1!$C$2:$O$2,0), MATCH(F212, [2]Sheet1!$B$3:$B$15,0))</f>
        <v>0.77, 0.85</v>
      </c>
      <c r="J212" t="str">
        <f t="shared" si="39"/>
        <v>0.22</v>
      </c>
      <c r="K212" t="str">
        <f t="shared" si="40"/>
        <v>0.30</v>
      </c>
      <c r="L212" t="str">
        <f t="shared" si="41"/>
        <v>0.77</v>
      </c>
      <c r="M212" t="str">
        <f t="shared" si="42"/>
        <v>0.85</v>
      </c>
      <c r="N212">
        <f t="shared" ref="N212:N219" si="46">(15^(1-P212)-0.5^(1-P212))/(10^(1-P212)-2^(1-P212))</f>
        <v>1.7827971391785058</v>
      </c>
      <c r="O212">
        <f t="shared" ref="O212:O219" si="47">(15^(1-P212)-2^(1-P212))/(10^(1-P212)-2^(1-P212))</f>
        <v>1.5027000798266845</v>
      </c>
      <c r="P212" s="4">
        <f t="shared" si="43"/>
        <v>0.26</v>
      </c>
      <c r="Q212" s="4">
        <f t="shared" si="44"/>
        <v>0.81</v>
      </c>
      <c r="R212" s="4">
        <f t="shared" si="45"/>
        <v>1.6427486095025952</v>
      </c>
      <c r="S212" t="s">
        <v>32</v>
      </c>
      <c r="T212" t="s">
        <v>18</v>
      </c>
      <c r="U212" t="s">
        <v>43</v>
      </c>
      <c r="V212" t="s">
        <v>24</v>
      </c>
      <c r="W212" t="s">
        <v>21</v>
      </c>
      <c r="X212" t="s">
        <v>69</v>
      </c>
    </row>
    <row r="213" spans="1:24" x14ac:dyDescent="0.25">
      <c r="A213">
        <v>212</v>
      </c>
      <c r="B213" s="1">
        <v>7</v>
      </c>
      <c r="C213" s="1">
        <v>5</v>
      </c>
      <c r="D213" s="1">
        <v>3</v>
      </c>
      <c r="E213" s="1">
        <f t="shared" si="38"/>
        <v>8</v>
      </c>
      <c r="F213" s="1">
        <f t="shared" si="38"/>
        <v>6</v>
      </c>
      <c r="G213" s="1">
        <f t="shared" si="38"/>
        <v>4</v>
      </c>
      <c r="H213" t="str">
        <f>INDEX([1]Sheet1!$C$3:$O$15, MATCH(E213, [1]Sheet1!$B$3:$B$15, 0), MATCH(F213,[1]Sheet1!$C$2:$O$2,0))</f>
        <v>0.22, 0.30</v>
      </c>
      <c r="I213" t="str">
        <f>INDEX([2]Sheet1!$C$3:$O$15, MATCH(E213, [2]Sheet1!$C$2:$O$2,0), MATCH(F213, [2]Sheet1!$B$3:$B$15,0))</f>
        <v>0.77, 0.85</v>
      </c>
      <c r="J213" t="str">
        <f t="shared" si="39"/>
        <v>0.22</v>
      </c>
      <c r="K213" t="str">
        <f t="shared" si="40"/>
        <v>0.30</v>
      </c>
      <c r="L213" t="str">
        <f t="shared" si="41"/>
        <v>0.77</v>
      </c>
      <c r="M213" t="str">
        <f t="shared" si="42"/>
        <v>0.85</v>
      </c>
      <c r="N213">
        <f t="shared" si="46"/>
        <v>1.7827971391785058</v>
      </c>
      <c r="O213">
        <f t="shared" si="47"/>
        <v>1.5027000798266845</v>
      </c>
      <c r="P213" s="4">
        <f t="shared" si="43"/>
        <v>0.26</v>
      </c>
      <c r="Q213" s="4">
        <f t="shared" si="44"/>
        <v>0.81</v>
      </c>
      <c r="R213" s="4">
        <f t="shared" si="45"/>
        <v>1.6427486095025952</v>
      </c>
      <c r="S213" t="s">
        <v>32</v>
      </c>
      <c r="T213" t="s">
        <v>18</v>
      </c>
      <c r="U213" t="s">
        <v>39</v>
      </c>
      <c r="V213" t="s">
        <v>28</v>
      </c>
      <c r="W213" t="s">
        <v>21</v>
      </c>
      <c r="X213" t="s">
        <v>69</v>
      </c>
    </row>
    <row r="214" spans="1:24" x14ac:dyDescent="0.25">
      <c r="A214">
        <v>213</v>
      </c>
      <c r="B214" s="1">
        <v>7</v>
      </c>
      <c r="C214" s="1">
        <v>4</v>
      </c>
      <c r="D214" s="1">
        <v>3</v>
      </c>
      <c r="E214" s="1">
        <f t="shared" si="38"/>
        <v>8</v>
      </c>
      <c r="F214" s="1">
        <f t="shared" si="38"/>
        <v>5</v>
      </c>
      <c r="G214" s="1">
        <f t="shared" si="38"/>
        <v>4</v>
      </c>
      <c r="H214" t="str">
        <f>INDEX([1]Sheet1!$C$3:$O$15, MATCH(E214, [1]Sheet1!$B$3:$B$15, 0), MATCH(F214,[1]Sheet1!$C$2:$O$2,0))</f>
        <v>0.17, 0.26</v>
      </c>
      <c r="I214" t="str">
        <f>INDEX([2]Sheet1!$C$3:$O$15, MATCH(E214, [2]Sheet1!$C$2:$O$2,0), MATCH(F214, [2]Sheet1!$B$3:$B$15,0))</f>
        <v>0.80, 0.89</v>
      </c>
      <c r="J214" t="str">
        <f t="shared" si="39"/>
        <v>0.17</v>
      </c>
      <c r="K214" t="str">
        <f t="shared" si="40"/>
        <v>0.26</v>
      </c>
      <c r="L214" t="str">
        <f t="shared" si="41"/>
        <v>0.80</v>
      </c>
      <c r="M214" t="str">
        <f t="shared" si="42"/>
        <v>0.89</v>
      </c>
      <c r="N214">
        <f t="shared" si="46"/>
        <v>1.7838324927020326</v>
      </c>
      <c r="O214">
        <f t="shared" si="47"/>
        <v>1.5224720041213451</v>
      </c>
      <c r="P214" s="4">
        <f t="shared" si="43"/>
        <v>0.21500000000000002</v>
      </c>
      <c r="Q214" s="4">
        <f t="shared" si="44"/>
        <v>0.84499999999999997</v>
      </c>
      <c r="R214" s="4">
        <f t="shared" si="45"/>
        <v>1.653152248411689</v>
      </c>
      <c r="S214" t="s">
        <v>40</v>
      </c>
      <c r="T214" t="s">
        <v>18</v>
      </c>
      <c r="U214" t="s">
        <v>33</v>
      </c>
      <c r="V214" t="s">
        <v>20</v>
      </c>
      <c r="W214" t="s">
        <v>23</v>
      </c>
      <c r="X214" t="s">
        <v>69</v>
      </c>
    </row>
    <row r="215" spans="1:24" x14ac:dyDescent="0.25">
      <c r="A215">
        <v>214</v>
      </c>
      <c r="B215" s="1">
        <v>7</v>
      </c>
      <c r="C215" s="1">
        <v>0</v>
      </c>
      <c r="D215" s="1">
        <v>3</v>
      </c>
      <c r="E215" s="1">
        <f t="shared" si="38"/>
        <v>8</v>
      </c>
      <c r="F215" s="1">
        <f t="shared" si="38"/>
        <v>1</v>
      </c>
      <c r="G215" s="1">
        <f t="shared" si="38"/>
        <v>4</v>
      </c>
      <c r="H215" t="e">
        <f>INDEX([1]Sheet1!$C$3:$O$15, MATCH(E215, [1]Sheet1!$B$3:$B$15, 0), MATCH(F215,[1]Sheet1!$C$2:$O$2,0))</f>
        <v>#N/A</v>
      </c>
      <c r="I215" t="e">
        <f>INDEX([2]Sheet1!$C$3:$O$15, MATCH(E215, [2]Sheet1!$C$2:$O$2,0), MATCH(F215, [2]Sheet1!$B$3:$B$15,0))</f>
        <v>#N/A</v>
      </c>
      <c r="J215" t="e">
        <f t="shared" si="39"/>
        <v>#N/A</v>
      </c>
      <c r="K215" t="e">
        <f t="shared" si="40"/>
        <v>#N/A</v>
      </c>
      <c r="L215" t="e">
        <f t="shared" si="41"/>
        <v>#N/A</v>
      </c>
      <c r="M215" t="e">
        <f t="shared" si="42"/>
        <v>#N/A</v>
      </c>
      <c r="N215" t="e">
        <f t="shared" si="46"/>
        <v>#N/A</v>
      </c>
      <c r="O215" t="e">
        <f t="shared" si="47"/>
        <v>#N/A</v>
      </c>
      <c r="P215" s="4" t="e">
        <f t="shared" si="43"/>
        <v>#N/A</v>
      </c>
      <c r="Q215" s="4" t="e">
        <f t="shared" si="44"/>
        <v>#N/A</v>
      </c>
      <c r="R215" s="4" t="e">
        <f t="shared" si="45"/>
        <v>#N/A</v>
      </c>
      <c r="S215" t="s">
        <v>35</v>
      </c>
      <c r="T215" t="s">
        <v>25</v>
      </c>
      <c r="U215" t="s">
        <v>43</v>
      </c>
      <c r="V215" t="s">
        <v>34</v>
      </c>
      <c r="W215" t="s">
        <v>23</v>
      </c>
      <c r="X215" t="s">
        <v>69</v>
      </c>
    </row>
    <row r="216" spans="1:24" x14ac:dyDescent="0.25">
      <c r="A216">
        <v>215</v>
      </c>
      <c r="B216" s="1">
        <v>6</v>
      </c>
      <c r="C216" s="1">
        <v>5</v>
      </c>
      <c r="D216" s="1">
        <v>3</v>
      </c>
      <c r="E216" s="1">
        <f t="shared" si="38"/>
        <v>7</v>
      </c>
      <c r="F216" s="1">
        <f t="shared" si="38"/>
        <v>6</v>
      </c>
      <c r="G216" s="1">
        <f t="shared" si="38"/>
        <v>4</v>
      </c>
      <c r="H216" t="str">
        <f>INDEX([1]Sheet1!$C$3:$O$15, MATCH(E216, [1]Sheet1!$B$3:$B$15, 0), MATCH(F216,[1]Sheet1!$C$2:$O$2,0))</f>
        <v>0.16, 0.24</v>
      </c>
      <c r="I216" t="str">
        <f>INDEX([2]Sheet1!$C$3:$O$15, MATCH(E216, [2]Sheet1!$C$2:$O$2,0), MATCH(F216, [2]Sheet1!$B$3:$B$15,0))</f>
        <v>0.71, 0.80</v>
      </c>
      <c r="J216" t="str">
        <f t="shared" si="39"/>
        <v>0.16</v>
      </c>
      <c r="K216" t="str">
        <f t="shared" si="40"/>
        <v>0.24</v>
      </c>
      <c r="L216" t="str">
        <f t="shared" si="41"/>
        <v>0.71</v>
      </c>
      <c r="M216" t="str">
        <f t="shared" si="42"/>
        <v>0.80</v>
      </c>
      <c r="N216">
        <f t="shared" si="46"/>
        <v>1.7845817249007139</v>
      </c>
      <c r="O216">
        <f t="shared" si="47"/>
        <v>1.5291895789434931</v>
      </c>
      <c r="P216" s="4">
        <f t="shared" si="43"/>
        <v>0.2</v>
      </c>
      <c r="Q216" s="4">
        <f t="shared" si="44"/>
        <v>0.755</v>
      </c>
      <c r="R216" s="4">
        <f t="shared" si="45"/>
        <v>1.6568856519221034</v>
      </c>
      <c r="S216" t="s">
        <v>40</v>
      </c>
      <c r="T216" t="s">
        <v>18</v>
      </c>
      <c r="U216" t="s">
        <v>39</v>
      </c>
      <c r="V216" t="s">
        <v>20</v>
      </c>
      <c r="W216" t="s">
        <v>21</v>
      </c>
      <c r="X216" t="s">
        <v>69</v>
      </c>
    </row>
    <row r="217" spans="1:24" x14ac:dyDescent="0.25">
      <c r="A217">
        <v>216</v>
      </c>
      <c r="B217" s="1">
        <v>8</v>
      </c>
      <c r="C217" s="1">
        <v>7</v>
      </c>
      <c r="D217" s="1">
        <v>3</v>
      </c>
      <c r="E217" s="1">
        <f t="shared" si="38"/>
        <v>9</v>
      </c>
      <c r="F217" s="1">
        <f t="shared" si="38"/>
        <v>8</v>
      </c>
      <c r="G217" s="1">
        <f t="shared" si="38"/>
        <v>4</v>
      </c>
      <c r="H217" t="str">
        <f>INDEX([1]Sheet1!$C$3:$O$15, MATCH(E217, [1]Sheet1!$B$3:$B$15, 0), MATCH(F217,[1]Sheet1!$C$2:$O$2,0))</f>
        <v>0.36, 0.44</v>
      </c>
      <c r="I217" t="str">
        <f>INDEX([2]Sheet1!$C$3:$O$15, MATCH(E217, [2]Sheet1!$C$2:$O$2,0), MATCH(F217, [2]Sheet1!$B$3:$B$15,0))</f>
        <v>0.71, 0.80</v>
      </c>
      <c r="J217" t="str">
        <f t="shared" si="39"/>
        <v>0.36</v>
      </c>
      <c r="K217" t="str">
        <f t="shared" si="40"/>
        <v>0.44</v>
      </c>
      <c r="L217" t="str">
        <f t="shared" si="41"/>
        <v>0.71</v>
      </c>
      <c r="M217" t="str">
        <f t="shared" si="42"/>
        <v>0.80</v>
      </c>
      <c r="N217">
        <f t="shared" si="46"/>
        <v>1.7919537703395045</v>
      </c>
      <c r="O217">
        <f t="shared" si="47"/>
        <v>1.4447572964624733</v>
      </c>
      <c r="P217" s="4">
        <f t="shared" si="43"/>
        <v>0.4</v>
      </c>
      <c r="Q217" s="4">
        <f t="shared" si="44"/>
        <v>0.755</v>
      </c>
      <c r="R217" s="4">
        <f t="shared" si="45"/>
        <v>1.6183555334009889</v>
      </c>
      <c r="S217" t="s">
        <v>32</v>
      </c>
      <c r="T217" t="s">
        <v>18</v>
      </c>
      <c r="U217" t="s">
        <v>43</v>
      </c>
      <c r="V217" t="s">
        <v>28</v>
      </c>
      <c r="W217" t="s">
        <v>21</v>
      </c>
      <c r="X217" t="s">
        <v>69</v>
      </c>
    </row>
    <row r="218" spans="1:24" x14ac:dyDescent="0.25">
      <c r="A218">
        <v>217</v>
      </c>
      <c r="B218" s="1">
        <v>7</v>
      </c>
      <c r="C218" s="1">
        <v>4</v>
      </c>
      <c r="D218" s="1">
        <v>3</v>
      </c>
      <c r="E218" s="1">
        <f t="shared" si="38"/>
        <v>8</v>
      </c>
      <c r="F218" s="1">
        <f t="shared" si="38"/>
        <v>5</v>
      </c>
      <c r="G218" s="1">
        <f t="shared" si="38"/>
        <v>4</v>
      </c>
      <c r="H218" t="str">
        <f>INDEX([1]Sheet1!$C$3:$O$15, MATCH(E218, [1]Sheet1!$B$3:$B$15, 0), MATCH(F218,[1]Sheet1!$C$2:$O$2,0))</f>
        <v>0.17, 0.26</v>
      </c>
      <c r="I218" t="str">
        <f>INDEX([2]Sheet1!$C$3:$O$15, MATCH(E218, [2]Sheet1!$C$2:$O$2,0), MATCH(F218, [2]Sheet1!$B$3:$B$15,0))</f>
        <v>0.80, 0.89</v>
      </c>
      <c r="J218" t="str">
        <f t="shared" si="39"/>
        <v>0.17</v>
      </c>
      <c r="K218" t="str">
        <f t="shared" si="40"/>
        <v>0.26</v>
      </c>
      <c r="L218" t="str">
        <f t="shared" si="41"/>
        <v>0.80</v>
      </c>
      <c r="M218" t="str">
        <f t="shared" si="42"/>
        <v>0.89</v>
      </c>
      <c r="N218">
        <f t="shared" si="46"/>
        <v>1.7838324927020326</v>
      </c>
      <c r="O218">
        <f t="shared" si="47"/>
        <v>1.5224720041213451</v>
      </c>
      <c r="P218" s="4">
        <f t="shared" si="43"/>
        <v>0.21500000000000002</v>
      </c>
      <c r="Q218" s="4">
        <f t="shared" si="44"/>
        <v>0.84499999999999997</v>
      </c>
      <c r="R218" s="4">
        <f t="shared" si="45"/>
        <v>1.653152248411689</v>
      </c>
      <c r="S218" t="s">
        <v>37</v>
      </c>
      <c r="T218" t="s">
        <v>18</v>
      </c>
      <c r="U218" t="s">
        <v>43</v>
      </c>
      <c r="V218" t="s">
        <v>20</v>
      </c>
      <c r="W218" t="s">
        <v>21</v>
      </c>
      <c r="X218" t="s">
        <v>69</v>
      </c>
    </row>
    <row r="219" spans="1:24" x14ac:dyDescent="0.25">
      <c r="A219">
        <v>218</v>
      </c>
      <c r="B219" s="1">
        <v>7</v>
      </c>
      <c r="C219" s="1">
        <v>6</v>
      </c>
      <c r="D219" s="1">
        <v>3</v>
      </c>
      <c r="E219" s="1">
        <f t="shared" si="38"/>
        <v>8</v>
      </c>
      <c r="F219" s="1">
        <f t="shared" si="38"/>
        <v>7</v>
      </c>
      <c r="G219" s="1">
        <f t="shared" si="38"/>
        <v>4</v>
      </c>
      <c r="H219" t="str">
        <f>INDEX([1]Sheet1!$C$3:$O$15, MATCH(E219, [1]Sheet1!$B$3:$B$15, 0), MATCH(F219,[1]Sheet1!$C$2:$O$2,0))</f>
        <v>0.25, 0.36</v>
      </c>
      <c r="I219" t="str">
        <f>INDEX([2]Sheet1!$C$3:$O$15, MATCH(E219, [2]Sheet1!$C$2:$O$2,0), MATCH(F219, [2]Sheet1!$B$3:$B$15,0))</f>
        <v>0.71, 0.82</v>
      </c>
      <c r="J219" t="str">
        <f t="shared" si="39"/>
        <v>0.25</v>
      </c>
      <c r="K219" t="str">
        <f t="shared" si="40"/>
        <v>0.36</v>
      </c>
      <c r="L219" t="str">
        <f t="shared" si="41"/>
        <v>0.71</v>
      </c>
      <c r="M219" t="str">
        <f t="shared" si="42"/>
        <v>0.82</v>
      </c>
      <c r="N219">
        <f t="shared" si="46"/>
        <v>1.7836394157458582</v>
      </c>
      <c r="O219">
        <f t="shared" si="47"/>
        <v>1.4834925547676123</v>
      </c>
      <c r="P219" s="4">
        <f t="shared" si="43"/>
        <v>0.30499999999999999</v>
      </c>
      <c r="Q219" s="4">
        <f t="shared" si="44"/>
        <v>0.7649999999999999</v>
      </c>
      <c r="R219" s="4">
        <f t="shared" si="45"/>
        <v>1.6335659852567352</v>
      </c>
      <c r="S219" t="s">
        <v>32</v>
      </c>
      <c r="T219" t="s">
        <v>18</v>
      </c>
      <c r="U219" t="s">
        <v>33</v>
      </c>
      <c r="V219" t="s">
        <v>34</v>
      </c>
      <c r="W219" t="s">
        <v>21</v>
      </c>
      <c r="X219" t="s">
        <v>69</v>
      </c>
    </row>
    <row r="220" spans="1:24" x14ac:dyDescent="0.25">
      <c r="A220">
        <v>219</v>
      </c>
      <c r="B220" s="1">
        <v>8</v>
      </c>
      <c r="C220" s="1">
        <v>3</v>
      </c>
      <c r="D220" s="1">
        <v>1</v>
      </c>
      <c r="E220" s="1">
        <f t="shared" si="38"/>
        <v>9</v>
      </c>
      <c r="F220" s="1">
        <f t="shared" si="38"/>
        <v>4</v>
      </c>
      <c r="G220" s="1">
        <f t="shared" si="38"/>
        <v>2</v>
      </c>
      <c r="H220" t="str">
        <f>INDEX([1]Sheet1!$C$3:$O$15, MATCH(E220, [1]Sheet1!$B$3:$B$15, 0), MATCH(F220,[1]Sheet1!$C$2:$O$2,0))</f>
        <v>0.18, 0.26</v>
      </c>
      <c r="I220" t="str">
        <f>INDEX([2]Sheet1!$C$3:$O$15, MATCH(E220, [2]Sheet1!$C$2:$O$2,0), MATCH(F220, [2]Sheet1!$B$3:$B$15,0))</f>
        <v>0.90, 0.98</v>
      </c>
      <c r="J220" t="str">
        <f t="shared" si="39"/>
        <v>0.18</v>
      </c>
      <c r="K220" t="str">
        <f t="shared" si="40"/>
        <v>0.26</v>
      </c>
      <c r="L220" t="str">
        <f t="shared" si="41"/>
        <v>0.90</v>
      </c>
      <c r="M220" t="str">
        <f t="shared" si="42"/>
        <v>0.98</v>
      </c>
      <c r="N220">
        <f>(15^(1-P220)-2^(1-P220))/(10^(1-P220)-2^(1-P220))</f>
        <v>1.5202469801099703</v>
      </c>
      <c r="O220">
        <f>(15^(1-P220)-12^(1-P220))/(10^(1-P220)-2^(1-P220))</f>
        <v>0.30652133167022555</v>
      </c>
      <c r="P220" s="4">
        <f t="shared" si="43"/>
        <v>0.22</v>
      </c>
      <c r="Q220" s="4">
        <f t="shared" si="44"/>
        <v>0.94</v>
      </c>
      <c r="R220" s="4">
        <f t="shared" si="45"/>
        <v>0.91338415589009792</v>
      </c>
      <c r="S220" t="s">
        <v>44</v>
      </c>
      <c r="T220" t="s">
        <v>25</v>
      </c>
      <c r="U220" t="s">
        <v>33</v>
      </c>
      <c r="V220" t="s">
        <v>20</v>
      </c>
      <c r="W220" t="s">
        <v>21</v>
      </c>
      <c r="X220" t="s">
        <v>69</v>
      </c>
    </row>
    <row r="221" spans="1:24" x14ac:dyDescent="0.25">
      <c r="A221">
        <v>220</v>
      </c>
      <c r="B221" s="1">
        <v>6</v>
      </c>
      <c r="C221" s="1">
        <v>13</v>
      </c>
      <c r="D221" s="1">
        <v>1</v>
      </c>
      <c r="E221" s="1">
        <f t="shared" si="38"/>
        <v>7</v>
      </c>
      <c r="F221" s="1">
        <f t="shared" si="38"/>
        <v>14</v>
      </c>
      <c r="G221" s="1">
        <f t="shared" si="38"/>
        <v>2</v>
      </c>
      <c r="H221" t="str">
        <f>INDEX([1]Sheet1!$C$3:$O$15, MATCH(E221, [1]Sheet1!$B$3:$B$15, 0), MATCH(F221,[1]Sheet1!$C$2:$O$2,0))</f>
        <v>0.56, 0.66</v>
      </c>
      <c r="I221" t="str">
        <f>INDEX([2]Sheet1!$C$3:$O$15, MATCH(E221, [2]Sheet1!$C$2:$O$2,0), MATCH(F221, [2]Sheet1!$B$3:$B$15,0))</f>
        <v>0.28, 0.40</v>
      </c>
      <c r="J221" t="str">
        <f t="shared" si="39"/>
        <v>0.56</v>
      </c>
      <c r="K221" t="str">
        <f t="shared" si="40"/>
        <v>0.66</v>
      </c>
      <c r="L221" t="str">
        <f t="shared" si="41"/>
        <v>0.28</v>
      </c>
      <c r="M221" t="str">
        <f t="shared" si="42"/>
        <v>0.40</v>
      </c>
      <c r="N221">
        <f>(15^(1-P221)-2^(1-P221))/(10^(1-P221)-2^(1-P221))</f>
        <v>1.3675043642636073</v>
      </c>
      <c r="O221">
        <f>(15^(1-P221)-12^(1-P221))/(10^(1-P221)-2^(1-P221))</f>
        <v>0.20942008899313055</v>
      </c>
      <c r="P221" s="4">
        <f t="shared" si="43"/>
        <v>0.6100000000000001</v>
      </c>
      <c r="Q221" s="4">
        <f t="shared" si="44"/>
        <v>0.34</v>
      </c>
      <c r="R221" s="4">
        <f t="shared" si="45"/>
        <v>0.78846222662836896</v>
      </c>
      <c r="S221" t="s">
        <v>44</v>
      </c>
      <c r="T221" t="s">
        <v>18</v>
      </c>
      <c r="U221" t="s">
        <v>33</v>
      </c>
      <c r="V221" t="s">
        <v>20</v>
      </c>
      <c r="W221" t="s">
        <v>21</v>
      </c>
      <c r="X221" t="s">
        <v>69</v>
      </c>
    </row>
    <row r="222" spans="1:24" x14ac:dyDescent="0.25">
      <c r="A222">
        <v>221</v>
      </c>
      <c r="B222" s="1">
        <v>7</v>
      </c>
      <c r="C222" s="1">
        <v>2</v>
      </c>
      <c r="D222" s="1">
        <v>3</v>
      </c>
      <c r="E222" s="1">
        <f t="shared" si="38"/>
        <v>8</v>
      </c>
      <c r="F222" s="1">
        <f t="shared" si="38"/>
        <v>3</v>
      </c>
      <c r="G222" s="1">
        <f t="shared" si="38"/>
        <v>4</v>
      </c>
      <c r="H222" t="str">
        <f>INDEX([1]Sheet1!$C$3:$O$15, MATCH(E222, [1]Sheet1!$B$3:$B$15, 0), MATCH(F222,[1]Sheet1!$C$2:$O$2,0))</f>
        <v>0.06, 0.17</v>
      </c>
      <c r="I222" t="str">
        <f>INDEX([2]Sheet1!$C$3:$O$15, MATCH(E222, [2]Sheet1!$C$2:$O$2,0), MATCH(F222, [2]Sheet1!$B$3:$B$15,0))</f>
        <v>0.89, 0.99</v>
      </c>
      <c r="J222" t="str">
        <f t="shared" si="39"/>
        <v>0.06</v>
      </c>
      <c r="K222" t="str">
        <f t="shared" si="40"/>
        <v>0.17</v>
      </c>
      <c r="L222" t="str">
        <f t="shared" si="41"/>
        <v>0.89</v>
      </c>
      <c r="M222" t="str">
        <f t="shared" si="42"/>
        <v>0.99</v>
      </c>
      <c r="N222">
        <f>(15^(1-P222)-0.5^(1-P222))/(10^(1-P222)-2^(1-P222))</f>
        <v>1.7924850605966762</v>
      </c>
      <c r="O222">
        <f>(15^(1-P222)-2^(1-P222))/(10^(1-P222)-2^(1-P222))</f>
        <v>1.5684743107525587</v>
      </c>
      <c r="P222" s="4">
        <f t="shared" si="43"/>
        <v>0.115</v>
      </c>
      <c r="Q222" s="4">
        <f t="shared" si="44"/>
        <v>0.94</v>
      </c>
      <c r="R222" s="4">
        <f t="shared" si="45"/>
        <v>1.6804796856746176</v>
      </c>
      <c r="S222" t="s">
        <v>40</v>
      </c>
      <c r="T222" t="s">
        <v>25</v>
      </c>
      <c r="U222" t="s">
        <v>33</v>
      </c>
      <c r="V222" t="s">
        <v>20</v>
      </c>
      <c r="W222" t="s">
        <v>21</v>
      </c>
      <c r="X222" t="s">
        <v>69</v>
      </c>
    </row>
    <row r="223" spans="1:24" x14ac:dyDescent="0.25">
      <c r="A223">
        <v>222</v>
      </c>
      <c r="B223" s="1">
        <v>8</v>
      </c>
      <c r="C223" s="1">
        <v>3</v>
      </c>
      <c r="D223" s="1">
        <v>1</v>
      </c>
      <c r="E223" s="1">
        <f t="shared" si="38"/>
        <v>9</v>
      </c>
      <c r="F223" s="1">
        <f t="shared" si="38"/>
        <v>4</v>
      </c>
      <c r="G223" s="1">
        <f t="shared" si="38"/>
        <v>2</v>
      </c>
      <c r="H223" t="str">
        <f>INDEX([1]Sheet1!$C$3:$O$15, MATCH(E223, [1]Sheet1!$B$3:$B$15, 0), MATCH(F223,[1]Sheet1!$C$2:$O$2,0))</f>
        <v>0.18, 0.26</v>
      </c>
      <c r="I223" t="str">
        <f>INDEX([2]Sheet1!$C$3:$O$15, MATCH(E223, [2]Sheet1!$C$2:$O$2,0), MATCH(F223, [2]Sheet1!$B$3:$B$15,0))</f>
        <v>0.90, 0.98</v>
      </c>
      <c r="J223" t="str">
        <f t="shared" si="39"/>
        <v>0.18</v>
      </c>
      <c r="K223" t="str">
        <f t="shared" si="40"/>
        <v>0.26</v>
      </c>
      <c r="L223" t="str">
        <f t="shared" si="41"/>
        <v>0.90</v>
      </c>
      <c r="M223" t="str">
        <f t="shared" si="42"/>
        <v>0.98</v>
      </c>
      <c r="N223">
        <f>(15^(1-P223)-2^(1-P223))/(10^(1-P223)-2^(1-P223))</f>
        <v>1.5202469801099703</v>
      </c>
      <c r="O223">
        <f>(15^(1-P223)-12^(1-P223))/(10^(1-P223)-2^(1-P223))</f>
        <v>0.30652133167022555</v>
      </c>
      <c r="P223" s="4">
        <f t="shared" si="43"/>
        <v>0.22</v>
      </c>
      <c r="Q223" s="4">
        <f t="shared" si="44"/>
        <v>0.94</v>
      </c>
      <c r="R223" s="4">
        <f t="shared" si="45"/>
        <v>0.91338415589009792</v>
      </c>
      <c r="S223" t="s">
        <v>40</v>
      </c>
      <c r="T223" t="s">
        <v>25</v>
      </c>
      <c r="U223" t="s">
        <v>33</v>
      </c>
      <c r="V223" t="s">
        <v>20</v>
      </c>
      <c r="W223" t="s">
        <v>21</v>
      </c>
      <c r="X223" t="s">
        <v>69</v>
      </c>
    </row>
    <row r="224" spans="1:24" x14ac:dyDescent="0.25">
      <c r="A224">
        <v>223</v>
      </c>
      <c r="B224" s="1">
        <v>8</v>
      </c>
      <c r="C224" s="1">
        <v>3</v>
      </c>
      <c r="D224" s="1">
        <v>3</v>
      </c>
      <c r="E224" s="1">
        <f t="shared" si="38"/>
        <v>9</v>
      </c>
      <c r="F224" s="1">
        <f t="shared" si="38"/>
        <v>4</v>
      </c>
      <c r="G224" s="1">
        <f t="shared" si="38"/>
        <v>4</v>
      </c>
      <c r="H224" t="str">
        <f>INDEX([1]Sheet1!$C$3:$O$15, MATCH(E224, [1]Sheet1!$B$3:$B$15, 0), MATCH(F224,[1]Sheet1!$C$2:$O$2,0))</f>
        <v>0.18, 0.26</v>
      </c>
      <c r="I224" t="str">
        <f>INDEX([2]Sheet1!$C$3:$O$15, MATCH(E224, [2]Sheet1!$C$2:$O$2,0), MATCH(F224, [2]Sheet1!$B$3:$B$15,0))</f>
        <v>0.90, 0.98</v>
      </c>
      <c r="J224" t="str">
        <f t="shared" si="39"/>
        <v>0.18</v>
      </c>
      <c r="K224" t="str">
        <f t="shared" si="40"/>
        <v>0.26</v>
      </c>
      <c r="L224" t="str">
        <f t="shared" si="41"/>
        <v>0.90</v>
      </c>
      <c r="M224" t="str">
        <f t="shared" si="42"/>
        <v>0.98</v>
      </c>
      <c r="N224">
        <f>(15^(1-P224)-0.5^(1-P224))/(10^(1-P224)-2^(1-P224))</f>
        <v>1.7836271126714716</v>
      </c>
      <c r="O224">
        <f>(15^(1-P224)-2^(1-P224))/(10^(1-P224)-2^(1-P224))</f>
        <v>1.5202469801099703</v>
      </c>
      <c r="P224" s="4">
        <f t="shared" si="43"/>
        <v>0.22</v>
      </c>
      <c r="Q224" s="4">
        <f t="shared" si="44"/>
        <v>0.94</v>
      </c>
      <c r="R224" s="4">
        <f t="shared" si="45"/>
        <v>1.6519370463907208</v>
      </c>
      <c r="S224" t="s">
        <v>38</v>
      </c>
      <c r="T224" t="s">
        <v>18</v>
      </c>
      <c r="U224" t="s">
        <v>39</v>
      </c>
      <c r="V224" t="s">
        <v>34</v>
      </c>
      <c r="W224" t="s">
        <v>21</v>
      </c>
      <c r="X224" t="s">
        <v>69</v>
      </c>
    </row>
    <row r="225" spans="1:24" x14ac:dyDescent="0.25">
      <c r="A225">
        <v>224</v>
      </c>
      <c r="B225" s="1">
        <v>9</v>
      </c>
      <c r="C225" s="1">
        <v>5</v>
      </c>
      <c r="D225" s="1">
        <v>3</v>
      </c>
      <c r="E225" s="1">
        <f t="shared" si="38"/>
        <v>10</v>
      </c>
      <c r="F225" s="1">
        <f t="shared" si="38"/>
        <v>6</v>
      </c>
      <c r="G225" s="1">
        <f t="shared" si="38"/>
        <v>4</v>
      </c>
      <c r="H225" t="str">
        <f>INDEX([1]Sheet1!$C$3:$O$15, MATCH(E225, [1]Sheet1!$B$3:$B$15, 0), MATCH(F225,[1]Sheet1!$C$2:$O$2,0))</f>
        <v>0.31, 0.40</v>
      </c>
      <c r="I225" t="str">
        <f>INDEX([2]Sheet1!$C$3:$O$15, MATCH(E225, [2]Sheet1!$C$2:$O$2,0), MATCH(F225, [2]Sheet1!$B$3:$B$15,0))</f>
        <v>0.87, 0.96</v>
      </c>
      <c r="J225" t="str">
        <f t="shared" si="39"/>
        <v>0.31</v>
      </c>
      <c r="K225" t="str">
        <f t="shared" si="40"/>
        <v>0.40</v>
      </c>
      <c r="L225" t="str">
        <f t="shared" si="41"/>
        <v>0.87</v>
      </c>
      <c r="M225" t="str">
        <f t="shared" si="42"/>
        <v>0.96</v>
      </c>
      <c r="N225">
        <f>(15^(1-P225)-0.5^(1-P225))/(10^(1-P225)-2^(1-P225))</f>
        <v>1.7868756994468782</v>
      </c>
      <c r="O225">
        <f>(15^(1-P225)-2^(1-P225))/(10^(1-P225)-2^(1-P225))</f>
        <v>1.4628021449231399</v>
      </c>
      <c r="P225" s="4">
        <f t="shared" si="43"/>
        <v>0.35499999999999998</v>
      </c>
      <c r="Q225" s="4">
        <f t="shared" si="44"/>
        <v>0.91500000000000004</v>
      </c>
      <c r="R225" s="4">
        <f t="shared" si="45"/>
        <v>1.624838922185009</v>
      </c>
      <c r="S225" t="s">
        <v>32</v>
      </c>
      <c r="T225" t="s">
        <v>18</v>
      </c>
      <c r="U225" t="s">
        <v>33</v>
      </c>
      <c r="V225" t="s">
        <v>20</v>
      </c>
      <c r="W225" t="s">
        <v>21</v>
      </c>
      <c r="X225" t="s">
        <v>69</v>
      </c>
    </row>
    <row r="226" spans="1:24" x14ac:dyDescent="0.25">
      <c r="A226">
        <v>225</v>
      </c>
      <c r="B226" s="1">
        <v>9</v>
      </c>
      <c r="C226" s="1">
        <v>5</v>
      </c>
      <c r="D226" s="1">
        <v>3</v>
      </c>
      <c r="E226" s="1">
        <f t="shared" si="38"/>
        <v>10</v>
      </c>
      <c r="F226" s="1">
        <f t="shared" si="38"/>
        <v>6</v>
      </c>
      <c r="G226" s="1">
        <f t="shared" si="38"/>
        <v>4</v>
      </c>
      <c r="H226" t="str">
        <f>INDEX([1]Sheet1!$C$3:$O$15, MATCH(E226, [1]Sheet1!$B$3:$B$15, 0), MATCH(F226,[1]Sheet1!$C$2:$O$2,0))</f>
        <v>0.31, 0.40</v>
      </c>
      <c r="I226" t="str">
        <f>INDEX([2]Sheet1!$C$3:$O$15, MATCH(E226, [2]Sheet1!$C$2:$O$2,0), MATCH(F226, [2]Sheet1!$B$3:$B$15,0))</f>
        <v>0.87, 0.96</v>
      </c>
      <c r="J226" t="str">
        <f t="shared" si="39"/>
        <v>0.31</v>
      </c>
      <c r="K226" t="str">
        <f t="shared" si="40"/>
        <v>0.40</v>
      </c>
      <c r="L226" t="str">
        <f t="shared" si="41"/>
        <v>0.87</v>
      </c>
      <c r="M226" t="str">
        <f t="shared" si="42"/>
        <v>0.96</v>
      </c>
      <c r="N226">
        <f>(15^(1-P226)-0.5^(1-P226))/(10^(1-P226)-2^(1-P226))</f>
        <v>1.7868756994468782</v>
      </c>
      <c r="O226">
        <f>(15^(1-P226)-2^(1-P226))/(10^(1-P226)-2^(1-P226))</f>
        <v>1.4628021449231399</v>
      </c>
      <c r="P226" s="4">
        <f t="shared" si="43"/>
        <v>0.35499999999999998</v>
      </c>
      <c r="Q226" s="4">
        <f t="shared" si="44"/>
        <v>0.91500000000000004</v>
      </c>
      <c r="R226" s="4">
        <f t="shared" si="45"/>
        <v>1.624838922185009</v>
      </c>
      <c r="S226" t="s">
        <v>32</v>
      </c>
      <c r="T226" t="s">
        <v>25</v>
      </c>
      <c r="U226" t="s">
        <v>36</v>
      </c>
      <c r="V226" t="s">
        <v>34</v>
      </c>
      <c r="W226" t="s">
        <v>23</v>
      </c>
      <c r="X226" t="s">
        <v>69</v>
      </c>
    </row>
    <row r="227" spans="1:24" x14ac:dyDescent="0.25">
      <c r="A227">
        <v>226</v>
      </c>
      <c r="B227" s="1">
        <v>8</v>
      </c>
      <c r="C227" s="1">
        <v>3</v>
      </c>
      <c r="D227" s="1">
        <v>1</v>
      </c>
      <c r="E227" s="1">
        <f t="shared" si="38"/>
        <v>9</v>
      </c>
      <c r="F227" s="1">
        <f t="shared" si="38"/>
        <v>4</v>
      </c>
      <c r="G227" s="1">
        <f t="shared" si="38"/>
        <v>2</v>
      </c>
      <c r="H227" t="str">
        <f>INDEX([1]Sheet1!$C$3:$O$15, MATCH(E227, [1]Sheet1!$B$3:$B$15, 0), MATCH(F227,[1]Sheet1!$C$2:$O$2,0))</f>
        <v>0.18, 0.26</v>
      </c>
      <c r="I227" t="str">
        <f>INDEX([2]Sheet1!$C$3:$O$15, MATCH(E227, [2]Sheet1!$C$2:$O$2,0), MATCH(F227, [2]Sheet1!$B$3:$B$15,0))</f>
        <v>0.90, 0.98</v>
      </c>
      <c r="J227" t="str">
        <f t="shared" si="39"/>
        <v>0.18</v>
      </c>
      <c r="K227" t="str">
        <f t="shared" si="40"/>
        <v>0.26</v>
      </c>
      <c r="L227" t="str">
        <f t="shared" si="41"/>
        <v>0.90</v>
      </c>
      <c r="M227" t="str">
        <f t="shared" si="42"/>
        <v>0.98</v>
      </c>
      <c r="N227">
        <f>(15^(1-P227)-2^(1-P227))/(10^(1-P227)-2^(1-P227))</f>
        <v>1.5202469801099703</v>
      </c>
      <c r="O227">
        <f>(15^(1-P227)-12^(1-P227))/(10^(1-P227)-2^(1-P227))</f>
        <v>0.30652133167022555</v>
      </c>
      <c r="P227" s="4">
        <f t="shared" si="43"/>
        <v>0.22</v>
      </c>
      <c r="Q227" s="4">
        <f t="shared" si="44"/>
        <v>0.94</v>
      </c>
      <c r="R227" s="4">
        <f t="shared" si="45"/>
        <v>0.91338415589009792</v>
      </c>
      <c r="S227" t="s">
        <v>44</v>
      </c>
      <c r="T227" t="s">
        <v>18</v>
      </c>
      <c r="U227" t="s">
        <v>39</v>
      </c>
      <c r="V227" t="s">
        <v>20</v>
      </c>
      <c r="W227" t="s">
        <v>21</v>
      </c>
      <c r="X227" t="s">
        <v>69</v>
      </c>
    </row>
    <row r="228" spans="1:24" x14ac:dyDescent="0.25">
      <c r="A228">
        <v>227</v>
      </c>
      <c r="B228" s="1">
        <v>6</v>
      </c>
      <c r="C228" s="1">
        <v>1</v>
      </c>
      <c r="D228" s="1">
        <v>3</v>
      </c>
      <c r="E228" s="1">
        <f t="shared" si="38"/>
        <v>7</v>
      </c>
      <c r="F228" s="1">
        <f t="shared" si="38"/>
        <v>2</v>
      </c>
      <c r="G228" s="1">
        <f t="shared" si="38"/>
        <v>4</v>
      </c>
      <c r="H228" t="str">
        <f>INDEX([1]Sheet1!$C$3:$O$15, MATCH(E228, [1]Sheet1!$B$3:$B$15, 0), MATCH(F228,[1]Sheet1!$C$2:$O$2,0))</f>
        <v>-0.07, 0.06</v>
      </c>
      <c r="I228" t="str">
        <f>INDEX([2]Sheet1!$C$3:$O$15, MATCH(E228, [2]Sheet1!$C$2:$O$2,0), MATCH(F228, [2]Sheet1!$B$3:$B$15,0))</f>
        <v>0.88, 0.99</v>
      </c>
      <c r="J228" t="str">
        <f t="shared" si="39"/>
        <v>-0.0</v>
      </c>
      <c r="K228" t="str">
        <f t="shared" si="40"/>
        <v>0.06</v>
      </c>
      <c r="L228" t="str">
        <f t="shared" si="41"/>
        <v>0.88</v>
      </c>
      <c r="M228" t="str">
        <f t="shared" si="42"/>
        <v>0.99</v>
      </c>
      <c r="N228">
        <f>(15^(1-P228)-0.5^(1-P228))/(10^(1-P228)-2^(1-P228))</f>
        <v>1.8062919055386313</v>
      </c>
      <c r="O228">
        <f>(15^(1-P228)-2^(1-P228))/(10^(1-P228)-2^(1-P228))</f>
        <v>1.6098730034404303</v>
      </c>
      <c r="P228" s="4">
        <f t="shared" si="43"/>
        <v>0.03</v>
      </c>
      <c r="Q228" s="4">
        <f t="shared" si="44"/>
        <v>0.93500000000000005</v>
      </c>
      <c r="R228" s="4">
        <f t="shared" si="45"/>
        <v>1.7080824544895308</v>
      </c>
      <c r="S228" t="s">
        <v>37</v>
      </c>
      <c r="T228" t="s">
        <v>18</v>
      </c>
      <c r="U228" t="s">
        <v>33</v>
      </c>
      <c r="V228" t="s">
        <v>34</v>
      </c>
      <c r="W228" t="s">
        <v>23</v>
      </c>
      <c r="X228" t="s">
        <v>69</v>
      </c>
    </row>
    <row r="229" spans="1:24" x14ac:dyDescent="0.25">
      <c r="A229">
        <v>228</v>
      </c>
      <c r="B229" s="1">
        <v>7</v>
      </c>
      <c r="C229" s="1">
        <v>3</v>
      </c>
      <c r="D229" s="1">
        <v>1</v>
      </c>
      <c r="E229" s="1">
        <f t="shared" si="38"/>
        <v>8</v>
      </c>
      <c r="F229" s="1">
        <f t="shared" si="38"/>
        <v>4</v>
      </c>
      <c r="G229" s="1">
        <f t="shared" si="38"/>
        <v>2</v>
      </c>
      <c r="H229" t="str">
        <f>INDEX([1]Sheet1!$C$3:$O$15, MATCH(E229, [1]Sheet1!$B$3:$B$15, 0), MATCH(F229,[1]Sheet1!$C$2:$O$2,0))</f>
        <v>0.12, 0.22</v>
      </c>
      <c r="I229" t="str">
        <f>INDEX([2]Sheet1!$C$3:$O$15, MATCH(E229, [2]Sheet1!$C$2:$O$2,0), MATCH(F229, [2]Sheet1!$B$3:$B$15,0))</f>
        <v>0.84, 0.94</v>
      </c>
      <c r="J229" t="str">
        <f t="shared" si="39"/>
        <v>0.12</v>
      </c>
      <c r="K229" t="str">
        <f t="shared" si="40"/>
        <v>0.22</v>
      </c>
      <c r="L229" t="str">
        <f t="shared" si="41"/>
        <v>0.84</v>
      </c>
      <c r="M229" t="str">
        <f t="shared" si="42"/>
        <v>0.94</v>
      </c>
      <c r="N229">
        <f>(15^(1-P229)-2^(1-P229))/(10^(1-P229)-2^(1-P229))</f>
        <v>1.5428170679014381</v>
      </c>
      <c r="O229">
        <f>(15^(1-P229)-12^(1-P229))/(10^(1-P229)-2^(1-P229))</f>
        <v>0.32115715120300509</v>
      </c>
      <c r="P229" s="4">
        <f t="shared" si="43"/>
        <v>0.16999999999999998</v>
      </c>
      <c r="Q229" s="4">
        <f t="shared" si="44"/>
        <v>0.8899999999999999</v>
      </c>
      <c r="R229" s="4">
        <f t="shared" si="45"/>
        <v>0.93198710955222164</v>
      </c>
      <c r="S229" t="s">
        <v>40</v>
      </c>
      <c r="T229" t="s">
        <v>18</v>
      </c>
      <c r="U229" t="s">
        <v>39</v>
      </c>
      <c r="V229" t="s">
        <v>20</v>
      </c>
      <c r="W229" t="s">
        <v>21</v>
      </c>
      <c r="X229" t="s">
        <v>69</v>
      </c>
    </row>
    <row r="230" spans="1:24" x14ac:dyDescent="0.25">
      <c r="A230">
        <v>229</v>
      </c>
      <c r="B230" s="1">
        <v>7</v>
      </c>
      <c r="C230" s="1">
        <v>4</v>
      </c>
      <c r="D230" s="1">
        <v>3</v>
      </c>
      <c r="E230" s="1">
        <f t="shared" si="38"/>
        <v>8</v>
      </c>
      <c r="F230" s="1">
        <f t="shared" si="38"/>
        <v>5</v>
      </c>
      <c r="G230" s="1">
        <f t="shared" si="38"/>
        <v>4</v>
      </c>
      <c r="H230" t="str">
        <f>INDEX([1]Sheet1!$C$3:$O$15, MATCH(E230, [1]Sheet1!$B$3:$B$15, 0), MATCH(F230,[1]Sheet1!$C$2:$O$2,0))</f>
        <v>0.17, 0.26</v>
      </c>
      <c r="I230" t="str">
        <f>INDEX([2]Sheet1!$C$3:$O$15, MATCH(E230, [2]Sheet1!$C$2:$O$2,0), MATCH(F230, [2]Sheet1!$B$3:$B$15,0))</f>
        <v>0.80, 0.89</v>
      </c>
      <c r="J230" t="str">
        <f t="shared" si="39"/>
        <v>0.17</v>
      </c>
      <c r="K230" t="str">
        <f t="shared" si="40"/>
        <v>0.26</v>
      </c>
      <c r="L230" t="str">
        <f t="shared" si="41"/>
        <v>0.80</v>
      </c>
      <c r="M230" t="str">
        <f t="shared" si="42"/>
        <v>0.89</v>
      </c>
      <c r="N230">
        <f>(15^(1-P230)-0.5^(1-P230))/(10^(1-P230)-2^(1-P230))</f>
        <v>1.7838324927020326</v>
      </c>
      <c r="O230">
        <f>(15^(1-P230)-2^(1-P230))/(10^(1-P230)-2^(1-P230))</f>
        <v>1.5224720041213451</v>
      </c>
      <c r="P230" s="4">
        <f t="shared" si="43"/>
        <v>0.21500000000000002</v>
      </c>
      <c r="Q230" s="4">
        <f t="shared" si="44"/>
        <v>0.84499999999999997</v>
      </c>
      <c r="R230" s="4">
        <f t="shared" si="45"/>
        <v>1.653152248411689</v>
      </c>
      <c r="S230" t="s">
        <v>44</v>
      </c>
      <c r="T230" t="s">
        <v>18</v>
      </c>
      <c r="U230" t="s">
        <v>42</v>
      </c>
      <c r="V230" t="s">
        <v>20</v>
      </c>
      <c r="W230" t="s">
        <v>21</v>
      </c>
      <c r="X230" t="s">
        <v>69</v>
      </c>
    </row>
    <row r="231" spans="1:24" x14ac:dyDescent="0.25">
      <c r="A231">
        <v>230</v>
      </c>
      <c r="B231" s="1">
        <v>7</v>
      </c>
      <c r="C231" s="1">
        <v>2</v>
      </c>
      <c r="D231" s="1">
        <v>1</v>
      </c>
      <c r="E231" s="1">
        <f t="shared" si="38"/>
        <v>8</v>
      </c>
      <c r="F231" s="1">
        <f t="shared" si="38"/>
        <v>3</v>
      </c>
      <c r="G231" s="1">
        <f t="shared" si="38"/>
        <v>2</v>
      </c>
      <c r="H231" t="str">
        <f>INDEX([1]Sheet1!$C$3:$O$15, MATCH(E231, [1]Sheet1!$B$3:$B$15, 0), MATCH(F231,[1]Sheet1!$C$2:$O$2,0))</f>
        <v>0.06, 0.17</v>
      </c>
      <c r="I231" t="str">
        <f>INDEX([2]Sheet1!$C$3:$O$15, MATCH(E231, [2]Sheet1!$C$2:$O$2,0), MATCH(F231, [2]Sheet1!$B$3:$B$15,0))</f>
        <v>0.89, 0.99</v>
      </c>
      <c r="J231" t="str">
        <f t="shared" si="39"/>
        <v>0.06</v>
      </c>
      <c r="K231" t="str">
        <f t="shared" si="40"/>
        <v>0.17</v>
      </c>
      <c r="L231" t="str">
        <f t="shared" si="41"/>
        <v>0.89</v>
      </c>
      <c r="M231" t="str">
        <f t="shared" si="42"/>
        <v>0.99</v>
      </c>
      <c r="N231">
        <f>(15^(1-P231)-2^(1-P231))/(10^(1-P231)-2^(1-P231))</f>
        <v>1.5684743107525587</v>
      </c>
      <c r="O231">
        <f>(15^(1-P231)-12^(1-P231))/(10^(1-P231)-2^(1-P231))</f>
        <v>0.33787598152107534</v>
      </c>
      <c r="P231" s="4">
        <f t="shared" si="43"/>
        <v>0.115</v>
      </c>
      <c r="Q231" s="4">
        <f t="shared" si="44"/>
        <v>0.94</v>
      </c>
      <c r="R231" s="4">
        <f t="shared" si="45"/>
        <v>0.95317514613681698</v>
      </c>
      <c r="S231" t="s">
        <v>37</v>
      </c>
      <c r="T231" t="s">
        <v>25</v>
      </c>
      <c r="U231" t="s">
        <v>39</v>
      </c>
      <c r="V231" t="s">
        <v>20</v>
      </c>
      <c r="W231" t="s">
        <v>21</v>
      </c>
      <c r="X231" t="s">
        <v>69</v>
      </c>
    </row>
    <row r="232" spans="1:24" x14ac:dyDescent="0.25">
      <c r="A232">
        <v>231</v>
      </c>
      <c r="B232" s="1">
        <v>7</v>
      </c>
      <c r="C232" s="1">
        <v>3</v>
      </c>
      <c r="D232" s="1">
        <v>1</v>
      </c>
      <c r="E232" s="1">
        <f t="shared" si="38"/>
        <v>8</v>
      </c>
      <c r="F232" s="1">
        <f t="shared" si="38"/>
        <v>4</v>
      </c>
      <c r="G232" s="1">
        <f t="shared" si="38"/>
        <v>2</v>
      </c>
      <c r="H232" t="str">
        <f>INDEX([1]Sheet1!$C$3:$O$15, MATCH(E232, [1]Sheet1!$B$3:$B$15, 0), MATCH(F232,[1]Sheet1!$C$2:$O$2,0))</f>
        <v>0.12, 0.22</v>
      </c>
      <c r="I232" t="str">
        <f>INDEX([2]Sheet1!$C$3:$O$15, MATCH(E232, [2]Sheet1!$C$2:$O$2,0), MATCH(F232, [2]Sheet1!$B$3:$B$15,0))</f>
        <v>0.84, 0.94</v>
      </c>
      <c r="J232" t="str">
        <f t="shared" si="39"/>
        <v>0.12</v>
      </c>
      <c r="K232" t="str">
        <f t="shared" si="40"/>
        <v>0.22</v>
      </c>
      <c r="L232" t="str">
        <f t="shared" si="41"/>
        <v>0.84</v>
      </c>
      <c r="M232" t="str">
        <f t="shared" si="42"/>
        <v>0.94</v>
      </c>
      <c r="N232">
        <f>(15^(1-P232)-2^(1-P232))/(10^(1-P232)-2^(1-P232))</f>
        <v>1.5428170679014381</v>
      </c>
      <c r="O232">
        <f>(15^(1-P232)-12^(1-P232))/(10^(1-P232)-2^(1-P232))</f>
        <v>0.32115715120300509</v>
      </c>
      <c r="P232" s="4">
        <f t="shared" si="43"/>
        <v>0.16999999999999998</v>
      </c>
      <c r="Q232" s="4">
        <f t="shared" si="44"/>
        <v>0.8899999999999999</v>
      </c>
      <c r="R232" s="4">
        <f t="shared" si="45"/>
        <v>0.93198710955222164</v>
      </c>
      <c r="S232" t="s">
        <v>38</v>
      </c>
      <c r="T232" t="s">
        <v>18</v>
      </c>
      <c r="U232" t="s">
        <v>33</v>
      </c>
      <c r="V232" t="s">
        <v>20</v>
      </c>
      <c r="W232" t="s">
        <v>23</v>
      </c>
      <c r="X232" t="s">
        <v>69</v>
      </c>
    </row>
    <row r="233" spans="1:24" x14ac:dyDescent="0.25">
      <c r="A233">
        <v>232</v>
      </c>
      <c r="B233" s="1">
        <v>7</v>
      </c>
      <c r="C233" s="1">
        <v>2</v>
      </c>
      <c r="D233" s="1">
        <v>3</v>
      </c>
      <c r="E233" s="1">
        <f t="shared" si="38"/>
        <v>8</v>
      </c>
      <c r="F233" s="1">
        <f t="shared" si="38"/>
        <v>3</v>
      </c>
      <c r="G233" s="1">
        <f t="shared" si="38"/>
        <v>4</v>
      </c>
      <c r="H233" t="str">
        <f>INDEX([1]Sheet1!$C$3:$O$15, MATCH(E233, [1]Sheet1!$B$3:$B$15, 0), MATCH(F233,[1]Sheet1!$C$2:$O$2,0))</f>
        <v>0.06, 0.17</v>
      </c>
      <c r="I233" t="str">
        <f>INDEX([2]Sheet1!$C$3:$O$15, MATCH(E233, [2]Sheet1!$C$2:$O$2,0), MATCH(F233, [2]Sheet1!$B$3:$B$15,0))</f>
        <v>0.89, 0.99</v>
      </c>
      <c r="J233" t="str">
        <f t="shared" si="39"/>
        <v>0.06</v>
      </c>
      <c r="K233" t="str">
        <f t="shared" si="40"/>
        <v>0.17</v>
      </c>
      <c r="L233" t="str">
        <f t="shared" si="41"/>
        <v>0.89</v>
      </c>
      <c r="M233" t="str">
        <f t="shared" si="42"/>
        <v>0.99</v>
      </c>
      <c r="N233">
        <f>(15^(1-P233)-0.5^(1-P233))/(10^(1-P233)-2^(1-P233))</f>
        <v>1.7924850605966762</v>
      </c>
      <c r="O233">
        <f>(15^(1-P233)-2^(1-P233))/(10^(1-P233)-2^(1-P233))</f>
        <v>1.5684743107525587</v>
      </c>
      <c r="P233" s="4">
        <f t="shared" si="43"/>
        <v>0.115</v>
      </c>
      <c r="Q233" s="4">
        <f t="shared" si="44"/>
        <v>0.94</v>
      </c>
      <c r="R233" s="4">
        <f t="shared" si="45"/>
        <v>1.6804796856746176</v>
      </c>
      <c r="S233" t="s">
        <v>38</v>
      </c>
      <c r="T233" t="s">
        <v>25</v>
      </c>
      <c r="U233" t="s">
        <v>33</v>
      </c>
      <c r="V233" t="s">
        <v>24</v>
      </c>
      <c r="W233" t="s">
        <v>21</v>
      </c>
      <c r="X233" t="s">
        <v>69</v>
      </c>
    </row>
    <row r="234" spans="1:24" x14ac:dyDescent="0.25">
      <c r="A234">
        <v>233</v>
      </c>
      <c r="B234" s="1">
        <v>7</v>
      </c>
      <c r="C234" s="1">
        <v>4</v>
      </c>
      <c r="D234" s="1">
        <v>3</v>
      </c>
      <c r="E234" s="1">
        <f t="shared" si="38"/>
        <v>8</v>
      </c>
      <c r="F234" s="1">
        <f t="shared" si="38"/>
        <v>5</v>
      </c>
      <c r="G234" s="1">
        <f t="shared" si="38"/>
        <v>4</v>
      </c>
      <c r="H234" t="str">
        <f>INDEX([1]Sheet1!$C$3:$O$15, MATCH(E234, [1]Sheet1!$B$3:$B$15, 0), MATCH(F234,[1]Sheet1!$C$2:$O$2,0))</f>
        <v>0.17, 0.26</v>
      </c>
      <c r="I234" t="str">
        <f>INDEX([2]Sheet1!$C$3:$O$15, MATCH(E234, [2]Sheet1!$C$2:$O$2,0), MATCH(F234, [2]Sheet1!$B$3:$B$15,0))</f>
        <v>0.80, 0.89</v>
      </c>
      <c r="J234" t="str">
        <f t="shared" si="39"/>
        <v>0.17</v>
      </c>
      <c r="K234" t="str">
        <f t="shared" si="40"/>
        <v>0.26</v>
      </c>
      <c r="L234" t="str">
        <f t="shared" si="41"/>
        <v>0.80</v>
      </c>
      <c r="M234" t="str">
        <f t="shared" si="42"/>
        <v>0.89</v>
      </c>
      <c r="N234">
        <f>(15^(1-P234)-0.5^(1-P234))/(10^(1-P234)-2^(1-P234))</f>
        <v>1.7838324927020326</v>
      </c>
      <c r="O234">
        <f>(15^(1-P234)-2^(1-P234))/(10^(1-P234)-2^(1-P234))</f>
        <v>1.5224720041213451</v>
      </c>
      <c r="P234" s="4">
        <f t="shared" si="43"/>
        <v>0.21500000000000002</v>
      </c>
      <c r="Q234" s="4">
        <f t="shared" si="44"/>
        <v>0.84499999999999997</v>
      </c>
      <c r="R234" s="4">
        <f t="shared" si="45"/>
        <v>1.653152248411689</v>
      </c>
      <c r="S234" t="s">
        <v>37</v>
      </c>
      <c r="T234" t="s">
        <v>25</v>
      </c>
      <c r="U234" t="s">
        <v>43</v>
      </c>
      <c r="V234" t="s">
        <v>20</v>
      </c>
      <c r="W234" t="s">
        <v>21</v>
      </c>
      <c r="X234" t="s">
        <v>69</v>
      </c>
    </row>
    <row r="235" spans="1:24" x14ac:dyDescent="0.25">
      <c r="A235">
        <v>234</v>
      </c>
      <c r="B235" s="1">
        <v>8</v>
      </c>
      <c r="C235" s="1">
        <v>7</v>
      </c>
      <c r="D235" s="1">
        <v>3</v>
      </c>
      <c r="E235" s="1">
        <f t="shared" si="38"/>
        <v>9</v>
      </c>
      <c r="F235" s="1">
        <f t="shared" si="38"/>
        <v>8</v>
      </c>
      <c r="G235" s="1">
        <f t="shared" si="38"/>
        <v>4</v>
      </c>
      <c r="H235" t="str">
        <f>INDEX([1]Sheet1!$C$3:$O$15, MATCH(E235, [1]Sheet1!$B$3:$B$15, 0), MATCH(F235,[1]Sheet1!$C$2:$O$2,0))</f>
        <v>0.36, 0.44</v>
      </c>
      <c r="I235" t="str">
        <f>INDEX([2]Sheet1!$C$3:$O$15, MATCH(E235, [2]Sheet1!$C$2:$O$2,0), MATCH(F235, [2]Sheet1!$B$3:$B$15,0))</f>
        <v>0.71, 0.80</v>
      </c>
      <c r="J235" t="str">
        <f t="shared" si="39"/>
        <v>0.36</v>
      </c>
      <c r="K235" t="str">
        <f t="shared" si="40"/>
        <v>0.44</v>
      </c>
      <c r="L235" t="str">
        <f t="shared" si="41"/>
        <v>0.71</v>
      </c>
      <c r="M235" t="str">
        <f t="shared" si="42"/>
        <v>0.80</v>
      </c>
      <c r="N235">
        <f>(15^(1-P235)-0.5^(1-P235))/(10^(1-P235)-2^(1-P235))</f>
        <v>1.7919537703395045</v>
      </c>
      <c r="O235">
        <f>(15^(1-P235)-2^(1-P235))/(10^(1-P235)-2^(1-P235))</f>
        <v>1.4447572964624733</v>
      </c>
      <c r="P235" s="4">
        <f t="shared" si="43"/>
        <v>0.4</v>
      </c>
      <c r="Q235" s="4">
        <f t="shared" si="44"/>
        <v>0.755</v>
      </c>
      <c r="R235" s="4">
        <f t="shared" si="45"/>
        <v>1.6183555334009889</v>
      </c>
      <c r="S235" t="s">
        <v>35</v>
      </c>
      <c r="T235" t="s">
        <v>25</v>
      </c>
      <c r="U235" t="s">
        <v>36</v>
      </c>
      <c r="V235" t="s">
        <v>34</v>
      </c>
      <c r="W235" t="s">
        <v>23</v>
      </c>
      <c r="X235" t="s">
        <v>69</v>
      </c>
    </row>
    <row r="236" spans="1:24" x14ac:dyDescent="0.25">
      <c r="A236">
        <v>235</v>
      </c>
      <c r="B236" s="1">
        <v>7</v>
      </c>
      <c r="C236" s="1">
        <v>4</v>
      </c>
      <c r="D236" s="1">
        <v>2</v>
      </c>
      <c r="E236" s="1">
        <f t="shared" si="38"/>
        <v>8</v>
      </c>
      <c r="F236" s="1">
        <f t="shared" si="38"/>
        <v>5</v>
      </c>
      <c r="G236" s="1">
        <f t="shared" si="38"/>
        <v>3</v>
      </c>
      <c r="H236" t="str">
        <f>INDEX([1]Sheet1!$C$3:$O$15, MATCH(E236, [1]Sheet1!$B$3:$B$15, 0), MATCH(F236,[1]Sheet1!$C$2:$O$2,0))</f>
        <v>0.17, 0.26</v>
      </c>
      <c r="I236" t="str">
        <f>INDEX([2]Sheet1!$C$3:$O$15, MATCH(E236, [2]Sheet1!$C$2:$O$2,0), MATCH(F236, [2]Sheet1!$B$3:$B$15,0))</f>
        <v>0.80, 0.89</v>
      </c>
      <c r="J236" t="str">
        <f t="shared" si="39"/>
        <v>0.17</v>
      </c>
      <c r="K236" t="str">
        <f t="shared" si="40"/>
        <v>0.26</v>
      </c>
      <c r="L236" t="str">
        <f t="shared" si="41"/>
        <v>0.80</v>
      </c>
      <c r="M236" t="str">
        <f t="shared" si="42"/>
        <v>0.89</v>
      </c>
      <c r="N236">
        <f>(15^(1-P236)-0.5^(1-P236))/(8^(1-P236)-2^(1-P236))</f>
        <v>2.2987780619814968</v>
      </c>
      <c r="O236">
        <f>(15^(1-P236)-0.5^(1-P236))/(10^(1-P236)-2^(1-P236))</f>
        <v>1.7838324927020326</v>
      </c>
      <c r="P236" s="4">
        <f t="shared" si="43"/>
        <v>0.21500000000000002</v>
      </c>
      <c r="Q236" s="4">
        <f t="shared" si="44"/>
        <v>0.84499999999999997</v>
      </c>
      <c r="R236" s="4">
        <f t="shared" si="45"/>
        <v>2.0413052773417646</v>
      </c>
      <c r="S236" t="s">
        <v>37</v>
      </c>
      <c r="T236" t="s">
        <v>18</v>
      </c>
      <c r="U236" t="s">
        <v>33</v>
      </c>
      <c r="V236" t="s">
        <v>20</v>
      </c>
      <c r="W236" t="s">
        <v>21</v>
      </c>
      <c r="X236" t="s">
        <v>69</v>
      </c>
    </row>
    <row r="237" spans="1:24" x14ac:dyDescent="0.25">
      <c r="A237">
        <v>236</v>
      </c>
      <c r="B237" s="1">
        <v>6</v>
      </c>
      <c r="C237" s="1">
        <v>3</v>
      </c>
      <c r="D237" s="1">
        <v>3</v>
      </c>
      <c r="E237" s="1">
        <f t="shared" si="38"/>
        <v>7</v>
      </c>
      <c r="F237" s="1">
        <f t="shared" si="38"/>
        <v>4</v>
      </c>
      <c r="G237" s="1">
        <f t="shared" si="38"/>
        <v>4</v>
      </c>
      <c r="H237" t="str">
        <f>INDEX([1]Sheet1!$C$3:$O$15, MATCH(E237, [1]Sheet1!$B$3:$B$15, 0), MATCH(F237,[1]Sheet1!$C$2:$O$2,0))</f>
        <v>0.06, 0.16</v>
      </c>
      <c r="I237" t="str">
        <f>INDEX([2]Sheet1!$C$3:$O$15, MATCH(E237, [2]Sheet1!$C$2:$O$2,0), MATCH(F237, [2]Sheet1!$B$3:$B$15,0))</f>
        <v>0.78, 0.88</v>
      </c>
      <c r="J237" t="str">
        <f t="shared" si="39"/>
        <v>0.06</v>
      </c>
      <c r="K237" t="str">
        <f t="shared" si="40"/>
        <v>0.16</v>
      </c>
      <c r="L237" t="str">
        <f t="shared" si="41"/>
        <v>0.78</v>
      </c>
      <c r="M237" t="str">
        <f t="shared" si="42"/>
        <v>0.88</v>
      </c>
      <c r="N237">
        <f>(15^(1-P237)-0.5^(1-P237))/(10^(1-P237)-2^(1-P237))</f>
        <v>1.7931378668604818</v>
      </c>
      <c r="O237">
        <f>(15^(1-P237)-2^(1-P237))/(10^(1-P237)-2^(1-P237))</f>
        <v>1.5708504372974055</v>
      </c>
      <c r="P237" s="4">
        <f t="shared" si="43"/>
        <v>0.11</v>
      </c>
      <c r="Q237" s="4">
        <f t="shared" si="44"/>
        <v>0.83000000000000007</v>
      </c>
      <c r="R237" s="4">
        <f t="shared" si="45"/>
        <v>1.6819941520789436</v>
      </c>
      <c r="S237" t="s">
        <v>40</v>
      </c>
      <c r="T237" t="s">
        <v>25</v>
      </c>
      <c r="U237" t="s">
        <v>39</v>
      </c>
      <c r="V237" t="s">
        <v>20</v>
      </c>
      <c r="W237" t="s">
        <v>21</v>
      </c>
      <c r="X237" t="s">
        <v>69</v>
      </c>
    </row>
    <row r="238" spans="1:24" x14ac:dyDescent="0.25">
      <c r="A238">
        <v>237</v>
      </c>
      <c r="B238" s="1">
        <v>7</v>
      </c>
      <c r="C238" s="1">
        <v>3</v>
      </c>
      <c r="D238" s="1">
        <v>3</v>
      </c>
      <c r="E238" s="1">
        <f t="shared" si="38"/>
        <v>8</v>
      </c>
      <c r="F238" s="1">
        <f t="shared" si="38"/>
        <v>4</v>
      </c>
      <c r="G238" s="1">
        <f t="shared" si="38"/>
        <v>4</v>
      </c>
      <c r="H238" t="str">
        <f>INDEX([1]Sheet1!$C$3:$O$15, MATCH(E238, [1]Sheet1!$B$3:$B$15, 0), MATCH(F238,[1]Sheet1!$C$2:$O$2,0))</f>
        <v>0.12, 0.22</v>
      </c>
      <c r="I238" t="str">
        <f>INDEX([2]Sheet1!$C$3:$O$15, MATCH(E238, [2]Sheet1!$C$2:$O$2,0), MATCH(F238, [2]Sheet1!$B$3:$B$15,0))</f>
        <v>0.84, 0.94</v>
      </c>
      <c r="J238" t="str">
        <f t="shared" si="39"/>
        <v>0.12</v>
      </c>
      <c r="K238" t="str">
        <f t="shared" si="40"/>
        <v>0.22</v>
      </c>
      <c r="L238" t="str">
        <f t="shared" si="41"/>
        <v>0.84</v>
      </c>
      <c r="M238" t="str">
        <f t="shared" si="42"/>
        <v>0.94</v>
      </c>
      <c r="N238">
        <f>(15^(1-P238)-0.5^(1-P238))/(10^(1-P238)-2^(1-P238))</f>
        <v>1.7866703509891912</v>
      </c>
      <c r="O238">
        <f>(15^(1-P238)-2^(1-P238))/(10^(1-P238)-2^(1-P238))</f>
        <v>1.5428170679014381</v>
      </c>
      <c r="P238" s="4">
        <f t="shared" si="43"/>
        <v>0.16999999999999998</v>
      </c>
      <c r="Q238" s="4">
        <f t="shared" si="44"/>
        <v>0.8899999999999999</v>
      </c>
      <c r="R238" s="4">
        <f t="shared" si="45"/>
        <v>1.6647437094453146</v>
      </c>
      <c r="S238" t="s">
        <v>44</v>
      </c>
      <c r="T238" t="s">
        <v>25</v>
      </c>
      <c r="U238" t="s">
        <v>39</v>
      </c>
      <c r="V238" t="s">
        <v>34</v>
      </c>
      <c r="W238" t="s">
        <v>21</v>
      </c>
      <c r="X238" t="s">
        <v>69</v>
      </c>
    </row>
    <row r="239" spans="1:24" x14ac:dyDescent="0.25">
      <c r="A239">
        <v>238</v>
      </c>
      <c r="B239" s="1">
        <v>6</v>
      </c>
      <c r="C239" s="1">
        <v>3</v>
      </c>
      <c r="D239" s="1">
        <v>3</v>
      </c>
      <c r="E239" s="1">
        <f t="shared" si="38"/>
        <v>7</v>
      </c>
      <c r="F239" s="1">
        <f t="shared" si="38"/>
        <v>4</v>
      </c>
      <c r="G239" s="1">
        <f t="shared" si="38"/>
        <v>4</v>
      </c>
      <c r="H239" t="str">
        <f>INDEX([1]Sheet1!$C$3:$O$15, MATCH(E239, [1]Sheet1!$B$3:$B$15, 0), MATCH(F239,[1]Sheet1!$C$2:$O$2,0))</f>
        <v>0.06, 0.16</v>
      </c>
      <c r="I239" t="str">
        <f>INDEX([2]Sheet1!$C$3:$O$15, MATCH(E239, [2]Sheet1!$C$2:$O$2,0), MATCH(F239, [2]Sheet1!$B$3:$B$15,0))</f>
        <v>0.78, 0.88</v>
      </c>
      <c r="J239" t="str">
        <f t="shared" si="39"/>
        <v>0.06</v>
      </c>
      <c r="K239" t="str">
        <f t="shared" si="40"/>
        <v>0.16</v>
      </c>
      <c r="L239" t="str">
        <f t="shared" si="41"/>
        <v>0.78</v>
      </c>
      <c r="M239" t="str">
        <f t="shared" si="42"/>
        <v>0.88</v>
      </c>
      <c r="N239">
        <f>(15^(1-P239)-0.5^(1-P239))/(10^(1-P239)-2^(1-P239))</f>
        <v>1.7931378668604818</v>
      </c>
      <c r="O239">
        <f>(15^(1-P239)-2^(1-P239))/(10^(1-P239)-2^(1-P239))</f>
        <v>1.5708504372974055</v>
      </c>
      <c r="P239" s="4">
        <f t="shared" si="43"/>
        <v>0.11</v>
      </c>
      <c r="Q239" s="4">
        <f t="shared" si="44"/>
        <v>0.83000000000000007</v>
      </c>
      <c r="R239" s="4">
        <f t="shared" si="45"/>
        <v>1.6819941520789436</v>
      </c>
      <c r="S239" t="s">
        <v>37</v>
      </c>
      <c r="T239" t="s">
        <v>25</v>
      </c>
      <c r="U239" t="s">
        <v>43</v>
      </c>
      <c r="V239" t="s">
        <v>20</v>
      </c>
      <c r="W239" t="s">
        <v>21</v>
      </c>
      <c r="X239" t="s">
        <v>69</v>
      </c>
    </row>
    <row r="240" spans="1:24" x14ac:dyDescent="0.25">
      <c r="A240">
        <v>239</v>
      </c>
      <c r="B240" s="1">
        <v>7</v>
      </c>
      <c r="C240" s="1">
        <v>5</v>
      </c>
      <c r="D240" s="1">
        <v>3</v>
      </c>
      <c r="E240" s="1">
        <f t="shared" si="38"/>
        <v>8</v>
      </c>
      <c r="F240" s="1">
        <f t="shared" si="38"/>
        <v>6</v>
      </c>
      <c r="G240" s="1">
        <f t="shared" si="38"/>
        <v>4</v>
      </c>
      <c r="H240" t="str">
        <f>INDEX([1]Sheet1!$C$3:$O$15, MATCH(E240, [1]Sheet1!$B$3:$B$15, 0), MATCH(F240,[1]Sheet1!$C$2:$O$2,0))</f>
        <v>0.22, 0.30</v>
      </c>
      <c r="I240" t="str">
        <f>INDEX([2]Sheet1!$C$3:$O$15, MATCH(E240, [2]Sheet1!$C$2:$O$2,0), MATCH(F240, [2]Sheet1!$B$3:$B$15,0))</f>
        <v>0.77, 0.85</v>
      </c>
      <c r="J240" t="str">
        <f t="shared" si="39"/>
        <v>0.22</v>
      </c>
      <c r="K240" t="str">
        <f t="shared" si="40"/>
        <v>0.30</v>
      </c>
      <c r="L240" t="str">
        <f t="shared" si="41"/>
        <v>0.77</v>
      </c>
      <c r="M240" t="str">
        <f t="shared" si="42"/>
        <v>0.85</v>
      </c>
      <c r="N240">
        <f>(15^(1-P240)-0.5^(1-P240))/(10^(1-P240)-2^(1-P240))</f>
        <v>1.7827971391785058</v>
      </c>
      <c r="O240">
        <f>(15^(1-P240)-2^(1-P240))/(10^(1-P240)-2^(1-P240))</f>
        <v>1.5027000798266845</v>
      </c>
      <c r="P240" s="4">
        <f t="shared" si="43"/>
        <v>0.26</v>
      </c>
      <c r="Q240" s="4">
        <f t="shared" si="44"/>
        <v>0.81</v>
      </c>
      <c r="R240" s="4">
        <f t="shared" si="45"/>
        <v>1.6427486095025952</v>
      </c>
      <c r="S240" t="s">
        <v>32</v>
      </c>
      <c r="T240" t="s">
        <v>25</v>
      </c>
      <c r="U240" t="s">
        <v>39</v>
      </c>
      <c r="V240" t="s">
        <v>20</v>
      </c>
      <c r="W240" t="s">
        <v>21</v>
      </c>
      <c r="X240" t="s">
        <v>69</v>
      </c>
    </row>
    <row r="241" spans="1:24" x14ac:dyDescent="0.25">
      <c r="A241">
        <v>240</v>
      </c>
      <c r="B241" s="1">
        <v>7</v>
      </c>
      <c r="C241" s="1">
        <v>3</v>
      </c>
      <c r="D241" s="1">
        <v>4</v>
      </c>
      <c r="E241" s="1">
        <f t="shared" si="38"/>
        <v>8</v>
      </c>
      <c r="F241" s="1">
        <f t="shared" si="38"/>
        <v>4</v>
      </c>
      <c r="G241" s="1">
        <f t="shared" si="38"/>
        <v>5</v>
      </c>
      <c r="H241" t="str">
        <f>INDEX([1]Sheet1!$C$3:$O$15, MATCH(E241, [1]Sheet1!$B$3:$B$15, 0), MATCH(F241,[1]Sheet1!$C$2:$O$2,0))</f>
        <v>0.12, 0.22</v>
      </c>
      <c r="I241" t="str">
        <f>INDEX([2]Sheet1!$C$3:$O$15, MATCH(E241, [2]Sheet1!$C$2:$O$2,0), MATCH(F241, [2]Sheet1!$B$3:$B$15,0))</f>
        <v>0.84, 0.94</v>
      </c>
      <c r="J241" t="str">
        <f t="shared" si="39"/>
        <v>0.12</v>
      </c>
      <c r="K241" t="str">
        <f t="shared" si="40"/>
        <v>0.22</v>
      </c>
      <c r="L241" t="str">
        <f t="shared" si="41"/>
        <v>0.84</v>
      </c>
      <c r="M241" t="str">
        <f t="shared" si="42"/>
        <v>0.94</v>
      </c>
      <c r="N241">
        <f>(15^(1-P241)-0.5^(1-P241))/(8^(1-P241)-4^(1-P241))</f>
        <v>3.6227151267643265</v>
      </c>
      <c r="O241">
        <f>(15^(1-P241)-0.5^(1-P241))/(8^(1-P241)-2^(1-P241))</f>
        <v>2.3184942902757055</v>
      </c>
      <c r="P241" s="4">
        <f t="shared" si="43"/>
        <v>0.16999999999999998</v>
      </c>
      <c r="Q241" s="4">
        <f t="shared" si="44"/>
        <v>0.8899999999999999</v>
      </c>
      <c r="R241" s="4">
        <f t="shared" si="45"/>
        <v>2.9706047085200158</v>
      </c>
      <c r="S241" t="s">
        <v>44</v>
      </c>
      <c r="T241" t="s">
        <v>25</v>
      </c>
      <c r="U241" t="s">
        <v>33</v>
      </c>
      <c r="V241" t="s">
        <v>20</v>
      </c>
      <c r="W241" t="s">
        <v>21</v>
      </c>
      <c r="X241" t="s">
        <v>69</v>
      </c>
    </row>
    <row r="242" spans="1:24" x14ac:dyDescent="0.25">
      <c r="A242">
        <v>241</v>
      </c>
      <c r="B242" s="1">
        <v>7</v>
      </c>
      <c r="C242" s="1">
        <v>4</v>
      </c>
      <c r="D242" s="1">
        <v>3</v>
      </c>
      <c r="E242" s="1">
        <f t="shared" si="38"/>
        <v>8</v>
      </c>
      <c r="F242" s="1">
        <f t="shared" si="38"/>
        <v>5</v>
      </c>
      <c r="G242" s="1">
        <f t="shared" si="38"/>
        <v>4</v>
      </c>
      <c r="H242" t="str">
        <f>INDEX([1]Sheet1!$C$3:$O$15, MATCH(E242, [1]Sheet1!$B$3:$B$15, 0), MATCH(F242,[1]Sheet1!$C$2:$O$2,0))</f>
        <v>0.17, 0.26</v>
      </c>
      <c r="I242" t="str">
        <f>INDEX([2]Sheet1!$C$3:$O$15, MATCH(E242, [2]Sheet1!$C$2:$O$2,0), MATCH(F242, [2]Sheet1!$B$3:$B$15,0))</f>
        <v>0.80, 0.89</v>
      </c>
      <c r="J242" t="str">
        <f t="shared" si="39"/>
        <v>0.17</v>
      </c>
      <c r="K242" t="str">
        <f t="shared" si="40"/>
        <v>0.26</v>
      </c>
      <c r="L242" t="str">
        <f t="shared" si="41"/>
        <v>0.80</v>
      </c>
      <c r="M242" t="str">
        <f t="shared" si="42"/>
        <v>0.89</v>
      </c>
      <c r="N242">
        <f>(15^(1-P242)-0.5^(1-P242))/(10^(1-P242)-2^(1-P242))</f>
        <v>1.7838324927020326</v>
      </c>
      <c r="O242">
        <f>(15^(1-P242)-2^(1-P242))/(10^(1-P242)-2^(1-P242))</f>
        <v>1.5224720041213451</v>
      </c>
      <c r="P242" s="4">
        <f t="shared" si="43"/>
        <v>0.21500000000000002</v>
      </c>
      <c r="Q242" s="4">
        <f t="shared" si="44"/>
        <v>0.84499999999999997</v>
      </c>
      <c r="R242" s="4">
        <f t="shared" si="45"/>
        <v>1.653152248411689</v>
      </c>
      <c r="S242" t="s">
        <v>40</v>
      </c>
      <c r="T242" t="s">
        <v>18</v>
      </c>
      <c r="U242" t="s">
        <v>41</v>
      </c>
      <c r="V242" t="s">
        <v>20</v>
      </c>
      <c r="W242" t="s">
        <v>21</v>
      </c>
      <c r="X242" t="s">
        <v>69</v>
      </c>
    </row>
    <row r="243" spans="1:24" x14ac:dyDescent="0.25">
      <c r="A243">
        <v>242</v>
      </c>
      <c r="B243" s="1">
        <v>7</v>
      </c>
      <c r="C243" s="1">
        <v>4</v>
      </c>
      <c r="D243" s="1">
        <v>1</v>
      </c>
      <c r="E243" s="1">
        <f t="shared" si="38"/>
        <v>8</v>
      </c>
      <c r="F243" s="1">
        <f t="shared" si="38"/>
        <v>5</v>
      </c>
      <c r="G243" s="1">
        <f t="shared" si="38"/>
        <v>2</v>
      </c>
      <c r="H243" t="str">
        <f>INDEX([1]Sheet1!$C$3:$O$15, MATCH(E243, [1]Sheet1!$B$3:$B$15, 0), MATCH(F243,[1]Sheet1!$C$2:$O$2,0))</f>
        <v>0.17, 0.26</v>
      </c>
      <c r="I243" t="str">
        <f>INDEX([2]Sheet1!$C$3:$O$15, MATCH(E243, [2]Sheet1!$C$2:$O$2,0), MATCH(F243, [2]Sheet1!$B$3:$B$15,0))</f>
        <v>0.80, 0.89</v>
      </c>
      <c r="J243" t="str">
        <f t="shared" si="39"/>
        <v>0.17</v>
      </c>
      <c r="K243" t="str">
        <f t="shared" si="40"/>
        <v>0.26</v>
      </c>
      <c r="L243" t="str">
        <f t="shared" si="41"/>
        <v>0.80</v>
      </c>
      <c r="M243" t="str">
        <f t="shared" si="42"/>
        <v>0.89</v>
      </c>
      <c r="N243">
        <f>(15^(1-P243)-2^(1-P243))/(10^(1-P243)-2^(1-P243))</f>
        <v>1.5224720041213451</v>
      </c>
      <c r="O243">
        <f>(15^(1-P243)-12^(1-P243))/(10^(1-P243)-2^(1-P243))</f>
        <v>0.30796114113426326</v>
      </c>
      <c r="P243" s="4">
        <f t="shared" si="43"/>
        <v>0.21500000000000002</v>
      </c>
      <c r="Q243" s="4">
        <f t="shared" si="44"/>
        <v>0.84499999999999997</v>
      </c>
      <c r="R243" s="4">
        <f t="shared" si="45"/>
        <v>0.9152165726278042</v>
      </c>
      <c r="S243" t="s">
        <v>32</v>
      </c>
      <c r="T243" t="s">
        <v>25</v>
      </c>
      <c r="U243" t="s">
        <v>33</v>
      </c>
      <c r="V243" t="s">
        <v>34</v>
      </c>
      <c r="W243" t="s">
        <v>21</v>
      </c>
      <c r="X243" t="s">
        <v>69</v>
      </c>
    </row>
    <row r="244" spans="1:24" x14ac:dyDescent="0.25">
      <c r="A244">
        <v>243</v>
      </c>
      <c r="B244" s="1">
        <v>8</v>
      </c>
      <c r="C244" s="1">
        <v>5</v>
      </c>
      <c r="D244" s="1">
        <v>3</v>
      </c>
      <c r="E244" s="1">
        <f t="shared" si="38"/>
        <v>9</v>
      </c>
      <c r="F244" s="1">
        <f t="shared" si="38"/>
        <v>6</v>
      </c>
      <c r="G244" s="1">
        <f t="shared" si="38"/>
        <v>4</v>
      </c>
      <c r="H244" t="str">
        <f>INDEX([1]Sheet1!$C$3:$O$15, MATCH(E244, [1]Sheet1!$B$3:$B$15, 0), MATCH(F244,[1]Sheet1!$C$2:$O$2,0))</f>
        <v>0.27, 0.34</v>
      </c>
      <c r="I244" t="str">
        <f>INDEX([2]Sheet1!$C$3:$O$15, MATCH(E244, [2]Sheet1!$C$2:$O$2,0), MATCH(F244, [2]Sheet1!$B$3:$B$15,0))</f>
        <v>0.82, 0.89</v>
      </c>
      <c r="J244" t="str">
        <f t="shared" si="39"/>
        <v>0.27</v>
      </c>
      <c r="K244" t="str">
        <f t="shared" si="40"/>
        <v>0.34</v>
      </c>
      <c r="L244" t="str">
        <f t="shared" si="41"/>
        <v>0.82</v>
      </c>
      <c r="M244" t="str">
        <f t="shared" si="42"/>
        <v>0.89</v>
      </c>
      <c r="N244">
        <f>(15^(1-P244)-0.5^(1-P244))/(10^(1-P244)-2^(1-P244))</f>
        <v>1.7836394157458579</v>
      </c>
      <c r="O244">
        <f>(15^(1-P244)-2^(1-P244))/(10^(1-P244)-2^(1-P244))</f>
        <v>1.4834925547676119</v>
      </c>
      <c r="P244" s="4">
        <f t="shared" si="43"/>
        <v>0.30500000000000005</v>
      </c>
      <c r="Q244" s="4">
        <f t="shared" si="44"/>
        <v>0.85499999999999998</v>
      </c>
      <c r="R244" s="4">
        <f t="shared" si="45"/>
        <v>1.6335659852567348</v>
      </c>
      <c r="S244" t="s">
        <v>32</v>
      </c>
      <c r="T244" t="s">
        <v>18</v>
      </c>
      <c r="U244" t="s">
        <v>33</v>
      </c>
      <c r="V244" t="s">
        <v>20</v>
      </c>
      <c r="W244" t="s">
        <v>23</v>
      </c>
      <c r="X244" t="s">
        <v>69</v>
      </c>
    </row>
    <row r="245" spans="1:24" x14ac:dyDescent="0.25">
      <c r="A245">
        <v>244</v>
      </c>
      <c r="B245" s="1">
        <v>9</v>
      </c>
      <c r="C245" s="1">
        <v>7</v>
      </c>
      <c r="D245" s="1">
        <v>3</v>
      </c>
      <c r="E245" s="1">
        <f t="shared" si="38"/>
        <v>10</v>
      </c>
      <c r="F245" s="1">
        <f t="shared" si="38"/>
        <v>8</v>
      </c>
      <c r="G245" s="1">
        <f t="shared" si="38"/>
        <v>4</v>
      </c>
      <c r="H245" t="str">
        <f>INDEX([1]Sheet1!$C$3:$O$15, MATCH(E245, [1]Sheet1!$B$3:$B$15, 0), MATCH(F245,[1]Sheet1!$C$2:$O$2,0))</f>
        <v>0.40, 1.00</v>
      </c>
      <c r="I245" t="str">
        <f>INDEX([2]Sheet1!$C$3:$O$15, MATCH(E245, [2]Sheet1!$C$2:$O$2,0), MATCH(F245, [2]Sheet1!$B$3:$B$15,0))</f>
        <v>0.75, 1.89</v>
      </c>
      <c r="J245" t="str">
        <f t="shared" si="39"/>
        <v>0.40</v>
      </c>
      <c r="K245" t="str">
        <f t="shared" si="40"/>
        <v>1.00</v>
      </c>
      <c r="L245" t="str">
        <f t="shared" si="41"/>
        <v>0.75</v>
      </c>
      <c r="M245" t="str">
        <f t="shared" si="42"/>
        <v>1.89</v>
      </c>
      <c r="N245">
        <f>(15^(1-P245)-0.5^(1-P245))/(10^(1-P245)-2^(1-P245))</f>
        <v>1.8859537008931477</v>
      </c>
      <c r="O245">
        <f>(15^(1-P245)-2^(1-P245))/(10^(1-P245)-2^(1-P245))</f>
        <v>1.3377503201080376</v>
      </c>
      <c r="P245" s="4">
        <f t="shared" si="43"/>
        <v>0.7</v>
      </c>
      <c r="Q245" s="4">
        <f t="shared" si="44"/>
        <v>1.3199999999999998</v>
      </c>
      <c r="R245" s="4">
        <f t="shared" si="45"/>
        <v>1.6118520105005927</v>
      </c>
      <c r="S245" t="s">
        <v>32</v>
      </c>
      <c r="T245" t="s">
        <v>25</v>
      </c>
      <c r="U245" t="s">
        <v>39</v>
      </c>
      <c r="V245" t="s">
        <v>20</v>
      </c>
      <c r="W245" t="s">
        <v>21</v>
      </c>
      <c r="X245" t="s">
        <v>69</v>
      </c>
    </row>
    <row r="246" spans="1:24" x14ac:dyDescent="0.25">
      <c r="A246">
        <v>245</v>
      </c>
      <c r="B246" s="1">
        <v>7</v>
      </c>
      <c r="C246" s="1">
        <v>3</v>
      </c>
      <c r="D246" s="1">
        <v>4</v>
      </c>
      <c r="E246" s="1">
        <f t="shared" si="38"/>
        <v>8</v>
      </c>
      <c r="F246" s="1">
        <f t="shared" si="38"/>
        <v>4</v>
      </c>
      <c r="G246" s="1">
        <f t="shared" si="38"/>
        <v>5</v>
      </c>
      <c r="H246" t="str">
        <f>INDEX([1]Sheet1!$C$3:$O$15, MATCH(E246, [1]Sheet1!$B$3:$B$15, 0), MATCH(F246,[1]Sheet1!$C$2:$O$2,0))</f>
        <v>0.12, 0.22</v>
      </c>
      <c r="I246" t="str">
        <f>INDEX([2]Sheet1!$C$3:$O$15, MATCH(E246, [2]Sheet1!$C$2:$O$2,0), MATCH(F246, [2]Sheet1!$B$3:$B$15,0))</f>
        <v>0.84, 0.94</v>
      </c>
      <c r="J246" t="str">
        <f t="shared" si="39"/>
        <v>0.12</v>
      </c>
      <c r="K246" t="str">
        <f t="shared" si="40"/>
        <v>0.22</v>
      </c>
      <c r="L246" t="str">
        <f t="shared" si="41"/>
        <v>0.84</v>
      </c>
      <c r="M246" t="str">
        <f t="shared" si="42"/>
        <v>0.94</v>
      </c>
      <c r="N246">
        <f>(15^(1-P246)-0.5^(1-P246))/(8^(1-P246)-4^(1-P246))</f>
        <v>3.6227151267643265</v>
      </c>
      <c r="O246">
        <f>(15^(1-P246)-0.5^(1-P246))/(8^(1-P246)-2^(1-P246))</f>
        <v>2.3184942902757055</v>
      </c>
      <c r="P246" s="4">
        <f t="shared" si="43"/>
        <v>0.16999999999999998</v>
      </c>
      <c r="Q246" s="4">
        <f t="shared" si="44"/>
        <v>0.8899999999999999</v>
      </c>
      <c r="R246" s="4">
        <f t="shared" si="45"/>
        <v>2.9706047085200158</v>
      </c>
      <c r="S246" t="s">
        <v>35</v>
      </c>
      <c r="T246" t="s">
        <v>25</v>
      </c>
      <c r="U246" t="s">
        <v>33</v>
      </c>
      <c r="V246" t="s">
        <v>34</v>
      </c>
      <c r="W246" t="s">
        <v>21</v>
      </c>
      <c r="X246" t="s">
        <v>69</v>
      </c>
    </row>
    <row r="247" spans="1:24" x14ac:dyDescent="0.25">
      <c r="A247">
        <v>246</v>
      </c>
      <c r="B247" s="1">
        <v>6</v>
      </c>
      <c r="C247" s="1">
        <v>4</v>
      </c>
      <c r="D247" s="1">
        <v>3</v>
      </c>
      <c r="E247" s="1">
        <f t="shared" si="38"/>
        <v>7</v>
      </c>
      <c r="F247" s="1">
        <f t="shared" si="38"/>
        <v>5</v>
      </c>
      <c r="G247" s="1">
        <f t="shared" si="38"/>
        <v>4</v>
      </c>
      <c r="H247" t="str">
        <f>INDEX([1]Sheet1!$C$3:$O$15, MATCH(E247, [1]Sheet1!$B$3:$B$15, 0), MATCH(F247,[1]Sheet1!$C$2:$O$2,0))</f>
        <v>0.11, 0.21</v>
      </c>
      <c r="I247" t="str">
        <f>INDEX([2]Sheet1!$C$3:$O$15, MATCH(E247, [2]Sheet1!$C$2:$O$2,0), MATCH(F247, [2]Sheet1!$B$3:$B$15,0))</f>
        <v>0.74, 0.84</v>
      </c>
      <c r="J247" t="str">
        <f t="shared" si="39"/>
        <v>0.11</v>
      </c>
      <c r="K247" t="str">
        <f t="shared" si="40"/>
        <v>0.21</v>
      </c>
      <c r="L247" t="str">
        <f t="shared" si="41"/>
        <v>0.74</v>
      </c>
      <c r="M247" t="str">
        <f t="shared" si="42"/>
        <v>0.84</v>
      </c>
      <c r="N247">
        <f t="shared" ref="N247:N252" si="48">(15^(1-P247)-0.5^(1-P247))/(10^(1-P247)-2^(1-P247))</f>
        <v>1.7875386370046384</v>
      </c>
      <c r="O247">
        <f t="shared" ref="O247:O252" si="49">(15^(1-P247)-2^(1-P247))/(10^(1-P247)-2^(1-P247))</f>
        <v>1.5474169043482437</v>
      </c>
      <c r="P247" s="4">
        <f t="shared" si="43"/>
        <v>0.16</v>
      </c>
      <c r="Q247" s="4">
        <f t="shared" si="44"/>
        <v>0.79</v>
      </c>
      <c r="R247" s="4">
        <f t="shared" si="45"/>
        <v>1.6674777706764412</v>
      </c>
      <c r="S247" t="s">
        <v>37</v>
      </c>
      <c r="T247" t="s">
        <v>18</v>
      </c>
      <c r="U247" t="s">
        <v>33</v>
      </c>
      <c r="V247" t="s">
        <v>20</v>
      </c>
      <c r="W247" t="s">
        <v>21</v>
      </c>
      <c r="X247" t="s">
        <v>69</v>
      </c>
    </row>
    <row r="248" spans="1:24" x14ac:dyDescent="0.25">
      <c r="A248">
        <v>247</v>
      </c>
      <c r="B248" s="1">
        <v>6</v>
      </c>
      <c r="C248" s="1">
        <v>0</v>
      </c>
      <c r="D248" s="1">
        <v>3</v>
      </c>
      <c r="E248" s="1">
        <f t="shared" si="38"/>
        <v>7</v>
      </c>
      <c r="F248" s="1">
        <f t="shared" si="38"/>
        <v>1</v>
      </c>
      <c r="G248" s="1">
        <f t="shared" si="38"/>
        <v>4</v>
      </c>
      <c r="H248" t="e">
        <f>INDEX([1]Sheet1!$C$3:$O$15, MATCH(E248, [1]Sheet1!$B$3:$B$15, 0), MATCH(F248,[1]Sheet1!$C$2:$O$2,0))</f>
        <v>#N/A</v>
      </c>
      <c r="I248" t="e">
        <f>INDEX([2]Sheet1!$C$3:$O$15, MATCH(E248, [2]Sheet1!$C$2:$O$2,0), MATCH(F248, [2]Sheet1!$B$3:$B$15,0))</f>
        <v>#N/A</v>
      </c>
      <c r="J248" t="e">
        <f t="shared" si="39"/>
        <v>#N/A</v>
      </c>
      <c r="K248" t="e">
        <f t="shared" si="40"/>
        <v>#N/A</v>
      </c>
      <c r="L248" t="e">
        <f t="shared" si="41"/>
        <v>#N/A</v>
      </c>
      <c r="M248" t="e">
        <f t="shared" si="42"/>
        <v>#N/A</v>
      </c>
      <c r="N248" t="e">
        <f t="shared" si="48"/>
        <v>#N/A</v>
      </c>
      <c r="O248" t="e">
        <f t="shared" si="49"/>
        <v>#N/A</v>
      </c>
      <c r="P248" s="4" t="e">
        <f t="shared" si="43"/>
        <v>#N/A</v>
      </c>
      <c r="Q248" s="4" t="e">
        <f t="shared" si="44"/>
        <v>#N/A</v>
      </c>
      <c r="R248" s="4" t="e">
        <f t="shared" si="45"/>
        <v>#N/A</v>
      </c>
      <c r="S248" t="s">
        <v>32</v>
      </c>
      <c r="T248" t="s">
        <v>18</v>
      </c>
      <c r="U248" t="s">
        <v>39</v>
      </c>
      <c r="V248" t="s">
        <v>34</v>
      </c>
      <c r="W248" t="s">
        <v>21</v>
      </c>
      <c r="X248" t="s">
        <v>69</v>
      </c>
    </row>
    <row r="249" spans="1:24" x14ac:dyDescent="0.25">
      <c r="A249">
        <v>248</v>
      </c>
      <c r="B249" s="1">
        <v>7</v>
      </c>
      <c r="C249" s="1">
        <v>4</v>
      </c>
      <c r="D249" s="1">
        <v>3</v>
      </c>
      <c r="E249" s="1">
        <f t="shared" si="38"/>
        <v>8</v>
      </c>
      <c r="F249" s="1">
        <f t="shared" si="38"/>
        <v>5</v>
      </c>
      <c r="G249" s="1">
        <f t="shared" si="38"/>
        <v>4</v>
      </c>
      <c r="H249" t="str">
        <f>INDEX([1]Sheet1!$C$3:$O$15, MATCH(E249, [1]Sheet1!$B$3:$B$15, 0), MATCH(F249,[1]Sheet1!$C$2:$O$2,0))</f>
        <v>0.17, 0.26</v>
      </c>
      <c r="I249" t="str">
        <f>INDEX([2]Sheet1!$C$3:$O$15, MATCH(E249, [2]Sheet1!$C$2:$O$2,0), MATCH(F249, [2]Sheet1!$B$3:$B$15,0))</f>
        <v>0.80, 0.89</v>
      </c>
      <c r="J249" t="str">
        <f t="shared" si="39"/>
        <v>0.17</v>
      </c>
      <c r="K249" t="str">
        <f t="shared" si="40"/>
        <v>0.26</v>
      </c>
      <c r="L249" t="str">
        <f t="shared" si="41"/>
        <v>0.80</v>
      </c>
      <c r="M249" t="str">
        <f t="shared" si="42"/>
        <v>0.89</v>
      </c>
      <c r="N249">
        <f t="shared" si="48"/>
        <v>1.7838324927020326</v>
      </c>
      <c r="O249">
        <f t="shared" si="49"/>
        <v>1.5224720041213451</v>
      </c>
      <c r="P249" s="4">
        <f t="shared" si="43"/>
        <v>0.21500000000000002</v>
      </c>
      <c r="Q249" s="4">
        <f t="shared" si="44"/>
        <v>0.84499999999999997</v>
      </c>
      <c r="R249" s="4">
        <f t="shared" si="45"/>
        <v>1.653152248411689</v>
      </c>
      <c r="S249" t="s">
        <v>35</v>
      </c>
      <c r="T249" t="s">
        <v>25</v>
      </c>
      <c r="U249" t="s">
        <v>39</v>
      </c>
      <c r="V249" t="s">
        <v>20</v>
      </c>
      <c r="W249" t="s">
        <v>23</v>
      </c>
      <c r="X249" t="s">
        <v>69</v>
      </c>
    </row>
    <row r="250" spans="1:24" x14ac:dyDescent="0.25">
      <c r="A250">
        <v>249</v>
      </c>
      <c r="B250" s="1">
        <v>7</v>
      </c>
      <c r="C250" s="1">
        <v>4</v>
      </c>
      <c r="D250" s="1">
        <v>3</v>
      </c>
      <c r="E250" s="1">
        <f t="shared" si="38"/>
        <v>8</v>
      </c>
      <c r="F250" s="1">
        <f t="shared" si="38"/>
        <v>5</v>
      </c>
      <c r="G250" s="1">
        <f t="shared" si="38"/>
        <v>4</v>
      </c>
      <c r="H250" t="str">
        <f>INDEX([1]Sheet1!$C$3:$O$15, MATCH(E250, [1]Sheet1!$B$3:$B$15, 0), MATCH(F250,[1]Sheet1!$C$2:$O$2,0))</f>
        <v>0.17, 0.26</v>
      </c>
      <c r="I250" t="str">
        <f>INDEX([2]Sheet1!$C$3:$O$15, MATCH(E250, [2]Sheet1!$C$2:$O$2,0), MATCH(F250, [2]Sheet1!$B$3:$B$15,0))</f>
        <v>0.80, 0.89</v>
      </c>
      <c r="J250" t="str">
        <f t="shared" si="39"/>
        <v>0.17</v>
      </c>
      <c r="K250" t="str">
        <f t="shared" si="40"/>
        <v>0.26</v>
      </c>
      <c r="L250" t="str">
        <f t="shared" si="41"/>
        <v>0.80</v>
      </c>
      <c r="M250" t="str">
        <f t="shared" si="42"/>
        <v>0.89</v>
      </c>
      <c r="N250">
        <f t="shared" si="48"/>
        <v>1.7838324927020326</v>
      </c>
      <c r="O250">
        <f t="shared" si="49"/>
        <v>1.5224720041213451</v>
      </c>
      <c r="P250" s="4">
        <f t="shared" si="43"/>
        <v>0.21500000000000002</v>
      </c>
      <c r="Q250" s="4">
        <f t="shared" si="44"/>
        <v>0.84499999999999997</v>
      </c>
      <c r="R250" s="4">
        <f t="shared" si="45"/>
        <v>1.653152248411689</v>
      </c>
      <c r="S250" t="s">
        <v>35</v>
      </c>
      <c r="T250" t="s">
        <v>25</v>
      </c>
      <c r="U250" t="s">
        <v>43</v>
      </c>
      <c r="V250" t="s">
        <v>34</v>
      </c>
      <c r="W250" t="s">
        <v>23</v>
      </c>
      <c r="X250" t="s">
        <v>69</v>
      </c>
    </row>
    <row r="251" spans="1:24" x14ac:dyDescent="0.25">
      <c r="A251">
        <v>250</v>
      </c>
      <c r="B251" s="1">
        <v>7</v>
      </c>
      <c r="C251" s="1">
        <v>3</v>
      </c>
      <c r="D251" s="1">
        <v>3</v>
      </c>
      <c r="E251" s="1">
        <f t="shared" si="38"/>
        <v>8</v>
      </c>
      <c r="F251" s="1">
        <f t="shared" si="38"/>
        <v>4</v>
      </c>
      <c r="G251" s="1">
        <f t="shared" si="38"/>
        <v>4</v>
      </c>
      <c r="H251" t="str">
        <f>INDEX([1]Sheet1!$C$3:$O$15, MATCH(E251, [1]Sheet1!$B$3:$B$15, 0), MATCH(F251,[1]Sheet1!$C$2:$O$2,0))</f>
        <v>0.12, 0.22</v>
      </c>
      <c r="I251" t="str">
        <f>INDEX([2]Sheet1!$C$3:$O$15, MATCH(E251, [2]Sheet1!$C$2:$O$2,0), MATCH(F251, [2]Sheet1!$B$3:$B$15,0))</f>
        <v>0.84, 0.94</v>
      </c>
      <c r="J251" t="str">
        <f t="shared" si="39"/>
        <v>0.12</v>
      </c>
      <c r="K251" t="str">
        <f t="shared" si="40"/>
        <v>0.22</v>
      </c>
      <c r="L251" t="str">
        <f t="shared" si="41"/>
        <v>0.84</v>
      </c>
      <c r="M251" t="str">
        <f t="shared" si="42"/>
        <v>0.94</v>
      </c>
      <c r="N251">
        <f t="shared" si="48"/>
        <v>1.7866703509891912</v>
      </c>
      <c r="O251">
        <f t="shared" si="49"/>
        <v>1.5428170679014381</v>
      </c>
      <c r="P251" s="4">
        <f t="shared" si="43"/>
        <v>0.16999999999999998</v>
      </c>
      <c r="Q251" s="4">
        <f t="shared" si="44"/>
        <v>0.8899999999999999</v>
      </c>
      <c r="R251" s="4">
        <f t="shared" si="45"/>
        <v>1.6647437094453146</v>
      </c>
      <c r="S251" t="s">
        <v>38</v>
      </c>
      <c r="T251" t="s">
        <v>25</v>
      </c>
      <c r="U251" t="s">
        <v>42</v>
      </c>
      <c r="V251" t="s">
        <v>20</v>
      </c>
      <c r="W251" t="s">
        <v>21</v>
      </c>
      <c r="X251" t="s">
        <v>69</v>
      </c>
    </row>
    <row r="252" spans="1:24" x14ac:dyDescent="0.25">
      <c r="A252">
        <v>251</v>
      </c>
      <c r="B252" s="1">
        <v>9</v>
      </c>
      <c r="C252" s="1">
        <v>6</v>
      </c>
      <c r="D252" s="1">
        <v>3</v>
      </c>
      <c r="E252" s="1">
        <f t="shared" si="38"/>
        <v>10</v>
      </c>
      <c r="F252" s="1">
        <f t="shared" si="38"/>
        <v>7</v>
      </c>
      <c r="G252" s="1">
        <f t="shared" si="38"/>
        <v>4</v>
      </c>
      <c r="H252" t="str">
        <f>INDEX([1]Sheet1!$C$3:$O$15, MATCH(E252, [1]Sheet1!$B$3:$B$15, 0), MATCH(F252,[1]Sheet1!$C$2:$O$2,0))</f>
        <v>0.34, 1.00</v>
      </c>
      <c r="I252" t="str">
        <f>INDEX([2]Sheet1!$C$3:$O$15, MATCH(E252, [2]Sheet1!$C$2:$O$2,0), MATCH(F252, [2]Sheet1!$B$3:$B$15,0))</f>
        <v>0.75, 1.89</v>
      </c>
      <c r="J252" t="str">
        <f t="shared" si="39"/>
        <v>0.34</v>
      </c>
      <c r="K252" t="str">
        <f t="shared" si="40"/>
        <v>1.00</v>
      </c>
      <c r="L252" t="str">
        <f t="shared" si="41"/>
        <v>0.75</v>
      </c>
      <c r="M252" t="str">
        <f t="shared" si="42"/>
        <v>1.89</v>
      </c>
      <c r="N252">
        <f t="shared" si="48"/>
        <v>1.8712935860624558</v>
      </c>
      <c r="O252">
        <f t="shared" si="49"/>
        <v>1.3474527734026915</v>
      </c>
      <c r="P252" s="4">
        <f t="shared" si="43"/>
        <v>0.67</v>
      </c>
      <c r="Q252" s="4">
        <f t="shared" si="44"/>
        <v>1.3199999999999998</v>
      </c>
      <c r="R252" s="4">
        <f t="shared" si="45"/>
        <v>1.6093731797325737</v>
      </c>
      <c r="S252" t="s">
        <v>35</v>
      </c>
      <c r="T252" t="s">
        <v>25</v>
      </c>
      <c r="U252" t="s">
        <v>39</v>
      </c>
      <c r="V252" t="s">
        <v>24</v>
      </c>
      <c r="W252" t="s">
        <v>23</v>
      </c>
      <c r="X252" t="s">
        <v>69</v>
      </c>
    </row>
    <row r="253" spans="1:24" x14ac:dyDescent="0.25">
      <c r="A253">
        <v>252</v>
      </c>
      <c r="B253" s="1">
        <v>7</v>
      </c>
      <c r="C253" s="1">
        <v>3</v>
      </c>
      <c r="D253" s="1">
        <v>4</v>
      </c>
      <c r="E253" s="1">
        <f t="shared" si="38"/>
        <v>8</v>
      </c>
      <c r="F253" s="1">
        <f t="shared" si="38"/>
        <v>4</v>
      </c>
      <c r="G253" s="1">
        <f t="shared" si="38"/>
        <v>5</v>
      </c>
      <c r="H253" t="str">
        <f>INDEX([1]Sheet1!$C$3:$O$15, MATCH(E253, [1]Sheet1!$B$3:$B$15, 0), MATCH(F253,[1]Sheet1!$C$2:$O$2,0))</f>
        <v>0.12, 0.22</v>
      </c>
      <c r="I253" t="str">
        <f>INDEX([2]Sheet1!$C$3:$O$15, MATCH(E253, [2]Sheet1!$C$2:$O$2,0), MATCH(F253, [2]Sheet1!$B$3:$B$15,0))</f>
        <v>0.84, 0.94</v>
      </c>
      <c r="J253" t="str">
        <f t="shared" si="39"/>
        <v>0.12</v>
      </c>
      <c r="K253" t="str">
        <f t="shared" si="40"/>
        <v>0.22</v>
      </c>
      <c r="L253" t="str">
        <f t="shared" si="41"/>
        <v>0.84</v>
      </c>
      <c r="M253" t="str">
        <f t="shared" si="42"/>
        <v>0.94</v>
      </c>
      <c r="N253">
        <f>(15^(1-P253)-0.5^(1-P253))/(8^(1-P253)-4^(1-P253))</f>
        <v>3.6227151267643265</v>
      </c>
      <c r="O253">
        <f>(15^(1-P253)-0.5^(1-P253))/(8^(1-P253)-2^(1-P253))</f>
        <v>2.3184942902757055</v>
      </c>
      <c r="P253" s="4">
        <f t="shared" si="43"/>
        <v>0.16999999999999998</v>
      </c>
      <c r="Q253" s="4">
        <f t="shared" si="44"/>
        <v>0.8899999999999999</v>
      </c>
      <c r="R253" s="4">
        <f t="shared" si="45"/>
        <v>2.9706047085200158</v>
      </c>
      <c r="S253" t="s">
        <v>44</v>
      </c>
      <c r="T253" t="s">
        <v>18</v>
      </c>
      <c r="U253" t="s">
        <v>39</v>
      </c>
      <c r="V253" t="s">
        <v>34</v>
      </c>
      <c r="W253" t="s">
        <v>21</v>
      </c>
      <c r="X253" t="s">
        <v>69</v>
      </c>
    </row>
    <row r="254" spans="1:24" x14ac:dyDescent="0.25">
      <c r="A254">
        <v>253</v>
      </c>
      <c r="B254" s="1">
        <v>7</v>
      </c>
      <c r="C254" s="1">
        <v>4</v>
      </c>
      <c r="D254" s="1">
        <v>3</v>
      </c>
      <c r="E254" s="1">
        <f t="shared" si="38"/>
        <v>8</v>
      </c>
      <c r="F254" s="1">
        <f t="shared" si="38"/>
        <v>5</v>
      </c>
      <c r="G254" s="1">
        <f t="shared" si="38"/>
        <v>4</v>
      </c>
      <c r="H254" t="str">
        <f>INDEX([1]Sheet1!$C$3:$O$15, MATCH(E254, [1]Sheet1!$B$3:$B$15, 0), MATCH(F254,[1]Sheet1!$C$2:$O$2,0))</f>
        <v>0.17, 0.26</v>
      </c>
      <c r="I254" t="str">
        <f>INDEX([2]Sheet1!$C$3:$O$15, MATCH(E254, [2]Sheet1!$C$2:$O$2,0), MATCH(F254, [2]Sheet1!$B$3:$B$15,0))</f>
        <v>0.80, 0.89</v>
      </c>
      <c r="J254" t="str">
        <f t="shared" si="39"/>
        <v>0.17</v>
      </c>
      <c r="K254" t="str">
        <f t="shared" si="40"/>
        <v>0.26</v>
      </c>
      <c r="L254" t="str">
        <f t="shared" si="41"/>
        <v>0.80</v>
      </c>
      <c r="M254" t="str">
        <f t="shared" si="42"/>
        <v>0.89</v>
      </c>
      <c r="N254">
        <f>(15^(1-P254)-0.5^(1-P254))/(10^(1-P254)-2^(1-P254))</f>
        <v>1.7838324927020326</v>
      </c>
      <c r="O254">
        <f>(15^(1-P254)-2^(1-P254))/(10^(1-P254)-2^(1-P254))</f>
        <v>1.5224720041213451</v>
      </c>
      <c r="P254" s="4">
        <f t="shared" si="43"/>
        <v>0.21500000000000002</v>
      </c>
      <c r="Q254" s="4">
        <f t="shared" si="44"/>
        <v>0.84499999999999997</v>
      </c>
      <c r="R254" s="4">
        <f t="shared" si="45"/>
        <v>1.653152248411689</v>
      </c>
      <c r="S254" t="s">
        <v>40</v>
      </c>
      <c r="T254" t="s">
        <v>25</v>
      </c>
      <c r="U254" t="s">
        <v>33</v>
      </c>
      <c r="V254" t="s">
        <v>20</v>
      </c>
      <c r="W254" t="s">
        <v>21</v>
      </c>
      <c r="X254" t="s">
        <v>69</v>
      </c>
    </row>
    <row r="255" spans="1:24" x14ac:dyDescent="0.25">
      <c r="A255">
        <v>254</v>
      </c>
      <c r="B255" s="1">
        <v>6</v>
      </c>
      <c r="C255" s="1">
        <v>5</v>
      </c>
      <c r="D255" s="1">
        <v>3</v>
      </c>
      <c r="E255" s="1">
        <f t="shared" si="38"/>
        <v>7</v>
      </c>
      <c r="F255" s="1">
        <f t="shared" si="38"/>
        <v>6</v>
      </c>
      <c r="G255" s="1">
        <f t="shared" si="38"/>
        <v>4</v>
      </c>
      <c r="H255" t="str">
        <f>INDEX([1]Sheet1!$C$3:$O$15, MATCH(E255, [1]Sheet1!$B$3:$B$15, 0), MATCH(F255,[1]Sheet1!$C$2:$O$2,0))</f>
        <v>0.16, 0.24</v>
      </c>
      <c r="I255" t="str">
        <f>INDEX([2]Sheet1!$C$3:$O$15, MATCH(E255, [2]Sheet1!$C$2:$O$2,0), MATCH(F255, [2]Sheet1!$B$3:$B$15,0))</f>
        <v>0.71, 0.80</v>
      </c>
      <c r="J255" t="str">
        <f t="shared" si="39"/>
        <v>0.16</v>
      </c>
      <c r="K255" t="str">
        <f t="shared" si="40"/>
        <v>0.24</v>
      </c>
      <c r="L255" t="str">
        <f t="shared" si="41"/>
        <v>0.71</v>
      </c>
      <c r="M255" t="str">
        <f t="shared" si="42"/>
        <v>0.80</v>
      </c>
      <c r="N255">
        <f>(15^(1-P255)-0.5^(1-P255))/(10^(1-P255)-2^(1-P255))</f>
        <v>1.7845817249007139</v>
      </c>
      <c r="O255">
        <f>(15^(1-P255)-2^(1-P255))/(10^(1-P255)-2^(1-P255))</f>
        <v>1.5291895789434931</v>
      </c>
      <c r="P255" s="4">
        <f t="shared" si="43"/>
        <v>0.2</v>
      </c>
      <c r="Q255" s="4">
        <f t="shared" si="44"/>
        <v>0.755</v>
      </c>
      <c r="R255" s="4">
        <f t="shared" si="45"/>
        <v>1.6568856519221034</v>
      </c>
      <c r="S255" t="s">
        <v>37</v>
      </c>
      <c r="T255" t="s">
        <v>25</v>
      </c>
      <c r="U255" t="s">
        <v>42</v>
      </c>
      <c r="V255" t="s">
        <v>34</v>
      </c>
      <c r="W255" t="s">
        <v>21</v>
      </c>
      <c r="X255" t="s">
        <v>69</v>
      </c>
    </row>
    <row r="256" spans="1:24" x14ac:dyDescent="0.25">
      <c r="A256">
        <v>255</v>
      </c>
      <c r="B256" s="1">
        <v>7</v>
      </c>
      <c r="C256" s="1">
        <v>2</v>
      </c>
      <c r="D256" s="1">
        <v>3</v>
      </c>
      <c r="E256" s="1">
        <f t="shared" si="38"/>
        <v>8</v>
      </c>
      <c r="F256" s="1">
        <f t="shared" si="38"/>
        <v>3</v>
      </c>
      <c r="G256" s="1">
        <f t="shared" si="38"/>
        <v>4</v>
      </c>
      <c r="H256" t="str">
        <f>INDEX([1]Sheet1!$C$3:$O$15, MATCH(E256, [1]Sheet1!$B$3:$B$15, 0), MATCH(F256,[1]Sheet1!$C$2:$O$2,0))</f>
        <v>0.06, 0.17</v>
      </c>
      <c r="I256" t="str">
        <f>INDEX([2]Sheet1!$C$3:$O$15, MATCH(E256, [2]Sheet1!$C$2:$O$2,0), MATCH(F256, [2]Sheet1!$B$3:$B$15,0))</f>
        <v>0.89, 0.99</v>
      </c>
      <c r="J256" t="str">
        <f t="shared" si="39"/>
        <v>0.06</v>
      </c>
      <c r="K256" t="str">
        <f t="shared" si="40"/>
        <v>0.17</v>
      </c>
      <c r="L256" t="str">
        <f t="shared" si="41"/>
        <v>0.89</v>
      </c>
      <c r="M256" t="str">
        <f t="shared" si="42"/>
        <v>0.99</v>
      </c>
      <c r="N256">
        <f>(15^(1-P256)-0.5^(1-P256))/(10^(1-P256)-2^(1-P256))</f>
        <v>1.7924850605966762</v>
      </c>
      <c r="O256">
        <f>(15^(1-P256)-2^(1-P256))/(10^(1-P256)-2^(1-P256))</f>
        <v>1.5684743107525587</v>
      </c>
      <c r="P256" s="4">
        <f t="shared" si="43"/>
        <v>0.115</v>
      </c>
      <c r="Q256" s="4">
        <f t="shared" si="44"/>
        <v>0.94</v>
      </c>
      <c r="R256" s="4">
        <f t="shared" si="45"/>
        <v>1.6804796856746176</v>
      </c>
      <c r="S256" t="s">
        <v>40</v>
      </c>
      <c r="T256" t="s">
        <v>25</v>
      </c>
      <c r="U256" t="s">
        <v>39</v>
      </c>
      <c r="V256" t="s">
        <v>20</v>
      </c>
      <c r="W256" t="s">
        <v>21</v>
      </c>
      <c r="X256" t="s">
        <v>69</v>
      </c>
    </row>
    <row r="257" spans="1:24" x14ac:dyDescent="0.25">
      <c r="A257">
        <v>256</v>
      </c>
      <c r="B257" s="1">
        <v>6</v>
      </c>
      <c r="C257" s="1">
        <v>7</v>
      </c>
      <c r="D257" s="1">
        <v>3</v>
      </c>
      <c r="E257" s="1">
        <f t="shared" si="38"/>
        <v>7</v>
      </c>
      <c r="F257" s="1">
        <f t="shared" si="38"/>
        <v>8</v>
      </c>
      <c r="G257" s="1">
        <f t="shared" si="38"/>
        <v>4</v>
      </c>
      <c r="H257" t="str">
        <f>INDEX([1]Sheet1!$C$3:$O$15, MATCH(E257, [1]Sheet1!$B$3:$B$15, 0), MATCH(F257,[1]Sheet1!$C$2:$O$2,0))</f>
        <v>0.26, 0.36</v>
      </c>
      <c r="I257" t="str">
        <f>INDEX([2]Sheet1!$C$3:$O$15, MATCH(E257, [2]Sheet1!$C$2:$O$2,0), MATCH(F257, [2]Sheet1!$B$3:$B$15,0))</f>
        <v>0.60, 0.70</v>
      </c>
      <c r="J257" t="str">
        <f t="shared" si="39"/>
        <v>0.26</v>
      </c>
      <c r="K257" t="str">
        <f t="shared" si="40"/>
        <v>0.36</v>
      </c>
      <c r="L257" t="str">
        <f t="shared" si="41"/>
        <v>0.60</v>
      </c>
      <c r="M257" t="str">
        <f t="shared" si="42"/>
        <v>0.70</v>
      </c>
      <c r="N257">
        <f>(15^(1-P257)-0.5^(1-P257))/(10^(1-P257)-2^(1-P257))</f>
        <v>1.7838523523333853</v>
      </c>
      <c r="O257">
        <f>(15^(1-P257)-2^(1-P257))/(10^(1-P257)-2^(1-P257))</f>
        <v>1.4813928442183284</v>
      </c>
      <c r="P257" s="4">
        <f t="shared" si="43"/>
        <v>0.31</v>
      </c>
      <c r="Q257" s="4">
        <f t="shared" si="44"/>
        <v>0.64999999999999991</v>
      </c>
      <c r="R257" s="4">
        <f t="shared" si="45"/>
        <v>1.6326225982758569</v>
      </c>
      <c r="S257" t="s">
        <v>44</v>
      </c>
      <c r="T257" t="s">
        <v>18</v>
      </c>
      <c r="U257" t="s">
        <v>39</v>
      </c>
      <c r="V257" t="s">
        <v>34</v>
      </c>
      <c r="W257" t="s">
        <v>21</v>
      </c>
      <c r="X257" t="s">
        <v>69</v>
      </c>
    </row>
    <row r="258" spans="1:24" x14ac:dyDescent="0.25">
      <c r="A258">
        <v>257</v>
      </c>
      <c r="B258" s="1">
        <v>7</v>
      </c>
      <c r="C258" s="1">
        <v>2</v>
      </c>
      <c r="D258" s="1">
        <v>3</v>
      </c>
      <c r="E258" s="1">
        <f t="shared" ref="E258:G301" si="50">B258+1</f>
        <v>8</v>
      </c>
      <c r="F258" s="1">
        <f t="shared" si="50"/>
        <v>3</v>
      </c>
      <c r="G258" s="1">
        <f t="shared" si="50"/>
        <v>4</v>
      </c>
      <c r="H258" t="str">
        <f>INDEX([1]Sheet1!$C$3:$O$15, MATCH(E258, [1]Sheet1!$B$3:$B$15, 0), MATCH(F258,[1]Sheet1!$C$2:$O$2,0))</f>
        <v>0.06, 0.17</v>
      </c>
      <c r="I258" t="str">
        <f>INDEX([2]Sheet1!$C$3:$O$15, MATCH(E258, [2]Sheet1!$C$2:$O$2,0), MATCH(F258, [2]Sheet1!$B$3:$B$15,0))</f>
        <v>0.89, 0.99</v>
      </c>
      <c r="J258" t="str">
        <f t="shared" ref="J258:J301" si="51">LEFT(H258,4)</f>
        <v>0.06</v>
      </c>
      <c r="K258" t="str">
        <f t="shared" ref="K258:K301" si="52">RIGHT(H258,4)</f>
        <v>0.17</v>
      </c>
      <c r="L258" t="str">
        <f t="shared" ref="L258:L301" si="53">LEFT(I258,4)</f>
        <v>0.89</v>
      </c>
      <c r="M258" t="str">
        <f t="shared" ref="M258:M301" si="54">RIGHT(I258,4)</f>
        <v>0.99</v>
      </c>
      <c r="N258">
        <f>(15^(1-P258)-0.5^(1-P258))/(10^(1-P258)-2^(1-P258))</f>
        <v>1.7924850605966762</v>
      </c>
      <c r="O258">
        <f>(15^(1-P258)-2^(1-P258))/(10^(1-P258)-2^(1-P258))</f>
        <v>1.5684743107525587</v>
      </c>
      <c r="P258" s="4">
        <f t="shared" ref="P258:P301" si="55">(J258+K258)/2</f>
        <v>0.115</v>
      </c>
      <c r="Q258" s="4">
        <f t="shared" ref="Q258:Q301" si="56">(L258+M258)/2</f>
        <v>0.94</v>
      </c>
      <c r="R258" s="4">
        <f t="shared" si="45"/>
        <v>1.6804796856746176</v>
      </c>
      <c r="S258" t="s">
        <v>38</v>
      </c>
      <c r="T258" t="s">
        <v>25</v>
      </c>
      <c r="U258" t="s">
        <v>43</v>
      </c>
      <c r="V258" t="s">
        <v>20</v>
      </c>
      <c r="W258" t="s">
        <v>23</v>
      </c>
      <c r="X258" t="s">
        <v>69</v>
      </c>
    </row>
    <row r="259" spans="1:24" x14ac:dyDescent="0.25">
      <c r="A259">
        <v>258</v>
      </c>
      <c r="B259" s="1">
        <v>7</v>
      </c>
      <c r="C259" s="1">
        <v>4</v>
      </c>
      <c r="D259" s="1">
        <v>1</v>
      </c>
      <c r="E259" s="1">
        <f t="shared" si="50"/>
        <v>8</v>
      </c>
      <c r="F259" s="1">
        <f t="shared" si="50"/>
        <v>5</v>
      </c>
      <c r="G259" s="1">
        <f t="shared" si="50"/>
        <v>2</v>
      </c>
      <c r="H259" t="str">
        <f>INDEX([1]Sheet1!$C$3:$O$15, MATCH(E259, [1]Sheet1!$B$3:$B$15, 0), MATCH(F259,[1]Sheet1!$C$2:$O$2,0))</f>
        <v>0.17, 0.26</v>
      </c>
      <c r="I259" t="str">
        <f>INDEX([2]Sheet1!$C$3:$O$15, MATCH(E259, [2]Sheet1!$C$2:$O$2,0), MATCH(F259, [2]Sheet1!$B$3:$B$15,0))</f>
        <v>0.80, 0.89</v>
      </c>
      <c r="J259" t="str">
        <f t="shared" si="51"/>
        <v>0.17</v>
      </c>
      <c r="K259" t="str">
        <f t="shared" si="52"/>
        <v>0.26</v>
      </c>
      <c r="L259" t="str">
        <f t="shared" si="53"/>
        <v>0.80</v>
      </c>
      <c r="M259" t="str">
        <f t="shared" si="54"/>
        <v>0.89</v>
      </c>
      <c r="N259">
        <f>(15^(1-P259)-2^(1-P259))/(10^(1-P259)-2^(1-P259))</f>
        <v>1.5224720041213451</v>
      </c>
      <c r="O259">
        <f>(15^(1-P259)-12^(1-P259))/(10^(1-P259)-2^(1-P259))</f>
        <v>0.30796114113426326</v>
      </c>
      <c r="P259" s="4">
        <f t="shared" si="55"/>
        <v>0.21500000000000002</v>
      </c>
      <c r="Q259" s="4">
        <f t="shared" si="56"/>
        <v>0.84499999999999997</v>
      </c>
      <c r="R259" s="4">
        <f t="shared" ref="R259:R301" si="57">(N259+O259)/2</f>
        <v>0.9152165726278042</v>
      </c>
      <c r="S259" t="s">
        <v>38</v>
      </c>
      <c r="T259" t="s">
        <v>18</v>
      </c>
      <c r="U259" t="s">
        <v>43</v>
      </c>
      <c r="V259" t="s">
        <v>20</v>
      </c>
      <c r="W259" t="s">
        <v>21</v>
      </c>
      <c r="X259" t="s">
        <v>69</v>
      </c>
    </row>
    <row r="260" spans="1:24" x14ac:dyDescent="0.25">
      <c r="A260">
        <v>259</v>
      </c>
      <c r="B260" s="1">
        <v>7</v>
      </c>
      <c r="C260" s="1">
        <v>4</v>
      </c>
      <c r="D260" s="1">
        <v>3</v>
      </c>
      <c r="E260" s="1">
        <f t="shared" si="50"/>
        <v>8</v>
      </c>
      <c r="F260" s="1">
        <f t="shared" si="50"/>
        <v>5</v>
      </c>
      <c r="G260" s="1">
        <f t="shared" si="50"/>
        <v>4</v>
      </c>
      <c r="H260" t="str">
        <f>INDEX([1]Sheet1!$C$3:$O$15, MATCH(E260, [1]Sheet1!$B$3:$B$15, 0), MATCH(F260,[1]Sheet1!$C$2:$O$2,0))</f>
        <v>0.17, 0.26</v>
      </c>
      <c r="I260" t="str">
        <f>INDEX([2]Sheet1!$C$3:$O$15, MATCH(E260, [2]Sheet1!$C$2:$O$2,0), MATCH(F260, [2]Sheet1!$B$3:$B$15,0))</f>
        <v>0.80, 0.89</v>
      </c>
      <c r="J260" t="str">
        <f t="shared" si="51"/>
        <v>0.17</v>
      </c>
      <c r="K260" t="str">
        <f t="shared" si="52"/>
        <v>0.26</v>
      </c>
      <c r="L260" t="str">
        <f t="shared" si="53"/>
        <v>0.80</v>
      </c>
      <c r="M260" t="str">
        <f t="shared" si="54"/>
        <v>0.89</v>
      </c>
      <c r="N260">
        <f>(15^(1-P260)-0.5^(1-P260))/(10^(1-P260)-2^(1-P260))</f>
        <v>1.7838324927020326</v>
      </c>
      <c r="O260">
        <f>(15^(1-P260)-2^(1-P260))/(10^(1-P260)-2^(1-P260))</f>
        <v>1.5224720041213451</v>
      </c>
      <c r="P260" s="4">
        <f t="shared" si="55"/>
        <v>0.21500000000000002</v>
      </c>
      <c r="Q260" s="4">
        <f t="shared" si="56"/>
        <v>0.84499999999999997</v>
      </c>
      <c r="R260" s="4">
        <f t="shared" si="57"/>
        <v>1.653152248411689</v>
      </c>
      <c r="S260" t="s">
        <v>37</v>
      </c>
      <c r="T260" t="s">
        <v>18</v>
      </c>
      <c r="U260" t="s">
        <v>33</v>
      </c>
      <c r="V260" t="s">
        <v>20</v>
      </c>
      <c r="W260" t="s">
        <v>23</v>
      </c>
      <c r="X260" t="s">
        <v>69</v>
      </c>
    </row>
    <row r="261" spans="1:24" x14ac:dyDescent="0.25">
      <c r="A261">
        <v>260</v>
      </c>
      <c r="B261" s="1">
        <v>7</v>
      </c>
      <c r="C261" s="1">
        <v>4</v>
      </c>
      <c r="D261" s="1">
        <v>1</v>
      </c>
      <c r="E261" s="1">
        <f t="shared" si="50"/>
        <v>8</v>
      </c>
      <c r="F261" s="1">
        <f t="shared" si="50"/>
        <v>5</v>
      </c>
      <c r="G261" s="1">
        <f t="shared" si="50"/>
        <v>2</v>
      </c>
      <c r="H261" t="str">
        <f>INDEX([1]Sheet1!$C$3:$O$15, MATCH(E261, [1]Sheet1!$B$3:$B$15, 0), MATCH(F261,[1]Sheet1!$C$2:$O$2,0))</f>
        <v>0.17, 0.26</v>
      </c>
      <c r="I261" t="str">
        <f>INDEX([2]Sheet1!$C$3:$O$15, MATCH(E261, [2]Sheet1!$C$2:$O$2,0), MATCH(F261, [2]Sheet1!$B$3:$B$15,0))</f>
        <v>0.80, 0.89</v>
      </c>
      <c r="J261" t="str">
        <f t="shared" si="51"/>
        <v>0.17</v>
      </c>
      <c r="K261" t="str">
        <f t="shared" si="52"/>
        <v>0.26</v>
      </c>
      <c r="L261" t="str">
        <f t="shared" si="53"/>
        <v>0.80</v>
      </c>
      <c r="M261" t="str">
        <f t="shared" si="54"/>
        <v>0.89</v>
      </c>
      <c r="N261">
        <f>(15^(1-P261)-2^(1-P261))/(10^(1-P261)-2^(1-P261))</f>
        <v>1.5224720041213451</v>
      </c>
      <c r="O261">
        <f>(15^(1-P261)-12^(1-P261))/(10^(1-P261)-2^(1-P261))</f>
        <v>0.30796114113426326</v>
      </c>
      <c r="P261" s="4">
        <f t="shared" si="55"/>
        <v>0.21500000000000002</v>
      </c>
      <c r="Q261" s="4">
        <f t="shared" si="56"/>
        <v>0.84499999999999997</v>
      </c>
      <c r="R261" s="4">
        <f t="shared" si="57"/>
        <v>0.9152165726278042</v>
      </c>
      <c r="S261" t="s">
        <v>38</v>
      </c>
      <c r="T261" t="s">
        <v>18</v>
      </c>
      <c r="U261" t="s">
        <v>33</v>
      </c>
      <c r="V261" t="s">
        <v>20</v>
      </c>
      <c r="W261" t="s">
        <v>21</v>
      </c>
      <c r="X261" t="s">
        <v>69</v>
      </c>
    </row>
    <row r="262" spans="1:24" x14ac:dyDescent="0.25">
      <c r="A262">
        <v>261</v>
      </c>
      <c r="B262" s="1">
        <v>10</v>
      </c>
      <c r="C262" s="1">
        <v>7</v>
      </c>
      <c r="D262" s="1">
        <v>3</v>
      </c>
      <c r="E262" s="1">
        <f t="shared" si="50"/>
        <v>11</v>
      </c>
      <c r="F262" s="1">
        <f t="shared" si="50"/>
        <v>8</v>
      </c>
      <c r="G262" s="1">
        <f t="shared" si="50"/>
        <v>4</v>
      </c>
      <c r="H262" t="str">
        <f>INDEX([1]Sheet1!$C$3:$O$15, MATCH(E262, [1]Sheet1!$B$3:$B$15, 0), MATCH(F262,[1]Sheet1!$C$2:$O$2,0))</f>
        <v>0.46, 1.00</v>
      </c>
      <c r="I262" t="str">
        <f>INDEX([2]Sheet1!$C$3:$O$15, MATCH(E262, [2]Sheet1!$C$2:$O$2,0), MATCH(F262, [2]Sheet1!$B$3:$B$15,0))</f>
        <v>0.75, 1.89</v>
      </c>
      <c r="J262" t="str">
        <f t="shared" si="51"/>
        <v>0.46</v>
      </c>
      <c r="K262" t="str">
        <f t="shared" si="52"/>
        <v>1.00</v>
      </c>
      <c r="L262" t="str">
        <f t="shared" si="53"/>
        <v>0.75</v>
      </c>
      <c r="M262" t="str">
        <f t="shared" si="54"/>
        <v>1.89</v>
      </c>
      <c r="N262">
        <f>(15^(1-P262)-0.5^(1-P262))/(10^(1-P262)-2^(1-P262))</f>
        <v>1.9019306171180508</v>
      </c>
      <c r="O262">
        <f>(15^(1-P262)-2^(1-P262))/(10^(1-P262)-2^(1-P262))</f>
        <v>1.3282598084710571</v>
      </c>
      <c r="P262" s="4">
        <f t="shared" si="55"/>
        <v>0.73</v>
      </c>
      <c r="Q262" s="4">
        <f t="shared" si="56"/>
        <v>1.3199999999999998</v>
      </c>
      <c r="R262" s="4">
        <f t="shared" si="57"/>
        <v>1.6150952127945539</v>
      </c>
      <c r="S262" t="s">
        <v>35</v>
      </c>
      <c r="T262" t="s">
        <v>18</v>
      </c>
      <c r="U262" t="s">
        <v>42</v>
      </c>
      <c r="V262" t="s">
        <v>20</v>
      </c>
      <c r="W262" t="s">
        <v>21</v>
      </c>
      <c r="X262" t="s">
        <v>69</v>
      </c>
    </row>
    <row r="263" spans="1:24" x14ac:dyDescent="0.25">
      <c r="A263">
        <v>262</v>
      </c>
      <c r="B263" s="1">
        <v>7</v>
      </c>
      <c r="C263" s="1">
        <v>13</v>
      </c>
      <c r="D263" s="1">
        <v>3</v>
      </c>
      <c r="E263" s="1">
        <f t="shared" si="50"/>
        <v>8</v>
      </c>
      <c r="F263" s="1">
        <f t="shared" si="50"/>
        <v>14</v>
      </c>
      <c r="G263" s="1">
        <f t="shared" si="50"/>
        <v>4</v>
      </c>
      <c r="H263" t="str">
        <f>INDEX([1]Sheet1!$C$3:$O$15, MATCH(E263, [1]Sheet1!$B$3:$B$15, 0), MATCH(F263,[1]Sheet1!$C$2:$O$2,0))</f>
        <v>0.61, 0.69</v>
      </c>
      <c r="I263" t="str">
        <f>INDEX([2]Sheet1!$C$3:$O$15, MATCH(E263, [2]Sheet1!$C$2:$O$2,0), MATCH(F263, [2]Sheet1!$B$3:$B$15,0))</f>
        <v>0.34, 0.44</v>
      </c>
      <c r="J263" t="str">
        <f t="shared" si="51"/>
        <v>0.61</v>
      </c>
      <c r="K263" t="str">
        <f t="shared" si="52"/>
        <v>0.69</v>
      </c>
      <c r="L263" t="str">
        <f t="shared" si="53"/>
        <v>0.34</v>
      </c>
      <c r="M263" t="str">
        <f t="shared" si="54"/>
        <v>0.44</v>
      </c>
      <c r="N263">
        <f>(15^(1-P263)-0.5^(1-P263))/(10^(1-P263)-2^(1-P263))</f>
        <v>1.8622299549976085</v>
      </c>
      <c r="O263">
        <f>(15^(1-P263)-2^(1-P263))/(10^(1-P263)-2^(1-P263))</f>
        <v>1.3540401632504409</v>
      </c>
      <c r="P263" s="4">
        <f t="shared" si="55"/>
        <v>0.64999999999999991</v>
      </c>
      <c r="Q263" s="4">
        <f t="shared" si="56"/>
        <v>0.39</v>
      </c>
      <c r="R263" s="4">
        <f t="shared" si="57"/>
        <v>1.6081350591240247</v>
      </c>
      <c r="S263" t="s">
        <v>44</v>
      </c>
      <c r="T263" t="s">
        <v>25</v>
      </c>
      <c r="U263" t="s">
        <v>33</v>
      </c>
      <c r="V263" t="s">
        <v>34</v>
      </c>
      <c r="W263" t="s">
        <v>21</v>
      </c>
      <c r="X263" t="s">
        <v>69</v>
      </c>
    </row>
    <row r="264" spans="1:24" x14ac:dyDescent="0.25">
      <c r="A264">
        <v>263</v>
      </c>
      <c r="B264" s="1">
        <v>7</v>
      </c>
      <c r="C264" s="1">
        <v>4</v>
      </c>
      <c r="D264" s="1">
        <v>3</v>
      </c>
      <c r="E264" s="1">
        <f t="shared" si="50"/>
        <v>8</v>
      </c>
      <c r="F264" s="1">
        <f t="shared" si="50"/>
        <v>5</v>
      </c>
      <c r="G264" s="1">
        <f t="shared" si="50"/>
        <v>4</v>
      </c>
      <c r="H264" t="str">
        <f>INDEX([1]Sheet1!$C$3:$O$15, MATCH(E264, [1]Sheet1!$B$3:$B$15, 0), MATCH(F264,[1]Sheet1!$C$2:$O$2,0))</f>
        <v>0.17, 0.26</v>
      </c>
      <c r="I264" t="str">
        <f>INDEX([2]Sheet1!$C$3:$O$15, MATCH(E264, [2]Sheet1!$C$2:$O$2,0), MATCH(F264, [2]Sheet1!$B$3:$B$15,0))</f>
        <v>0.80, 0.89</v>
      </c>
      <c r="J264" t="str">
        <f t="shared" si="51"/>
        <v>0.17</v>
      </c>
      <c r="K264" t="str">
        <f t="shared" si="52"/>
        <v>0.26</v>
      </c>
      <c r="L264" t="str">
        <f t="shared" si="53"/>
        <v>0.80</v>
      </c>
      <c r="M264" t="str">
        <f t="shared" si="54"/>
        <v>0.89</v>
      </c>
      <c r="N264">
        <f>(15^(1-P264)-0.5^(1-P264))/(10^(1-P264)-2^(1-P264))</f>
        <v>1.7838324927020326</v>
      </c>
      <c r="O264">
        <f>(15^(1-P264)-2^(1-P264))/(10^(1-P264)-2^(1-P264))</f>
        <v>1.5224720041213451</v>
      </c>
      <c r="P264" s="4">
        <f t="shared" si="55"/>
        <v>0.21500000000000002</v>
      </c>
      <c r="Q264" s="4">
        <f t="shared" si="56"/>
        <v>0.84499999999999997</v>
      </c>
      <c r="R264" s="4">
        <f t="shared" si="57"/>
        <v>1.653152248411689</v>
      </c>
      <c r="S264" t="s">
        <v>38</v>
      </c>
      <c r="T264" t="s">
        <v>25</v>
      </c>
      <c r="U264" t="s">
        <v>39</v>
      </c>
      <c r="V264" t="s">
        <v>20</v>
      </c>
      <c r="W264" t="s">
        <v>21</v>
      </c>
      <c r="X264" t="s">
        <v>69</v>
      </c>
    </row>
    <row r="265" spans="1:24" x14ac:dyDescent="0.25">
      <c r="A265">
        <v>264</v>
      </c>
      <c r="B265" s="1">
        <v>9</v>
      </c>
      <c r="C265" s="1">
        <v>5</v>
      </c>
      <c r="D265" s="1">
        <v>3</v>
      </c>
      <c r="E265" s="1">
        <f t="shared" si="50"/>
        <v>10</v>
      </c>
      <c r="F265" s="1">
        <f t="shared" si="50"/>
        <v>6</v>
      </c>
      <c r="G265" s="1">
        <f t="shared" si="50"/>
        <v>4</v>
      </c>
      <c r="H265" t="str">
        <f>INDEX([1]Sheet1!$C$3:$O$15, MATCH(E265, [1]Sheet1!$B$3:$B$15, 0), MATCH(F265,[1]Sheet1!$C$2:$O$2,0))</f>
        <v>0.31, 0.40</v>
      </c>
      <c r="I265" t="str">
        <f>INDEX([2]Sheet1!$C$3:$O$15, MATCH(E265, [2]Sheet1!$C$2:$O$2,0), MATCH(F265, [2]Sheet1!$B$3:$B$15,0))</f>
        <v>0.87, 0.96</v>
      </c>
      <c r="J265" t="str">
        <f t="shared" si="51"/>
        <v>0.31</v>
      </c>
      <c r="K265" t="str">
        <f t="shared" si="52"/>
        <v>0.40</v>
      </c>
      <c r="L265" t="str">
        <f t="shared" si="53"/>
        <v>0.87</v>
      </c>
      <c r="M265" t="str">
        <f t="shared" si="54"/>
        <v>0.96</v>
      </c>
      <c r="N265">
        <f>(15^(1-P265)-0.5^(1-P265))/(10^(1-P265)-2^(1-P265))</f>
        <v>1.7868756994468782</v>
      </c>
      <c r="O265">
        <f>(15^(1-P265)-2^(1-P265))/(10^(1-P265)-2^(1-P265))</f>
        <v>1.4628021449231399</v>
      </c>
      <c r="P265" s="4">
        <f t="shared" si="55"/>
        <v>0.35499999999999998</v>
      </c>
      <c r="Q265" s="4">
        <f t="shared" si="56"/>
        <v>0.91500000000000004</v>
      </c>
      <c r="R265" s="4">
        <f t="shared" si="57"/>
        <v>1.624838922185009</v>
      </c>
      <c r="S265" t="s">
        <v>44</v>
      </c>
      <c r="T265" t="s">
        <v>25</v>
      </c>
      <c r="U265" t="s">
        <v>33</v>
      </c>
      <c r="V265" t="s">
        <v>20</v>
      </c>
      <c r="W265" t="s">
        <v>21</v>
      </c>
      <c r="X265" t="s">
        <v>69</v>
      </c>
    </row>
    <row r="266" spans="1:24" x14ac:dyDescent="0.25">
      <c r="A266">
        <v>265</v>
      </c>
      <c r="B266" s="1">
        <v>7</v>
      </c>
      <c r="C266" s="1">
        <v>4</v>
      </c>
      <c r="D266" s="1">
        <v>3</v>
      </c>
      <c r="E266" s="1">
        <f t="shared" si="50"/>
        <v>8</v>
      </c>
      <c r="F266" s="1">
        <f t="shared" si="50"/>
        <v>5</v>
      </c>
      <c r="G266" s="1">
        <f t="shared" si="50"/>
        <v>4</v>
      </c>
      <c r="H266" t="str">
        <f>INDEX([1]Sheet1!$C$3:$O$15, MATCH(E266, [1]Sheet1!$B$3:$B$15, 0), MATCH(F266,[1]Sheet1!$C$2:$O$2,0))</f>
        <v>0.17, 0.26</v>
      </c>
      <c r="I266" t="str">
        <f>INDEX([2]Sheet1!$C$3:$O$15, MATCH(E266, [2]Sheet1!$C$2:$O$2,0), MATCH(F266, [2]Sheet1!$B$3:$B$15,0))</f>
        <v>0.80, 0.89</v>
      </c>
      <c r="J266" t="str">
        <f t="shared" si="51"/>
        <v>0.17</v>
      </c>
      <c r="K266" t="str">
        <f t="shared" si="52"/>
        <v>0.26</v>
      </c>
      <c r="L266" t="str">
        <f t="shared" si="53"/>
        <v>0.80</v>
      </c>
      <c r="M266" t="str">
        <f t="shared" si="54"/>
        <v>0.89</v>
      </c>
      <c r="N266">
        <f>(15^(1-P266)-0.5^(1-P266))/(10^(1-P266)-2^(1-P266))</f>
        <v>1.7838324927020326</v>
      </c>
      <c r="O266">
        <f>(15^(1-P266)-2^(1-P266))/(10^(1-P266)-2^(1-P266))</f>
        <v>1.5224720041213451</v>
      </c>
      <c r="P266" s="4">
        <f t="shared" si="55"/>
        <v>0.21500000000000002</v>
      </c>
      <c r="Q266" s="4">
        <f t="shared" si="56"/>
        <v>0.84499999999999997</v>
      </c>
      <c r="R266" s="4">
        <f t="shared" si="57"/>
        <v>1.653152248411689</v>
      </c>
      <c r="S266" t="s">
        <v>44</v>
      </c>
      <c r="T266" t="s">
        <v>25</v>
      </c>
      <c r="U266" t="s">
        <v>39</v>
      </c>
      <c r="V266" t="s">
        <v>34</v>
      </c>
      <c r="W266" t="s">
        <v>21</v>
      </c>
      <c r="X266" t="s">
        <v>69</v>
      </c>
    </row>
    <row r="267" spans="1:24" x14ac:dyDescent="0.25">
      <c r="A267">
        <v>266</v>
      </c>
      <c r="B267" s="1">
        <v>6</v>
      </c>
      <c r="C267" s="1">
        <v>3</v>
      </c>
      <c r="D267" s="1">
        <v>1</v>
      </c>
      <c r="E267" s="1">
        <f t="shared" si="50"/>
        <v>7</v>
      </c>
      <c r="F267" s="1">
        <f t="shared" si="50"/>
        <v>4</v>
      </c>
      <c r="G267" s="1">
        <f t="shared" si="50"/>
        <v>2</v>
      </c>
      <c r="H267" t="str">
        <f>INDEX([1]Sheet1!$C$3:$O$15, MATCH(E267, [1]Sheet1!$B$3:$B$15, 0), MATCH(F267,[1]Sheet1!$C$2:$O$2,0))</f>
        <v>0.06, 0.16</v>
      </c>
      <c r="I267" t="str">
        <f>INDEX([2]Sheet1!$C$3:$O$15, MATCH(E267, [2]Sheet1!$C$2:$O$2,0), MATCH(F267, [2]Sheet1!$B$3:$B$15,0))</f>
        <v>0.78, 0.88</v>
      </c>
      <c r="J267" t="str">
        <f t="shared" si="51"/>
        <v>0.06</v>
      </c>
      <c r="K267" t="str">
        <f t="shared" si="52"/>
        <v>0.16</v>
      </c>
      <c r="L267" t="str">
        <f t="shared" si="53"/>
        <v>0.78</v>
      </c>
      <c r="M267" t="str">
        <f t="shared" si="54"/>
        <v>0.88</v>
      </c>
      <c r="N267">
        <f>(15^(1-P267)-2^(1-P267))/(10^(1-P267)-2^(1-P267))</f>
        <v>1.5708504372974055</v>
      </c>
      <c r="O267">
        <f>(15^(1-P267)-12^(1-P267))/(10^(1-P267)-2^(1-P267))</f>
        <v>0.33942858472368509</v>
      </c>
      <c r="P267" s="4">
        <f t="shared" si="55"/>
        <v>0.11</v>
      </c>
      <c r="Q267" s="4">
        <f t="shared" si="56"/>
        <v>0.83000000000000007</v>
      </c>
      <c r="R267" s="4">
        <f t="shared" si="57"/>
        <v>0.95513951101054528</v>
      </c>
      <c r="S267" t="s">
        <v>32</v>
      </c>
      <c r="T267" t="s">
        <v>18</v>
      </c>
      <c r="U267" t="s">
        <v>43</v>
      </c>
      <c r="V267" t="s">
        <v>28</v>
      </c>
      <c r="W267" t="s">
        <v>21</v>
      </c>
      <c r="X267" t="s">
        <v>69</v>
      </c>
    </row>
    <row r="268" spans="1:24" x14ac:dyDescent="0.25">
      <c r="A268">
        <v>267</v>
      </c>
      <c r="B268" s="1">
        <v>6</v>
      </c>
      <c r="C268" s="1">
        <v>3</v>
      </c>
      <c r="D268" s="1">
        <v>1</v>
      </c>
      <c r="E268" s="1">
        <f t="shared" si="50"/>
        <v>7</v>
      </c>
      <c r="F268" s="1">
        <f t="shared" si="50"/>
        <v>4</v>
      </c>
      <c r="G268" s="1">
        <f t="shared" si="50"/>
        <v>2</v>
      </c>
      <c r="H268" t="str">
        <f>INDEX([1]Sheet1!$C$3:$O$15, MATCH(E268, [1]Sheet1!$B$3:$B$15, 0), MATCH(F268,[1]Sheet1!$C$2:$O$2,0))</f>
        <v>0.06, 0.16</v>
      </c>
      <c r="I268" t="str">
        <f>INDEX([2]Sheet1!$C$3:$O$15, MATCH(E268, [2]Sheet1!$C$2:$O$2,0), MATCH(F268, [2]Sheet1!$B$3:$B$15,0))</f>
        <v>0.78, 0.88</v>
      </c>
      <c r="J268" t="str">
        <f t="shared" si="51"/>
        <v>0.06</v>
      </c>
      <c r="K268" t="str">
        <f t="shared" si="52"/>
        <v>0.16</v>
      </c>
      <c r="L268" t="str">
        <f t="shared" si="53"/>
        <v>0.78</v>
      </c>
      <c r="M268" t="str">
        <f t="shared" si="54"/>
        <v>0.88</v>
      </c>
      <c r="N268">
        <f>(15^(1-P268)-2^(1-P268))/(10^(1-P268)-2^(1-P268))</f>
        <v>1.5708504372974055</v>
      </c>
      <c r="O268">
        <f>(15^(1-P268)-12^(1-P268))/(10^(1-P268)-2^(1-P268))</f>
        <v>0.33942858472368509</v>
      </c>
      <c r="P268" s="4">
        <f t="shared" si="55"/>
        <v>0.11</v>
      </c>
      <c r="Q268" s="4">
        <f t="shared" si="56"/>
        <v>0.83000000000000007</v>
      </c>
      <c r="R268" s="4">
        <f t="shared" si="57"/>
        <v>0.95513951101054528</v>
      </c>
      <c r="S268" t="s">
        <v>32</v>
      </c>
      <c r="T268" t="s">
        <v>18</v>
      </c>
      <c r="U268" t="s">
        <v>33</v>
      </c>
      <c r="V268" t="s">
        <v>34</v>
      </c>
      <c r="W268" t="s">
        <v>21</v>
      </c>
      <c r="X268" t="s">
        <v>69</v>
      </c>
    </row>
    <row r="269" spans="1:24" x14ac:dyDescent="0.25">
      <c r="A269">
        <v>268</v>
      </c>
      <c r="B269" s="1">
        <v>7</v>
      </c>
      <c r="C269" s="1">
        <v>4</v>
      </c>
      <c r="D269" s="1">
        <v>3</v>
      </c>
      <c r="E269" s="1">
        <f t="shared" si="50"/>
        <v>8</v>
      </c>
      <c r="F269" s="1">
        <f t="shared" si="50"/>
        <v>5</v>
      </c>
      <c r="G269" s="1">
        <f t="shared" si="50"/>
        <v>4</v>
      </c>
      <c r="H269" t="str">
        <f>INDEX([1]Sheet1!$C$3:$O$15, MATCH(E269, [1]Sheet1!$B$3:$B$15, 0), MATCH(F269,[1]Sheet1!$C$2:$O$2,0))</f>
        <v>0.17, 0.26</v>
      </c>
      <c r="I269" t="str">
        <f>INDEX([2]Sheet1!$C$3:$O$15, MATCH(E269, [2]Sheet1!$C$2:$O$2,0), MATCH(F269, [2]Sheet1!$B$3:$B$15,0))</f>
        <v>0.80, 0.89</v>
      </c>
      <c r="J269" t="str">
        <f t="shared" si="51"/>
        <v>0.17</v>
      </c>
      <c r="K269" t="str">
        <f t="shared" si="52"/>
        <v>0.26</v>
      </c>
      <c r="L269" t="str">
        <f t="shared" si="53"/>
        <v>0.80</v>
      </c>
      <c r="M269" t="str">
        <f t="shared" si="54"/>
        <v>0.89</v>
      </c>
      <c r="N269">
        <f>(15^(1-P269)-0.5^(1-P269))/(10^(1-P269)-2^(1-P269))</f>
        <v>1.7838324927020326</v>
      </c>
      <c r="O269">
        <f>(15^(1-P269)-2^(1-P269))/(10^(1-P269)-2^(1-P269))</f>
        <v>1.5224720041213451</v>
      </c>
      <c r="P269" s="4">
        <f t="shared" si="55"/>
        <v>0.21500000000000002</v>
      </c>
      <c r="Q269" s="4">
        <f t="shared" si="56"/>
        <v>0.84499999999999997</v>
      </c>
      <c r="R269" s="4">
        <f t="shared" si="57"/>
        <v>1.653152248411689</v>
      </c>
      <c r="S269" t="s">
        <v>35</v>
      </c>
      <c r="T269" t="s">
        <v>18</v>
      </c>
      <c r="U269" t="s">
        <v>33</v>
      </c>
      <c r="V269" t="s">
        <v>20</v>
      </c>
      <c r="W269" t="s">
        <v>21</v>
      </c>
      <c r="X269" t="s">
        <v>69</v>
      </c>
    </row>
    <row r="270" spans="1:24" x14ac:dyDescent="0.25">
      <c r="A270">
        <v>269</v>
      </c>
      <c r="B270" s="1">
        <v>9</v>
      </c>
      <c r="C270" s="1">
        <v>7</v>
      </c>
      <c r="D270" s="1">
        <v>3</v>
      </c>
      <c r="E270" s="1">
        <f t="shared" si="50"/>
        <v>10</v>
      </c>
      <c r="F270" s="1">
        <f t="shared" si="50"/>
        <v>8</v>
      </c>
      <c r="G270" s="1">
        <f t="shared" si="50"/>
        <v>4</v>
      </c>
      <c r="H270" t="str">
        <f>INDEX([1]Sheet1!$C$3:$O$15, MATCH(E270, [1]Sheet1!$B$3:$B$15, 0), MATCH(F270,[1]Sheet1!$C$2:$O$2,0))</f>
        <v>0.40, 1.00</v>
      </c>
      <c r="I270" t="str">
        <f>INDEX([2]Sheet1!$C$3:$O$15, MATCH(E270, [2]Sheet1!$C$2:$O$2,0), MATCH(F270, [2]Sheet1!$B$3:$B$15,0))</f>
        <v>0.75, 1.89</v>
      </c>
      <c r="J270" t="str">
        <f t="shared" si="51"/>
        <v>0.40</v>
      </c>
      <c r="K270" t="str">
        <f t="shared" si="52"/>
        <v>1.00</v>
      </c>
      <c r="L270" t="str">
        <f t="shared" si="53"/>
        <v>0.75</v>
      </c>
      <c r="M270" t="str">
        <f t="shared" si="54"/>
        <v>1.89</v>
      </c>
      <c r="N270">
        <f>(15^(1-P270)-0.5^(1-P270))/(10^(1-P270)-2^(1-P270))</f>
        <v>1.8859537008931477</v>
      </c>
      <c r="O270">
        <f>(15^(1-P270)-2^(1-P270))/(10^(1-P270)-2^(1-P270))</f>
        <v>1.3377503201080376</v>
      </c>
      <c r="P270" s="4">
        <f t="shared" si="55"/>
        <v>0.7</v>
      </c>
      <c r="Q270" s="4">
        <f t="shared" si="56"/>
        <v>1.3199999999999998</v>
      </c>
      <c r="R270" s="4">
        <f t="shared" si="57"/>
        <v>1.6118520105005927</v>
      </c>
      <c r="S270" t="s">
        <v>38</v>
      </c>
      <c r="T270" t="s">
        <v>18</v>
      </c>
      <c r="U270" t="s">
        <v>42</v>
      </c>
      <c r="V270" t="s">
        <v>34</v>
      </c>
      <c r="W270" t="s">
        <v>21</v>
      </c>
      <c r="X270" t="s">
        <v>69</v>
      </c>
    </row>
    <row r="271" spans="1:24" x14ac:dyDescent="0.25">
      <c r="A271">
        <v>270</v>
      </c>
      <c r="B271" s="1">
        <v>7</v>
      </c>
      <c r="C271" s="1">
        <v>3</v>
      </c>
      <c r="D271" s="1">
        <v>3</v>
      </c>
      <c r="E271" s="1">
        <f t="shared" si="50"/>
        <v>8</v>
      </c>
      <c r="F271" s="1">
        <f t="shared" si="50"/>
        <v>4</v>
      </c>
      <c r="G271" s="1">
        <f t="shared" si="50"/>
        <v>4</v>
      </c>
      <c r="H271" t="str">
        <f>INDEX([1]Sheet1!$C$3:$O$15, MATCH(E271, [1]Sheet1!$B$3:$B$15, 0), MATCH(F271,[1]Sheet1!$C$2:$O$2,0))</f>
        <v>0.12, 0.22</v>
      </c>
      <c r="I271" t="str">
        <f>INDEX([2]Sheet1!$C$3:$O$15, MATCH(E271, [2]Sheet1!$C$2:$O$2,0), MATCH(F271, [2]Sheet1!$B$3:$B$15,0))</f>
        <v>0.84, 0.94</v>
      </c>
      <c r="J271" t="str">
        <f t="shared" si="51"/>
        <v>0.12</v>
      </c>
      <c r="K271" t="str">
        <f t="shared" si="52"/>
        <v>0.22</v>
      </c>
      <c r="L271" t="str">
        <f t="shared" si="53"/>
        <v>0.84</v>
      </c>
      <c r="M271" t="str">
        <f t="shared" si="54"/>
        <v>0.94</v>
      </c>
      <c r="N271">
        <f>(15^(1-P271)-0.5^(1-P271))/(10^(1-P271)-2^(1-P271))</f>
        <v>1.7866703509891912</v>
      </c>
      <c r="O271">
        <f>(15^(1-P271)-2^(1-P271))/(10^(1-P271)-2^(1-P271))</f>
        <v>1.5428170679014381</v>
      </c>
      <c r="P271" s="4">
        <f t="shared" si="55"/>
        <v>0.16999999999999998</v>
      </c>
      <c r="Q271" s="4">
        <f t="shared" si="56"/>
        <v>0.8899999999999999</v>
      </c>
      <c r="R271" s="4">
        <f t="shared" si="57"/>
        <v>1.6647437094453146</v>
      </c>
      <c r="S271" t="s">
        <v>40</v>
      </c>
      <c r="T271" t="s">
        <v>25</v>
      </c>
      <c r="U271" t="s">
        <v>39</v>
      </c>
      <c r="V271" t="s">
        <v>34</v>
      </c>
      <c r="W271" t="s">
        <v>21</v>
      </c>
      <c r="X271" t="s">
        <v>69</v>
      </c>
    </row>
    <row r="272" spans="1:24" x14ac:dyDescent="0.25">
      <c r="A272">
        <v>271</v>
      </c>
      <c r="B272" s="1">
        <v>7</v>
      </c>
      <c r="C272" s="1">
        <v>5</v>
      </c>
      <c r="D272" s="1">
        <v>1</v>
      </c>
      <c r="E272" s="1">
        <f t="shared" si="50"/>
        <v>8</v>
      </c>
      <c r="F272" s="1">
        <f t="shared" si="50"/>
        <v>6</v>
      </c>
      <c r="G272" s="1">
        <f t="shared" si="50"/>
        <v>2</v>
      </c>
      <c r="H272" t="str">
        <f>INDEX([1]Sheet1!$C$3:$O$15, MATCH(E272, [1]Sheet1!$B$3:$B$15, 0), MATCH(F272,[1]Sheet1!$C$2:$O$2,0))</f>
        <v>0.22, 0.30</v>
      </c>
      <c r="I272" t="str">
        <f>INDEX([2]Sheet1!$C$3:$O$15, MATCH(E272, [2]Sheet1!$C$2:$O$2,0), MATCH(F272, [2]Sheet1!$B$3:$B$15,0))</f>
        <v>0.77, 0.85</v>
      </c>
      <c r="J272" t="str">
        <f t="shared" si="51"/>
        <v>0.22</v>
      </c>
      <c r="K272" t="str">
        <f t="shared" si="52"/>
        <v>0.30</v>
      </c>
      <c r="L272" t="str">
        <f t="shared" si="53"/>
        <v>0.77</v>
      </c>
      <c r="M272" t="str">
        <f t="shared" si="54"/>
        <v>0.85</v>
      </c>
      <c r="N272">
        <f>(15^(1-P272)-2^(1-P272))/(10^(1-P272)-2^(1-P272))</f>
        <v>1.5027000798266845</v>
      </c>
      <c r="O272">
        <f>(15^(1-P272)-12^(1-P272))/(10^(1-P272)-2^(1-P272))</f>
        <v>0.29519044764838848</v>
      </c>
      <c r="P272" s="4">
        <f t="shared" si="55"/>
        <v>0.26</v>
      </c>
      <c r="Q272" s="4">
        <f t="shared" si="56"/>
        <v>0.81</v>
      </c>
      <c r="R272" s="4">
        <f t="shared" si="57"/>
        <v>0.89894526373753647</v>
      </c>
      <c r="S272" t="s">
        <v>38</v>
      </c>
      <c r="T272" t="s">
        <v>25</v>
      </c>
      <c r="U272" t="s">
        <v>33</v>
      </c>
      <c r="V272" t="s">
        <v>20</v>
      </c>
      <c r="W272" t="s">
        <v>21</v>
      </c>
      <c r="X272" t="s">
        <v>69</v>
      </c>
    </row>
    <row r="273" spans="1:24" x14ac:dyDescent="0.25">
      <c r="A273">
        <v>272</v>
      </c>
      <c r="B273" s="1">
        <v>7</v>
      </c>
      <c r="C273" s="1">
        <v>4</v>
      </c>
      <c r="D273" s="1">
        <v>3</v>
      </c>
      <c r="E273" s="1">
        <f t="shared" si="50"/>
        <v>8</v>
      </c>
      <c r="F273" s="1">
        <f t="shared" si="50"/>
        <v>5</v>
      </c>
      <c r="G273" s="1">
        <f t="shared" si="50"/>
        <v>4</v>
      </c>
      <c r="H273" t="str">
        <f>INDEX([1]Sheet1!$C$3:$O$15, MATCH(E273, [1]Sheet1!$B$3:$B$15, 0), MATCH(F273,[1]Sheet1!$C$2:$O$2,0))</f>
        <v>0.17, 0.26</v>
      </c>
      <c r="I273" t="str">
        <f>INDEX([2]Sheet1!$C$3:$O$15, MATCH(E273, [2]Sheet1!$C$2:$O$2,0), MATCH(F273, [2]Sheet1!$B$3:$B$15,0))</f>
        <v>0.80, 0.89</v>
      </c>
      <c r="J273" t="str">
        <f t="shared" si="51"/>
        <v>0.17</v>
      </c>
      <c r="K273" t="str">
        <f t="shared" si="52"/>
        <v>0.26</v>
      </c>
      <c r="L273" t="str">
        <f t="shared" si="53"/>
        <v>0.80</v>
      </c>
      <c r="M273" t="str">
        <f t="shared" si="54"/>
        <v>0.89</v>
      </c>
      <c r="N273">
        <f>(15^(1-P273)-0.5^(1-P273))/(10^(1-P273)-2^(1-P273))</f>
        <v>1.7838324927020326</v>
      </c>
      <c r="O273">
        <f>(15^(1-P273)-2^(1-P273))/(10^(1-P273)-2^(1-P273))</f>
        <v>1.5224720041213451</v>
      </c>
      <c r="P273" s="4">
        <f t="shared" si="55"/>
        <v>0.21500000000000002</v>
      </c>
      <c r="Q273" s="4">
        <f t="shared" si="56"/>
        <v>0.84499999999999997</v>
      </c>
      <c r="R273" s="4">
        <f t="shared" si="57"/>
        <v>1.653152248411689</v>
      </c>
      <c r="S273" t="s">
        <v>37</v>
      </c>
      <c r="T273" t="s">
        <v>18</v>
      </c>
      <c r="U273" t="s">
        <v>39</v>
      </c>
      <c r="V273" t="s">
        <v>20</v>
      </c>
      <c r="W273" t="s">
        <v>21</v>
      </c>
      <c r="X273" t="s">
        <v>69</v>
      </c>
    </row>
    <row r="274" spans="1:24" x14ac:dyDescent="0.25">
      <c r="A274">
        <v>273</v>
      </c>
      <c r="B274" s="1">
        <v>7</v>
      </c>
      <c r="C274" s="1">
        <v>2</v>
      </c>
      <c r="D274" s="1">
        <v>3</v>
      </c>
      <c r="E274" s="1">
        <f t="shared" si="50"/>
        <v>8</v>
      </c>
      <c r="F274" s="1">
        <f t="shared" si="50"/>
        <v>3</v>
      </c>
      <c r="G274" s="1">
        <f t="shared" si="50"/>
        <v>4</v>
      </c>
      <c r="H274" t="str">
        <f>INDEX([1]Sheet1!$C$3:$O$15, MATCH(E274, [1]Sheet1!$B$3:$B$15, 0), MATCH(F274,[1]Sheet1!$C$2:$O$2,0))</f>
        <v>0.06, 0.17</v>
      </c>
      <c r="I274" t="str">
        <f>INDEX([2]Sheet1!$C$3:$O$15, MATCH(E274, [2]Sheet1!$C$2:$O$2,0), MATCH(F274, [2]Sheet1!$B$3:$B$15,0))</f>
        <v>0.89, 0.99</v>
      </c>
      <c r="J274" t="str">
        <f t="shared" si="51"/>
        <v>0.06</v>
      </c>
      <c r="K274" t="str">
        <f t="shared" si="52"/>
        <v>0.17</v>
      </c>
      <c r="L274" t="str">
        <f t="shared" si="53"/>
        <v>0.89</v>
      </c>
      <c r="M274" t="str">
        <f t="shared" si="54"/>
        <v>0.99</v>
      </c>
      <c r="N274">
        <f>(15^(1-P274)-0.5^(1-P274))/(10^(1-P274)-2^(1-P274))</f>
        <v>1.7924850605966762</v>
      </c>
      <c r="O274">
        <f>(15^(1-P274)-2^(1-P274))/(10^(1-P274)-2^(1-P274))</f>
        <v>1.5684743107525587</v>
      </c>
      <c r="P274" s="4">
        <f t="shared" si="55"/>
        <v>0.115</v>
      </c>
      <c r="Q274" s="4">
        <f t="shared" si="56"/>
        <v>0.94</v>
      </c>
      <c r="R274" s="4">
        <f t="shared" si="57"/>
        <v>1.6804796856746176</v>
      </c>
      <c r="S274" t="s">
        <v>32</v>
      </c>
      <c r="T274" t="s">
        <v>18</v>
      </c>
      <c r="U274" t="s">
        <v>33</v>
      </c>
      <c r="V274" t="s">
        <v>20</v>
      </c>
      <c r="W274" t="s">
        <v>23</v>
      </c>
      <c r="X274" t="s">
        <v>69</v>
      </c>
    </row>
    <row r="275" spans="1:24" x14ac:dyDescent="0.25">
      <c r="A275">
        <v>274</v>
      </c>
      <c r="B275" s="1">
        <v>7</v>
      </c>
      <c r="C275" s="1">
        <v>4</v>
      </c>
      <c r="D275" s="1">
        <v>3</v>
      </c>
      <c r="E275" s="1">
        <f t="shared" si="50"/>
        <v>8</v>
      </c>
      <c r="F275" s="1">
        <f t="shared" si="50"/>
        <v>5</v>
      </c>
      <c r="G275" s="1">
        <f t="shared" si="50"/>
        <v>4</v>
      </c>
      <c r="H275" t="str">
        <f>INDEX([1]Sheet1!$C$3:$O$15, MATCH(E275, [1]Sheet1!$B$3:$B$15, 0), MATCH(F275,[1]Sheet1!$C$2:$O$2,0))</f>
        <v>0.17, 0.26</v>
      </c>
      <c r="I275" t="str">
        <f>INDEX([2]Sheet1!$C$3:$O$15, MATCH(E275, [2]Sheet1!$C$2:$O$2,0), MATCH(F275, [2]Sheet1!$B$3:$B$15,0))</f>
        <v>0.80, 0.89</v>
      </c>
      <c r="J275" t="str">
        <f t="shared" si="51"/>
        <v>0.17</v>
      </c>
      <c r="K275" t="str">
        <f t="shared" si="52"/>
        <v>0.26</v>
      </c>
      <c r="L275" t="str">
        <f t="shared" si="53"/>
        <v>0.80</v>
      </c>
      <c r="M275" t="str">
        <f t="shared" si="54"/>
        <v>0.89</v>
      </c>
      <c r="N275">
        <f>(15^(1-P275)-0.5^(1-P275))/(10^(1-P275)-2^(1-P275))</f>
        <v>1.7838324927020326</v>
      </c>
      <c r="O275">
        <f>(15^(1-P275)-2^(1-P275))/(10^(1-P275)-2^(1-P275))</f>
        <v>1.5224720041213451</v>
      </c>
      <c r="P275" s="4">
        <f t="shared" si="55"/>
        <v>0.21500000000000002</v>
      </c>
      <c r="Q275" s="4">
        <f t="shared" si="56"/>
        <v>0.84499999999999997</v>
      </c>
      <c r="R275" s="4">
        <f t="shared" si="57"/>
        <v>1.653152248411689</v>
      </c>
      <c r="S275" t="s">
        <v>32</v>
      </c>
      <c r="T275" t="s">
        <v>25</v>
      </c>
      <c r="U275" t="s">
        <v>43</v>
      </c>
      <c r="V275" t="s">
        <v>20</v>
      </c>
      <c r="W275" t="s">
        <v>23</v>
      </c>
      <c r="X275" t="s">
        <v>69</v>
      </c>
    </row>
    <row r="276" spans="1:24" x14ac:dyDescent="0.25">
      <c r="A276">
        <v>275</v>
      </c>
      <c r="B276" s="1">
        <v>7</v>
      </c>
      <c r="C276" s="1">
        <v>5</v>
      </c>
      <c r="D276" s="1">
        <v>3</v>
      </c>
      <c r="E276" s="1">
        <f t="shared" si="50"/>
        <v>8</v>
      </c>
      <c r="F276" s="1">
        <f t="shared" si="50"/>
        <v>6</v>
      </c>
      <c r="G276" s="1">
        <f t="shared" si="50"/>
        <v>4</v>
      </c>
      <c r="H276" t="str">
        <f>INDEX([1]Sheet1!$C$3:$O$15, MATCH(E276, [1]Sheet1!$B$3:$B$15, 0), MATCH(F276,[1]Sheet1!$C$2:$O$2,0))</f>
        <v>0.22, 0.30</v>
      </c>
      <c r="I276" t="str">
        <f>INDEX([2]Sheet1!$C$3:$O$15, MATCH(E276, [2]Sheet1!$C$2:$O$2,0), MATCH(F276, [2]Sheet1!$B$3:$B$15,0))</f>
        <v>0.77, 0.85</v>
      </c>
      <c r="J276" t="str">
        <f t="shared" si="51"/>
        <v>0.22</v>
      </c>
      <c r="K276" t="str">
        <f t="shared" si="52"/>
        <v>0.30</v>
      </c>
      <c r="L276" t="str">
        <f t="shared" si="53"/>
        <v>0.77</v>
      </c>
      <c r="M276" t="str">
        <f t="shared" si="54"/>
        <v>0.85</v>
      </c>
      <c r="N276">
        <f>(15^(1-P276)-0.5^(1-P276))/(10^(1-P276)-2^(1-P276))</f>
        <v>1.7827971391785058</v>
      </c>
      <c r="O276">
        <f>(15^(1-P276)-2^(1-P276))/(10^(1-P276)-2^(1-P276))</f>
        <v>1.5027000798266845</v>
      </c>
      <c r="P276" s="4">
        <f t="shared" si="55"/>
        <v>0.26</v>
      </c>
      <c r="Q276" s="4">
        <f t="shared" si="56"/>
        <v>0.81</v>
      </c>
      <c r="R276" s="4">
        <f t="shared" si="57"/>
        <v>1.6427486095025952</v>
      </c>
      <c r="S276" t="s">
        <v>32</v>
      </c>
      <c r="T276" t="s">
        <v>25</v>
      </c>
      <c r="U276" t="s">
        <v>43</v>
      </c>
      <c r="V276" t="s">
        <v>20</v>
      </c>
      <c r="W276" t="s">
        <v>21</v>
      </c>
      <c r="X276" t="s">
        <v>69</v>
      </c>
    </row>
    <row r="277" spans="1:24" x14ac:dyDescent="0.25">
      <c r="A277">
        <v>276</v>
      </c>
      <c r="B277" s="1">
        <v>8</v>
      </c>
      <c r="C277" s="1">
        <v>7</v>
      </c>
      <c r="D277" s="1">
        <v>3</v>
      </c>
      <c r="E277" s="1">
        <f t="shared" si="50"/>
        <v>9</v>
      </c>
      <c r="F277" s="1">
        <f t="shared" si="50"/>
        <v>8</v>
      </c>
      <c r="G277" s="1">
        <f t="shared" si="50"/>
        <v>4</v>
      </c>
      <c r="H277" t="str">
        <f>INDEX([1]Sheet1!$C$3:$O$15, MATCH(E277, [1]Sheet1!$B$3:$B$15, 0), MATCH(F277,[1]Sheet1!$C$2:$O$2,0))</f>
        <v>0.36, 0.44</v>
      </c>
      <c r="I277" t="str">
        <f>INDEX([2]Sheet1!$C$3:$O$15, MATCH(E277, [2]Sheet1!$C$2:$O$2,0), MATCH(F277, [2]Sheet1!$B$3:$B$15,0))</f>
        <v>0.71, 0.80</v>
      </c>
      <c r="J277" t="str">
        <f t="shared" si="51"/>
        <v>0.36</v>
      </c>
      <c r="K277" t="str">
        <f t="shared" si="52"/>
        <v>0.44</v>
      </c>
      <c r="L277" t="str">
        <f t="shared" si="53"/>
        <v>0.71</v>
      </c>
      <c r="M277" t="str">
        <f t="shared" si="54"/>
        <v>0.80</v>
      </c>
      <c r="N277">
        <f>(15^(1-P277)-0.5^(1-P277))/(10^(1-P277)-2^(1-P277))</f>
        <v>1.7919537703395045</v>
      </c>
      <c r="O277">
        <f>(15^(1-P277)-2^(1-P277))/(10^(1-P277)-2^(1-P277))</f>
        <v>1.4447572964624733</v>
      </c>
      <c r="P277" s="4">
        <f t="shared" si="55"/>
        <v>0.4</v>
      </c>
      <c r="Q277" s="4">
        <f t="shared" si="56"/>
        <v>0.755</v>
      </c>
      <c r="R277" s="4">
        <f t="shared" si="57"/>
        <v>1.6183555334009889</v>
      </c>
      <c r="S277" t="s">
        <v>37</v>
      </c>
      <c r="T277" t="s">
        <v>18</v>
      </c>
      <c r="U277" t="s">
        <v>39</v>
      </c>
      <c r="V277" t="s">
        <v>20</v>
      </c>
      <c r="W277" t="s">
        <v>21</v>
      </c>
      <c r="X277" t="s">
        <v>69</v>
      </c>
    </row>
    <row r="278" spans="1:24" x14ac:dyDescent="0.25">
      <c r="A278">
        <v>277</v>
      </c>
      <c r="B278" s="1">
        <v>9</v>
      </c>
      <c r="C278" s="1">
        <v>3</v>
      </c>
      <c r="D278" s="1">
        <v>1</v>
      </c>
      <c r="E278" s="1">
        <f t="shared" si="50"/>
        <v>10</v>
      </c>
      <c r="F278" s="1">
        <f t="shared" si="50"/>
        <v>4</v>
      </c>
      <c r="G278" s="1">
        <f t="shared" si="50"/>
        <v>2</v>
      </c>
      <c r="H278" t="str">
        <f>INDEX([1]Sheet1!$C$3:$O$15, MATCH(E278, [1]Sheet1!$B$3:$B$15, 0), MATCH(F278,[1]Sheet1!$C$2:$O$2,0))</f>
        <v>0.22, 1.00</v>
      </c>
      <c r="I278" t="str">
        <f>INDEX([2]Sheet1!$C$3:$O$15, MATCH(E278, [2]Sheet1!$C$2:$O$2,0), MATCH(F278, [2]Sheet1!$B$3:$B$15,0))</f>
        <v>0.75, 1.89</v>
      </c>
      <c r="J278" t="str">
        <f t="shared" si="51"/>
        <v>0.22</v>
      </c>
      <c r="K278" t="str">
        <f t="shared" si="52"/>
        <v>1.00</v>
      </c>
      <c r="L278" t="str">
        <f t="shared" si="53"/>
        <v>0.75</v>
      </c>
      <c r="M278" t="str">
        <f t="shared" si="54"/>
        <v>1.89</v>
      </c>
      <c r="N278">
        <f>(15^(1-P278)-2^(1-P278))/(10^(1-P278)-2^(1-P278))</f>
        <v>1.3675043642636073</v>
      </c>
      <c r="O278">
        <f>(15^(1-P278)-12^(1-P278))/(10^(1-P278)-2^(1-P278))</f>
        <v>0.20942008899313011</v>
      </c>
      <c r="P278" s="4">
        <f t="shared" si="55"/>
        <v>0.61</v>
      </c>
      <c r="Q278" s="4">
        <f t="shared" si="56"/>
        <v>1.3199999999999998</v>
      </c>
      <c r="R278" s="4">
        <f t="shared" si="57"/>
        <v>0.78846222662836873</v>
      </c>
      <c r="S278" t="s">
        <v>37</v>
      </c>
      <c r="T278" t="s">
        <v>18</v>
      </c>
      <c r="U278" t="s">
        <v>43</v>
      </c>
      <c r="V278" t="s">
        <v>20</v>
      </c>
      <c r="W278" t="s">
        <v>21</v>
      </c>
      <c r="X278" t="s">
        <v>69</v>
      </c>
    </row>
    <row r="279" spans="1:24" x14ac:dyDescent="0.25">
      <c r="A279">
        <v>278</v>
      </c>
      <c r="B279" s="1">
        <v>8</v>
      </c>
      <c r="C279" s="1">
        <v>5</v>
      </c>
      <c r="D279" s="1">
        <v>3</v>
      </c>
      <c r="E279" s="1">
        <f t="shared" si="50"/>
        <v>9</v>
      </c>
      <c r="F279" s="1">
        <f t="shared" si="50"/>
        <v>6</v>
      </c>
      <c r="G279" s="1">
        <f t="shared" si="50"/>
        <v>4</v>
      </c>
      <c r="H279" t="str">
        <f>INDEX([1]Sheet1!$C$3:$O$15, MATCH(E279, [1]Sheet1!$B$3:$B$15, 0), MATCH(F279,[1]Sheet1!$C$2:$O$2,0))</f>
        <v>0.27, 0.34</v>
      </c>
      <c r="I279" t="str">
        <f>INDEX([2]Sheet1!$C$3:$O$15, MATCH(E279, [2]Sheet1!$C$2:$O$2,0), MATCH(F279, [2]Sheet1!$B$3:$B$15,0))</f>
        <v>0.82, 0.89</v>
      </c>
      <c r="J279" t="str">
        <f t="shared" si="51"/>
        <v>0.27</v>
      </c>
      <c r="K279" t="str">
        <f t="shared" si="52"/>
        <v>0.34</v>
      </c>
      <c r="L279" t="str">
        <f t="shared" si="53"/>
        <v>0.82</v>
      </c>
      <c r="M279" t="str">
        <f t="shared" si="54"/>
        <v>0.89</v>
      </c>
      <c r="N279">
        <f>(15^(1-P279)-0.5^(1-P279))/(10^(1-P279)-2^(1-P279))</f>
        <v>1.7836394157458579</v>
      </c>
      <c r="O279">
        <f>(15^(1-P279)-2^(1-P279))/(10^(1-P279)-2^(1-P279))</f>
        <v>1.4834925547676119</v>
      </c>
      <c r="P279" s="4">
        <f t="shared" si="55"/>
        <v>0.30500000000000005</v>
      </c>
      <c r="Q279" s="4">
        <f t="shared" si="56"/>
        <v>0.85499999999999998</v>
      </c>
      <c r="R279" s="4">
        <f t="shared" si="57"/>
        <v>1.6335659852567348</v>
      </c>
      <c r="S279" t="s">
        <v>32</v>
      </c>
      <c r="T279" t="s">
        <v>25</v>
      </c>
      <c r="U279" t="s">
        <v>42</v>
      </c>
      <c r="V279" t="s">
        <v>34</v>
      </c>
      <c r="W279" t="s">
        <v>21</v>
      </c>
      <c r="X279" t="s">
        <v>69</v>
      </c>
    </row>
    <row r="280" spans="1:24" x14ac:dyDescent="0.25">
      <c r="A280">
        <v>279</v>
      </c>
      <c r="B280" s="1">
        <v>8</v>
      </c>
      <c r="C280" s="1">
        <v>3</v>
      </c>
      <c r="D280" s="1">
        <v>3</v>
      </c>
      <c r="E280" s="1">
        <f t="shared" si="50"/>
        <v>9</v>
      </c>
      <c r="F280" s="1">
        <f t="shared" si="50"/>
        <v>4</v>
      </c>
      <c r="G280" s="1">
        <f t="shared" si="50"/>
        <v>4</v>
      </c>
      <c r="H280" t="str">
        <f>INDEX([1]Sheet1!$C$3:$O$15, MATCH(E280, [1]Sheet1!$B$3:$B$15, 0), MATCH(F280,[1]Sheet1!$C$2:$O$2,0))</f>
        <v>0.18, 0.26</v>
      </c>
      <c r="I280" t="str">
        <f>INDEX([2]Sheet1!$C$3:$O$15, MATCH(E280, [2]Sheet1!$C$2:$O$2,0), MATCH(F280, [2]Sheet1!$B$3:$B$15,0))</f>
        <v>0.90, 0.98</v>
      </c>
      <c r="J280" t="str">
        <f t="shared" si="51"/>
        <v>0.18</v>
      </c>
      <c r="K280" t="str">
        <f t="shared" si="52"/>
        <v>0.26</v>
      </c>
      <c r="L280" t="str">
        <f t="shared" si="53"/>
        <v>0.90</v>
      </c>
      <c r="M280" t="str">
        <f t="shared" si="54"/>
        <v>0.98</v>
      </c>
      <c r="N280">
        <f>(15^(1-P280)-0.5^(1-P280))/(10^(1-P280)-2^(1-P280))</f>
        <v>1.7836271126714716</v>
      </c>
      <c r="O280">
        <f>(15^(1-P280)-2^(1-P280))/(10^(1-P280)-2^(1-P280))</f>
        <v>1.5202469801099703</v>
      </c>
      <c r="P280" s="4">
        <f t="shared" si="55"/>
        <v>0.22</v>
      </c>
      <c r="Q280" s="4">
        <f t="shared" si="56"/>
        <v>0.94</v>
      </c>
      <c r="R280" s="4">
        <f t="shared" si="57"/>
        <v>1.6519370463907208</v>
      </c>
      <c r="S280" t="s">
        <v>44</v>
      </c>
      <c r="T280" t="s">
        <v>18</v>
      </c>
      <c r="U280" t="s">
        <v>33</v>
      </c>
      <c r="V280" t="s">
        <v>34</v>
      </c>
      <c r="W280" t="s">
        <v>21</v>
      </c>
      <c r="X280" t="s">
        <v>69</v>
      </c>
    </row>
    <row r="281" spans="1:24" x14ac:dyDescent="0.25">
      <c r="A281">
        <v>280</v>
      </c>
      <c r="B281" s="1">
        <v>6</v>
      </c>
      <c r="C281" s="1">
        <v>7</v>
      </c>
      <c r="D281" s="1">
        <v>3</v>
      </c>
      <c r="E281" s="1">
        <f t="shared" si="50"/>
        <v>7</v>
      </c>
      <c r="F281" s="1">
        <f t="shared" si="50"/>
        <v>8</v>
      </c>
      <c r="G281" s="1">
        <f t="shared" si="50"/>
        <v>4</v>
      </c>
      <c r="H281" t="str">
        <f>INDEX([1]Sheet1!$C$3:$O$15, MATCH(E281, [1]Sheet1!$B$3:$B$15, 0), MATCH(F281,[1]Sheet1!$C$2:$O$2,0))</f>
        <v>0.26, 0.36</v>
      </c>
      <c r="I281" t="str">
        <f>INDEX([2]Sheet1!$C$3:$O$15, MATCH(E281, [2]Sheet1!$C$2:$O$2,0), MATCH(F281, [2]Sheet1!$B$3:$B$15,0))</f>
        <v>0.60, 0.70</v>
      </c>
      <c r="J281" t="str">
        <f t="shared" si="51"/>
        <v>0.26</v>
      </c>
      <c r="K281" t="str">
        <f t="shared" si="52"/>
        <v>0.36</v>
      </c>
      <c r="L281" t="str">
        <f t="shared" si="53"/>
        <v>0.60</v>
      </c>
      <c r="M281" t="str">
        <f t="shared" si="54"/>
        <v>0.70</v>
      </c>
      <c r="N281">
        <f>(15^(1-P281)-0.5^(1-P281))/(10^(1-P281)-2^(1-P281))</f>
        <v>1.7838523523333853</v>
      </c>
      <c r="O281">
        <f>(15^(1-P281)-2^(1-P281))/(10^(1-P281)-2^(1-P281))</f>
        <v>1.4813928442183284</v>
      </c>
      <c r="P281" s="4">
        <f t="shared" si="55"/>
        <v>0.31</v>
      </c>
      <c r="Q281" s="4">
        <f t="shared" si="56"/>
        <v>0.64999999999999991</v>
      </c>
      <c r="R281" s="4">
        <f t="shared" si="57"/>
        <v>1.6326225982758569</v>
      </c>
      <c r="S281" t="s">
        <v>38</v>
      </c>
      <c r="T281" t="s">
        <v>25</v>
      </c>
      <c r="U281" t="s">
        <v>42</v>
      </c>
      <c r="V281" t="s">
        <v>20</v>
      </c>
      <c r="W281" t="s">
        <v>21</v>
      </c>
      <c r="X281" t="s">
        <v>69</v>
      </c>
    </row>
    <row r="282" spans="1:24" x14ac:dyDescent="0.25">
      <c r="A282">
        <v>281</v>
      </c>
      <c r="B282" s="1">
        <v>7</v>
      </c>
      <c r="C282" s="1">
        <v>4</v>
      </c>
      <c r="D282" s="1">
        <v>3</v>
      </c>
      <c r="E282" s="1">
        <f t="shared" si="50"/>
        <v>8</v>
      </c>
      <c r="F282" s="1">
        <f t="shared" si="50"/>
        <v>5</v>
      </c>
      <c r="G282" s="1">
        <f t="shared" si="50"/>
        <v>4</v>
      </c>
      <c r="H282" t="str">
        <f>INDEX([1]Sheet1!$C$3:$O$15, MATCH(E282, [1]Sheet1!$B$3:$B$15, 0), MATCH(F282,[1]Sheet1!$C$2:$O$2,0))</f>
        <v>0.17, 0.26</v>
      </c>
      <c r="I282" t="str">
        <f>INDEX([2]Sheet1!$C$3:$O$15, MATCH(E282, [2]Sheet1!$C$2:$O$2,0), MATCH(F282, [2]Sheet1!$B$3:$B$15,0))</f>
        <v>0.80, 0.89</v>
      </c>
      <c r="J282" t="str">
        <f t="shared" si="51"/>
        <v>0.17</v>
      </c>
      <c r="K282" t="str">
        <f t="shared" si="52"/>
        <v>0.26</v>
      </c>
      <c r="L282" t="str">
        <f t="shared" si="53"/>
        <v>0.80</v>
      </c>
      <c r="M282" t="str">
        <f t="shared" si="54"/>
        <v>0.89</v>
      </c>
      <c r="N282">
        <f>(15^(1-P282)-0.5^(1-P282))/(10^(1-P282)-2^(1-P282))</f>
        <v>1.7838324927020326</v>
      </c>
      <c r="O282">
        <f>(15^(1-P282)-2^(1-P282))/(10^(1-P282)-2^(1-P282))</f>
        <v>1.5224720041213451</v>
      </c>
      <c r="P282" s="4">
        <f t="shared" si="55"/>
        <v>0.21500000000000002</v>
      </c>
      <c r="Q282" s="4">
        <f t="shared" si="56"/>
        <v>0.84499999999999997</v>
      </c>
      <c r="R282" s="4">
        <f t="shared" si="57"/>
        <v>1.653152248411689</v>
      </c>
      <c r="S282" t="s">
        <v>32</v>
      </c>
      <c r="T282" t="s">
        <v>25</v>
      </c>
      <c r="U282" t="s">
        <v>43</v>
      </c>
      <c r="V282" t="s">
        <v>20</v>
      </c>
      <c r="W282" t="s">
        <v>21</v>
      </c>
      <c r="X282" t="s">
        <v>69</v>
      </c>
    </row>
    <row r="283" spans="1:24" x14ac:dyDescent="0.25">
      <c r="A283">
        <v>282</v>
      </c>
      <c r="B283" s="1">
        <v>7</v>
      </c>
      <c r="C283" s="1">
        <v>3</v>
      </c>
      <c r="D283" s="1">
        <v>4</v>
      </c>
      <c r="E283" s="1">
        <f t="shared" si="50"/>
        <v>8</v>
      </c>
      <c r="F283" s="1">
        <f t="shared" si="50"/>
        <v>4</v>
      </c>
      <c r="G283" s="1">
        <f t="shared" si="50"/>
        <v>5</v>
      </c>
      <c r="H283" t="str">
        <f>INDEX([1]Sheet1!$C$3:$O$15, MATCH(E283, [1]Sheet1!$B$3:$B$15, 0), MATCH(F283,[1]Sheet1!$C$2:$O$2,0))</f>
        <v>0.12, 0.22</v>
      </c>
      <c r="I283" t="str">
        <f>INDEX([2]Sheet1!$C$3:$O$15, MATCH(E283, [2]Sheet1!$C$2:$O$2,0), MATCH(F283, [2]Sheet1!$B$3:$B$15,0))</f>
        <v>0.84, 0.94</v>
      </c>
      <c r="J283" t="str">
        <f t="shared" si="51"/>
        <v>0.12</v>
      </c>
      <c r="K283" t="str">
        <f t="shared" si="52"/>
        <v>0.22</v>
      </c>
      <c r="L283" t="str">
        <f t="shared" si="53"/>
        <v>0.84</v>
      </c>
      <c r="M283" t="str">
        <f t="shared" si="54"/>
        <v>0.94</v>
      </c>
      <c r="N283">
        <f>(15^(1-P283)-0.5^(1-P283))/(8^(1-P283)-4^(1-P283))</f>
        <v>3.6227151267643265</v>
      </c>
      <c r="O283">
        <f>(15^(1-P283)-0.5^(1-P283))/(8^(1-P283)-2^(1-P283))</f>
        <v>2.3184942902757055</v>
      </c>
      <c r="P283" s="4">
        <f t="shared" si="55"/>
        <v>0.16999999999999998</v>
      </c>
      <c r="Q283" s="4">
        <f t="shared" si="56"/>
        <v>0.8899999999999999</v>
      </c>
      <c r="R283" s="4">
        <f t="shared" si="57"/>
        <v>2.9706047085200158</v>
      </c>
      <c r="S283" t="s">
        <v>44</v>
      </c>
      <c r="T283" t="s">
        <v>25</v>
      </c>
      <c r="U283" t="s">
        <v>43</v>
      </c>
      <c r="V283" t="s">
        <v>20</v>
      </c>
      <c r="W283" t="s">
        <v>21</v>
      </c>
      <c r="X283" t="s">
        <v>69</v>
      </c>
    </row>
    <row r="284" spans="1:24" x14ac:dyDescent="0.25">
      <c r="A284">
        <v>283</v>
      </c>
      <c r="B284" s="1">
        <v>7</v>
      </c>
      <c r="C284" s="1">
        <v>4</v>
      </c>
      <c r="D284" s="1">
        <v>3</v>
      </c>
      <c r="E284" s="1">
        <f t="shared" si="50"/>
        <v>8</v>
      </c>
      <c r="F284" s="1">
        <f t="shared" si="50"/>
        <v>5</v>
      </c>
      <c r="G284" s="1">
        <f t="shared" si="50"/>
        <v>4</v>
      </c>
      <c r="H284" t="str">
        <f>INDEX([1]Sheet1!$C$3:$O$15, MATCH(E284, [1]Sheet1!$B$3:$B$15, 0), MATCH(F284,[1]Sheet1!$C$2:$O$2,0))</f>
        <v>0.17, 0.26</v>
      </c>
      <c r="I284" t="str">
        <f>INDEX([2]Sheet1!$C$3:$O$15, MATCH(E284, [2]Sheet1!$C$2:$O$2,0), MATCH(F284, [2]Sheet1!$B$3:$B$15,0))</f>
        <v>0.80, 0.89</v>
      </c>
      <c r="J284" t="str">
        <f t="shared" si="51"/>
        <v>0.17</v>
      </c>
      <c r="K284" t="str">
        <f t="shared" si="52"/>
        <v>0.26</v>
      </c>
      <c r="L284" t="str">
        <f t="shared" si="53"/>
        <v>0.80</v>
      </c>
      <c r="M284" t="str">
        <f t="shared" si="54"/>
        <v>0.89</v>
      </c>
      <c r="N284">
        <f>(15^(1-P284)-0.5^(1-P284))/(10^(1-P284)-2^(1-P284))</f>
        <v>1.7838324927020326</v>
      </c>
      <c r="O284">
        <f>(15^(1-P284)-2^(1-P284))/(10^(1-P284)-2^(1-P284))</f>
        <v>1.5224720041213451</v>
      </c>
      <c r="P284" s="4">
        <f t="shared" si="55"/>
        <v>0.21500000000000002</v>
      </c>
      <c r="Q284" s="4">
        <f t="shared" si="56"/>
        <v>0.84499999999999997</v>
      </c>
      <c r="R284" s="4">
        <f t="shared" si="57"/>
        <v>1.653152248411689</v>
      </c>
      <c r="S284" t="s">
        <v>44</v>
      </c>
      <c r="T284" t="s">
        <v>25</v>
      </c>
      <c r="U284" t="s">
        <v>33</v>
      </c>
      <c r="V284" t="s">
        <v>34</v>
      </c>
      <c r="W284" t="s">
        <v>21</v>
      </c>
      <c r="X284" t="s">
        <v>69</v>
      </c>
    </row>
    <row r="285" spans="1:24" x14ac:dyDescent="0.25">
      <c r="A285">
        <v>284</v>
      </c>
      <c r="B285" s="1">
        <v>7</v>
      </c>
      <c r="C285" s="1">
        <v>4</v>
      </c>
      <c r="D285" s="1">
        <v>3</v>
      </c>
      <c r="E285" s="1">
        <f t="shared" si="50"/>
        <v>8</v>
      </c>
      <c r="F285" s="1">
        <f t="shared" si="50"/>
        <v>5</v>
      </c>
      <c r="G285" s="1">
        <f t="shared" si="50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51"/>
        <v>0.17</v>
      </c>
      <c r="K285" t="str">
        <f t="shared" si="52"/>
        <v>0.26</v>
      </c>
      <c r="L285" t="str">
        <f t="shared" si="53"/>
        <v>0.80</v>
      </c>
      <c r="M285" t="str">
        <f t="shared" si="54"/>
        <v>0.89</v>
      </c>
      <c r="N285">
        <f>(15^(1-P285)-0.5^(1-P285))/(10^(1-P285)-2^(1-P285))</f>
        <v>1.7838324927020326</v>
      </c>
      <c r="O285">
        <f>(15^(1-P285)-2^(1-P285))/(10^(1-P285)-2^(1-P285))</f>
        <v>1.5224720041213451</v>
      </c>
      <c r="P285" s="4">
        <f t="shared" si="55"/>
        <v>0.21500000000000002</v>
      </c>
      <c r="Q285" s="4">
        <f t="shared" si="56"/>
        <v>0.84499999999999997</v>
      </c>
      <c r="R285" s="4">
        <f t="shared" si="57"/>
        <v>1.653152248411689</v>
      </c>
      <c r="S285" t="s">
        <v>40</v>
      </c>
      <c r="T285" t="s">
        <v>25</v>
      </c>
      <c r="U285" t="s">
        <v>43</v>
      </c>
      <c r="V285" t="s">
        <v>20</v>
      </c>
      <c r="W285" t="s">
        <v>21</v>
      </c>
      <c r="X285" t="s">
        <v>69</v>
      </c>
    </row>
    <row r="286" spans="1:24" x14ac:dyDescent="0.25">
      <c r="A286">
        <v>285</v>
      </c>
      <c r="B286" s="1">
        <v>7</v>
      </c>
      <c r="C286" s="1">
        <v>10</v>
      </c>
      <c r="D286" s="1">
        <v>3</v>
      </c>
      <c r="E286" s="1">
        <f t="shared" si="50"/>
        <v>8</v>
      </c>
      <c r="F286" s="1">
        <f t="shared" si="50"/>
        <v>11</v>
      </c>
      <c r="G286" s="1">
        <f t="shared" si="50"/>
        <v>4</v>
      </c>
      <c r="H286" t="str">
        <f>INDEX([1]Sheet1!$C$3:$O$15, MATCH(E286, [1]Sheet1!$B$3:$B$15, 0), MATCH(F286,[1]Sheet1!$C$2:$O$2,0))</f>
        <v>0.46, 0.55</v>
      </c>
      <c r="I286" t="str">
        <f>INDEX([2]Sheet1!$C$3:$O$15, MATCH(E286, [2]Sheet1!$C$2:$O$2,0), MATCH(F286, [2]Sheet1!$B$3:$B$15,0))</f>
        <v>0.51, 0.60</v>
      </c>
      <c r="J286" t="str">
        <f t="shared" si="51"/>
        <v>0.46</v>
      </c>
      <c r="K286" t="str">
        <f t="shared" si="52"/>
        <v>0.55</v>
      </c>
      <c r="L286" t="str">
        <f t="shared" si="53"/>
        <v>0.51</v>
      </c>
      <c r="M286" t="str">
        <f t="shared" si="54"/>
        <v>0.60</v>
      </c>
      <c r="N286">
        <f>(15^(1-P286)-0.5^(1-P286))/(10^(1-P286)-2^(1-P286))</f>
        <v>1.8123304674403691</v>
      </c>
      <c r="O286">
        <f>(15^(1-P286)-2^(1-P286))/(10^(1-P286)-2^(1-P286))</f>
        <v>1.4047256520878011</v>
      </c>
      <c r="P286" s="4">
        <f t="shared" si="55"/>
        <v>0.505</v>
      </c>
      <c r="Q286" s="4">
        <f t="shared" si="56"/>
        <v>0.55499999999999994</v>
      </c>
      <c r="R286" s="4">
        <f t="shared" si="57"/>
        <v>1.608528059764085</v>
      </c>
      <c r="S286" t="s">
        <v>32</v>
      </c>
      <c r="T286" t="s">
        <v>25</v>
      </c>
      <c r="U286" t="s">
        <v>33</v>
      </c>
      <c r="V286" t="s">
        <v>34</v>
      </c>
      <c r="W286" t="s">
        <v>23</v>
      </c>
      <c r="X286" t="s">
        <v>69</v>
      </c>
    </row>
    <row r="287" spans="1:24" x14ac:dyDescent="0.25">
      <c r="A287">
        <v>286</v>
      </c>
      <c r="B287" s="1">
        <v>7</v>
      </c>
      <c r="C287" s="1">
        <v>0</v>
      </c>
      <c r="D287" s="1">
        <v>3</v>
      </c>
      <c r="E287" s="1">
        <f t="shared" si="50"/>
        <v>8</v>
      </c>
      <c r="F287" s="1">
        <f t="shared" si="50"/>
        <v>1</v>
      </c>
      <c r="G287" s="1">
        <f t="shared" si="50"/>
        <v>4</v>
      </c>
      <c r="H287" t="e">
        <f>INDEX([1]Sheet1!$C$3:$O$15, MATCH(E287, [1]Sheet1!$B$3:$B$15, 0), MATCH(F287,[1]Sheet1!$C$2:$O$2,0))</f>
        <v>#N/A</v>
      </c>
      <c r="I287" t="e">
        <f>INDEX([2]Sheet1!$C$3:$O$15, MATCH(E287, [2]Sheet1!$C$2:$O$2,0), MATCH(F287, [2]Sheet1!$B$3:$B$15,0))</f>
        <v>#N/A</v>
      </c>
      <c r="J287" t="e">
        <f t="shared" si="51"/>
        <v>#N/A</v>
      </c>
      <c r="K287" t="e">
        <f t="shared" si="52"/>
        <v>#N/A</v>
      </c>
      <c r="L287" t="e">
        <f t="shared" si="53"/>
        <v>#N/A</v>
      </c>
      <c r="M287" t="e">
        <f t="shared" si="54"/>
        <v>#N/A</v>
      </c>
      <c r="N287" t="e">
        <f>(15^(1-P287)-0.5^(1-P287))/(10^(1-P287)-2^(1-P287))</f>
        <v>#N/A</v>
      </c>
      <c r="O287" t="e">
        <f>(15^(1-P287)-2^(1-P287))/(10^(1-P287)-2^(1-P287))</f>
        <v>#N/A</v>
      </c>
      <c r="P287" s="4" t="e">
        <f t="shared" si="55"/>
        <v>#N/A</v>
      </c>
      <c r="Q287" s="4" t="e">
        <f t="shared" si="56"/>
        <v>#N/A</v>
      </c>
      <c r="R287" s="4" t="e">
        <f t="shared" si="57"/>
        <v>#N/A</v>
      </c>
      <c r="S287" t="s">
        <v>32</v>
      </c>
      <c r="T287" t="s">
        <v>25</v>
      </c>
      <c r="U287" t="s">
        <v>33</v>
      </c>
      <c r="V287" t="s">
        <v>24</v>
      </c>
      <c r="W287" t="s">
        <v>21</v>
      </c>
      <c r="X287" t="s">
        <v>69</v>
      </c>
    </row>
    <row r="288" spans="1:24" x14ac:dyDescent="0.25">
      <c r="A288">
        <v>287</v>
      </c>
      <c r="B288" s="1">
        <v>7</v>
      </c>
      <c r="C288" s="1">
        <v>3</v>
      </c>
      <c r="D288" s="1">
        <v>4</v>
      </c>
      <c r="E288" s="1">
        <f t="shared" si="50"/>
        <v>8</v>
      </c>
      <c r="F288" s="1">
        <f t="shared" si="50"/>
        <v>4</v>
      </c>
      <c r="G288" s="1">
        <f t="shared" si="50"/>
        <v>5</v>
      </c>
      <c r="H288" t="str">
        <f>INDEX([1]Sheet1!$C$3:$O$15, MATCH(E288, [1]Sheet1!$B$3:$B$15, 0), MATCH(F288,[1]Sheet1!$C$2:$O$2,0))</f>
        <v>0.12, 0.22</v>
      </c>
      <c r="I288" t="str">
        <f>INDEX([2]Sheet1!$C$3:$O$15, MATCH(E288, [2]Sheet1!$C$2:$O$2,0), MATCH(F288, [2]Sheet1!$B$3:$B$15,0))</f>
        <v>0.84, 0.94</v>
      </c>
      <c r="J288" t="str">
        <f t="shared" si="51"/>
        <v>0.12</v>
      </c>
      <c r="K288" t="str">
        <f t="shared" si="52"/>
        <v>0.22</v>
      </c>
      <c r="L288" t="str">
        <f t="shared" si="53"/>
        <v>0.84</v>
      </c>
      <c r="M288" t="str">
        <f t="shared" si="54"/>
        <v>0.94</v>
      </c>
      <c r="N288">
        <f>(15^(1-P288)-0.5^(1-P288))/(8^(1-P288)-4^(1-P288))</f>
        <v>3.6227151267643265</v>
      </c>
      <c r="O288">
        <f>(15^(1-P288)-0.5^(1-P288))/(8^(1-P288)-2^(1-P288))</f>
        <v>2.3184942902757055</v>
      </c>
      <c r="P288" s="4">
        <f t="shared" si="55"/>
        <v>0.16999999999999998</v>
      </c>
      <c r="Q288" s="4">
        <f t="shared" si="56"/>
        <v>0.8899999999999999</v>
      </c>
      <c r="R288" s="4">
        <f t="shared" si="57"/>
        <v>2.9706047085200158</v>
      </c>
      <c r="S288" t="s">
        <v>32</v>
      </c>
      <c r="T288" t="s">
        <v>25</v>
      </c>
      <c r="U288" t="s">
        <v>39</v>
      </c>
      <c r="V288" t="s">
        <v>20</v>
      </c>
      <c r="W288" t="s">
        <v>23</v>
      </c>
      <c r="X288" t="s">
        <v>69</v>
      </c>
    </row>
    <row r="289" spans="1:24" x14ac:dyDescent="0.25">
      <c r="A289">
        <v>288</v>
      </c>
      <c r="B289" s="1">
        <v>7</v>
      </c>
      <c r="C289" s="1">
        <v>4</v>
      </c>
      <c r="D289" s="1">
        <v>3</v>
      </c>
      <c r="E289" s="1">
        <f t="shared" si="50"/>
        <v>8</v>
      </c>
      <c r="F289" s="1">
        <f t="shared" si="50"/>
        <v>5</v>
      </c>
      <c r="G289" s="1">
        <f t="shared" si="50"/>
        <v>4</v>
      </c>
      <c r="H289" t="str">
        <f>INDEX([1]Sheet1!$C$3:$O$15, MATCH(E289, [1]Sheet1!$B$3:$B$15, 0), MATCH(F289,[1]Sheet1!$C$2:$O$2,0))</f>
        <v>0.17, 0.26</v>
      </c>
      <c r="I289" t="str">
        <f>INDEX([2]Sheet1!$C$3:$O$15, MATCH(E289, [2]Sheet1!$C$2:$O$2,0), MATCH(F289, [2]Sheet1!$B$3:$B$15,0))</f>
        <v>0.80, 0.89</v>
      </c>
      <c r="J289" t="str">
        <f t="shared" si="51"/>
        <v>0.17</v>
      </c>
      <c r="K289" t="str">
        <f t="shared" si="52"/>
        <v>0.26</v>
      </c>
      <c r="L289" t="str">
        <f t="shared" si="53"/>
        <v>0.80</v>
      </c>
      <c r="M289" t="str">
        <f t="shared" si="54"/>
        <v>0.89</v>
      </c>
      <c r="N289">
        <f t="shared" ref="N289:N294" si="58">(15^(1-P289)-0.5^(1-P289))/(10^(1-P289)-2^(1-P289))</f>
        <v>1.7838324927020326</v>
      </c>
      <c r="O289">
        <f t="shared" ref="O289:O294" si="59">(15^(1-P289)-2^(1-P289))/(10^(1-P289)-2^(1-P289))</f>
        <v>1.5224720041213451</v>
      </c>
      <c r="P289" s="4">
        <f t="shared" si="55"/>
        <v>0.21500000000000002</v>
      </c>
      <c r="Q289" s="4">
        <f t="shared" si="56"/>
        <v>0.84499999999999997</v>
      </c>
      <c r="R289" s="4">
        <f t="shared" si="57"/>
        <v>1.653152248411689</v>
      </c>
      <c r="S289" t="s">
        <v>44</v>
      </c>
      <c r="T289" t="s">
        <v>25</v>
      </c>
      <c r="U289" t="s">
        <v>43</v>
      </c>
      <c r="V289" t="s">
        <v>20</v>
      </c>
      <c r="W289" t="s">
        <v>21</v>
      </c>
      <c r="X289" t="s">
        <v>69</v>
      </c>
    </row>
    <row r="290" spans="1:24" x14ac:dyDescent="0.25">
      <c r="A290">
        <v>289</v>
      </c>
      <c r="B290" s="1">
        <v>7</v>
      </c>
      <c r="C290" s="1">
        <v>2</v>
      </c>
      <c r="D290" s="1">
        <v>3</v>
      </c>
      <c r="E290" s="1">
        <f t="shared" si="50"/>
        <v>8</v>
      </c>
      <c r="F290" s="1">
        <f t="shared" si="50"/>
        <v>3</v>
      </c>
      <c r="G290" s="1">
        <f t="shared" si="50"/>
        <v>4</v>
      </c>
      <c r="H290" t="str">
        <f>INDEX([1]Sheet1!$C$3:$O$15, MATCH(E290, [1]Sheet1!$B$3:$B$15, 0), MATCH(F290,[1]Sheet1!$C$2:$O$2,0))</f>
        <v>0.06, 0.17</v>
      </c>
      <c r="I290" t="str">
        <f>INDEX([2]Sheet1!$C$3:$O$15, MATCH(E290, [2]Sheet1!$C$2:$O$2,0), MATCH(F290, [2]Sheet1!$B$3:$B$15,0))</f>
        <v>0.89, 0.99</v>
      </c>
      <c r="J290" t="str">
        <f t="shared" si="51"/>
        <v>0.06</v>
      </c>
      <c r="K290" t="str">
        <f t="shared" si="52"/>
        <v>0.17</v>
      </c>
      <c r="L290" t="str">
        <f t="shared" si="53"/>
        <v>0.89</v>
      </c>
      <c r="M290" t="str">
        <f t="shared" si="54"/>
        <v>0.99</v>
      </c>
      <c r="N290">
        <f t="shared" si="58"/>
        <v>1.7924850605966762</v>
      </c>
      <c r="O290">
        <f t="shared" si="59"/>
        <v>1.5684743107525587</v>
      </c>
      <c r="P290" s="4">
        <f t="shared" si="55"/>
        <v>0.115</v>
      </c>
      <c r="Q290" s="4">
        <f t="shared" si="56"/>
        <v>0.94</v>
      </c>
      <c r="R290" s="4">
        <f t="shared" si="57"/>
        <v>1.6804796856746176</v>
      </c>
      <c r="S290" t="s">
        <v>32</v>
      </c>
      <c r="T290" t="s">
        <v>25</v>
      </c>
      <c r="U290" t="s">
        <v>39</v>
      </c>
      <c r="V290" t="s">
        <v>20</v>
      </c>
      <c r="W290" t="s">
        <v>21</v>
      </c>
      <c r="X290" t="s">
        <v>69</v>
      </c>
    </row>
    <row r="291" spans="1:24" x14ac:dyDescent="0.25">
      <c r="A291">
        <v>290</v>
      </c>
      <c r="B291" s="1">
        <v>7</v>
      </c>
      <c r="C291" s="1">
        <v>4</v>
      </c>
      <c r="D291" s="1">
        <v>3</v>
      </c>
      <c r="E291" s="1">
        <f t="shared" si="50"/>
        <v>8</v>
      </c>
      <c r="F291" s="1">
        <f t="shared" si="50"/>
        <v>5</v>
      </c>
      <c r="G291" s="1">
        <f t="shared" si="50"/>
        <v>4</v>
      </c>
      <c r="H291" t="str">
        <f>INDEX([1]Sheet1!$C$3:$O$15, MATCH(E291, [1]Sheet1!$B$3:$B$15, 0), MATCH(F291,[1]Sheet1!$C$2:$O$2,0))</f>
        <v>0.17, 0.26</v>
      </c>
      <c r="I291" t="str">
        <f>INDEX([2]Sheet1!$C$3:$O$15, MATCH(E291, [2]Sheet1!$C$2:$O$2,0), MATCH(F291, [2]Sheet1!$B$3:$B$15,0))</f>
        <v>0.80, 0.89</v>
      </c>
      <c r="J291" t="str">
        <f t="shared" si="51"/>
        <v>0.17</v>
      </c>
      <c r="K291" t="str">
        <f t="shared" si="52"/>
        <v>0.26</v>
      </c>
      <c r="L291" t="str">
        <f t="shared" si="53"/>
        <v>0.80</v>
      </c>
      <c r="M291" t="str">
        <f t="shared" si="54"/>
        <v>0.89</v>
      </c>
      <c r="N291">
        <f t="shared" si="58"/>
        <v>1.7838324927020326</v>
      </c>
      <c r="O291">
        <f t="shared" si="59"/>
        <v>1.5224720041213451</v>
      </c>
      <c r="P291" s="4">
        <f t="shared" si="55"/>
        <v>0.21500000000000002</v>
      </c>
      <c r="Q291" s="4">
        <f t="shared" si="56"/>
        <v>0.84499999999999997</v>
      </c>
      <c r="R291" s="4">
        <f t="shared" si="57"/>
        <v>1.653152248411689</v>
      </c>
      <c r="S291" t="s">
        <v>37</v>
      </c>
      <c r="T291" t="s">
        <v>18</v>
      </c>
      <c r="U291" t="s">
        <v>33</v>
      </c>
      <c r="V291" t="s">
        <v>34</v>
      </c>
      <c r="W291" t="s">
        <v>23</v>
      </c>
      <c r="X291" t="s">
        <v>69</v>
      </c>
    </row>
    <row r="292" spans="1:24" x14ac:dyDescent="0.25">
      <c r="A292">
        <v>291</v>
      </c>
      <c r="B292" s="1">
        <v>7</v>
      </c>
      <c r="C292" s="1">
        <v>3</v>
      </c>
      <c r="D292" s="1">
        <v>3</v>
      </c>
      <c r="E292" s="1">
        <f t="shared" si="50"/>
        <v>8</v>
      </c>
      <c r="F292" s="1">
        <f t="shared" si="50"/>
        <v>4</v>
      </c>
      <c r="G292" s="1">
        <f t="shared" si="50"/>
        <v>4</v>
      </c>
      <c r="H292" t="str">
        <f>INDEX([1]Sheet1!$C$3:$O$15, MATCH(E292, [1]Sheet1!$B$3:$B$15, 0), MATCH(F292,[1]Sheet1!$C$2:$O$2,0))</f>
        <v>0.12, 0.22</v>
      </c>
      <c r="I292" t="str">
        <f>INDEX([2]Sheet1!$C$3:$O$15, MATCH(E292, [2]Sheet1!$C$2:$O$2,0), MATCH(F292, [2]Sheet1!$B$3:$B$15,0))</f>
        <v>0.84, 0.94</v>
      </c>
      <c r="J292" t="str">
        <f t="shared" si="51"/>
        <v>0.12</v>
      </c>
      <c r="K292" t="str">
        <f t="shared" si="52"/>
        <v>0.22</v>
      </c>
      <c r="L292" t="str">
        <f t="shared" si="53"/>
        <v>0.84</v>
      </c>
      <c r="M292" t="str">
        <f t="shared" si="54"/>
        <v>0.94</v>
      </c>
      <c r="N292">
        <f t="shared" si="58"/>
        <v>1.7866703509891912</v>
      </c>
      <c r="O292">
        <f t="shared" si="59"/>
        <v>1.5428170679014381</v>
      </c>
      <c r="P292" s="4">
        <f t="shared" si="55"/>
        <v>0.16999999999999998</v>
      </c>
      <c r="Q292" s="4">
        <f t="shared" si="56"/>
        <v>0.8899999999999999</v>
      </c>
      <c r="R292" s="4">
        <f t="shared" si="57"/>
        <v>1.6647437094453146</v>
      </c>
      <c r="S292" t="s">
        <v>44</v>
      </c>
      <c r="T292" t="s">
        <v>18</v>
      </c>
      <c r="U292" t="s">
        <v>43</v>
      </c>
      <c r="V292" t="s">
        <v>34</v>
      </c>
      <c r="W292" t="s">
        <v>21</v>
      </c>
      <c r="X292" t="s">
        <v>69</v>
      </c>
    </row>
    <row r="293" spans="1:24" x14ac:dyDescent="0.25">
      <c r="A293">
        <v>292</v>
      </c>
      <c r="B293" s="1">
        <v>6</v>
      </c>
      <c r="C293" s="1">
        <v>0</v>
      </c>
      <c r="D293" s="1">
        <v>3</v>
      </c>
      <c r="E293" s="1">
        <f t="shared" si="50"/>
        <v>7</v>
      </c>
      <c r="F293" s="1">
        <f t="shared" si="50"/>
        <v>1</v>
      </c>
      <c r="G293" s="1">
        <f t="shared" si="50"/>
        <v>4</v>
      </c>
      <c r="H293" t="e">
        <f>INDEX([1]Sheet1!$C$3:$O$15, MATCH(E293, [1]Sheet1!$B$3:$B$15, 0), MATCH(F293,[1]Sheet1!$C$2:$O$2,0))</f>
        <v>#N/A</v>
      </c>
      <c r="I293" t="e">
        <f>INDEX([2]Sheet1!$C$3:$O$15, MATCH(E293, [2]Sheet1!$C$2:$O$2,0), MATCH(F293, [2]Sheet1!$B$3:$B$15,0))</f>
        <v>#N/A</v>
      </c>
      <c r="J293" t="e">
        <f t="shared" si="51"/>
        <v>#N/A</v>
      </c>
      <c r="K293" t="e">
        <f t="shared" si="52"/>
        <v>#N/A</v>
      </c>
      <c r="L293" t="e">
        <f t="shared" si="53"/>
        <v>#N/A</v>
      </c>
      <c r="M293" t="e">
        <f t="shared" si="54"/>
        <v>#N/A</v>
      </c>
      <c r="N293" t="e">
        <f t="shared" si="58"/>
        <v>#N/A</v>
      </c>
      <c r="O293" t="e">
        <f t="shared" si="59"/>
        <v>#N/A</v>
      </c>
      <c r="P293" s="4" t="e">
        <f t="shared" si="55"/>
        <v>#N/A</v>
      </c>
      <c r="Q293" s="4" t="e">
        <f t="shared" si="56"/>
        <v>#N/A</v>
      </c>
      <c r="R293" s="4" t="e">
        <f t="shared" si="57"/>
        <v>#N/A</v>
      </c>
      <c r="S293" t="s">
        <v>40</v>
      </c>
      <c r="T293" t="s">
        <v>18</v>
      </c>
      <c r="U293" t="s">
        <v>41</v>
      </c>
      <c r="V293" t="s">
        <v>34</v>
      </c>
      <c r="W293" t="s">
        <v>23</v>
      </c>
      <c r="X293" t="s">
        <v>69</v>
      </c>
    </row>
    <row r="294" spans="1:24" x14ac:dyDescent="0.25">
      <c r="A294">
        <v>293</v>
      </c>
      <c r="B294" s="1">
        <v>7</v>
      </c>
      <c r="C294" s="1">
        <v>4</v>
      </c>
      <c r="D294" s="1">
        <v>3</v>
      </c>
      <c r="E294" s="1">
        <f t="shared" si="50"/>
        <v>8</v>
      </c>
      <c r="F294" s="1">
        <f t="shared" si="50"/>
        <v>5</v>
      </c>
      <c r="G294" s="1">
        <f t="shared" si="50"/>
        <v>4</v>
      </c>
      <c r="H294" t="str">
        <f>INDEX([1]Sheet1!$C$3:$O$15, MATCH(E294, [1]Sheet1!$B$3:$B$15, 0), MATCH(F294,[1]Sheet1!$C$2:$O$2,0))</f>
        <v>0.17, 0.26</v>
      </c>
      <c r="I294" t="str">
        <f>INDEX([2]Sheet1!$C$3:$O$15, MATCH(E294, [2]Sheet1!$C$2:$O$2,0), MATCH(F294, [2]Sheet1!$B$3:$B$15,0))</f>
        <v>0.80, 0.89</v>
      </c>
      <c r="J294" t="str">
        <f t="shared" si="51"/>
        <v>0.17</v>
      </c>
      <c r="K294" t="str">
        <f t="shared" si="52"/>
        <v>0.26</v>
      </c>
      <c r="L294" t="str">
        <f t="shared" si="53"/>
        <v>0.80</v>
      </c>
      <c r="M294" t="str">
        <f t="shared" si="54"/>
        <v>0.89</v>
      </c>
      <c r="N294">
        <f t="shared" si="58"/>
        <v>1.7838324927020326</v>
      </c>
      <c r="O294">
        <f t="shared" si="59"/>
        <v>1.5224720041213451</v>
      </c>
      <c r="P294" s="4">
        <f t="shared" si="55"/>
        <v>0.21500000000000002</v>
      </c>
      <c r="Q294" s="4">
        <f t="shared" si="56"/>
        <v>0.84499999999999997</v>
      </c>
      <c r="R294" s="4">
        <f t="shared" si="57"/>
        <v>1.653152248411689</v>
      </c>
      <c r="S294" t="s">
        <v>37</v>
      </c>
      <c r="T294" t="s">
        <v>25</v>
      </c>
      <c r="U294" t="s">
        <v>39</v>
      </c>
      <c r="V294" t="s">
        <v>20</v>
      </c>
      <c r="W294" t="s">
        <v>21</v>
      </c>
      <c r="X294" t="s">
        <v>69</v>
      </c>
    </row>
    <row r="295" spans="1:24" x14ac:dyDescent="0.25">
      <c r="A295">
        <v>294</v>
      </c>
      <c r="B295" s="1">
        <v>7</v>
      </c>
      <c r="C295" s="1">
        <v>3</v>
      </c>
      <c r="D295" s="1">
        <v>1</v>
      </c>
      <c r="E295" s="1">
        <f t="shared" si="50"/>
        <v>8</v>
      </c>
      <c r="F295" s="1">
        <f t="shared" si="50"/>
        <v>4</v>
      </c>
      <c r="G295" s="1">
        <f t="shared" si="50"/>
        <v>2</v>
      </c>
      <c r="H295" t="str">
        <f>INDEX([1]Sheet1!$C$3:$O$15, MATCH(E295, [1]Sheet1!$B$3:$B$15, 0), MATCH(F295,[1]Sheet1!$C$2:$O$2,0))</f>
        <v>0.12, 0.22</v>
      </c>
      <c r="I295" t="str">
        <f>INDEX([2]Sheet1!$C$3:$O$15, MATCH(E295, [2]Sheet1!$C$2:$O$2,0), MATCH(F295, [2]Sheet1!$B$3:$B$15,0))</f>
        <v>0.84, 0.94</v>
      </c>
      <c r="J295" t="str">
        <f t="shared" si="51"/>
        <v>0.12</v>
      </c>
      <c r="K295" t="str">
        <f t="shared" si="52"/>
        <v>0.22</v>
      </c>
      <c r="L295" t="str">
        <f t="shared" si="53"/>
        <v>0.84</v>
      </c>
      <c r="M295" t="str">
        <f t="shared" si="54"/>
        <v>0.94</v>
      </c>
      <c r="N295">
        <f>(15^(1-P295)-2^(1-P295))/(10^(1-P295)-2^(1-P295))</f>
        <v>1.5428170679014381</v>
      </c>
      <c r="O295">
        <f>(15^(1-P295)-12^(1-P295))/(10^(1-P295)-2^(1-P295))</f>
        <v>0.32115715120300509</v>
      </c>
      <c r="P295" s="4">
        <f t="shared" si="55"/>
        <v>0.16999999999999998</v>
      </c>
      <c r="Q295" s="4">
        <f t="shared" si="56"/>
        <v>0.8899999999999999</v>
      </c>
      <c r="R295" s="4">
        <f t="shared" si="57"/>
        <v>0.93198710955222164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  <c r="X295" t="s">
        <v>69</v>
      </c>
    </row>
    <row r="296" spans="1:24" x14ac:dyDescent="0.25">
      <c r="A296">
        <v>295</v>
      </c>
      <c r="B296" s="1">
        <v>7</v>
      </c>
      <c r="C296" s="1">
        <v>5</v>
      </c>
      <c r="D296" s="1">
        <v>3</v>
      </c>
      <c r="E296" s="1">
        <f t="shared" si="50"/>
        <v>8</v>
      </c>
      <c r="F296" s="1">
        <f t="shared" si="50"/>
        <v>6</v>
      </c>
      <c r="G296" s="1">
        <f t="shared" si="50"/>
        <v>4</v>
      </c>
      <c r="H296" t="str">
        <f>INDEX([1]Sheet1!$C$3:$O$15, MATCH(E296, [1]Sheet1!$B$3:$B$15, 0), MATCH(F296,[1]Sheet1!$C$2:$O$2,0))</f>
        <v>0.22, 0.30</v>
      </c>
      <c r="I296" t="str">
        <f>INDEX([2]Sheet1!$C$3:$O$15, MATCH(E296, [2]Sheet1!$C$2:$O$2,0), MATCH(F296, [2]Sheet1!$B$3:$B$15,0))</f>
        <v>0.77, 0.85</v>
      </c>
      <c r="J296" t="str">
        <f t="shared" si="51"/>
        <v>0.22</v>
      </c>
      <c r="K296" t="str">
        <f t="shared" si="52"/>
        <v>0.30</v>
      </c>
      <c r="L296" t="str">
        <f t="shared" si="53"/>
        <v>0.77</v>
      </c>
      <c r="M296" t="str">
        <f t="shared" si="54"/>
        <v>0.85</v>
      </c>
      <c r="N296">
        <f>(15^(1-P296)-0.5^(1-P296))/(10^(1-P296)-2^(1-P296))</f>
        <v>1.7827971391785058</v>
      </c>
      <c r="O296">
        <f>(15^(1-P296)-2^(1-P296))/(10^(1-P296)-2^(1-P296))</f>
        <v>1.5027000798266845</v>
      </c>
      <c r="P296" s="4">
        <f t="shared" si="55"/>
        <v>0.26</v>
      </c>
      <c r="Q296" s="4">
        <f t="shared" si="56"/>
        <v>0.81</v>
      </c>
      <c r="R296" s="4">
        <f t="shared" si="57"/>
        <v>1.6427486095025952</v>
      </c>
      <c r="S296" t="s">
        <v>32</v>
      </c>
      <c r="T296" t="s">
        <v>18</v>
      </c>
      <c r="U296" t="s">
        <v>42</v>
      </c>
      <c r="V296" t="s">
        <v>28</v>
      </c>
      <c r="W296" t="s">
        <v>21</v>
      </c>
      <c r="X296" t="s">
        <v>69</v>
      </c>
    </row>
    <row r="297" spans="1:24" x14ac:dyDescent="0.25">
      <c r="A297">
        <v>296</v>
      </c>
      <c r="B297" s="1">
        <v>7</v>
      </c>
      <c r="C297" s="1">
        <v>4</v>
      </c>
      <c r="D297" s="1">
        <v>3</v>
      </c>
      <c r="E297" s="1">
        <f t="shared" si="50"/>
        <v>8</v>
      </c>
      <c r="F297" s="1">
        <f t="shared" si="50"/>
        <v>5</v>
      </c>
      <c r="G297" s="1">
        <f t="shared" si="50"/>
        <v>4</v>
      </c>
      <c r="H297" t="str">
        <f>INDEX([1]Sheet1!$C$3:$O$15, MATCH(E297, [1]Sheet1!$B$3:$B$15, 0), MATCH(F297,[1]Sheet1!$C$2:$O$2,0))</f>
        <v>0.17, 0.26</v>
      </c>
      <c r="I297" t="str">
        <f>INDEX([2]Sheet1!$C$3:$O$15, MATCH(E297, [2]Sheet1!$C$2:$O$2,0), MATCH(F297, [2]Sheet1!$B$3:$B$15,0))</f>
        <v>0.80, 0.89</v>
      </c>
      <c r="J297" t="str">
        <f t="shared" si="51"/>
        <v>0.17</v>
      </c>
      <c r="K297" t="str">
        <f t="shared" si="52"/>
        <v>0.26</v>
      </c>
      <c r="L297" t="str">
        <f t="shared" si="53"/>
        <v>0.80</v>
      </c>
      <c r="M297" t="str">
        <f t="shared" si="54"/>
        <v>0.89</v>
      </c>
      <c r="N297">
        <f>(15^(1-P297)-0.5^(1-P297))/(10^(1-P297)-2^(1-P297))</f>
        <v>1.7838324927020326</v>
      </c>
      <c r="O297">
        <f>(15^(1-P297)-2^(1-P297))/(10^(1-P297)-2^(1-P297))</f>
        <v>1.5224720041213451</v>
      </c>
      <c r="P297" s="4">
        <f t="shared" si="55"/>
        <v>0.21500000000000002</v>
      </c>
      <c r="Q297" s="4">
        <f t="shared" si="56"/>
        <v>0.84499999999999997</v>
      </c>
      <c r="R297" s="4">
        <f t="shared" si="57"/>
        <v>1.653152248411689</v>
      </c>
      <c r="S297" t="s">
        <v>35</v>
      </c>
      <c r="T297" t="s">
        <v>25</v>
      </c>
      <c r="U297" t="s">
        <v>33</v>
      </c>
      <c r="V297" t="s">
        <v>20</v>
      </c>
      <c r="W297" t="s">
        <v>23</v>
      </c>
      <c r="X297" t="s">
        <v>69</v>
      </c>
    </row>
    <row r="298" spans="1:24" x14ac:dyDescent="0.25">
      <c r="A298">
        <v>297</v>
      </c>
      <c r="B298" s="1">
        <v>7</v>
      </c>
      <c r="C298" s="1">
        <v>3</v>
      </c>
      <c r="D298" s="1">
        <v>1</v>
      </c>
      <c r="E298" s="1">
        <f t="shared" si="50"/>
        <v>8</v>
      </c>
      <c r="F298" s="1">
        <f t="shared" si="50"/>
        <v>4</v>
      </c>
      <c r="G298" s="1">
        <f t="shared" si="50"/>
        <v>2</v>
      </c>
      <c r="H298" t="str">
        <f>INDEX([1]Sheet1!$C$3:$O$15, MATCH(E298, [1]Sheet1!$B$3:$B$15, 0), MATCH(F298,[1]Sheet1!$C$2:$O$2,0))</f>
        <v>0.12, 0.22</v>
      </c>
      <c r="I298" t="str">
        <f>INDEX([2]Sheet1!$C$3:$O$15, MATCH(E298, [2]Sheet1!$C$2:$O$2,0), MATCH(F298, [2]Sheet1!$B$3:$B$15,0))</f>
        <v>0.84, 0.94</v>
      </c>
      <c r="J298" t="str">
        <f t="shared" si="51"/>
        <v>0.12</v>
      </c>
      <c r="K298" t="str">
        <f t="shared" si="52"/>
        <v>0.22</v>
      </c>
      <c r="L298" t="str">
        <f t="shared" si="53"/>
        <v>0.84</v>
      </c>
      <c r="M298" t="str">
        <f t="shared" si="54"/>
        <v>0.94</v>
      </c>
      <c r="N298">
        <f>(15^(1-P298)-2^(1-P298))/(10^(1-P298)-2^(1-P298))</f>
        <v>1.5428170679014381</v>
      </c>
      <c r="O298">
        <f>(15^(1-P298)-12^(1-P298))/(10^(1-P298)-2^(1-P298))</f>
        <v>0.32115715120300509</v>
      </c>
      <c r="P298" s="4">
        <f t="shared" si="55"/>
        <v>0.16999999999999998</v>
      </c>
      <c r="Q298" s="4">
        <f t="shared" si="56"/>
        <v>0.8899999999999999</v>
      </c>
      <c r="R298" s="4">
        <f t="shared" si="57"/>
        <v>0.93198710955222164</v>
      </c>
      <c r="S298" t="s">
        <v>37</v>
      </c>
      <c r="T298" t="s">
        <v>18</v>
      </c>
      <c r="U298" t="s">
        <v>42</v>
      </c>
      <c r="V298" t="s">
        <v>34</v>
      </c>
      <c r="W298" t="s">
        <v>21</v>
      </c>
      <c r="X298" t="s">
        <v>69</v>
      </c>
    </row>
    <row r="299" spans="1:24" x14ac:dyDescent="0.25">
      <c r="A299">
        <v>298</v>
      </c>
      <c r="B299" s="1">
        <v>7</v>
      </c>
      <c r="C299" s="1">
        <v>5</v>
      </c>
      <c r="D299" s="1">
        <v>4</v>
      </c>
      <c r="E299" s="1">
        <f t="shared" si="50"/>
        <v>8</v>
      </c>
      <c r="F299" s="1">
        <f t="shared" si="50"/>
        <v>6</v>
      </c>
      <c r="G299" s="1">
        <f t="shared" si="50"/>
        <v>5</v>
      </c>
      <c r="H299" t="str">
        <f>INDEX([1]Sheet1!$C$3:$O$15, MATCH(E299, [1]Sheet1!$B$3:$B$15, 0), MATCH(F299,[1]Sheet1!$C$2:$O$2,0))</f>
        <v>0.22, 0.30</v>
      </c>
      <c r="I299" t="str">
        <f>INDEX([2]Sheet1!$C$3:$O$15, MATCH(E299, [2]Sheet1!$C$2:$O$2,0), MATCH(F299, [2]Sheet1!$B$3:$B$15,0))</f>
        <v>0.77, 0.85</v>
      </c>
      <c r="J299" t="str">
        <f t="shared" si="51"/>
        <v>0.22</v>
      </c>
      <c r="K299" t="str">
        <f t="shared" si="52"/>
        <v>0.30</v>
      </c>
      <c r="L299" t="str">
        <f t="shared" si="53"/>
        <v>0.77</v>
      </c>
      <c r="M299" t="str">
        <f t="shared" si="54"/>
        <v>0.85</v>
      </c>
      <c r="N299">
        <f>(15^(1-P299)-0.5^(1-P299))/(8^(1-P299)-4^(1-P299))</f>
        <v>3.6479312985375878</v>
      </c>
      <c r="O299">
        <f>(15^(1-P299)-0.5^(1-P299))/(8^(1-P299)-2^(1-P299))</f>
        <v>2.281754867213317</v>
      </c>
      <c r="P299" s="4">
        <f t="shared" si="55"/>
        <v>0.26</v>
      </c>
      <c r="Q299" s="4">
        <f t="shared" si="56"/>
        <v>0.81</v>
      </c>
      <c r="R299" s="4">
        <f t="shared" si="57"/>
        <v>2.9648430828754524</v>
      </c>
      <c r="S299" t="s">
        <v>40</v>
      </c>
      <c r="T299" t="s">
        <v>18</v>
      </c>
      <c r="U299" t="s">
        <v>43</v>
      </c>
      <c r="V299" t="s">
        <v>24</v>
      </c>
      <c r="W299" t="s">
        <v>21</v>
      </c>
      <c r="X299" t="s">
        <v>69</v>
      </c>
    </row>
    <row r="300" spans="1:24" x14ac:dyDescent="0.25">
      <c r="A300">
        <v>299</v>
      </c>
      <c r="B300" s="1">
        <v>7</v>
      </c>
      <c r="C300" s="1">
        <v>4</v>
      </c>
      <c r="D300" s="1">
        <v>3</v>
      </c>
      <c r="E300" s="1">
        <f t="shared" si="50"/>
        <v>8</v>
      </c>
      <c r="F300" s="1">
        <f t="shared" si="50"/>
        <v>5</v>
      </c>
      <c r="G300" s="1">
        <f t="shared" si="50"/>
        <v>4</v>
      </c>
      <c r="H300" t="str">
        <f>INDEX([1]Sheet1!$C$3:$O$15, MATCH(E300, [1]Sheet1!$B$3:$B$15, 0), MATCH(F300,[1]Sheet1!$C$2:$O$2,0))</f>
        <v>0.17, 0.26</v>
      </c>
      <c r="I300" t="str">
        <f>INDEX([2]Sheet1!$C$3:$O$15, MATCH(E300, [2]Sheet1!$C$2:$O$2,0), MATCH(F300, [2]Sheet1!$B$3:$B$15,0))</f>
        <v>0.80, 0.89</v>
      </c>
      <c r="J300" t="str">
        <f t="shared" si="51"/>
        <v>0.17</v>
      </c>
      <c r="K300" t="str">
        <f t="shared" si="52"/>
        <v>0.26</v>
      </c>
      <c r="L300" t="str">
        <f t="shared" si="53"/>
        <v>0.80</v>
      </c>
      <c r="M300" t="str">
        <f t="shared" si="54"/>
        <v>0.89</v>
      </c>
      <c r="N300">
        <f>(15^(1-P300)-0.5^(1-P300))/(10^(1-P300)-2^(1-P300))</f>
        <v>1.7838324927020326</v>
      </c>
      <c r="O300">
        <f>(15^(1-P300)-2^(1-P300))/(10^(1-P300)-2^(1-P300))</f>
        <v>1.5224720041213451</v>
      </c>
      <c r="P300" s="4">
        <f t="shared" si="55"/>
        <v>0.21500000000000002</v>
      </c>
      <c r="Q300" s="4">
        <f t="shared" si="56"/>
        <v>0.84499999999999997</v>
      </c>
      <c r="R300" s="4">
        <f t="shared" si="57"/>
        <v>1.653152248411689</v>
      </c>
      <c r="S300" t="s">
        <v>35</v>
      </c>
      <c r="T300" t="s">
        <v>18</v>
      </c>
      <c r="U300" t="s">
        <v>43</v>
      </c>
      <c r="V300" t="s">
        <v>20</v>
      </c>
      <c r="W300" t="s">
        <v>21</v>
      </c>
      <c r="X300" t="s">
        <v>69</v>
      </c>
    </row>
    <row r="301" spans="1:24" x14ac:dyDescent="0.25">
      <c r="A301">
        <v>300</v>
      </c>
      <c r="B301" s="1">
        <v>10</v>
      </c>
      <c r="C301" s="1">
        <v>7</v>
      </c>
      <c r="D301" s="1">
        <v>3</v>
      </c>
      <c r="E301" s="1">
        <f t="shared" si="50"/>
        <v>11</v>
      </c>
      <c r="F301" s="1">
        <f t="shared" si="50"/>
        <v>8</v>
      </c>
      <c r="G301" s="1">
        <f t="shared" si="50"/>
        <v>4</v>
      </c>
      <c r="H301" t="str">
        <f>INDEX([1]Sheet1!$C$3:$O$15, MATCH(E301, [1]Sheet1!$B$3:$B$15, 0), MATCH(F301,[1]Sheet1!$C$2:$O$2,0))</f>
        <v>0.46, 1.00</v>
      </c>
      <c r="I301" t="str">
        <f>INDEX([2]Sheet1!$C$3:$O$15, MATCH(E301, [2]Sheet1!$C$2:$O$2,0), MATCH(F301, [2]Sheet1!$B$3:$B$15,0))</f>
        <v>0.75, 1.89</v>
      </c>
      <c r="J301" t="str">
        <f t="shared" si="51"/>
        <v>0.46</v>
      </c>
      <c r="K301" t="str">
        <f t="shared" si="52"/>
        <v>1.00</v>
      </c>
      <c r="L301" t="str">
        <f t="shared" si="53"/>
        <v>0.75</v>
      </c>
      <c r="M301" t="str">
        <f t="shared" si="54"/>
        <v>1.89</v>
      </c>
      <c r="N301">
        <f>(15^(1-P301)-0.5^(1-P301))/(10^(1-P301)-2^(1-P301))</f>
        <v>1.9019306171180508</v>
      </c>
      <c r="O301">
        <f>(15^(1-P301)-2^(1-P301))/(10^(1-P301)-2^(1-P301))</f>
        <v>1.3282598084710571</v>
      </c>
      <c r="P301" s="4">
        <f t="shared" si="55"/>
        <v>0.73</v>
      </c>
      <c r="Q301" s="4">
        <f t="shared" si="56"/>
        <v>1.3199999999999998</v>
      </c>
      <c r="R301" s="4">
        <f t="shared" si="57"/>
        <v>1.6150952127945539</v>
      </c>
      <c r="S301" t="s">
        <v>32</v>
      </c>
      <c r="T301" t="s">
        <v>18</v>
      </c>
      <c r="U301" t="s">
        <v>33</v>
      </c>
      <c r="V301" t="s">
        <v>20</v>
      </c>
      <c r="W301" t="s">
        <v>21</v>
      </c>
      <c r="X301" t="s">
        <v>69</v>
      </c>
    </row>
    <row r="302" spans="1:24" x14ac:dyDescent="0.25">
      <c r="A302">
        <v>1</v>
      </c>
      <c r="B302" s="2">
        <v>8</v>
      </c>
      <c r="C302" s="2">
        <v>4</v>
      </c>
      <c r="D302" s="2">
        <v>3</v>
      </c>
      <c r="E302" s="1">
        <f t="shared" ref="E302:G365" si="60">B302+1</f>
        <v>9</v>
      </c>
      <c r="F302" s="1">
        <f t="shared" si="60"/>
        <v>5</v>
      </c>
      <c r="G302" s="1">
        <f t="shared" si="60"/>
        <v>4</v>
      </c>
      <c r="H302" t="str">
        <f>INDEX([1]Sheet1!$C$3:$O$15, MATCH(E302, [1]Sheet1!$B$3:$B$15, 0), MATCH(F302,[1]Sheet1!$C$2:$O$2,0))</f>
        <v>0.23, 0.30</v>
      </c>
      <c r="I302" t="str">
        <f>INDEX([2]Sheet1!$C$3:$O$15, MATCH(E302, [2]Sheet1!$C$2:$O$2,0), MATCH(F302, [2]Sheet1!$B$3:$B$15,0))</f>
        <v>0.86, 0.93</v>
      </c>
      <c r="J302" t="str">
        <f t="shared" ref="J302:J365" si="61">LEFT(H302,4)</f>
        <v>0.23</v>
      </c>
      <c r="K302" t="str">
        <f t="shared" ref="K302:K365" si="62">RIGHT(H302,4)</f>
        <v>0.30</v>
      </c>
      <c r="L302" t="str">
        <f t="shared" ref="L302:L365" si="63">LEFT(I302,4)</f>
        <v>0.86</v>
      </c>
      <c r="M302" t="str">
        <f t="shared" ref="M302:M365" si="64">RIGHT(I302,4)</f>
        <v>0.93</v>
      </c>
      <c r="N302">
        <f>(15^(1-P302)-0.5^(1-P302))/(10^(1-P302)-2^(1-P302))</f>
        <v>1.7827965770637564</v>
      </c>
      <c r="O302">
        <f>(15^(1-P302)-2^(1-P302))/(10^(1-P302)-2^(1-P302))</f>
        <v>1.5005381989108644</v>
      </c>
      <c r="P302" s="4">
        <f t="shared" ref="P302:P365" si="65">(J302+K302)/2</f>
        <v>0.26500000000000001</v>
      </c>
      <c r="Q302" s="4">
        <f t="shared" ref="Q302:Q365" si="66">(L302+M302)/2</f>
        <v>0.89500000000000002</v>
      </c>
      <c r="R302" s="4">
        <f>(N302+O302)/2</f>
        <v>1.6416673879873103</v>
      </c>
      <c r="S302" t="s">
        <v>35</v>
      </c>
      <c r="T302" t="s">
        <v>18</v>
      </c>
      <c r="U302" t="s">
        <v>33</v>
      </c>
      <c r="V302" t="s">
        <v>20</v>
      </c>
      <c r="W302" t="s">
        <v>21</v>
      </c>
      <c r="X302" t="s">
        <v>70</v>
      </c>
    </row>
    <row r="303" spans="1:24" x14ac:dyDescent="0.25">
      <c r="A303">
        <v>2</v>
      </c>
      <c r="B303" s="2">
        <v>7</v>
      </c>
      <c r="C303" s="2">
        <v>4</v>
      </c>
      <c r="D303" s="2">
        <v>3</v>
      </c>
      <c r="E303" s="1">
        <f t="shared" si="60"/>
        <v>8</v>
      </c>
      <c r="F303" s="1">
        <f t="shared" si="60"/>
        <v>5</v>
      </c>
      <c r="G303" s="1">
        <f t="shared" si="60"/>
        <v>4</v>
      </c>
      <c r="H303" t="str">
        <f>INDEX([1]Sheet1!$C$3:$O$15, MATCH(E303, [1]Sheet1!$B$3:$B$15, 0), MATCH(F303,[1]Sheet1!$C$2:$O$2,0))</f>
        <v>0.17, 0.26</v>
      </c>
      <c r="I303" t="str">
        <f>INDEX([2]Sheet1!$C$3:$O$15, MATCH(E303, [2]Sheet1!$C$2:$O$2,0), MATCH(F303, [2]Sheet1!$B$3:$B$15,0))</f>
        <v>0.80, 0.89</v>
      </c>
      <c r="J303" t="str">
        <f t="shared" si="61"/>
        <v>0.17</v>
      </c>
      <c r="K303" t="str">
        <f t="shared" si="62"/>
        <v>0.26</v>
      </c>
      <c r="L303" t="str">
        <f t="shared" si="63"/>
        <v>0.80</v>
      </c>
      <c r="M303" t="str">
        <f t="shared" si="64"/>
        <v>0.89</v>
      </c>
      <c r="N303">
        <f>(15^(1-P303)-0.5^(1-P303))/(10^(1-P303)-2^(1-P303))</f>
        <v>1.7838324927020326</v>
      </c>
      <c r="O303">
        <f>(15^(1-P303)-2^(1-P303))/(10^(1-P303)-2^(1-P303))</f>
        <v>1.5224720041213451</v>
      </c>
      <c r="P303" s="4">
        <f t="shared" si="65"/>
        <v>0.21500000000000002</v>
      </c>
      <c r="Q303" s="4">
        <f t="shared" si="66"/>
        <v>0.84499999999999997</v>
      </c>
      <c r="R303" s="4">
        <f t="shared" ref="R303:R366" si="67">(N303+O303)/2</f>
        <v>1.653152248411689</v>
      </c>
      <c r="S303" t="s">
        <v>37</v>
      </c>
      <c r="T303" t="s">
        <v>25</v>
      </c>
      <c r="U303" t="s">
        <v>36</v>
      </c>
      <c r="V303" t="s">
        <v>20</v>
      </c>
      <c r="W303" t="s">
        <v>23</v>
      </c>
      <c r="X303" t="s">
        <v>70</v>
      </c>
    </row>
    <row r="304" spans="1:24" x14ac:dyDescent="0.25">
      <c r="A304">
        <v>3</v>
      </c>
      <c r="B304" s="2">
        <v>7</v>
      </c>
      <c r="C304" s="2">
        <v>3</v>
      </c>
      <c r="D304" s="2">
        <v>3</v>
      </c>
      <c r="E304" s="1">
        <f t="shared" si="60"/>
        <v>8</v>
      </c>
      <c r="F304" s="1">
        <f t="shared" si="60"/>
        <v>4</v>
      </c>
      <c r="G304" s="1">
        <f t="shared" si="60"/>
        <v>4</v>
      </c>
      <c r="H304" t="str">
        <f>INDEX([1]Sheet1!$C$3:$O$15, MATCH(E304, [1]Sheet1!$B$3:$B$15, 0), MATCH(F304,[1]Sheet1!$C$2:$O$2,0))</f>
        <v>0.12, 0.22</v>
      </c>
      <c r="I304" t="str">
        <f>INDEX([2]Sheet1!$C$3:$O$15, MATCH(E304, [2]Sheet1!$C$2:$O$2,0), MATCH(F304, [2]Sheet1!$B$3:$B$15,0))</f>
        <v>0.84, 0.94</v>
      </c>
      <c r="J304" t="str">
        <f t="shared" si="61"/>
        <v>0.12</v>
      </c>
      <c r="K304" t="str">
        <f t="shared" si="62"/>
        <v>0.22</v>
      </c>
      <c r="L304" t="str">
        <f t="shared" si="63"/>
        <v>0.84</v>
      </c>
      <c r="M304" t="str">
        <f t="shared" si="64"/>
        <v>0.94</v>
      </c>
      <c r="N304">
        <f>(15^(1-P304)-0.5^(1-P304))/(10^(1-P304)-2^(1-P304))</f>
        <v>1.7866703509891912</v>
      </c>
      <c r="O304">
        <f>(15^(1-P304)-2^(1-P304))/(10^(1-P304)-2^(1-P304))</f>
        <v>1.5428170679014381</v>
      </c>
      <c r="P304" s="4">
        <f t="shared" si="65"/>
        <v>0.16999999999999998</v>
      </c>
      <c r="Q304" s="4">
        <f t="shared" si="66"/>
        <v>0.8899999999999999</v>
      </c>
      <c r="R304" s="4">
        <f t="shared" si="67"/>
        <v>1.6647437094453146</v>
      </c>
      <c r="S304" t="s">
        <v>44</v>
      </c>
      <c r="T304" t="s">
        <v>25</v>
      </c>
      <c r="U304" t="s">
        <v>36</v>
      </c>
      <c r="V304" t="s">
        <v>28</v>
      </c>
      <c r="W304" t="s">
        <v>21</v>
      </c>
      <c r="X304" t="s">
        <v>70</v>
      </c>
    </row>
    <row r="305" spans="1:24" x14ac:dyDescent="0.25">
      <c r="A305">
        <v>4</v>
      </c>
      <c r="B305" s="2">
        <v>7</v>
      </c>
      <c r="C305" s="2">
        <v>4</v>
      </c>
      <c r="D305" s="2">
        <v>1</v>
      </c>
      <c r="E305" s="1">
        <f t="shared" si="60"/>
        <v>8</v>
      </c>
      <c r="F305" s="1">
        <f t="shared" si="60"/>
        <v>5</v>
      </c>
      <c r="G305" s="1">
        <f t="shared" si="60"/>
        <v>2</v>
      </c>
      <c r="H305" t="str">
        <f>INDEX([1]Sheet1!$C$3:$O$15, MATCH(E305, [1]Sheet1!$B$3:$B$15, 0), MATCH(F305,[1]Sheet1!$C$2:$O$2,0))</f>
        <v>0.17, 0.26</v>
      </c>
      <c r="I305" t="str">
        <f>INDEX([2]Sheet1!$C$3:$O$15, MATCH(E305, [2]Sheet1!$C$2:$O$2,0), MATCH(F305, [2]Sheet1!$B$3:$B$15,0))</f>
        <v>0.80, 0.89</v>
      </c>
      <c r="J305" t="str">
        <f t="shared" si="61"/>
        <v>0.17</v>
      </c>
      <c r="K305" t="str">
        <f t="shared" si="62"/>
        <v>0.26</v>
      </c>
      <c r="L305" t="str">
        <f t="shared" si="63"/>
        <v>0.80</v>
      </c>
      <c r="M305" t="str">
        <f t="shared" si="64"/>
        <v>0.89</v>
      </c>
      <c r="N305">
        <f>(15^(1-P305)-2^(1-P305))/(10^(1-P305)-2^(1-P305))</f>
        <v>1.5224720041213451</v>
      </c>
      <c r="O305">
        <f>(15^(1-P305)-12^(1-P305))/(10^(1-P305)-2^(1-P305))</f>
        <v>0.30796114113426326</v>
      </c>
      <c r="P305" s="4">
        <f t="shared" si="65"/>
        <v>0.21500000000000002</v>
      </c>
      <c r="Q305" s="4">
        <f t="shared" si="66"/>
        <v>0.84499999999999997</v>
      </c>
      <c r="R305" s="4">
        <f t="shared" si="67"/>
        <v>0.9152165726278042</v>
      </c>
      <c r="S305" t="s">
        <v>32</v>
      </c>
      <c r="T305" t="s">
        <v>18</v>
      </c>
      <c r="U305" t="s">
        <v>33</v>
      </c>
      <c r="V305" t="s">
        <v>20</v>
      </c>
      <c r="W305" t="s">
        <v>21</v>
      </c>
      <c r="X305" t="s">
        <v>70</v>
      </c>
    </row>
    <row r="306" spans="1:24" x14ac:dyDescent="0.25">
      <c r="A306">
        <v>5</v>
      </c>
      <c r="B306" s="2">
        <v>7</v>
      </c>
      <c r="C306" s="2">
        <v>5</v>
      </c>
      <c r="D306" s="2">
        <v>3</v>
      </c>
      <c r="E306" s="1">
        <f t="shared" si="60"/>
        <v>8</v>
      </c>
      <c r="F306" s="1">
        <f t="shared" si="60"/>
        <v>6</v>
      </c>
      <c r="G306" s="1">
        <f t="shared" si="60"/>
        <v>4</v>
      </c>
      <c r="H306" t="str">
        <f>INDEX([1]Sheet1!$C$3:$O$15, MATCH(E306, [1]Sheet1!$B$3:$B$15, 0), MATCH(F306,[1]Sheet1!$C$2:$O$2,0))</f>
        <v>0.22, 0.30</v>
      </c>
      <c r="I306" t="str">
        <f>INDEX([2]Sheet1!$C$3:$O$15, MATCH(E306, [2]Sheet1!$C$2:$O$2,0), MATCH(F306, [2]Sheet1!$B$3:$B$15,0))</f>
        <v>0.77, 0.85</v>
      </c>
      <c r="J306" t="str">
        <f t="shared" si="61"/>
        <v>0.22</v>
      </c>
      <c r="K306" t="str">
        <f t="shared" si="62"/>
        <v>0.30</v>
      </c>
      <c r="L306" t="str">
        <f t="shared" si="63"/>
        <v>0.77</v>
      </c>
      <c r="M306" t="str">
        <f t="shared" si="64"/>
        <v>0.85</v>
      </c>
      <c r="N306">
        <f>(15^(1-P306)-0.5^(1-P306))/(10^(1-P306)-2^(1-P306))</f>
        <v>1.7827971391785058</v>
      </c>
      <c r="O306">
        <f>(15^(1-P306)-2^(1-P306))/(10^(1-P306)-2^(1-P306))</f>
        <v>1.5027000798266845</v>
      </c>
      <c r="P306" s="4">
        <f t="shared" si="65"/>
        <v>0.26</v>
      </c>
      <c r="Q306" s="4">
        <f t="shared" si="66"/>
        <v>0.81</v>
      </c>
      <c r="R306" s="4">
        <f t="shared" si="67"/>
        <v>1.6427486095025952</v>
      </c>
      <c r="S306" t="s">
        <v>32</v>
      </c>
      <c r="T306" t="s">
        <v>18</v>
      </c>
      <c r="U306" t="s">
        <v>39</v>
      </c>
      <c r="V306" t="s">
        <v>20</v>
      </c>
      <c r="W306" t="s">
        <v>23</v>
      </c>
      <c r="X306" t="s">
        <v>70</v>
      </c>
    </row>
    <row r="307" spans="1:24" x14ac:dyDescent="0.25">
      <c r="A307">
        <v>6</v>
      </c>
      <c r="B307" s="2">
        <v>7</v>
      </c>
      <c r="C307" s="2">
        <v>6</v>
      </c>
      <c r="D307" s="2">
        <v>1</v>
      </c>
      <c r="E307" s="1">
        <f t="shared" si="60"/>
        <v>8</v>
      </c>
      <c r="F307" s="1">
        <f t="shared" si="60"/>
        <v>7</v>
      </c>
      <c r="G307" s="1">
        <f t="shared" si="60"/>
        <v>2</v>
      </c>
      <c r="H307" t="str">
        <f>INDEX([1]Sheet1!$C$3:$O$15, MATCH(E307, [1]Sheet1!$B$3:$B$15, 0), MATCH(F307,[1]Sheet1!$C$2:$O$2,0))</f>
        <v>0.25, 0.36</v>
      </c>
      <c r="I307" t="str">
        <f>INDEX([2]Sheet1!$C$3:$O$15, MATCH(E307, [2]Sheet1!$C$2:$O$2,0), MATCH(F307, [2]Sheet1!$B$3:$B$15,0))</f>
        <v>0.71, 0.82</v>
      </c>
      <c r="J307" t="str">
        <f t="shared" si="61"/>
        <v>0.25</v>
      </c>
      <c r="K307" t="str">
        <f t="shared" si="62"/>
        <v>0.36</v>
      </c>
      <c r="L307" t="str">
        <f t="shared" si="63"/>
        <v>0.71</v>
      </c>
      <c r="M307" t="str">
        <f t="shared" si="64"/>
        <v>0.82</v>
      </c>
      <c r="N307">
        <f>(15^(1-P307)-2^(1-P307))/(10^(1-P307)-2^(1-P307))</f>
        <v>1.4834925547676123</v>
      </c>
      <c r="O307">
        <f>(15^(1-P307)-12^(1-P307))/(10^(1-P307)-2^(1-P307))</f>
        <v>0.2828363575313933</v>
      </c>
      <c r="P307" s="4">
        <f t="shared" si="65"/>
        <v>0.30499999999999999</v>
      </c>
      <c r="Q307" s="4">
        <f t="shared" si="66"/>
        <v>0.7649999999999999</v>
      </c>
      <c r="R307" s="4">
        <f t="shared" si="67"/>
        <v>0.88316445614950279</v>
      </c>
      <c r="S307" t="s">
        <v>40</v>
      </c>
      <c r="T307" t="s">
        <v>18</v>
      </c>
      <c r="U307" t="s">
        <v>36</v>
      </c>
      <c r="V307" t="s">
        <v>34</v>
      </c>
      <c r="W307" t="s">
        <v>21</v>
      </c>
      <c r="X307" t="s">
        <v>70</v>
      </c>
    </row>
    <row r="308" spans="1:24" x14ac:dyDescent="0.25">
      <c r="A308">
        <v>7</v>
      </c>
      <c r="B308" s="2">
        <v>6</v>
      </c>
      <c r="C308" s="2">
        <v>4</v>
      </c>
      <c r="D308" s="2">
        <v>3</v>
      </c>
      <c r="E308" s="1">
        <f t="shared" si="60"/>
        <v>7</v>
      </c>
      <c r="F308" s="1">
        <f t="shared" si="60"/>
        <v>5</v>
      </c>
      <c r="G308" s="1">
        <f t="shared" si="60"/>
        <v>4</v>
      </c>
      <c r="H308" t="str">
        <f>INDEX([1]Sheet1!$C$3:$O$15, MATCH(E308, [1]Sheet1!$B$3:$B$15, 0), MATCH(F308,[1]Sheet1!$C$2:$O$2,0))</f>
        <v>0.11, 0.21</v>
      </c>
      <c r="I308" t="str">
        <f>INDEX([2]Sheet1!$C$3:$O$15, MATCH(E308, [2]Sheet1!$C$2:$O$2,0), MATCH(F308, [2]Sheet1!$B$3:$B$15,0))</f>
        <v>0.74, 0.84</v>
      </c>
      <c r="J308" t="str">
        <f t="shared" si="61"/>
        <v>0.11</v>
      </c>
      <c r="K308" t="str">
        <f t="shared" si="62"/>
        <v>0.21</v>
      </c>
      <c r="L308" t="str">
        <f t="shared" si="63"/>
        <v>0.74</v>
      </c>
      <c r="M308" t="str">
        <f t="shared" si="64"/>
        <v>0.84</v>
      </c>
      <c r="N308">
        <f>(15^(1-P308)-0.5^(1-P308))/(10^(1-P308)-2^(1-P308))</f>
        <v>1.7875386370046384</v>
      </c>
      <c r="O308">
        <f>(15^(1-P308)-2^(1-P308))/(10^(1-P308)-2^(1-P308))</f>
        <v>1.5474169043482437</v>
      </c>
      <c r="P308" s="4">
        <f t="shared" si="65"/>
        <v>0.16</v>
      </c>
      <c r="Q308" s="4">
        <f t="shared" si="66"/>
        <v>0.79</v>
      </c>
      <c r="R308" s="4">
        <f t="shared" si="67"/>
        <v>1.6674777706764412</v>
      </c>
      <c r="S308" t="s">
        <v>38</v>
      </c>
      <c r="T308" t="s">
        <v>25</v>
      </c>
      <c r="U308" t="s">
        <v>41</v>
      </c>
      <c r="V308" t="s">
        <v>20</v>
      </c>
      <c r="W308" t="s">
        <v>23</v>
      </c>
      <c r="X308" t="s">
        <v>70</v>
      </c>
    </row>
    <row r="309" spans="1:24" x14ac:dyDescent="0.25">
      <c r="A309">
        <v>8</v>
      </c>
      <c r="B309" s="2">
        <v>7</v>
      </c>
      <c r="C309" s="2">
        <v>4</v>
      </c>
      <c r="D309" s="2">
        <v>3</v>
      </c>
      <c r="E309" s="1">
        <f t="shared" si="60"/>
        <v>8</v>
      </c>
      <c r="F309" s="1">
        <f t="shared" si="60"/>
        <v>5</v>
      </c>
      <c r="G309" s="1">
        <f t="shared" si="60"/>
        <v>4</v>
      </c>
      <c r="H309" t="str">
        <f>INDEX([1]Sheet1!$C$3:$O$15, MATCH(E309, [1]Sheet1!$B$3:$B$15, 0), MATCH(F309,[1]Sheet1!$C$2:$O$2,0))</f>
        <v>0.17, 0.26</v>
      </c>
      <c r="I309" t="str">
        <f>INDEX([2]Sheet1!$C$3:$O$15, MATCH(E309, [2]Sheet1!$C$2:$O$2,0), MATCH(F309, [2]Sheet1!$B$3:$B$15,0))</f>
        <v>0.80, 0.89</v>
      </c>
      <c r="J309" t="str">
        <f t="shared" si="61"/>
        <v>0.17</v>
      </c>
      <c r="K309" t="str">
        <f t="shared" si="62"/>
        <v>0.26</v>
      </c>
      <c r="L309" t="str">
        <f t="shared" si="63"/>
        <v>0.80</v>
      </c>
      <c r="M309" t="str">
        <f t="shared" si="64"/>
        <v>0.89</v>
      </c>
      <c r="N309">
        <f>(15^(1-P309)-0.5^(1-P309))/(10^(1-P309)-2^(1-P309))</f>
        <v>1.7838324927020326</v>
      </c>
      <c r="O309">
        <f>(15^(1-P309)-2^(1-P309))/(10^(1-P309)-2^(1-P309))</f>
        <v>1.5224720041213451</v>
      </c>
      <c r="P309" s="4">
        <f t="shared" si="65"/>
        <v>0.21500000000000002</v>
      </c>
      <c r="Q309" s="4">
        <f t="shared" si="66"/>
        <v>0.84499999999999997</v>
      </c>
      <c r="R309" s="4">
        <f t="shared" si="67"/>
        <v>1.653152248411689</v>
      </c>
      <c r="S309" t="s">
        <v>37</v>
      </c>
      <c r="T309" t="s">
        <v>25</v>
      </c>
      <c r="U309" t="s">
        <v>42</v>
      </c>
      <c r="V309" t="s">
        <v>20</v>
      </c>
      <c r="W309" t="s">
        <v>21</v>
      </c>
      <c r="X309" t="s">
        <v>70</v>
      </c>
    </row>
    <row r="310" spans="1:24" x14ac:dyDescent="0.25">
      <c r="A310">
        <v>9</v>
      </c>
      <c r="B310" s="2">
        <v>7</v>
      </c>
      <c r="C310" s="2">
        <v>5</v>
      </c>
      <c r="D310" s="2">
        <v>3</v>
      </c>
      <c r="E310" s="1">
        <f t="shared" si="60"/>
        <v>8</v>
      </c>
      <c r="F310" s="1">
        <f t="shared" si="60"/>
        <v>6</v>
      </c>
      <c r="G310" s="1">
        <f t="shared" si="60"/>
        <v>4</v>
      </c>
      <c r="H310" t="str">
        <f>INDEX([1]Sheet1!$C$3:$O$15, MATCH(E310, [1]Sheet1!$B$3:$B$15, 0), MATCH(F310,[1]Sheet1!$C$2:$O$2,0))</f>
        <v>0.22, 0.30</v>
      </c>
      <c r="I310" t="str">
        <f>INDEX([2]Sheet1!$C$3:$O$15, MATCH(E310, [2]Sheet1!$C$2:$O$2,0), MATCH(F310, [2]Sheet1!$B$3:$B$15,0))</f>
        <v>0.77, 0.85</v>
      </c>
      <c r="J310" t="str">
        <f t="shared" si="61"/>
        <v>0.22</v>
      </c>
      <c r="K310" t="str">
        <f t="shared" si="62"/>
        <v>0.30</v>
      </c>
      <c r="L310" t="str">
        <f t="shared" si="63"/>
        <v>0.77</v>
      </c>
      <c r="M310" t="str">
        <f t="shared" si="64"/>
        <v>0.85</v>
      </c>
      <c r="N310">
        <f>(15^(1-P310)-0.5^(1-P310))/(10^(1-P310)-2^(1-P310))</f>
        <v>1.7827971391785058</v>
      </c>
      <c r="O310">
        <f>(15^(1-P310)-2^(1-P310))/(10^(1-P310)-2^(1-P310))</f>
        <v>1.5027000798266845</v>
      </c>
      <c r="P310" s="4">
        <f t="shared" si="65"/>
        <v>0.26</v>
      </c>
      <c r="Q310" s="4">
        <f t="shared" si="66"/>
        <v>0.81</v>
      </c>
      <c r="R310" s="4">
        <f t="shared" si="67"/>
        <v>1.6427486095025952</v>
      </c>
      <c r="S310" t="s">
        <v>37</v>
      </c>
      <c r="T310" t="s">
        <v>18</v>
      </c>
      <c r="U310" t="s">
        <v>36</v>
      </c>
      <c r="V310" t="s">
        <v>20</v>
      </c>
      <c r="W310" t="s">
        <v>21</v>
      </c>
      <c r="X310" t="s">
        <v>70</v>
      </c>
    </row>
    <row r="311" spans="1:24" x14ac:dyDescent="0.25">
      <c r="A311">
        <v>10</v>
      </c>
      <c r="B311" s="2">
        <v>8</v>
      </c>
      <c r="C311" s="2">
        <v>5</v>
      </c>
      <c r="D311" s="2">
        <v>3</v>
      </c>
      <c r="E311" s="1">
        <f t="shared" si="60"/>
        <v>9</v>
      </c>
      <c r="F311" s="1">
        <f t="shared" si="60"/>
        <v>6</v>
      </c>
      <c r="G311" s="1">
        <f t="shared" si="60"/>
        <v>4</v>
      </c>
      <c r="H311" t="str">
        <f>INDEX([1]Sheet1!$C$3:$O$15, MATCH(E311, [1]Sheet1!$B$3:$B$15, 0), MATCH(F311,[1]Sheet1!$C$2:$O$2,0))</f>
        <v>0.27, 0.34</v>
      </c>
      <c r="I311" t="str">
        <f>INDEX([2]Sheet1!$C$3:$O$15, MATCH(E311, [2]Sheet1!$C$2:$O$2,0), MATCH(F311, [2]Sheet1!$B$3:$B$15,0))</f>
        <v>0.82, 0.89</v>
      </c>
      <c r="J311" t="str">
        <f t="shared" si="61"/>
        <v>0.27</v>
      </c>
      <c r="K311" t="str">
        <f t="shared" si="62"/>
        <v>0.34</v>
      </c>
      <c r="L311" t="str">
        <f t="shared" si="63"/>
        <v>0.82</v>
      </c>
      <c r="M311" t="str">
        <f t="shared" si="64"/>
        <v>0.89</v>
      </c>
      <c r="N311">
        <f>(15^(1-P311)-0.5^(1-P311))/(10^(1-P311)-2^(1-P311))</f>
        <v>1.7836394157458579</v>
      </c>
      <c r="O311">
        <f>(15^(1-P311)-2^(1-P311))/(10^(1-P311)-2^(1-P311))</f>
        <v>1.4834925547676119</v>
      </c>
      <c r="P311" s="4">
        <f t="shared" si="65"/>
        <v>0.30500000000000005</v>
      </c>
      <c r="Q311" s="4">
        <f t="shared" si="66"/>
        <v>0.85499999999999998</v>
      </c>
      <c r="R311" s="4">
        <f t="shared" si="67"/>
        <v>1.6335659852567348</v>
      </c>
      <c r="S311" t="s">
        <v>35</v>
      </c>
      <c r="T311" t="s">
        <v>25</v>
      </c>
      <c r="U311" t="s">
        <v>41</v>
      </c>
      <c r="V311" t="s">
        <v>20</v>
      </c>
      <c r="W311" t="s">
        <v>21</v>
      </c>
      <c r="X311" t="s">
        <v>70</v>
      </c>
    </row>
    <row r="312" spans="1:24" x14ac:dyDescent="0.25">
      <c r="A312">
        <v>11</v>
      </c>
      <c r="B312" s="2">
        <v>7</v>
      </c>
      <c r="C312" s="2">
        <v>4</v>
      </c>
      <c r="D312" s="2">
        <v>3</v>
      </c>
      <c r="E312" s="1">
        <f t="shared" si="60"/>
        <v>8</v>
      </c>
      <c r="F312" s="1">
        <f t="shared" si="60"/>
        <v>5</v>
      </c>
      <c r="G312" s="1">
        <f t="shared" si="60"/>
        <v>4</v>
      </c>
      <c r="H312" t="str">
        <f>INDEX([1]Sheet1!$C$3:$O$15, MATCH(E312, [1]Sheet1!$B$3:$B$15, 0), MATCH(F312,[1]Sheet1!$C$2:$O$2,0))</f>
        <v>0.17, 0.26</v>
      </c>
      <c r="I312" t="str">
        <f>INDEX([2]Sheet1!$C$3:$O$15, MATCH(E312, [2]Sheet1!$C$2:$O$2,0), MATCH(F312, [2]Sheet1!$B$3:$B$15,0))</f>
        <v>0.80, 0.89</v>
      </c>
      <c r="J312" t="str">
        <f t="shared" si="61"/>
        <v>0.17</v>
      </c>
      <c r="K312" t="str">
        <f t="shared" si="62"/>
        <v>0.26</v>
      </c>
      <c r="L312" t="str">
        <f t="shared" si="63"/>
        <v>0.80</v>
      </c>
      <c r="M312" t="str">
        <f t="shared" si="64"/>
        <v>0.89</v>
      </c>
      <c r="N312">
        <f>(15^(1-P312)-0.5^(1-P312))/(10^(1-P312)-2^(1-P312))</f>
        <v>1.7838324927020326</v>
      </c>
      <c r="O312">
        <f>(15^(1-P312)-2^(1-P312))/(10^(1-P312)-2^(1-P312))</f>
        <v>1.5224720041213451</v>
      </c>
      <c r="P312" s="4">
        <f t="shared" si="65"/>
        <v>0.21500000000000002</v>
      </c>
      <c r="Q312" s="4">
        <f t="shared" si="66"/>
        <v>0.84499999999999997</v>
      </c>
      <c r="R312" s="4">
        <f t="shared" si="67"/>
        <v>1.653152248411689</v>
      </c>
      <c r="S312" t="s">
        <v>35</v>
      </c>
      <c r="T312" t="s">
        <v>25</v>
      </c>
      <c r="U312" t="s">
        <v>33</v>
      </c>
      <c r="V312" t="s">
        <v>34</v>
      </c>
      <c r="W312" t="s">
        <v>21</v>
      </c>
      <c r="X312" t="s">
        <v>70</v>
      </c>
    </row>
    <row r="313" spans="1:24" x14ac:dyDescent="0.25">
      <c r="A313">
        <v>12</v>
      </c>
      <c r="B313" s="2">
        <v>7</v>
      </c>
      <c r="C313" s="2">
        <v>4</v>
      </c>
      <c r="D313" s="2">
        <v>1</v>
      </c>
      <c r="E313" s="1">
        <f t="shared" si="60"/>
        <v>8</v>
      </c>
      <c r="F313" s="1">
        <f t="shared" si="60"/>
        <v>5</v>
      </c>
      <c r="G313" s="1">
        <f t="shared" si="60"/>
        <v>2</v>
      </c>
      <c r="H313" t="str">
        <f>INDEX([1]Sheet1!$C$3:$O$15, MATCH(E313, [1]Sheet1!$B$3:$B$15, 0), MATCH(F313,[1]Sheet1!$C$2:$O$2,0))</f>
        <v>0.17, 0.26</v>
      </c>
      <c r="I313" t="str">
        <f>INDEX([2]Sheet1!$C$3:$O$15, MATCH(E313, [2]Sheet1!$C$2:$O$2,0), MATCH(F313, [2]Sheet1!$B$3:$B$15,0))</f>
        <v>0.80, 0.89</v>
      </c>
      <c r="J313" t="str">
        <f t="shared" si="61"/>
        <v>0.17</v>
      </c>
      <c r="K313" t="str">
        <f t="shared" si="62"/>
        <v>0.26</v>
      </c>
      <c r="L313" t="str">
        <f t="shared" si="63"/>
        <v>0.80</v>
      </c>
      <c r="M313" t="str">
        <f t="shared" si="64"/>
        <v>0.89</v>
      </c>
      <c r="N313">
        <f>(15^(1-P313)-2^(1-P313))/(10^(1-P313)-2^(1-P313))</f>
        <v>1.5224720041213451</v>
      </c>
      <c r="O313">
        <f>(15^(1-P313)-12^(1-P313))/(10^(1-P313)-2^(1-P313))</f>
        <v>0.30796114113426326</v>
      </c>
      <c r="P313" s="4">
        <f t="shared" si="65"/>
        <v>0.21500000000000002</v>
      </c>
      <c r="Q313" s="4">
        <f t="shared" si="66"/>
        <v>0.84499999999999997</v>
      </c>
      <c r="R313" s="4">
        <f t="shared" si="67"/>
        <v>0.9152165726278042</v>
      </c>
      <c r="S313" t="s">
        <v>35</v>
      </c>
      <c r="T313" t="s">
        <v>18</v>
      </c>
      <c r="U313" t="s">
        <v>41</v>
      </c>
      <c r="V313" t="s">
        <v>34</v>
      </c>
      <c r="W313" t="s">
        <v>21</v>
      </c>
      <c r="X313" t="s">
        <v>70</v>
      </c>
    </row>
    <row r="314" spans="1:24" x14ac:dyDescent="0.25">
      <c r="A314">
        <v>13</v>
      </c>
      <c r="B314" s="2">
        <v>7</v>
      </c>
      <c r="C314" s="2">
        <v>4</v>
      </c>
      <c r="D314" s="2">
        <v>3</v>
      </c>
      <c r="E314" s="1">
        <f t="shared" si="60"/>
        <v>8</v>
      </c>
      <c r="F314" s="1">
        <f t="shared" si="60"/>
        <v>5</v>
      </c>
      <c r="G314" s="1">
        <f t="shared" si="60"/>
        <v>4</v>
      </c>
      <c r="H314" t="str">
        <f>INDEX([1]Sheet1!$C$3:$O$15, MATCH(E314, [1]Sheet1!$B$3:$B$15, 0), MATCH(F314,[1]Sheet1!$C$2:$O$2,0))</f>
        <v>0.17, 0.26</v>
      </c>
      <c r="I314" t="str">
        <f>INDEX([2]Sheet1!$C$3:$O$15, MATCH(E314, [2]Sheet1!$C$2:$O$2,0), MATCH(F314, [2]Sheet1!$B$3:$B$15,0))</f>
        <v>0.80, 0.89</v>
      </c>
      <c r="J314" t="str">
        <f t="shared" si="61"/>
        <v>0.17</v>
      </c>
      <c r="K314" t="str">
        <f t="shared" si="62"/>
        <v>0.26</v>
      </c>
      <c r="L314" t="str">
        <f t="shared" si="63"/>
        <v>0.80</v>
      </c>
      <c r="M314" t="str">
        <f t="shared" si="64"/>
        <v>0.89</v>
      </c>
      <c r="N314">
        <f>(15^(1-P314)-0.5^(1-P314))/(10^(1-P314)-2^(1-P314))</f>
        <v>1.7838324927020326</v>
      </c>
      <c r="O314">
        <f>(15^(1-P314)-2^(1-P314))/(10^(1-P314)-2^(1-P314))</f>
        <v>1.5224720041213451</v>
      </c>
      <c r="P314" s="4">
        <f t="shared" si="65"/>
        <v>0.21500000000000002</v>
      </c>
      <c r="Q314" s="4">
        <f t="shared" si="66"/>
        <v>0.84499999999999997</v>
      </c>
      <c r="R314" s="4">
        <f t="shared" si="67"/>
        <v>1.653152248411689</v>
      </c>
      <c r="S314" t="s">
        <v>32</v>
      </c>
      <c r="T314" t="s">
        <v>18</v>
      </c>
      <c r="U314" t="s">
        <v>41</v>
      </c>
      <c r="V314" t="s">
        <v>20</v>
      </c>
      <c r="W314" t="s">
        <v>21</v>
      </c>
      <c r="X314" t="s">
        <v>70</v>
      </c>
    </row>
    <row r="315" spans="1:24" x14ac:dyDescent="0.25">
      <c r="A315">
        <v>14</v>
      </c>
      <c r="B315" s="2">
        <v>7</v>
      </c>
      <c r="C315" s="2">
        <v>6</v>
      </c>
      <c r="D315" s="2">
        <v>3</v>
      </c>
      <c r="E315" s="1">
        <f t="shared" si="60"/>
        <v>8</v>
      </c>
      <c r="F315" s="1">
        <f t="shared" si="60"/>
        <v>7</v>
      </c>
      <c r="G315" s="1">
        <f t="shared" si="60"/>
        <v>4</v>
      </c>
      <c r="H315" t="str">
        <f>INDEX([1]Sheet1!$C$3:$O$15, MATCH(E315, [1]Sheet1!$B$3:$B$15, 0), MATCH(F315,[1]Sheet1!$C$2:$O$2,0))</f>
        <v>0.25, 0.36</v>
      </c>
      <c r="I315" t="str">
        <f>INDEX([2]Sheet1!$C$3:$O$15, MATCH(E315, [2]Sheet1!$C$2:$O$2,0), MATCH(F315, [2]Sheet1!$B$3:$B$15,0))</f>
        <v>0.71, 0.82</v>
      </c>
      <c r="J315" t="str">
        <f t="shared" si="61"/>
        <v>0.25</v>
      </c>
      <c r="K315" t="str">
        <f t="shared" si="62"/>
        <v>0.36</v>
      </c>
      <c r="L315" t="str">
        <f t="shared" si="63"/>
        <v>0.71</v>
      </c>
      <c r="M315" t="str">
        <f t="shared" si="64"/>
        <v>0.82</v>
      </c>
      <c r="N315">
        <f>(15^(1-P315)-0.5^(1-P315))/(10^(1-P315)-2^(1-P315))</f>
        <v>1.7836394157458582</v>
      </c>
      <c r="O315">
        <f>(15^(1-P315)-2^(1-P315))/(10^(1-P315)-2^(1-P315))</f>
        <v>1.4834925547676123</v>
      </c>
      <c r="P315" s="4">
        <f t="shared" si="65"/>
        <v>0.30499999999999999</v>
      </c>
      <c r="Q315" s="4">
        <f t="shared" si="66"/>
        <v>0.7649999999999999</v>
      </c>
      <c r="R315" s="4">
        <f t="shared" si="67"/>
        <v>1.6335659852567352</v>
      </c>
      <c r="S315" t="s">
        <v>37</v>
      </c>
      <c r="T315" t="s">
        <v>18</v>
      </c>
      <c r="U315" t="s">
        <v>33</v>
      </c>
      <c r="V315" t="s">
        <v>20</v>
      </c>
      <c r="W315" t="s">
        <v>23</v>
      </c>
      <c r="X315" t="s">
        <v>70</v>
      </c>
    </row>
    <row r="316" spans="1:24" x14ac:dyDescent="0.25">
      <c r="A316">
        <v>15</v>
      </c>
      <c r="B316" s="2">
        <v>7</v>
      </c>
      <c r="C316" s="2">
        <v>3</v>
      </c>
      <c r="D316" s="2">
        <v>1</v>
      </c>
      <c r="E316" s="1">
        <f t="shared" si="60"/>
        <v>8</v>
      </c>
      <c r="F316" s="1">
        <f t="shared" si="60"/>
        <v>4</v>
      </c>
      <c r="G316" s="1">
        <f t="shared" si="60"/>
        <v>2</v>
      </c>
      <c r="H316" t="str">
        <f>INDEX([1]Sheet1!$C$3:$O$15, MATCH(E316, [1]Sheet1!$B$3:$B$15, 0), MATCH(F316,[1]Sheet1!$C$2:$O$2,0))</f>
        <v>0.12, 0.22</v>
      </c>
      <c r="I316" t="str">
        <f>INDEX([2]Sheet1!$C$3:$O$15, MATCH(E316, [2]Sheet1!$C$2:$O$2,0), MATCH(F316, [2]Sheet1!$B$3:$B$15,0))</f>
        <v>0.84, 0.94</v>
      </c>
      <c r="J316" t="str">
        <f t="shared" si="61"/>
        <v>0.12</v>
      </c>
      <c r="K316" t="str">
        <f t="shared" si="62"/>
        <v>0.22</v>
      </c>
      <c r="L316" t="str">
        <f t="shared" si="63"/>
        <v>0.84</v>
      </c>
      <c r="M316" t="str">
        <f t="shared" si="64"/>
        <v>0.94</v>
      </c>
      <c r="N316">
        <f>(15^(1-P316)-2^(1-P316))/(10^(1-P316)-2^(1-P316))</f>
        <v>1.5428170679014381</v>
      </c>
      <c r="O316">
        <f>(15^(1-P316)-12^(1-P316))/(10^(1-P316)-2^(1-P316))</f>
        <v>0.32115715120300509</v>
      </c>
      <c r="P316" s="4">
        <f t="shared" si="65"/>
        <v>0.16999999999999998</v>
      </c>
      <c r="Q316" s="4">
        <f t="shared" si="66"/>
        <v>0.8899999999999999</v>
      </c>
      <c r="R316" s="4">
        <f t="shared" si="67"/>
        <v>0.93198710955222164</v>
      </c>
      <c r="S316" t="s">
        <v>37</v>
      </c>
      <c r="T316" t="s">
        <v>18</v>
      </c>
      <c r="U316" t="s">
        <v>41</v>
      </c>
      <c r="V316" t="s">
        <v>20</v>
      </c>
      <c r="W316" t="s">
        <v>21</v>
      </c>
      <c r="X316" t="s">
        <v>70</v>
      </c>
    </row>
    <row r="317" spans="1:24" x14ac:dyDescent="0.25">
      <c r="A317">
        <v>16</v>
      </c>
      <c r="B317" s="2">
        <v>7</v>
      </c>
      <c r="C317" s="2">
        <v>4</v>
      </c>
      <c r="D317" s="2">
        <v>1</v>
      </c>
      <c r="E317" s="1">
        <f t="shared" si="60"/>
        <v>8</v>
      </c>
      <c r="F317" s="1">
        <f t="shared" si="60"/>
        <v>5</v>
      </c>
      <c r="G317" s="1">
        <f t="shared" si="60"/>
        <v>2</v>
      </c>
      <c r="H317" t="str">
        <f>INDEX([1]Sheet1!$C$3:$O$15, MATCH(E317, [1]Sheet1!$B$3:$B$15, 0), MATCH(F317,[1]Sheet1!$C$2:$O$2,0))</f>
        <v>0.17, 0.26</v>
      </c>
      <c r="I317" t="str">
        <f>INDEX([2]Sheet1!$C$3:$O$15, MATCH(E317, [2]Sheet1!$C$2:$O$2,0), MATCH(F317, [2]Sheet1!$B$3:$B$15,0))</f>
        <v>0.80, 0.89</v>
      </c>
      <c r="J317" t="str">
        <f t="shared" si="61"/>
        <v>0.17</v>
      </c>
      <c r="K317" t="str">
        <f t="shared" si="62"/>
        <v>0.26</v>
      </c>
      <c r="L317" t="str">
        <f t="shared" si="63"/>
        <v>0.80</v>
      </c>
      <c r="M317" t="str">
        <f t="shared" si="64"/>
        <v>0.89</v>
      </c>
      <c r="N317">
        <f>(15^(1-P317)-2^(1-P317))/(10^(1-P317)-2^(1-P317))</f>
        <v>1.5224720041213451</v>
      </c>
      <c r="O317">
        <f>(15^(1-P317)-12^(1-P317))/(10^(1-P317)-2^(1-P317))</f>
        <v>0.30796114113426326</v>
      </c>
      <c r="P317" s="4">
        <f t="shared" si="65"/>
        <v>0.21500000000000002</v>
      </c>
      <c r="Q317" s="4">
        <f t="shared" si="66"/>
        <v>0.84499999999999997</v>
      </c>
      <c r="R317" s="4">
        <f t="shared" si="67"/>
        <v>0.9152165726278042</v>
      </c>
      <c r="S317" t="s">
        <v>35</v>
      </c>
      <c r="T317" t="s">
        <v>25</v>
      </c>
      <c r="U317" t="s">
        <v>36</v>
      </c>
      <c r="V317" t="s">
        <v>20</v>
      </c>
      <c r="W317" t="s">
        <v>21</v>
      </c>
      <c r="X317" t="s">
        <v>70</v>
      </c>
    </row>
    <row r="318" spans="1:24" x14ac:dyDescent="0.25">
      <c r="A318">
        <v>17</v>
      </c>
      <c r="B318" s="2">
        <v>7</v>
      </c>
      <c r="C318" s="2">
        <v>5</v>
      </c>
      <c r="D318" s="2">
        <v>3</v>
      </c>
      <c r="E318" s="1">
        <f t="shared" si="60"/>
        <v>8</v>
      </c>
      <c r="F318" s="1">
        <f t="shared" si="60"/>
        <v>6</v>
      </c>
      <c r="G318" s="1">
        <f t="shared" si="60"/>
        <v>4</v>
      </c>
      <c r="H318" t="str">
        <f>INDEX([1]Sheet1!$C$3:$O$15, MATCH(E318, [1]Sheet1!$B$3:$B$15, 0), MATCH(F318,[1]Sheet1!$C$2:$O$2,0))</f>
        <v>0.22, 0.30</v>
      </c>
      <c r="I318" t="str">
        <f>INDEX([2]Sheet1!$C$3:$O$15, MATCH(E318, [2]Sheet1!$C$2:$O$2,0), MATCH(F318, [2]Sheet1!$B$3:$B$15,0))</f>
        <v>0.77, 0.85</v>
      </c>
      <c r="J318" t="str">
        <f t="shared" si="61"/>
        <v>0.22</v>
      </c>
      <c r="K318" t="str">
        <f t="shared" si="62"/>
        <v>0.30</v>
      </c>
      <c r="L318" t="str">
        <f t="shared" si="63"/>
        <v>0.77</v>
      </c>
      <c r="M318" t="str">
        <f t="shared" si="64"/>
        <v>0.85</v>
      </c>
      <c r="N318">
        <f>(15^(1-P318)-0.5^(1-P318))/(10^(1-P318)-2^(1-P318))</f>
        <v>1.7827971391785058</v>
      </c>
      <c r="O318">
        <f>(15^(1-P318)-2^(1-P318))/(10^(1-P318)-2^(1-P318))</f>
        <v>1.5027000798266845</v>
      </c>
      <c r="P318" s="4">
        <f t="shared" si="65"/>
        <v>0.26</v>
      </c>
      <c r="Q318" s="4">
        <f t="shared" si="66"/>
        <v>0.81</v>
      </c>
      <c r="R318" s="4">
        <f t="shared" si="67"/>
        <v>1.6427486095025952</v>
      </c>
      <c r="S318" t="s">
        <v>32</v>
      </c>
      <c r="T318" t="s">
        <v>18</v>
      </c>
      <c r="U318" t="s">
        <v>36</v>
      </c>
      <c r="V318" t="s">
        <v>20</v>
      </c>
      <c r="W318" t="s">
        <v>21</v>
      </c>
      <c r="X318" t="s">
        <v>70</v>
      </c>
    </row>
    <row r="319" spans="1:24" x14ac:dyDescent="0.25">
      <c r="A319">
        <v>18</v>
      </c>
      <c r="B319" s="2">
        <v>6</v>
      </c>
      <c r="C319" s="2">
        <v>4</v>
      </c>
      <c r="D319" s="2">
        <v>3</v>
      </c>
      <c r="E319" s="1">
        <f t="shared" si="60"/>
        <v>7</v>
      </c>
      <c r="F319" s="1">
        <f t="shared" si="60"/>
        <v>5</v>
      </c>
      <c r="G319" s="1">
        <f t="shared" si="60"/>
        <v>4</v>
      </c>
      <c r="H319" t="str">
        <f>INDEX([1]Sheet1!$C$3:$O$15, MATCH(E319, [1]Sheet1!$B$3:$B$15, 0), MATCH(F319,[1]Sheet1!$C$2:$O$2,0))</f>
        <v>0.11, 0.21</v>
      </c>
      <c r="I319" t="str">
        <f>INDEX([2]Sheet1!$C$3:$O$15, MATCH(E319, [2]Sheet1!$C$2:$O$2,0), MATCH(F319, [2]Sheet1!$B$3:$B$15,0))</f>
        <v>0.74, 0.84</v>
      </c>
      <c r="J319" t="str">
        <f t="shared" si="61"/>
        <v>0.11</v>
      </c>
      <c r="K319" t="str">
        <f t="shared" si="62"/>
        <v>0.21</v>
      </c>
      <c r="L319" t="str">
        <f t="shared" si="63"/>
        <v>0.74</v>
      </c>
      <c r="M319" t="str">
        <f t="shared" si="64"/>
        <v>0.84</v>
      </c>
      <c r="N319">
        <f>(15^(1-P319)-0.5^(1-P319))/(10^(1-P319)-2^(1-P319))</f>
        <v>1.7875386370046384</v>
      </c>
      <c r="O319">
        <f>(15^(1-P319)-2^(1-P319))/(10^(1-P319)-2^(1-P319))</f>
        <v>1.5474169043482437</v>
      </c>
      <c r="P319" s="4">
        <f t="shared" si="65"/>
        <v>0.16</v>
      </c>
      <c r="Q319" s="4">
        <f t="shared" si="66"/>
        <v>0.79</v>
      </c>
      <c r="R319" s="4">
        <f t="shared" si="67"/>
        <v>1.6674777706764412</v>
      </c>
      <c r="S319" t="s">
        <v>38</v>
      </c>
      <c r="T319" t="s">
        <v>18</v>
      </c>
      <c r="U319" t="s">
        <v>42</v>
      </c>
      <c r="V319" t="s">
        <v>20</v>
      </c>
      <c r="W319" t="s">
        <v>23</v>
      </c>
      <c r="X319" t="s">
        <v>70</v>
      </c>
    </row>
    <row r="320" spans="1:24" x14ac:dyDescent="0.25">
      <c r="A320">
        <v>19</v>
      </c>
      <c r="B320" s="2">
        <v>6</v>
      </c>
      <c r="C320" s="2">
        <v>5</v>
      </c>
      <c r="D320" s="2">
        <v>1</v>
      </c>
      <c r="E320" s="1">
        <f t="shared" si="60"/>
        <v>7</v>
      </c>
      <c r="F320" s="1">
        <f t="shared" si="60"/>
        <v>6</v>
      </c>
      <c r="G320" s="1">
        <f t="shared" si="60"/>
        <v>2</v>
      </c>
      <c r="H320" t="str">
        <f>INDEX([1]Sheet1!$C$3:$O$15, MATCH(E320, [1]Sheet1!$B$3:$B$15, 0), MATCH(F320,[1]Sheet1!$C$2:$O$2,0))</f>
        <v>0.16, 0.24</v>
      </c>
      <c r="I320" t="str">
        <f>INDEX([2]Sheet1!$C$3:$O$15, MATCH(E320, [2]Sheet1!$C$2:$O$2,0), MATCH(F320, [2]Sheet1!$B$3:$B$15,0))</f>
        <v>0.71, 0.80</v>
      </c>
      <c r="J320" t="str">
        <f t="shared" si="61"/>
        <v>0.16</v>
      </c>
      <c r="K320" t="str">
        <f t="shared" si="62"/>
        <v>0.24</v>
      </c>
      <c r="L320" t="str">
        <f t="shared" si="63"/>
        <v>0.71</v>
      </c>
      <c r="M320" t="str">
        <f t="shared" si="64"/>
        <v>0.80</v>
      </c>
      <c r="N320">
        <f>(15^(1-P320)-2^(1-P320))/(10^(1-P320)-2^(1-P320))</f>
        <v>1.5291895789434931</v>
      </c>
      <c r="O320">
        <f>(15^(1-P320)-12^(1-P320))/(10^(1-P320)-2^(1-P320))</f>
        <v>0.31231212212553988</v>
      </c>
      <c r="P320" s="4">
        <f t="shared" si="65"/>
        <v>0.2</v>
      </c>
      <c r="Q320" s="4">
        <f t="shared" si="66"/>
        <v>0.755</v>
      </c>
      <c r="R320" s="4">
        <f t="shared" si="67"/>
        <v>0.92075085053451644</v>
      </c>
      <c r="S320" t="s">
        <v>44</v>
      </c>
      <c r="T320" t="s">
        <v>25</v>
      </c>
      <c r="U320" t="s">
        <v>36</v>
      </c>
      <c r="V320" t="s">
        <v>20</v>
      </c>
      <c r="W320" t="s">
        <v>21</v>
      </c>
      <c r="X320" t="s">
        <v>70</v>
      </c>
    </row>
    <row r="321" spans="1:24" x14ac:dyDescent="0.25">
      <c r="A321">
        <v>20</v>
      </c>
      <c r="B321" s="2">
        <v>7</v>
      </c>
      <c r="C321" s="2">
        <v>2</v>
      </c>
      <c r="D321" s="2">
        <v>3</v>
      </c>
      <c r="E321" s="1">
        <f t="shared" si="60"/>
        <v>8</v>
      </c>
      <c r="F321" s="1">
        <f t="shared" si="60"/>
        <v>3</v>
      </c>
      <c r="G321" s="1">
        <f t="shared" si="60"/>
        <v>4</v>
      </c>
      <c r="H321" t="str">
        <f>INDEX([1]Sheet1!$C$3:$O$15, MATCH(E321, [1]Sheet1!$B$3:$B$15, 0), MATCH(F321,[1]Sheet1!$C$2:$O$2,0))</f>
        <v>0.06, 0.17</v>
      </c>
      <c r="I321" t="str">
        <f>INDEX([2]Sheet1!$C$3:$O$15, MATCH(E321, [2]Sheet1!$C$2:$O$2,0), MATCH(F321, [2]Sheet1!$B$3:$B$15,0))</f>
        <v>0.89, 0.99</v>
      </c>
      <c r="J321" t="str">
        <f t="shared" si="61"/>
        <v>0.06</v>
      </c>
      <c r="K321" t="str">
        <f t="shared" si="62"/>
        <v>0.17</v>
      </c>
      <c r="L321" t="str">
        <f t="shared" si="63"/>
        <v>0.89</v>
      </c>
      <c r="M321" t="str">
        <f t="shared" si="64"/>
        <v>0.99</v>
      </c>
      <c r="N321">
        <f>(15^(1-P321)-0.5^(1-P321))/(10^(1-P321)-2^(1-P321))</f>
        <v>1.7924850605966762</v>
      </c>
      <c r="O321">
        <f>(15^(1-P321)-2^(1-P321))/(10^(1-P321)-2^(1-P321))</f>
        <v>1.5684743107525587</v>
      </c>
      <c r="P321" s="4">
        <f t="shared" si="65"/>
        <v>0.115</v>
      </c>
      <c r="Q321" s="4">
        <f t="shared" si="66"/>
        <v>0.94</v>
      </c>
      <c r="R321" s="4">
        <f t="shared" si="67"/>
        <v>1.6804796856746176</v>
      </c>
      <c r="S321" t="s">
        <v>44</v>
      </c>
      <c r="T321" t="s">
        <v>25</v>
      </c>
      <c r="U321" t="s">
        <v>36</v>
      </c>
      <c r="V321" t="s">
        <v>20</v>
      </c>
      <c r="W321" t="s">
        <v>21</v>
      </c>
      <c r="X321" t="s">
        <v>70</v>
      </c>
    </row>
    <row r="322" spans="1:24" x14ac:dyDescent="0.25">
      <c r="A322">
        <v>21</v>
      </c>
      <c r="B322" s="2">
        <v>7</v>
      </c>
      <c r="C322" s="2">
        <v>4</v>
      </c>
      <c r="D322" s="2">
        <v>3</v>
      </c>
      <c r="E322" s="1">
        <f t="shared" si="60"/>
        <v>8</v>
      </c>
      <c r="F322" s="1">
        <f t="shared" si="60"/>
        <v>5</v>
      </c>
      <c r="G322" s="1">
        <f t="shared" si="60"/>
        <v>4</v>
      </c>
      <c r="H322" t="str">
        <f>INDEX([1]Sheet1!$C$3:$O$15, MATCH(E322, [1]Sheet1!$B$3:$B$15, 0), MATCH(F322,[1]Sheet1!$C$2:$O$2,0))</f>
        <v>0.17, 0.26</v>
      </c>
      <c r="I322" t="str">
        <f>INDEX([2]Sheet1!$C$3:$O$15, MATCH(E322, [2]Sheet1!$C$2:$O$2,0), MATCH(F322, [2]Sheet1!$B$3:$B$15,0))</f>
        <v>0.80, 0.89</v>
      </c>
      <c r="J322" t="str">
        <f t="shared" si="61"/>
        <v>0.17</v>
      </c>
      <c r="K322" t="str">
        <f t="shared" si="62"/>
        <v>0.26</v>
      </c>
      <c r="L322" t="str">
        <f t="shared" si="63"/>
        <v>0.80</v>
      </c>
      <c r="M322" t="str">
        <f t="shared" si="64"/>
        <v>0.89</v>
      </c>
      <c r="N322">
        <f>(15^(1-P322)-0.5^(1-P322))/(10^(1-P322)-2^(1-P322))</f>
        <v>1.7838324927020326</v>
      </c>
      <c r="O322">
        <f>(15^(1-P322)-2^(1-P322))/(10^(1-P322)-2^(1-P322))</f>
        <v>1.5224720041213451</v>
      </c>
      <c r="P322" s="4">
        <f t="shared" si="65"/>
        <v>0.21500000000000002</v>
      </c>
      <c r="Q322" s="4">
        <f t="shared" si="66"/>
        <v>0.84499999999999997</v>
      </c>
      <c r="R322" s="4">
        <f t="shared" si="67"/>
        <v>1.653152248411689</v>
      </c>
      <c r="S322" t="s">
        <v>32</v>
      </c>
      <c r="T322" t="s">
        <v>25</v>
      </c>
      <c r="U322" t="s">
        <v>41</v>
      </c>
      <c r="V322" t="s">
        <v>34</v>
      </c>
      <c r="W322" t="s">
        <v>21</v>
      </c>
      <c r="X322" t="s">
        <v>70</v>
      </c>
    </row>
    <row r="323" spans="1:24" x14ac:dyDescent="0.25">
      <c r="A323">
        <v>22</v>
      </c>
      <c r="B323" s="2">
        <v>7</v>
      </c>
      <c r="C323" s="2">
        <v>3</v>
      </c>
      <c r="D323" s="2">
        <v>3</v>
      </c>
      <c r="E323" s="1">
        <f t="shared" si="60"/>
        <v>8</v>
      </c>
      <c r="F323" s="1">
        <f t="shared" si="60"/>
        <v>4</v>
      </c>
      <c r="G323" s="1">
        <f t="shared" si="60"/>
        <v>4</v>
      </c>
      <c r="H323" t="str">
        <f>INDEX([1]Sheet1!$C$3:$O$15, MATCH(E323, [1]Sheet1!$B$3:$B$15, 0), MATCH(F323,[1]Sheet1!$C$2:$O$2,0))</f>
        <v>0.12, 0.22</v>
      </c>
      <c r="I323" t="str">
        <f>INDEX([2]Sheet1!$C$3:$O$15, MATCH(E323, [2]Sheet1!$C$2:$O$2,0), MATCH(F323, [2]Sheet1!$B$3:$B$15,0))</f>
        <v>0.84, 0.94</v>
      </c>
      <c r="J323" t="str">
        <f t="shared" si="61"/>
        <v>0.12</v>
      </c>
      <c r="K323" t="str">
        <f t="shared" si="62"/>
        <v>0.22</v>
      </c>
      <c r="L323" t="str">
        <f t="shared" si="63"/>
        <v>0.84</v>
      </c>
      <c r="M323" t="str">
        <f t="shared" si="64"/>
        <v>0.94</v>
      </c>
      <c r="N323">
        <f>(15^(1-P323)-0.5^(1-P323))/(10^(1-P323)-2^(1-P323))</f>
        <v>1.7866703509891912</v>
      </c>
      <c r="O323">
        <f>(15^(1-P323)-2^(1-P323))/(10^(1-P323)-2^(1-P323))</f>
        <v>1.5428170679014381</v>
      </c>
      <c r="P323" s="4">
        <f t="shared" si="65"/>
        <v>0.16999999999999998</v>
      </c>
      <c r="Q323" s="4">
        <f t="shared" si="66"/>
        <v>0.8899999999999999</v>
      </c>
      <c r="R323" s="4">
        <f t="shared" si="67"/>
        <v>1.6647437094453146</v>
      </c>
      <c r="S323" t="s">
        <v>40</v>
      </c>
      <c r="T323" t="s">
        <v>18</v>
      </c>
      <c r="U323" t="s">
        <v>41</v>
      </c>
      <c r="V323" t="s">
        <v>34</v>
      </c>
      <c r="W323" t="s">
        <v>21</v>
      </c>
      <c r="X323" t="s">
        <v>70</v>
      </c>
    </row>
    <row r="324" spans="1:24" x14ac:dyDescent="0.25">
      <c r="A324">
        <v>23</v>
      </c>
      <c r="B324" s="2">
        <v>7</v>
      </c>
      <c r="C324" s="2">
        <v>5</v>
      </c>
      <c r="D324" s="2">
        <v>3</v>
      </c>
      <c r="E324" s="1">
        <f t="shared" si="60"/>
        <v>8</v>
      </c>
      <c r="F324" s="1">
        <f t="shared" si="60"/>
        <v>6</v>
      </c>
      <c r="G324" s="1">
        <f t="shared" si="60"/>
        <v>4</v>
      </c>
      <c r="H324" t="str">
        <f>INDEX([1]Sheet1!$C$3:$O$15, MATCH(E324, [1]Sheet1!$B$3:$B$15, 0), MATCH(F324,[1]Sheet1!$C$2:$O$2,0))</f>
        <v>0.22, 0.30</v>
      </c>
      <c r="I324" t="str">
        <f>INDEX([2]Sheet1!$C$3:$O$15, MATCH(E324, [2]Sheet1!$C$2:$O$2,0), MATCH(F324, [2]Sheet1!$B$3:$B$15,0))</f>
        <v>0.77, 0.85</v>
      </c>
      <c r="J324" t="str">
        <f t="shared" si="61"/>
        <v>0.22</v>
      </c>
      <c r="K324" t="str">
        <f t="shared" si="62"/>
        <v>0.30</v>
      </c>
      <c r="L324" t="str">
        <f t="shared" si="63"/>
        <v>0.77</v>
      </c>
      <c r="M324" t="str">
        <f t="shared" si="64"/>
        <v>0.85</v>
      </c>
      <c r="N324">
        <f>(15^(1-P324)-0.5^(1-P324))/(10^(1-P324)-2^(1-P324))</f>
        <v>1.7827971391785058</v>
      </c>
      <c r="O324">
        <f>(15^(1-P324)-2^(1-P324))/(10^(1-P324)-2^(1-P324))</f>
        <v>1.5027000798266845</v>
      </c>
      <c r="P324" s="4">
        <f t="shared" si="65"/>
        <v>0.26</v>
      </c>
      <c r="Q324" s="4">
        <f t="shared" si="66"/>
        <v>0.81</v>
      </c>
      <c r="R324" s="4">
        <f t="shared" si="67"/>
        <v>1.6427486095025952</v>
      </c>
      <c r="S324" t="s">
        <v>32</v>
      </c>
      <c r="T324" t="s">
        <v>25</v>
      </c>
      <c r="U324" t="s">
        <v>41</v>
      </c>
      <c r="V324" t="s">
        <v>28</v>
      </c>
      <c r="W324" t="s">
        <v>23</v>
      </c>
      <c r="X324" t="s">
        <v>70</v>
      </c>
    </row>
    <row r="325" spans="1:24" x14ac:dyDescent="0.25">
      <c r="A325">
        <v>24</v>
      </c>
      <c r="B325" s="2">
        <v>8</v>
      </c>
      <c r="C325" s="2">
        <v>5</v>
      </c>
      <c r="D325" s="2">
        <v>3</v>
      </c>
      <c r="E325" s="1">
        <f t="shared" si="60"/>
        <v>9</v>
      </c>
      <c r="F325" s="1">
        <f t="shared" si="60"/>
        <v>6</v>
      </c>
      <c r="G325" s="1">
        <f t="shared" si="60"/>
        <v>4</v>
      </c>
      <c r="H325" t="str">
        <f>INDEX([1]Sheet1!$C$3:$O$15, MATCH(E325, [1]Sheet1!$B$3:$B$15, 0), MATCH(F325,[1]Sheet1!$C$2:$O$2,0))</f>
        <v>0.27, 0.34</v>
      </c>
      <c r="I325" t="str">
        <f>INDEX([2]Sheet1!$C$3:$O$15, MATCH(E325, [2]Sheet1!$C$2:$O$2,0), MATCH(F325, [2]Sheet1!$B$3:$B$15,0))</f>
        <v>0.82, 0.89</v>
      </c>
      <c r="J325" t="str">
        <f t="shared" si="61"/>
        <v>0.27</v>
      </c>
      <c r="K325" t="str">
        <f t="shared" si="62"/>
        <v>0.34</v>
      </c>
      <c r="L325" t="str">
        <f t="shared" si="63"/>
        <v>0.82</v>
      </c>
      <c r="M325" t="str">
        <f t="shared" si="64"/>
        <v>0.89</v>
      </c>
      <c r="N325">
        <f>(15^(1-P325)-0.5^(1-P325))/(10^(1-P325)-2^(1-P325))</f>
        <v>1.7836394157458579</v>
      </c>
      <c r="O325">
        <f>(15^(1-P325)-2^(1-P325))/(10^(1-P325)-2^(1-P325))</f>
        <v>1.4834925547676119</v>
      </c>
      <c r="P325" s="4">
        <f t="shared" si="65"/>
        <v>0.30500000000000005</v>
      </c>
      <c r="Q325" s="4">
        <f t="shared" si="66"/>
        <v>0.85499999999999998</v>
      </c>
      <c r="R325" s="4">
        <f t="shared" si="67"/>
        <v>1.6335659852567348</v>
      </c>
      <c r="S325" t="s">
        <v>37</v>
      </c>
      <c r="T325" t="s">
        <v>18</v>
      </c>
      <c r="U325" t="s">
        <v>36</v>
      </c>
      <c r="V325" t="s">
        <v>20</v>
      </c>
      <c r="W325" t="s">
        <v>21</v>
      </c>
      <c r="X325" t="s">
        <v>70</v>
      </c>
    </row>
    <row r="326" spans="1:24" x14ac:dyDescent="0.25">
      <c r="A326">
        <v>25</v>
      </c>
      <c r="B326" s="2">
        <v>7</v>
      </c>
      <c r="C326" s="2">
        <v>3</v>
      </c>
      <c r="D326" s="2">
        <v>1</v>
      </c>
      <c r="E326" s="1">
        <f t="shared" si="60"/>
        <v>8</v>
      </c>
      <c r="F326" s="1">
        <f t="shared" si="60"/>
        <v>4</v>
      </c>
      <c r="G326" s="1">
        <f t="shared" si="60"/>
        <v>2</v>
      </c>
      <c r="H326" t="str">
        <f>INDEX([1]Sheet1!$C$3:$O$15, MATCH(E326, [1]Sheet1!$B$3:$B$15, 0), MATCH(F326,[1]Sheet1!$C$2:$O$2,0))</f>
        <v>0.12, 0.22</v>
      </c>
      <c r="I326" t="str">
        <f>INDEX([2]Sheet1!$C$3:$O$15, MATCH(E326, [2]Sheet1!$C$2:$O$2,0), MATCH(F326, [2]Sheet1!$B$3:$B$15,0))</f>
        <v>0.84, 0.94</v>
      </c>
      <c r="J326" t="str">
        <f t="shared" si="61"/>
        <v>0.12</v>
      </c>
      <c r="K326" t="str">
        <f t="shared" si="62"/>
        <v>0.22</v>
      </c>
      <c r="L326" t="str">
        <f t="shared" si="63"/>
        <v>0.84</v>
      </c>
      <c r="M326" t="str">
        <f t="shared" si="64"/>
        <v>0.94</v>
      </c>
      <c r="N326">
        <f>(15^(1-P326)-2^(1-P326))/(10^(1-P326)-2^(1-P326))</f>
        <v>1.5428170679014381</v>
      </c>
      <c r="O326">
        <f>(15^(1-P326)-12^(1-P326))/(10^(1-P326)-2^(1-P326))</f>
        <v>0.32115715120300509</v>
      </c>
      <c r="P326" s="4">
        <f t="shared" si="65"/>
        <v>0.16999999999999998</v>
      </c>
      <c r="Q326" s="4">
        <f t="shared" si="66"/>
        <v>0.8899999999999999</v>
      </c>
      <c r="R326" s="4">
        <f t="shared" si="67"/>
        <v>0.93198710955222164</v>
      </c>
      <c r="S326" t="s">
        <v>32</v>
      </c>
      <c r="T326" t="s">
        <v>18</v>
      </c>
      <c r="U326" t="s">
        <v>36</v>
      </c>
      <c r="V326" t="s">
        <v>20</v>
      </c>
      <c r="W326" t="s">
        <v>21</v>
      </c>
      <c r="X326" t="s">
        <v>70</v>
      </c>
    </row>
    <row r="327" spans="1:24" x14ac:dyDescent="0.25">
      <c r="A327">
        <v>26</v>
      </c>
      <c r="B327" s="2">
        <v>8</v>
      </c>
      <c r="C327" s="2">
        <v>3</v>
      </c>
      <c r="D327" s="2">
        <v>3</v>
      </c>
      <c r="E327" s="1">
        <f t="shared" si="60"/>
        <v>9</v>
      </c>
      <c r="F327" s="1">
        <f t="shared" si="60"/>
        <v>4</v>
      </c>
      <c r="G327" s="1">
        <f t="shared" si="60"/>
        <v>4</v>
      </c>
      <c r="H327" t="str">
        <f>INDEX([1]Sheet1!$C$3:$O$15, MATCH(E327, [1]Sheet1!$B$3:$B$15, 0), MATCH(F327,[1]Sheet1!$C$2:$O$2,0))</f>
        <v>0.18, 0.26</v>
      </c>
      <c r="I327" t="str">
        <f>INDEX([2]Sheet1!$C$3:$O$15, MATCH(E327, [2]Sheet1!$C$2:$O$2,0), MATCH(F327, [2]Sheet1!$B$3:$B$15,0))</f>
        <v>0.90, 0.98</v>
      </c>
      <c r="J327" t="str">
        <f t="shared" si="61"/>
        <v>0.18</v>
      </c>
      <c r="K327" t="str">
        <f t="shared" si="62"/>
        <v>0.26</v>
      </c>
      <c r="L327" t="str">
        <f t="shared" si="63"/>
        <v>0.90</v>
      </c>
      <c r="M327" t="str">
        <f t="shared" si="64"/>
        <v>0.98</v>
      </c>
      <c r="N327">
        <f t="shared" ref="N327:N333" si="68">(15^(1-P327)-0.5^(1-P327))/(10^(1-P327)-2^(1-P327))</f>
        <v>1.7836271126714716</v>
      </c>
      <c r="O327">
        <f t="shared" ref="O327:O333" si="69">(15^(1-P327)-2^(1-P327))/(10^(1-P327)-2^(1-P327))</f>
        <v>1.5202469801099703</v>
      </c>
      <c r="P327" s="4">
        <f t="shared" si="65"/>
        <v>0.22</v>
      </c>
      <c r="Q327" s="4">
        <f t="shared" si="66"/>
        <v>0.94</v>
      </c>
      <c r="R327" s="4">
        <f t="shared" si="67"/>
        <v>1.6519370463907208</v>
      </c>
      <c r="S327" t="s">
        <v>35</v>
      </c>
      <c r="T327" t="s">
        <v>25</v>
      </c>
      <c r="U327" t="s">
        <v>41</v>
      </c>
      <c r="V327" t="s">
        <v>20</v>
      </c>
      <c r="W327" t="s">
        <v>21</v>
      </c>
      <c r="X327" t="s">
        <v>70</v>
      </c>
    </row>
    <row r="328" spans="1:24" x14ac:dyDescent="0.25">
      <c r="A328">
        <v>27</v>
      </c>
      <c r="B328" s="2">
        <v>7</v>
      </c>
      <c r="C328" s="2">
        <v>5</v>
      </c>
      <c r="D328" s="2">
        <v>3</v>
      </c>
      <c r="E328" s="1">
        <f t="shared" si="60"/>
        <v>8</v>
      </c>
      <c r="F328" s="1">
        <f t="shared" si="60"/>
        <v>6</v>
      </c>
      <c r="G328" s="1">
        <f t="shared" si="60"/>
        <v>4</v>
      </c>
      <c r="H328" t="str">
        <f>INDEX([1]Sheet1!$C$3:$O$15, MATCH(E328, [1]Sheet1!$B$3:$B$15, 0), MATCH(F328,[1]Sheet1!$C$2:$O$2,0))</f>
        <v>0.22, 0.30</v>
      </c>
      <c r="I328" t="str">
        <f>INDEX([2]Sheet1!$C$3:$O$15, MATCH(E328, [2]Sheet1!$C$2:$O$2,0), MATCH(F328, [2]Sheet1!$B$3:$B$15,0))</f>
        <v>0.77, 0.85</v>
      </c>
      <c r="J328" t="str">
        <f t="shared" si="61"/>
        <v>0.22</v>
      </c>
      <c r="K328" t="str">
        <f t="shared" si="62"/>
        <v>0.30</v>
      </c>
      <c r="L328" t="str">
        <f t="shared" si="63"/>
        <v>0.77</v>
      </c>
      <c r="M328" t="str">
        <f t="shared" si="64"/>
        <v>0.85</v>
      </c>
      <c r="N328">
        <f t="shared" si="68"/>
        <v>1.7827971391785058</v>
      </c>
      <c r="O328">
        <f t="shared" si="69"/>
        <v>1.5027000798266845</v>
      </c>
      <c r="P328" s="4">
        <f t="shared" si="65"/>
        <v>0.26</v>
      </c>
      <c r="Q328" s="4">
        <f t="shared" si="66"/>
        <v>0.81</v>
      </c>
      <c r="R328" s="4">
        <f t="shared" si="67"/>
        <v>1.6427486095025952</v>
      </c>
      <c r="S328" t="s">
        <v>38</v>
      </c>
      <c r="T328" t="s">
        <v>25</v>
      </c>
      <c r="U328" t="s">
        <v>41</v>
      </c>
      <c r="V328" t="s">
        <v>20</v>
      </c>
      <c r="W328" t="s">
        <v>23</v>
      </c>
      <c r="X328" t="s">
        <v>70</v>
      </c>
    </row>
    <row r="329" spans="1:24" x14ac:dyDescent="0.25">
      <c r="A329">
        <v>28</v>
      </c>
      <c r="B329" s="2">
        <v>7</v>
      </c>
      <c r="C329" s="2">
        <v>13</v>
      </c>
      <c r="D329" s="2">
        <v>3</v>
      </c>
      <c r="E329" s="1">
        <f t="shared" si="60"/>
        <v>8</v>
      </c>
      <c r="F329" s="1">
        <f t="shared" si="60"/>
        <v>14</v>
      </c>
      <c r="G329" s="1">
        <f t="shared" si="60"/>
        <v>4</v>
      </c>
      <c r="H329" t="str">
        <f>INDEX([1]Sheet1!$C$3:$O$15, MATCH(E329, [1]Sheet1!$B$3:$B$15, 0), MATCH(F329,[1]Sheet1!$C$2:$O$2,0))</f>
        <v>0.61, 0.69</v>
      </c>
      <c r="I329" t="str">
        <f>INDEX([2]Sheet1!$C$3:$O$15, MATCH(E329, [2]Sheet1!$C$2:$O$2,0), MATCH(F329, [2]Sheet1!$B$3:$B$15,0))</f>
        <v>0.34, 0.44</v>
      </c>
      <c r="J329" t="str">
        <f t="shared" si="61"/>
        <v>0.61</v>
      </c>
      <c r="K329" t="str">
        <f t="shared" si="62"/>
        <v>0.69</v>
      </c>
      <c r="L329" t="str">
        <f t="shared" si="63"/>
        <v>0.34</v>
      </c>
      <c r="M329" t="str">
        <f t="shared" si="64"/>
        <v>0.44</v>
      </c>
      <c r="N329">
        <f t="shared" si="68"/>
        <v>1.8622299549976085</v>
      </c>
      <c r="O329">
        <f t="shared" si="69"/>
        <v>1.3540401632504409</v>
      </c>
      <c r="P329" s="4">
        <f t="shared" si="65"/>
        <v>0.64999999999999991</v>
      </c>
      <c r="Q329" s="4">
        <f t="shared" si="66"/>
        <v>0.39</v>
      </c>
      <c r="R329" s="4">
        <f t="shared" si="67"/>
        <v>1.6081350591240247</v>
      </c>
      <c r="S329" t="s">
        <v>32</v>
      </c>
      <c r="T329" t="s">
        <v>25</v>
      </c>
      <c r="U329" t="s">
        <v>36</v>
      </c>
      <c r="V329" t="s">
        <v>20</v>
      </c>
      <c r="W329" t="s">
        <v>21</v>
      </c>
      <c r="X329" t="s">
        <v>70</v>
      </c>
    </row>
    <row r="330" spans="1:24" x14ac:dyDescent="0.25">
      <c r="A330">
        <v>29</v>
      </c>
      <c r="B330" s="2">
        <v>7</v>
      </c>
      <c r="C330" s="2">
        <v>5</v>
      </c>
      <c r="D330" s="2">
        <v>3</v>
      </c>
      <c r="E330" s="1">
        <f t="shared" si="60"/>
        <v>8</v>
      </c>
      <c r="F330" s="1">
        <f t="shared" si="60"/>
        <v>6</v>
      </c>
      <c r="G330" s="1">
        <f t="shared" si="60"/>
        <v>4</v>
      </c>
      <c r="H330" t="str">
        <f>INDEX([1]Sheet1!$C$3:$O$15, MATCH(E330, [1]Sheet1!$B$3:$B$15, 0), MATCH(F330,[1]Sheet1!$C$2:$O$2,0))</f>
        <v>0.22, 0.30</v>
      </c>
      <c r="I330" t="str">
        <f>INDEX([2]Sheet1!$C$3:$O$15, MATCH(E330, [2]Sheet1!$C$2:$O$2,0), MATCH(F330, [2]Sheet1!$B$3:$B$15,0))</f>
        <v>0.77, 0.85</v>
      </c>
      <c r="J330" t="str">
        <f t="shared" si="61"/>
        <v>0.22</v>
      </c>
      <c r="K330" t="str">
        <f t="shared" si="62"/>
        <v>0.30</v>
      </c>
      <c r="L330" t="str">
        <f t="shared" si="63"/>
        <v>0.77</v>
      </c>
      <c r="M330" t="str">
        <f t="shared" si="64"/>
        <v>0.85</v>
      </c>
      <c r="N330">
        <f t="shared" si="68"/>
        <v>1.7827971391785058</v>
      </c>
      <c r="O330">
        <f t="shared" si="69"/>
        <v>1.5027000798266845</v>
      </c>
      <c r="P330" s="4">
        <f t="shared" si="65"/>
        <v>0.26</v>
      </c>
      <c r="Q330" s="4">
        <f t="shared" si="66"/>
        <v>0.81</v>
      </c>
      <c r="R330" s="4">
        <f t="shared" si="67"/>
        <v>1.6427486095025952</v>
      </c>
      <c r="S330" t="s">
        <v>40</v>
      </c>
      <c r="T330" t="s">
        <v>18</v>
      </c>
      <c r="U330" t="s">
        <v>41</v>
      </c>
      <c r="V330" t="s">
        <v>20</v>
      </c>
      <c r="W330" t="s">
        <v>21</v>
      </c>
      <c r="X330" t="s">
        <v>70</v>
      </c>
    </row>
    <row r="331" spans="1:24" x14ac:dyDescent="0.25">
      <c r="A331">
        <v>30</v>
      </c>
      <c r="B331" s="2">
        <v>7</v>
      </c>
      <c r="C331" s="2">
        <v>5</v>
      </c>
      <c r="D331" s="2">
        <v>3</v>
      </c>
      <c r="E331" s="1">
        <f t="shared" si="60"/>
        <v>8</v>
      </c>
      <c r="F331" s="1">
        <f t="shared" si="60"/>
        <v>6</v>
      </c>
      <c r="G331" s="1">
        <f t="shared" si="60"/>
        <v>4</v>
      </c>
      <c r="H331" t="str">
        <f>INDEX([1]Sheet1!$C$3:$O$15, MATCH(E331, [1]Sheet1!$B$3:$B$15, 0), MATCH(F331,[1]Sheet1!$C$2:$O$2,0))</f>
        <v>0.22, 0.30</v>
      </c>
      <c r="I331" t="str">
        <f>INDEX([2]Sheet1!$C$3:$O$15, MATCH(E331, [2]Sheet1!$C$2:$O$2,0), MATCH(F331, [2]Sheet1!$B$3:$B$15,0))</f>
        <v>0.77, 0.85</v>
      </c>
      <c r="J331" t="str">
        <f t="shared" si="61"/>
        <v>0.22</v>
      </c>
      <c r="K331" t="str">
        <f t="shared" si="62"/>
        <v>0.30</v>
      </c>
      <c r="L331" t="str">
        <f t="shared" si="63"/>
        <v>0.77</v>
      </c>
      <c r="M331" t="str">
        <f t="shared" si="64"/>
        <v>0.85</v>
      </c>
      <c r="N331">
        <f t="shared" si="68"/>
        <v>1.7827971391785058</v>
      </c>
      <c r="O331">
        <f t="shared" si="69"/>
        <v>1.5027000798266845</v>
      </c>
      <c r="P331" s="4">
        <f t="shared" si="65"/>
        <v>0.26</v>
      </c>
      <c r="Q331" s="4">
        <f t="shared" si="66"/>
        <v>0.81</v>
      </c>
      <c r="R331" s="4">
        <f t="shared" si="67"/>
        <v>1.6427486095025952</v>
      </c>
      <c r="S331" t="s">
        <v>38</v>
      </c>
      <c r="T331" t="s">
        <v>18</v>
      </c>
      <c r="U331" t="s">
        <v>36</v>
      </c>
      <c r="V331" t="s">
        <v>20</v>
      </c>
      <c r="W331" t="s">
        <v>21</v>
      </c>
      <c r="X331" t="s">
        <v>70</v>
      </c>
    </row>
    <row r="332" spans="1:24" x14ac:dyDescent="0.25">
      <c r="A332">
        <v>31</v>
      </c>
      <c r="B332" s="2">
        <v>7</v>
      </c>
      <c r="C332" s="2">
        <v>4</v>
      </c>
      <c r="D332" s="2">
        <v>3</v>
      </c>
      <c r="E332" s="1">
        <f t="shared" si="60"/>
        <v>8</v>
      </c>
      <c r="F332" s="1">
        <f t="shared" si="60"/>
        <v>5</v>
      </c>
      <c r="G332" s="1">
        <f t="shared" si="60"/>
        <v>4</v>
      </c>
      <c r="H332" t="str">
        <f>INDEX([1]Sheet1!$C$3:$O$15, MATCH(E332, [1]Sheet1!$B$3:$B$15, 0), MATCH(F332,[1]Sheet1!$C$2:$O$2,0))</f>
        <v>0.17, 0.26</v>
      </c>
      <c r="I332" t="str">
        <f>INDEX([2]Sheet1!$C$3:$O$15, MATCH(E332, [2]Sheet1!$C$2:$O$2,0), MATCH(F332, [2]Sheet1!$B$3:$B$15,0))</f>
        <v>0.80, 0.89</v>
      </c>
      <c r="J332" t="str">
        <f t="shared" si="61"/>
        <v>0.17</v>
      </c>
      <c r="K332" t="str">
        <f t="shared" si="62"/>
        <v>0.26</v>
      </c>
      <c r="L332" t="str">
        <f t="shared" si="63"/>
        <v>0.80</v>
      </c>
      <c r="M332" t="str">
        <f t="shared" si="64"/>
        <v>0.89</v>
      </c>
      <c r="N332">
        <f t="shared" si="68"/>
        <v>1.7838324927020326</v>
      </c>
      <c r="O332">
        <f t="shared" si="69"/>
        <v>1.5224720041213451</v>
      </c>
      <c r="P332" s="4">
        <f t="shared" si="65"/>
        <v>0.21500000000000002</v>
      </c>
      <c r="Q332" s="4">
        <f t="shared" si="66"/>
        <v>0.84499999999999997</v>
      </c>
      <c r="R332" s="4">
        <f t="shared" si="67"/>
        <v>1.653152248411689</v>
      </c>
      <c r="S332" t="s">
        <v>37</v>
      </c>
      <c r="T332" t="s">
        <v>18</v>
      </c>
      <c r="U332" t="s">
        <v>41</v>
      </c>
      <c r="V332" t="s">
        <v>20</v>
      </c>
      <c r="W332" t="s">
        <v>21</v>
      </c>
      <c r="X332" t="s">
        <v>70</v>
      </c>
    </row>
    <row r="333" spans="1:24" x14ac:dyDescent="0.25">
      <c r="A333">
        <v>32</v>
      </c>
      <c r="B333" s="2">
        <v>7</v>
      </c>
      <c r="C333" s="2">
        <v>4</v>
      </c>
      <c r="D333" s="2">
        <v>3</v>
      </c>
      <c r="E333" s="1">
        <f t="shared" si="60"/>
        <v>8</v>
      </c>
      <c r="F333" s="1">
        <f t="shared" si="60"/>
        <v>5</v>
      </c>
      <c r="G333" s="1">
        <f t="shared" si="60"/>
        <v>4</v>
      </c>
      <c r="H333" t="str">
        <f>INDEX([1]Sheet1!$C$3:$O$15, MATCH(E333, [1]Sheet1!$B$3:$B$15, 0), MATCH(F333,[1]Sheet1!$C$2:$O$2,0))</f>
        <v>0.17, 0.26</v>
      </c>
      <c r="I333" t="str">
        <f>INDEX([2]Sheet1!$C$3:$O$15, MATCH(E333, [2]Sheet1!$C$2:$O$2,0), MATCH(F333, [2]Sheet1!$B$3:$B$15,0))</f>
        <v>0.80, 0.89</v>
      </c>
      <c r="J333" t="str">
        <f t="shared" si="61"/>
        <v>0.17</v>
      </c>
      <c r="K333" t="str">
        <f t="shared" si="62"/>
        <v>0.26</v>
      </c>
      <c r="L333" t="str">
        <f t="shared" si="63"/>
        <v>0.80</v>
      </c>
      <c r="M333" t="str">
        <f t="shared" si="64"/>
        <v>0.89</v>
      </c>
      <c r="N333">
        <f t="shared" si="68"/>
        <v>1.7838324927020326</v>
      </c>
      <c r="O333">
        <f t="shared" si="69"/>
        <v>1.5224720041213451</v>
      </c>
      <c r="P333" s="4">
        <f t="shared" si="65"/>
        <v>0.21500000000000002</v>
      </c>
      <c r="Q333" s="4">
        <f t="shared" si="66"/>
        <v>0.84499999999999997</v>
      </c>
      <c r="R333" s="4">
        <f t="shared" si="67"/>
        <v>1.653152248411689</v>
      </c>
      <c r="S333" t="s">
        <v>37</v>
      </c>
      <c r="T333" t="s">
        <v>18</v>
      </c>
      <c r="U333" t="s">
        <v>36</v>
      </c>
      <c r="V333" t="s">
        <v>20</v>
      </c>
      <c r="W333" t="s">
        <v>23</v>
      </c>
      <c r="X333" t="s">
        <v>70</v>
      </c>
    </row>
    <row r="334" spans="1:24" x14ac:dyDescent="0.25">
      <c r="A334">
        <v>33</v>
      </c>
      <c r="B334" s="2">
        <v>7</v>
      </c>
      <c r="C334" s="2">
        <v>13</v>
      </c>
      <c r="D334" s="2">
        <v>1</v>
      </c>
      <c r="E334" s="1">
        <f t="shared" si="60"/>
        <v>8</v>
      </c>
      <c r="F334" s="1">
        <f t="shared" si="60"/>
        <v>14</v>
      </c>
      <c r="G334" s="1">
        <f t="shared" si="60"/>
        <v>2</v>
      </c>
      <c r="H334" t="str">
        <f>INDEX([1]Sheet1!$C$3:$O$15, MATCH(E334, [1]Sheet1!$B$3:$B$15, 0), MATCH(F334,[1]Sheet1!$C$2:$O$2,0))</f>
        <v>0.61, 0.69</v>
      </c>
      <c r="I334" t="str">
        <f>INDEX([2]Sheet1!$C$3:$O$15, MATCH(E334, [2]Sheet1!$C$2:$O$2,0), MATCH(F334, [2]Sheet1!$B$3:$B$15,0))</f>
        <v>0.34, 0.44</v>
      </c>
      <c r="J334" t="str">
        <f t="shared" si="61"/>
        <v>0.61</v>
      </c>
      <c r="K334" t="str">
        <f t="shared" si="62"/>
        <v>0.69</v>
      </c>
      <c r="L334" t="str">
        <f t="shared" si="63"/>
        <v>0.34</v>
      </c>
      <c r="M334" t="str">
        <f t="shared" si="64"/>
        <v>0.44</v>
      </c>
      <c r="N334">
        <f>(15^(1-P334)-2^(1-P334))/(10^(1-P334)-2^(1-P334))</f>
        <v>1.3540401632504409</v>
      </c>
      <c r="O334">
        <f>(15^(1-P334)-12^(1-P334))/(10^(1-P334)-2^(1-P334))</f>
        <v>0.20104167974887266</v>
      </c>
      <c r="P334" s="4">
        <f t="shared" si="65"/>
        <v>0.64999999999999991</v>
      </c>
      <c r="Q334" s="4">
        <f t="shared" si="66"/>
        <v>0.39</v>
      </c>
      <c r="R334" s="4">
        <f t="shared" si="67"/>
        <v>0.7775409214996567</v>
      </c>
      <c r="S334" t="s">
        <v>35</v>
      </c>
      <c r="T334" t="s">
        <v>18</v>
      </c>
      <c r="U334" t="s">
        <v>42</v>
      </c>
      <c r="V334" t="s">
        <v>20</v>
      </c>
      <c r="W334" t="s">
        <v>21</v>
      </c>
      <c r="X334" t="s">
        <v>70</v>
      </c>
    </row>
    <row r="335" spans="1:24" x14ac:dyDescent="0.25">
      <c r="A335">
        <v>34</v>
      </c>
      <c r="B335" s="2">
        <v>8</v>
      </c>
      <c r="C335" s="2">
        <v>3</v>
      </c>
      <c r="D335" s="2">
        <v>4</v>
      </c>
      <c r="E335" s="1">
        <f t="shared" si="60"/>
        <v>9</v>
      </c>
      <c r="F335" s="1">
        <f t="shared" si="60"/>
        <v>4</v>
      </c>
      <c r="G335" s="1">
        <f t="shared" si="60"/>
        <v>5</v>
      </c>
      <c r="H335" t="str">
        <f>INDEX([1]Sheet1!$C$3:$O$15, MATCH(E335, [1]Sheet1!$B$3:$B$15, 0), MATCH(F335,[1]Sheet1!$C$2:$O$2,0))</f>
        <v>0.18, 0.26</v>
      </c>
      <c r="I335" t="str">
        <f>INDEX([2]Sheet1!$C$3:$O$15, MATCH(E335, [2]Sheet1!$C$2:$O$2,0), MATCH(F335, [2]Sheet1!$B$3:$B$15,0))</f>
        <v>0.90, 0.98</v>
      </c>
      <c r="J335" t="str">
        <f t="shared" si="61"/>
        <v>0.18</v>
      </c>
      <c r="K335" t="str">
        <f t="shared" si="62"/>
        <v>0.26</v>
      </c>
      <c r="L335" t="str">
        <f t="shared" si="63"/>
        <v>0.90</v>
      </c>
      <c r="M335" t="str">
        <f t="shared" si="64"/>
        <v>0.98</v>
      </c>
      <c r="N335">
        <f>(15^(1-P335)-0.5^(1-P335))/(8^(1-P335)-4^(1-P335))</f>
        <v>3.6343054109055801</v>
      </c>
      <c r="O335">
        <f>(15^(1-P335)-0.5^(1-P335))/(8^(1-P335)-2^(1-P335))</f>
        <v>2.2967528302823887</v>
      </c>
      <c r="P335" s="4">
        <f t="shared" si="65"/>
        <v>0.22</v>
      </c>
      <c r="Q335" s="4">
        <f t="shared" si="66"/>
        <v>0.94</v>
      </c>
      <c r="R335" s="4">
        <f t="shared" si="67"/>
        <v>2.9655291205939847</v>
      </c>
      <c r="S335" t="s">
        <v>40</v>
      </c>
      <c r="T335" t="s">
        <v>25</v>
      </c>
      <c r="U335" t="s">
        <v>41</v>
      </c>
      <c r="V335" t="s">
        <v>20</v>
      </c>
      <c r="W335" t="s">
        <v>21</v>
      </c>
      <c r="X335" t="s">
        <v>70</v>
      </c>
    </row>
    <row r="336" spans="1:24" x14ac:dyDescent="0.25">
      <c r="A336">
        <v>35</v>
      </c>
      <c r="B336" s="2">
        <v>7</v>
      </c>
      <c r="C336" s="2">
        <v>3</v>
      </c>
      <c r="D336" s="2">
        <v>1</v>
      </c>
      <c r="E336" s="1">
        <f t="shared" si="60"/>
        <v>8</v>
      </c>
      <c r="F336" s="1">
        <f t="shared" si="60"/>
        <v>4</v>
      </c>
      <c r="G336" s="1">
        <f t="shared" si="60"/>
        <v>2</v>
      </c>
      <c r="H336" t="str">
        <f>INDEX([1]Sheet1!$C$3:$O$15, MATCH(E336, [1]Sheet1!$B$3:$B$15, 0), MATCH(F336,[1]Sheet1!$C$2:$O$2,0))</f>
        <v>0.12, 0.22</v>
      </c>
      <c r="I336" t="str">
        <f>INDEX([2]Sheet1!$C$3:$O$15, MATCH(E336, [2]Sheet1!$C$2:$O$2,0), MATCH(F336, [2]Sheet1!$B$3:$B$15,0))</f>
        <v>0.84, 0.94</v>
      </c>
      <c r="J336" t="str">
        <f t="shared" si="61"/>
        <v>0.12</v>
      </c>
      <c r="K336" t="str">
        <f t="shared" si="62"/>
        <v>0.22</v>
      </c>
      <c r="L336" t="str">
        <f t="shared" si="63"/>
        <v>0.84</v>
      </c>
      <c r="M336" t="str">
        <f t="shared" si="64"/>
        <v>0.94</v>
      </c>
      <c r="N336">
        <f>(15^(1-P336)-2^(1-P336))/(10^(1-P336)-2^(1-P336))</f>
        <v>1.5428170679014381</v>
      </c>
      <c r="O336">
        <f>(15^(1-P336)-12^(1-P336))/(10^(1-P336)-2^(1-P336))</f>
        <v>0.32115715120300509</v>
      </c>
      <c r="P336" s="4">
        <f t="shared" si="65"/>
        <v>0.16999999999999998</v>
      </c>
      <c r="Q336" s="4">
        <f t="shared" si="66"/>
        <v>0.8899999999999999</v>
      </c>
      <c r="R336" s="4">
        <f t="shared" si="67"/>
        <v>0.93198710955222164</v>
      </c>
      <c r="S336" t="s">
        <v>35</v>
      </c>
      <c r="T336" t="s">
        <v>25</v>
      </c>
      <c r="U336" t="s">
        <v>36</v>
      </c>
      <c r="V336" t="s">
        <v>20</v>
      </c>
      <c r="W336" t="s">
        <v>23</v>
      </c>
      <c r="X336" t="s">
        <v>70</v>
      </c>
    </row>
    <row r="337" spans="1:24" x14ac:dyDescent="0.25">
      <c r="A337">
        <v>36</v>
      </c>
      <c r="B337" s="2">
        <v>6</v>
      </c>
      <c r="C337" s="2">
        <v>3</v>
      </c>
      <c r="D337" s="2">
        <v>1</v>
      </c>
      <c r="E337" s="1">
        <f t="shared" si="60"/>
        <v>7</v>
      </c>
      <c r="F337" s="1">
        <f t="shared" si="60"/>
        <v>4</v>
      </c>
      <c r="G337" s="1">
        <f t="shared" si="60"/>
        <v>2</v>
      </c>
      <c r="H337" t="str">
        <f>INDEX([1]Sheet1!$C$3:$O$15, MATCH(E337, [1]Sheet1!$B$3:$B$15, 0), MATCH(F337,[1]Sheet1!$C$2:$O$2,0))</f>
        <v>0.06, 0.16</v>
      </c>
      <c r="I337" t="str">
        <f>INDEX([2]Sheet1!$C$3:$O$15, MATCH(E337, [2]Sheet1!$C$2:$O$2,0), MATCH(F337, [2]Sheet1!$B$3:$B$15,0))</f>
        <v>0.78, 0.88</v>
      </c>
      <c r="J337" t="str">
        <f t="shared" si="61"/>
        <v>0.06</v>
      </c>
      <c r="K337" t="str">
        <f t="shared" si="62"/>
        <v>0.16</v>
      </c>
      <c r="L337" t="str">
        <f t="shared" si="63"/>
        <v>0.78</v>
      </c>
      <c r="M337" t="str">
        <f t="shared" si="64"/>
        <v>0.88</v>
      </c>
      <c r="N337">
        <f>(15^(1-P337)-2^(1-P337))/(10^(1-P337)-2^(1-P337))</f>
        <v>1.5708504372974055</v>
      </c>
      <c r="O337">
        <f>(15^(1-P337)-12^(1-P337))/(10^(1-P337)-2^(1-P337))</f>
        <v>0.33942858472368509</v>
      </c>
      <c r="P337" s="4">
        <f t="shared" si="65"/>
        <v>0.11</v>
      </c>
      <c r="Q337" s="4">
        <f t="shared" si="66"/>
        <v>0.83000000000000007</v>
      </c>
      <c r="R337" s="4">
        <f t="shared" si="67"/>
        <v>0.95513951101054528</v>
      </c>
      <c r="S337" t="s">
        <v>37</v>
      </c>
      <c r="T337" t="s">
        <v>18</v>
      </c>
      <c r="U337" t="s">
        <v>41</v>
      </c>
      <c r="V337" t="s">
        <v>20</v>
      </c>
      <c r="W337" t="s">
        <v>21</v>
      </c>
      <c r="X337" t="s">
        <v>70</v>
      </c>
    </row>
    <row r="338" spans="1:24" x14ac:dyDescent="0.25">
      <c r="A338">
        <v>37</v>
      </c>
      <c r="B338" s="2">
        <v>6</v>
      </c>
      <c r="C338" s="2">
        <v>4</v>
      </c>
      <c r="D338" s="2">
        <v>3</v>
      </c>
      <c r="E338" s="1">
        <f t="shared" si="60"/>
        <v>7</v>
      </c>
      <c r="F338" s="1">
        <f t="shared" si="60"/>
        <v>5</v>
      </c>
      <c r="G338" s="1">
        <f t="shared" si="60"/>
        <v>4</v>
      </c>
      <c r="H338" t="str">
        <f>INDEX([1]Sheet1!$C$3:$O$15, MATCH(E338, [1]Sheet1!$B$3:$B$15, 0), MATCH(F338,[1]Sheet1!$C$2:$O$2,0))</f>
        <v>0.11, 0.21</v>
      </c>
      <c r="I338" t="str">
        <f>INDEX([2]Sheet1!$C$3:$O$15, MATCH(E338, [2]Sheet1!$C$2:$O$2,0), MATCH(F338, [2]Sheet1!$B$3:$B$15,0))</f>
        <v>0.74, 0.84</v>
      </c>
      <c r="J338" t="str">
        <f t="shared" si="61"/>
        <v>0.11</v>
      </c>
      <c r="K338" t="str">
        <f t="shared" si="62"/>
        <v>0.21</v>
      </c>
      <c r="L338" t="str">
        <f t="shared" si="63"/>
        <v>0.74</v>
      </c>
      <c r="M338" t="str">
        <f t="shared" si="64"/>
        <v>0.84</v>
      </c>
      <c r="N338">
        <f>(15^(1-P338)-0.5^(1-P338))/(10^(1-P338)-2^(1-P338))</f>
        <v>1.7875386370046384</v>
      </c>
      <c r="O338">
        <f>(15^(1-P338)-2^(1-P338))/(10^(1-P338)-2^(1-P338))</f>
        <v>1.5474169043482437</v>
      </c>
      <c r="P338" s="4">
        <f t="shared" si="65"/>
        <v>0.16</v>
      </c>
      <c r="Q338" s="4">
        <f t="shared" si="66"/>
        <v>0.79</v>
      </c>
      <c r="R338" s="4">
        <f t="shared" si="67"/>
        <v>1.6674777706764412</v>
      </c>
      <c r="S338" t="s">
        <v>32</v>
      </c>
      <c r="T338" t="s">
        <v>18</v>
      </c>
      <c r="U338" t="s">
        <v>36</v>
      </c>
      <c r="V338" t="s">
        <v>20</v>
      </c>
      <c r="W338" t="s">
        <v>21</v>
      </c>
      <c r="X338" t="s">
        <v>70</v>
      </c>
    </row>
    <row r="339" spans="1:24" x14ac:dyDescent="0.25">
      <c r="A339">
        <v>38</v>
      </c>
      <c r="B339" s="2">
        <v>5</v>
      </c>
      <c r="C339" s="2">
        <v>3</v>
      </c>
      <c r="D339" s="2">
        <v>1</v>
      </c>
      <c r="E339" s="1">
        <f t="shared" si="60"/>
        <v>6</v>
      </c>
      <c r="F339" s="1">
        <f t="shared" si="60"/>
        <v>4</v>
      </c>
      <c r="G339" s="1">
        <f t="shared" si="60"/>
        <v>2</v>
      </c>
      <c r="H339" t="str">
        <f>INDEX([1]Sheet1!$C$3:$O$15, MATCH(E339, [1]Sheet1!$B$3:$B$15, 0), MATCH(F339,[1]Sheet1!$C$2:$O$2,0))</f>
        <v>-0.00, 0.10</v>
      </c>
      <c r="I339" t="str">
        <f>INDEX([2]Sheet1!$C$3:$O$15, MATCH(E339, [2]Sheet1!$C$2:$O$2,0), MATCH(F339, [2]Sheet1!$B$3:$B$15,0))</f>
        <v>0.73, 0.82</v>
      </c>
      <c r="J339" t="str">
        <f t="shared" si="61"/>
        <v>-0.0</v>
      </c>
      <c r="K339" t="str">
        <f t="shared" si="62"/>
        <v>0.10</v>
      </c>
      <c r="L339" t="str">
        <f t="shared" si="63"/>
        <v>0.73</v>
      </c>
      <c r="M339" t="str">
        <f t="shared" si="64"/>
        <v>0.82</v>
      </c>
      <c r="N339">
        <f>(15^(1-P339)-2^(1-P339))/(10^(1-P339)-2^(1-P339))</f>
        <v>1.5999388493905962</v>
      </c>
      <c r="O339">
        <f>(15^(1-P339)-12^(1-P339))/(10^(1-P339)-2^(1-P339))</f>
        <v>0.35849262697561285</v>
      </c>
      <c r="P339" s="4">
        <f t="shared" si="65"/>
        <v>0.05</v>
      </c>
      <c r="Q339" s="4">
        <f t="shared" si="66"/>
        <v>0.77499999999999991</v>
      </c>
      <c r="R339" s="4">
        <f t="shared" si="67"/>
        <v>0.97921573818310448</v>
      </c>
      <c r="S339" t="s">
        <v>35</v>
      </c>
      <c r="T339" t="s">
        <v>18</v>
      </c>
      <c r="U339" t="s">
        <v>41</v>
      </c>
      <c r="V339" t="s">
        <v>20</v>
      </c>
      <c r="W339" t="s">
        <v>21</v>
      </c>
      <c r="X339" t="s">
        <v>70</v>
      </c>
    </row>
    <row r="340" spans="1:24" x14ac:dyDescent="0.25">
      <c r="A340">
        <v>39</v>
      </c>
      <c r="B340" s="2">
        <v>7</v>
      </c>
      <c r="C340" s="2">
        <v>4</v>
      </c>
      <c r="D340" s="2">
        <v>1</v>
      </c>
      <c r="E340" s="1">
        <f t="shared" si="60"/>
        <v>8</v>
      </c>
      <c r="F340" s="1">
        <f t="shared" si="60"/>
        <v>5</v>
      </c>
      <c r="G340" s="1">
        <f t="shared" si="60"/>
        <v>2</v>
      </c>
      <c r="H340" t="str">
        <f>INDEX([1]Sheet1!$C$3:$O$15, MATCH(E340, [1]Sheet1!$B$3:$B$15, 0), MATCH(F340,[1]Sheet1!$C$2:$O$2,0))</f>
        <v>0.17, 0.26</v>
      </c>
      <c r="I340" t="str">
        <f>INDEX([2]Sheet1!$C$3:$O$15, MATCH(E340, [2]Sheet1!$C$2:$O$2,0), MATCH(F340, [2]Sheet1!$B$3:$B$15,0))</f>
        <v>0.80, 0.89</v>
      </c>
      <c r="J340" t="str">
        <f t="shared" si="61"/>
        <v>0.17</v>
      </c>
      <c r="K340" t="str">
        <f t="shared" si="62"/>
        <v>0.26</v>
      </c>
      <c r="L340" t="str">
        <f t="shared" si="63"/>
        <v>0.80</v>
      </c>
      <c r="M340" t="str">
        <f t="shared" si="64"/>
        <v>0.89</v>
      </c>
      <c r="N340">
        <f>(15^(1-P340)-2^(1-P340))/(10^(1-P340)-2^(1-P340))</f>
        <v>1.5224720041213451</v>
      </c>
      <c r="O340">
        <f>(15^(1-P340)-12^(1-P340))/(10^(1-P340)-2^(1-P340))</f>
        <v>0.30796114113426326</v>
      </c>
      <c r="P340" s="4">
        <f t="shared" si="65"/>
        <v>0.21500000000000002</v>
      </c>
      <c r="Q340" s="4">
        <f t="shared" si="66"/>
        <v>0.84499999999999997</v>
      </c>
      <c r="R340" s="4">
        <f t="shared" si="67"/>
        <v>0.9152165726278042</v>
      </c>
      <c r="S340" t="s">
        <v>38</v>
      </c>
      <c r="T340" t="s">
        <v>25</v>
      </c>
      <c r="U340" t="s">
        <v>41</v>
      </c>
      <c r="V340" t="s">
        <v>34</v>
      </c>
      <c r="W340" t="s">
        <v>21</v>
      </c>
      <c r="X340" t="s">
        <v>70</v>
      </c>
    </row>
    <row r="341" spans="1:24" x14ac:dyDescent="0.25">
      <c r="A341">
        <v>40</v>
      </c>
      <c r="B341" s="2">
        <v>7</v>
      </c>
      <c r="C341" s="2">
        <v>5</v>
      </c>
      <c r="D341" s="2">
        <v>3</v>
      </c>
      <c r="E341" s="1">
        <f t="shared" si="60"/>
        <v>8</v>
      </c>
      <c r="F341" s="1">
        <f t="shared" si="60"/>
        <v>6</v>
      </c>
      <c r="G341" s="1">
        <f t="shared" si="60"/>
        <v>4</v>
      </c>
      <c r="H341" t="str">
        <f>INDEX([1]Sheet1!$C$3:$O$15, MATCH(E341, [1]Sheet1!$B$3:$B$15, 0), MATCH(F341,[1]Sheet1!$C$2:$O$2,0))</f>
        <v>0.22, 0.30</v>
      </c>
      <c r="I341" t="str">
        <f>INDEX([2]Sheet1!$C$3:$O$15, MATCH(E341, [2]Sheet1!$C$2:$O$2,0), MATCH(F341, [2]Sheet1!$B$3:$B$15,0))</f>
        <v>0.77, 0.85</v>
      </c>
      <c r="J341" t="str">
        <f t="shared" si="61"/>
        <v>0.22</v>
      </c>
      <c r="K341" t="str">
        <f t="shared" si="62"/>
        <v>0.30</v>
      </c>
      <c r="L341" t="str">
        <f t="shared" si="63"/>
        <v>0.77</v>
      </c>
      <c r="M341" t="str">
        <f t="shared" si="64"/>
        <v>0.85</v>
      </c>
      <c r="N341">
        <f>(15^(1-P341)-0.5^(1-P341))/(10^(1-P341)-2^(1-P341))</f>
        <v>1.7827971391785058</v>
      </c>
      <c r="O341">
        <f>(15^(1-P341)-2^(1-P341))/(10^(1-P341)-2^(1-P341))</f>
        <v>1.5027000798266845</v>
      </c>
      <c r="P341" s="4">
        <f t="shared" si="65"/>
        <v>0.26</v>
      </c>
      <c r="Q341" s="4">
        <f t="shared" si="66"/>
        <v>0.81</v>
      </c>
      <c r="R341" s="4">
        <f t="shared" si="67"/>
        <v>1.6427486095025952</v>
      </c>
      <c r="S341" t="s">
        <v>38</v>
      </c>
      <c r="T341" t="s">
        <v>18</v>
      </c>
      <c r="U341" t="s">
        <v>36</v>
      </c>
      <c r="V341" t="s">
        <v>34</v>
      </c>
      <c r="W341" t="s">
        <v>21</v>
      </c>
      <c r="X341" t="s">
        <v>70</v>
      </c>
    </row>
    <row r="342" spans="1:24" x14ac:dyDescent="0.25">
      <c r="A342">
        <v>41</v>
      </c>
      <c r="B342" s="2">
        <v>7</v>
      </c>
      <c r="C342" s="2">
        <v>3</v>
      </c>
      <c r="D342" s="2">
        <v>4</v>
      </c>
      <c r="E342" s="1">
        <f t="shared" si="60"/>
        <v>8</v>
      </c>
      <c r="F342" s="1">
        <f t="shared" si="60"/>
        <v>4</v>
      </c>
      <c r="G342" s="1">
        <f t="shared" si="60"/>
        <v>5</v>
      </c>
      <c r="H342" t="str">
        <f>INDEX([1]Sheet1!$C$3:$O$15, MATCH(E342, [1]Sheet1!$B$3:$B$15, 0), MATCH(F342,[1]Sheet1!$C$2:$O$2,0))</f>
        <v>0.12, 0.22</v>
      </c>
      <c r="I342" t="str">
        <f>INDEX([2]Sheet1!$C$3:$O$15, MATCH(E342, [2]Sheet1!$C$2:$O$2,0), MATCH(F342, [2]Sheet1!$B$3:$B$15,0))</f>
        <v>0.84, 0.94</v>
      </c>
      <c r="J342" t="str">
        <f t="shared" si="61"/>
        <v>0.12</v>
      </c>
      <c r="K342" t="str">
        <f t="shared" si="62"/>
        <v>0.22</v>
      </c>
      <c r="L342" t="str">
        <f t="shared" si="63"/>
        <v>0.84</v>
      </c>
      <c r="M342" t="str">
        <f t="shared" si="64"/>
        <v>0.94</v>
      </c>
      <c r="N342">
        <f>(15^(1-P342)-0.5^(1-P342))/(8^(1-P342)-4^(1-P342))</f>
        <v>3.6227151267643265</v>
      </c>
      <c r="O342">
        <f>(15^(1-P342)-0.5^(1-P342))/(8^(1-P342)-2^(1-P342))</f>
        <v>2.3184942902757055</v>
      </c>
      <c r="P342" s="4">
        <f t="shared" si="65"/>
        <v>0.16999999999999998</v>
      </c>
      <c r="Q342" s="4">
        <f t="shared" si="66"/>
        <v>0.8899999999999999</v>
      </c>
      <c r="R342" s="4">
        <f t="shared" si="67"/>
        <v>2.9706047085200158</v>
      </c>
      <c r="S342" t="s">
        <v>32</v>
      </c>
      <c r="T342" t="s">
        <v>25</v>
      </c>
      <c r="U342" t="s">
        <v>36</v>
      </c>
      <c r="V342" t="s">
        <v>20</v>
      </c>
      <c r="W342" t="s">
        <v>21</v>
      </c>
      <c r="X342" t="s">
        <v>70</v>
      </c>
    </row>
    <row r="343" spans="1:24" x14ac:dyDescent="0.25">
      <c r="A343">
        <v>42</v>
      </c>
      <c r="B343" s="2">
        <v>7</v>
      </c>
      <c r="C343" s="2">
        <v>4</v>
      </c>
      <c r="D343" s="2">
        <v>3</v>
      </c>
      <c r="E343" s="1">
        <f t="shared" si="60"/>
        <v>8</v>
      </c>
      <c r="F343" s="1">
        <f t="shared" si="60"/>
        <v>5</v>
      </c>
      <c r="G343" s="1">
        <f t="shared" si="60"/>
        <v>4</v>
      </c>
      <c r="H343" t="str">
        <f>INDEX([1]Sheet1!$C$3:$O$15, MATCH(E343, [1]Sheet1!$B$3:$B$15, 0), MATCH(F343,[1]Sheet1!$C$2:$O$2,0))</f>
        <v>0.17, 0.26</v>
      </c>
      <c r="I343" t="str">
        <f>INDEX([2]Sheet1!$C$3:$O$15, MATCH(E343, [2]Sheet1!$C$2:$O$2,0), MATCH(F343, [2]Sheet1!$B$3:$B$15,0))</f>
        <v>0.80, 0.89</v>
      </c>
      <c r="J343" t="str">
        <f t="shared" si="61"/>
        <v>0.17</v>
      </c>
      <c r="K343" t="str">
        <f t="shared" si="62"/>
        <v>0.26</v>
      </c>
      <c r="L343" t="str">
        <f t="shared" si="63"/>
        <v>0.80</v>
      </c>
      <c r="M343" t="str">
        <f t="shared" si="64"/>
        <v>0.89</v>
      </c>
      <c r="N343">
        <f t="shared" ref="N343:N358" si="70">(15^(1-P343)-0.5^(1-P343))/(10^(1-P343)-2^(1-P343))</f>
        <v>1.7838324927020326</v>
      </c>
      <c r="O343">
        <f t="shared" ref="O343:O358" si="71">(15^(1-P343)-2^(1-P343))/(10^(1-P343)-2^(1-P343))</f>
        <v>1.5224720041213451</v>
      </c>
      <c r="P343" s="4">
        <f t="shared" si="65"/>
        <v>0.21500000000000002</v>
      </c>
      <c r="Q343" s="4">
        <f t="shared" si="66"/>
        <v>0.84499999999999997</v>
      </c>
      <c r="R343" s="4">
        <f t="shared" si="67"/>
        <v>1.653152248411689</v>
      </c>
      <c r="S343" t="s">
        <v>44</v>
      </c>
      <c r="T343" t="s">
        <v>18</v>
      </c>
      <c r="U343" t="s">
        <v>41</v>
      </c>
      <c r="V343" t="s">
        <v>34</v>
      </c>
      <c r="W343" t="s">
        <v>21</v>
      </c>
      <c r="X343" t="s">
        <v>70</v>
      </c>
    </row>
    <row r="344" spans="1:24" x14ac:dyDescent="0.25">
      <c r="A344">
        <v>43</v>
      </c>
      <c r="B344" s="2">
        <v>7</v>
      </c>
      <c r="C344" s="2">
        <v>5</v>
      </c>
      <c r="D344" s="2">
        <v>3</v>
      </c>
      <c r="E344" s="1">
        <f t="shared" si="60"/>
        <v>8</v>
      </c>
      <c r="F344" s="1">
        <f t="shared" si="60"/>
        <v>6</v>
      </c>
      <c r="G344" s="1">
        <f t="shared" si="60"/>
        <v>4</v>
      </c>
      <c r="H344" t="str">
        <f>INDEX([1]Sheet1!$C$3:$O$15, MATCH(E344, [1]Sheet1!$B$3:$B$15, 0), MATCH(F344,[1]Sheet1!$C$2:$O$2,0))</f>
        <v>0.22, 0.30</v>
      </c>
      <c r="I344" t="str">
        <f>INDEX([2]Sheet1!$C$3:$O$15, MATCH(E344, [2]Sheet1!$C$2:$O$2,0), MATCH(F344, [2]Sheet1!$B$3:$B$15,0))</f>
        <v>0.77, 0.85</v>
      </c>
      <c r="J344" t="str">
        <f t="shared" si="61"/>
        <v>0.22</v>
      </c>
      <c r="K344" t="str">
        <f t="shared" si="62"/>
        <v>0.30</v>
      </c>
      <c r="L344" t="str">
        <f t="shared" si="63"/>
        <v>0.77</v>
      </c>
      <c r="M344" t="str">
        <f t="shared" si="64"/>
        <v>0.85</v>
      </c>
      <c r="N344">
        <f t="shared" si="70"/>
        <v>1.7827971391785058</v>
      </c>
      <c r="O344">
        <f t="shared" si="71"/>
        <v>1.5027000798266845</v>
      </c>
      <c r="P344" s="4">
        <f t="shared" si="65"/>
        <v>0.26</v>
      </c>
      <c r="Q344" s="4">
        <f t="shared" si="66"/>
        <v>0.81</v>
      </c>
      <c r="R344" s="4">
        <f t="shared" si="67"/>
        <v>1.6427486095025952</v>
      </c>
      <c r="S344" t="s">
        <v>44</v>
      </c>
      <c r="T344" t="s">
        <v>18</v>
      </c>
      <c r="U344" t="s">
        <v>36</v>
      </c>
      <c r="V344" t="s">
        <v>34</v>
      </c>
      <c r="W344" t="s">
        <v>21</v>
      </c>
      <c r="X344" t="s">
        <v>70</v>
      </c>
    </row>
    <row r="345" spans="1:24" x14ac:dyDescent="0.25">
      <c r="A345">
        <v>44</v>
      </c>
      <c r="B345" s="2">
        <v>5</v>
      </c>
      <c r="C345" s="2">
        <v>4</v>
      </c>
      <c r="D345" s="2">
        <v>3</v>
      </c>
      <c r="E345" s="1">
        <f t="shared" si="60"/>
        <v>6</v>
      </c>
      <c r="F345" s="1">
        <f t="shared" si="60"/>
        <v>5</v>
      </c>
      <c r="G345" s="1">
        <f t="shared" si="60"/>
        <v>4</v>
      </c>
      <c r="H345" t="str">
        <f>INDEX([1]Sheet1!$C$3:$O$15, MATCH(E345, [1]Sheet1!$B$3:$B$15, 0), MATCH(F345,[1]Sheet1!$C$2:$O$2,0))</f>
        <v>0.05, 0.15</v>
      </c>
      <c r="I345" t="str">
        <f>INDEX([2]Sheet1!$C$3:$O$15, MATCH(E345, [2]Sheet1!$C$2:$O$2,0), MATCH(F345, [2]Sheet1!$B$3:$B$15,0))</f>
        <v>0.69, 0.78</v>
      </c>
      <c r="J345" t="str">
        <f t="shared" si="61"/>
        <v>0.05</v>
      </c>
      <c r="K345" t="str">
        <f t="shared" si="62"/>
        <v>0.15</v>
      </c>
      <c r="L345" t="str">
        <f t="shared" si="63"/>
        <v>0.69</v>
      </c>
      <c r="M345" t="str">
        <f t="shared" si="64"/>
        <v>0.78</v>
      </c>
      <c r="N345">
        <f t="shared" si="70"/>
        <v>1.7945043753535777</v>
      </c>
      <c r="O345">
        <f t="shared" si="71"/>
        <v>1.5756246823993985</v>
      </c>
      <c r="P345" s="4">
        <f t="shared" si="65"/>
        <v>0.1</v>
      </c>
      <c r="Q345" s="4">
        <f t="shared" si="66"/>
        <v>0.73499999999999999</v>
      </c>
      <c r="R345" s="4">
        <f t="shared" si="67"/>
        <v>1.6850645288764881</v>
      </c>
      <c r="S345" t="s">
        <v>35</v>
      </c>
      <c r="T345" t="s">
        <v>18</v>
      </c>
      <c r="U345" t="s">
        <v>41</v>
      </c>
      <c r="V345" t="s">
        <v>20</v>
      </c>
      <c r="W345" t="s">
        <v>21</v>
      </c>
      <c r="X345" t="s">
        <v>70</v>
      </c>
    </row>
    <row r="346" spans="1:24" x14ac:dyDescent="0.25">
      <c r="A346">
        <v>45</v>
      </c>
      <c r="B346" s="2">
        <v>6</v>
      </c>
      <c r="C346" s="2">
        <v>4</v>
      </c>
      <c r="D346" s="2">
        <v>3</v>
      </c>
      <c r="E346" s="1">
        <f t="shared" si="60"/>
        <v>7</v>
      </c>
      <c r="F346" s="1">
        <f t="shared" si="60"/>
        <v>5</v>
      </c>
      <c r="G346" s="1">
        <f t="shared" si="60"/>
        <v>4</v>
      </c>
      <c r="H346" t="str">
        <f>INDEX([1]Sheet1!$C$3:$O$15, MATCH(E346, [1]Sheet1!$B$3:$B$15, 0), MATCH(F346,[1]Sheet1!$C$2:$O$2,0))</f>
        <v>0.11, 0.21</v>
      </c>
      <c r="I346" t="str">
        <f>INDEX([2]Sheet1!$C$3:$O$15, MATCH(E346, [2]Sheet1!$C$2:$O$2,0), MATCH(F346, [2]Sheet1!$B$3:$B$15,0))</f>
        <v>0.74, 0.84</v>
      </c>
      <c r="J346" t="str">
        <f t="shared" si="61"/>
        <v>0.11</v>
      </c>
      <c r="K346" t="str">
        <f t="shared" si="62"/>
        <v>0.21</v>
      </c>
      <c r="L346" t="str">
        <f t="shared" si="63"/>
        <v>0.74</v>
      </c>
      <c r="M346" t="str">
        <f t="shared" si="64"/>
        <v>0.84</v>
      </c>
      <c r="N346">
        <f t="shared" si="70"/>
        <v>1.7875386370046384</v>
      </c>
      <c r="O346">
        <f t="shared" si="71"/>
        <v>1.5474169043482437</v>
      </c>
      <c r="P346" s="4">
        <f t="shared" si="65"/>
        <v>0.16</v>
      </c>
      <c r="Q346" s="4">
        <f t="shared" si="66"/>
        <v>0.79</v>
      </c>
      <c r="R346" s="4">
        <f t="shared" si="67"/>
        <v>1.6674777706764412</v>
      </c>
      <c r="S346" t="s">
        <v>40</v>
      </c>
      <c r="T346" t="s">
        <v>25</v>
      </c>
      <c r="U346" t="s">
        <v>41</v>
      </c>
      <c r="V346" t="s">
        <v>28</v>
      </c>
      <c r="W346" t="s">
        <v>23</v>
      </c>
      <c r="X346" t="s">
        <v>70</v>
      </c>
    </row>
    <row r="347" spans="1:24" x14ac:dyDescent="0.25">
      <c r="A347">
        <v>46</v>
      </c>
      <c r="B347" s="2">
        <v>7</v>
      </c>
      <c r="C347" s="2">
        <v>4</v>
      </c>
      <c r="D347" s="2">
        <v>3</v>
      </c>
      <c r="E347" s="1">
        <f t="shared" si="60"/>
        <v>8</v>
      </c>
      <c r="F347" s="1">
        <f t="shared" si="60"/>
        <v>5</v>
      </c>
      <c r="G347" s="1">
        <f t="shared" si="60"/>
        <v>4</v>
      </c>
      <c r="H347" t="str">
        <f>INDEX([1]Sheet1!$C$3:$O$15, MATCH(E347, [1]Sheet1!$B$3:$B$15, 0), MATCH(F347,[1]Sheet1!$C$2:$O$2,0))</f>
        <v>0.17, 0.26</v>
      </c>
      <c r="I347" t="str">
        <f>INDEX([2]Sheet1!$C$3:$O$15, MATCH(E347, [2]Sheet1!$C$2:$O$2,0), MATCH(F347, [2]Sheet1!$B$3:$B$15,0))</f>
        <v>0.80, 0.89</v>
      </c>
      <c r="J347" t="str">
        <f t="shared" si="61"/>
        <v>0.17</v>
      </c>
      <c r="K347" t="str">
        <f t="shared" si="62"/>
        <v>0.26</v>
      </c>
      <c r="L347" t="str">
        <f t="shared" si="63"/>
        <v>0.80</v>
      </c>
      <c r="M347" t="str">
        <f t="shared" si="64"/>
        <v>0.89</v>
      </c>
      <c r="N347">
        <f t="shared" si="70"/>
        <v>1.7838324927020326</v>
      </c>
      <c r="O347">
        <f t="shared" si="71"/>
        <v>1.5224720041213451</v>
      </c>
      <c r="P347" s="4">
        <f t="shared" si="65"/>
        <v>0.21500000000000002</v>
      </c>
      <c r="Q347" s="4">
        <f t="shared" si="66"/>
        <v>0.84499999999999997</v>
      </c>
      <c r="R347" s="4">
        <f t="shared" si="67"/>
        <v>1.653152248411689</v>
      </c>
      <c r="S347" t="s">
        <v>44</v>
      </c>
      <c r="T347" t="s">
        <v>18</v>
      </c>
      <c r="U347" t="s">
        <v>41</v>
      </c>
      <c r="V347" t="s">
        <v>20</v>
      </c>
      <c r="W347" t="s">
        <v>23</v>
      </c>
      <c r="X347" t="s">
        <v>70</v>
      </c>
    </row>
    <row r="348" spans="1:24" x14ac:dyDescent="0.25">
      <c r="A348">
        <v>47</v>
      </c>
      <c r="B348" s="2">
        <v>6</v>
      </c>
      <c r="C348" s="2">
        <v>5</v>
      </c>
      <c r="D348" s="2">
        <v>3</v>
      </c>
      <c r="E348" s="1">
        <f t="shared" si="60"/>
        <v>7</v>
      </c>
      <c r="F348" s="1">
        <f t="shared" si="60"/>
        <v>6</v>
      </c>
      <c r="G348" s="1">
        <f t="shared" si="60"/>
        <v>4</v>
      </c>
      <c r="H348" t="str">
        <f>INDEX([1]Sheet1!$C$3:$O$15, MATCH(E348, [1]Sheet1!$B$3:$B$15, 0), MATCH(F348,[1]Sheet1!$C$2:$O$2,0))</f>
        <v>0.16, 0.24</v>
      </c>
      <c r="I348" t="str">
        <f>INDEX([2]Sheet1!$C$3:$O$15, MATCH(E348, [2]Sheet1!$C$2:$O$2,0), MATCH(F348, [2]Sheet1!$B$3:$B$15,0))</f>
        <v>0.71, 0.80</v>
      </c>
      <c r="J348" t="str">
        <f t="shared" si="61"/>
        <v>0.16</v>
      </c>
      <c r="K348" t="str">
        <f t="shared" si="62"/>
        <v>0.24</v>
      </c>
      <c r="L348" t="str">
        <f t="shared" si="63"/>
        <v>0.71</v>
      </c>
      <c r="M348" t="str">
        <f t="shared" si="64"/>
        <v>0.80</v>
      </c>
      <c r="N348">
        <f t="shared" si="70"/>
        <v>1.7845817249007139</v>
      </c>
      <c r="O348">
        <f t="shared" si="71"/>
        <v>1.5291895789434931</v>
      </c>
      <c r="P348" s="4">
        <f t="shared" si="65"/>
        <v>0.2</v>
      </c>
      <c r="Q348" s="4">
        <f t="shared" si="66"/>
        <v>0.755</v>
      </c>
      <c r="R348" s="4">
        <f t="shared" si="67"/>
        <v>1.6568856519221034</v>
      </c>
      <c r="S348" t="s">
        <v>37</v>
      </c>
      <c r="T348" t="s">
        <v>18</v>
      </c>
      <c r="U348" t="s">
        <v>41</v>
      </c>
      <c r="V348" t="s">
        <v>34</v>
      </c>
      <c r="W348" t="s">
        <v>21</v>
      </c>
      <c r="X348" t="s">
        <v>70</v>
      </c>
    </row>
    <row r="349" spans="1:24" x14ac:dyDescent="0.25">
      <c r="A349">
        <v>48</v>
      </c>
      <c r="B349" s="2">
        <v>7</v>
      </c>
      <c r="C349" s="2">
        <v>2</v>
      </c>
      <c r="D349" s="2">
        <v>3</v>
      </c>
      <c r="E349" s="1">
        <f t="shared" si="60"/>
        <v>8</v>
      </c>
      <c r="F349" s="1">
        <f t="shared" si="60"/>
        <v>3</v>
      </c>
      <c r="G349" s="1">
        <f t="shared" si="60"/>
        <v>4</v>
      </c>
      <c r="H349" t="str">
        <f>INDEX([1]Sheet1!$C$3:$O$15, MATCH(E349, [1]Sheet1!$B$3:$B$15, 0), MATCH(F349,[1]Sheet1!$C$2:$O$2,0))</f>
        <v>0.06, 0.17</v>
      </c>
      <c r="I349" t="str">
        <f>INDEX([2]Sheet1!$C$3:$O$15, MATCH(E349, [2]Sheet1!$C$2:$O$2,0), MATCH(F349, [2]Sheet1!$B$3:$B$15,0))</f>
        <v>0.89, 0.99</v>
      </c>
      <c r="J349" t="str">
        <f t="shared" si="61"/>
        <v>0.06</v>
      </c>
      <c r="K349" t="str">
        <f t="shared" si="62"/>
        <v>0.17</v>
      </c>
      <c r="L349" t="str">
        <f t="shared" si="63"/>
        <v>0.89</v>
      </c>
      <c r="M349" t="str">
        <f t="shared" si="64"/>
        <v>0.99</v>
      </c>
      <c r="N349">
        <f t="shared" si="70"/>
        <v>1.7924850605966762</v>
      </c>
      <c r="O349">
        <f t="shared" si="71"/>
        <v>1.5684743107525587</v>
      </c>
      <c r="P349" s="4">
        <f t="shared" si="65"/>
        <v>0.115</v>
      </c>
      <c r="Q349" s="4">
        <f t="shared" si="66"/>
        <v>0.94</v>
      </c>
      <c r="R349" s="4">
        <f t="shared" si="67"/>
        <v>1.6804796856746176</v>
      </c>
      <c r="S349" t="s">
        <v>32</v>
      </c>
      <c r="T349" t="s">
        <v>25</v>
      </c>
      <c r="U349" t="s">
        <v>41</v>
      </c>
      <c r="V349" t="s">
        <v>20</v>
      </c>
      <c r="W349" t="s">
        <v>21</v>
      </c>
      <c r="X349" t="s">
        <v>70</v>
      </c>
    </row>
    <row r="350" spans="1:24" x14ac:dyDescent="0.25">
      <c r="A350">
        <v>49</v>
      </c>
      <c r="B350" s="2">
        <v>7</v>
      </c>
      <c r="C350" s="2">
        <v>10</v>
      </c>
      <c r="D350" s="2">
        <v>3</v>
      </c>
      <c r="E350" s="1">
        <f t="shared" si="60"/>
        <v>8</v>
      </c>
      <c r="F350" s="1">
        <f t="shared" si="60"/>
        <v>11</v>
      </c>
      <c r="G350" s="1">
        <f t="shared" si="60"/>
        <v>4</v>
      </c>
      <c r="H350" t="str">
        <f>INDEX([1]Sheet1!$C$3:$O$15, MATCH(E350, [1]Sheet1!$B$3:$B$15, 0), MATCH(F350,[1]Sheet1!$C$2:$O$2,0))</f>
        <v>0.46, 0.55</v>
      </c>
      <c r="I350" t="str">
        <f>INDEX([2]Sheet1!$C$3:$O$15, MATCH(E350, [2]Sheet1!$C$2:$O$2,0), MATCH(F350, [2]Sheet1!$B$3:$B$15,0))</f>
        <v>0.51, 0.60</v>
      </c>
      <c r="J350" t="str">
        <f t="shared" si="61"/>
        <v>0.46</v>
      </c>
      <c r="K350" t="str">
        <f t="shared" si="62"/>
        <v>0.55</v>
      </c>
      <c r="L350" t="str">
        <f t="shared" si="63"/>
        <v>0.51</v>
      </c>
      <c r="M350" t="str">
        <f t="shared" si="64"/>
        <v>0.60</v>
      </c>
      <c r="N350">
        <f t="shared" si="70"/>
        <v>1.8123304674403691</v>
      </c>
      <c r="O350">
        <f t="shared" si="71"/>
        <v>1.4047256520878011</v>
      </c>
      <c r="P350" s="4">
        <f t="shared" si="65"/>
        <v>0.505</v>
      </c>
      <c r="Q350" s="4">
        <f t="shared" si="66"/>
        <v>0.55499999999999994</v>
      </c>
      <c r="R350" s="4">
        <f t="shared" si="67"/>
        <v>1.608528059764085</v>
      </c>
      <c r="S350" t="s">
        <v>35</v>
      </c>
      <c r="T350" t="s">
        <v>25</v>
      </c>
      <c r="U350" t="s">
        <v>41</v>
      </c>
      <c r="V350" t="s">
        <v>20</v>
      </c>
      <c r="W350" t="s">
        <v>21</v>
      </c>
      <c r="X350" t="s">
        <v>70</v>
      </c>
    </row>
    <row r="351" spans="1:24" x14ac:dyDescent="0.25">
      <c r="A351">
        <v>50</v>
      </c>
      <c r="B351" s="2">
        <v>7</v>
      </c>
      <c r="C351" s="2">
        <v>0</v>
      </c>
      <c r="D351" s="2">
        <v>3</v>
      </c>
      <c r="E351" s="1">
        <f t="shared" si="60"/>
        <v>8</v>
      </c>
      <c r="F351" s="1">
        <f t="shared" si="60"/>
        <v>1</v>
      </c>
      <c r="G351" s="1">
        <f t="shared" si="60"/>
        <v>4</v>
      </c>
      <c r="H351" t="e">
        <f>INDEX([1]Sheet1!$C$3:$O$15, MATCH(E351, [1]Sheet1!$B$3:$B$15, 0), MATCH(F351,[1]Sheet1!$C$2:$O$2,0))</f>
        <v>#N/A</v>
      </c>
      <c r="I351" t="e">
        <f>INDEX([2]Sheet1!$C$3:$O$15, MATCH(E351, [2]Sheet1!$C$2:$O$2,0), MATCH(F351, [2]Sheet1!$B$3:$B$15,0))</f>
        <v>#N/A</v>
      </c>
      <c r="J351" t="e">
        <f t="shared" si="61"/>
        <v>#N/A</v>
      </c>
      <c r="K351" t="e">
        <f t="shared" si="62"/>
        <v>#N/A</v>
      </c>
      <c r="L351" t="e">
        <f t="shared" si="63"/>
        <v>#N/A</v>
      </c>
      <c r="M351" t="e">
        <f t="shared" si="64"/>
        <v>#N/A</v>
      </c>
      <c r="N351" t="e">
        <f t="shared" si="70"/>
        <v>#N/A</v>
      </c>
      <c r="O351" t="e">
        <f t="shared" si="71"/>
        <v>#N/A</v>
      </c>
      <c r="P351" s="4" t="e">
        <f t="shared" si="65"/>
        <v>#N/A</v>
      </c>
      <c r="Q351" s="4" t="e">
        <f t="shared" si="66"/>
        <v>#N/A</v>
      </c>
      <c r="R351" s="4" t="e">
        <f t="shared" si="67"/>
        <v>#N/A</v>
      </c>
      <c r="S351" t="s">
        <v>40</v>
      </c>
      <c r="T351" t="s">
        <v>18</v>
      </c>
      <c r="U351" t="s">
        <v>36</v>
      </c>
      <c r="V351" t="s">
        <v>20</v>
      </c>
      <c r="W351" t="s">
        <v>23</v>
      </c>
      <c r="X351" t="s">
        <v>70</v>
      </c>
    </row>
    <row r="352" spans="1:24" x14ac:dyDescent="0.25">
      <c r="A352">
        <v>51</v>
      </c>
      <c r="B352" s="2">
        <v>7</v>
      </c>
      <c r="C352" s="2">
        <v>4</v>
      </c>
      <c r="D352" s="2">
        <v>3</v>
      </c>
      <c r="E352" s="1">
        <f t="shared" si="60"/>
        <v>8</v>
      </c>
      <c r="F352" s="1">
        <f t="shared" si="60"/>
        <v>5</v>
      </c>
      <c r="G352" s="1">
        <f t="shared" si="60"/>
        <v>4</v>
      </c>
      <c r="H352" t="str">
        <f>INDEX([1]Sheet1!$C$3:$O$15, MATCH(E352, [1]Sheet1!$B$3:$B$15, 0), MATCH(F352,[1]Sheet1!$C$2:$O$2,0))</f>
        <v>0.17, 0.26</v>
      </c>
      <c r="I352" t="str">
        <f>INDEX([2]Sheet1!$C$3:$O$15, MATCH(E352, [2]Sheet1!$C$2:$O$2,0), MATCH(F352, [2]Sheet1!$B$3:$B$15,0))</f>
        <v>0.80, 0.89</v>
      </c>
      <c r="J352" t="str">
        <f t="shared" si="61"/>
        <v>0.17</v>
      </c>
      <c r="K352" t="str">
        <f t="shared" si="62"/>
        <v>0.26</v>
      </c>
      <c r="L352" t="str">
        <f t="shared" si="63"/>
        <v>0.80</v>
      </c>
      <c r="M352" t="str">
        <f t="shared" si="64"/>
        <v>0.89</v>
      </c>
      <c r="N352">
        <f t="shared" si="70"/>
        <v>1.7838324927020326</v>
      </c>
      <c r="O352">
        <f t="shared" si="71"/>
        <v>1.5224720041213451</v>
      </c>
      <c r="P352" s="4">
        <f t="shared" si="65"/>
        <v>0.21500000000000002</v>
      </c>
      <c r="Q352" s="4">
        <f t="shared" si="66"/>
        <v>0.84499999999999997</v>
      </c>
      <c r="R352" s="4">
        <f t="shared" si="67"/>
        <v>1.653152248411689</v>
      </c>
      <c r="S352" t="s">
        <v>35</v>
      </c>
      <c r="T352" t="s">
        <v>18</v>
      </c>
      <c r="U352" t="s">
        <v>41</v>
      </c>
      <c r="V352" t="s">
        <v>20</v>
      </c>
      <c r="W352" t="s">
        <v>21</v>
      </c>
      <c r="X352" t="s">
        <v>70</v>
      </c>
    </row>
    <row r="353" spans="1:24" x14ac:dyDescent="0.25">
      <c r="A353">
        <v>52</v>
      </c>
      <c r="B353" s="2">
        <v>7</v>
      </c>
      <c r="C353" s="2">
        <v>3</v>
      </c>
      <c r="D353" s="2">
        <v>3</v>
      </c>
      <c r="E353" s="1">
        <f t="shared" si="60"/>
        <v>8</v>
      </c>
      <c r="F353" s="1">
        <f t="shared" si="60"/>
        <v>4</v>
      </c>
      <c r="G353" s="1">
        <f t="shared" si="60"/>
        <v>4</v>
      </c>
      <c r="H353" t="str">
        <f>INDEX([1]Sheet1!$C$3:$O$15, MATCH(E353, [1]Sheet1!$B$3:$B$15, 0), MATCH(F353,[1]Sheet1!$C$2:$O$2,0))</f>
        <v>0.12, 0.22</v>
      </c>
      <c r="I353" t="str">
        <f>INDEX([2]Sheet1!$C$3:$O$15, MATCH(E353, [2]Sheet1!$C$2:$O$2,0), MATCH(F353, [2]Sheet1!$B$3:$B$15,0))</f>
        <v>0.84, 0.94</v>
      </c>
      <c r="J353" t="str">
        <f t="shared" si="61"/>
        <v>0.12</v>
      </c>
      <c r="K353" t="str">
        <f t="shared" si="62"/>
        <v>0.22</v>
      </c>
      <c r="L353" t="str">
        <f t="shared" si="63"/>
        <v>0.84</v>
      </c>
      <c r="M353" t="str">
        <f t="shared" si="64"/>
        <v>0.94</v>
      </c>
      <c r="N353">
        <f t="shared" si="70"/>
        <v>1.7866703509891912</v>
      </c>
      <c r="O353">
        <f t="shared" si="71"/>
        <v>1.5428170679014381</v>
      </c>
      <c r="P353" s="4">
        <f t="shared" si="65"/>
        <v>0.16999999999999998</v>
      </c>
      <c r="Q353" s="4">
        <f t="shared" si="66"/>
        <v>0.8899999999999999</v>
      </c>
      <c r="R353" s="4">
        <f t="shared" si="67"/>
        <v>1.6647437094453146</v>
      </c>
      <c r="S353" t="s">
        <v>44</v>
      </c>
      <c r="T353" t="s">
        <v>25</v>
      </c>
      <c r="U353" t="s">
        <v>39</v>
      </c>
      <c r="V353" t="s">
        <v>20</v>
      </c>
      <c r="W353" t="s">
        <v>23</v>
      </c>
      <c r="X353" t="s">
        <v>70</v>
      </c>
    </row>
    <row r="354" spans="1:24" x14ac:dyDescent="0.25">
      <c r="A354">
        <v>53</v>
      </c>
      <c r="B354" s="2">
        <v>7</v>
      </c>
      <c r="C354" s="2">
        <v>4</v>
      </c>
      <c r="D354" s="2">
        <v>3</v>
      </c>
      <c r="E354" s="1">
        <f t="shared" si="60"/>
        <v>8</v>
      </c>
      <c r="F354" s="1">
        <f t="shared" si="60"/>
        <v>5</v>
      </c>
      <c r="G354" s="1">
        <f t="shared" si="60"/>
        <v>4</v>
      </c>
      <c r="H354" t="str">
        <f>INDEX([1]Sheet1!$C$3:$O$15, MATCH(E354, [1]Sheet1!$B$3:$B$15, 0), MATCH(F354,[1]Sheet1!$C$2:$O$2,0))</f>
        <v>0.17, 0.26</v>
      </c>
      <c r="I354" t="str">
        <f>INDEX([2]Sheet1!$C$3:$O$15, MATCH(E354, [2]Sheet1!$C$2:$O$2,0), MATCH(F354, [2]Sheet1!$B$3:$B$15,0))</f>
        <v>0.80, 0.89</v>
      </c>
      <c r="J354" t="str">
        <f t="shared" si="61"/>
        <v>0.17</v>
      </c>
      <c r="K354" t="str">
        <f t="shared" si="62"/>
        <v>0.26</v>
      </c>
      <c r="L354" t="str">
        <f t="shared" si="63"/>
        <v>0.80</v>
      </c>
      <c r="M354" t="str">
        <f t="shared" si="64"/>
        <v>0.89</v>
      </c>
      <c r="N354">
        <f t="shared" si="70"/>
        <v>1.7838324927020326</v>
      </c>
      <c r="O354">
        <f t="shared" si="71"/>
        <v>1.5224720041213451</v>
      </c>
      <c r="P354" s="4">
        <f t="shared" si="65"/>
        <v>0.21500000000000002</v>
      </c>
      <c r="Q354" s="4">
        <f t="shared" si="66"/>
        <v>0.84499999999999997</v>
      </c>
      <c r="R354" s="4">
        <f t="shared" si="67"/>
        <v>1.653152248411689</v>
      </c>
      <c r="S354" t="s">
        <v>37</v>
      </c>
      <c r="T354" t="s">
        <v>18</v>
      </c>
      <c r="U354" t="s">
        <v>36</v>
      </c>
      <c r="V354" t="s">
        <v>20</v>
      </c>
      <c r="W354" t="s">
        <v>21</v>
      </c>
      <c r="X354" t="s">
        <v>70</v>
      </c>
    </row>
    <row r="355" spans="1:24" x14ac:dyDescent="0.25">
      <c r="A355">
        <v>54</v>
      </c>
      <c r="B355" s="2">
        <v>7</v>
      </c>
      <c r="C355" s="2">
        <v>4</v>
      </c>
      <c r="D355" s="2">
        <v>3</v>
      </c>
      <c r="E355" s="1">
        <f t="shared" si="60"/>
        <v>8</v>
      </c>
      <c r="F355" s="1">
        <f t="shared" si="60"/>
        <v>5</v>
      </c>
      <c r="G355" s="1">
        <f t="shared" si="60"/>
        <v>4</v>
      </c>
      <c r="H355" t="str">
        <f>INDEX([1]Sheet1!$C$3:$O$15, MATCH(E355, [1]Sheet1!$B$3:$B$15, 0), MATCH(F355,[1]Sheet1!$C$2:$O$2,0))</f>
        <v>0.17, 0.26</v>
      </c>
      <c r="I355" t="str">
        <f>INDEX([2]Sheet1!$C$3:$O$15, MATCH(E355, [2]Sheet1!$C$2:$O$2,0), MATCH(F355, [2]Sheet1!$B$3:$B$15,0))</f>
        <v>0.80, 0.89</v>
      </c>
      <c r="J355" t="str">
        <f t="shared" si="61"/>
        <v>0.17</v>
      </c>
      <c r="K355" t="str">
        <f t="shared" si="62"/>
        <v>0.26</v>
      </c>
      <c r="L355" t="str">
        <f t="shared" si="63"/>
        <v>0.80</v>
      </c>
      <c r="M355" t="str">
        <f t="shared" si="64"/>
        <v>0.89</v>
      </c>
      <c r="N355">
        <f t="shared" si="70"/>
        <v>1.7838324927020326</v>
      </c>
      <c r="O355">
        <f t="shared" si="71"/>
        <v>1.5224720041213451</v>
      </c>
      <c r="P355" s="4">
        <f t="shared" si="65"/>
        <v>0.21500000000000002</v>
      </c>
      <c r="Q355" s="4">
        <f t="shared" si="66"/>
        <v>0.84499999999999997</v>
      </c>
      <c r="R355" s="4">
        <f t="shared" si="67"/>
        <v>1.653152248411689</v>
      </c>
      <c r="S355" t="s">
        <v>37</v>
      </c>
      <c r="T355" t="s">
        <v>18</v>
      </c>
      <c r="U355" t="s">
        <v>41</v>
      </c>
      <c r="V355" t="s">
        <v>20</v>
      </c>
      <c r="W355" t="s">
        <v>23</v>
      </c>
      <c r="X355" t="s">
        <v>70</v>
      </c>
    </row>
    <row r="356" spans="1:24" x14ac:dyDescent="0.25">
      <c r="A356">
        <v>55</v>
      </c>
      <c r="B356" s="2">
        <v>7</v>
      </c>
      <c r="C356" s="2">
        <v>4</v>
      </c>
      <c r="D356" s="2">
        <v>3</v>
      </c>
      <c r="E356" s="1">
        <f t="shared" si="60"/>
        <v>8</v>
      </c>
      <c r="F356" s="1">
        <f t="shared" si="60"/>
        <v>5</v>
      </c>
      <c r="G356" s="1">
        <f t="shared" si="60"/>
        <v>4</v>
      </c>
      <c r="H356" t="str">
        <f>INDEX([1]Sheet1!$C$3:$O$15, MATCH(E356, [1]Sheet1!$B$3:$B$15, 0), MATCH(F356,[1]Sheet1!$C$2:$O$2,0))</f>
        <v>0.17, 0.26</v>
      </c>
      <c r="I356" t="str">
        <f>INDEX([2]Sheet1!$C$3:$O$15, MATCH(E356, [2]Sheet1!$C$2:$O$2,0), MATCH(F356, [2]Sheet1!$B$3:$B$15,0))</f>
        <v>0.80, 0.89</v>
      </c>
      <c r="J356" t="str">
        <f t="shared" si="61"/>
        <v>0.17</v>
      </c>
      <c r="K356" t="str">
        <f t="shared" si="62"/>
        <v>0.26</v>
      </c>
      <c r="L356" t="str">
        <f t="shared" si="63"/>
        <v>0.80</v>
      </c>
      <c r="M356" t="str">
        <f t="shared" si="64"/>
        <v>0.89</v>
      </c>
      <c r="N356">
        <f t="shared" si="70"/>
        <v>1.7838324927020326</v>
      </c>
      <c r="O356">
        <f t="shared" si="71"/>
        <v>1.5224720041213451</v>
      </c>
      <c r="P356" s="4">
        <f t="shared" si="65"/>
        <v>0.21500000000000002</v>
      </c>
      <c r="Q356" s="4">
        <f t="shared" si="66"/>
        <v>0.84499999999999997</v>
      </c>
      <c r="R356" s="4">
        <f t="shared" si="67"/>
        <v>1.653152248411689</v>
      </c>
      <c r="S356" t="s">
        <v>35</v>
      </c>
      <c r="T356" t="s">
        <v>18</v>
      </c>
      <c r="U356" t="s">
        <v>41</v>
      </c>
      <c r="V356" t="s">
        <v>20</v>
      </c>
      <c r="W356" t="s">
        <v>21</v>
      </c>
      <c r="X356" t="s">
        <v>70</v>
      </c>
    </row>
    <row r="357" spans="1:24" x14ac:dyDescent="0.25">
      <c r="A357">
        <v>56</v>
      </c>
      <c r="B357" s="2">
        <v>7</v>
      </c>
      <c r="C357" s="2">
        <v>3</v>
      </c>
      <c r="D357" s="2">
        <v>3</v>
      </c>
      <c r="E357" s="1">
        <f t="shared" si="60"/>
        <v>8</v>
      </c>
      <c r="F357" s="1">
        <f t="shared" si="60"/>
        <v>4</v>
      </c>
      <c r="G357" s="1">
        <f t="shared" si="60"/>
        <v>4</v>
      </c>
      <c r="H357" t="str">
        <f>INDEX([1]Sheet1!$C$3:$O$15, MATCH(E357, [1]Sheet1!$B$3:$B$15, 0), MATCH(F357,[1]Sheet1!$C$2:$O$2,0))</f>
        <v>0.12, 0.22</v>
      </c>
      <c r="I357" t="str">
        <f>INDEX([2]Sheet1!$C$3:$O$15, MATCH(E357, [2]Sheet1!$C$2:$O$2,0), MATCH(F357, [2]Sheet1!$B$3:$B$15,0))</f>
        <v>0.84, 0.94</v>
      </c>
      <c r="J357" t="str">
        <f t="shared" si="61"/>
        <v>0.12</v>
      </c>
      <c r="K357" t="str">
        <f t="shared" si="62"/>
        <v>0.22</v>
      </c>
      <c r="L357" t="str">
        <f t="shared" si="63"/>
        <v>0.84</v>
      </c>
      <c r="M357" t="str">
        <f t="shared" si="64"/>
        <v>0.94</v>
      </c>
      <c r="N357">
        <f t="shared" si="70"/>
        <v>1.7866703509891912</v>
      </c>
      <c r="O357">
        <f t="shared" si="71"/>
        <v>1.5428170679014381</v>
      </c>
      <c r="P357" s="4">
        <f t="shared" si="65"/>
        <v>0.16999999999999998</v>
      </c>
      <c r="Q357" s="4">
        <f t="shared" si="66"/>
        <v>0.8899999999999999</v>
      </c>
      <c r="R357" s="4">
        <f t="shared" si="67"/>
        <v>1.6647437094453146</v>
      </c>
      <c r="S357" t="s">
        <v>40</v>
      </c>
      <c r="T357" t="s">
        <v>18</v>
      </c>
      <c r="U357" t="s">
        <v>41</v>
      </c>
      <c r="V357" t="s">
        <v>20</v>
      </c>
      <c r="W357" t="s">
        <v>21</v>
      </c>
      <c r="X357" t="s">
        <v>70</v>
      </c>
    </row>
    <row r="358" spans="1:24" x14ac:dyDescent="0.25">
      <c r="A358">
        <v>57</v>
      </c>
      <c r="B358" s="2">
        <v>7</v>
      </c>
      <c r="C358" s="2">
        <v>3</v>
      </c>
      <c r="D358" s="2">
        <v>3</v>
      </c>
      <c r="E358" s="1">
        <f t="shared" si="60"/>
        <v>8</v>
      </c>
      <c r="F358" s="1">
        <f t="shared" si="60"/>
        <v>4</v>
      </c>
      <c r="G358" s="1">
        <f t="shared" si="60"/>
        <v>4</v>
      </c>
      <c r="H358" t="str">
        <f>INDEX([1]Sheet1!$C$3:$O$15, MATCH(E358, [1]Sheet1!$B$3:$B$15, 0), MATCH(F358,[1]Sheet1!$C$2:$O$2,0))</f>
        <v>0.12, 0.22</v>
      </c>
      <c r="I358" t="str">
        <f>INDEX([2]Sheet1!$C$3:$O$15, MATCH(E358, [2]Sheet1!$C$2:$O$2,0), MATCH(F358, [2]Sheet1!$B$3:$B$15,0))</f>
        <v>0.84, 0.94</v>
      </c>
      <c r="J358" t="str">
        <f t="shared" si="61"/>
        <v>0.12</v>
      </c>
      <c r="K358" t="str">
        <f t="shared" si="62"/>
        <v>0.22</v>
      </c>
      <c r="L358" t="str">
        <f t="shared" si="63"/>
        <v>0.84</v>
      </c>
      <c r="M358" t="str">
        <f t="shared" si="64"/>
        <v>0.94</v>
      </c>
      <c r="N358">
        <f t="shared" si="70"/>
        <v>1.7866703509891912</v>
      </c>
      <c r="O358">
        <f t="shared" si="71"/>
        <v>1.5428170679014381</v>
      </c>
      <c r="P358" s="4">
        <f t="shared" si="65"/>
        <v>0.16999999999999998</v>
      </c>
      <c r="Q358" s="4">
        <f t="shared" si="66"/>
        <v>0.8899999999999999</v>
      </c>
      <c r="R358" s="4">
        <f t="shared" si="67"/>
        <v>1.6647437094453146</v>
      </c>
      <c r="S358" t="s">
        <v>37</v>
      </c>
      <c r="T358" t="s">
        <v>25</v>
      </c>
      <c r="U358" t="s">
        <v>33</v>
      </c>
      <c r="V358" t="s">
        <v>20</v>
      </c>
      <c r="W358" t="s">
        <v>21</v>
      </c>
      <c r="X358" t="s">
        <v>70</v>
      </c>
    </row>
    <row r="359" spans="1:24" x14ac:dyDescent="0.25">
      <c r="A359">
        <v>58</v>
      </c>
      <c r="B359" s="2">
        <v>6</v>
      </c>
      <c r="C359" s="2">
        <v>3</v>
      </c>
      <c r="D359" s="2">
        <v>1</v>
      </c>
      <c r="E359" s="1">
        <f t="shared" si="60"/>
        <v>7</v>
      </c>
      <c r="F359" s="1">
        <f t="shared" si="60"/>
        <v>4</v>
      </c>
      <c r="G359" s="1">
        <f t="shared" si="60"/>
        <v>2</v>
      </c>
      <c r="H359" t="str">
        <f>INDEX([1]Sheet1!$C$3:$O$15, MATCH(E359, [1]Sheet1!$B$3:$B$15, 0), MATCH(F359,[1]Sheet1!$C$2:$O$2,0))</f>
        <v>0.06, 0.16</v>
      </c>
      <c r="I359" t="str">
        <f>INDEX([2]Sheet1!$C$3:$O$15, MATCH(E359, [2]Sheet1!$C$2:$O$2,0), MATCH(F359, [2]Sheet1!$B$3:$B$15,0))</f>
        <v>0.78, 0.88</v>
      </c>
      <c r="J359" t="str">
        <f t="shared" si="61"/>
        <v>0.06</v>
      </c>
      <c r="K359" t="str">
        <f t="shared" si="62"/>
        <v>0.16</v>
      </c>
      <c r="L359" t="str">
        <f t="shared" si="63"/>
        <v>0.78</v>
      </c>
      <c r="M359" t="str">
        <f t="shared" si="64"/>
        <v>0.88</v>
      </c>
      <c r="N359">
        <f>(15^(1-P359)-2^(1-P359))/(10^(1-P359)-2^(1-P359))</f>
        <v>1.5708504372974055</v>
      </c>
      <c r="O359">
        <f>(15^(1-P359)-12^(1-P359))/(10^(1-P359)-2^(1-P359))</f>
        <v>0.33942858472368509</v>
      </c>
      <c r="P359" s="4">
        <f t="shared" si="65"/>
        <v>0.11</v>
      </c>
      <c r="Q359" s="4">
        <f t="shared" si="66"/>
        <v>0.83000000000000007</v>
      </c>
      <c r="R359" s="4">
        <f t="shared" si="67"/>
        <v>0.95513951101054528</v>
      </c>
      <c r="S359" t="s">
        <v>37</v>
      </c>
      <c r="T359" t="s">
        <v>18</v>
      </c>
      <c r="U359" t="s">
        <v>41</v>
      </c>
      <c r="V359" t="s">
        <v>28</v>
      </c>
      <c r="W359" t="s">
        <v>23</v>
      </c>
      <c r="X359" t="s">
        <v>70</v>
      </c>
    </row>
    <row r="360" spans="1:24" x14ac:dyDescent="0.25">
      <c r="A360">
        <v>59</v>
      </c>
      <c r="B360" s="2">
        <v>7</v>
      </c>
      <c r="C360" s="2">
        <v>4</v>
      </c>
      <c r="D360" s="2">
        <v>3</v>
      </c>
      <c r="E360" s="1">
        <f t="shared" si="60"/>
        <v>8</v>
      </c>
      <c r="F360" s="1">
        <f t="shared" si="60"/>
        <v>5</v>
      </c>
      <c r="G360" s="1">
        <f t="shared" si="60"/>
        <v>4</v>
      </c>
      <c r="H360" t="str">
        <f>INDEX([1]Sheet1!$C$3:$O$15, MATCH(E360, [1]Sheet1!$B$3:$B$15, 0), MATCH(F360,[1]Sheet1!$C$2:$O$2,0))</f>
        <v>0.17, 0.26</v>
      </c>
      <c r="I360" t="str">
        <f>INDEX([2]Sheet1!$C$3:$O$15, MATCH(E360, [2]Sheet1!$C$2:$O$2,0), MATCH(F360, [2]Sheet1!$B$3:$B$15,0))</f>
        <v>0.80, 0.89</v>
      </c>
      <c r="J360" t="str">
        <f t="shared" si="61"/>
        <v>0.17</v>
      </c>
      <c r="K360" t="str">
        <f t="shared" si="62"/>
        <v>0.26</v>
      </c>
      <c r="L360" t="str">
        <f t="shared" si="63"/>
        <v>0.80</v>
      </c>
      <c r="M360" t="str">
        <f t="shared" si="64"/>
        <v>0.89</v>
      </c>
      <c r="N360">
        <f>(15^(1-P360)-0.5^(1-P360))/(10^(1-P360)-2^(1-P360))</f>
        <v>1.7838324927020326</v>
      </c>
      <c r="O360">
        <f>(15^(1-P360)-2^(1-P360))/(10^(1-P360)-2^(1-P360))</f>
        <v>1.5224720041213451</v>
      </c>
      <c r="P360" s="4">
        <f t="shared" si="65"/>
        <v>0.21500000000000002</v>
      </c>
      <c r="Q360" s="4">
        <f t="shared" si="66"/>
        <v>0.84499999999999997</v>
      </c>
      <c r="R360" s="4">
        <f t="shared" si="67"/>
        <v>1.653152248411689</v>
      </c>
      <c r="S360" t="s">
        <v>32</v>
      </c>
      <c r="T360" t="s">
        <v>25</v>
      </c>
      <c r="U360" t="s">
        <v>41</v>
      </c>
      <c r="V360" t="s">
        <v>20</v>
      </c>
      <c r="W360" t="s">
        <v>21</v>
      </c>
      <c r="X360" t="s">
        <v>70</v>
      </c>
    </row>
    <row r="361" spans="1:24" x14ac:dyDescent="0.25">
      <c r="A361">
        <v>60</v>
      </c>
      <c r="B361" s="2">
        <v>7</v>
      </c>
      <c r="C361" s="2">
        <v>5</v>
      </c>
      <c r="D361" s="2">
        <v>3</v>
      </c>
      <c r="E361" s="1">
        <f t="shared" si="60"/>
        <v>8</v>
      </c>
      <c r="F361" s="1">
        <f t="shared" si="60"/>
        <v>6</v>
      </c>
      <c r="G361" s="1">
        <f t="shared" si="60"/>
        <v>4</v>
      </c>
      <c r="H361" t="str">
        <f>INDEX([1]Sheet1!$C$3:$O$15, MATCH(E361, [1]Sheet1!$B$3:$B$15, 0), MATCH(F361,[1]Sheet1!$C$2:$O$2,0))</f>
        <v>0.22, 0.30</v>
      </c>
      <c r="I361" t="str">
        <f>INDEX([2]Sheet1!$C$3:$O$15, MATCH(E361, [2]Sheet1!$C$2:$O$2,0), MATCH(F361, [2]Sheet1!$B$3:$B$15,0))</f>
        <v>0.77, 0.85</v>
      </c>
      <c r="J361" t="str">
        <f t="shared" si="61"/>
        <v>0.22</v>
      </c>
      <c r="K361" t="str">
        <f t="shared" si="62"/>
        <v>0.30</v>
      </c>
      <c r="L361" t="str">
        <f t="shared" si="63"/>
        <v>0.77</v>
      </c>
      <c r="M361" t="str">
        <f t="shared" si="64"/>
        <v>0.85</v>
      </c>
      <c r="N361">
        <f>(15^(1-P361)-0.5^(1-P361))/(10^(1-P361)-2^(1-P361))</f>
        <v>1.7827971391785058</v>
      </c>
      <c r="O361">
        <f>(15^(1-P361)-2^(1-P361))/(10^(1-P361)-2^(1-P361))</f>
        <v>1.5027000798266845</v>
      </c>
      <c r="P361" s="4">
        <f t="shared" si="65"/>
        <v>0.26</v>
      </c>
      <c r="Q361" s="4">
        <f t="shared" si="66"/>
        <v>0.81</v>
      </c>
      <c r="R361" s="4">
        <f t="shared" si="67"/>
        <v>1.6427486095025952</v>
      </c>
      <c r="S361" t="s">
        <v>40</v>
      </c>
      <c r="T361" t="s">
        <v>18</v>
      </c>
      <c r="U361" t="s">
        <v>41</v>
      </c>
      <c r="V361" t="s">
        <v>20</v>
      </c>
      <c r="W361" t="s">
        <v>21</v>
      </c>
      <c r="X361" t="s">
        <v>70</v>
      </c>
    </row>
    <row r="362" spans="1:24" x14ac:dyDescent="0.25">
      <c r="A362">
        <v>61</v>
      </c>
      <c r="B362" s="2">
        <v>7</v>
      </c>
      <c r="C362" s="2">
        <v>2</v>
      </c>
      <c r="D362" s="2">
        <v>3</v>
      </c>
      <c r="E362" s="1">
        <f t="shared" si="60"/>
        <v>8</v>
      </c>
      <c r="F362" s="1">
        <f t="shared" si="60"/>
        <v>3</v>
      </c>
      <c r="G362" s="1">
        <f t="shared" si="60"/>
        <v>4</v>
      </c>
      <c r="H362" t="str">
        <f>INDEX([1]Sheet1!$C$3:$O$15, MATCH(E362, [1]Sheet1!$B$3:$B$15, 0), MATCH(F362,[1]Sheet1!$C$2:$O$2,0))</f>
        <v>0.06, 0.17</v>
      </c>
      <c r="I362" t="str">
        <f>INDEX([2]Sheet1!$C$3:$O$15, MATCH(E362, [2]Sheet1!$C$2:$O$2,0), MATCH(F362, [2]Sheet1!$B$3:$B$15,0))</f>
        <v>0.89, 0.99</v>
      </c>
      <c r="J362" t="str">
        <f t="shared" si="61"/>
        <v>0.06</v>
      </c>
      <c r="K362" t="str">
        <f t="shared" si="62"/>
        <v>0.17</v>
      </c>
      <c r="L362" t="str">
        <f t="shared" si="63"/>
        <v>0.89</v>
      </c>
      <c r="M362" t="str">
        <f t="shared" si="64"/>
        <v>0.99</v>
      </c>
      <c r="N362">
        <f>(15^(1-P362)-0.5^(1-P362))/(10^(1-P362)-2^(1-P362))</f>
        <v>1.7924850605966762</v>
      </c>
      <c r="O362">
        <f>(15^(1-P362)-2^(1-P362))/(10^(1-P362)-2^(1-P362))</f>
        <v>1.5684743107525587</v>
      </c>
      <c r="P362" s="4">
        <f t="shared" si="65"/>
        <v>0.115</v>
      </c>
      <c r="Q362" s="4">
        <f t="shared" si="66"/>
        <v>0.94</v>
      </c>
      <c r="R362" s="4">
        <f t="shared" si="67"/>
        <v>1.6804796856746176</v>
      </c>
      <c r="S362" t="s">
        <v>32</v>
      </c>
      <c r="T362" t="s">
        <v>18</v>
      </c>
      <c r="U362" t="s">
        <v>36</v>
      </c>
      <c r="V362" t="s">
        <v>20</v>
      </c>
      <c r="W362" t="s">
        <v>21</v>
      </c>
      <c r="X362" t="s">
        <v>70</v>
      </c>
    </row>
    <row r="363" spans="1:24" x14ac:dyDescent="0.25">
      <c r="A363">
        <v>62</v>
      </c>
      <c r="B363" s="2">
        <v>7</v>
      </c>
      <c r="C363" s="2">
        <v>4</v>
      </c>
      <c r="D363" s="2">
        <v>3</v>
      </c>
      <c r="E363" s="1">
        <f t="shared" si="60"/>
        <v>8</v>
      </c>
      <c r="F363" s="1">
        <f t="shared" si="60"/>
        <v>5</v>
      </c>
      <c r="G363" s="1">
        <f t="shared" si="60"/>
        <v>4</v>
      </c>
      <c r="H363" t="str">
        <f>INDEX([1]Sheet1!$C$3:$O$15, MATCH(E363, [1]Sheet1!$B$3:$B$15, 0), MATCH(F363,[1]Sheet1!$C$2:$O$2,0))</f>
        <v>0.17, 0.26</v>
      </c>
      <c r="I363" t="str">
        <f>INDEX([2]Sheet1!$C$3:$O$15, MATCH(E363, [2]Sheet1!$C$2:$O$2,0), MATCH(F363, [2]Sheet1!$B$3:$B$15,0))</f>
        <v>0.80, 0.89</v>
      </c>
      <c r="J363" t="str">
        <f t="shared" si="61"/>
        <v>0.17</v>
      </c>
      <c r="K363" t="str">
        <f t="shared" si="62"/>
        <v>0.26</v>
      </c>
      <c r="L363" t="str">
        <f t="shared" si="63"/>
        <v>0.80</v>
      </c>
      <c r="M363" t="str">
        <f t="shared" si="64"/>
        <v>0.89</v>
      </c>
      <c r="N363">
        <f>(15^(1-P363)-0.5^(1-P363))/(10^(1-P363)-2^(1-P363))</f>
        <v>1.7838324927020326</v>
      </c>
      <c r="O363">
        <f>(15^(1-P363)-2^(1-P363))/(10^(1-P363)-2^(1-P363))</f>
        <v>1.5224720041213451</v>
      </c>
      <c r="P363" s="4">
        <f t="shared" si="65"/>
        <v>0.21500000000000002</v>
      </c>
      <c r="Q363" s="4">
        <f t="shared" si="66"/>
        <v>0.84499999999999997</v>
      </c>
      <c r="R363" s="4">
        <f t="shared" si="67"/>
        <v>1.653152248411689</v>
      </c>
      <c r="S363" t="s">
        <v>38</v>
      </c>
      <c r="T363" t="s">
        <v>25</v>
      </c>
      <c r="U363" t="s">
        <v>42</v>
      </c>
      <c r="V363" t="s">
        <v>20</v>
      </c>
      <c r="W363" t="s">
        <v>21</v>
      </c>
      <c r="X363" t="s">
        <v>70</v>
      </c>
    </row>
    <row r="364" spans="1:24" x14ac:dyDescent="0.25">
      <c r="A364">
        <v>63</v>
      </c>
      <c r="B364" s="2">
        <v>8</v>
      </c>
      <c r="C364" s="2">
        <v>5</v>
      </c>
      <c r="D364" s="2">
        <v>3</v>
      </c>
      <c r="E364" s="1">
        <f t="shared" si="60"/>
        <v>9</v>
      </c>
      <c r="F364" s="1">
        <f t="shared" si="60"/>
        <v>6</v>
      </c>
      <c r="G364" s="1">
        <f t="shared" si="60"/>
        <v>4</v>
      </c>
      <c r="H364" t="str">
        <f>INDEX([1]Sheet1!$C$3:$O$15, MATCH(E364, [1]Sheet1!$B$3:$B$15, 0), MATCH(F364,[1]Sheet1!$C$2:$O$2,0))</f>
        <v>0.27, 0.34</v>
      </c>
      <c r="I364" t="str">
        <f>INDEX([2]Sheet1!$C$3:$O$15, MATCH(E364, [2]Sheet1!$C$2:$O$2,0), MATCH(F364, [2]Sheet1!$B$3:$B$15,0))</f>
        <v>0.82, 0.89</v>
      </c>
      <c r="J364" t="str">
        <f t="shared" si="61"/>
        <v>0.27</v>
      </c>
      <c r="K364" t="str">
        <f t="shared" si="62"/>
        <v>0.34</v>
      </c>
      <c r="L364" t="str">
        <f t="shared" si="63"/>
        <v>0.82</v>
      </c>
      <c r="M364" t="str">
        <f t="shared" si="64"/>
        <v>0.89</v>
      </c>
      <c r="N364">
        <f>(15^(1-P364)-0.5^(1-P364))/(10^(1-P364)-2^(1-P364))</f>
        <v>1.7836394157458579</v>
      </c>
      <c r="O364">
        <f>(15^(1-P364)-2^(1-P364))/(10^(1-P364)-2^(1-P364))</f>
        <v>1.4834925547676119</v>
      </c>
      <c r="P364" s="4">
        <f t="shared" si="65"/>
        <v>0.30500000000000005</v>
      </c>
      <c r="Q364" s="4">
        <f t="shared" si="66"/>
        <v>0.85499999999999998</v>
      </c>
      <c r="R364" s="4">
        <f t="shared" si="67"/>
        <v>1.6335659852567348</v>
      </c>
      <c r="S364" t="s">
        <v>38</v>
      </c>
      <c r="T364" t="s">
        <v>18</v>
      </c>
      <c r="U364" t="s">
        <v>33</v>
      </c>
      <c r="V364" t="s">
        <v>20</v>
      </c>
      <c r="W364" t="s">
        <v>21</v>
      </c>
      <c r="X364" t="s">
        <v>70</v>
      </c>
    </row>
    <row r="365" spans="1:24" x14ac:dyDescent="0.25">
      <c r="A365">
        <v>64</v>
      </c>
      <c r="B365" s="2">
        <v>7</v>
      </c>
      <c r="C365" s="2">
        <v>3</v>
      </c>
      <c r="D365" s="2">
        <v>1</v>
      </c>
      <c r="E365" s="1">
        <f t="shared" si="60"/>
        <v>8</v>
      </c>
      <c r="F365" s="1">
        <f t="shared" si="60"/>
        <v>4</v>
      </c>
      <c r="G365" s="1">
        <f t="shared" si="60"/>
        <v>2</v>
      </c>
      <c r="H365" t="str">
        <f>INDEX([1]Sheet1!$C$3:$O$15, MATCH(E365, [1]Sheet1!$B$3:$B$15, 0), MATCH(F365,[1]Sheet1!$C$2:$O$2,0))</f>
        <v>0.12, 0.22</v>
      </c>
      <c r="I365" t="str">
        <f>INDEX([2]Sheet1!$C$3:$O$15, MATCH(E365, [2]Sheet1!$C$2:$O$2,0), MATCH(F365, [2]Sheet1!$B$3:$B$15,0))</f>
        <v>0.84, 0.94</v>
      </c>
      <c r="J365" t="str">
        <f t="shared" si="61"/>
        <v>0.12</v>
      </c>
      <c r="K365" t="str">
        <f t="shared" si="62"/>
        <v>0.22</v>
      </c>
      <c r="L365" t="str">
        <f t="shared" si="63"/>
        <v>0.84</v>
      </c>
      <c r="M365" t="str">
        <f t="shared" si="64"/>
        <v>0.94</v>
      </c>
      <c r="N365">
        <f>(15^(1-P365)-2^(1-P365))/(10^(1-P365)-2^(1-P365))</f>
        <v>1.5428170679014381</v>
      </c>
      <c r="O365">
        <f>(15^(1-P365)-12^(1-P365))/(10^(1-P365)-2^(1-P365))</f>
        <v>0.32115715120300509</v>
      </c>
      <c r="P365" s="4">
        <f t="shared" si="65"/>
        <v>0.16999999999999998</v>
      </c>
      <c r="Q365" s="4">
        <f t="shared" si="66"/>
        <v>0.8899999999999999</v>
      </c>
      <c r="R365" s="4">
        <f t="shared" si="67"/>
        <v>0.93198710955222164</v>
      </c>
      <c r="S365" t="s">
        <v>32</v>
      </c>
      <c r="T365" t="s">
        <v>18</v>
      </c>
      <c r="U365" t="s">
        <v>33</v>
      </c>
      <c r="V365" t="s">
        <v>28</v>
      </c>
      <c r="W365" t="s">
        <v>21</v>
      </c>
      <c r="X365" t="s">
        <v>70</v>
      </c>
    </row>
    <row r="366" spans="1:24" x14ac:dyDescent="0.25">
      <c r="A366">
        <v>65</v>
      </c>
      <c r="B366" s="2">
        <v>6</v>
      </c>
      <c r="C366" s="2">
        <v>3</v>
      </c>
      <c r="D366" s="2">
        <v>1</v>
      </c>
      <c r="E366" s="1">
        <f t="shared" ref="E366:G429" si="72">B366+1</f>
        <v>7</v>
      </c>
      <c r="F366" s="1">
        <f t="shared" si="72"/>
        <v>4</v>
      </c>
      <c r="G366" s="1">
        <f t="shared" si="72"/>
        <v>2</v>
      </c>
      <c r="H366" t="str">
        <f>INDEX([1]Sheet1!$C$3:$O$15, MATCH(E366, [1]Sheet1!$B$3:$B$15, 0), MATCH(F366,[1]Sheet1!$C$2:$O$2,0))</f>
        <v>0.06, 0.16</v>
      </c>
      <c r="I366" t="str">
        <f>INDEX([2]Sheet1!$C$3:$O$15, MATCH(E366, [2]Sheet1!$C$2:$O$2,0), MATCH(F366, [2]Sheet1!$B$3:$B$15,0))</f>
        <v>0.78, 0.88</v>
      </c>
      <c r="J366" t="str">
        <f t="shared" ref="J366:J429" si="73">LEFT(H366,4)</f>
        <v>0.06</v>
      </c>
      <c r="K366" t="str">
        <f t="shared" ref="K366:K429" si="74">RIGHT(H366,4)</f>
        <v>0.16</v>
      </c>
      <c r="L366" t="str">
        <f t="shared" ref="L366:L429" si="75">LEFT(I366,4)</f>
        <v>0.78</v>
      </c>
      <c r="M366" t="str">
        <f t="shared" ref="M366:M429" si="76">RIGHT(I366,4)</f>
        <v>0.88</v>
      </c>
      <c r="N366">
        <f>(15^(1-P366)-2^(1-P366))/(10^(1-P366)-2^(1-P366))</f>
        <v>1.5708504372974055</v>
      </c>
      <c r="O366">
        <f>(15^(1-P366)-12^(1-P366))/(10^(1-P366)-2^(1-P366))</f>
        <v>0.33942858472368509</v>
      </c>
      <c r="P366" s="4">
        <f t="shared" ref="P366:P429" si="77">(J366+K366)/2</f>
        <v>0.11</v>
      </c>
      <c r="Q366" s="4">
        <f t="shared" ref="Q366:Q429" si="78">(L366+M366)/2</f>
        <v>0.83000000000000007</v>
      </c>
      <c r="R366" s="4">
        <f t="shared" si="67"/>
        <v>0.95513951101054528</v>
      </c>
      <c r="S366" t="s">
        <v>32</v>
      </c>
      <c r="T366" t="s">
        <v>18</v>
      </c>
      <c r="U366" t="s">
        <v>41</v>
      </c>
      <c r="V366" t="s">
        <v>20</v>
      </c>
      <c r="W366" t="s">
        <v>21</v>
      </c>
      <c r="X366" t="s">
        <v>70</v>
      </c>
    </row>
    <row r="367" spans="1:24" x14ac:dyDescent="0.25">
      <c r="A367">
        <v>66</v>
      </c>
      <c r="B367" s="2">
        <v>8</v>
      </c>
      <c r="C367" s="2">
        <v>3</v>
      </c>
      <c r="D367" s="2">
        <v>3</v>
      </c>
      <c r="E367" s="1">
        <f t="shared" si="72"/>
        <v>9</v>
      </c>
      <c r="F367" s="1">
        <f t="shared" si="72"/>
        <v>4</v>
      </c>
      <c r="G367" s="1">
        <f t="shared" si="72"/>
        <v>4</v>
      </c>
      <c r="H367" t="str">
        <f>INDEX([1]Sheet1!$C$3:$O$15, MATCH(E367, [1]Sheet1!$B$3:$B$15, 0), MATCH(F367,[1]Sheet1!$C$2:$O$2,0))</f>
        <v>0.18, 0.26</v>
      </c>
      <c r="I367" t="str">
        <f>INDEX([2]Sheet1!$C$3:$O$15, MATCH(E367, [2]Sheet1!$C$2:$O$2,0), MATCH(F367, [2]Sheet1!$B$3:$B$15,0))</f>
        <v>0.90, 0.98</v>
      </c>
      <c r="J367" t="str">
        <f t="shared" si="73"/>
        <v>0.18</v>
      </c>
      <c r="K367" t="str">
        <f t="shared" si="74"/>
        <v>0.26</v>
      </c>
      <c r="L367" t="str">
        <f t="shared" si="75"/>
        <v>0.90</v>
      </c>
      <c r="M367" t="str">
        <f t="shared" si="76"/>
        <v>0.98</v>
      </c>
      <c r="N367">
        <f>(15^(1-P367)-0.5^(1-P367))/(10^(1-P367)-2^(1-P367))</f>
        <v>1.7836271126714716</v>
      </c>
      <c r="O367">
        <f>(15^(1-P367)-2^(1-P367))/(10^(1-P367)-2^(1-P367))</f>
        <v>1.5202469801099703</v>
      </c>
      <c r="P367" s="4">
        <f t="shared" si="77"/>
        <v>0.22</v>
      </c>
      <c r="Q367" s="4">
        <f t="shared" si="78"/>
        <v>0.94</v>
      </c>
      <c r="R367" s="4">
        <f t="shared" ref="R367:R430" si="79">(N367+O367)/2</f>
        <v>1.6519370463907208</v>
      </c>
      <c r="S367" t="s">
        <v>44</v>
      </c>
      <c r="T367" t="s">
        <v>25</v>
      </c>
      <c r="U367" t="s">
        <v>36</v>
      </c>
      <c r="V367" t="s">
        <v>20</v>
      </c>
      <c r="W367" t="s">
        <v>21</v>
      </c>
      <c r="X367" t="s">
        <v>70</v>
      </c>
    </row>
    <row r="368" spans="1:24" x14ac:dyDescent="0.25">
      <c r="A368">
        <v>67</v>
      </c>
      <c r="B368" s="2">
        <v>5</v>
      </c>
      <c r="C368" s="2">
        <v>3</v>
      </c>
      <c r="D368" s="2">
        <v>1</v>
      </c>
      <c r="E368" s="1">
        <f t="shared" si="72"/>
        <v>6</v>
      </c>
      <c r="F368" s="1">
        <f t="shared" si="72"/>
        <v>4</v>
      </c>
      <c r="G368" s="1">
        <f t="shared" si="72"/>
        <v>2</v>
      </c>
      <c r="H368" t="str">
        <f>INDEX([1]Sheet1!$C$3:$O$15, MATCH(E368, [1]Sheet1!$B$3:$B$15, 0), MATCH(F368,[1]Sheet1!$C$2:$O$2,0))</f>
        <v>-0.00, 0.10</v>
      </c>
      <c r="I368" t="str">
        <f>INDEX([2]Sheet1!$C$3:$O$15, MATCH(E368, [2]Sheet1!$C$2:$O$2,0), MATCH(F368, [2]Sheet1!$B$3:$B$15,0))</f>
        <v>0.73, 0.82</v>
      </c>
      <c r="J368" t="str">
        <f t="shared" si="73"/>
        <v>-0.0</v>
      </c>
      <c r="K368" t="str">
        <f t="shared" si="74"/>
        <v>0.10</v>
      </c>
      <c r="L368" t="str">
        <f t="shared" si="75"/>
        <v>0.73</v>
      </c>
      <c r="M368" t="str">
        <f t="shared" si="76"/>
        <v>0.82</v>
      </c>
      <c r="N368">
        <f>(15^(1-P368)-2^(1-P368))/(10^(1-P368)-2^(1-P368))</f>
        <v>1.5999388493905962</v>
      </c>
      <c r="O368">
        <f>(15^(1-P368)-12^(1-P368))/(10^(1-P368)-2^(1-P368))</f>
        <v>0.35849262697561285</v>
      </c>
      <c r="P368" s="4">
        <f t="shared" si="77"/>
        <v>0.05</v>
      </c>
      <c r="Q368" s="4">
        <f t="shared" si="78"/>
        <v>0.77499999999999991</v>
      </c>
      <c r="R368" s="4">
        <f t="shared" si="79"/>
        <v>0.97921573818310448</v>
      </c>
      <c r="S368" t="s">
        <v>44</v>
      </c>
      <c r="T368" t="s">
        <v>18</v>
      </c>
      <c r="U368" t="s">
        <v>36</v>
      </c>
      <c r="V368" t="s">
        <v>20</v>
      </c>
      <c r="W368" t="s">
        <v>21</v>
      </c>
      <c r="X368" t="s">
        <v>70</v>
      </c>
    </row>
    <row r="369" spans="1:24" x14ac:dyDescent="0.25">
      <c r="A369">
        <v>68</v>
      </c>
      <c r="B369" s="2">
        <v>7</v>
      </c>
      <c r="C369" s="2">
        <v>3</v>
      </c>
      <c r="D369" s="2">
        <v>4</v>
      </c>
      <c r="E369" s="1">
        <f t="shared" si="72"/>
        <v>8</v>
      </c>
      <c r="F369" s="1">
        <f t="shared" si="72"/>
        <v>4</v>
      </c>
      <c r="G369" s="1">
        <f t="shared" si="72"/>
        <v>5</v>
      </c>
      <c r="H369" t="str">
        <f>INDEX([1]Sheet1!$C$3:$O$15, MATCH(E369, [1]Sheet1!$B$3:$B$15, 0), MATCH(F369,[1]Sheet1!$C$2:$O$2,0))</f>
        <v>0.12, 0.22</v>
      </c>
      <c r="I369" t="str">
        <f>INDEX([2]Sheet1!$C$3:$O$15, MATCH(E369, [2]Sheet1!$C$2:$O$2,0), MATCH(F369, [2]Sheet1!$B$3:$B$15,0))</f>
        <v>0.84, 0.94</v>
      </c>
      <c r="J369" t="str">
        <f t="shared" si="73"/>
        <v>0.12</v>
      </c>
      <c r="K369" t="str">
        <f t="shared" si="74"/>
        <v>0.22</v>
      </c>
      <c r="L369" t="str">
        <f t="shared" si="75"/>
        <v>0.84</v>
      </c>
      <c r="M369" t="str">
        <f t="shared" si="76"/>
        <v>0.94</v>
      </c>
      <c r="N369">
        <f>(15^(1-P369)-0.5^(1-P369))/(8^(1-P369)-4^(1-P369))</f>
        <v>3.6227151267643265</v>
      </c>
      <c r="O369">
        <f>(15^(1-P369)-0.5^(1-P369))/(8^(1-P369)-2^(1-P369))</f>
        <v>2.3184942902757055</v>
      </c>
      <c r="P369" s="4">
        <f t="shared" si="77"/>
        <v>0.16999999999999998</v>
      </c>
      <c r="Q369" s="4">
        <f t="shared" si="78"/>
        <v>0.8899999999999999</v>
      </c>
      <c r="R369" s="4">
        <f t="shared" si="79"/>
        <v>2.9706047085200158</v>
      </c>
      <c r="S369" t="s">
        <v>32</v>
      </c>
      <c r="T369" t="s">
        <v>25</v>
      </c>
      <c r="U369" t="s">
        <v>41</v>
      </c>
      <c r="V369" t="s">
        <v>20</v>
      </c>
      <c r="W369" t="s">
        <v>21</v>
      </c>
      <c r="X369" t="s">
        <v>70</v>
      </c>
    </row>
    <row r="370" spans="1:24" x14ac:dyDescent="0.25">
      <c r="A370">
        <v>69</v>
      </c>
      <c r="B370" s="2">
        <v>7</v>
      </c>
      <c r="C370" s="2">
        <v>4</v>
      </c>
      <c r="D370" s="2">
        <v>3</v>
      </c>
      <c r="E370" s="1">
        <f t="shared" si="72"/>
        <v>8</v>
      </c>
      <c r="F370" s="1">
        <f t="shared" si="72"/>
        <v>5</v>
      </c>
      <c r="G370" s="1">
        <f t="shared" si="72"/>
        <v>4</v>
      </c>
      <c r="H370" t="str">
        <f>INDEX([1]Sheet1!$C$3:$O$15, MATCH(E370, [1]Sheet1!$B$3:$B$15, 0), MATCH(F370,[1]Sheet1!$C$2:$O$2,0))</f>
        <v>0.17, 0.26</v>
      </c>
      <c r="I370" t="str">
        <f>INDEX([2]Sheet1!$C$3:$O$15, MATCH(E370, [2]Sheet1!$C$2:$O$2,0), MATCH(F370, [2]Sheet1!$B$3:$B$15,0))</f>
        <v>0.80, 0.89</v>
      </c>
      <c r="J370" t="str">
        <f t="shared" si="73"/>
        <v>0.17</v>
      </c>
      <c r="K370" t="str">
        <f t="shared" si="74"/>
        <v>0.26</v>
      </c>
      <c r="L370" t="str">
        <f t="shared" si="75"/>
        <v>0.80</v>
      </c>
      <c r="M370" t="str">
        <f t="shared" si="76"/>
        <v>0.89</v>
      </c>
      <c r="N370">
        <f>(15^(1-P370)-0.5^(1-P370))/(10^(1-P370)-2^(1-P370))</f>
        <v>1.7838324927020326</v>
      </c>
      <c r="O370">
        <f>(15^(1-P370)-2^(1-P370))/(10^(1-P370)-2^(1-P370))</f>
        <v>1.5224720041213451</v>
      </c>
      <c r="P370" s="4">
        <f t="shared" si="77"/>
        <v>0.21500000000000002</v>
      </c>
      <c r="Q370" s="4">
        <f t="shared" si="78"/>
        <v>0.84499999999999997</v>
      </c>
      <c r="R370" s="4">
        <f t="shared" si="79"/>
        <v>1.653152248411689</v>
      </c>
      <c r="S370" t="s">
        <v>38</v>
      </c>
      <c r="T370" t="s">
        <v>18</v>
      </c>
      <c r="U370" t="s">
        <v>41</v>
      </c>
      <c r="V370" t="s">
        <v>20</v>
      </c>
      <c r="W370" t="s">
        <v>21</v>
      </c>
      <c r="X370" t="s">
        <v>70</v>
      </c>
    </row>
    <row r="371" spans="1:24" x14ac:dyDescent="0.25">
      <c r="A371">
        <v>70</v>
      </c>
      <c r="B371" s="2">
        <v>7</v>
      </c>
      <c r="C371" s="2">
        <v>4</v>
      </c>
      <c r="D371" s="2">
        <v>3</v>
      </c>
      <c r="E371" s="1">
        <f t="shared" si="72"/>
        <v>8</v>
      </c>
      <c r="F371" s="1">
        <f t="shared" si="72"/>
        <v>5</v>
      </c>
      <c r="G371" s="1">
        <f t="shared" si="72"/>
        <v>4</v>
      </c>
      <c r="H371" t="str">
        <f>INDEX([1]Sheet1!$C$3:$O$15, MATCH(E371, [1]Sheet1!$B$3:$B$15, 0), MATCH(F371,[1]Sheet1!$C$2:$O$2,0))</f>
        <v>0.17, 0.26</v>
      </c>
      <c r="I371" t="str">
        <f>INDEX([2]Sheet1!$C$3:$O$15, MATCH(E371, [2]Sheet1!$C$2:$O$2,0), MATCH(F371, [2]Sheet1!$B$3:$B$15,0))</f>
        <v>0.80, 0.89</v>
      </c>
      <c r="J371" t="str">
        <f t="shared" si="73"/>
        <v>0.17</v>
      </c>
      <c r="K371" t="str">
        <f t="shared" si="74"/>
        <v>0.26</v>
      </c>
      <c r="L371" t="str">
        <f t="shared" si="75"/>
        <v>0.80</v>
      </c>
      <c r="M371" t="str">
        <f t="shared" si="76"/>
        <v>0.89</v>
      </c>
      <c r="N371">
        <f>(15^(1-P371)-0.5^(1-P371))/(10^(1-P371)-2^(1-P371))</f>
        <v>1.7838324927020326</v>
      </c>
      <c r="O371">
        <f>(15^(1-P371)-2^(1-P371))/(10^(1-P371)-2^(1-P371))</f>
        <v>1.5224720041213451</v>
      </c>
      <c r="P371" s="4">
        <f t="shared" si="77"/>
        <v>0.21500000000000002</v>
      </c>
      <c r="Q371" s="4">
        <f t="shared" si="78"/>
        <v>0.84499999999999997</v>
      </c>
      <c r="R371" s="4">
        <f t="shared" si="79"/>
        <v>1.653152248411689</v>
      </c>
      <c r="S371" t="s">
        <v>40</v>
      </c>
      <c r="T371" t="s">
        <v>25</v>
      </c>
      <c r="U371" t="s">
        <v>36</v>
      </c>
      <c r="V371" t="s">
        <v>20</v>
      </c>
      <c r="W371" t="s">
        <v>23</v>
      </c>
      <c r="X371" t="s">
        <v>70</v>
      </c>
    </row>
    <row r="372" spans="1:24" x14ac:dyDescent="0.25">
      <c r="A372">
        <v>71</v>
      </c>
      <c r="B372" s="2">
        <v>6</v>
      </c>
      <c r="C372" s="2">
        <v>4</v>
      </c>
      <c r="D372" s="2">
        <v>3</v>
      </c>
      <c r="E372" s="1">
        <f t="shared" si="72"/>
        <v>7</v>
      </c>
      <c r="F372" s="1">
        <f t="shared" si="72"/>
        <v>5</v>
      </c>
      <c r="G372" s="1">
        <f t="shared" si="72"/>
        <v>4</v>
      </c>
      <c r="H372" t="str">
        <f>INDEX([1]Sheet1!$C$3:$O$15, MATCH(E372, [1]Sheet1!$B$3:$B$15, 0), MATCH(F372,[1]Sheet1!$C$2:$O$2,0))</f>
        <v>0.11, 0.21</v>
      </c>
      <c r="I372" t="str">
        <f>INDEX([2]Sheet1!$C$3:$O$15, MATCH(E372, [2]Sheet1!$C$2:$O$2,0), MATCH(F372, [2]Sheet1!$B$3:$B$15,0))</f>
        <v>0.74, 0.84</v>
      </c>
      <c r="J372" t="str">
        <f t="shared" si="73"/>
        <v>0.11</v>
      </c>
      <c r="K372" t="str">
        <f t="shared" si="74"/>
        <v>0.21</v>
      </c>
      <c r="L372" t="str">
        <f t="shared" si="75"/>
        <v>0.74</v>
      </c>
      <c r="M372" t="str">
        <f t="shared" si="76"/>
        <v>0.84</v>
      </c>
      <c r="N372">
        <f>(15^(1-P372)-0.5^(1-P372))/(10^(1-P372)-2^(1-P372))</f>
        <v>1.7875386370046384</v>
      </c>
      <c r="O372">
        <f>(15^(1-P372)-2^(1-P372))/(10^(1-P372)-2^(1-P372))</f>
        <v>1.5474169043482437</v>
      </c>
      <c r="P372" s="4">
        <f t="shared" si="77"/>
        <v>0.16</v>
      </c>
      <c r="Q372" s="4">
        <f t="shared" si="78"/>
        <v>0.79</v>
      </c>
      <c r="R372" s="4">
        <f t="shared" si="79"/>
        <v>1.6674777706764412</v>
      </c>
      <c r="S372" t="s">
        <v>35</v>
      </c>
      <c r="T372" t="s">
        <v>18</v>
      </c>
      <c r="U372" t="s">
        <v>41</v>
      </c>
      <c r="V372" t="s">
        <v>20</v>
      </c>
      <c r="W372" t="s">
        <v>21</v>
      </c>
      <c r="X372" t="s">
        <v>70</v>
      </c>
    </row>
    <row r="373" spans="1:24" x14ac:dyDescent="0.25">
      <c r="A373">
        <v>72</v>
      </c>
      <c r="B373" s="2">
        <v>8</v>
      </c>
      <c r="C373" s="2">
        <v>5</v>
      </c>
      <c r="D373" s="2">
        <v>3</v>
      </c>
      <c r="E373" s="1">
        <f t="shared" si="72"/>
        <v>9</v>
      </c>
      <c r="F373" s="1">
        <f t="shared" si="72"/>
        <v>6</v>
      </c>
      <c r="G373" s="1">
        <f t="shared" si="72"/>
        <v>4</v>
      </c>
      <c r="H373" t="str">
        <f>INDEX([1]Sheet1!$C$3:$O$15, MATCH(E373, [1]Sheet1!$B$3:$B$15, 0), MATCH(F373,[1]Sheet1!$C$2:$O$2,0))</f>
        <v>0.27, 0.34</v>
      </c>
      <c r="I373" t="str">
        <f>INDEX([2]Sheet1!$C$3:$O$15, MATCH(E373, [2]Sheet1!$C$2:$O$2,0), MATCH(F373, [2]Sheet1!$B$3:$B$15,0))</f>
        <v>0.82, 0.89</v>
      </c>
      <c r="J373" t="str">
        <f t="shared" si="73"/>
        <v>0.27</v>
      </c>
      <c r="K373" t="str">
        <f t="shared" si="74"/>
        <v>0.34</v>
      </c>
      <c r="L373" t="str">
        <f t="shared" si="75"/>
        <v>0.82</v>
      </c>
      <c r="M373" t="str">
        <f t="shared" si="76"/>
        <v>0.89</v>
      </c>
      <c r="N373">
        <f>(15^(1-P373)-0.5^(1-P373))/(10^(1-P373)-2^(1-P373))</f>
        <v>1.7836394157458579</v>
      </c>
      <c r="O373">
        <f>(15^(1-P373)-2^(1-P373))/(10^(1-P373)-2^(1-P373))</f>
        <v>1.4834925547676119</v>
      </c>
      <c r="P373" s="4">
        <f t="shared" si="77"/>
        <v>0.30500000000000005</v>
      </c>
      <c r="Q373" s="4">
        <f t="shared" si="78"/>
        <v>0.85499999999999998</v>
      </c>
      <c r="R373" s="4">
        <f t="shared" si="79"/>
        <v>1.6335659852567348</v>
      </c>
      <c r="S373" t="s">
        <v>32</v>
      </c>
      <c r="T373" t="s">
        <v>18</v>
      </c>
      <c r="U373" t="s">
        <v>42</v>
      </c>
      <c r="V373" t="s">
        <v>20</v>
      </c>
      <c r="W373" t="s">
        <v>21</v>
      </c>
      <c r="X373" t="s">
        <v>70</v>
      </c>
    </row>
    <row r="374" spans="1:24" x14ac:dyDescent="0.25">
      <c r="A374">
        <v>73</v>
      </c>
      <c r="B374" s="2">
        <v>7</v>
      </c>
      <c r="C374" s="2">
        <v>4</v>
      </c>
      <c r="D374" s="2">
        <v>3</v>
      </c>
      <c r="E374" s="1">
        <f t="shared" si="72"/>
        <v>8</v>
      </c>
      <c r="F374" s="1">
        <f t="shared" si="72"/>
        <v>5</v>
      </c>
      <c r="G374" s="1">
        <f t="shared" si="72"/>
        <v>4</v>
      </c>
      <c r="H374" t="str">
        <f>INDEX([1]Sheet1!$C$3:$O$15, MATCH(E374, [1]Sheet1!$B$3:$B$15, 0), MATCH(F374,[1]Sheet1!$C$2:$O$2,0))</f>
        <v>0.17, 0.26</v>
      </c>
      <c r="I374" t="str">
        <f>INDEX([2]Sheet1!$C$3:$O$15, MATCH(E374, [2]Sheet1!$C$2:$O$2,0), MATCH(F374, [2]Sheet1!$B$3:$B$15,0))</f>
        <v>0.80, 0.89</v>
      </c>
      <c r="J374" t="str">
        <f t="shared" si="73"/>
        <v>0.17</v>
      </c>
      <c r="K374" t="str">
        <f t="shared" si="74"/>
        <v>0.26</v>
      </c>
      <c r="L374" t="str">
        <f t="shared" si="75"/>
        <v>0.80</v>
      </c>
      <c r="M374" t="str">
        <f t="shared" si="76"/>
        <v>0.89</v>
      </c>
      <c r="N374">
        <f>(15^(1-P374)-0.5^(1-P374))/(10^(1-P374)-2^(1-P374))</f>
        <v>1.7838324927020326</v>
      </c>
      <c r="O374">
        <f>(15^(1-P374)-2^(1-P374))/(10^(1-P374)-2^(1-P374))</f>
        <v>1.5224720041213451</v>
      </c>
      <c r="P374" s="4">
        <f t="shared" si="77"/>
        <v>0.21500000000000002</v>
      </c>
      <c r="Q374" s="4">
        <f t="shared" si="78"/>
        <v>0.84499999999999997</v>
      </c>
      <c r="R374" s="4">
        <f t="shared" si="79"/>
        <v>1.653152248411689</v>
      </c>
      <c r="S374" t="s">
        <v>32</v>
      </c>
      <c r="T374" t="s">
        <v>25</v>
      </c>
      <c r="U374" t="s">
        <v>36</v>
      </c>
      <c r="V374" t="s">
        <v>20</v>
      </c>
      <c r="W374" t="s">
        <v>21</v>
      </c>
      <c r="X374" t="s">
        <v>70</v>
      </c>
    </row>
    <row r="375" spans="1:24" x14ac:dyDescent="0.25">
      <c r="A375">
        <v>74</v>
      </c>
      <c r="B375" s="2">
        <v>7</v>
      </c>
      <c r="C375" s="2">
        <v>3</v>
      </c>
      <c r="D375" s="2">
        <v>1</v>
      </c>
      <c r="E375" s="1">
        <f t="shared" si="72"/>
        <v>8</v>
      </c>
      <c r="F375" s="1">
        <f t="shared" si="72"/>
        <v>4</v>
      </c>
      <c r="G375" s="1">
        <f t="shared" si="72"/>
        <v>2</v>
      </c>
      <c r="H375" t="str">
        <f>INDEX([1]Sheet1!$C$3:$O$15, MATCH(E375, [1]Sheet1!$B$3:$B$15, 0), MATCH(F375,[1]Sheet1!$C$2:$O$2,0))</f>
        <v>0.12, 0.22</v>
      </c>
      <c r="I375" t="str">
        <f>INDEX([2]Sheet1!$C$3:$O$15, MATCH(E375, [2]Sheet1!$C$2:$O$2,0), MATCH(F375, [2]Sheet1!$B$3:$B$15,0))</f>
        <v>0.84, 0.94</v>
      </c>
      <c r="J375" t="str">
        <f t="shared" si="73"/>
        <v>0.12</v>
      </c>
      <c r="K375" t="str">
        <f t="shared" si="74"/>
        <v>0.22</v>
      </c>
      <c r="L375" t="str">
        <f t="shared" si="75"/>
        <v>0.84</v>
      </c>
      <c r="M375" t="str">
        <f t="shared" si="76"/>
        <v>0.94</v>
      </c>
      <c r="N375">
        <f>(15^(1-P375)-2^(1-P375))/(10^(1-P375)-2^(1-P375))</f>
        <v>1.5428170679014381</v>
      </c>
      <c r="O375">
        <f>(15^(1-P375)-12^(1-P375))/(10^(1-P375)-2^(1-P375))</f>
        <v>0.32115715120300509</v>
      </c>
      <c r="P375" s="4">
        <f t="shared" si="77"/>
        <v>0.16999999999999998</v>
      </c>
      <c r="Q375" s="4">
        <f t="shared" si="78"/>
        <v>0.8899999999999999</v>
      </c>
      <c r="R375" s="4">
        <f t="shared" si="79"/>
        <v>0.93198710955222164</v>
      </c>
      <c r="S375" t="s">
        <v>40</v>
      </c>
      <c r="T375" t="s">
        <v>18</v>
      </c>
      <c r="U375" t="s">
        <v>33</v>
      </c>
      <c r="V375" t="s">
        <v>20</v>
      </c>
      <c r="W375" t="s">
        <v>21</v>
      </c>
      <c r="X375" t="s">
        <v>70</v>
      </c>
    </row>
    <row r="376" spans="1:24" x14ac:dyDescent="0.25">
      <c r="A376">
        <v>75</v>
      </c>
      <c r="B376" s="2">
        <v>7</v>
      </c>
      <c r="C376" s="2">
        <v>4</v>
      </c>
      <c r="D376" s="2">
        <v>3</v>
      </c>
      <c r="E376" s="1">
        <f t="shared" si="72"/>
        <v>8</v>
      </c>
      <c r="F376" s="1">
        <f t="shared" si="72"/>
        <v>5</v>
      </c>
      <c r="G376" s="1">
        <f t="shared" si="72"/>
        <v>4</v>
      </c>
      <c r="H376" t="str">
        <f>INDEX([1]Sheet1!$C$3:$O$15, MATCH(E376, [1]Sheet1!$B$3:$B$15, 0), MATCH(F376,[1]Sheet1!$C$2:$O$2,0))</f>
        <v>0.17, 0.26</v>
      </c>
      <c r="I376" t="str">
        <f>INDEX([2]Sheet1!$C$3:$O$15, MATCH(E376, [2]Sheet1!$C$2:$O$2,0), MATCH(F376, [2]Sheet1!$B$3:$B$15,0))</f>
        <v>0.80, 0.89</v>
      </c>
      <c r="J376" t="str">
        <f t="shared" si="73"/>
        <v>0.17</v>
      </c>
      <c r="K376" t="str">
        <f t="shared" si="74"/>
        <v>0.26</v>
      </c>
      <c r="L376" t="str">
        <f t="shared" si="75"/>
        <v>0.80</v>
      </c>
      <c r="M376" t="str">
        <f t="shared" si="76"/>
        <v>0.89</v>
      </c>
      <c r="N376">
        <f>(15^(1-P376)-0.5^(1-P376))/(10^(1-P376)-2^(1-P376))</f>
        <v>1.7838324927020326</v>
      </c>
      <c r="O376">
        <f>(15^(1-P376)-2^(1-P376))/(10^(1-P376)-2^(1-P376))</f>
        <v>1.5224720041213451</v>
      </c>
      <c r="P376" s="4">
        <f t="shared" si="77"/>
        <v>0.21500000000000002</v>
      </c>
      <c r="Q376" s="4">
        <f t="shared" si="78"/>
        <v>0.84499999999999997</v>
      </c>
      <c r="R376" s="4">
        <f t="shared" si="79"/>
        <v>1.653152248411689</v>
      </c>
      <c r="S376" t="s">
        <v>38</v>
      </c>
      <c r="T376" t="s">
        <v>25</v>
      </c>
      <c r="U376" t="s">
        <v>36</v>
      </c>
      <c r="V376" t="s">
        <v>20</v>
      </c>
      <c r="W376" t="s">
        <v>21</v>
      </c>
      <c r="X376" t="s">
        <v>70</v>
      </c>
    </row>
    <row r="377" spans="1:24" x14ac:dyDescent="0.25">
      <c r="A377">
        <v>76</v>
      </c>
      <c r="B377" s="2">
        <v>5</v>
      </c>
      <c r="C377" s="2">
        <v>3</v>
      </c>
      <c r="D377" s="2">
        <v>3</v>
      </c>
      <c r="E377" s="1">
        <f t="shared" si="72"/>
        <v>6</v>
      </c>
      <c r="F377" s="1">
        <f t="shared" si="72"/>
        <v>4</v>
      </c>
      <c r="G377" s="1">
        <f t="shared" si="72"/>
        <v>4</v>
      </c>
      <c r="H377" t="str">
        <f>INDEX([1]Sheet1!$C$3:$O$15, MATCH(E377, [1]Sheet1!$B$3:$B$15, 0), MATCH(F377,[1]Sheet1!$C$2:$O$2,0))</f>
        <v>-0.00, 0.10</v>
      </c>
      <c r="I377" t="str">
        <f>INDEX([2]Sheet1!$C$3:$O$15, MATCH(E377, [2]Sheet1!$C$2:$O$2,0), MATCH(F377, [2]Sheet1!$B$3:$B$15,0))</f>
        <v>0.73, 0.82</v>
      </c>
      <c r="J377" t="str">
        <f t="shared" si="73"/>
        <v>-0.0</v>
      </c>
      <c r="K377" t="str">
        <f t="shared" si="74"/>
        <v>0.10</v>
      </c>
      <c r="L377" t="str">
        <f t="shared" si="75"/>
        <v>0.73</v>
      </c>
      <c r="M377" t="str">
        <f t="shared" si="76"/>
        <v>0.82</v>
      </c>
      <c r="N377">
        <f>(15^(1-P377)-0.5^(1-P377))/(10^(1-P377)-2^(1-P377))</f>
        <v>1.8025335770564128</v>
      </c>
      <c r="O377">
        <f>(15^(1-P377)-2^(1-P377))/(10^(1-P377)-2^(1-P377))</f>
        <v>1.5999388493905962</v>
      </c>
      <c r="P377" s="4">
        <f t="shared" si="77"/>
        <v>0.05</v>
      </c>
      <c r="Q377" s="4">
        <f t="shared" si="78"/>
        <v>0.77499999999999991</v>
      </c>
      <c r="R377" s="4">
        <f t="shared" si="79"/>
        <v>1.7012362132235044</v>
      </c>
      <c r="S377" t="s">
        <v>32</v>
      </c>
      <c r="T377" t="s">
        <v>18</v>
      </c>
      <c r="U377" t="s">
        <v>41</v>
      </c>
      <c r="V377" t="s">
        <v>20</v>
      </c>
      <c r="W377" t="s">
        <v>23</v>
      </c>
      <c r="X377" t="s">
        <v>70</v>
      </c>
    </row>
    <row r="378" spans="1:24" x14ac:dyDescent="0.25">
      <c r="A378">
        <v>77</v>
      </c>
      <c r="B378" s="2">
        <v>7</v>
      </c>
      <c r="C378" s="2">
        <v>4</v>
      </c>
      <c r="D378" s="2">
        <v>1</v>
      </c>
      <c r="E378" s="1">
        <f t="shared" si="72"/>
        <v>8</v>
      </c>
      <c r="F378" s="1">
        <f t="shared" si="72"/>
        <v>5</v>
      </c>
      <c r="G378" s="1">
        <f t="shared" si="72"/>
        <v>2</v>
      </c>
      <c r="H378" t="str">
        <f>INDEX([1]Sheet1!$C$3:$O$15, MATCH(E378, [1]Sheet1!$B$3:$B$15, 0), MATCH(F378,[1]Sheet1!$C$2:$O$2,0))</f>
        <v>0.17, 0.26</v>
      </c>
      <c r="I378" t="str">
        <f>INDEX([2]Sheet1!$C$3:$O$15, MATCH(E378, [2]Sheet1!$C$2:$O$2,0), MATCH(F378, [2]Sheet1!$B$3:$B$15,0))</f>
        <v>0.80, 0.89</v>
      </c>
      <c r="J378" t="str">
        <f t="shared" si="73"/>
        <v>0.17</v>
      </c>
      <c r="K378" t="str">
        <f t="shared" si="74"/>
        <v>0.26</v>
      </c>
      <c r="L378" t="str">
        <f t="shared" si="75"/>
        <v>0.80</v>
      </c>
      <c r="M378" t="str">
        <f t="shared" si="76"/>
        <v>0.89</v>
      </c>
      <c r="N378">
        <f>(15^(1-P378)-2^(1-P378))/(10^(1-P378)-2^(1-P378))</f>
        <v>1.5224720041213451</v>
      </c>
      <c r="O378">
        <f>(15^(1-P378)-12^(1-P378))/(10^(1-P378)-2^(1-P378))</f>
        <v>0.30796114113426326</v>
      </c>
      <c r="P378" s="4">
        <f t="shared" si="77"/>
        <v>0.21500000000000002</v>
      </c>
      <c r="Q378" s="4">
        <f t="shared" si="78"/>
        <v>0.84499999999999997</v>
      </c>
      <c r="R378" s="4">
        <f t="shared" si="79"/>
        <v>0.9152165726278042</v>
      </c>
      <c r="S378" t="s">
        <v>35</v>
      </c>
      <c r="T378" t="s">
        <v>25</v>
      </c>
      <c r="U378" t="s">
        <v>41</v>
      </c>
      <c r="V378" t="s">
        <v>20</v>
      </c>
      <c r="W378" t="s">
        <v>21</v>
      </c>
      <c r="X378" t="s">
        <v>70</v>
      </c>
    </row>
    <row r="379" spans="1:24" x14ac:dyDescent="0.25">
      <c r="A379">
        <v>78</v>
      </c>
      <c r="B379" s="2">
        <v>7</v>
      </c>
      <c r="C379" s="2">
        <v>5</v>
      </c>
      <c r="D379" s="2">
        <v>3</v>
      </c>
      <c r="E379" s="1">
        <f t="shared" si="72"/>
        <v>8</v>
      </c>
      <c r="F379" s="1">
        <f t="shared" si="72"/>
        <v>6</v>
      </c>
      <c r="G379" s="1">
        <f t="shared" si="72"/>
        <v>4</v>
      </c>
      <c r="H379" t="str">
        <f>INDEX([1]Sheet1!$C$3:$O$15, MATCH(E379, [1]Sheet1!$B$3:$B$15, 0), MATCH(F379,[1]Sheet1!$C$2:$O$2,0))</f>
        <v>0.22, 0.30</v>
      </c>
      <c r="I379" t="str">
        <f>INDEX([2]Sheet1!$C$3:$O$15, MATCH(E379, [2]Sheet1!$C$2:$O$2,0), MATCH(F379, [2]Sheet1!$B$3:$B$15,0))</f>
        <v>0.77, 0.85</v>
      </c>
      <c r="J379" t="str">
        <f t="shared" si="73"/>
        <v>0.22</v>
      </c>
      <c r="K379" t="str">
        <f t="shared" si="74"/>
        <v>0.30</v>
      </c>
      <c r="L379" t="str">
        <f t="shared" si="75"/>
        <v>0.77</v>
      </c>
      <c r="M379" t="str">
        <f t="shared" si="76"/>
        <v>0.85</v>
      </c>
      <c r="N379">
        <f>(15^(1-P379)-0.5^(1-P379))/(10^(1-P379)-2^(1-P379))</f>
        <v>1.7827971391785058</v>
      </c>
      <c r="O379">
        <f>(15^(1-P379)-2^(1-P379))/(10^(1-P379)-2^(1-P379))</f>
        <v>1.5027000798266845</v>
      </c>
      <c r="P379" s="4">
        <f t="shared" si="77"/>
        <v>0.26</v>
      </c>
      <c r="Q379" s="4">
        <f t="shared" si="78"/>
        <v>0.81</v>
      </c>
      <c r="R379" s="4">
        <f t="shared" si="79"/>
        <v>1.6427486095025952</v>
      </c>
      <c r="S379" t="s">
        <v>32</v>
      </c>
      <c r="T379" t="s">
        <v>18</v>
      </c>
      <c r="U379" t="s">
        <v>36</v>
      </c>
      <c r="V379" t="s">
        <v>20</v>
      </c>
      <c r="W379" t="s">
        <v>23</v>
      </c>
      <c r="X379" t="s">
        <v>70</v>
      </c>
    </row>
    <row r="380" spans="1:24" x14ac:dyDescent="0.25">
      <c r="A380">
        <v>79</v>
      </c>
      <c r="B380" s="2">
        <v>7</v>
      </c>
      <c r="C380" s="2">
        <v>6</v>
      </c>
      <c r="D380" s="2">
        <v>3</v>
      </c>
      <c r="E380" s="1">
        <f t="shared" si="72"/>
        <v>8</v>
      </c>
      <c r="F380" s="1">
        <f t="shared" si="72"/>
        <v>7</v>
      </c>
      <c r="G380" s="1">
        <f t="shared" si="72"/>
        <v>4</v>
      </c>
      <c r="H380" t="str">
        <f>INDEX([1]Sheet1!$C$3:$O$15, MATCH(E380, [1]Sheet1!$B$3:$B$15, 0), MATCH(F380,[1]Sheet1!$C$2:$O$2,0))</f>
        <v>0.25, 0.36</v>
      </c>
      <c r="I380" t="str">
        <f>INDEX([2]Sheet1!$C$3:$O$15, MATCH(E380, [2]Sheet1!$C$2:$O$2,0), MATCH(F380, [2]Sheet1!$B$3:$B$15,0))</f>
        <v>0.71, 0.82</v>
      </c>
      <c r="J380" t="str">
        <f t="shared" si="73"/>
        <v>0.25</v>
      </c>
      <c r="K380" t="str">
        <f t="shared" si="74"/>
        <v>0.36</v>
      </c>
      <c r="L380" t="str">
        <f t="shared" si="75"/>
        <v>0.71</v>
      </c>
      <c r="M380" t="str">
        <f t="shared" si="76"/>
        <v>0.82</v>
      </c>
      <c r="N380">
        <f>(15^(1-P380)-0.5^(1-P380))/(10^(1-P380)-2^(1-P380))</f>
        <v>1.7836394157458582</v>
      </c>
      <c r="O380">
        <f>(15^(1-P380)-2^(1-P380))/(10^(1-P380)-2^(1-P380))</f>
        <v>1.4834925547676123</v>
      </c>
      <c r="P380" s="4">
        <f t="shared" si="77"/>
        <v>0.30499999999999999</v>
      </c>
      <c r="Q380" s="4">
        <f t="shared" si="78"/>
        <v>0.7649999999999999</v>
      </c>
      <c r="R380" s="4">
        <f t="shared" si="79"/>
        <v>1.6335659852567352</v>
      </c>
      <c r="S380" t="s">
        <v>44</v>
      </c>
      <c r="T380" t="s">
        <v>25</v>
      </c>
      <c r="U380" t="s">
        <v>41</v>
      </c>
      <c r="V380" t="s">
        <v>20</v>
      </c>
      <c r="W380" t="s">
        <v>21</v>
      </c>
      <c r="X380" t="s">
        <v>70</v>
      </c>
    </row>
    <row r="381" spans="1:24" x14ac:dyDescent="0.25">
      <c r="A381">
        <v>80</v>
      </c>
      <c r="B381" s="2">
        <v>7</v>
      </c>
      <c r="C381" s="2">
        <v>4</v>
      </c>
      <c r="D381" s="2">
        <v>3</v>
      </c>
      <c r="E381" s="1">
        <f t="shared" si="72"/>
        <v>8</v>
      </c>
      <c r="F381" s="1">
        <f t="shared" si="72"/>
        <v>5</v>
      </c>
      <c r="G381" s="1">
        <f t="shared" si="72"/>
        <v>4</v>
      </c>
      <c r="H381" t="str">
        <f>INDEX([1]Sheet1!$C$3:$O$15, MATCH(E381, [1]Sheet1!$B$3:$B$15, 0), MATCH(F381,[1]Sheet1!$C$2:$O$2,0))</f>
        <v>0.17, 0.26</v>
      </c>
      <c r="I381" t="str">
        <f>INDEX([2]Sheet1!$C$3:$O$15, MATCH(E381, [2]Sheet1!$C$2:$O$2,0), MATCH(F381, [2]Sheet1!$B$3:$B$15,0))</f>
        <v>0.80, 0.89</v>
      </c>
      <c r="J381" t="str">
        <f t="shared" si="73"/>
        <v>0.17</v>
      </c>
      <c r="K381" t="str">
        <f t="shared" si="74"/>
        <v>0.26</v>
      </c>
      <c r="L381" t="str">
        <f t="shared" si="75"/>
        <v>0.80</v>
      </c>
      <c r="M381" t="str">
        <f t="shared" si="76"/>
        <v>0.89</v>
      </c>
      <c r="N381">
        <f>(15^(1-P381)-0.5^(1-P381))/(10^(1-P381)-2^(1-P381))</f>
        <v>1.7838324927020326</v>
      </c>
      <c r="O381">
        <f>(15^(1-P381)-2^(1-P381))/(10^(1-P381)-2^(1-P381))</f>
        <v>1.5224720041213451</v>
      </c>
      <c r="P381" s="4">
        <f t="shared" si="77"/>
        <v>0.21500000000000002</v>
      </c>
      <c r="Q381" s="4">
        <f t="shared" si="78"/>
        <v>0.84499999999999997</v>
      </c>
      <c r="R381" s="4">
        <f t="shared" si="79"/>
        <v>1.653152248411689</v>
      </c>
      <c r="S381" t="s">
        <v>44</v>
      </c>
      <c r="T381" t="s">
        <v>18</v>
      </c>
      <c r="U381" t="s">
        <v>41</v>
      </c>
      <c r="V381" t="s">
        <v>20</v>
      </c>
      <c r="W381" t="s">
        <v>21</v>
      </c>
      <c r="X381" t="s">
        <v>70</v>
      </c>
    </row>
    <row r="382" spans="1:24" x14ac:dyDescent="0.25">
      <c r="A382">
        <v>81</v>
      </c>
      <c r="B382" s="2">
        <v>7</v>
      </c>
      <c r="C382" s="2">
        <v>4</v>
      </c>
      <c r="D382" s="2">
        <v>3</v>
      </c>
      <c r="E382" s="1">
        <f t="shared" si="72"/>
        <v>8</v>
      </c>
      <c r="F382" s="1">
        <f t="shared" si="72"/>
        <v>5</v>
      </c>
      <c r="G382" s="1">
        <f t="shared" si="72"/>
        <v>4</v>
      </c>
      <c r="H382" t="str">
        <f>INDEX([1]Sheet1!$C$3:$O$15, MATCH(E382, [1]Sheet1!$B$3:$B$15, 0), MATCH(F382,[1]Sheet1!$C$2:$O$2,0))</f>
        <v>0.17, 0.26</v>
      </c>
      <c r="I382" t="str">
        <f>INDEX([2]Sheet1!$C$3:$O$15, MATCH(E382, [2]Sheet1!$C$2:$O$2,0), MATCH(F382, [2]Sheet1!$B$3:$B$15,0))</f>
        <v>0.80, 0.89</v>
      </c>
      <c r="J382" t="str">
        <f t="shared" si="73"/>
        <v>0.17</v>
      </c>
      <c r="K382" t="str">
        <f t="shared" si="74"/>
        <v>0.26</v>
      </c>
      <c r="L382" t="str">
        <f t="shared" si="75"/>
        <v>0.80</v>
      </c>
      <c r="M382" t="str">
        <f t="shared" si="76"/>
        <v>0.89</v>
      </c>
      <c r="N382">
        <f>(15^(1-P382)-0.5^(1-P382))/(10^(1-P382)-2^(1-P382))</f>
        <v>1.7838324927020326</v>
      </c>
      <c r="O382">
        <f>(15^(1-P382)-2^(1-P382))/(10^(1-P382)-2^(1-P382))</f>
        <v>1.5224720041213451</v>
      </c>
      <c r="P382" s="4">
        <f t="shared" si="77"/>
        <v>0.21500000000000002</v>
      </c>
      <c r="Q382" s="4">
        <f t="shared" si="78"/>
        <v>0.84499999999999997</v>
      </c>
      <c r="R382" s="4">
        <f t="shared" si="79"/>
        <v>1.653152248411689</v>
      </c>
      <c r="S382" t="s">
        <v>44</v>
      </c>
      <c r="T382" t="s">
        <v>25</v>
      </c>
      <c r="U382" t="s">
        <v>42</v>
      </c>
      <c r="V382" t="s">
        <v>20</v>
      </c>
      <c r="W382" t="s">
        <v>21</v>
      </c>
      <c r="X382" t="s">
        <v>70</v>
      </c>
    </row>
    <row r="383" spans="1:24" x14ac:dyDescent="0.25">
      <c r="A383">
        <v>82</v>
      </c>
      <c r="B383" s="2">
        <v>7</v>
      </c>
      <c r="C383" s="2">
        <v>3</v>
      </c>
      <c r="D383" s="2">
        <v>1</v>
      </c>
      <c r="E383" s="1">
        <f t="shared" si="72"/>
        <v>8</v>
      </c>
      <c r="F383" s="1">
        <f t="shared" si="72"/>
        <v>4</v>
      </c>
      <c r="G383" s="1">
        <f t="shared" si="72"/>
        <v>2</v>
      </c>
      <c r="H383" t="str">
        <f>INDEX([1]Sheet1!$C$3:$O$15, MATCH(E383, [1]Sheet1!$B$3:$B$15, 0), MATCH(F383,[1]Sheet1!$C$2:$O$2,0))</f>
        <v>0.12, 0.22</v>
      </c>
      <c r="I383" t="str">
        <f>INDEX([2]Sheet1!$C$3:$O$15, MATCH(E383, [2]Sheet1!$C$2:$O$2,0), MATCH(F383, [2]Sheet1!$B$3:$B$15,0))</f>
        <v>0.84, 0.94</v>
      </c>
      <c r="J383" t="str">
        <f t="shared" si="73"/>
        <v>0.12</v>
      </c>
      <c r="K383" t="str">
        <f t="shared" si="74"/>
        <v>0.22</v>
      </c>
      <c r="L383" t="str">
        <f t="shared" si="75"/>
        <v>0.84</v>
      </c>
      <c r="M383" t="str">
        <f t="shared" si="76"/>
        <v>0.94</v>
      </c>
      <c r="N383">
        <f>(15^(1-P383)-2^(1-P383))/(10^(1-P383)-2^(1-P383))</f>
        <v>1.5428170679014381</v>
      </c>
      <c r="O383">
        <f>(15^(1-P383)-12^(1-P383))/(10^(1-P383)-2^(1-P383))</f>
        <v>0.32115715120300509</v>
      </c>
      <c r="P383" s="4">
        <f t="shared" si="77"/>
        <v>0.16999999999999998</v>
      </c>
      <c r="Q383" s="4">
        <f t="shared" si="78"/>
        <v>0.8899999999999999</v>
      </c>
      <c r="R383" s="4">
        <f t="shared" si="79"/>
        <v>0.93198710955222164</v>
      </c>
      <c r="S383" t="s">
        <v>40</v>
      </c>
      <c r="T383" t="s">
        <v>25</v>
      </c>
      <c r="U383" t="s">
        <v>41</v>
      </c>
      <c r="V383" t="s">
        <v>20</v>
      </c>
      <c r="W383" t="s">
        <v>23</v>
      </c>
      <c r="X383" t="s">
        <v>70</v>
      </c>
    </row>
    <row r="384" spans="1:24" x14ac:dyDescent="0.25">
      <c r="A384">
        <v>83</v>
      </c>
      <c r="B384" s="2">
        <v>7</v>
      </c>
      <c r="C384" s="2">
        <v>4</v>
      </c>
      <c r="D384" s="2">
        <v>3</v>
      </c>
      <c r="E384" s="1">
        <f t="shared" si="72"/>
        <v>8</v>
      </c>
      <c r="F384" s="1">
        <f t="shared" si="72"/>
        <v>5</v>
      </c>
      <c r="G384" s="1">
        <f t="shared" si="72"/>
        <v>4</v>
      </c>
      <c r="H384" t="str">
        <f>INDEX([1]Sheet1!$C$3:$O$15, MATCH(E384, [1]Sheet1!$B$3:$B$15, 0), MATCH(F384,[1]Sheet1!$C$2:$O$2,0))</f>
        <v>0.17, 0.26</v>
      </c>
      <c r="I384" t="str">
        <f>INDEX([2]Sheet1!$C$3:$O$15, MATCH(E384, [2]Sheet1!$C$2:$O$2,0), MATCH(F384, [2]Sheet1!$B$3:$B$15,0))</f>
        <v>0.80, 0.89</v>
      </c>
      <c r="J384" t="str">
        <f t="shared" si="73"/>
        <v>0.17</v>
      </c>
      <c r="K384" t="str">
        <f t="shared" si="74"/>
        <v>0.26</v>
      </c>
      <c r="L384" t="str">
        <f t="shared" si="75"/>
        <v>0.80</v>
      </c>
      <c r="M384" t="str">
        <f t="shared" si="76"/>
        <v>0.89</v>
      </c>
      <c r="N384">
        <f>(15^(1-P384)-0.5^(1-P384))/(10^(1-P384)-2^(1-P384))</f>
        <v>1.7838324927020326</v>
      </c>
      <c r="O384">
        <f>(15^(1-P384)-2^(1-P384))/(10^(1-P384)-2^(1-P384))</f>
        <v>1.5224720041213451</v>
      </c>
      <c r="P384" s="4">
        <f t="shared" si="77"/>
        <v>0.21500000000000002</v>
      </c>
      <c r="Q384" s="4">
        <f t="shared" si="78"/>
        <v>0.84499999999999997</v>
      </c>
      <c r="R384" s="4">
        <f t="shared" si="79"/>
        <v>1.653152248411689</v>
      </c>
      <c r="S384" t="s">
        <v>38</v>
      </c>
      <c r="T384" t="s">
        <v>25</v>
      </c>
      <c r="U384" t="s">
        <v>36</v>
      </c>
      <c r="V384" t="s">
        <v>20</v>
      </c>
      <c r="W384" t="s">
        <v>23</v>
      </c>
      <c r="X384" t="s">
        <v>70</v>
      </c>
    </row>
    <row r="385" spans="1:24" x14ac:dyDescent="0.25">
      <c r="A385">
        <v>84</v>
      </c>
      <c r="B385" s="2">
        <v>7</v>
      </c>
      <c r="C385" s="2">
        <v>4</v>
      </c>
      <c r="D385" s="2">
        <v>3</v>
      </c>
      <c r="E385" s="1">
        <f t="shared" si="72"/>
        <v>8</v>
      </c>
      <c r="F385" s="1">
        <f t="shared" si="72"/>
        <v>5</v>
      </c>
      <c r="G385" s="1">
        <f t="shared" si="72"/>
        <v>4</v>
      </c>
      <c r="H385" t="str">
        <f>INDEX([1]Sheet1!$C$3:$O$15, MATCH(E385, [1]Sheet1!$B$3:$B$15, 0), MATCH(F385,[1]Sheet1!$C$2:$O$2,0))</f>
        <v>0.17, 0.26</v>
      </c>
      <c r="I385" t="str">
        <f>INDEX([2]Sheet1!$C$3:$O$15, MATCH(E385, [2]Sheet1!$C$2:$O$2,0), MATCH(F385, [2]Sheet1!$B$3:$B$15,0))</f>
        <v>0.80, 0.89</v>
      </c>
      <c r="J385" t="str">
        <f t="shared" si="73"/>
        <v>0.17</v>
      </c>
      <c r="K385" t="str">
        <f t="shared" si="74"/>
        <v>0.26</v>
      </c>
      <c r="L385" t="str">
        <f t="shared" si="75"/>
        <v>0.80</v>
      </c>
      <c r="M385" t="str">
        <f t="shared" si="76"/>
        <v>0.89</v>
      </c>
      <c r="N385">
        <f>(15^(1-P385)-0.5^(1-P385))/(10^(1-P385)-2^(1-P385))</f>
        <v>1.7838324927020326</v>
      </c>
      <c r="O385">
        <f>(15^(1-P385)-2^(1-P385))/(10^(1-P385)-2^(1-P385))</f>
        <v>1.5224720041213451</v>
      </c>
      <c r="P385" s="4">
        <f t="shared" si="77"/>
        <v>0.21500000000000002</v>
      </c>
      <c r="Q385" s="4">
        <f t="shared" si="78"/>
        <v>0.84499999999999997</v>
      </c>
      <c r="R385" s="4">
        <f t="shared" si="79"/>
        <v>1.653152248411689</v>
      </c>
      <c r="S385" t="s">
        <v>40</v>
      </c>
      <c r="T385" t="s">
        <v>25</v>
      </c>
      <c r="U385" t="s">
        <v>41</v>
      </c>
      <c r="V385" t="s">
        <v>20</v>
      </c>
      <c r="W385" t="s">
        <v>23</v>
      </c>
      <c r="X385" t="s">
        <v>70</v>
      </c>
    </row>
    <row r="386" spans="1:24" x14ac:dyDescent="0.25">
      <c r="A386">
        <v>85</v>
      </c>
      <c r="B386" s="2">
        <v>8</v>
      </c>
      <c r="C386" s="2">
        <v>4</v>
      </c>
      <c r="D386" s="2">
        <v>3</v>
      </c>
      <c r="E386" s="1">
        <f t="shared" si="72"/>
        <v>9</v>
      </c>
      <c r="F386" s="1">
        <f t="shared" si="72"/>
        <v>5</v>
      </c>
      <c r="G386" s="1">
        <f t="shared" si="72"/>
        <v>4</v>
      </c>
      <c r="H386" t="str">
        <f>INDEX([1]Sheet1!$C$3:$O$15, MATCH(E386, [1]Sheet1!$B$3:$B$15, 0), MATCH(F386,[1]Sheet1!$C$2:$O$2,0))</f>
        <v>0.23, 0.30</v>
      </c>
      <c r="I386" t="str">
        <f>INDEX([2]Sheet1!$C$3:$O$15, MATCH(E386, [2]Sheet1!$C$2:$O$2,0), MATCH(F386, [2]Sheet1!$B$3:$B$15,0))</f>
        <v>0.86, 0.93</v>
      </c>
      <c r="J386" t="str">
        <f t="shared" si="73"/>
        <v>0.23</v>
      </c>
      <c r="K386" t="str">
        <f t="shared" si="74"/>
        <v>0.30</v>
      </c>
      <c r="L386" t="str">
        <f t="shared" si="75"/>
        <v>0.86</v>
      </c>
      <c r="M386" t="str">
        <f t="shared" si="76"/>
        <v>0.93</v>
      </c>
      <c r="N386">
        <f>(15^(1-P386)-0.5^(1-P386))/(10^(1-P386)-2^(1-P386))</f>
        <v>1.7827965770637564</v>
      </c>
      <c r="O386">
        <f>(15^(1-P386)-2^(1-P386))/(10^(1-P386)-2^(1-P386))</f>
        <v>1.5005381989108644</v>
      </c>
      <c r="P386" s="4">
        <f t="shared" si="77"/>
        <v>0.26500000000000001</v>
      </c>
      <c r="Q386" s="4">
        <f t="shared" si="78"/>
        <v>0.89500000000000002</v>
      </c>
      <c r="R386" s="4">
        <f t="shared" si="79"/>
        <v>1.6416673879873103</v>
      </c>
      <c r="S386" t="s">
        <v>44</v>
      </c>
      <c r="T386" t="s">
        <v>18</v>
      </c>
      <c r="U386" t="s">
        <v>33</v>
      </c>
      <c r="V386" t="s">
        <v>28</v>
      </c>
      <c r="W386" t="s">
        <v>21</v>
      </c>
      <c r="X386" t="s">
        <v>70</v>
      </c>
    </row>
    <row r="387" spans="1:24" x14ac:dyDescent="0.25">
      <c r="A387">
        <v>86</v>
      </c>
      <c r="B387" s="2">
        <v>7</v>
      </c>
      <c r="C387" s="2">
        <v>6</v>
      </c>
      <c r="D387" s="2">
        <v>3</v>
      </c>
      <c r="E387" s="1">
        <f t="shared" si="72"/>
        <v>8</v>
      </c>
      <c r="F387" s="1">
        <f t="shared" si="72"/>
        <v>7</v>
      </c>
      <c r="G387" s="1">
        <f t="shared" si="72"/>
        <v>4</v>
      </c>
      <c r="H387" t="str">
        <f>INDEX([1]Sheet1!$C$3:$O$15, MATCH(E387, [1]Sheet1!$B$3:$B$15, 0), MATCH(F387,[1]Sheet1!$C$2:$O$2,0))</f>
        <v>0.25, 0.36</v>
      </c>
      <c r="I387" t="str">
        <f>INDEX([2]Sheet1!$C$3:$O$15, MATCH(E387, [2]Sheet1!$C$2:$O$2,0), MATCH(F387, [2]Sheet1!$B$3:$B$15,0))</f>
        <v>0.71, 0.82</v>
      </c>
      <c r="J387" t="str">
        <f t="shared" si="73"/>
        <v>0.25</v>
      </c>
      <c r="K387" t="str">
        <f t="shared" si="74"/>
        <v>0.36</v>
      </c>
      <c r="L387" t="str">
        <f t="shared" si="75"/>
        <v>0.71</v>
      </c>
      <c r="M387" t="str">
        <f t="shared" si="76"/>
        <v>0.82</v>
      </c>
      <c r="N387">
        <f>(15^(1-P387)-0.5^(1-P387))/(10^(1-P387)-2^(1-P387))</f>
        <v>1.7836394157458582</v>
      </c>
      <c r="O387">
        <f>(15^(1-P387)-2^(1-P387))/(10^(1-P387)-2^(1-P387))</f>
        <v>1.4834925547676123</v>
      </c>
      <c r="P387" s="4">
        <f t="shared" si="77"/>
        <v>0.30499999999999999</v>
      </c>
      <c r="Q387" s="4">
        <f t="shared" si="78"/>
        <v>0.7649999999999999</v>
      </c>
      <c r="R387" s="4">
        <f t="shared" si="79"/>
        <v>1.6335659852567352</v>
      </c>
      <c r="S387" t="s">
        <v>38</v>
      </c>
      <c r="T387" t="s">
        <v>25</v>
      </c>
      <c r="U387" t="s">
        <v>33</v>
      </c>
      <c r="V387" t="s">
        <v>20</v>
      </c>
      <c r="W387" t="s">
        <v>23</v>
      </c>
      <c r="X387" t="s">
        <v>70</v>
      </c>
    </row>
    <row r="388" spans="1:24" x14ac:dyDescent="0.25">
      <c r="A388">
        <v>87</v>
      </c>
      <c r="B388" s="2">
        <v>7</v>
      </c>
      <c r="C388" s="2">
        <v>3</v>
      </c>
      <c r="D388" s="2">
        <v>1</v>
      </c>
      <c r="E388" s="1">
        <f t="shared" si="72"/>
        <v>8</v>
      </c>
      <c r="F388" s="1">
        <f t="shared" si="72"/>
        <v>4</v>
      </c>
      <c r="G388" s="1">
        <f t="shared" si="72"/>
        <v>2</v>
      </c>
      <c r="H388" t="str">
        <f>INDEX([1]Sheet1!$C$3:$O$15, MATCH(E388, [1]Sheet1!$B$3:$B$15, 0), MATCH(F388,[1]Sheet1!$C$2:$O$2,0))</f>
        <v>0.12, 0.22</v>
      </c>
      <c r="I388" t="str">
        <f>INDEX([2]Sheet1!$C$3:$O$15, MATCH(E388, [2]Sheet1!$C$2:$O$2,0), MATCH(F388, [2]Sheet1!$B$3:$B$15,0))</f>
        <v>0.84, 0.94</v>
      </c>
      <c r="J388" t="str">
        <f t="shared" si="73"/>
        <v>0.12</v>
      </c>
      <c r="K388" t="str">
        <f t="shared" si="74"/>
        <v>0.22</v>
      </c>
      <c r="L388" t="str">
        <f t="shared" si="75"/>
        <v>0.84</v>
      </c>
      <c r="M388" t="str">
        <f t="shared" si="76"/>
        <v>0.94</v>
      </c>
      <c r="N388">
        <f>(15^(1-P388)-2^(1-P388))/(10^(1-P388)-2^(1-P388))</f>
        <v>1.5428170679014381</v>
      </c>
      <c r="O388">
        <f>(15^(1-P388)-12^(1-P388))/(10^(1-P388)-2^(1-P388))</f>
        <v>0.32115715120300509</v>
      </c>
      <c r="P388" s="4">
        <f t="shared" si="77"/>
        <v>0.16999999999999998</v>
      </c>
      <c r="Q388" s="4">
        <f t="shared" si="78"/>
        <v>0.8899999999999999</v>
      </c>
      <c r="R388" s="4">
        <f t="shared" si="79"/>
        <v>0.93198710955222164</v>
      </c>
      <c r="S388" t="s">
        <v>35</v>
      </c>
      <c r="T388" t="s">
        <v>18</v>
      </c>
      <c r="U388" t="s">
        <v>36</v>
      </c>
      <c r="V388" t="s">
        <v>34</v>
      </c>
      <c r="W388" t="s">
        <v>21</v>
      </c>
      <c r="X388" t="s">
        <v>70</v>
      </c>
    </row>
    <row r="389" spans="1:24" x14ac:dyDescent="0.25">
      <c r="A389">
        <v>88</v>
      </c>
      <c r="B389" s="2">
        <v>7</v>
      </c>
      <c r="C389" s="2">
        <v>4</v>
      </c>
      <c r="D389" s="2">
        <v>3</v>
      </c>
      <c r="E389" s="1">
        <f t="shared" si="72"/>
        <v>8</v>
      </c>
      <c r="F389" s="1">
        <f t="shared" si="72"/>
        <v>5</v>
      </c>
      <c r="G389" s="1">
        <f t="shared" si="72"/>
        <v>4</v>
      </c>
      <c r="H389" t="str">
        <f>INDEX([1]Sheet1!$C$3:$O$15, MATCH(E389, [1]Sheet1!$B$3:$B$15, 0), MATCH(F389,[1]Sheet1!$C$2:$O$2,0))</f>
        <v>0.17, 0.26</v>
      </c>
      <c r="I389" t="str">
        <f>INDEX([2]Sheet1!$C$3:$O$15, MATCH(E389, [2]Sheet1!$C$2:$O$2,0), MATCH(F389, [2]Sheet1!$B$3:$B$15,0))</f>
        <v>0.80, 0.89</v>
      </c>
      <c r="J389" t="str">
        <f t="shared" si="73"/>
        <v>0.17</v>
      </c>
      <c r="K389" t="str">
        <f t="shared" si="74"/>
        <v>0.26</v>
      </c>
      <c r="L389" t="str">
        <f t="shared" si="75"/>
        <v>0.80</v>
      </c>
      <c r="M389" t="str">
        <f t="shared" si="76"/>
        <v>0.89</v>
      </c>
      <c r="N389">
        <f>(15^(1-P389)-0.5^(1-P389))/(10^(1-P389)-2^(1-P389))</f>
        <v>1.7838324927020326</v>
      </c>
      <c r="O389">
        <f>(15^(1-P389)-2^(1-P389))/(10^(1-P389)-2^(1-P389))</f>
        <v>1.5224720041213451</v>
      </c>
      <c r="P389" s="4">
        <f t="shared" si="77"/>
        <v>0.21500000000000002</v>
      </c>
      <c r="Q389" s="4">
        <f t="shared" si="78"/>
        <v>0.84499999999999997</v>
      </c>
      <c r="R389" s="4">
        <f t="shared" si="79"/>
        <v>1.653152248411689</v>
      </c>
      <c r="S389" t="s">
        <v>37</v>
      </c>
      <c r="T389" t="s">
        <v>18</v>
      </c>
      <c r="U389" t="s">
        <v>41</v>
      </c>
      <c r="V389" t="s">
        <v>34</v>
      </c>
      <c r="W389" t="s">
        <v>21</v>
      </c>
      <c r="X389" t="s">
        <v>70</v>
      </c>
    </row>
    <row r="390" spans="1:24" x14ac:dyDescent="0.25">
      <c r="A390">
        <v>89</v>
      </c>
      <c r="B390" s="2">
        <v>7</v>
      </c>
      <c r="C390" s="2">
        <v>3</v>
      </c>
      <c r="D390" s="2">
        <v>1</v>
      </c>
      <c r="E390" s="1">
        <f t="shared" si="72"/>
        <v>8</v>
      </c>
      <c r="F390" s="1">
        <f t="shared" si="72"/>
        <v>4</v>
      </c>
      <c r="G390" s="1">
        <f t="shared" si="72"/>
        <v>2</v>
      </c>
      <c r="H390" t="str">
        <f>INDEX([1]Sheet1!$C$3:$O$15, MATCH(E390, [1]Sheet1!$B$3:$B$15, 0), MATCH(F390,[1]Sheet1!$C$2:$O$2,0))</f>
        <v>0.12, 0.22</v>
      </c>
      <c r="I390" t="str">
        <f>INDEX([2]Sheet1!$C$3:$O$15, MATCH(E390, [2]Sheet1!$C$2:$O$2,0), MATCH(F390, [2]Sheet1!$B$3:$B$15,0))</f>
        <v>0.84, 0.94</v>
      </c>
      <c r="J390" t="str">
        <f t="shared" si="73"/>
        <v>0.12</v>
      </c>
      <c r="K390" t="str">
        <f t="shared" si="74"/>
        <v>0.22</v>
      </c>
      <c r="L390" t="str">
        <f t="shared" si="75"/>
        <v>0.84</v>
      </c>
      <c r="M390" t="str">
        <f t="shared" si="76"/>
        <v>0.94</v>
      </c>
      <c r="N390">
        <f>(15^(1-P390)-2^(1-P390))/(10^(1-P390)-2^(1-P390))</f>
        <v>1.5428170679014381</v>
      </c>
      <c r="O390">
        <f>(15^(1-P390)-12^(1-P390))/(10^(1-P390)-2^(1-P390))</f>
        <v>0.32115715120300509</v>
      </c>
      <c r="P390" s="4">
        <f t="shared" si="77"/>
        <v>0.16999999999999998</v>
      </c>
      <c r="Q390" s="4">
        <f t="shared" si="78"/>
        <v>0.8899999999999999</v>
      </c>
      <c r="R390" s="4">
        <f t="shared" si="79"/>
        <v>0.93198710955222164</v>
      </c>
      <c r="S390" t="s">
        <v>37</v>
      </c>
      <c r="T390" t="s">
        <v>18</v>
      </c>
      <c r="U390" t="s">
        <v>41</v>
      </c>
      <c r="V390" t="s">
        <v>34</v>
      </c>
      <c r="W390" t="s">
        <v>21</v>
      </c>
      <c r="X390" t="s">
        <v>70</v>
      </c>
    </row>
    <row r="391" spans="1:24" x14ac:dyDescent="0.25">
      <c r="A391">
        <v>90</v>
      </c>
      <c r="B391" s="2">
        <v>8</v>
      </c>
      <c r="C391" s="2">
        <v>5</v>
      </c>
      <c r="D391" s="2">
        <v>3</v>
      </c>
      <c r="E391" s="1">
        <f t="shared" si="72"/>
        <v>9</v>
      </c>
      <c r="F391" s="1">
        <f t="shared" si="72"/>
        <v>6</v>
      </c>
      <c r="G391" s="1">
        <f t="shared" si="72"/>
        <v>4</v>
      </c>
      <c r="H391" t="str">
        <f>INDEX([1]Sheet1!$C$3:$O$15, MATCH(E391, [1]Sheet1!$B$3:$B$15, 0), MATCH(F391,[1]Sheet1!$C$2:$O$2,0))</f>
        <v>0.27, 0.34</v>
      </c>
      <c r="I391" t="str">
        <f>INDEX([2]Sheet1!$C$3:$O$15, MATCH(E391, [2]Sheet1!$C$2:$O$2,0), MATCH(F391, [2]Sheet1!$B$3:$B$15,0))</f>
        <v>0.82, 0.89</v>
      </c>
      <c r="J391" t="str">
        <f t="shared" si="73"/>
        <v>0.27</v>
      </c>
      <c r="K391" t="str">
        <f t="shared" si="74"/>
        <v>0.34</v>
      </c>
      <c r="L391" t="str">
        <f t="shared" si="75"/>
        <v>0.82</v>
      </c>
      <c r="M391" t="str">
        <f t="shared" si="76"/>
        <v>0.89</v>
      </c>
      <c r="N391">
        <f>(15^(1-P391)-0.5^(1-P391))/(10^(1-P391)-2^(1-P391))</f>
        <v>1.7836394157458579</v>
      </c>
      <c r="O391">
        <f>(15^(1-P391)-2^(1-P391))/(10^(1-P391)-2^(1-P391))</f>
        <v>1.4834925547676119</v>
      </c>
      <c r="P391" s="4">
        <f t="shared" si="77"/>
        <v>0.30500000000000005</v>
      </c>
      <c r="Q391" s="4">
        <f t="shared" si="78"/>
        <v>0.85499999999999998</v>
      </c>
      <c r="R391" s="4">
        <f t="shared" si="79"/>
        <v>1.6335659852567348</v>
      </c>
      <c r="S391" t="s">
        <v>40</v>
      </c>
      <c r="T391" t="s">
        <v>18</v>
      </c>
      <c r="U391" t="s">
        <v>41</v>
      </c>
      <c r="V391" t="s">
        <v>20</v>
      </c>
      <c r="W391" t="s">
        <v>21</v>
      </c>
      <c r="X391" t="s">
        <v>70</v>
      </c>
    </row>
    <row r="392" spans="1:24" x14ac:dyDescent="0.25">
      <c r="A392">
        <v>91</v>
      </c>
      <c r="B392" s="2">
        <v>7</v>
      </c>
      <c r="C392" s="2">
        <v>3</v>
      </c>
      <c r="D392" s="2">
        <v>1</v>
      </c>
      <c r="E392" s="1">
        <f t="shared" si="72"/>
        <v>8</v>
      </c>
      <c r="F392" s="1">
        <f t="shared" si="72"/>
        <v>4</v>
      </c>
      <c r="G392" s="1">
        <f t="shared" si="72"/>
        <v>2</v>
      </c>
      <c r="H392" t="str">
        <f>INDEX([1]Sheet1!$C$3:$O$15, MATCH(E392, [1]Sheet1!$B$3:$B$15, 0), MATCH(F392,[1]Sheet1!$C$2:$O$2,0))</f>
        <v>0.12, 0.22</v>
      </c>
      <c r="I392" t="str">
        <f>INDEX([2]Sheet1!$C$3:$O$15, MATCH(E392, [2]Sheet1!$C$2:$O$2,0), MATCH(F392, [2]Sheet1!$B$3:$B$15,0))</f>
        <v>0.84, 0.94</v>
      </c>
      <c r="J392" t="str">
        <f t="shared" si="73"/>
        <v>0.12</v>
      </c>
      <c r="K392" t="str">
        <f t="shared" si="74"/>
        <v>0.22</v>
      </c>
      <c r="L392" t="str">
        <f t="shared" si="75"/>
        <v>0.84</v>
      </c>
      <c r="M392" t="str">
        <f t="shared" si="76"/>
        <v>0.94</v>
      </c>
      <c r="N392">
        <f>(15^(1-P392)-2^(1-P392))/(10^(1-P392)-2^(1-P392))</f>
        <v>1.5428170679014381</v>
      </c>
      <c r="O392">
        <f>(15^(1-P392)-12^(1-P392))/(10^(1-P392)-2^(1-P392))</f>
        <v>0.32115715120300509</v>
      </c>
      <c r="P392" s="4">
        <f t="shared" si="77"/>
        <v>0.16999999999999998</v>
      </c>
      <c r="Q392" s="4">
        <f t="shared" si="78"/>
        <v>0.8899999999999999</v>
      </c>
      <c r="R392" s="4">
        <f t="shared" si="79"/>
        <v>0.93198710955222164</v>
      </c>
      <c r="S392" t="s">
        <v>35</v>
      </c>
      <c r="T392" t="s">
        <v>25</v>
      </c>
      <c r="U392" t="s">
        <v>41</v>
      </c>
      <c r="V392" t="s">
        <v>34</v>
      </c>
      <c r="W392" t="s">
        <v>21</v>
      </c>
      <c r="X392" t="s">
        <v>70</v>
      </c>
    </row>
    <row r="393" spans="1:24" x14ac:dyDescent="0.25">
      <c r="A393">
        <v>92</v>
      </c>
      <c r="B393" s="2">
        <v>7</v>
      </c>
      <c r="C393" s="2">
        <v>3</v>
      </c>
      <c r="D393" s="2">
        <v>3</v>
      </c>
      <c r="E393" s="1">
        <f t="shared" si="72"/>
        <v>8</v>
      </c>
      <c r="F393" s="1">
        <f t="shared" si="72"/>
        <v>4</v>
      </c>
      <c r="G393" s="1">
        <f t="shared" si="72"/>
        <v>4</v>
      </c>
      <c r="H393" t="str">
        <f>INDEX([1]Sheet1!$C$3:$O$15, MATCH(E393, [1]Sheet1!$B$3:$B$15, 0), MATCH(F393,[1]Sheet1!$C$2:$O$2,0))</f>
        <v>0.12, 0.22</v>
      </c>
      <c r="I393" t="str">
        <f>INDEX([2]Sheet1!$C$3:$O$15, MATCH(E393, [2]Sheet1!$C$2:$O$2,0), MATCH(F393, [2]Sheet1!$B$3:$B$15,0))</f>
        <v>0.84, 0.94</v>
      </c>
      <c r="J393" t="str">
        <f t="shared" si="73"/>
        <v>0.12</v>
      </c>
      <c r="K393" t="str">
        <f t="shared" si="74"/>
        <v>0.22</v>
      </c>
      <c r="L393" t="str">
        <f t="shared" si="75"/>
        <v>0.84</v>
      </c>
      <c r="M393" t="str">
        <f t="shared" si="76"/>
        <v>0.94</v>
      </c>
      <c r="N393">
        <f>(15^(1-P393)-0.5^(1-P393))/(10^(1-P393)-2^(1-P393))</f>
        <v>1.7866703509891912</v>
      </c>
      <c r="O393">
        <f>(15^(1-P393)-2^(1-P393))/(10^(1-P393)-2^(1-P393))</f>
        <v>1.5428170679014381</v>
      </c>
      <c r="P393" s="4">
        <f t="shared" si="77"/>
        <v>0.16999999999999998</v>
      </c>
      <c r="Q393" s="4">
        <f t="shared" si="78"/>
        <v>0.8899999999999999</v>
      </c>
      <c r="R393" s="4">
        <f t="shared" si="79"/>
        <v>1.6647437094453146</v>
      </c>
      <c r="S393" t="s">
        <v>38</v>
      </c>
      <c r="T393" t="s">
        <v>18</v>
      </c>
      <c r="U393" t="s">
        <v>36</v>
      </c>
      <c r="V393" t="s">
        <v>20</v>
      </c>
      <c r="W393" t="s">
        <v>21</v>
      </c>
      <c r="X393" t="s">
        <v>70</v>
      </c>
    </row>
    <row r="394" spans="1:24" x14ac:dyDescent="0.25">
      <c r="A394">
        <v>93</v>
      </c>
      <c r="B394" s="2">
        <v>7</v>
      </c>
      <c r="C394" s="2">
        <v>4</v>
      </c>
      <c r="D394" s="2">
        <v>3</v>
      </c>
      <c r="E394" s="1">
        <f t="shared" si="72"/>
        <v>8</v>
      </c>
      <c r="F394" s="1">
        <f t="shared" si="72"/>
        <v>5</v>
      </c>
      <c r="G394" s="1">
        <f t="shared" si="72"/>
        <v>4</v>
      </c>
      <c r="H394" t="str">
        <f>INDEX([1]Sheet1!$C$3:$O$15, MATCH(E394, [1]Sheet1!$B$3:$B$15, 0), MATCH(F394,[1]Sheet1!$C$2:$O$2,0))</f>
        <v>0.17, 0.26</v>
      </c>
      <c r="I394" t="str">
        <f>INDEX([2]Sheet1!$C$3:$O$15, MATCH(E394, [2]Sheet1!$C$2:$O$2,0), MATCH(F394, [2]Sheet1!$B$3:$B$15,0))</f>
        <v>0.80, 0.89</v>
      </c>
      <c r="J394" t="str">
        <f t="shared" si="73"/>
        <v>0.17</v>
      </c>
      <c r="K394" t="str">
        <f t="shared" si="74"/>
        <v>0.26</v>
      </c>
      <c r="L394" t="str">
        <f t="shared" si="75"/>
        <v>0.80</v>
      </c>
      <c r="M394" t="str">
        <f t="shared" si="76"/>
        <v>0.89</v>
      </c>
      <c r="N394">
        <f>(15^(1-P394)-0.5^(1-P394))/(10^(1-P394)-2^(1-P394))</f>
        <v>1.7838324927020326</v>
      </c>
      <c r="O394">
        <f>(15^(1-P394)-2^(1-P394))/(10^(1-P394)-2^(1-P394))</f>
        <v>1.5224720041213451</v>
      </c>
      <c r="P394" s="4">
        <f t="shared" si="77"/>
        <v>0.21500000000000002</v>
      </c>
      <c r="Q394" s="4">
        <f t="shared" si="78"/>
        <v>0.84499999999999997</v>
      </c>
      <c r="R394" s="4">
        <f t="shared" si="79"/>
        <v>1.653152248411689</v>
      </c>
      <c r="S394" t="s">
        <v>44</v>
      </c>
      <c r="T394" t="s">
        <v>25</v>
      </c>
      <c r="U394" t="s">
        <v>33</v>
      </c>
      <c r="V394" t="s">
        <v>20</v>
      </c>
      <c r="W394" t="s">
        <v>21</v>
      </c>
      <c r="X394" t="s">
        <v>70</v>
      </c>
    </row>
    <row r="395" spans="1:24" x14ac:dyDescent="0.25">
      <c r="A395">
        <v>94</v>
      </c>
      <c r="B395" s="2">
        <v>7</v>
      </c>
      <c r="C395" s="2">
        <v>13</v>
      </c>
      <c r="D395" s="2">
        <v>3</v>
      </c>
      <c r="E395" s="1">
        <f t="shared" si="72"/>
        <v>8</v>
      </c>
      <c r="F395" s="1">
        <f t="shared" si="72"/>
        <v>14</v>
      </c>
      <c r="G395" s="1">
        <f t="shared" si="72"/>
        <v>4</v>
      </c>
      <c r="H395" t="str">
        <f>INDEX([1]Sheet1!$C$3:$O$15, MATCH(E395, [1]Sheet1!$B$3:$B$15, 0), MATCH(F395,[1]Sheet1!$C$2:$O$2,0))</f>
        <v>0.61, 0.69</v>
      </c>
      <c r="I395" t="str">
        <f>INDEX([2]Sheet1!$C$3:$O$15, MATCH(E395, [2]Sheet1!$C$2:$O$2,0), MATCH(F395, [2]Sheet1!$B$3:$B$15,0))</f>
        <v>0.34, 0.44</v>
      </c>
      <c r="J395" t="str">
        <f t="shared" si="73"/>
        <v>0.61</v>
      </c>
      <c r="K395" t="str">
        <f t="shared" si="74"/>
        <v>0.69</v>
      </c>
      <c r="L395" t="str">
        <f t="shared" si="75"/>
        <v>0.34</v>
      </c>
      <c r="M395" t="str">
        <f t="shared" si="76"/>
        <v>0.44</v>
      </c>
      <c r="N395">
        <f>(15^(1-P395)-0.5^(1-P395))/(10^(1-P395)-2^(1-P395))</f>
        <v>1.8622299549976085</v>
      </c>
      <c r="O395">
        <f>(15^(1-P395)-2^(1-P395))/(10^(1-P395)-2^(1-P395))</f>
        <v>1.3540401632504409</v>
      </c>
      <c r="P395" s="4">
        <f t="shared" si="77"/>
        <v>0.64999999999999991</v>
      </c>
      <c r="Q395" s="4">
        <f t="shared" si="78"/>
        <v>0.39</v>
      </c>
      <c r="R395" s="4">
        <f t="shared" si="79"/>
        <v>1.6081350591240247</v>
      </c>
      <c r="S395" t="s">
        <v>40</v>
      </c>
      <c r="T395" t="s">
        <v>25</v>
      </c>
      <c r="U395" t="s">
        <v>36</v>
      </c>
      <c r="V395" t="s">
        <v>20</v>
      </c>
      <c r="W395" t="s">
        <v>23</v>
      </c>
      <c r="X395" t="s">
        <v>70</v>
      </c>
    </row>
    <row r="396" spans="1:24" x14ac:dyDescent="0.25">
      <c r="A396">
        <v>95</v>
      </c>
      <c r="B396" s="2">
        <v>7</v>
      </c>
      <c r="C396" s="2">
        <v>4</v>
      </c>
      <c r="D396" s="2">
        <v>3</v>
      </c>
      <c r="E396" s="1">
        <f t="shared" si="72"/>
        <v>8</v>
      </c>
      <c r="F396" s="1">
        <f t="shared" si="72"/>
        <v>5</v>
      </c>
      <c r="G396" s="1">
        <f t="shared" si="72"/>
        <v>4</v>
      </c>
      <c r="H396" t="str">
        <f>INDEX([1]Sheet1!$C$3:$O$15, MATCH(E396, [1]Sheet1!$B$3:$B$15, 0), MATCH(F396,[1]Sheet1!$C$2:$O$2,0))</f>
        <v>0.17, 0.26</v>
      </c>
      <c r="I396" t="str">
        <f>INDEX([2]Sheet1!$C$3:$O$15, MATCH(E396, [2]Sheet1!$C$2:$O$2,0), MATCH(F396, [2]Sheet1!$B$3:$B$15,0))</f>
        <v>0.80, 0.89</v>
      </c>
      <c r="J396" t="str">
        <f t="shared" si="73"/>
        <v>0.17</v>
      </c>
      <c r="K396" t="str">
        <f t="shared" si="74"/>
        <v>0.26</v>
      </c>
      <c r="L396" t="str">
        <f t="shared" si="75"/>
        <v>0.80</v>
      </c>
      <c r="M396" t="str">
        <f t="shared" si="76"/>
        <v>0.89</v>
      </c>
      <c r="N396">
        <f>(15^(1-P396)-0.5^(1-P396))/(10^(1-P396)-2^(1-P396))</f>
        <v>1.7838324927020326</v>
      </c>
      <c r="O396">
        <f>(15^(1-P396)-2^(1-P396))/(10^(1-P396)-2^(1-P396))</f>
        <v>1.5224720041213451</v>
      </c>
      <c r="P396" s="4">
        <f t="shared" si="77"/>
        <v>0.21500000000000002</v>
      </c>
      <c r="Q396" s="4">
        <f t="shared" si="78"/>
        <v>0.84499999999999997</v>
      </c>
      <c r="R396" s="4">
        <f t="shared" si="79"/>
        <v>1.653152248411689</v>
      </c>
      <c r="S396" t="s">
        <v>44</v>
      </c>
      <c r="T396" t="s">
        <v>25</v>
      </c>
      <c r="U396" t="s">
        <v>41</v>
      </c>
      <c r="V396" t="s">
        <v>20</v>
      </c>
      <c r="W396" t="s">
        <v>23</v>
      </c>
      <c r="X396" t="s">
        <v>70</v>
      </c>
    </row>
    <row r="397" spans="1:24" x14ac:dyDescent="0.25">
      <c r="A397">
        <v>96</v>
      </c>
      <c r="B397" s="2">
        <v>7</v>
      </c>
      <c r="C397" s="2">
        <v>5</v>
      </c>
      <c r="D397" s="2">
        <v>3</v>
      </c>
      <c r="E397" s="1">
        <f t="shared" si="72"/>
        <v>8</v>
      </c>
      <c r="F397" s="1">
        <f t="shared" si="72"/>
        <v>6</v>
      </c>
      <c r="G397" s="1">
        <f t="shared" si="72"/>
        <v>4</v>
      </c>
      <c r="H397" t="str">
        <f>INDEX([1]Sheet1!$C$3:$O$15, MATCH(E397, [1]Sheet1!$B$3:$B$15, 0), MATCH(F397,[1]Sheet1!$C$2:$O$2,0))</f>
        <v>0.22, 0.30</v>
      </c>
      <c r="I397" t="str">
        <f>INDEX([2]Sheet1!$C$3:$O$15, MATCH(E397, [2]Sheet1!$C$2:$O$2,0), MATCH(F397, [2]Sheet1!$B$3:$B$15,0))</f>
        <v>0.77, 0.85</v>
      </c>
      <c r="J397" t="str">
        <f t="shared" si="73"/>
        <v>0.22</v>
      </c>
      <c r="K397" t="str">
        <f t="shared" si="74"/>
        <v>0.30</v>
      </c>
      <c r="L397" t="str">
        <f t="shared" si="75"/>
        <v>0.77</v>
      </c>
      <c r="M397" t="str">
        <f t="shared" si="76"/>
        <v>0.85</v>
      </c>
      <c r="N397">
        <f>(15^(1-P397)-0.5^(1-P397))/(10^(1-P397)-2^(1-P397))</f>
        <v>1.7827971391785058</v>
      </c>
      <c r="O397">
        <f>(15^(1-P397)-2^(1-P397))/(10^(1-P397)-2^(1-P397))</f>
        <v>1.5027000798266845</v>
      </c>
      <c r="P397" s="4">
        <f t="shared" si="77"/>
        <v>0.26</v>
      </c>
      <c r="Q397" s="4">
        <f t="shared" si="78"/>
        <v>0.81</v>
      </c>
      <c r="R397" s="4">
        <f t="shared" si="79"/>
        <v>1.6427486095025952</v>
      </c>
      <c r="S397" t="s">
        <v>44</v>
      </c>
      <c r="T397" t="s">
        <v>25</v>
      </c>
      <c r="U397" t="s">
        <v>39</v>
      </c>
      <c r="V397" t="s">
        <v>20</v>
      </c>
      <c r="W397" t="s">
        <v>21</v>
      </c>
      <c r="X397" t="s">
        <v>70</v>
      </c>
    </row>
    <row r="398" spans="1:24" x14ac:dyDescent="0.25">
      <c r="A398">
        <v>97</v>
      </c>
      <c r="B398" s="2">
        <v>7</v>
      </c>
      <c r="C398" s="2">
        <v>3</v>
      </c>
      <c r="D398" s="2">
        <v>1</v>
      </c>
      <c r="E398" s="1">
        <f t="shared" si="72"/>
        <v>8</v>
      </c>
      <c r="F398" s="1">
        <f t="shared" si="72"/>
        <v>4</v>
      </c>
      <c r="G398" s="1">
        <f t="shared" si="72"/>
        <v>2</v>
      </c>
      <c r="H398" t="str">
        <f>INDEX([1]Sheet1!$C$3:$O$15, MATCH(E398, [1]Sheet1!$B$3:$B$15, 0), MATCH(F398,[1]Sheet1!$C$2:$O$2,0))</f>
        <v>0.12, 0.22</v>
      </c>
      <c r="I398" t="str">
        <f>INDEX([2]Sheet1!$C$3:$O$15, MATCH(E398, [2]Sheet1!$C$2:$O$2,0), MATCH(F398, [2]Sheet1!$B$3:$B$15,0))</f>
        <v>0.84, 0.94</v>
      </c>
      <c r="J398" t="str">
        <f t="shared" si="73"/>
        <v>0.12</v>
      </c>
      <c r="K398" t="str">
        <f t="shared" si="74"/>
        <v>0.22</v>
      </c>
      <c r="L398" t="str">
        <f t="shared" si="75"/>
        <v>0.84</v>
      </c>
      <c r="M398" t="str">
        <f t="shared" si="76"/>
        <v>0.94</v>
      </c>
      <c r="N398">
        <f>(15^(1-P398)-2^(1-P398))/(10^(1-P398)-2^(1-P398))</f>
        <v>1.5428170679014381</v>
      </c>
      <c r="O398">
        <f>(15^(1-P398)-12^(1-P398))/(10^(1-P398)-2^(1-P398))</f>
        <v>0.32115715120300509</v>
      </c>
      <c r="P398" s="4">
        <f t="shared" si="77"/>
        <v>0.16999999999999998</v>
      </c>
      <c r="Q398" s="4">
        <f t="shared" si="78"/>
        <v>0.8899999999999999</v>
      </c>
      <c r="R398" s="4">
        <f t="shared" si="79"/>
        <v>0.93198710955222164</v>
      </c>
      <c r="S398" t="s">
        <v>35</v>
      </c>
      <c r="T398" t="s">
        <v>25</v>
      </c>
      <c r="U398" t="s">
        <v>41</v>
      </c>
      <c r="V398" t="s">
        <v>20</v>
      </c>
      <c r="W398" t="s">
        <v>21</v>
      </c>
      <c r="X398" t="s">
        <v>70</v>
      </c>
    </row>
    <row r="399" spans="1:24" x14ac:dyDescent="0.25">
      <c r="A399">
        <v>98</v>
      </c>
      <c r="B399" s="2">
        <v>7</v>
      </c>
      <c r="C399" s="2">
        <v>3</v>
      </c>
      <c r="D399" s="2">
        <v>1</v>
      </c>
      <c r="E399" s="1">
        <f t="shared" si="72"/>
        <v>8</v>
      </c>
      <c r="F399" s="1">
        <f t="shared" si="72"/>
        <v>4</v>
      </c>
      <c r="G399" s="1">
        <f t="shared" si="72"/>
        <v>2</v>
      </c>
      <c r="H399" t="str">
        <f>INDEX([1]Sheet1!$C$3:$O$15, MATCH(E399, [1]Sheet1!$B$3:$B$15, 0), MATCH(F399,[1]Sheet1!$C$2:$O$2,0))</f>
        <v>0.12, 0.22</v>
      </c>
      <c r="I399" t="str">
        <f>INDEX([2]Sheet1!$C$3:$O$15, MATCH(E399, [2]Sheet1!$C$2:$O$2,0), MATCH(F399, [2]Sheet1!$B$3:$B$15,0))</f>
        <v>0.84, 0.94</v>
      </c>
      <c r="J399" t="str">
        <f t="shared" si="73"/>
        <v>0.12</v>
      </c>
      <c r="K399" t="str">
        <f t="shared" si="74"/>
        <v>0.22</v>
      </c>
      <c r="L399" t="str">
        <f t="shared" si="75"/>
        <v>0.84</v>
      </c>
      <c r="M399" t="str">
        <f t="shared" si="76"/>
        <v>0.94</v>
      </c>
      <c r="N399">
        <f>(15^(1-P399)-2^(1-P399))/(10^(1-P399)-2^(1-P399))</f>
        <v>1.5428170679014381</v>
      </c>
      <c r="O399">
        <f>(15^(1-P399)-12^(1-P399))/(10^(1-P399)-2^(1-P399))</f>
        <v>0.32115715120300509</v>
      </c>
      <c r="P399" s="4">
        <f t="shared" si="77"/>
        <v>0.16999999999999998</v>
      </c>
      <c r="Q399" s="4">
        <f t="shared" si="78"/>
        <v>0.8899999999999999</v>
      </c>
      <c r="R399" s="4">
        <f t="shared" si="79"/>
        <v>0.93198710955222164</v>
      </c>
      <c r="S399" t="s">
        <v>38</v>
      </c>
      <c r="T399" t="s">
        <v>18</v>
      </c>
      <c r="U399" t="s">
        <v>36</v>
      </c>
      <c r="V399" t="s">
        <v>20</v>
      </c>
      <c r="W399" t="s">
        <v>21</v>
      </c>
      <c r="X399" t="s">
        <v>70</v>
      </c>
    </row>
    <row r="400" spans="1:24" x14ac:dyDescent="0.25">
      <c r="A400">
        <v>99</v>
      </c>
      <c r="B400" s="2">
        <v>7</v>
      </c>
      <c r="C400" s="2">
        <v>3</v>
      </c>
      <c r="D400" s="2">
        <v>3</v>
      </c>
      <c r="E400" s="1">
        <f t="shared" si="72"/>
        <v>8</v>
      </c>
      <c r="F400" s="1">
        <f t="shared" si="72"/>
        <v>4</v>
      </c>
      <c r="G400" s="1">
        <f t="shared" si="72"/>
        <v>4</v>
      </c>
      <c r="H400" t="str">
        <f>INDEX([1]Sheet1!$C$3:$O$15, MATCH(E400, [1]Sheet1!$B$3:$B$15, 0), MATCH(F400,[1]Sheet1!$C$2:$O$2,0))</f>
        <v>0.12, 0.22</v>
      </c>
      <c r="I400" t="str">
        <f>INDEX([2]Sheet1!$C$3:$O$15, MATCH(E400, [2]Sheet1!$C$2:$O$2,0), MATCH(F400, [2]Sheet1!$B$3:$B$15,0))</f>
        <v>0.84, 0.94</v>
      </c>
      <c r="J400" t="str">
        <f t="shared" si="73"/>
        <v>0.12</v>
      </c>
      <c r="K400" t="str">
        <f t="shared" si="74"/>
        <v>0.22</v>
      </c>
      <c r="L400" t="str">
        <f t="shared" si="75"/>
        <v>0.84</v>
      </c>
      <c r="M400" t="str">
        <f t="shared" si="76"/>
        <v>0.94</v>
      </c>
      <c r="N400">
        <f>(15^(1-P400)-0.5^(1-P400))/(10^(1-P400)-2^(1-P400))</f>
        <v>1.7866703509891912</v>
      </c>
      <c r="O400">
        <f>(15^(1-P400)-2^(1-P400))/(10^(1-P400)-2^(1-P400))</f>
        <v>1.5428170679014381</v>
      </c>
      <c r="P400" s="4">
        <f t="shared" si="77"/>
        <v>0.16999999999999998</v>
      </c>
      <c r="Q400" s="4">
        <f t="shared" si="78"/>
        <v>0.8899999999999999</v>
      </c>
      <c r="R400" s="4">
        <f t="shared" si="79"/>
        <v>1.6647437094453146</v>
      </c>
      <c r="S400" t="s">
        <v>38</v>
      </c>
      <c r="T400" t="s">
        <v>18</v>
      </c>
      <c r="U400" t="s">
        <v>36</v>
      </c>
      <c r="V400" t="s">
        <v>20</v>
      </c>
      <c r="W400" t="s">
        <v>21</v>
      </c>
      <c r="X400" t="s">
        <v>70</v>
      </c>
    </row>
    <row r="401" spans="1:24" x14ac:dyDescent="0.25">
      <c r="A401">
        <v>100</v>
      </c>
      <c r="B401" s="2">
        <v>7</v>
      </c>
      <c r="C401" s="2">
        <v>3</v>
      </c>
      <c r="D401" s="2">
        <v>4</v>
      </c>
      <c r="E401" s="1">
        <f t="shared" si="72"/>
        <v>8</v>
      </c>
      <c r="F401" s="1">
        <f t="shared" si="72"/>
        <v>4</v>
      </c>
      <c r="G401" s="1">
        <f t="shared" si="72"/>
        <v>5</v>
      </c>
      <c r="H401" t="str">
        <f>INDEX([1]Sheet1!$C$3:$O$15, MATCH(E401, [1]Sheet1!$B$3:$B$15, 0), MATCH(F401,[1]Sheet1!$C$2:$O$2,0))</f>
        <v>0.12, 0.22</v>
      </c>
      <c r="I401" t="str">
        <f>INDEX([2]Sheet1!$C$3:$O$15, MATCH(E401, [2]Sheet1!$C$2:$O$2,0), MATCH(F401, [2]Sheet1!$B$3:$B$15,0))</f>
        <v>0.84, 0.94</v>
      </c>
      <c r="J401" t="str">
        <f t="shared" si="73"/>
        <v>0.12</v>
      </c>
      <c r="K401" t="str">
        <f t="shared" si="74"/>
        <v>0.22</v>
      </c>
      <c r="L401" t="str">
        <f t="shared" si="75"/>
        <v>0.84</v>
      </c>
      <c r="M401" t="str">
        <f t="shared" si="76"/>
        <v>0.94</v>
      </c>
      <c r="N401">
        <f>(15^(1-P401)-0.5^(1-P401))/(8^(1-P401)-4^(1-P401))</f>
        <v>3.6227151267643265</v>
      </c>
      <c r="O401">
        <f>(15^(1-P401)-0.5^(1-P401))/(8^(1-P401)-2^(1-P401))</f>
        <v>2.3184942902757055</v>
      </c>
      <c r="P401" s="4">
        <f t="shared" si="77"/>
        <v>0.16999999999999998</v>
      </c>
      <c r="Q401" s="4">
        <f t="shared" si="78"/>
        <v>0.8899999999999999</v>
      </c>
      <c r="R401" s="4">
        <f t="shared" si="79"/>
        <v>2.9706047085200158</v>
      </c>
      <c r="S401" t="s">
        <v>40</v>
      </c>
      <c r="T401" t="s">
        <v>18</v>
      </c>
      <c r="U401" t="s">
        <v>41</v>
      </c>
      <c r="V401" t="s">
        <v>20</v>
      </c>
      <c r="W401" t="s">
        <v>21</v>
      </c>
      <c r="X401" t="s">
        <v>70</v>
      </c>
    </row>
    <row r="402" spans="1:24" x14ac:dyDescent="0.25">
      <c r="A402">
        <v>101</v>
      </c>
      <c r="B402" s="2">
        <v>7</v>
      </c>
      <c r="C402" s="2">
        <v>4</v>
      </c>
      <c r="D402" s="2">
        <v>3</v>
      </c>
      <c r="E402" s="1">
        <f t="shared" si="72"/>
        <v>8</v>
      </c>
      <c r="F402" s="1">
        <f t="shared" si="72"/>
        <v>5</v>
      </c>
      <c r="G402" s="1">
        <f t="shared" si="72"/>
        <v>4</v>
      </c>
      <c r="H402" t="str">
        <f>INDEX([1]Sheet1!$C$3:$O$15, MATCH(E402, [1]Sheet1!$B$3:$B$15, 0), MATCH(F402,[1]Sheet1!$C$2:$O$2,0))</f>
        <v>0.17, 0.26</v>
      </c>
      <c r="I402" t="str">
        <f>INDEX([2]Sheet1!$C$3:$O$15, MATCH(E402, [2]Sheet1!$C$2:$O$2,0), MATCH(F402, [2]Sheet1!$B$3:$B$15,0))</f>
        <v>0.80, 0.89</v>
      </c>
      <c r="J402" t="str">
        <f t="shared" si="73"/>
        <v>0.17</v>
      </c>
      <c r="K402" t="str">
        <f t="shared" si="74"/>
        <v>0.26</v>
      </c>
      <c r="L402" t="str">
        <f t="shared" si="75"/>
        <v>0.80</v>
      </c>
      <c r="M402" t="str">
        <f t="shared" si="76"/>
        <v>0.89</v>
      </c>
      <c r="N402">
        <f>(15^(1-P402)-0.5^(1-P402))/(10^(1-P402)-2^(1-P402))</f>
        <v>1.7838324927020326</v>
      </c>
      <c r="O402">
        <f>(15^(1-P402)-2^(1-P402))/(10^(1-P402)-2^(1-P402))</f>
        <v>1.5224720041213451</v>
      </c>
      <c r="P402" s="4">
        <f t="shared" si="77"/>
        <v>0.21500000000000002</v>
      </c>
      <c r="Q402" s="4">
        <f t="shared" si="78"/>
        <v>0.84499999999999997</v>
      </c>
      <c r="R402" s="4">
        <f t="shared" si="79"/>
        <v>1.653152248411689</v>
      </c>
      <c r="S402" t="s">
        <v>32</v>
      </c>
      <c r="T402" t="s">
        <v>18</v>
      </c>
      <c r="U402" t="s">
        <v>41</v>
      </c>
      <c r="V402" t="s">
        <v>20</v>
      </c>
      <c r="W402" t="s">
        <v>21</v>
      </c>
      <c r="X402" t="s">
        <v>70</v>
      </c>
    </row>
    <row r="403" spans="1:24" x14ac:dyDescent="0.25">
      <c r="A403">
        <v>102</v>
      </c>
      <c r="B403" s="2">
        <v>7</v>
      </c>
      <c r="C403" s="2">
        <v>4</v>
      </c>
      <c r="D403" s="2">
        <v>3</v>
      </c>
      <c r="E403" s="1">
        <f t="shared" si="72"/>
        <v>8</v>
      </c>
      <c r="F403" s="1">
        <f t="shared" si="72"/>
        <v>5</v>
      </c>
      <c r="G403" s="1">
        <f t="shared" si="72"/>
        <v>4</v>
      </c>
      <c r="H403" t="str">
        <f>INDEX([1]Sheet1!$C$3:$O$15, MATCH(E403, [1]Sheet1!$B$3:$B$15, 0), MATCH(F403,[1]Sheet1!$C$2:$O$2,0))</f>
        <v>0.17, 0.26</v>
      </c>
      <c r="I403" t="str">
        <f>INDEX([2]Sheet1!$C$3:$O$15, MATCH(E403, [2]Sheet1!$C$2:$O$2,0), MATCH(F403, [2]Sheet1!$B$3:$B$15,0))</f>
        <v>0.80, 0.89</v>
      </c>
      <c r="J403" t="str">
        <f t="shared" si="73"/>
        <v>0.17</v>
      </c>
      <c r="K403" t="str">
        <f t="shared" si="74"/>
        <v>0.26</v>
      </c>
      <c r="L403" t="str">
        <f t="shared" si="75"/>
        <v>0.80</v>
      </c>
      <c r="M403" t="str">
        <f t="shared" si="76"/>
        <v>0.89</v>
      </c>
      <c r="N403">
        <f>(15^(1-P403)-0.5^(1-P403))/(10^(1-P403)-2^(1-P403))</f>
        <v>1.7838324927020326</v>
      </c>
      <c r="O403">
        <f>(15^(1-P403)-2^(1-P403))/(10^(1-P403)-2^(1-P403))</f>
        <v>1.5224720041213451</v>
      </c>
      <c r="P403" s="4">
        <f t="shared" si="77"/>
        <v>0.21500000000000002</v>
      </c>
      <c r="Q403" s="4">
        <f t="shared" si="78"/>
        <v>0.84499999999999997</v>
      </c>
      <c r="R403" s="4">
        <f t="shared" si="79"/>
        <v>1.653152248411689</v>
      </c>
      <c r="S403" t="s">
        <v>44</v>
      </c>
      <c r="T403" t="s">
        <v>18</v>
      </c>
      <c r="U403" t="s">
        <v>39</v>
      </c>
      <c r="V403" t="s">
        <v>20</v>
      </c>
      <c r="W403" t="s">
        <v>21</v>
      </c>
      <c r="X403" t="s">
        <v>70</v>
      </c>
    </row>
    <row r="404" spans="1:24" x14ac:dyDescent="0.25">
      <c r="A404">
        <v>103</v>
      </c>
      <c r="B404" s="2">
        <v>7</v>
      </c>
      <c r="C404" s="2">
        <v>4</v>
      </c>
      <c r="D404" s="2">
        <v>3</v>
      </c>
      <c r="E404" s="1">
        <f t="shared" si="72"/>
        <v>8</v>
      </c>
      <c r="F404" s="1">
        <f t="shared" si="72"/>
        <v>5</v>
      </c>
      <c r="G404" s="1">
        <f t="shared" si="72"/>
        <v>4</v>
      </c>
      <c r="H404" t="str">
        <f>INDEX([1]Sheet1!$C$3:$O$15, MATCH(E404, [1]Sheet1!$B$3:$B$15, 0), MATCH(F404,[1]Sheet1!$C$2:$O$2,0))</f>
        <v>0.17, 0.26</v>
      </c>
      <c r="I404" t="str">
        <f>INDEX([2]Sheet1!$C$3:$O$15, MATCH(E404, [2]Sheet1!$C$2:$O$2,0), MATCH(F404, [2]Sheet1!$B$3:$B$15,0))</f>
        <v>0.80, 0.89</v>
      </c>
      <c r="J404" t="str">
        <f t="shared" si="73"/>
        <v>0.17</v>
      </c>
      <c r="K404" t="str">
        <f t="shared" si="74"/>
        <v>0.26</v>
      </c>
      <c r="L404" t="str">
        <f t="shared" si="75"/>
        <v>0.80</v>
      </c>
      <c r="M404" t="str">
        <f t="shared" si="76"/>
        <v>0.89</v>
      </c>
      <c r="N404">
        <f>(15^(1-P404)-0.5^(1-P404))/(10^(1-P404)-2^(1-P404))</f>
        <v>1.7838324927020326</v>
      </c>
      <c r="O404">
        <f>(15^(1-P404)-2^(1-P404))/(10^(1-P404)-2^(1-P404))</f>
        <v>1.5224720041213451</v>
      </c>
      <c r="P404" s="4">
        <f t="shared" si="77"/>
        <v>0.21500000000000002</v>
      </c>
      <c r="Q404" s="4">
        <f t="shared" si="78"/>
        <v>0.84499999999999997</v>
      </c>
      <c r="R404" s="4">
        <f t="shared" si="79"/>
        <v>1.653152248411689</v>
      </c>
      <c r="S404" t="s">
        <v>40</v>
      </c>
      <c r="T404" t="s">
        <v>25</v>
      </c>
      <c r="U404" t="s">
        <v>39</v>
      </c>
      <c r="V404" t="s">
        <v>20</v>
      </c>
      <c r="W404" t="s">
        <v>23</v>
      </c>
      <c r="X404" t="s">
        <v>70</v>
      </c>
    </row>
    <row r="405" spans="1:24" x14ac:dyDescent="0.25">
      <c r="A405">
        <v>104</v>
      </c>
      <c r="B405" s="2">
        <v>7</v>
      </c>
      <c r="C405" s="2">
        <v>5</v>
      </c>
      <c r="D405" s="2">
        <v>3</v>
      </c>
      <c r="E405" s="1">
        <f t="shared" si="72"/>
        <v>8</v>
      </c>
      <c r="F405" s="1">
        <f t="shared" si="72"/>
        <v>6</v>
      </c>
      <c r="G405" s="1">
        <f t="shared" si="72"/>
        <v>4</v>
      </c>
      <c r="H405" t="str">
        <f>INDEX([1]Sheet1!$C$3:$O$15, MATCH(E405, [1]Sheet1!$B$3:$B$15, 0), MATCH(F405,[1]Sheet1!$C$2:$O$2,0))</f>
        <v>0.22, 0.30</v>
      </c>
      <c r="I405" t="str">
        <f>INDEX([2]Sheet1!$C$3:$O$15, MATCH(E405, [2]Sheet1!$C$2:$O$2,0), MATCH(F405, [2]Sheet1!$B$3:$B$15,0))</f>
        <v>0.77, 0.85</v>
      </c>
      <c r="J405" t="str">
        <f t="shared" si="73"/>
        <v>0.22</v>
      </c>
      <c r="K405" t="str">
        <f t="shared" si="74"/>
        <v>0.30</v>
      </c>
      <c r="L405" t="str">
        <f t="shared" si="75"/>
        <v>0.77</v>
      </c>
      <c r="M405" t="str">
        <f t="shared" si="76"/>
        <v>0.85</v>
      </c>
      <c r="N405">
        <f>(15^(1-P405)-0.5^(1-P405))/(10^(1-P405)-2^(1-P405))</f>
        <v>1.7827971391785058</v>
      </c>
      <c r="O405">
        <f>(15^(1-P405)-2^(1-P405))/(10^(1-P405)-2^(1-P405))</f>
        <v>1.5027000798266845</v>
      </c>
      <c r="P405" s="4">
        <f t="shared" si="77"/>
        <v>0.26</v>
      </c>
      <c r="Q405" s="4">
        <f t="shared" si="78"/>
        <v>0.81</v>
      </c>
      <c r="R405" s="4">
        <f t="shared" si="79"/>
        <v>1.6427486095025952</v>
      </c>
      <c r="S405" t="s">
        <v>32</v>
      </c>
      <c r="T405" t="s">
        <v>18</v>
      </c>
      <c r="U405" t="s">
        <v>33</v>
      </c>
      <c r="V405" t="s">
        <v>20</v>
      </c>
      <c r="W405" t="s">
        <v>23</v>
      </c>
      <c r="X405" t="s">
        <v>70</v>
      </c>
    </row>
    <row r="406" spans="1:24" x14ac:dyDescent="0.25">
      <c r="A406">
        <v>105</v>
      </c>
      <c r="B406" s="2">
        <v>7</v>
      </c>
      <c r="C406" s="2">
        <v>4</v>
      </c>
      <c r="D406" s="2">
        <v>3</v>
      </c>
      <c r="E406" s="1">
        <f t="shared" si="72"/>
        <v>8</v>
      </c>
      <c r="F406" s="1">
        <f t="shared" si="72"/>
        <v>5</v>
      </c>
      <c r="G406" s="1">
        <f t="shared" si="72"/>
        <v>4</v>
      </c>
      <c r="H406" t="str">
        <f>INDEX([1]Sheet1!$C$3:$O$15, MATCH(E406, [1]Sheet1!$B$3:$B$15, 0), MATCH(F406,[1]Sheet1!$C$2:$O$2,0))</f>
        <v>0.17, 0.26</v>
      </c>
      <c r="I406" t="str">
        <f>INDEX([2]Sheet1!$C$3:$O$15, MATCH(E406, [2]Sheet1!$C$2:$O$2,0), MATCH(F406, [2]Sheet1!$B$3:$B$15,0))</f>
        <v>0.80, 0.89</v>
      </c>
      <c r="J406" t="str">
        <f t="shared" si="73"/>
        <v>0.17</v>
      </c>
      <c r="K406" t="str">
        <f t="shared" si="74"/>
        <v>0.26</v>
      </c>
      <c r="L406" t="str">
        <f t="shared" si="75"/>
        <v>0.80</v>
      </c>
      <c r="M406" t="str">
        <f t="shared" si="76"/>
        <v>0.89</v>
      </c>
      <c r="N406">
        <f>(15^(1-P406)-0.5^(1-P406))/(10^(1-P406)-2^(1-P406))</f>
        <v>1.7838324927020326</v>
      </c>
      <c r="O406">
        <f>(15^(1-P406)-2^(1-P406))/(10^(1-P406)-2^(1-P406))</f>
        <v>1.5224720041213451</v>
      </c>
      <c r="P406" s="4">
        <f t="shared" si="77"/>
        <v>0.21500000000000002</v>
      </c>
      <c r="Q406" s="4">
        <f t="shared" si="78"/>
        <v>0.84499999999999997</v>
      </c>
      <c r="R406" s="4">
        <f t="shared" si="79"/>
        <v>1.653152248411689</v>
      </c>
      <c r="S406" t="s">
        <v>40</v>
      </c>
      <c r="T406" t="s">
        <v>25</v>
      </c>
      <c r="U406" t="s">
        <v>36</v>
      </c>
      <c r="V406" t="s">
        <v>34</v>
      </c>
      <c r="W406" t="s">
        <v>21</v>
      </c>
      <c r="X406" t="s">
        <v>70</v>
      </c>
    </row>
    <row r="407" spans="1:24" x14ac:dyDescent="0.25">
      <c r="A407">
        <v>106</v>
      </c>
      <c r="B407" s="2">
        <v>6</v>
      </c>
      <c r="C407" s="2">
        <v>3</v>
      </c>
      <c r="D407" s="2">
        <v>1</v>
      </c>
      <c r="E407" s="1">
        <f t="shared" si="72"/>
        <v>7</v>
      </c>
      <c r="F407" s="1">
        <f t="shared" si="72"/>
        <v>4</v>
      </c>
      <c r="G407" s="1">
        <f t="shared" si="72"/>
        <v>2</v>
      </c>
      <c r="H407" t="str">
        <f>INDEX([1]Sheet1!$C$3:$O$15, MATCH(E407, [1]Sheet1!$B$3:$B$15, 0), MATCH(F407,[1]Sheet1!$C$2:$O$2,0))</f>
        <v>0.06, 0.16</v>
      </c>
      <c r="I407" t="str">
        <f>INDEX([2]Sheet1!$C$3:$O$15, MATCH(E407, [2]Sheet1!$C$2:$O$2,0), MATCH(F407, [2]Sheet1!$B$3:$B$15,0))</f>
        <v>0.78, 0.88</v>
      </c>
      <c r="J407" t="str">
        <f t="shared" si="73"/>
        <v>0.06</v>
      </c>
      <c r="K407" t="str">
        <f t="shared" si="74"/>
        <v>0.16</v>
      </c>
      <c r="L407" t="str">
        <f t="shared" si="75"/>
        <v>0.78</v>
      </c>
      <c r="M407" t="str">
        <f t="shared" si="76"/>
        <v>0.88</v>
      </c>
      <c r="N407">
        <f>(15^(1-P407)-2^(1-P407))/(10^(1-P407)-2^(1-P407))</f>
        <v>1.5708504372974055</v>
      </c>
      <c r="O407">
        <f>(15^(1-P407)-12^(1-P407))/(10^(1-P407)-2^(1-P407))</f>
        <v>0.33942858472368509</v>
      </c>
      <c r="P407" s="4">
        <f t="shared" si="77"/>
        <v>0.11</v>
      </c>
      <c r="Q407" s="4">
        <f t="shared" si="78"/>
        <v>0.83000000000000007</v>
      </c>
      <c r="R407" s="4">
        <f t="shared" si="79"/>
        <v>0.95513951101054528</v>
      </c>
      <c r="S407" t="s">
        <v>32</v>
      </c>
      <c r="T407" t="s">
        <v>18</v>
      </c>
      <c r="U407" t="s">
        <v>41</v>
      </c>
      <c r="V407" t="s">
        <v>20</v>
      </c>
      <c r="W407" t="s">
        <v>23</v>
      </c>
      <c r="X407" t="s">
        <v>70</v>
      </c>
    </row>
    <row r="408" spans="1:24" x14ac:dyDescent="0.25">
      <c r="A408">
        <v>107</v>
      </c>
      <c r="B408" s="2">
        <v>7</v>
      </c>
      <c r="C408" s="2">
        <v>4</v>
      </c>
      <c r="D408" s="2">
        <v>3</v>
      </c>
      <c r="E408" s="1">
        <f t="shared" si="72"/>
        <v>8</v>
      </c>
      <c r="F408" s="1">
        <f t="shared" si="72"/>
        <v>5</v>
      </c>
      <c r="G408" s="1">
        <f t="shared" si="72"/>
        <v>4</v>
      </c>
      <c r="H408" t="str">
        <f>INDEX([1]Sheet1!$C$3:$O$15, MATCH(E408, [1]Sheet1!$B$3:$B$15, 0), MATCH(F408,[1]Sheet1!$C$2:$O$2,0))</f>
        <v>0.17, 0.26</v>
      </c>
      <c r="I408" t="str">
        <f>INDEX([2]Sheet1!$C$3:$O$15, MATCH(E408, [2]Sheet1!$C$2:$O$2,0), MATCH(F408, [2]Sheet1!$B$3:$B$15,0))</f>
        <v>0.80, 0.89</v>
      </c>
      <c r="J408" t="str">
        <f t="shared" si="73"/>
        <v>0.17</v>
      </c>
      <c r="K408" t="str">
        <f t="shared" si="74"/>
        <v>0.26</v>
      </c>
      <c r="L408" t="str">
        <f t="shared" si="75"/>
        <v>0.80</v>
      </c>
      <c r="M408" t="str">
        <f t="shared" si="76"/>
        <v>0.89</v>
      </c>
      <c r="N408">
        <f>(15^(1-P408)-0.5^(1-P408))/(10^(1-P408)-2^(1-P408))</f>
        <v>1.7838324927020326</v>
      </c>
      <c r="O408">
        <f>(15^(1-P408)-2^(1-P408))/(10^(1-P408)-2^(1-P408))</f>
        <v>1.5224720041213451</v>
      </c>
      <c r="P408" s="4">
        <f t="shared" si="77"/>
        <v>0.21500000000000002</v>
      </c>
      <c r="Q408" s="4">
        <f t="shared" si="78"/>
        <v>0.84499999999999997</v>
      </c>
      <c r="R408" s="4">
        <f t="shared" si="79"/>
        <v>1.653152248411689</v>
      </c>
      <c r="S408" t="s">
        <v>38</v>
      </c>
      <c r="T408" t="s">
        <v>25</v>
      </c>
      <c r="U408" t="s">
        <v>33</v>
      </c>
      <c r="V408" t="s">
        <v>34</v>
      </c>
      <c r="W408" t="s">
        <v>21</v>
      </c>
      <c r="X408" t="s">
        <v>70</v>
      </c>
    </row>
    <row r="409" spans="1:24" x14ac:dyDescent="0.25">
      <c r="A409">
        <v>108</v>
      </c>
      <c r="B409" s="2">
        <v>6</v>
      </c>
      <c r="C409" s="2">
        <v>7</v>
      </c>
      <c r="D409" s="2">
        <v>1</v>
      </c>
      <c r="E409" s="1">
        <f t="shared" si="72"/>
        <v>7</v>
      </c>
      <c r="F409" s="1">
        <f t="shared" si="72"/>
        <v>8</v>
      </c>
      <c r="G409" s="1">
        <f t="shared" si="72"/>
        <v>2</v>
      </c>
      <c r="H409" t="str">
        <f>INDEX([1]Sheet1!$C$3:$O$15, MATCH(E409, [1]Sheet1!$B$3:$B$15, 0), MATCH(F409,[1]Sheet1!$C$2:$O$2,0))</f>
        <v>0.26, 0.36</v>
      </c>
      <c r="I409" t="str">
        <f>INDEX([2]Sheet1!$C$3:$O$15, MATCH(E409, [2]Sheet1!$C$2:$O$2,0), MATCH(F409, [2]Sheet1!$B$3:$B$15,0))</f>
        <v>0.60, 0.70</v>
      </c>
      <c r="J409" t="str">
        <f t="shared" si="73"/>
        <v>0.26</v>
      </c>
      <c r="K409" t="str">
        <f t="shared" si="74"/>
        <v>0.36</v>
      </c>
      <c r="L409" t="str">
        <f t="shared" si="75"/>
        <v>0.60</v>
      </c>
      <c r="M409" t="str">
        <f t="shared" si="76"/>
        <v>0.70</v>
      </c>
      <c r="N409">
        <f>(15^(1-P409)-2^(1-P409))/(10^(1-P409)-2^(1-P409))</f>
        <v>1.4813928442183284</v>
      </c>
      <c r="O409">
        <f>(15^(1-P409)-12^(1-P409))/(10^(1-P409)-2^(1-P409))</f>
        <v>0.28148902016317162</v>
      </c>
      <c r="P409" s="4">
        <f t="shared" si="77"/>
        <v>0.31</v>
      </c>
      <c r="Q409" s="4">
        <f t="shared" si="78"/>
        <v>0.64999999999999991</v>
      </c>
      <c r="R409" s="4">
        <f t="shared" si="79"/>
        <v>0.88144093219075004</v>
      </c>
      <c r="S409" t="s">
        <v>38</v>
      </c>
      <c r="T409" t="s">
        <v>18</v>
      </c>
      <c r="U409" t="s">
        <v>39</v>
      </c>
      <c r="V409" t="s">
        <v>20</v>
      </c>
      <c r="W409" t="s">
        <v>21</v>
      </c>
      <c r="X409" t="s">
        <v>70</v>
      </c>
    </row>
    <row r="410" spans="1:24" x14ac:dyDescent="0.25">
      <c r="A410">
        <v>109</v>
      </c>
      <c r="B410" s="2">
        <v>6</v>
      </c>
      <c r="C410" s="2">
        <v>5</v>
      </c>
      <c r="D410" s="2">
        <v>3</v>
      </c>
      <c r="E410" s="1">
        <f t="shared" si="72"/>
        <v>7</v>
      </c>
      <c r="F410" s="1">
        <f t="shared" si="72"/>
        <v>6</v>
      </c>
      <c r="G410" s="1">
        <f t="shared" si="72"/>
        <v>4</v>
      </c>
      <c r="H410" t="str">
        <f>INDEX([1]Sheet1!$C$3:$O$15, MATCH(E410, [1]Sheet1!$B$3:$B$15, 0), MATCH(F410,[1]Sheet1!$C$2:$O$2,0))</f>
        <v>0.16, 0.24</v>
      </c>
      <c r="I410" t="str">
        <f>INDEX([2]Sheet1!$C$3:$O$15, MATCH(E410, [2]Sheet1!$C$2:$O$2,0), MATCH(F410, [2]Sheet1!$B$3:$B$15,0))</f>
        <v>0.71, 0.80</v>
      </c>
      <c r="J410" t="str">
        <f t="shared" si="73"/>
        <v>0.16</v>
      </c>
      <c r="K410" t="str">
        <f t="shared" si="74"/>
        <v>0.24</v>
      </c>
      <c r="L410" t="str">
        <f t="shared" si="75"/>
        <v>0.71</v>
      </c>
      <c r="M410" t="str">
        <f t="shared" si="76"/>
        <v>0.80</v>
      </c>
      <c r="N410">
        <f>(15^(1-P410)-0.5^(1-P410))/(10^(1-P410)-2^(1-P410))</f>
        <v>1.7845817249007139</v>
      </c>
      <c r="O410">
        <f>(15^(1-P410)-2^(1-P410))/(10^(1-P410)-2^(1-P410))</f>
        <v>1.5291895789434931</v>
      </c>
      <c r="P410" s="4">
        <f t="shared" si="77"/>
        <v>0.2</v>
      </c>
      <c r="Q410" s="4">
        <f t="shared" si="78"/>
        <v>0.755</v>
      </c>
      <c r="R410" s="4">
        <f t="shared" si="79"/>
        <v>1.6568856519221034</v>
      </c>
      <c r="S410" t="s">
        <v>40</v>
      </c>
      <c r="T410" t="s">
        <v>25</v>
      </c>
      <c r="U410" t="s">
        <v>36</v>
      </c>
      <c r="V410" t="s">
        <v>20</v>
      </c>
      <c r="W410" t="s">
        <v>21</v>
      </c>
      <c r="X410" t="s">
        <v>70</v>
      </c>
    </row>
    <row r="411" spans="1:24" x14ac:dyDescent="0.25">
      <c r="A411">
        <v>110</v>
      </c>
      <c r="B411" s="2">
        <v>7</v>
      </c>
      <c r="C411" s="2">
        <v>4</v>
      </c>
      <c r="D411" s="2">
        <v>3</v>
      </c>
      <c r="E411" s="1">
        <f t="shared" si="72"/>
        <v>8</v>
      </c>
      <c r="F411" s="1">
        <f t="shared" si="72"/>
        <v>5</v>
      </c>
      <c r="G411" s="1">
        <f t="shared" si="72"/>
        <v>4</v>
      </c>
      <c r="H411" t="str">
        <f>INDEX([1]Sheet1!$C$3:$O$15, MATCH(E411, [1]Sheet1!$B$3:$B$15, 0), MATCH(F411,[1]Sheet1!$C$2:$O$2,0))</f>
        <v>0.17, 0.26</v>
      </c>
      <c r="I411" t="str">
        <f>INDEX([2]Sheet1!$C$3:$O$15, MATCH(E411, [2]Sheet1!$C$2:$O$2,0), MATCH(F411, [2]Sheet1!$B$3:$B$15,0))</f>
        <v>0.80, 0.89</v>
      </c>
      <c r="J411" t="str">
        <f t="shared" si="73"/>
        <v>0.17</v>
      </c>
      <c r="K411" t="str">
        <f t="shared" si="74"/>
        <v>0.26</v>
      </c>
      <c r="L411" t="str">
        <f t="shared" si="75"/>
        <v>0.80</v>
      </c>
      <c r="M411" t="str">
        <f t="shared" si="76"/>
        <v>0.89</v>
      </c>
      <c r="N411">
        <f>(15^(1-P411)-0.5^(1-P411))/(10^(1-P411)-2^(1-P411))</f>
        <v>1.7838324927020326</v>
      </c>
      <c r="O411">
        <f>(15^(1-P411)-2^(1-P411))/(10^(1-P411)-2^(1-P411))</f>
        <v>1.5224720041213451</v>
      </c>
      <c r="P411" s="4">
        <f t="shared" si="77"/>
        <v>0.21500000000000002</v>
      </c>
      <c r="Q411" s="4">
        <f t="shared" si="78"/>
        <v>0.84499999999999997</v>
      </c>
      <c r="R411" s="4">
        <f t="shared" si="79"/>
        <v>1.653152248411689</v>
      </c>
      <c r="S411" t="s">
        <v>38</v>
      </c>
      <c r="T411" t="s">
        <v>25</v>
      </c>
      <c r="U411" t="s">
        <v>33</v>
      </c>
      <c r="V411" t="s">
        <v>34</v>
      </c>
      <c r="W411" t="s">
        <v>21</v>
      </c>
      <c r="X411" t="s">
        <v>70</v>
      </c>
    </row>
    <row r="412" spans="1:24" x14ac:dyDescent="0.25">
      <c r="A412">
        <v>111</v>
      </c>
      <c r="B412" s="2">
        <v>7</v>
      </c>
      <c r="C412" s="2">
        <v>4</v>
      </c>
      <c r="D412" s="2">
        <v>1</v>
      </c>
      <c r="E412" s="1">
        <f t="shared" si="72"/>
        <v>8</v>
      </c>
      <c r="F412" s="1">
        <f t="shared" si="72"/>
        <v>5</v>
      </c>
      <c r="G412" s="1">
        <f t="shared" si="72"/>
        <v>2</v>
      </c>
      <c r="H412" t="str">
        <f>INDEX([1]Sheet1!$C$3:$O$15, MATCH(E412, [1]Sheet1!$B$3:$B$15, 0), MATCH(F412,[1]Sheet1!$C$2:$O$2,0))</f>
        <v>0.17, 0.26</v>
      </c>
      <c r="I412" t="str">
        <f>INDEX([2]Sheet1!$C$3:$O$15, MATCH(E412, [2]Sheet1!$C$2:$O$2,0), MATCH(F412, [2]Sheet1!$B$3:$B$15,0))</f>
        <v>0.80, 0.89</v>
      </c>
      <c r="J412" t="str">
        <f t="shared" si="73"/>
        <v>0.17</v>
      </c>
      <c r="K412" t="str">
        <f t="shared" si="74"/>
        <v>0.26</v>
      </c>
      <c r="L412" t="str">
        <f t="shared" si="75"/>
        <v>0.80</v>
      </c>
      <c r="M412" t="str">
        <f t="shared" si="76"/>
        <v>0.89</v>
      </c>
      <c r="N412">
        <f>(15^(1-P412)-2^(1-P412))/(10^(1-P412)-2^(1-P412))</f>
        <v>1.5224720041213451</v>
      </c>
      <c r="O412">
        <f>(15^(1-P412)-12^(1-P412))/(10^(1-P412)-2^(1-P412))</f>
        <v>0.30796114113426326</v>
      </c>
      <c r="P412" s="4">
        <f t="shared" si="77"/>
        <v>0.21500000000000002</v>
      </c>
      <c r="Q412" s="4">
        <f t="shared" si="78"/>
        <v>0.84499999999999997</v>
      </c>
      <c r="R412" s="4">
        <f t="shared" si="79"/>
        <v>0.9152165726278042</v>
      </c>
      <c r="S412" t="s">
        <v>35</v>
      </c>
      <c r="T412" t="s">
        <v>25</v>
      </c>
      <c r="U412" t="s">
        <v>33</v>
      </c>
      <c r="V412" t="s">
        <v>20</v>
      </c>
      <c r="W412" t="s">
        <v>21</v>
      </c>
      <c r="X412" t="s">
        <v>70</v>
      </c>
    </row>
    <row r="413" spans="1:24" x14ac:dyDescent="0.25">
      <c r="A413">
        <v>112</v>
      </c>
      <c r="B413" s="2">
        <v>7</v>
      </c>
      <c r="C413" s="2">
        <v>10</v>
      </c>
      <c r="D413" s="2">
        <v>3</v>
      </c>
      <c r="E413" s="1">
        <f t="shared" si="72"/>
        <v>8</v>
      </c>
      <c r="F413" s="1">
        <f t="shared" si="72"/>
        <v>11</v>
      </c>
      <c r="G413" s="1">
        <f t="shared" si="72"/>
        <v>4</v>
      </c>
      <c r="H413" t="str">
        <f>INDEX([1]Sheet1!$C$3:$O$15, MATCH(E413, [1]Sheet1!$B$3:$B$15, 0), MATCH(F413,[1]Sheet1!$C$2:$O$2,0))</f>
        <v>0.46, 0.55</v>
      </c>
      <c r="I413" t="str">
        <f>INDEX([2]Sheet1!$C$3:$O$15, MATCH(E413, [2]Sheet1!$C$2:$O$2,0), MATCH(F413, [2]Sheet1!$B$3:$B$15,0))</f>
        <v>0.51, 0.60</v>
      </c>
      <c r="J413" t="str">
        <f t="shared" si="73"/>
        <v>0.46</v>
      </c>
      <c r="K413" t="str">
        <f t="shared" si="74"/>
        <v>0.55</v>
      </c>
      <c r="L413" t="str">
        <f t="shared" si="75"/>
        <v>0.51</v>
      </c>
      <c r="M413" t="str">
        <f t="shared" si="76"/>
        <v>0.60</v>
      </c>
      <c r="N413">
        <f>(15^(1-P413)-0.5^(1-P413))/(10^(1-P413)-2^(1-P413))</f>
        <v>1.8123304674403691</v>
      </c>
      <c r="O413">
        <f>(15^(1-P413)-2^(1-P413))/(10^(1-P413)-2^(1-P413))</f>
        <v>1.4047256520878011</v>
      </c>
      <c r="P413" s="4">
        <f t="shared" si="77"/>
        <v>0.505</v>
      </c>
      <c r="Q413" s="4">
        <f t="shared" si="78"/>
        <v>0.55499999999999994</v>
      </c>
      <c r="R413" s="4">
        <f t="shared" si="79"/>
        <v>1.608528059764085</v>
      </c>
      <c r="S413" t="s">
        <v>44</v>
      </c>
      <c r="T413" t="s">
        <v>18</v>
      </c>
      <c r="U413" t="s">
        <v>41</v>
      </c>
      <c r="V413" t="s">
        <v>20</v>
      </c>
      <c r="W413" t="s">
        <v>21</v>
      </c>
      <c r="X413" t="s">
        <v>70</v>
      </c>
    </row>
    <row r="414" spans="1:24" x14ac:dyDescent="0.25">
      <c r="A414">
        <v>113</v>
      </c>
      <c r="B414" s="2">
        <v>7</v>
      </c>
      <c r="C414" s="2">
        <v>3</v>
      </c>
      <c r="D414" s="2">
        <v>3</v>
      </c>
      <c r="E414" s="1">
        <f t="shared" si="72"/>
        <v>8</v>
      </c>
      <c r="F414" s="1">
        <f t="shared" si="72"/>
        <v>4</v>
      </c>
      <c r="G414" s="1">
        <f t="shared" si="72"/>
        <v>4</v>
      </c>
      <c r="H414" t="str">
        <f>INDEX([1]Sheet1!$C$3:$O$15, MATCH(E414, [1]Sheet1!$B$3:$B$15, 0), MATCH(F414,[1]Sheet1!$C$2:$O$2,0))</f>
        <v>0.12, 0.22</v>
      </c>
      <c r="I414" t="str">
        <f>INDEX([2]Sheet1!$C$3:$O$15, MATCH(E414, [2]Sheet1!$C$2:$O$2,0), MATCH(F414, [2]Sheet1!$B$3:$B$15,0))</f>
        <v>0.84, 0.94</v>
      </c>
      <c r="J414" t="str">
        <f t="shared" si="73"/>
        <v>0.12</v>
      </c>
      <c r="K414" t="str">
        <f t="shared" si="74"/>
        <v>0.22</v>
      </c>
      <c r="L414" t="str">
        <f t="shared" si="75"/>
        <v>0.84</v>
      </c>
      <c r="M414" t="str">
        <f t="shared" si="76"/>
        <v>0.94</v>
      </c>
      <c r="N414">
        <f>(15^(1-P414)-0.5^(1-P414))/(10^(1-P414)-2^(1-P414))</f>
        <v>1.7866703509891912</v>
      </c>
      <c r="O414">
        <f>(15^(1-P414)-2^(1-P414))/(10^(1-P414)-2^(1-P414))</f>
        <v>1.5428170679014381</v>
      </c>
      <c r="P414" s="4">
        <f t="shared" si="77"/>
        <v>0.16999999999999998</v>
      </c>
      <c r="Q414" s="4">
        <f t="shared" si="78"/>
        <v>0.8899999999999999</v>
      </c>
      <c r="R414" s="4">
        <f t="shared" si="79"/>
        <v>1.6647437094453146</v>
      </c>
      <c r="S414" t="s">
        <v>37</v>
      </c>
      <c r="T414" t="s">
        <v>18</v>
      </c>
      <c r="U414" t="s">
        <v>33</v>
      </c>
      <c r="V414" t="s">
        <v>20</v>
      </c>
      <c r="W414" t="s">
        <v>21</v>
      </c>
      <c r="X414" t="s">
        <v>70</v>
      </c>
    </row>
    <row r="415" spans="1:24" x14ac:dyDescent="0.25">
      <c r="A415">
        <v>114</v>
      </c>
      <c r="B415" s="2">
        <v>7</v>
      </c>
      <c r="C415" s="2">
        <v>5</v>
      </c>
      <c r="D415" s="2">
        <v>3</v>
      </c>
      <c r="E415" s="1">
        <f t="shared" si="72"/>
        <v>8</v>
      </c>
      <c r="F415" s="1">
        <f t="shared" si="72"/>
        <v>6</v>
      </c>
      <c r="G415" s="1">
        <f t="shared" si="72"/>
        <v>4</v>
      </c>
      <c r="H415" t="str">
        <f>INDEX([1]Sheet1!$C$3:$O$15, MATCH(E415, [1]Sheet1!$B$3:$B$15, 0), MATCH(F415,[1]Sheet1!$C$2:$O$2,0))</f>
        <v>0.22, 0.30</v>
      </c>
      <c r="I415" t="str">
        <f>INDEX([2]Sheet1!$C$3:$O$15, MATCH(E415, [2]Sheet1!$C$2:$O$2,0), MATCH(F415, [2]Sheet1!$B$3:$B$15,0))</f>
        <v>0.77, 0.85</v>
      </c>
      <c r="J415" t="str">
        <f t="shared" si="73"/>
        <v>0.22</v>
      </c>
      <c r="K415" t="str">
        <f t="shared" si="74"/>
        <v>0.30</v>
      </c>
      <c r="L415" t="str">
        <f t="shared" si="75"/>
        <v>0.77</v>
      </c>
      <c r="M415" t="str">
        <f t="shared" si="76"/>
        <v>0.85</v>
      </c>
      <c r="N415">
        <f>(15^(1-P415)-0.5^(1-P415))/(10^(1-P415)-2^(1-P415))</f>
        <v>1.7827971391785058</v>
      </c>
      <c r="O415">
        <f>(15^(1-P415)-2^(1-P415))/(10^(1-P415)-2^(1-P415))</f>
        <v>1.5027000798266845</v>
      </c>
      <c r="P415" s="4">
        <f t="shared" si="77"/>
        <v>0.26</v>
      </c>
      <c r="Q415" s="4">
        <f t="shared" si="78"/>
        <v>0.81</v>
      </c>
      <c r="R415" s="4">
        <f t="shared" si="79"/>
        <v>1.6427486095025952</v>
      </c>
      <c r="S415" t="s">
        <v>38</v>
      </c>
      <c r="T415" t="s">
        <v>18</v>
      </c>
      <c r="U415" t="s">
        <v>33</v>
      </c>
      <c r="V415" t="s">
        <v>20</v>
      </c>
      <c r="W415" t="s">
        <v>23</v>
      </c>
      <c r="X415" t="s">
        <v>70</v>
      </c>
    </row>
    <row r="416" spans="1:24" x14ac:dyDescent="0.25">
      <c r="A416">
        <v>115</v>
      </c>
      <c r="B416" s="2">
        <v>6</v>
      </c>
      <c r="C416" s="2">
        <v>5</v>
      </c>
      <c r="D416" s="2">
        <v>3</v>
      </c>
      <c r="E416" s="1">
        <f t="shared" si="72"/>
        <v>7</v>
      </c>
      <c r="F416" s="1">
        <f t="shared" si="72"/>
        <v>6</v>
      </c>
      <c r="G416" s="1">
        <f t="shared" si="72"/>
        <v>4</v>
      </c>
      <c r="H416" t="str">
        <f>INDEX([1]Sheet1!$C$3:$O$15, MATCH(E416, [1]Sheet1!$B$3:$B$15, 0), MATCH(F416,[1]Sheet1!$C$2:$O$2,0))</f>
        <v>0.16, 0.24</v>
      </c>
      <c r="I416" t="str">
        <f>INDEX([2]Sheet1!$C$3:$O$15, MATCH(E416, [2]Sheet1!$C$2:$O$2,0), MATCH(F416, [2]Sheet1!$B$3:$B$15,0))</f>
        <v>0.71, 0.80</v>
      </c>
      <c r="J416" t="str">
        <f t="shared" si="73"/>
        <v>0.16</v>
      </c>
      <c r="K416" t="str">
        <f t="shared" si="74"/>
        <v>0.24</v>
      </c>
      <c r="L416" t="str">
        <f t="shared" si="75"/>
        <v>0.71</v>
      </c>
      <c r="M416" t="str">
        <f t="shared" si="76"/>
        <v>0.80</v>
      </c>
      <c r="N416">
        <f>(15^(1-P416)-0.5^(1-P416))/(10^(1-P416)-2^(1-P416))</f>
        <v>1.7845817249007139</v>
      </c>
      <c r="O416">
        <f>(15^(1-P416)-2^(1-P416))/(10^(1-P416)-2^(1-P416))</f>
        <v>1.5291895789434931</v>
      </c>
      <c r="P416" s="4">
        <f t="shared" si="77"/>
        <v>0.2</v>
      </c>
      <c r="Q416" s="4">
        <f t="shared" si="78"/>
        <v>0.755</v>
      </c>
      <c r="R416" s="4">
        <f t="shared" si="79"/>
        <v>1.6568856519221034</v>
      </c>
      <c r="S416" t="s">
        <v>32</v>
      </c>
      <c r="T416" t="s">
        <v>18</v>
      </c>
      <c r="U416" t="s">
        <v>41</v>
      </c>
      <c r="V416" t="s">
        <v>20</v>
      </c>
      <c r="W416" t="s">
        <v>21</v>
      </c>
      <c r="X416" t="s">
        <v>70</v>
      </c>
    </row>
    <row r="417" spans="1:24" x14ac:dyDescent="0.25">
      <c r="A417">
        <v>116</v>
      </c>
      <c r="B417" s="2">
        <v>7</v>
      </c>
      <c r="C417" s="2">
        <v>3</v>
      </c>
      <c r="D417" s="2">
        <v>1</v>
      </c>
      <c r="E417" s="1">
        <f t="shared" si="72"/>
        <v>8</v>
      </c>
      <c r="F417" s="1">
        <f t="shared" si="72"/>
        <v>4</v>
      </c>
      <c r="G417" s="1">
        <f t="shared" si="72"/>
        <v>2</v>
      </c>
      <c r="H417" t="str">
        <f>INDEX([1]Sheet1!$C$3:$O$15, MATCH(E417, [1]Sheet1!$B$3:$B$15, 0), MATCH(F417,[1]Sheet1!$C$2:$O$2,0))</f>
        <v>0.12, 0.22</v>
      </c>
      <c r="I417" t="str">
        <f>INDEX([2]Sheet1!$C$3:$O$15, MATCH(E417, [2]Sheet1!$C$2:$O$2,0), MATCH(F417, [2]Sheet1!$B$3:$B$15,0))</f>
        <v>0.84, 0.94</v>
      </c>
      <c r="J417" t="str">
        <f t="shared" si="73"/>
        <v>0.12</v>
      </c>
      <c r="K417" t="str">
        <f t="shared" si="74"/>
        <v>0.22</v>
      </c>
      <c r="L417" t="str">
        <f t="shared" si="75"/>
        <v>0.84</v>
      </c>
      <c r="M417" t="str">
        <f t="shared" si="76"/>
        <v>0.94</v>
      </c>
      <c r="N417">
        <f>(15^(1-P417)-2^(1-P417))/(10^(1-P417)-2^(1-P417))</f>
        <v>1.5428170679014381</v>
      </c>
      <c r="O417">
        <f>(15^(1-P417)-12^(1-P417))/(10^(1-P417)-2^(1-P417))</f>
        <v>0.32115715120300509</v>
      </c>
      <c r="P417" s="4">
        <f t="shared" si="77"/>
        <v>0.16999999999999998</v>
      </c>
      <c r="Q417" s="4">
        <f t="shared" si="78"/>
        <v>0.8899999999999999</v>
      </c>
      <c r="R417" s="4">
        <f t="shared" si="79"/>
        <v>0.93198710955222164</v>
      </c>
      <c r="S417" t="s">
        <v>35</v>
      </c>
      <c r="T417" t="s">
        <v>25</v>
      </c>
      <c r="U417" t="s">
        <v>41</v>
      </c>
      <c r="V417" t="s">
        <v>20</v>
      </c>
      <c r="W417" t="s">
        <v>21</v>
      </c>
      <c r="X417" t="s">
        <v>70</v>
      </c>
    </row>
    <row r="418" spans="1:24" x14ac:dyDescent="0.25">
      <c r="A418">
        <v>117</v>
      </c>
      <c r="B418" s="2">
        <v>7</v>
      </c>
      <c r="C418" s="2">
        <v>4</v>
      </c>
      <c r="D418" s="2">
        <v>3</v>
      </c>
      <c r="E418" s="1">
        <f t="shared" si="72"/>
        <v>8</v>
      </c>
      <c r="F418" s="1">
        <f t="shared" si="72"/>
        <v>5</v>
      </c>
      <c r="G418" s="1">
        <f t="shared" si="72"/>
        <v>4</v>
      </c>
      <c r="H418" t="str">
        <f>INDEX([1]Sheet1!$C$3:$O$15, MATCH(E418, [1]Sheet1!$B$3:$B$15, 0), MATCH(F418,[1]Sheet1!$C$2:$O$2,0))</f>
        <v>0.17, 0.26</v>
      </c>
      <c r="I418" t="str">
        <f>INDEX([2]Sheet1!$C$3:$O$15, MATCH(E418, [2]Sheet1!$C$2:$O$2,0), MATCH(F418, [2]Sheet1!$B$3:$B$15,0))</f>
        <v>0.80, 0.89</v>
      </c>
      <c r="J418" t="str">
        <f t="shared" si="73"/>
        <v>0.17</v>
      </c>
      <c r="K418" t="str">
        <f t="shared" si="74"/>
        <v>0.26</v>
      </c>
      <c r="L418" t="str">
        <f t="shared" si="75"/>
        <v>0.80</v>
      </c>
      <c r="M418" t="str">
        <f t="shared" si="76"/>
        <v>0.89</v>
      </c>
      <c r="N418">
        <f>(15^(1-P418)-0.5^(1-P418))/(10^(1-P418)-2^(1-P418))</f>
        <v>1.7838324927020326</v>
      </c>
      <c r="O418">
        <f>(15^(1-P418)-2^(1-P418))/(10^(1-P418)-2^(1-P418))</f>
        <v>1.5224720041213451</v>
      </c>
      <c r="P418" s="4">
        <f t="shared" si="77"/>
        <v>0.21500000000000002</v>
      </c>
      <c r="Q418" s="4">
        <f t="shared" si="78"/>
        <v>0.84499999999999997</v>
      </c>
      <c r="R418" s="4">
        <f t="shared" si="79"/>
        <v>1.653152248411689</v>
      </c>
      <c r="S418" t="s">
        <v>40</v>
      </c>
      <c r="T418" t="s">
        <v>18</v>
      </c>
      <c r="U418" t="s">
        <v>41</v>
      </c>
      <c r="V418" t="s">
        <v>20</v>
      </c>
      <c r="W418" t="s">
        <v>21</v>
      </c>
      <c r="X418" t="s">
        <v>70</v>
      </c>
    </row>
    <row r="419" spans="1:24" x14ac:dyDescent="0.25">
      <c r="A419">
        <v>118</v>
      </c>
      <c r="B419" s="2">
        <v>7</v>
      </c>
      <c r="C419" s="2">
        <v>4</v>
      </c>
      <c r="D419" s="2">
        <v>3</v>
      </c>
      <c r="E419" s="1">
        <f t="shared" si="72"/>
        <v>8</v>
      </c>
      <c r="F419" s="1">
        <f t="shared" si="72"/>
        <v>5</v>
      </c>
      <c r="G419" s="1">
        <f t="shared" si="72"/>
        <v>4</v>
      </c>
      <c r="H419" t="str">
        <f>INDEX([1]Sheet1!$C$3:$O$15, MATCH(E419, [1]Sheet1!$B$3:$B$15, 0), MATCH(F419,[1]Sheet1!$C$2:$O$2,0))</f>
        <v>0.17, 0.26</v>
      </c>
      <c r="I419" t="str">
        <f>INDEX([2]Sheet1!$C$3:$O$15, MATCH(E419, [2]Sheet1!$C$2:$O$2,0), MATCH(F419, [2]Sheet1!$B$3:$B$15,0))</f>
        <v>0.80, 0.89</v>
      </c>
      <c r="J419" t="str">
        <f t="shared" si="73"/>
        <v>0.17</v>
      </c>
      <c r="K419" t="str">
        <f t="shared" si="74"/>
        <v>0.26</v>
      </c>
      <c r="L419" t="str">
        <f t="shared" si="75"/>
        <v>0.80</v>
      </c>
      <c r="M419" t="str">
        <f t="shared" si="76"/>
        <v>0.89</v>
      </c>
      <c r="N419">
        <f>(15^(1-P419)-0.5^(1-P419))/(10^(1-P419)-2^(1-P419))</f>
        <v>1.7838324927020326</v>
      </c>
      <c r="O419">
        <f>(15^(1-P419)-2^(1-P419))/(10^(1-P419)-2^(1-P419))</f>
        <v>1.5224720041213451</v>
      </c>
      <c r="P419" s="4">
        <f t="shared" si="77"/>
        <v>0.21500000000000002</v>
      </c>
      <c r="Q419" s="4">
        <f t="shared" si="78"/>
        <v>0.84499999999999997</v>
      </c>
      <c r="R419" s="4">
        <f t="shared" si="79"/>
        <v>1.653152248411689</v>
      </c>
      <c r="S419" t="s">
        <v>37</v>
      </c>
      <c r="T419" t="s">
        <v>25</v>
      </c>
      <c r="U419" t="s">
        <v>36</v>
      </c>
      <c r="V419" t="s">
        <v>34</v>
      </c>
      <c r="W419" t="s">
        <v>23</v>
      </c>
      <c r="X419" t="s">
        <v>70</v>
      </c>
    </row>
    <row r="420" spans="1:24" x14ac:dyDescent="0.25">
      <c r="A420">
        <v>119</v>
      </c>
      <c r="B420" s="2">
        <v>8</v>
      </c>
      <c r="C420" s="2">
        <v>5</v>
      </c>
      <c r="D420" s="2">
        <v>1</v>
      </c>
      <c r="E420" s="1">
        <f t="shared" si="72"/>
        <v>9</v>
      </c>
      <c r="F420" s="1">
        <f t="shared" si="72"/>
        <v>6</v>
      </c>
      <c r="G420" s="1">
        <f t="shared" si="72"/>
        <v>2</v>
      </c>
      <c r="H420" t="str">
        <f>INDEX([1]Sheet1!$C$3:$O$15, MATCH(E420, [1]Sheet1!$B$3:$B$15, 0), MATCH(F420,[1]Sheet1!$C$2:$O$2,0))</f>
        <v>0.27, 0.34</v>
      </c>
      <c r="I420" t="str">
        <f>INDEX([2]Sheet1!$C$3:$O$15, MATCH(E420, [2]Sheet1!$C$2:$O$2,0), MATCH(F420, [2]Sheet1!$B$3:$B$15,0))</f>
        <v>0.82, 0.89</v>
      </c>
      <c r="J420" t="str">
        <f t="shared" si="73"/>
        <v>0.27</v>
      </c>
      <c r="K420" t="str">
        <f t="shared" si="74"/>
        <v>0.34</v>
      </c>
      <c r="L420" t="str">
        <f t="shared" si="75"/>
        <v>0.82</v>
      </c>
      <c r="M420" t="str">
        <f t="shared" si="76"/>
        <v>0.89</v>
      </c>
      <c r="N420">
        <f>(15^(1-P420)-2^(1-P420))/(10^(1-P420)-2^(1-P420))</f>
        <v>1.4834925547676119</v>
      </c>
      <c r="O420">
        <f>(15^(1-P420)-12^(1-P420))/(10^(1-P420)-2^(1-P420))</f>
        <v>0.28283635753139308</v>
      </c>
      <c r="P420" s="4">
        <f t="shared" si="77"/>
        <v>0.30500000000000005</v>
      </c>
      <c r="Q420" s="4">
        <f t="shared" si="78"/>
        <v>0.85499999999999998</v>
      </c>
      <c r="R420" s="4">
        <f t="shared" si="79"/>
        <v>0.88316445614950245</v>
      </c>
      <c r="S420" t="s">
        <v>35</v>
      </c>
      <c r="T420" t="s">
        <v>18</v>
      </c>
      <c r="U420" t="s">
        <v>42</v>
      </c>
      <c r="V420" t="s">
        <v>20</v>
      </c>
      <c r="W420" t="s">
        <v>21</v>
      </c>
      <c r="X420" t="s">
        <v>70</v>
      </c>
    </row>
    <row r="421" spans="1:24" x14ac:dyDescent="0.25">
      <c r="A421">
        <v>120</v>
      </c>
      <c r="B421" s="2">
        <v>7</v>
      </c>
      <c r="C421" s="2">
        <v>4</v>
      </c>
      <c r="D421" s="2">
        <v>3</v>
      </c>
      <c r="E421" s="1">
        <f t="shared" si="72"/>
        <v>8</v>
      </c>
      <c r="F421" s="1">
        <f t="shared" si="72"/>
        <v>5</v>
      </c>
      <c r="G421" s="1">
        <f t="shared" si="72"/>
        <v>4</v>
      </c>
      <c r="H421" t="str">
        <f>INDEX([1]Sheet1!$C$3:$O$15, MATCH(E421, [1]Sheet1!$B$3:$B$15, 0), MATCH(F421,[1]Sheet1!$C$2:$O$2,0))</f>
        <v>0.17, 0.26</v>
      </c>
      <c r="I421" t="str">
        <f>INDEX([2]Sheet1!$C$3:$O$15, MATCH(E421, [2]Sheet1!$C$2:$O$2,0), MATCH(F421, [2]Sheet1!$B$3:$B$15,0))</f>
        <v>0.80, 0.89</v>
      </c>
      <c r="J421" t="str">
        <f t="shared" si="73"/>
        <v>0.17</v>
      </c>
      <c r="K421" t="str">
        <f t="shared" si="74"/>
        <v>0.26</v>
      </c>
      <c r="L421" t="str">
        <f t="shared" si="75"/>
        <v>0.80</v>
      </c>
      <c r="M421" t="str">
        <f t="shared" si="76"/>
        <v>0.89</v>
      </c>
      <c r="N421">
        <f>(15^(1-P421)-0.5^(1-P421))/(10^(1-P421)-2^(1-P421))</f>
        <v>1.7838324927020326</v>
      </c>
      <c r="O421">
        <f>(15^(1-P421)-2^(1-P421))/(10^(1-P421)-2^(1-P421))</f>
        <v>1.5224720041213451</v>
      </c>
      <c r="P421" s="4">
        <f t="shared" si="77"/>
        <v>0.21500000000000002</v>
      </c>
      <c r="Q421" s="4">
        <f t="shared" si="78"/>
        <v>0.84499999999999997</v>
      </c>
      <c r="R421" s="4">
        <f t="shared" si="79"/>
        <v>1.653152248411689</v>
      </c>
      <c r="S421" t="s">
        <v>40</v>
      </c>
      <c r="T421" t="s">
        <v>25</v>
      </c>
      <c r="U421" t="s">
        <v>36</v>
      </c>
      <c r="V421" t="s">
        <v>34</v>
      </c>
      <c r="W421" t="s">
        <v>21</v>
      </c>
      <c r="X421" t="s">
        <v>70</v>
      </c>
    </row>
    <row r="422" spans="1:24" x14ac:dyDescent="0.25">
      <c r="A422">
        <v>121</v>
      </c>
      <c r="B422" s="2">
        <v>7</v>
      </c>
      <c r="C422" s="2">
        <v>3</v>
      </c>
      <c r="D422" s="2">
        <v>1</v>
      </c>
      <c r="E422" s="1">
        <f t="shared" si="72"/>
        <v>8</v>
      </c>
      <c r="F422" s="1">
        <f t="shared" si="72"/>
        <v>4</v>
      </c>
      <c r="G422" s="1">
        <f t="shared" si="72"/>
        <v>2</v>
      </c>
      <c r="H422" t="str">
        <f>INDEX([1]Sheet1!$C$3:$O$15, MATCH(E422, [1]Sheet1!$B$3:$B$15, 0), MATCH(F422,[1]Sheet1!$C$2:$O$2,0))</f>
        <v>0.12, 0.22</v>
      </c>
      <c r="I422" t="str">
        <f>INDEX([2]Sheet1!$C$3:$O$15, MATCH(E422, [2]Sheet1!$C$2:$O$2,0), MATCH(F422, [2]Sheet1!$B$3:$B$15,0))</f>
        <v>0.84, 0.94</v>
      </c>
      <c r="J422" t="str">
        <f t="shared" si="73"/>
        <v>0.12</v>
      </c>
      <c r="K422" t="str">
        <f t="shared" si="74"/>
        <v>0.22</v>
      </c>
      <c r="L422" t="str">
        <f t="shared" si="75"/>
        <v>0.84</v>
      </c>
      <c r="M422" t="str">
        <f t="shared" si="76"/>
        <v>0.94</v>
      </c>
      <c r="N422">
        <f>(15^(1-P422)-2^(1-P422))/(10^(1-P422)-2^(1-P422))</f>
        <v>1.5428170679014381</v>
      </c>
      <c r="O422">
        <f>(15^(1-P422)-12^(1-P422))/(10^(1-P422)-2^(1-P422))</f>
        <v>0.32115715120300509</v>
      </c>
      <c r="P422" s="4">
        <f t="shared" si="77"/>
        <v>0.16999999999999998</v>
      </c>
      <c r="Q422" s="4">
        <f t="shared" si="78"/>
        <v>0.8899999999999999</v>
      </c>
      <c r="R422" s="4">
        <f t="shared" si="79"/>
        <v>0.93198710955222164</v>
      </c>
      <c r="S422" t="s">
        <v>38</v>
      </c>
      <c r="T422" t="s">
        <v>18</v>
      </c>
      <c r="U422" t="s">
        <v>41</v>
      </c>
      <c r="V422" t="s">
        <v>20</v>
      </c>
      <c r="W422" t="s">
        <v>21</v>
      </c>
      <c r="X422" t="s">
        <v>70</v>
      </c>
    </row>
    <row r="423" spans="1:24" x14ac:dyDescent="0.25">
      <c r="A423">
        <v>122</v>
      </c>
      <c r="B423" s="2">
        <v>9</v>
      </c>
      <c r="C423" s="2">
        <v>7</v>
      </c>
      <c r="D423" s="2">
        <v>1</v>
      </c>
      <c r="E423" s="1">
        <f t="shared" si="72"/>
        <v>10</v>
      </c>
      <c r="F423" s="1">
        <f t="shared" si="72"/>
        <v>8</v>
      </c>
      <c r="G423" s="1">
        <f t="shared" si="72"/>
        <v>2</v>
      </c>
      <c r="H423" t="str">
        <f>INDEX([1]Sheet1!$C$3:$O$15, MATCH(E423, [1]Sheet1!$B$3:$B$15, 0), MATCH(F423,[1]Sheet1!$C$2:$O$2,0))</f>
        <v>0.40, 1.00</v>
      </c>
      <c r="I423" t="str">
        <f>INDEX([2]Sheet1!$C$3:$O$15, MATCH(E423, [2]Sheet1!$C$2:$O$2,0), MATCH(F423, [2]Sheet1!$B$3:$B$15,0))</f>
        <v>0.75, 1.89</v>
      </c>
      <c r="J423" t="str">
        <f t="shared" si="73"/>
        <v>0.40</v>
      </c>
      <c r="K423" t="str">
        <f t="shared" si="74"/>
        <v>1.00</v>
      </c>
      <c r="L423" t="str">
        <f t="shared" si="75"/>
        <v>0.75</v>
      </c>
      <c r="M423" t="str">
        <f t="shared" si="76"/>
        <v>1.89</v>
      </c>
      <c r="N423">
        <f>(15^(1-P423)-2^(1-P423))/(10^(1-P423)-2^(1-P423))</f>
        <v>1.3377503201080376</v>
      </c>
      <c r="O423">
        <f>(15^(1-P423)-12^(1-P423))/(10^(1-P423)-2^(1-P423))</f>
        <v>0.19094891140240286</v>
      </c>
      <c r="P423" s="4">
        <f t="shared" si="77"/>
        <v>0.7</v>
      </c>
      <c r="Q423" s="4">
        <f t="shared" si="78"/>
        <v>1.3199999999999998</v>
      </c>
      <c r="R423" s="4">
        <f t="shared" si="79"/>
        <v>0.7643496157552202</v>
      </c>
      <c r="S423" t="s">
        <v>38</v>
      </c>
      <c r="T423" t="s">
        <v>25</v>
      </c>
      <c r="U423" t="s">
        <v>41</v>
      </c>
      <c r="V423" t="s">
        <v>20</v>
      </c>
      <c r="W423" t="s">
        <v>21</v>
      </c>
      <c r="X423" t="s">
        <v>70</v>
      </c>
    </row>
    <row r="424" spans="1:24" x14ac:dyDescent="0.25">
      <c r="A424">
        <v>123</v>
      </c>
      <c r="B424" s="2">
        <v>7</v>
      </c>
      <c r="C424" s="2">
        <v>4</v>
      </c>
      <c r="D424" s="2">
        <v>3</v>
      </c>
      <c r="E424" s="1">
        <f t="shared" si="72"/>
        <v>8</v>
      </c>
      <c r="F424" s="1">
        <f t="shared" si="72"/>
        <v>5</v>
      </c>
      <c r="G424" s="1">
        <f t="shared" si="72"/>
        <v>4</v>
      </c>
      <c r="H424" t="str">
        <f>INDEX([1]Sheet1!$C$3:$O$15, MATCH(E424, [1]Sheet1!$B$3:$B$15, 0), MATCH(F424,[1]Sheet1!$C$2:$O$2,0))</f>
        <v>0.17, 0.26</v>
      </c>
      <c r="I424" t="str">
        <f>INDEX([2]Sheet1!$C$3:$O$15, MATCH(E424, [2]Sheet1!$C$2:$O$2,0), MATCH(F424, [2]Sheet1!$B$3:$B$15,0))</f>
        <v>0.80, 0.89</v>
      </c>
      <c r="J424" t="str">
        <f t="shared" si="73"/>
        <v>0.17</v>
      </c>
      <c r="K424" t="str">
        <f t="shared" si="74"/>
        <v>0.26</v>
      </c>
      <c r="L424" t="str">
        <f t="shared" si="75"/>
        <v>0.80</v>
      </c>
      <c r="M424" t="str">
        <f t="shared" si="76"/>
        <v>0.89</v>
      </c>
      <c r="N424">
        <f t="shared" ref="N424:N431" si="80">(15^(1-P424)-0.5^(1-P424))/(10^(1-P424)-2^(1-P424))</f>
        <v>1.7838324927020326</v>
      </c>
      <c r="O424">
        <f t="shared" ref="O424:O431" si="81">(15^(1-P424)-2^(1-P424))/(10^(1-P424)-2^(1-P424))</f>
        <v>1.5224720041213451</v>
      </c>
      <c r="P424" s="4">
        <f t="shared" si="77"/>
        <v>0.21500000000000002</v>
      </c>
      <c r="Q424" s="4">
        <f t="shared" si="78"/>
        <v>0.84499999999999997</v>
      </c>
      <c r="R424" s="4">
        <f t="shared" si="79"/>
        <v>1.653152248411689</v>
      </c>
      <c r="S424" t="s">
        <v>37</v>
      </c>
      <c r="T424" t="s">
        <v>25</v>
      </c>
      <c r="U424" t="s">
        <v>36</v>
      </c>
      <c r="V424" t="s">
        <v>20</v>
      </c>
      <c r="W424" t="s">
        <v>23</v>
      </c>
      <c r="X424" t="s">
        <v>70</v>
      </c>
    </row>
    <row r="425" spans="1:24" x14ac:dyDescent="0.25">
      <c r="A425">
        <v>124</v>
      </c>
      <c r="B425" s="2">
        <v>8</v>
      </c>
      <c r="C425" s="2">
        <v>6</v>
      </c>
      <c r="D425" s="2">
        <v>3</v>
      </c>
      <c r="E425" s="1">
        <f t="shared" si="72"/>
        <v>9</v>
      </c>
      <c r="F425" s="1">
        <f t="shared" si="72"/>
        <v>7</v>
      </c>
      <c r="G425" s="1">
        <f t="shared" si="72"/>
        <v>4</v>
      </c>
      <c r="H425" t="str">
        <f>INDEX([1]Sheet1!$C$3:$O$15, MATCH(E425, [1]Sheet1!$B$3:$B$15, 0), MATCH(F425,[1]Sheet1!$C$2:$O$2,0))</f>
        <v>0.31, 0.39</v>
      </c>
      <c r="I425" t="str">
        <f>INDEX([2]Sheet1!$C$3:$O$15, MATCH(E425, [2]Sheet1!$C$2:$O$2,0), MATCH(F425, [2]Sheet1!$B$3:$B$15,0))</f>
        <v>0.76, 0.86</v>
      </c>
      <c r="J425" t="str">
        <f t="shared" si="73"/>
        <v>0.31</v>
      </c>
      <c r="K425" t="str">
        <f t="shared" si="74"/>
        <v>0.39</v>
      </c>
      <c r="L425" t="str">
        <f t="shared" si="75"/>
        <v>0.76</v>
      </c>
      <c r="M425" t="str">
        <f t="shared" si="76"/>
        <v>0.86</v>
      </c>
      <c r="N425">
        <f t="shared" si="80"/>
        <v>1.7864399508494773</v>
      </c>
      <c r="O425">
        <f t="shared" si="81"/>
        <v>1.4648406612333555</v>
      </c>
      <c r="P425" s="4">
        <f t="shared" si="77"/>
        <v>0.35</v>
      </c>
      <c r="Q425" s="4">
        <f t="shared" si="78"/>
        <v>0.81</v>
      </c>
      <c r="R425" s="4">
        <f t="shared" si="79"/>
        <v>1.6256403060414164</v>
      </c>
      <c r="S425" t="s">
        <v>40</v>
      </c>
      <c r="T425" t="s">
        <v>18</v>
      </c>
      <c r="U425" t="s">
        <v>41</v>
      </c>
      <c r="V425" t="s">
        <v>34</v>
      </c>
      <c r="W425" t="s">
        <v>21</v>
      </c>
      <c r="X425" t="s">
        <v>70</v>
      </c>
    </row>
    <row r="426" spans="1:24" x14ac:dyDescent="0.25">
      <c r="A426">
        <v>125</v>
      </c>
      <c r="B426" s="2">
        <v>7</v>
      </c>
      <c r="C426" s="2">
        <v>4</v>
      </c>
      <c r="D426" s="2">
        <v>3</v>
      </c>
      <c r="E426" s="1">
        <f t="shared" si="72"/>
        <v>8</v>
      </c>
      <c r="F426" s="1">
        <f t="shared" si="72"/>
        <v>5</v>
      </c>
      <c r="G426" s="1">
        <f t="shared" si="72"/>
        <v>4</v>
      </c>
      <c r="H426" t="str">
        <f>INDEX([1]Sheet1!$C$3:$O$15, MATCH(E426, [1]Sheet1!$B$3:$B$15, 0), MATCH(F426,[1]Sheet1!$C$2:$O$2,0))</f>
        <v>0.17, 0.26</v>
      </c>
      <c r="I426" t="str">
        <f>INDEX([2]Sheet1!$C$3:$O$15, MATCH(E426, [2]Sheet1!$C$2:$O$2,0), MATCH(F426, [2]Sheet1!$B$3:$B$15,0))</f>
        <v>0.80, 0.89</v>
      </c>
      <c r="J426" t="str">
        <f t="shared" si="73"/>
        <v>0.17</v>
      </c>
      <c r="K426" t="str">
        <f t="shared" si="74"/>
        <v>0.26</v>
      </c>
      <c r="L426" t="str">
        <f t="shared" si="75"/>
        <v>0.80</v>
      </c>
      <c r="M426" t="str">
        <f t="shared" si="76"/>
        <v>0.89</v>
      </c>
      <c r="N426">
        <f t="shared" si="80"/>
        <v>1.7838324927020326</v>
      </c>
      <c r="O426">
        <f t="shared" si="81"/>
        <v>1.5224720041213451</v>
      </c>
      <c r="P426" s="4">
        <f t="shared" si="77"/>
        <v>0.21500000000000002</v>
      </c>
      <c r="Q426" s="4">
        <f t="shared" si="78"/>
        <v>0.84499999999999997</v>
      </c>
      <c r="R426" s="4">
        <f t="shared" si="79"/>
        <v>1.653152248411689</v>
      </c>
      <c r="S426" t="s">
        <v>37</v>
      </c>
      <c r="T426" t="s">
        <v>18</v>
      </c>
      <c r="U426" t="s">
        <v>41</v>
      </c>
      <c r="V426" t="s">
        <v>20</v>
      </c>
      <c r="W426" t="s">
        <v>21</v>
      </c>
      <c r="X426" t="s">
        <v>70</v>
      </c>
    </row>
    <row r="427" spans="1:24" x14ac:dyDescent="0.25">
      <c r="A427">
        <v>126</v>
      </c>
      <c r="B427" s="2">
        <v>7</v>
      </c>
      <c r="C427" s="2">
        <v>5</v>
      </c>
      <c r="D427" s="2">
        <v>3</v>
      </c>
      <c r="E427" s="1">
        <f t="shared" si="72"/>
        <v>8</v>
      </c>
      <c r="F427" s="1">
        <f t="shared" si="72"/>
        <v>6</v>
      </c>
      <c r="G427" s="1">
        <f t="shared" si="72"/>
        <v>4</v>
      </c>
      <c r="H427" t="str">
        <f>INDEX([1]Sheet1!$C$3:$O$15, MATCH(E427, [1]Sheet1!$B$3:$B$15, 0), MATCH(F427,[1]Sheet1!$C$2:$O$2,0))</f>
        <v>0.22, 0.30</v>
      </c>
      <c r="I427" t="str">
        <f>INDEX([2]Sheet1!$C$3:$O$15, MATCH(E427, [2]Sheet1!$C$2:$O$2,0), MATCH(F427, [2]Sheet1!$B$3:$B$15,0))</f>
        <v>0.77, 0.85</v>
      </c>
      <c r="J427" t="str">
        <f t="shared" si="73"/>
        <v>0.22</v>
      </c>
      <c r="K427" t="str">
        <f t="shared" si="74"/>
        <v>0.30</v>
      </c>
      <c r="L427" t="str">
        <f t="shared" si="75"/>
        <v>0.77</v>
      </c>
      <c r="M427" t="str">
        <f t="shared" si="76"/>
        <v>0.85</v>
      </c>
      <c r="N427">
        <f t="shared" si="80"/>
        <v>1.7827971391785058</v>
      </c>
      <c r="O427">
        <f t="shared" si="81"/>
        <v>1.5027000798266845</v>
      </c>
      <c r="P427" s="4">
        <f t="shared" si="77"/>
        <v>0.26</v>
      </c>
      <c r="Q427" s="4">
        <f t="shared" si="78"/>
        <v>0.81</v>
      </c>
      <c r="R427" s="4">
        <f t="shared" si="79"/>
        <v>1.6427486095025952</v>
      </c>
      <c r="S427" t="s">
        <v>44</v>
      </c>
      <c r="T427" t="s">
        <v>25</v>
      </c>
      <c r="U427" t="s">
        <v>36</v>
      </c>
      <c r="V427" t="s">
        <v>20</v>
      </c>
      <c r="W427" t="s">
        <v>23</v>
      </c>
      <c r="X427" t="s">
        <v>70</v>
      </c>
    </row>
    <row r="428" spans="1:24" x14ac:dyDescent="0.25">
      <c r="A428">
        <v>127</v>
      </c>
      <c r="B428" s="2">
        <v>8</v>
      </c>
      <c r="C428" s="2">
        <v>6</v>
      </c>
      <c r="D428" s="2">
        <v>3</v>
      </c>
      <c r="E428" s="1">
        <f t="shared" si="72"/>
        <v>9</v>
      </c>
      <c r="F428" s="1">
        <f t="shared" si="72"/>
        <v>7</v>
      </c>
      <c r="G428" s="1">
        <f t="shared" si="72"/>
        <v>4</v>
      </c>
      <c r="H428" t="str">
        <f>INDEX([1]Sheet1!$C$3:$O$15, MATCH(E428, [1]Sheet1!$B$3:$B$15, 0), MATCH(F428,[1]Sheet1!$C$2:$O$2,0))</f>
        <v>0.31, 0.39</v>
      </c>
      <c r="I428" t="str">
        <f>INDEX([2]Sheet1!$C$3:$O$15, MATCH(E428, [2]Sheet1!$C$2:$O$2,0), MATCH(F428, [2]Sheet1!$B$3:$B$15,0))</f>
        <v>0.76, 0.86</v>
      </c>
      <c r="J428" t="str">
        <f t="shared" si="73"/>
        <v>0.31</v>
      </c>
      <c r="K428" t="str">
        <f t="shared" si="74"/>
        <v>0.39</v>
      </c>
      <c r="L428" t="str">
        <f t="shared" si="75"/>
        <v>0.76</v>
      </c>
      <c r="M428" t="str">
        <f t="shared" si="76"/>
        <v>0.86</v>
      </c>
      <c r="N428">
        <f t="shared" si="80"/>
        <v>1.7864399508494773</v>
      </c>
      <c r="O428">
        <f t="shared" si="81"/>
        <v>1.4648406612333555</v>
      </c>
      <c r="P428" s="4">
        <f t="shared" si="77"/>
        <v>0.35</v>
      </c>
      <c r="Q428" s="4">
        <f t="shared" si="78"/>
        <v>0.81</v>
      </c>
      <c r="R428" s="4">
        <f t="shared" si="79"/>
        <v>1.6256403060414164</v>
      </c>
      <c r="S428" t="s">
        <v>40</v>
      </c>
      <c r="T428" t="s">
        <v>18</v>
      </c>
      <c r="U428" t="s">
        <v>36</v>
      </c>
      <c r="V428" t="s">
        <v>20</v>
      </c>
      <c r="W428" t="s">
        <v>21</v>
      </c>
      <c r="X428" t="s">
        <v>70</v>
      </c>
    </row>
    <row r="429" spans="1:24" x14ac:dyDescent="0.25">
      <c r="A429">
        <v>128</v>
      </c>
      <c r="B429" s="2">
        <v>6</v>
      </c>
      <c r="C429" s="2">
        <v>3</v>
      </c>
      <c r="D429" s="2">
        <v>3</v>
      </c>
      <c r="E429" s="1">
        <f t="shared" si="72"/>
        <v>7</v>
      </c>
      <c r="F429" s="1">
        <f t="shared" si="72"/>
        <v>4</v>
      </c>
      <c r="G429" s="1">
        <f t="shared" si="72"/>
        <v>4</v>
      </c>
      <c r="H429" t="str">
        <f>INDEX([1]Sheet1!$C$3:$O$15, MATCH(E429, [1]Sheet1!$B$3:$B$15, 0), MATCH(F429,[1]Sheet1!$C$2:$O$2,0))</f>
        <v>0.06, 0.16</v>
      </c>
      <c r="I429" t="str">
        <f>INDEX([2]Sheet1!$C$3:$O$15, MATCH(E429, [2]Sheet1!$C$2:$O$2,0), MATCH(F429, [2]Sheet1!$B$3:$B$15,0))</f>
        <v>0.78, 0.88</v>
      </c>
      <c r="J429" t="str">
        <f t="shared" si="73"/>
        <v>0.06</v>
      </c>
      <c r="K429" t="str">
        <f t="shared" si="74"/>
        <v>0.16</v>
      </c>
      <c r="L429" t="str">
        <f t="shared" si="75"/>
        <v>0.78</v>
      </c>
      <c r="M429" t="str">
        <f t="shared" si="76"/>
        <v>0.88</v>
      </c>
      <c r="N429">
        <f t="shared" si="80"/>
        <v>1.7931378668604818</v>
      </c>
      <c r="O429">
        <f t="shared" si="81"/>
        <v>1.5708504372974055</v>
      </c>
      <c r="P429" s="4">
        <f t="shared" si="77"/>
        <v>0.11</v>
      </c>
      <c r="Q429" s="4">
        <f t="shared" si="78"/>
        <v>0.83000000000000007</v>
      </c>
      <c r="R429" s="4">
        <f t="shared" si="79"/>
        <v>1.6819941520789436</v>
      </c>
      <c r="S429" t="s">
        <v>37</v>
      </c>
      <c r="T429" t="s">
        <v>25</v>
      </c>
      <c r="U429" t="s">
        <v>41</v>
      </c>
      <c r="V429" t="s">
        <v>20</v>
      </c>
      <c r="W429" t="s">
        <v>23</v>
      </c>
      <c r="X429" t="s">
        <v>70</v>
      </c>
    </row>
    <row r="430" spans="1:24" x14ac:dyDescent="0.25">
      <c r="A430">
        <v>129</v>
      </c>
      <c r="B430" s="2">
        <v>9</v>
      </c>
      <c r="C430" s="2">
        <v>6</v>
      </c>
      <c r="D430" s="2">
        <v>3</v>
      </c>
      <c r="E430" s="1">
        <f t="shared" ref="E430:G493" si="82">B430+1</f>
        <v>10</v>
      </c>
      <c r="F430" s="1">
        <f t="shared" si="82"/>
        <v>7</v>
      </c>
      <c r="G430" s="1">
        <f t="shared" si="82"/>
        <v>4</v>
      </c>
      <c r="H430" t="str">
        <f>INDEX([1]Sheet1!$C$3:$O$15, MATCH(E430, [1]Sheet1!$B$3:$B$15, 0), MATCH(F430,[1]Sheet1!$C$2:$O$2,0))</f>
        <v>0.34, 1.00</v>
      </c>
      <c r="I430" t="str">
        <f>INDEX([2]Sheet1!$C$3:$O$15, MATCH(E430, [2]Sheet1!$C$2:$O$2,0), MATCH(F430, [2]Sheet1!$B$3:$B$15,0))</f>
        <v>0.75, 1.89</v>
      </c>
      <c r="J430" t="str">
        <f t="shared" ref="J430:J493" si="83">LEFT(H430,4)</f>
        <v>0.34</v>
      </c>
      <c r="K430" t="str">
        <f t="shared" ref="K430:K493" si="84">RIGHT(H430,4)</f>
        <v>1.00</v>
      </c>
      <c r="L430" t="str">
        <f t="shared" ref="L430:L493" si="85">LEFT(I430,4)</f>
        <v>0.75</v>
      </c>
      <c r="M430" t="str">
        <f t="shared" ref="M430:M493" si="86">RIGHT(I430,4)</f>
        <v>1.89</v>
      </c>
      <c r="N430">
        <f t="shared" si="80"/>
        <v>1.8712935860624558</v>
      </c>
      <c r="O430">
        <f t="shared" si="81"/>
        <v>1.3474527734026915</v>
      </c>
      <c r="P430" s="4">
        <f t="shared" ref="P430:P493" si="87">(J430+K430)/2</f>
        <v>0.67</v>
      </c>
      <c r="Q430" s="4">
        <f t="shared" ref="Q430:Q493" si="88">(L430+M430)/2</f>
        <v>1.3199999999999998</v>
      </c>
      <c r="R430" s="4">
        <f t="shared" si="79"/>
        <v>1.6093731797325737</v>
      </c>
      <c r="S430" t="s">
        <v>32</v>
      </c>
      <c r="T430" t="s">
        <v>18</v>
      </c>
      <c r="U430" t="s">
        <v>42</v>
      </c>
      <c r="V430" t="s">
        <v>34</v>
      </c>
      <c r="W430" t="s">
        <v>21</v>
      </c>
      <c r="X430" t="s">
        <v>70</v>
      </c>
    </row>
    <row r="431" spans="1:24" x14ac:dyDescent="0.25">
      <c r="A431">
        <v>130</v>
      </c>
      <c r="B431" s="2">
        <v>7</v>
      </c>
      <c r="C431" s="2">
        <v>5</v>
      </c>
      <c r="D431" s="2">
        <v>3</v>
      </c>
      <c r="E431" s="1">
        <f t="shared" si="82"/>
        <v>8</v>
      </c>
      <c r="F431" s="1">
        <f t="shared" si="82"/>
        <v>6</v>
      </c>
      <c r="G431" s="1">
        <f t="shared" si="82"/>
        <v>4</v>
      </c>
      <c r="H431" t="str">
        <f>INDEX([1]Sheet1!$C$3:$O$15, MATCH(E431, [1]Sheet1!$B$3:$B$15, 0), MATCH(F431,[1]Sheet1!$C$2:$O$2,0))</f>
        <v>0.22, 0.30</v>
      </c>
      <c r="I431" t="str">
        <f>INDEX([2]Sheet1!$C$3:$O$15, MATCH(E431, [2]Sheet1!$C$2:$O$2,0), MATCH(F431, [2]Sheet1!$B$3:$B$15,0))</f>
        <v>0.77, 0.85</v>
      </c>
      <c r="J431" t="str">
        <f t="shared" si="83"/>
        <v>0.22</v>
      </c>
      <c r="K431" t="str">
        <f t="shared" si="84"/>
        <v>0.30</v>
      </c>
      <c r="L431" t="str">
        <f t="shared" si="85"/>
        <v>0.77</v>
      </c>
      <c r="M431" t="str">
        <f t="shared" si="86"/>
        <v>0.85</v>
      </c>
      <c r="N431">
        <f t="shared" si="80"/>
        <v>1.7827971391785058</v>
      </c>
      <c r="O431">
        <f t="shared" si="81"/>
        <v>1.5027000798266845</v>
      </c>
      <c r="P431" s="4">
        <f t="shared" si="87"/>
        <v>0.26</v>
      </c>
      <c r="Q431" s="4">
        <f t="shared" si="88"/>
        <v>0.81</v>
      </c>
      <c r="R431" s="4">
        <f t="shared" ref="R431:R494" si="89">(N431+O431)/2</f>
        <v>1.6427486095025952</v>
      </c>
      <c r="S431" t="s">
        <v>40</v>
      </c>
      <c r="T431" t="s">
        <v>18</v>
      </c>
      <c r="U431" t="s">
        <v>36</v>
      </c>
      <c r="V431" t="s">
        <v>20</v>
      </c>
      <c r="W431" t="s">
        <v>21</v>
      </c>
      <c r="X431" t="s">
        <v>70</v>
      </c>
    </row>
    <row r="432" spans="1:24" x14ac:dyDescent="0.25">
      <c r="A432">
        <v>131</v>
      </c>
      <c r="B432" s="2">
        <v>7</v>
      </c>
      <c r="C432" s="2">
        <v>3</v>
      </c>
      <c r="D432" s="2">
        <v>1</v>
      </c>
      <c r="E432" s="1">
        <f t="shared" si="82"/>
        <v>8</v>
      </c>
      <c r="F432" s="1">
        <f t="shared" si="82"/>
        <v>4</v>
      </c>
      <c r="G432" s="1">
        <f t="shared" si="82"/>
        <v>2</v>
      </c>
      <c r="H432" t="str">
        <f>INDEX([1]Sheet1!$C$3:$O$15, MATCH(E432, [1]Sheet1!$B$3:$B$15, 0), MATCH(F432,[1]Sheet1!$C$2:$O$2,0))</f>
        <v>0.12, 0.22</v>
      </c>
      <c r="I432" t="str">
        <f>INDEX([2]Sheet1!$C$3:$O$15, MATCH(E432, [2]Sheet1!$C$2:$O$2,0), MATCH(F432, [2]Sheet1!$B$3:$B$15,0))</f>
        <v>0.84, 0.94</v>
      </c>
      <c r="J432" t="str">
        <f t="shared" si="83"/>
        <v>0.12</v>
      </c>
      <c r="K432" t="str">
        <f t="shared" si="84"/>
        <v>0.22</v>
      </c>
      <c r="L432" t="str">
        <f t="shared" si="85"/>
        <v>0.84</v>
      </c>
      <c r="M432" t="str">
        <f t="shared" si="86"/>
        <v>0.94</v>
      </c>
      <c r="N432">
        <f>(15^(1-P432)-2^(1-P432))/(10^(1-P432)-2^(1-P432))</f>
        <v>1.5428170679014381</v>
      </c>
      <c r="O432">
        <f>(15^(1-P432)-12^(1-P432))/(10^(1-P432)-2^(1-P432))</f>
        <v>0.32115715120300509</v>
      </c>
      <c r="P432" s="4">
        <f t="shared" si="87"/>
        <v>0.16999999999999998</v>
      </c>
      <c r="Q432" s="4">
        <f t="shared" si="88"/>
        <v>0.8899999999999999</v>
      </c>
      <c r="R432" s="4">
        <f t="shared" si="89"/>
        <v>0.93198710955222164</v>
      </c>
      <c r="S432" t="s">
        <v>44</v>
      </c>
      <c r="T432" t="s">
        <v>25</v>
      </c>
      <c r="U432" t="s">
        <v>41</v>
      </c>
      <c r="V432" t="s">
        <v>20</v>
      </c>
      <c r="W432" t="s">
        <v>21</v>
      </c>
      <c r="X432" t="s">
        <v>70</v>
      </c>
    </row>
    <row r="433" spans="1:24" x14ac:dyDescent="0.25">
      <c r="A433">
        <v>132</v>
      </c>
      <c r="B433" s="2">
        <v>7</v>
      </c>
      <c r="C433" s="2">
        <v>4</v>
      </c>
      <c r="D433" s="2">
        <v>3</v>
      </c>
      <c r="E433" s="1">
        <f t="shared" si="82"/>
        <v>8</v>
      </c>
      <c r="F433" s="1">
        <f t="shared" si="82"/>
        <v>5</v>
      </c>
      <c r="G433" s="1">
        <f t="shared" si="82"/>
        <v>4</v>
      </c>
      <c r="H433" t="str">
        <f>INDEX([1]Sheet1!$C$3:$O$15, MATCH(E433, [1]Sheet1!$B$3:$B$15, 0), MATCH(F433,[1]Sheet1!$C$2:$O$2,0))</f>
        <v>0.17, 0.26</v>
      </c>
      <c r="I433" t="str">
        <f>INDEX([2]Sheet1!$C$3:$O$15, MATCH(E433, [2]Sheet1!$C$2:$O$2,0), MATCH(F433, [2]Sheet1!$B$3:$B$15,0))</f>
        <v>0.80, 0.89</v>
      </c>
      <c r="J433" t="str">
        <f t="shared" si="83"/>
        <v>0.17</v>
      </c>
      <c r="K433" t="str">
        <f t="shared" si="84"/>
        <v>0.26</v>
      </c>
      <c r="L433" t="str">
        <f t="shared" si="85"/>
        <v>0.80</v>
      </c>
      <c r="M433" t="str">
        <f t="shared" si="86"/>
        <v>0.89</v>
      </c>
      <c r="N433">
        <f t="shared" ref="N433:N444" si="90">(15^(1-P433)-0.5^(1-P433))/(10^(1-P433)-2^(1-P433))</f>
        <v>1.7838324927020326</v>
      </c>
      <c r="O433">
        <f t="shared" ref="O433:O444" si="91">(15^(1-P433)-2^(1-P433))/(10^(1-P433)-2^(1-P433))</f>
        <v>1.5224720041213451</v>
      </c>
      <c r="P433" s="4">
        <f t="shared" si="87"/>
        <v>0.21500000000000002</v>
      </c>
      <c r="Q433" s="4">
        <f t="shared" si="88"/>
        <v>0.84499999999999997</v>
      </c>
      <c r="R433" s="4">
        <f t="shared" si="89"/>
        <v>1.653152248411689</v>
      </c>
      <c r="S433" t="s">
        <v>32</v>
      </c>
      <c r="T433" t="s">
        <v>25</v>
      </c>
      <c r="U433" t="s">
        <v>41</v>
      </c>
      <c r="V433" t="s">
        <v>20</v>
      </c>
      <c r="W433" t="s">
        <v>21</v>
      </c>
      <c r="X433" t="s">
        <v>70</v>
      </c>
    </row>
    <row r="434" spans="1:24" x14ac:dyDescent="0.25">
      <c r="A434">
        <v>133</v>
      </c>
      <c r="B434" s="2">
        <v>6</v>
      </c>
      <c r="C434" s="2">
        <v>3</v>
      </c>
      <c r="D434" s="2">
        <v>3</v>
      </c>
      <c r="E434" s="1">
        <f t="shared" si="82"/>
        <v>7</v>
      </c>
      <c r="F434" s="1">
        <f t="shared" si="82"/>
        <v>4</v>
      </c>
      <c r="G434" s="1">
        <f t="shared" si="82"/>
        <v>4</v>
      </c>
      <c r="H434" t="str">
        <f>INDEX([1]Sheet1!$C$3:$O$15, MATCH(E434, [1]Sheet1!$B$3:$B$15, 0), MATCH(F434,[1]Sheet1!$C$2:$O$2,0))</f>
        <v>0.06, 0.16</v>
      </c>
      <c r="I434" t="str">
        <f>INDEX([2]Sheet1!$C$3:$O$15, MATCH(E434, [2]Sheet1!$C$2:$O$2,0), MATCH(F434, [2]Sheet1!$B$3:$B$15,0))</f>
        <v>0.78, 0.88</v>
      </c>
      <c r="J434" t="str">
        <f t="shared" si="83"/>
        <v>0.06</v>
      </c>
      <c r="K434" t="str">
        <f t="shared" si="84"/>
        <v>0.16</v>
      </c>
      <c r="L434" t="str">
        <f t="shared" si="85"/>
        <v>0.78</v>
      </c>
      <c r="M434" t="str">
        <f t="shared" si="86"/>
        <v>0.88</v>
      </c>
      <c r="N434">
        <f t="shared" si="90"/>
        <v>1.7931378668604818</v>
      </c>
      <c r="O434">
        <f t="shared" si="91"/>
        <v>1.5708504372974055</v>
      </c>
      <c r="P434" s="4">
        <f t="shared" si="87"/>
        <v>0.11</v>
      </c>
      <c r="Q434" s="4">
        <f t="shared" si="88"/>
        <v>0.83000000000000007</v>
      </c>
      <c r="R434" s="4">
        <f t="shared" si="89"/>
        <v>1.6819941520789436</v>
      </c>
      <c r="S434" t="s">
        <v>40</v>
      </c>
      <c r="T434" t="s">
        <v>18</v>
      </c>
      <c r="U434" t="s">
        <v>36</v>
      </c>
      <c r="V434" t="s">
        <v>20</v>
      </c>
      <c r="W434" t="s">
        <v>21</v>
      </c>
      <c r="X434" t="s">
        <v>70</v>
      </c>
    </row>
    <row r="435" spans="1:24" x14ac:dyDescent="0.25">
      <c r="A435">
        <v>134</v>
      </c>
      <c r="B435" s="2">
        <v>7</v>
      </c>
      <c r="C435" s="2">
        <v>4</v>
      </c>
      <c r="D435" s="2">
        <v>3</v>
      </c>
      <c r="E435" s="1">
        <f t="shared" si="82"/>
        <v>8</v>
      </c>
      <c r="F435" s="1">
        <f t="shared" si="82"/>
        <v>5</v>
      </c>
      <c r="G435" s="1">
        <f t="shared" si="82"/>
        <v>4</v>
      </c>
      <c r="H435" t="str">
        <f>INDEX([1]Sheet1!$C$3:$O$15, MATCH(E435, [1]Sheet1!$B$3:$B$15, 0), MATCH(F435,[1]Sheet1!$C$2:$O$2,0))</f>
        <v>0.17, 0.26</v>
      </c>
      <c r="I435" t="str">
        <f>INDEX([2]Sheet1!$C$3:$O$15, MATCH(E435, [2]Sheet1!$C$2:$O$2,0), MATCH(F435, [2]Sheet1!$B$3:$B$15,0))</f>
        <v>0.80, 0.89</v>
      </c>
      <c r="J435" t="str">
        <f t="shared" si="83"/>
        <v>0.17</v>
      </c>
      <c r="K435" t="str">
        <f t="shared" si="84"/>
        <v>0.26</v>
      </c>
      <c r="L435" t="str">
        <f t="shared" si="85"/>
        <v>0.80</v>
      </c>
      <c r="M435" t="str">
        <f t="shared" si="86"/>
        <v>0.89</v>
      </c>
      <c r="N435">
        <f t="shared" si="90"/>
        <v>1.7838324927020326</v>
      </c>
      <c r="O435">
        <f t="shared" si="91"/>
        <v>1.5224720041213451</v>
      </c>
      <c r="P435" s="4">
        <f t="shared" si="87"/>
        <v>0.21500000000000002</v>
      </c>
      <c r="Q435" s="4">
        <f t="shared" si="88"/>
        <v>0.84499999999999997</v>
      </c>
      <c r="R435" s="4">
        <f t="shared" si="89"/>
        <v>1.653152248411689</v>
      </c>
      <c r="S435" t="s">
        <v>44</v>
      </c>
      <c r="T435" t="s">
        <v>25</v>
      </c>
      <c r="U435" t="s">
        <v>36</v>
      </c>
      <c r="V435" t="s">
        <v>20</v>
      </c>
      <c r="W435" t="s">
        <v>21</v>
      </c>
      <c r="X435" t="s">
        <v>70</v>
      </c>
    </row>
    <row r="436" spans="1:24" x14ac:dyDescent="0.25">
      <c r="A436">
        <v>135</v>
      </c>
      <c r="B436" s="2">
        <v>7</v>
      </c>
      <c r="C436" s="2">
        <v>4</v>
      </c>
      <c r="D436" s="2">
        <v>3</v>
      </c>
      <c r="E436" s="1">
        <f t="shared" si="82"/>
        <v>8</v>
      </c>
      <c r="F436" s="1">
        <f t="shared" si="82"/>
        <v>5</v>
      </c>
      <c r="G436" s="1">
        <f t="shared" si="82"/>
        <v>4</v>
      </c>
      <c r="H436" t="str">
        <f>INDEX([1]Sheet1!$C$3:$O$15, MATCH(E436, [1]Sheet1!$B$3:$B$15, 0), MATCH(F436,[1]Sheet1!$C$2:$O$2,0))</f>
        <v>0.17, 0.26</v>
      </c>
      <c r="I436" t="str">
        <f>INDEX([2]Sheet1!$C$3:$O$15, MATCH(E436, [2]Sheet1!$C$2:$O$2,0), MATCH(F436, [2]Sheet1!$B$3:$B$15,0))</f>
        <v>0.80, 0.89</v>
      </c>
      <c r="J436" t="str">
        <f t="shared" si="83"/>
        <v>0.17</v>
      </c>
      <c r="K436" t="str">
        <f t="shared" si="84"/>
        <v>0.26</v>
      </c>
      <c r="L436" t="str">
        <f t="shared" si="85"/>
        <v>0.80</v>
      </c>
      <c r="M436" t="str">
        <f t="shared" si="86"/>
        <v>0.89</v>
      </c>
      <c r="N436">
        <f t="shared" si="90"/>
        <v>1.7838324927020326</v>
      </c>
      <c r="O436">
        <f t="shared" si="91"/>
        <v>1.5224720041213451</v>
      </c>
      <c r="P436" s="4">
        <f t="shared" si="87"/>
        <v>0.21500000000000002</v>
      </c>
      <c r="Q436" s="4">
        <f t="shared" si="88"/>
        <v>0.84499999999999997</v>
      </c>
      <c r="R436" s="4">
        <f t="shared" si="89"/>
        <v>1.653152248411689</v>
      </c>
      <c r="S436" t="s">
        <v>44</v>
      </c>
      <c r="T436" t="s">
        <v>18</v>
      </c>
      <c r="U436" t="s">
        <v>41</v>
      </c>
      <c r="V436" t="s">
        <v>20</v>
      </c>
      <c r="W436" t="s">
        <v>23</v>
      </c>
      <c r="X436" t="s">
        <v>70</v>
      </c>
    </row>
    <row r="437" spans="1:24" x14ac:dyDescent="0.25">
      <c r="A437">
        <v>136</v>
      </c>
      <c r="B437" s="2">
        <v>7</v>
      </c>
      <c r="C437" s="2">
        <v>6</v>
      </c>
      <c r="D437" s="2">
        <v>3</v>
      </c>
      <c r="E437" s="1">
        <f t="shared" si="82"/>
        <v>8</v>
      </c>
      <c r="F437" s="1">
        <f t="shared" si="82"/>
        <v>7</v>
      </c>
      <c r="G437" s="1">
        <f t="shared" si="82"/>
        <v>4</v>
      </c>
      <c r="H437" t="str">
        <f>INDEX([1]Sheet1!$C$3:$O$15, MATCH(E437, [1]Sheet1!$B$3:$B$15, 0), MATCH(F437,[1]Sheet1!$C$2:$O$2,0))</f>
        <v>0.25, 0.36</v>
      </c>
      <c r="I437" t="str">
        <f>INDEX([2]Sheet1!$C$3:$O$15, MATCH(E437, [2]Sheet1!$C$2:$O$2,0), MATCH(F437, [2]Sheet1!$B$3:$B$15,0))</f>
        <v>0.71, 0.82</v>
      </c>
      <c r="J437" t="str">
        <f t="shared" si="83"/>
        <v>0.25</v>
      </c>
      <c r="K437" t="str">
        <f t="shared" si="84"/>
        <v>0.36</v>
      </c>
      <c r="L437" t="str">
        <f t="shared" si="85"/>
        <v>0.71</v>
      </c>
      <c r="M437" t="str">
        <f t="shared" si="86"/>
        <v>0.82</v>
      </c>
      <c r="N437">
        <f t="shared" si="90"/>
        <v>1.7836394157458582</v>
      </c>
      <c r="O437">
        <f t="shared" si="91"/>
        <v>1.4834925547676123</v>
      </c>
      <c r="P437" s="4">
        <f t="shared" si="87"/>
        <v>0.30499999999999999</v>
      </c>
      <c r="Q437" s="4">
        <f t="shared" si="88"/>
        <v>0.7649999999999999</v>
      </c>
      <c r="R437" s="4">
        <f t="shared" si="89"/>
        <v>1.6335659852567352</v>
      </c>
      <c r="S437" t="s">
        <v>32</v>
      </c>
      <c r="T437" t="s">
        <v>25</v>
      </c>
      <c r="U437" t="s">
        <v>41</v>
      </c>
      <c r="V437" t="s">
        <v>20</v>
      </c>
      <c r="W437" t="s">
        <v>21</v>
      </c>
      <c r="X437" t="s">
        <v>70</v>
      </c>
    </row>
    <row r="438" spans="1:24" x14ac:dyDescent="0.25">
      <c r="A438">
        <v>137</v>
      </c>
      <c r="B438" s="2">
        <v>7</v>
      </c>
      <c r="C438" s="2">
        <v>5</v>
      </c>
      <c r="D438" s="2">
        <v>3</v>
      </c>
      <c r="E438" s="1">
        <f t="shared" si="82"/>
        <v>8</v>
      </c>
      <c r="F438" s="1">
        <f t="shared" si="82"/>
        <v>6</v>
      </c>
      <c r="G438" s="1">
        <f t="shared" si="82"/>
        <v>4</v>
      </c>
      <c r="H438" t="str">
        <f>INDEX([1]Sheet1!$C$3:$O$15, MATCH(E438, [1]Sheet1!$B$3:$B$15, 0), MATCH(F438,[1]Sheet1!$C$2:$O$2,0))</f>
        <v>0.22, 0.30</v>
      </c>
      <c r="I438" t="str">
        <f>INDEX([2]Sheet1!$C$3:$O$15, MATCH(E438, [2]Sheet1!$C$2:$O$2,0), MATCH(F438, [2]Sheet1!$B$3:$B$15,0))</f>
        <v>0.77, 0.85</v>
      </c>
      <c r="J438" t="str">
        <f t="shared" si="83"/>
        <v>0.22</v>
      </c>
      <c r="K438" t="str">
        <f t="shared" si="84"/>
        <v>0.30</v>
      </c>
      <c r="L438" t="str">
        <f t="shared" si="85"/>
        <v>0.77</v>
      </c>
      <c r="M438" t="str">
        <f t="shared" si="86"/>
        <v>0.85</v>
      </c>
      <c r="N438">
        <f t="shared" si="90"/>
        <v>1.7827971391785058</v>
      </c>
      <c r="O438">
        <f t="shared" si="91"/>
        <v>1.5027000798266845</v>
      </c>
      <c r="P438" s="4">
        <f t="shared" si="87"/>
        <v>0.26</v>
      </c>
      <c r="Q438" s="4">
        <f t="shared" si="88"/>
        <v>0.81</v>
      </c>
      <c r="R438" s="4">
        <f t="shared" si="89"/>
        <v>1.6427486095025952</v>
      </c>
      <c r="S438" t="s">
        <v>32</v>
      </c>
      <c r="T438" t="s">
        <v>25</v>
      </c>
      <c r="U438" t="s">
        <v>36</v>
      </c>
      <c r="V438" t="s">
        <v>20</v>
      </c>
      <c r="W438" t="s">
        <v>21</v>
      </c>
      <c r="X438" t="s">
        <v>70</v>
      </c>
    </row>
    <row r="439" spans="1:24" x14ac:dyDescent="0.25">
      <c r="A439">
        <v>138</v>
      </c>
      <c r="B439" s="2">
        <v>8</v>
      </c>
      <c r="C439" s="2">
        <v>5</v>
      </c>
      <c r="D439" s="2">
        <v>3</v>
      </c>
      <c r="E439" s="1">
        <f t="shared" si="82"/>
        <v>9</v>
      </c>
      <c r="F439" s="1">
        <f t="shared" si="82"/>
        <v>6</v>
      </c>
      <c r="G439" s="1">
        <f t="shared" si="82"/>
        <v>4</v>
      </c>
      <c r="H439" t="str">
        <f>INDEX([1]Sheet1!$C$3:$O$15, MATCH(E439, [1]Sheet1!$B$3:$B$15, 0), MATCH(F439,[1]Sheet1!$C$2:$O$2,0))</f>
        <v>0.27, 0.34</v>
      </c>
      <c r="I439" t="str">
        <f>INDEX([2]Sheet1!$C$3:$O$15, MATCH(E439, [2]Sheet1!$C$2:$O$2,0), MATCH(F439, [2]Sheet1!$B$3:$B$15,0))</f>
        <v>0.82, 0.89</v>
      </c>
      <c r="J439" t="str">
        <f t="shared" si="83"/>
        <v>0.27</v>
      </c>
      <c r="K439" t="str">
        <f t="shared" si="84"/>
        <v>0.34</v>
      </c>
      <c r="L439" t="str">
        <f t="shared" si="85"/>
        <v>0.82</v>
      </c>
      <c r="M439" t="str">
        <f t="shared" si="86"/>
        <v>0.89</v>
      </c>
      <c r="N439">
        <f t="shared" si="90"/>
        <v>1.7836394157458579</v>
      </c>
      <c r="O439">
        <f t="shared" si="91"/>
        <v>1.4834925547676119</v>
      </c>
      <c r="P439" s="4">
        <f t="shared" si="87"/>
        <v>0.30500000000000005</v>
      </c>
      <c r="Q439" s="4">
        <f t="shared" si="88"/>
        <v>0.85499999999999998</v>
      </c>
      <c r="R439" s="4">
        <f t="shared" si="89"/>
        <v>1.6335659852567348</v>
      </c>
      <c r="S439" t="s">
        <v>37</v>
      </c>
      <c r="T439" t="s">
        <v>18</v>
      </c>
      <c r="U439" t="s">
        <v>36</v>
      </c>
      <c r="V439" t="s">
        <v>20</v>
      </c>
      <c r="W439" t="s">
        <v>23</v>
      </c>
      <c r="X439" t="s">
        <v>70</v>
      </c>
    </row>
    <row r="440" spans="1:24" x14ac:dyDescent="0.25">
      <c r="A440">
        <v>139</v>
      </c>
      <c r="B440" s="2">
        <v>7</v>
      </c>
      <c r="C440" s="2">
        <v>3</v>
      </c>
      <c r="D440" s="2">
        <v>3</v>
      </c>
      <c r="E440" s="1">
        <f t="shared" si="82"/>
        <v>8</v>
      </c>
      <c r="F440" s="1">
        <f t="shared" si="82"/>
        <v>4</v>
      </c>
      <c r="G440" s="1">
        <f t="shared" si="82"/>
        <v>4</v>
      </c>
      <c r="H440" t="str">
        <f>INDEX([1]Sheet1!$C$3:$O$15, MATCH(E440, [1]Sheet1!$B$3:$B$15, 0), MATCH(F440,[1]Sheet1!$C$2:$O$2,0))</f>
        <v>0.12, 0.22</v>
      </c>
      <c r="I440" t="str">
        <f>INDEX([2]Sheet1!$C$3:$O$15, MATCH(E440, [2]Sheet1!$C$2:$O$2,0), MATCH(F440, [2]Sheet1!$B$3:$B$15,0))</f>
        <v>0.84, 0.94</v>
      </c>
      <c r="J440" t="str">
        <f t="shared" si="83"/>
        <v>0.12</v>
      </c>
      <c r="K440" t="str">
        <f t="shared" si="84"/>
        <v>0.22</v>
      </c>
      <c r="L440" t="str">
        <f t="shared" si="85"/>
        <v>0.84</v>
      </c>
      <c r="M440" t="str">
        <f t="shared" si="86"/>
        <v>0.94</v>
      </c>
      <c r="N440">
        <f t="shared" si="90"/>
        <v>1.7866703509891912</v>
      </c>
      <c r="O440">
        <f t="shared" si="91"/>
        <v>1.5428170679014381</v>
      </c>
      <c r="P440" s="4">
        <f t="shared" si="87"/>
        <v>0.16999999999999998</v>
      </c>
      <c r="Q440" s="4">
        <f t="shared" si="88"/>
        <v>0.8899999999999999</v>
      </c>
      <c r="R440" s="4">
        <f t="shared" si="89"/>
        <v>1.6647437094453146</v>
      </c>
      <c r="S440" t="s">
        <v>37</v>
      </c>
      <c r="T440" t="s">
        <v>25</v>
      </c>
      <c r="U440" t="s">
        <v>41</v>
      </c>
      <c r="V440" t="s">
        <v>20</v>
      </c>
      <c r="W440" t="s">
        <v>21</v>
      </c>
      <c r="X440" t="s">
        <v>70</v>
      </c>
    </row>
    <row r="441" spans="1:24" x14ac:dyDescent="0.25">
      <c r="A441">
        <v>140</v>
      </c>
      <c r="B441" s="2">
        <v>8</v>
      </c>
      <c r="C441" s="2">
        <v>5</v>
      </c>
      <c r="D441" s="2">
        <v>3</v>
      </c>
      <c r="E441" s="1">
        <f t="shared" si="82"/>
        <v>9</v>
      </c>
      <c r="F441" s="1">
        <f t="shared" si="82"/>
        <v>6</v>
      </c>
      <c r="G441" s="1">
        <f t="shared" si="82"/>
        <v>4</v>
      </c>
      <c r="H441" t="str">
        <f>INDEX([1]Sheet1!$C$3:$O$15, MATCH(E441, [1]Sheet1!$B$3:$B$15, 0), MATCH(F441,[1]Sheet1!$C$2:$O$2,0))</f>
        <v>0.27, 0.34</v>
      </c>
      <c r="I441" t="str">
        <f>INDEX([2]Sheet1!$C$3:$O$15, MATCH(E441, [2]Sheet1!$C$2:$O$2,0), MATCH(F441, [2]Sheet1!$B$3:$B$15,0))</f>
        <v>0.82, 0.89</v>
      </c>
      <c r="J441" t="str">
        <f t="shared" si="83"/>
        <v>0.27</v>
      </c>
      <c r="K441" t="str">
        <f t="shared" si="84"/>
        <v>0.34</v>
      </c>
      <c r="L441" t="str">
        <f t="shared" si="85"/>
        <v>0.82</v>
      </c>
      <c r="M441" t="str">
        <f t="shared" si="86"/>
        <v>0.89</v>
      </c>
      <c r="N441">
        <f t="shared" si="90"/>
        <v>1.7836394157458579</v>
      </c>
      <c r="O441">
        <f t="shared" si="91"/>
        <v>1.4834925547676119</v>
      </c>
      <c r="P441" s="4">
        <f t="shared" si="87"/>
        <v>0.30500000000000005</v>
      </c>
      <c r="Q441" s="4">
        <f t="shared" si="88"/>
        <v>0.85499999999999998</v>
      </c>
      <c r="R441" s="4">
        <f t="shared" si="89"/>
        <v>1.6335659852567348</v>
      </c>
      <c r="S441" t="s">
        <v>38</v>
      </c>
      <c r="T441" t="s">
        <v>25</v>
      </c>
      <c r="U441" t="s">
        <v>36</v>
      </c>
      <c r="V441" t="s">
        <v>20</v>
      </c>
      <c r="W441" t="s">
        <v>21</v>
      </c>
      <c r="X441" t="s">
        <v>70</v>
      </c>
    </row>
    <row r="442" spans="1:24" x14ac:dyDescent="0.25">
      <c r="A442">
        <v>141</v>
      </c>
      <c r="B442" s="2">
        <v>7</v>
      </c>
      <c r="C442" s="2">
        <v>3</v>
      </c>
      <c r="D442" s="2">
        <v>3</v>
      </c>
      <c r="E442" s="1">
        <f t="shared" si="82"/>
        <v>8</v>
      </c>
      <c r="F442" s="1">
        <f t="shared" si="82"/>
        <v>4</v>
      </c>
      <c r="G442" s="1">
        <f t="shared" si="82"/>
        <v>4</v>
      </c>
      <c r="H442" t="str">
        <f>INDEX([1]Sheet1!$C$3:$O$15, MATCH(E442, [1]Sheet1!$B$3:$B$15, 0), MATCH(F442,[1]Sheet1!$C$2:$O$2,0))</f>
        <v>0.12, 0.22</v>
      </c>
      <c r="I442" t="str">
        <f>INDEX([2]Sheet1!$C$3:$O$15, MATCH(E442, [2]Sheet1!$C$2:$O$2,0), MATCH(F442, [2]Sheet1!$B$3:$B$15,0))</f>
        <v>0.84, 0.94</v>
      </c>
      <c r="J442" t="str">
        <f t="shared" si="83"/>
        <v>0.12</v>
      </c>
      <c r="K442" t="str">
        <f t="shared" si="84"/>
        <v>0.22</v>
      </c>
      <c r="L442" t="str">
        <f t="shared" si="85"/>
        <v>0.84</v>
      </c>
      <c r="M442" t="str">
        <f t="shared" si="86"/>
        <v>0.94</v>
      </c>
      <c r="N442">
        <f t="shared" si="90"/>
        <v>1.7866703509891912</v>
      </c>
      <c r="O442">
        <f t="shared" si="91"/>
        <v>1.5428170679014381</v>
      </c>
      <c r="P442" s="4">
        <f t="shared" si="87"/>
        <v>0.16999999999999998</v>
      </c>
      <c r="Q442" s="4">
        <f t="shared" si="88"/>
        <v>0.8899999999999999</v>
      </c>
      <c r="R442" s="4">
        <f t="shared" si="89"/>
        <v>1.6647437094453146</v>
      </c>
      <c r="S442" t="s">
        <v>35</v>
      </c>
      <c r="T442" t="s">
        <v>18</v>
      </c>
      <c r="U442" t="s">
        <v>33</v>
      </c>
      <c r="V442" t="s">
        <v>20</v>
      </c>
      <c r="W442" t="s">
        <v>21</v>
      </c>
      <c r="X442" t="s">
        <v>70</v>
      </c>
    </row>
    <row r="443" spans="1:24" x14ac:dyDescent="0.25">
      <c r="A443">
        <v>142</v>
      </c>
      <c r="B443" s="2">
        <v>7</v>
      </c>
      <c r="C443" s="2">
        <v>4</v>
      </c>
      <c r="D443" s="2">
        <v>3</v>
      </c>
      <c r="E443" s="1">
        <f t="shared" si="82"/>
        <v>8</v>
      </c>
      <c r="F443" s="1">
        <f t="shared" si="82"/>
        <v>5</v>
      </c>
      <c r="G443" s="1">
        <f t="shared" si="82"/>
        <v>4</v>
      </c>
      <c r="H443" t="str">
        <f>INDEX([1]Sheet1!$C$3:$O$15, MATCH(E443, [1]Sheet1!$B$3:$B$15, 0), MATCH(F443,[1]Sheet1!$C$2:$O$2,0))</f>
        <v>0.17, 0.26</v>
      </c>
      <c r="I443" t="str">
        <f>INDEX([2]Sheet1!$C$3:$O$15, MATCH(E443, [2]Sheet1!$C$2:$O$2,0), MATCH(F443, [2]Sheet1!$B$3:$B$15,0))</f>
        <v>0.80, 0.89</v>
      </c>
      <c r="J443" t="str">
        <f t="shared" si="83"/>
        <v>0.17</v>
      </c>
      <c r="K443" t="str">
        <f t="shared" si="84"/>
        <v>0.26</v>
      </c>
      <c r="L443" t="str">
        <f t="shared" si="85"/>
        <v>0.80</v>
      </c>
      <c r="M443" t="str">
        <f t="shared" si="86"/>
        <v>0.89</v>
      </c>
      <c r="N443">
        <f t="shared" si="90"/>
        <v>1.7838324927020326</v>
      </c>
      <c r="O443">
        <f t="shared" si="91"/>
        <v>1.5224720041213451</v>
      </c>
      <c r="P443" s="4">
        <f t="shared" si="87"/>
        <v>0.21500000000000002</v>
      </c>
      <c r="Q443" s="4">
        <f t="shared" si="88"/>
        <v>0.84499999999999997</v>
      </c>
      <c r="R443" s="4">
        <f t="shared" si="89"/>
        <v>1.653152248411689</v>
      </c>
      <c r="S443" t="s">
        <v>40</v>
      </c>
      <c r="T443" t="s">
        <v>18</v>
      </c>
      <c r="U443" t="s">
        <v>36</v>
      </c>
      <c r="V443" t="s">
        <v>20</v>
      </c>
      <c r="W443" t="s">
        <v>21</v>
      </c>
      <c r="X443" t="s">
        <v>70</v>
      </c>
    </row>
    <row r="444" spans="1:24" x14ac:dyDescent="0.25">
      <c r="A444">
        <v>143</v>
      </c>
      <c r="B444" s="2">
        <v>7</v>
      </c>
      <c r="C444" s="2">
        <v>5</v>
      </c>
      <c r="D444" s="2">
        <v>3</v>
      </c>
      <c r="E444" s="1">
        <f t="shared" si="82"/>
        <v>8</v>
      </c>
      <c r="F444" s="1">
        <f t="shared" si="82"/>
        <v>6</v>
      </c>
      <c r="G444" s="1">
        <f t="shared" si="82"/>
        <v>4</v>
      </c>
      <c r="H444" t="str">
        <f>INDEX([1]Sheet1!$C$3:$O$15, MATCH(E444, [1]Sheet1!$B$3:$B$15, 0), MATCH(F444,[1]Sheet1!$C$2:$O$2,0))</f>
        <v>0.22, 0.30</v>
      </c>
      <c r="I444" t="str">
        <f>INDEX([2]Sheet1!$C$3:$O$15, MATCH(E444, [2]Sheet1!$C$2:$O$2,0), MATCH(F444, [2]Sheet1!$B$3:$B$15,0))</f>
        <v>0.77, 0.85</v>
      </c>
      <c r="J444" t="str">
        <f t="shared" si="83"/>
        <v>0.22</v>
      </c>
      <c r="K444" t="str">
        <f t="shared" si="84"/>
        <v>0.30</v>
      </c>
      <c r="L444" t="str">
        <f t="shared" si="85"/>
        <v>0.77</v>
      </c>
      <c r="M444" t="str">
        <f t="shared" si="86"/>
        <v>0.85</v>
      </c>
      <c r="N444">
        <f t="shared" si="90"/>
        <v>1.7827971391785058</v>
      </c>
      <c r="O444">
        <f t="shared" si="91"/>
        <v>1.5027000798266845</v>
      </c>
      <c r="P444" s="4">
        <f t="shared" si="87"/>
        <v>0.26</v>
      </c>
      <c r="Q444" s="4">
        <f t="shared" si="88"/>
        <v>0.81</v>
      </c>
      <c r="R444" s="4">
        <f t="shared" si="89"/>
        <v>1.6427486095025952</v>
      </c>
      <c r="S444" t="s">
        <v>35</v>
      </c>
      <c r="T444" t="s">
        <v>25</v>
      </c>
      <c r="U444" t="s">
        <v>36</v>
      </c>
      <c r="V444" t="s">
        <v>28</v>
      </c>
      <c r="W444" t="s">
        <v>21</v>
      </c>
      <c r="X444" t="s">
        <v>70</v>
      </c>
    </row>
    <row r="445" spans="1:24" x14ac:dyDescent="0.25">
      <c r="A445">
        <v>144</v>
      </c>
      <c r="B445" s="2">
        <v>7</v>
      </c>
      <c r="C445" s="2">
        <v>3</v>
      </c>
      <c r="D445" s="2">
        <v>1</v>
      </c>
      <c r="E445" s="1">
        <f t="shared" si="82"/>
        <v>8</v>
      </c>
      <c r="F445" s="1">
        <f t="shared" si="82"/>
        <v>4</v>
      </c>
      <c r="G445" s="1">
        <f t="shared" si="82"/>
        <v>2</v>
      </c>
      <c r="H445" t="str">
        <f>INDEX([1]Sheet1!$C$3:$O$15, MATCH(E445, [1]Sheet1!$B$3:$B$15, 0), MATCH(F445,[1]Sheet1!$C$2:$O$2,0))</f>
        <v>0.12, 0.22</v>
      </c>
      <c r="I445" t="str">
        <f>INDEX([2]Sheet1!$C$3:$O$15, MATCH(E445, [2]Sheet1!$C$2:$O$2,0), MATCH(F445, [2]Sheet1!$B$3:$B$15,0))</f>
        <v>0.84, 0.94</v>
      </c>
      <c r="J445" t="str">
        <f t="shared" si="83"/>
        <v>0.12</v>
      </c>
      <c r="K445" t="str">
        <f t="shared" si="84"/>
        <v>0.22</v>
      </c>
      <c r="L445" t="str">
        <f t="shared" si="85"/>
        <v>0.84</v>
      </c>
      <c r="M445" t="str">
        <f t="shared" si="86"/>
        <v>0.94</v>
      </c>
      <c r="N445">
        <f>(15^(1-P445)-2^(1-P445))/(10^(1-P445)-2^(1-P445))</f>
        <v>1.5428170679014381</v>
      </c>
      <c r="O445">
        <f>(15^(1-P445)-12^(1-P445))/(10^(1-P445)-2^(1-P445))</f>
        <v>0.32115715120300509</v>
      </c>
      <c r="P445" s="4">
        <f t="shared" si="87"/>
        <v>0.16999999999999998</v>
      </c>
      <c r="Q445" s="4">
        <f t="shared" si="88"/>
        <v>0.8899999999999999</v>
      </c>
      <c r="R445" s="4">
        <f t="shared" si="89"/>
        <v>0.93198710955222164</v>
      </c>
      <c r="S445" t="s">
        <v>40</v>
      </c>
      <c r="T445" t="s">
        <v>25</v>
      </c>
      <c r="U445" t="s">
        <v>41</v>
      </c>
      <c r="V445" t="s">
        <v>20</v>
      </c>
      <c r="W445" t="s">
        <v>21</v>
      </c>
      <c r="X445" t="s">
        <v>70</v>
      </c>
    </row>
    <row r="446" spans="1:24" x14ac:dyDescent="0.25">
      <c r="A446">
        <v>145</v>
      </c>
      <c r="B446" s="2">
        <v>7</v>
      </c>
      <c r="C446" s="2">
        <v>4</v>
      </c>
      <c r="D446" s="2">
        <v>3</v>
      </c>
      <c r="E446" s="1">
        <f t="shared" si="82"/>
        <v>8</v>
      </c>
      <c r="F446" s="1">
        <f t="shared" si="82"/>
        <v>5</v>
      </c>
      <c r="G446" s="1">
        <f t="shared" si="82"/>
        <v>4</v>
      </c>
      <c r="H446" t="str">
        <f>INDEX([1]Sheet1!$C$3:$O$15, MATCH(E446, [1]Sheet1!$B$3:$B$15, 0), MATCH(F446,[1]Sheet1!$C$2:$O$2,0))</f>
        <v>0.17, 0.26</v>
      </c>
      <c r="I446" t="str">
        <f>INDEX([2]Sheet1!$C$3:$O$15, MATCH(E446, [2]Sheet1!$C$2:$O$2,0), MATCH(F446, [2]Sheet1!$B$3:$B$15,0))</f>
        <v>0.80, 0.89</v>
      </c>
      <c r="J446" t="str">
        <f t="shared" si="83"/>
        <v>0.17</v>
      </c>
      <c r="K446" t="str">
        <f t="shared" si="84"/>
        <v>0.26</v>
      </c>
      <c r="L446" t="str">
        <f t="shared" si="85"/>
        <v>0.80</v>
      </c>
      <c r="M446" t="str">
        <f t="shared" si="86"/>
        <v>0.89</v>
      </c>
      <c r="N446">
        <f>(15^(1-P446)-0.5^(1-P446))/(10^(1-P446)-2^(1-P446))</f>
        <v>1.7838324927020326</v>
      </c>
      <c r="O446">
        <f>(15^(1-P446)-2^(1-P446))/(10^(1-P446)-2^(1-P446))</f>
        <v>1.5224720041213451</v>
      </c>
      <c r="P446" s="4">
        <f t="shared" si="87"/>
        <v>0.21500000000000002</v>
      </c>
      <c r="Q446" s="4">
        <f t="shared" si="88"/>
        <v>0.84499999999999997</v>
      </c>
      <c r="R446" s="4">
        <f t="shared" si="89"/>
        <v>1.653152248411689</v>
      </c>
      <c r="S446" t="s">
        <v>37</v>
      </c>
      <c r="T446" t="s">
        <v>25</v>
      </c>
      <c r="U446" t="s">
        <v>36</v>
      </c>
      <c r="V446" t="s">
        <v>20</v>
      </c>
      <c r="W446" t="s">
        <v>23</v>
      </c>
      <c r="X446" t="s">
        <v>70</v>
      </c>
    </row>
    <row r="447" spans="1:24" x14ac:dyDescent="0.25">
      <c r="A447">
        <v>146</v>
      </c>
      <c r="B447" s="2">
        <v>7</v>
      </c>
      <c r="C447" s="2">
        <v>3</v>
      </c>
      <c r="D447" s="2">
        <v>1</v>
      </c>
      <c r="E447" s="1">
        <f t="shared" si="82"/>
        <v>8</v>
      </c>
      <c r="F447" s="1">
        <f t="shared" si="82"/>
        <v>4</v>
      </c>
      <c r="G447" s="1">
        <f t="shared" si="82"/>
        <v>2</v>
      </c>
      <c r="H447" t="str">
        <f>INDEX([1]Sheet1!$C$3:$O$15, MATCH(E447, [1]Sheet1!$B$3:$B$15, 0), MATCH(F447,[1]Sheet1!$C$2:$O$2,0))</f>
        <v>0.12, 0.22</v>
      </c>
      <c r="I447" t="str">
        <f>INDEX([2]Sheet1!$C$3:$O$15, MATCH(E447, [2]Sheet1!$C$2:$O$2,0), MATCH(F447, [2]Sheet1!$B$3:$B$15,0))</f>
        <v>0.84, 0.94</v>
      </c>
      <c r="J447" t="str">
        <f t="shared" si="83"/>
        <v>0.12</v>
      </c>
      <c r="K447" t="str">
        <f t="shared" si="84"/>
        <v>0.22</v>
      </c>
      <c r="L447" t="str">
        <f t="shared" si="85"/>
        <v>0.84</v>
      </c>
      <c r="M447" t="str">
        <f t="shared" si="86"/>
        <v>0.94</v>
      </c>
      <c r="N447">
        <f>(15^(1-P447)-2^(1-P447))/(10^(1-P447)-2^(1-P447))</f>
        <v>1.5428170679014381</v>
      </c>
      <c r="O447">
        <f>(15^(1-P447)-12^(1-P447))/(10^(1-P447)-2^(1-P447))</f>
        <v>0.32115715120300509</v>
      </c>
      <c r="P447" s="4">
        <f t="shared" si="87"/>
        <v>0.16999999999999998</v>
      </c>
      <c r="Q447" s="4">
        <f t="shared" si="88"/>
        <v>0.8899999999999999</v>
      </c>
      <c r="R447" s="4">
        <f t="shared" si="89"/>
        <v>0.93198710955222164</v>
      </c>
      <c r="S447" t="s">
        <v>32</v>
      </c>
      <c r="T447" t="s">
        <v>25</v>
      </c>
      <c r="U447" t="s">
        <v>41</v>
      </c>
      <c r="V447" t="s">
        <v>20</v>
      </c>
      <c r="W447" t="s">
        <v>21</v>
      </c>
      <c r="X447" t="s">
        <v>70</v>
      </c>
    </row>
    <row r="448" spans="1:24" x14ac:dyDescent="0.25">
      <c r="A448">
        <v>147</v>
      </c>
      <c r="B448" s="2">
        <v>7</v>
      </c>
      <c r="C448" s="2">
        <v>3</v>
      </c>
      <c r="D448" s="2">
        <v>3</v>
      </c>
      <c r="E448" s="1">
        <f t="shared" si="82"/>
        <v>8</v>
      </c>
      <c r="F448" s="1">
        <f t="shared" si="82"/>
        <v>4</v>
      </c>
      <c r="G448" s="1">
        <f t="shared" si="82"/>
        <v>4</v>
      </c>
      <c r="H448" t="str">
        <f>INDEX([1]Sheet1!$C$3:$O$15, MATCH(E448, [1]Sheet1!$B$3:$B$15, 0), MATCH(F448,[1]Sheet1!$C$2:$O$2,0))</f>
        <v>0.12, 0.22</v>
      </c>
      <c r="I448" t="str">
        <f>INDEX([2]Sheet1!$C$3:$O$15, MATCH(E448, [2]Sheet1!$C$2:$O$2,0), MATCH(F448, [2]Sheet1!$B$3:$B$15,0))</f>
        <v>0.84, 0.94</v>
      </c>
      <c r="J448" t="str">
        <f t="shared" si="83"/>
        <v>0.12</v>
      </c>
      <c r="K448" t="str">
        <f t="shared" si="84"/>
        <v>0.22</v>
      </c>
      <c r="L448" t="str">
        <f t="shared" si="85"/>
        <v>0.84</v>
      </c>
      <c r="M448" t="str">
        <f t="shared" si="86"/>
        <v>0.94</v>
      </c>
      <c r="N448">
        <f>(15^(1-P448)-0.5^(1-P448))/(10^(1-P448)-2^(1-P448))</f>
        <v>1.7866703509891912</v>
      </c>
      <c r="O448">
        <f>(15^(1-P448)-2^(1-P448))/(10^(1-P448)-2^(1-P448))</f>
        <v>1.5428170679014381</v>
      </c>
      <c r="P448" s="4">
        <f t="shared" si="87"/>
        <v>0.16999999999999998</v>
      </c>
      <c r="Q448" s="4">
        <f t="shared" si="88"/>
        <v>0.8899999999999999</v>
      </c>
      <c r="R448" s="4">
        <f t="shared" si="89"/>
        <v>1.6647437094453146</v>
      </c>
      <c r="S448" t="s">
        <v>44</v>
      </c>
      <c r="T448" t="s">
        <v>25</v>
      </c>
      <c r="U448" t="s">
        <v>41</v>
      </c>
      <c r="V448" t="s">
        <v>20</v>
      </c>
      <c r="W448" t="s">
        <v>21</v>
      </c>
      <c r="X448" t="s">
        <v>70</v>
      </c>
    </row>
    <row r="449" spans="1:24" x14ac:dyDescent="0.25">
      <c r="A449">
        <v>148</v>
      </c>
      <c r="B449" s="2">
        <v>7</v>
      </c>
      <c r="C449" s="2">
        <v>3</v>
      </c>
      <c r="D449" s="2">
        <v>4</v>
      </c>
      <c r="E449" s="1">
        <f t="shared" si="82"/>
        <v>8</v>
      </c>
      <c r="F449" s="1">
        <f t="shared" si="82"/>
        <v>4</v>
      </c>
      <c r="G449" s="1">
        <f t="shared" si="82"/>
        <v>5</v>
      </c>
      <c r="H449" t="str">
        <f>INDEX([1]Sheet1!$C$3:$O$15, MATCH(E449, [1]Sheet1!$B$3:$B$15, 0), MATCH(F449,[1]Sheet1!$C$2:$O$2,0))</f>
        <v>0.12, 0.22</v>
      </c>
      <c r="I449" t="str">
        <f>INDEX([2]Sheet1!$C$3:$O$15, MATCH(E449, [2]Sheet1!$C$2:$O$2,0), MATCH(F449, [2]Sheet1!$B$3:$B$15,0))</f>
        <v>0.84, 0.94</v>
      </c>
      <c r="J449" t="str">
        <f t="shared" si="83"/>
        <v>0.12</v>
      </c>
      <c r="K449" t="str">
        <f t="shared" si="84"/>
        <v>0.22</v>
      </c>
      <c r="L449" t="str">
        <f t="shared" si="85"/>
        <v>0.84</v>
      </c>
      <c r="M449" t="str">
        <f t="shared" si="86"/>
        <v>0.94</v>
      </c>
      <c r="N449">
        <f>(15^(1-P449)-0.5^(1-P449))/(8^(1-P449)-4^(1-P449))</f>
        <v>3.6227151267643265</v>
      </c>
      <c r="O449">
        <f>(15^(1-P449)-0.5^(1-P449))/(8^(1-P449)-2^(1-P449))</f>
        <v>2.3184942902757055</v>
      </c>
      <c r="P449" s="4">
        <f t="shared" si="87"/>
        <v>0.16999999999999998</v>
      </c>
      <c r="Q449" s="4">
        <f t="shared" si="88"/>
        <v>0.8899999999999999</v>
      </c>
      <c r="R449" s="4">
        <f t="shared" si="89"/>
        <v>2.9706047085200158</v>
      </c>
      <c r="S449" t="s">
        <v>32</v>
      </c>
      <c r="T449" t="s">
        <v>18</v>
      </c>
      <c r="U449" t="s">
        <v>41</v>
      </c>
      <c r="V449" t="s">
        <v>20</v>
      </c>
      <c r="W449" t="s">
        <v>21</v>
      </c>
      <c r="X449" t="s">
        <v>70</v>
      </c>
    </row>
    <row r="450" spans="1:24" x14ac:dyDescent="0.25">
      <c r="A450">
        <v>149</v>
      </c>
      <c r="B450" s="2">
        <v>7</v>
      </c>
      <c r="C450" s="2">
        <v>4</v>
      </c>
      <c r="D450" s="2">
        <v>3</v>
      </c>
      <c r="E450" s="1">
        <f t="shared" si="82"/>
        <v>8</v>
      </c>
      <c r="F450" s="1">
        <f t="shared" si="82"/>
        <v>5</v>
      </c>
      <c r="G450" s="1">
        <f t="shared" si="82"/>
        <v>4</v>
      </c>
      <c r="H450" t="str">
        <f>INDEX([1]Sheet1!$C$3:$O$15, MATCH(E450, [1]Sheet1!$B$3:$B$15, 0), MATCH(F450,[1]Sheet1!$C$2:$O$2,0))</f>
        <v>0.17, 0.26</v>
      </c>
      <c r="I450" t="str">
        <f>INDEX([2]Sheet1!$C$3:$O$15, MATCH(E450, [2]Sheet1!$C$2:$O$2,0), MATCH(F450, [2]Sheet1!$B$3:$B$15,0))</f>
        <v>0.80, 0.89</v>
      </c>
      <c r="J450" t="str">
        <f t="shared" si="83"/>
        <v>0.17</v>
      </c>
      <c r="K450" t="str">
        <f t="shared" si="84"/>
        <v>0.26</v>
      </c>
      <c r="L450" t="str">
        <f t="shared" si="85"/>
        <v>0.80</v>
      </c>
      <c r="M450" t="str">
        <f t="shared" si="86"/>
        <v>0.89</v>
      </c>
      <c r="N450">
        <f>(15^(1-P450)-0.5^(1-P450))/(10^(1-P450)-2^(1-P450))</f>
        <v>1.7838324927020326</v>
      </c>
      <c r="O450">
        <f>(15^(1-P450)-2^(1-P450))/(10^(1-P450)-2^(1-P450))</f>
        <v>1.5224720041213451</v>
      </c>
      <c r="P450" s="4">
        <f t="shared" si="87"/>
        <v>0.21500000000000002</v>
      </c>
      <c r="Q450" s="4">
        <f t="shared" si="88"/>
        <v>0.84499999999999997</v>
      </c>
      <c r="R450" s="4">
        <f t="shared" si="89"/>
        <v>1.653152248411689</v>
      </c>
      <c r="S450" t="s">
        <v>35</v>
      </c>
      <c r="T450" t="s">
        <v>18</v>
      </c>
      <c r="U450" t="s">
        <v>36</v>
      </c>
      <c r="V450" t="s">
        <v>20</v>
      </c>
      <c r="W450" t="s">
        <v>23</v>
      </c>
      <c r="X450" t="s">
        <v>70</v>
      </c>
    </row>
    <row r="451" spans="1:24" x14ac:dyDescent="0.25">
      <c r="A451">
        <v>150</v>
      </c>
      <c r="B451" s="2">
        <v>7</v>
      </c>
      <c r="C451" s="2">
        <v>3</v>
      </c>
      <c r="D451" s="2">
        <v>3</v>
      </c>
      <c r="E451" s="1">
        <f t="shared" si="82"/>
        <v>8</v>
      </c>
      <c r="F451" s="1">
        <f t="shared" si="82"/>
        <v>4</v>
      </c>
      <c r="G451" s="1">
        <f t="shared" si="82"/>
        <v>4</v>
      </c>
      <c r="H451" t="str">
        <f>INDEX([1]Sheet1!$C$3:$O$15, MATCH(E451, [1]Sheet1!$B$3:$B$15, 0), MATCH(F451,[1]Sheet1!$C$2:$O$2,0))</f>
        <v>0.12, 0.22</v>
      </c>
      <c r="I451" t="str">
        <f>INDEX([2]Sheet1!$C$3:$O$15, MATCH(E451, [2]Sheet1!$C$2:$O$2,0), MATCH(F451, [2]Sheet1!$B$3:$B$15,0))</f>
        <v>0.84, 0.94</v>
      </c>
      <c r="J451" t="str">
        <f t="shared" si="83"/>
        <v>0.12</v>
      </c>
      <c r="K451" t="str">
        <f t="shared" si="84"/>
        <v>0.22</v>
      </c>
      <c r="L451" t="str">
        <f t="shared" si="85"/>
        <v>0.84</v>
      </c>
      <c r="M451" t="str">
        <f t="shared" si="86"/>
        <v>0.94</v>
      </c>
      <c r="N451">
        <f>(15^(1-P451)-0.5^(1-P451))/(10^(1-P451)-2^(1-P451))</f>
        <v>1.7866703509891912</v>
      </c>
      <c r="O451">
        <f>(15^(1-P451)-2^(1-P451))/(10^(1-P451)-2^(1-P451))</f>
        <v>1.5428170679014381</v>
      </c>
      <c r="P451" s="4">
        <f t="shared" si="87"/>
        <v>0.16999999999999998</v>
      </c>
      <c r="Q451" s="4">
        <f t="shared" si="88"/>
        <v>0.8899999999999999</v>
      </c>
      <c r="R451" s="4">
        <f t="shared" si="89"/>
        <v>1.6647437094453146</v>
      </c>
      <c r="S451" t="s">
        <v>32</v>
      </c>
      <c r="T451" t="s">
        <v>18</v>
      </c>
      <c r="U451" t="s">
        <v>33</v>
      </c>
      <c r="V451" t="s">
        <v>20</v>
      </c>
      <c r="W451" t="s">
        <v>21</v>
      </c>
      <c r="X451" t="s">
        <v>70</v>
      </c>
    </row>
    <row r="452" spans="1:24" x14ac:dyDescent="0.25">
      <c r="A452">
        <v>151</v>
      </c>
      <c r="B452" s="2">
        <v>7</v>
      </c>
      <c r="C452" s="2">
        <v>4</v>
      </c>
      <c r="D452" s="2">
        <v>3</v>
      </c>
      <c r="E452" s="1">
        <f t="shared" si="82"/>
        <v>8</v>
      </c>
      <c r="F452" s="1">
        <f t="shared" si="82"/>
        <v>5</v>
      </c>
      <c r="G452" s="1">
        <f t="shared" si="82"/>
        <v>4</v>
      </c>
      <c r="H452" t="str">
        <f>INDEX([1]Sheet1!$C$3:$O$15, MATCH(E452, [1]Sheet1!$B$3:$B$15, 0), MATCH(F452,[1]Sheet1!$C$2:$O$2,0))</f>
        <v>0.17, 0.26</v>
      </c>
      <c r="I452" t="str">
        <f>INDEX([2]Sheet1!$C$3:$O$15, MATCH(E452, [2]Sheet1!$C$2:$O$2,0), MATCH(F452, [2]Sheet1!$B$3:$B$15,0))</f>
        <v>0.80, 0.89</v>
      </c>
      <c r="J452" t="str">
        <f t="shared" si="83"/>
        <v>0.17</v>
      </c>
      <c r="K452" t="str">
        <f t="shared" si="84"/>
        <v>0.26</v>
      </c>
      <c r="L452" t="str">
        <f t="shared" si="85"/>
        <v>0.80</v>
      </c>
      <c r="M452" t="str">
        <f t="shared" si="86"/>
        <v>0.89</v>
      </c>
      <c r="N452">
        <f>(15^(1-P452)-0.5^(1-P452))/(10^(1-P452)-2^(1-P452))</f>
        <v>1.7838324927020326</v>
      </c>
      <c r="O452">
        <f>(15^(1-P452)-2^(1-P452))/(10^(1-P452)-2^(1-P452))</f>
        <v>1.5224720041213451</v>
      </c>
      <c r="P452" s="4">
        <f t="shared" si="87"/>
        <v>0.21500000000000002</v>
      </c>
      <c r="Q452" s="4">
        <f t="shared" si="88"/>
        <v>0.84499999999999997</v>
      </c>
      <c r="R452" s="4">
        <f t="shared" si="89"/>
        <v>1.653152248411689</v>
      </c>
      <c r="S452" t="s">
        <v>32</v>
      </c>
      <c r="T452" t="s">
        <v>18</v>
      </c>
      <c r="U452" t="s">
        <v>33</v>
      </c>
      <c r="V452" t="s">
        <v>20</v>
      </c>
      <c r="W452" t="s">
        <v>21</v>
      </c>
      <c r="X452" t="s">
        <v>70</v>
      </c>
    </row>
    <row r="453" spans="1:24" x14ac:dyDescent="0.25">
      <c r="A453">
        <v>152</v>
      </c>
      <c r="B453" s="2">
        <v>7</v>
      </c>
      <c r="C453" s="2">
        <v>5</v>
      </c>
      <c r="D453" s="2">
        <v>3</v>
      </c>
      <c r="E453" s="1">
        <f t="shared" si="82"/>
        <v>8</v>
      </c>
      <c r="F453" s="1">
        <f t="shared" si="82"/>
        <v>6</v>
      </c>
      <c r="G453" s="1">
        <f t="shared" si="82"/>
        <v>4</v>
      </c>
      <c r="H453" t="str">
        <f>INDEX([1]Sheet1!$C$3:$O$15, MATCH(E453, [1]Sheet1!$B$3:$B$15, 0), MATCH(F453,[1]Sheet1!$C$2:$O$2,0))</f>
        <v>0.22, 0.30</v>
      </c>
      <c r="I453" t="str">
        <f>INDEX([2]Sheet1!$C$3:$O$15, MATCH(E453, [2]Sheet1!$C$2:$O$2,0), MATCH(F453, [2]Sheet1!$B$3:$B$15,0))</f>
        <v>0.77, 0.85</v>
      </c>
      <c r="J453" t="str">
        <f t="shared" si="83"/>
        <v>0.22</v>
      </c>
      <c r="K453" t="str">
        <f t="shared" si="84"/>
        <v>0.30</v>
      </c>
      <c r="L453" t="str">
        <f t="shared" si="85"/>
        <v>0.77</v>
      </c>
      <c r="M453" t="str">
        <f t="shared" si="86"/>
        <v>0.85</v>
      </c>
      <c r="N453">
        <f>(15^(1-P453)-0.5^(1-P453))/(10^(1-P453)-2^(1-P453))</f>
        <v>1.7827971391785058</v>
      </c>
      <c r="O453">
        <f>(15^(1-P453)-2^(1-P453))/(10^(1-P453)-2^(1-P453))</f>
        <v>1.5027000798266845</v>
      </c>
      <c r="P453" s="4">
        <f t="shared" si="87"/>
        <v>0.26</v>
      </c>
      <c r="Q453" s="4">
        <f t="shared" si="88"/>
        <v>0.81</v>
      </c>
      <c r="R453" s="4">
        <f t="shared" si="89"/>
        <v>1.6427486095025952</v>
      </c>
      <c r="S453" t="s">
        <v>40</v>
      </c>
      <c r="T453" t="s">
        <v>18</v>
      </c>
      <c r="U453" t="s">
        <v>41</v>
      </c>
      <c r="V453" t="s">
        <v>34</v>
      </c>
      <c r="W453" t="s">
        <v>23</v>
      </c>
      <c r="X453" t="s">
        <v>70</v>
      </c>
    </row>
    <row r="454" spans="1:24" x14ac:dyDescent="0.25">
      <c r="A454">
        <v>153</v>
      </c>
      <c r="B454" s="2">
        <v>7</v>
      </c>
      <c r="C454" s="2">
        <v>5</v>
      </c>
      <c r="D454" s="2">
        <v>3</v>
      </c>
      <c r="E454" s="1">
        <f t="shared" si="82"/>
        <v>8</v>
      </c>
      <c r="F454" s="1">
        <f t="shared" si="82"/>
        <v>6</v>
      </c>
      <c r="G454" s="1">
        <f t="shared" si="82"/>
        <v>4</v>
      </c>
      <c r="H454" t="str">
        <f>INDEX([1]Sheet1!$C$3:$O$15, MATCH(E454, [1]Sheet1!$B$3:$B$15, 0), MATCH(F454,[1]Sheet1!$C$2:$O$2,0))</f>
        <v>0.22, 0.30</v>
      </c>
      <c r="I454" t="str">
        <f>INDEX([2]Sheet1!$C$3:$O$15, MATCH(E454, [2]Sheet1!$C$2:$O$2,0), MATCH(F454, [2]Sheet1!$B$3:$B$15,0))</f>
        <v>0.77, 0.85</v>
      </c>
      <c r="J454" t="str">
        <f t="shared" si="83"/>
        <v>0.22</v>
      </c>
      <c r="K454" t="str">
        <f t="shared" si="84"/>
        <v>0.30</v>
      </c>
      <c r="L454" t="str">
        <f t="shared" si="85"/>
        <v>0.77</v>
      </c>
      <c r="M454" t="str">
        <f t="shared" si="86"/>
        <v>0.85</v>
      </c>
      <c r="N454">
        <f>(15^(1-P454)-0.5^(1-P454))/(10^(1-P454)-2^(1-P454))</f>
        <v>1.7827971391785058</v>
      </c>
      <c r="O454">
        <f>(15^(1-P454)-2^(1-P454))/(10^(1-P454)-2^(1-P454))</f>
        <v>1.5027000798266845</v>
      </c>
      <c r="P454" s="4">
        <f t="shared" si="87"/>
        <v>0.26</v>
      </c>
      <c r="Q454" s="4">
        <f t="shared" si="88"/>
        <v>0.81</v>
      </c>
      <c r="R454" s="4">
        <f t="shared" si="89"/>
        <v>1.6427486095025952</v>
      </c>
      <c r="S454" t="s">
        <v>32</v>
      </c>
      <c r="T454" t="s">
        <v>18</v>
      </c>
      <c r="U454" t="s">
        <v>41</v>
      </c>
      <c r="V454" t="s">
        <v>20</v>
      </c>
      <c r="W454" t="s">
        <v>23</v>
      </c>
      <c r="X454" t="s">
        <v>70</v>
      </c>
    </row>
    <row r="455" spans="1:24" x14ac:dyDescent="0.25">
      <c r="A455">
        <v>154</v>
      </c>
      <c r="B455" s="2">
        <v>7</v>
      </c>
      <c r="C455" s="2">
        <v>3</v>
      </c>
      <c r="D455" s="2">
        <v>1</v>
      </c>
      <c r="E455" s="1">
        <f t="shared" si="82"/>
        <v>8</v>
      </c>
      <c r="F455" s="1">
        <f t="shared" si="82"/>
        <v>4</v>
      </c>
      <c r="G455" s="1">
        <f t="shared" si="82"/>
        <v>2</v>
      </c>
      <c r="H455" t="str">
        <f>INDEX([1]Sheet1!$C$3:$O$15, MATCH(E455, [1]Sheet1!$B$3:$B$15, 0), MATCH(F455,[1]Sheet1!$C$2:$O$2,0))</f>
        <v>0.12, 0.22</v>
      </c>
      <c r="I455" t="str">
        <f>INDEX([2]Sheet1!$C$3:$O$15, MATCH(E455, [2]Sheet1!$C$2:$O$2,0), MATCH(F455, [2]Sheet1!$B$3:$B$15,0))</f>
        <v>0.84, 0.94</v>
      </c>
      <c r="J455" t="str">
        <f t="shared" si="83"/>
        <v>0.12</v>
      </c>
      <c r="K455" t="str">
        <f t="shared" si="84"/>
        <v>0.22</v>
      </c>
      <c r="L455" t="str">
        <f t="shared" si="85"/>
        <v>0.84</v>
      </c>
      <c r="M455" t="str">
        <f t="shared" si="86"/>
        <v>0.94</v>
      </c>
      <c r="N455">
        <f>(15^(1-P455)-2^(1-P455))/(10^(1-P455)-2^(1-P455))</f>
        <v>1.5428170679014381</v>
      </c>
      <c r="O455">
        <f>(15^(1-P455)-12^(1-P455))/(10^(1-P455)-2^(1-P455))</f>
        <v>0.32115715120300509</v>
      </c>
      <c r="P455" s="4">
        <f t="shared" si="87"/>
        <v>0.16999999999999998</v>
      </c>
      <c r="Q455" s="4">
        <f t="shared" si="88"/>
        <v>0.8899999999999999</v>
      </c>
      <c r="R455" s="4">
        <f t="shared" si="89"/>
        <v>0.93198710955222164</v>
      </c>
      <c r="S455" t="s">
        <v>40</v>
      </c>
      <c r="T455" t="s">
        <v>18</v>
      </c>
      <c r="U455" t="s">
        <v>41</v>
      </c>
      <c r="V455" t="s">
        <v>20</v>
      </c>
      <c r="W455" t="s">
        <v>21</v>
      </c>
      <c r="X455" t="s">
        <v>70</v>
      </c>
    </row>
    <row r="456" spans="1:24" x14ac:dyDescent="0.25">
      <c r="A456">
        <v>155</v>
      </c>
      <c r="B456" s="2">
        <v>8</v>
      </c>
      <c r="C456" s="2">
        <v>6</v>
      </c>
      <c r="D456" s="2">
        <v>3</v>
      </c>
      <c r="E456" s="1">
        <f t="shared" si="82"/>
        <v>9</v>
      </c>
      <c r="F456" s="1">
        <f t="shared" si="82"/>
        <v>7</v>
      </c>
      <c r="G456" s="1">
        <f t="shared" si="82"/>
        <v>4</v>
      </c>
      <c r="H456" t="str">
        <f>INDEX([1]Sheet1!$C$3:$O$15, MATCH(E456, [1]Sheet1!$B$3:$B$15, 0), MATCH(F456,[1]Sheet1!$C$2:$O$2,0))</f>
        <v>0.31, 0.39</v>
      </c>
      <c r="I456" t="str">
        <f>INDEX([2]Sheet1!$C$3:$O$15, MATCH(E456, [2]Sheet1!$C$2:$O$2,0), MATCH(F456, [2]Sheet1!$B$3:$B$15,0))</f>
        <v>0.76, 0.86</v>
      </c>
      <c r="J456" t="str">
        <f t="shared" si="83"/>
        <v>0.31</v>
      </c>
      <c r="K456" t="str">
        <f t="shared" si="84"/>
        <v>0.39</v>
      </c>
      <c r="L456" t="str">
        <f t="shared" si="85"/>
        <v>0.76</v>
      </c>
      <c r="M456" t="str">
        <f t="shared" si="86"/>
        <v>0.86</v>
      </c>
      <c r="N456">
        <f>(15^(1-P456)-0.5^(1-P456))/(10^(1-P456)-2^(1-P456))</f>
        <v>1.7864399508494773</v>
      </c>
      <c r="O456">
        <f>(15^(1-P456)-2^(1-P456))/(10^(1-P456)-2^(1-P456))</f>
        <v>1.4648406612333555</v>
      </c>
      <c r="P456" s="4">
        <f t="shared" si="87"/>
        <v>0.35</v>
      </c>
      <c r="Q456" s="4">
        <f t="shared" si="88"/>
        <v>0.81</v>
      </c>
      <c r="R456" s="4">
        <f t="shared" si="89"/>
        <v>1.6256403060414164</v>
      </c>
      <c r="S456" t="s">
        <v>40</v>
      </c>
      <c r="T456" t="s">
        <v>25</v>
      </c>
      <c r="U456" t="s">
        <v>36</v>
      </c>
      <c r="V456" t="s">
        <v>34</v>
      </c>
      <c r="W456" t="s">
        <v>21</v>
      </c>
      <c r="X456" t="s">
        <v>70</v>
      </c>
    </row>
    <row r="457" spans="1:24" x14ac:dyDescent="0.25">
      <c r="A457">
        <v>156</v>
      </c>
      <c r="B457" s="2">
        <v>6</v>
      </c>
      <c r="C457" s="2">
        <v>3</v>
      </c>
      <c r="D457" s="2">
        <v>3</v>
      </c>
      <c r="E457" s="1">
        <f t="shared" si="82"/>
        <v>7</v>
      </c>
      <c r="F457" s="1">
        <f t="shared" si="82"/>
        <v>4</v>
      </c>
      <c r="G457" s="1">
        <f t="shared" si="82"/>
        <v>4</v>
      </c>
      <c r="H457" t="str">
        <f>INDEX([1]Sheet1!$C$3:$O$15, MATCH(E457, [1]Sheet1!$B$3:$B$15, 0), MATCH(F457,[1]Sheet1!$C$2:$O$2,0))</f>
        <v>0.06, 0.16</v>
      </c>
      <c r="I457" t="str">
        <f>INDEX([2]Sheet1!$C$3:$O$15, MATCH(E457, [2]Sheet1!$C$2:$O$2,0), MATCH(F457, [2]Sheet1!$B$3:$B$15,0))</f>
        <v>0.78, 0.88</v>
      </c>
      <c r="J457" t="str">
        <f t="shared" si="83"/>
        <v>0.06</v>
      </c>
      <c r="K457" t="str">
        <f t="shared" si="84"/>
        <v>0.16</v>
      </c>
      <c r="L457" t="str">
        <f t="shared" si="85"/>
        <v>0.78</v>
      </c>
      <c r="M457" t="str">
        <f t="shared" si="86"/>
        <v>0.88</v>
      </c>
      <c r="N457">
        <f>(15^(1-P457)-0.5^(1-P457))/(10^(1-P457)-2^(1-P457))</f>
        <v>1.7931378668604818</v>
      </c>
      <c r="O457">
        <f>(15^(1-P457)-2^(1-P457))/(10^(1-P457)-2^(1-P457))</f>
        <v>1.5708504372974055</v>
      </c>
      <c r="P457" s="4">
        <f t="shared" si="87"/>
        <v>0.11</v>
      </c>
      <c r="Q457" s="4">
        <f t="shared" si="88"/>
        <v>0.83000000000000007</v>
      </c>
      <c r="R457" s="4">
        <f t="shared" si="89"/>
        <v>1.6819941520789436</v>
      </c>
      <c r="S457" t="s">
        <v>35</v>
      </c>
      <c r="T457" t="s">
        <v>25</v>
      </c>
      <c r="U457" t="s">
        <v>41</v>
      </c>
      <c r="V457" t="s">
        <v>20</v>
      </c>
      <c r="W457" t="s">
        <v>23</v>
      </c>
      <c r="X457" t="s">
        <v>70</v>
      </c>
    </row>
    <row r="458" spans="1:24" x14ac:dyDescent="0.25">
      <c r="A458">
        <v>157</v>
      </c>
      <c r="B458" s="2">
        <v>6</v>
      </c>
      <c r="C458" s="2">
        <v>13</v>
      </c>
      <c r="D458" s="2">
        <v>1</v>
      </c>
      <c r="E458" s="1">
        <f t="shared" si="82"/>
        <v>7</v>
      </c>
      <c r="F458" s="1">
        <f t="shared" si="82"/>
        <v>14</v>
      </c>
      <c r="G458" s="1">
        <f t="shared" si="82"/>
        <v>2</v>
      </c>
      <c r="H458" t="str">
        <f>INDEX([1]Sheet1!$C$3:$O$15, MATCH(E458, [1]Sheet1!$B$3:$B$15, 0), MATCH(F458,[1]Sheet1!$C$2:$O$2,0))</f>
        <v>0.56, 0.66</v>
      </c>
      <c r="I458" t="str">
        <f>INDEX([2]Sheet1!$C$3:$O$15, MATCH(E458, [2]Sheet1!$C$2:$O$2,0), MATCH(F458, [2]Sheet1!$B$3:$B$15,0))</f>
        <v>0.28, 0.40</v>
      </c>
      <c r="J458" t="str">
        <f t="shared" si="83"/>
        <v>0.56</v>
      </c>
      <c r="K458" t="str">
        <f t="shared" si="84"/>
        <v>0.66</v>
      </c>
      <c r="L458" t="str">
        <f t="shared" si="85"/>
        <v>0.28</v>
      </c>
      <c r="M458" t="str">
        <f t="shared" si="86"/>
        <v>0.40</v>
      </c>
      <c r="N458">
        <f>(15^(1-P458)-2^(1-P458))/(10^(1-P458)-2^(1-P458))</f>
        <v>1.3675043642636073</v>
      </c>
      <c r="O458">
        <f>(15^(1-P458)-12^(1-P458))/(10^(1-P458)-2^(1-P458))</f>
        <v>0.20942008899313055</v>
      </c>
      <c r="P458" s="4">
        <f t="shared" si="87"/>
        <v>0.6100000000000001</v>
      </c>
      <c r="Q458" s="4">
        <f t="shared" si="88"/>
        <v>0.34</v>
      </c>
      <c r="R458" s="4">
        <f t="shared" si="89"/>
        <v>0.78846222662836896</v>
      </c>
      <c r="S458" t="s">
        <v>40</v>
      </c>
      <c r="T458" t="s">
        <v>18</v>
      </c>
      <c r="U458" t="s">
        <v>42</v>
      </c>
      <c r="V458" t="s">
        <v>20</v>
      </c>
      <c r="W458" t="s">
        <v>21</v>
      </c>
      <c r="X458" t="s">
        <v>70</v>
      </c>
    </row>
    <row r="459" spans="1:24" x14ac:dyDescent="0.25">
      <c r="A459">
        <v>158</v>
      </c>
      <c r="B459" s="2">
        <v>7</v>
      </c>
      <c r="C459" s="2">
        <v>5</v>
      </c>
      <c r="D459" s="2">
        <v>3</v>
      </c>
      <c r="E459" s="1">
        <f t="shared" si="82"/>
        <v>8</v>
      </c>
      <c r="F459" s="1">
        <f t="shared" si="82"/>
        <v>6</v>
      </c>
      <c r="G459" s="1">
        <f t="shared" si="82"/>
        <v>4</v>
      </c>
      <c r="H459" t="str">
        <f>INDEX([1]Sheet1!$C$3:$O$15, MATCH(E459, [1]Sheet1!$B$3:$B$15, 0), MATCH(F459,[1]Sheet1!$C$2:$O$2,0))</f>
        <v>0.22, 0.30</v>
      </c>
      <c r="I459" t="str">
        <f>INDEX([2]Sheet1!$C$3:$O$15, MATCH(E459, [2]Sheet1!$C$2:$O$2,0), MATCH(F459, [2]Sheet1!$B$3:$B$15,0))</f>
        <v>0.77, 0.85</v>
      </c>
      <c r="J459" t="str">
        <f t="shared" si="83"/>
        <v>0.22</v>
      </c>
      <c r="K459" t="str">
        <f t="shared" si="84"/>
        <v>0.30</v>
      </c>
      <c r="L459" t="str">
        <f t="shared" si="85"/>
        <v>0.77</v>
      </c>
      <c r="M459" t="str">
        <f t="shared" si="86"/>
        <v>0.85</v>
      </c>
      <c r="N459">
        <f>(15^(1-P459)-0.5^(1-P459))/(10^(1-P459)-2^(1-P459))</f>
        <v>1.7827971391785058</v>
      </c>
      <c r="O459">
        <f>(15^(1-P459)-2^(1-P459))/(10^(1-P459)-2^(1-P459))</f>
        <v>1.5027000798266845</v>
      </c>
      <c r="P459" s="4">
        <f t="shared" si="87"/>
        <v>0.26</v>
      </c>
      <c r="Q459" s="4">
        <f t="shared" si="88"/>
        <v>0.81</v>
      </c>
      <c r="R459" s="4">
        <f t="shared" si="89"/>
        <v>1.6427486095025952</v>
      </c>
      <c r="S459" t="s">
        <v>40</v>
      </c>
      <c r="T459" t="s">
        <v>18</v>
      </c>
      <c r="U459" t="s">
        <v>41</v>
      </c>
      <c r="V459" t="s">
        <v>20</v>
      </c>
      <c r="W459" t="s">
        <v>21</v>
      </c>
      <c r="X459" t="s">
        <v>70</v>
      </c>
    </row>
    <row r="460" spans="1:24" x14ac:dyDescent="0.25">
      <c r="A460">
        <v>159</v>
      </c>
      <c r="B460" s="2">
        <v>7</v>
      </c>
      <c r="C460" s="2">
        <v>3</v>
      </c>
      <c r="D460" s="2">
        <v>3</v>
      </c>
      <c r="E460" s="1">
        <f t="shared" si="82"/>
        <v>8</v>
      </c>
      <c r="F460" s="1">
        <f t="shared" si="82"/>
        <v>4</v>
      </c>
      <c r="G460" s="1">
        <f t="shared" si="82"/>
        <v>4</v>
      </c>
      <c r="H460" t="str">
        <f>INDEX([1]Sheet1!$C$3:$O$15, MATCH(E460, [1]Sheet1!$B$3:$B$15, 0), MATCH(F460,[1]Sheet1!$C$2:$O$2,0))</f>
        <v>0.12, 0.22</v>
      </c>
      <c r="I460" t="str">
        <f>INDEX([2]Sheet1!$C$3:$O$15, MATCH(E460, [2]Sheet1!$C$2:$O$2,0), MATCH(F460, [2]Sheet1!$B$3:$B$15,0))</f>
        <v>0.84, 0.94</v>
      </c>
      <c r="J460" t="str">
        <f t="shared" si="83"/>
        <v>0.12</v>
      </c>
      <c r="K460" t="str">
        <f t="shared" si="84"/>
        <v>0.22</v>
      </c>
      <c r="L460" t="str">
        <f t="shared" si="85"/>
        <v>0.84</v>
      </c>
      <c r="M460" t="str">
        <f t="shared" si="86"/>
        <v>0.94</v>
      </c>
      <c r="N460">
        <f>(15^(1-P460)-0.5^(1-P460))/(10^(1-P460)-2^(1-P460))</f>
        <v>1.7866703509891912</v>
      </c>
      <c r="O460">
        <f>(15^(1-P460)-2^(1-P460))/(10^(1-P460)-2^(1-P460))</f>
        <v>1.5428170679014381</v>
      </c>
      <c r="P460" s="4">
        <f t="shared" si="87"/>
        <v>0.16999999999999998</v>
      </c>
      <c r="Q460" s="4">
        <f t="shared" si="88"/>
        <v>0.8899999999999999</v>
      </c>
      <c r="R460" s="4">
        <f t="shared" si="89"/>
        <v>1.6647437094453146</v>
      </c>
      <c r="S460" t="s">
        <v>40</v>
      </c>
      <c r="T460" t="s">
        <v>25</v>
      </c>
      <c r="U460" t="s">
        <v>41</v>
      </c>
      <c r="V460" t="s">
        <v>20</v>
      </c>
      <c r="W460" t="s">
        <v>21</v>
      </c>
      <c r="X460" t="s">
        <v>70</v>
      </c>
    </row>
    <row r="461" spans="1:24" x14ac:dyDescent="0.25">
      <c r="A461">
        <v>160</v>
      </c>
      <c r="B461" s="2">
        <v>7</v>
      </c>
      <c r="C461" s="2">
        <v>3</v>
      </c>
      <c r="D461" s="2">
        <v>1</v>
      </c>
      <c r="E461" s="1">
        <f t="shared" si="82"/>
        <v>8</v>
      </c>
      <c r="F461" s="1">
        <f t="shared" si="82"/>
        <v>4</v>
      </c>
      <c r="G461" s="1">
        <f t="shared" si="82"/>
        <v>2</v>
      </c>
      <c r="H461" t="str">
        <f>INDEX([1]Sheet1!$C$3:$O$15, MATCH(E461, [1]Sheet1!$B$3:$B$15, 0), MATCH(F461,[1]Sheet1!$C$2:$O$2,0))</f>
        <v>0.12, 0.22</v>
      </c>
      <c r="I461" t="str">
        <f>INDEX([2]Sheet1!$C$3:$O$15, MATCH(E461, [2]Sheet1!$C$2:$O$2,0), MATCH(F461, [2]Sheet1!$B$3:$B$15,0))</f>
        <v>0.84, 0.94</v>
      </c>
      <c r="J461" t="str">
        <f t="shared" si="83"/>
        <v>0.12</v>
      </c>
      <c r="K461" t="str">
        <f t="shared" si="84"/>
        <v>0.22</v>
      </c>
      <c r="L461" t="str">
        <f t="shared" si="85"/>
        <v>0.84</v>
      </c>
      <c r="M461" t="str">
        <f t="shared" si="86"/>
        <v>0.94</v>
      </c>
      <c r="N461">
        <f>(15^(1-P461)-2^(1-P461))/(10^(1-P461)-2^(1-P461))</f>
        <v>1.5428170679014381</v>
      </c>
      <c r="O461">
        <f>(15^(1-P461)-12^(1-P461))/(10^(1-P461)-2^(1-P461))</f>
        <v>0.32115715120300509</v>
      </c>
      <c r="P461" s="4">
        <f t="shared" si="87"/>
        <v>0.16999999999999998</v>
      </c>
      <c r="Q461" s="4">
        <f t="shared" si="88"/>
        <v>0.8899999999999999</v>
      </c>
      <c r="R461" s="4">
        <f t="shared" si="89"/>
        <v>0.93198710955222164</v>
      </c>
      <c r="S461" t="s">
        <v>40</v>
      </c>
      <c r="T461" t="s">
        <v>25</v>
      </c>
      <c r="U461" t="s">
        <v>36</v>
      </c>
      <c r="V461" t="s">
        <v>20</v>
      </c>
      <c r="W461" t="s">
        <v>21</v>
      </c>
      <c r="X461" t="s">
        <v>70</v>
      </c>
    </row>
    <row r="462" spans="1:24" x14ac:dyDescent="0.25">
      <c r="A462">
        <v>161</v>
      </c>
      <c r="B462" s="2">
        <v>7</v>
      </c>
      <c r="C462" s="2">
        <v>4</v>
      </c>
      <c r="D462" s="2">
        <v>1</v>
      </c>
      <c r="E462" s="1">
        <f t="shared" si="82"/>
        <v>8</v>
      </c>
      <c r="F462" s="1">
        <f t="shared" si="82"/>
        <v>5</v>
      </c>
      <c r="G462" s="1">
        <f t="shared" si="82"/>
        <v>2</v>
      </c>
      <c r="H462" t="str">
        <f>INDEX([1]Sheet1!$C$3:$O$15, MATCH(E462, [1]Sheet1!$B$3:$B$15, 0), MATCH(F462,[1]Sheet1!$C$2:$O$2,0))</f>
        <v>0.17, 0.26</v>
      </c>
      <c r="I462" t="str">
        <f>INDEX([2]Sheet1!$C$3:$O$15, MATCH(E462, [2]Sheet1!$C$2:$O$2,0), MATCH(F462, [2]Sheet1!$B$3:$B$15,0))</f>
        <v>0.80, 0.89</v>
      </c>
      <c r="J462" t="str">
        <f t="shared" si="83"/>
        <v>0.17</v>
      </c>
      <c r="K462" t="str">
        <f t="shared" si="84"/>
        <v>0.26</v>
      </c>
      <c r="L462" t="str">
        <f t="shared" si="85"/>
        <v>0.80</v>
      </c>
      <c r="M462" t="str">
        <f t="shared" si="86"/>
        <v>0.89</v>
      </c>
      <c r="N462">
        <f>(15^(1-P462)-2^(1-P462))/(10^(1-P462)-2^(1-P462))</f>
        <v>1.5224720041213451</v>
      </c>
      <c r="O462">
        <f>(15^(1-P462)-12^(1-P462))/(10^(1-P462)-2^(1-P462))</f>
        <v>0.30796114113426326</v>
      </c>
      <c r="P462" s="4">
        <f t="shared" si="87"/>
        <v>0.21500000000000002</v>
      </c>
      <c r="Q462" s="4">
        <f t="shared" si="88"/>
        <v>0.84499999999999997</v>
      </c>
      <c r="R462" s="4">
        <f t="shared" si="89"/>
        <v>0.9152165726278042</v>
      </c>
      <c r="S462" t="s">
        <v>35</v>
      </c>
      <c r="T462" t="s">
        <v>25</v>
      </c>
      <c r="U462" t="s">
        <v>36</v>
      </c>
      <c r="V462" t="s">
        <v>20</v>
      </c>
      <c r="W462" t="s">
        <v>21</v>
      </c>
      <c r="X462" t="s">
        <v>70</v>
      </c>
    </row>
    <row r="463" spans="1:24" x14ac:dyDescent="0.25">
      <c r="A463">
        <v>162</v>
      </c>
      <c r="B463" s="2">
        <v>7</v>
      </c>
      <c r="C463" s="2">
        <v>4</v>
      </c>
      <c r="D463" s="2">
        <v>1</v>
      </c>
      <c r="E463" s="1">
        <f t="shared" si="82"/>
        <v>8</v>
      </c>
      <c r="F463" s="1">
        <f t="shared" si="82"/>
        <v>5</v>
      </c>
      <c r="G463" s="1">
        <f t="shared" si="82"/>
        <v>2</v>
      </c>
      <c r="H463" t="str">
        <f>INDEX([1]Sheet1!$C$3:$O$15, MATCH(E463, [1]Sheet1!$B$3:$B$15, 0), MATCH(F463,[1]Sheet1!$C$2:$O$2,0))</f>
        <v>0.17, 0.26</v>
      </c>
      <c r="I463" t="str">
        <f>INDEX([2]Sheet1!$C$3:$O$15, MATCH(E463, [2]Sheet1!$C$2:$O$2,0), MATCH(F463, [2]Sheet1!$B$3:$B$15,0))</f>
        <v>0.80, 0.89</v>
      </c>
      <c r="J463" t="str">
        <f t="shared" si="83"/>
        <v>0.17</v>
      </c>
      <c r="K463" t="str">
        <f t="shared" si="84"/>
        <v>0.26</v>
      </c>
      <c r="L463" t="str">
        <f t="shared" si="85"/>
        <v>0.80</v>
      </c>
      <c r="M463" t="str">
        <f t="shared" si="86"/>
        <v>0.89</v>
      </c>
      <c r="N463">
        <f>(15^(1-P463)-2^(1-P463))/(10^(1-P463)-2^(1-P463))</f>
        <v>1.5224720041213451</v>
      </c>
      <c r="O463">
        <f>(15^(1-P463)-12^(1-P463))/(10^(1-P463)-2^(1-P463))</f>
        <v>0.30796114113426326</v>
      </c>
      <c r="P463" s="4">
        <f t="shared" si="87"/>
        <v>0.21500000000000002</v>
      </c>
      <c r="Q463" s="4">
        <f t="shared" si="88"/>
        <v>0.84499999999999997</v>
      </c>
      <c r="R463" s="4">
        <f t="shared" si="89"/>
        <v>0.9152165726278042</v>
      </c>
      <c r="S463" t="s">
        <v>35</v>
      </c>
      <c r="T463" t="s">
        <v>18</v>
      </c>
      <c r="U463" t="s">
        <v>41</v>
      </c>
      <c r="V463" t="s">
        <v>20</v>
      </c>
      <c r="W463" t="s">
        <v>21</v>
      </c>
      <c r="X463" t="s">
        <v>70</v>
      </c>
    </row>
    <row r="464" spans="1:24" x14ac:dyDescent="0.25">
      <c r="A464">
        <v>163</v>
      </c>
      <c r="B464" s="2">
        <v>9</v>
      </c>
      <c r="C464" s="2">
        <v>6</v>
      </c>
      <c r="D464" s="2">
        <v>3</v>
      </c>
      <c r="E464" s="1">
        <f t="shared" si="82"/>
        <v>10</v>
      </c>
      <c r="F464" s="1">
        <f t="shared" si="82"/>
        <v>7</v>
      </c>
      <c r="G464" s="1">
        <f t="shared" si="82"/>
        <v>4</v>
      </c>
      <c r="H464" t="str">
        <f>INDEX([1]Sheet1!$C$3:$O$15, MATCH(E464, [1]Sheet1!$B$3:$B$15, 0), MATCH(F464,[1]Sheet1!$C$2:$O$2,0))</f>
        <v>0.34, 1.00</v>
      </c>
      <c r="I464" t="str">
        <f>INDEX([2]Sheet1!$C$3:$O$15, MATCH(E464, [2]Sheet1!$C$2:$O$2,0), MATCH(F464, [2]Sheet1!$B$3:$B$15,0))</f>
        <v>0.75, 1.89</v>
      </c>
      <c r="J464" t="str">
        <f t="shared" si="83"/>
        <v>0.34</v>
      </c>
      <c r="K464" t="str">
        <f t="shared" si="84"/>
        <v>1.00</v>
      </c>
      <c r="L464" t="str">
        <f t="shared" si="85"/>
        <v>0.75</v>
      </c>
      <c r="M464" t="str">
        <f t="shared" si="86"/>
        <v>1.89</v>
      </c>
      <c r="N464">
        <f>(15^(1-P464)-0.5^(1-P464))/(10^(1-P464)-2^(1-P464))</f>
        <v>1.8712935860624558</v>
      </c>
      <c r="O464">
        <f>(15^(1-P464)-2^(1-P464))/(10^(1-P464)-2^(1-P464))</f>
        <v>1.3474527734026915</v>
      </c>
      <c r="P464" s="4">
        <f t="shared" si="87"/>
        <v>0.67</v>
      </c>
      <c r="Q464" s="4">
        <f t="shared" si="88"/>
        <v>1.3199999999999998</v>
      </c>
      <c r="R464" s="4">
        <f t="shared" si="89"/>
        <v>1.6093731797325737</v>
      </c>
      <c r="S464" t="s">
        <v>32</v>
      </c>
      <c r="T464" t="s">
        <v>18</v>
      </c>
      <c r="U464" t="s">
        <v>41</v>
      </c>
      <c r="V464" t="s">
        <v>20</v>
      </c>
      <c r="W464" t="s">
        <v>21</v>
      </c>
      <c r="X464" t="s">
        <v>70</v>
      </c>
    </row>
    <row r="465" spans="1:24" x14ac:dyDescent="0.25">
      <c r="A465">
        <v>164</v>
      </c>
      <c r="B465" s="2">
        <v>6</v>
      </c>
      <c r="C465" s="2">
        <v>2</v>
      </c>
      <c r="D465" s="2">
        <v>3</v>
      </c>
      <c r="E465" s="1">
        <f t="shared" si="82"/>
        <v>7</v>
      </c>
      <c r="F465" s="1">
        <f t="shared" si="82"/>
        <v>3</v>
      </c>
      <c r="G465" s="1">
        <f t="shared" si="82"/>
        <v>4</v>
      </c>
      <c r="H465" t="str">
        <f>INDEX([1]Sheet1!$C$3:$O$15, MATCH(E465, [1]Sheet1!$B$3:$B$15, 0), MATCH(F465,[1]Sheet1!$C$2:$O$2,0))</f>
        <v>-0.00, 0.12</v>
      </c>
      <c r="I465" t="str">
        <f>INDEX([2]Sheet1!$C$3:$O$15, MATCH(E465, [2]Sheet1!$C$2:$O$2,0), MATCH(F465, [2]Sheet1!$B$3:$B$15,0))</f>
        <v>0.83, 0.93</v>
      </c>
      <c r="J465" t="str">
        <f t="shared" si="83"/>
        <v>-0.0</v>
      </c>
      <c r="K465" t="str">
        <f t="shared" si="84"/>
        <v>0.12</v>
      </c>
      <c r="L465" t="str">
        <f t="shared" si="85"/>
        <v>0.83</v>
      </c>
      <c r="M465" t="str">
        <f t="shared" si="86"/>
        <v>0.93</v>
      </c>
      <c r="N465">
        <f>(15^(1-P465)-0.5^(1-P465))/(10^(1-P465)-2^(1-P465))</f>
        <v>1.8007703140164795</v>
      </c>
      <c r="O465">
        <f>(15^(1-P465)-2^(1-P465))/(10^(1-P465)-2^(1-P465))</f>
        <v>1.5950166390640381</v>
      </c>
      <c r="P465" s="4">
        <f t="shared" si="87"/>
        <v>0.06</v>
      </c>
      <c r="Q465" s="4">
        <f t="shared" si="88"/>
        <v>0.88</v>
      </c>
      <c r="R465" s="4">
        <f t="shared" si="89"/>
        <v>1.6978934765402589</v>
      </c>
      <c r="S465" t="s">
        <v>40</v>
      </c>
      <c r="T465" t="s">
        <v>25</v>
      </c>
      <c r="U465" t="s">
        <v>36</v>
      </c>
      <c r="V465" t="s">
        <v>20</v>
      </c>
      <c r="W465" t="s">
        <v>21</v>
      </c>
      <c r="X465" t="s">
        <v>70</v>
      </c>
    </row>
    <row r="466" spans="1:24" x14ac:dyDescent="0.25">
      <c r="A466">
        <v>165</v>
      </c>
      <c r="B466" s="2">
        <v>8</v>
      </c>
      <c r="C466" s="2">
        <v>4</v>
      </c>
      <c r="D466" s="2">
        <v>3</v>
      </c>
      <c r="E466" s="1">
        <f t="shared" si="82"/>
        <v>9</v>
      </c>
      <c r="F466" s="1">
        <f t="shared" si="82"/>
        <v>5</v>
      </c>
      <c r="G466" s="1">
        <f t="shared" si="82"/>
        <v>4</v>
      </c>
      <c r="H466" t="str">
        <f>INDEX([1]Sheet1!$C$3:$O$15, MATCH(E466, [1]Sheet1!$B$3:$B$15, 0), MATCH(F466,[1]Sheet1!$C$2:$O$2,0))</f>
        <v>0.23, 0.30</v>
      </c>
      <c r="I466" t="str">
        <f>INDEX([2]Sheet1!$C$3:$O$15, MATCH(E466, [2]Sheet1!$C$2:$O$2,0), MATCH(F466, [2]Sheet1!$B$3:$B$15,0))</f>
        <v>0.86, 0.93</v>
      </c>
      <c r="J466" t="str">
        <f t="shared" si="83"/>
        <v>0.23</v>
      </c>
      <c r="K466" t="str">
        <f t="shared" si="84"/>
        <v>0.30</v>
      </c>
      <c r="L466" t="str">
        <f t="shared" si="85"/>
        <v>0.86</v>
      </c>
      <c r="M466" t="str">
        <f t="shared" si="86"/>
        <v>0.93</v>
      </c>
      <c r="N466">
        <f>(15^(1-P466)-0.5^(1-P466))/(10^(1-P466)-2^(1-P466))</f>
        <v>1.7827965770637564</v>
      </c>
      <c r="O466">
        <f>(15^(1-P466)-2^(1-P466))/(10^(1-P466)-2^(1-P466))</f>
        <v>1.5005381989108644</v>
      </c>
      <c r="P466" s="4">
        <f t="shared" si="87"/>
        <v>0.26500000000000001</v>
      </c>
      <c r="Q466" s="4">
        <f t="shared" si="88"/>
        <v>0.89500000000000002</v>
      </c>
      <c r="R466" s="4">
        <f t="shared" si="89"/>
        <v>1.6416673879873103</v>
      </c>
      <c r="S466" t="s">
        <v>37</v>
      </c>
      <c r="T466" t="s">
        <v>25</v>
      </c>
      <c r="U466" t="s">
        <v>41</v>
      </c>
      <c r="V466" t="s">
        <v>20</v>
      </c>
      <c r="W466" t="s">
        <v>21</v>
      </c>
      <c r="X466" t="s">
        <v>70</v>
      </c>
    </row>
    <row r="467" spans="1:24" x14ac:dyDescent="0.25">
      <c r="A467">
        <v>166</v>
      </c>
      <c r="B467" s="2">
        <v>6</v>
      </c>
      <c r="C467" s="2">
        <v>3</v>
      </c>
      <c r="D467" s="2">
        <v>1</v>
      </c>
      <c r="E467" s="1">
        <f t="shared" si="82"/>
        <v>7</v>
      </c>
      <c r="F467" s="1">
        <f t="shared" si="82"/>
        <v>4</v>
      </c>
      <c r="G467" s="1">
        <f t="shared" si="82"/>
        <v>2</v>
      </c>
      <c r="H467" t="str">
        <f>INDEX([1]Sheet1!$C$3:$O$15, MATCH(E467, [1]Sheet1!$B$3:$B$15, 0), MATCH(F467,[1]Sheet1!$C$2:$O$2,0))</f>
        <v>0.06, 0.16</v>
      </c>
      <c r="I467" t="str">
        <f>INDEX([2]Sheet1!$C$3:$O$15, MATCH(E467, [2]Sheet1!$C$2:$O$2,0), MATCH(F467, [2]Sheet1!$B$3:$B$15,0))</f>
        <v>0.78, 0.88</v>
      </c>
      <c r="J467" t="str">
        <f t="shared" si="83"/>
        <v>0.06</v>
      </c>
      <c r="K467" t="str">
        <f t="shared" si="84"/>
        <v>0.16</v>
      </c>
      <c r="L467" t="str">
        <f t="shared" si="85"/>
        <v>0.78</v>
      </c>
      <c r="M467" t="str">
        <f t="shared" si="86"/>
        <v>0.88</v>
      </c>
      <c r="N467">
        <f>(15^(1-P467)-2^(1-P467))/(10^(1-P467)-2^(1-P467))</f>
        <v>1.5708504372974055</v>
      </c>
      <c r="O467">
        <f>(15^(1-P467)-12^(1-P467))/(10^(1-P467)-2^(1-P467))</f>
        <v>0.33942858472368509</v>
      </c>
      <c r="P467" s="4">
        <f t="shared" si="87"/>
        <v>0.11</v>
      </c>
      <c r="Q467" s="4">
        <f t="shared" si="88"/>
        <v>0.83000000000000007</v>
      </c>
      <c r="R467" s="4">
        <f t="shared" si="89"/>
        <v>0.95513951101054528</v>
      </c>
      <c r="S467" t="s">
        <v>37</v>
      </c>
      <c r="T467" t="s">
        <v>18</v>
      </c>
      <c r="U467" t="s">
        <v>41</v>
      </c>
      <c r="V467" t="s">
        <v>20</v>
      </c>
      <c r="W467" t="s">
        <v>23</v>
      </c>
      <c r="X467" t="s">
        <v>70</v>
      </c>
    </row>
    <row r="468" spans="1:24" x14ac:dyDescent="0.25">
      <c r="A468">
        <v>167</v>
      </c>
      <c r="B468" s="2">
        <v>7</v>
      </c>
      <c r="C468" s="2">
        <v>5</v>
      </c>
      <c r="D468" s="2">
        <v>1</v>
      </c>
      <c r="E468" s="1">
        <f t="shared" si="82"/>
        <v>8</v>
      </c>
      <c r="F468" s="1">
        <f t="shared" si="82"/>
        <v>6</v>
      </c>
      <c r="G468" s="1">
        <f t="shared" si="82"/>
        <v>2</v>
      </c>
      <c r="H468" t="str">
        <f>INDEX([1]Sheet1!$C$3:$O$15, MATCH(E468, [1]Sheet1!$B$3:$B$15, 0), MATCH(F468,[1]Sheet1!$C$2:$O$2,0))</f>
        <v>0.22, 0.30</v>
      </c>
      <c r="I468" t="str">
        <f>INDEX([2]Sheet1!$C$3:$O$15, MATCH(E468, [2]Sheet1!$C$2:$O$2,0), MATCH(F468, [2]Sheet1!$B$3:$B$15,0))</f>
        <v>0.77, 0.85</v>
      </c>
      <c r="J468" t="str">
        <f t="shared" si="83"/>
        <v>0.22</v>
      </c>
      <c r="K468" t="str">
        <f t="shared" si="84"/>
        <v>0.30</v>
      </c>
      <c r="L468" t="str">
        <f t="shared" si="85"/>
        <v>0.77</v>
      </c>
      <c r="M468" t="str">
        <f t="shared" si="86"/>
        <v>0.85</v>
      </c>
      <c r="N468">
        <f>(15^(1-P468)-2^(1-P468))/(10^(1-P468)-2^(1-P468))</f>
        <v>1.5027000798266845</v>
      </c>
      <c r="O468">
        <f>(15^(1-P468)-12^(1-P468))/(10^(1-P468)-2^(1-P468))</f>
        <v>0.29519044764838848</v>
      </c>
      <c r="P468" s="4">
        <f t="shared" si="87"/>
        <v>0.26</v>
      </c>
      <c r="Q468" s="4">
        <f t="shared" si="88"/>
        <v>0.81</v>
      </c>
      <c r="R468" s="4">
        <f t="shared" si="89"/>
        <v>0.89894526373753647</v>
      </c>
      <c r="S468" t="s">
        <v>40</v>
      </c>
      <c r="T468" t="s">
        <v>18</v>
      </c>
      <c r="U468" t="s">
        <v>33</v>
      </c>
      <c r="V468" t="s">
        <v>28</v>
      </c>
      <c r="W468" t="s">
        <v>23</v>
      </c>
      <c r="X468" t="s">
        <v>70</v>
      </c>
    </row>
    <row r="469" spans="1:24" x14ac:dyDescent="0.25">
      <c r="A469">
        <v>168</v>
      </c>
      <c r="B469" s="2">
        <v>7</v>
      </c>
      <c r="C469" s="2">
        <v>4</v>
      </c>
      <c r="D469" s="2">
        <v>3</v>
      </c>
      <c r="E469" s="1">
        <f t="shared" si="82"/>
        <v>8</v>
      </c>
      <c r="F469" s="1">
        <f t="shared" si="82"/>
        <v>5</v>
      </c>
      <c r="G469" s="1">
        <f t="shared" si="82"/>
        <v>4</v>
      </c>
      <c r="H469" t="str">
        <f>INDEX([1]Sheet1!$C$3:$O$15, MATCH(E469, [1]Sheet1!$B$3:$B$15, 0), MATCH(F469,[1]Sheet1!$C$2:$O$2,0))</f>
        <v>0.17, 0.26</v>
      </c>
      <c r="I469" t="str">
        <f>INDEX([2]Sheet1!$C$3:$O$15, MATCH(E469, [2]Sheet1!$C$2:$O$2,0), MATCH(F469, [2]Sheet1!$B$3:$B$15,0))</f>
        <v>0.80, 0.89</v>
      </c>
      <c r="J469" t="str">
        <f t="shared" si="83"/>
        <v>0.17</v>
      </c>
      <c r="K469" t="str">
        <f t="shared" si="84"/>
        <v>0.26</v>
      </c>
      <c r="L469" t="str">
        <f t="shared" si="85"/>
        <v>0.80</v>
      </c>
      <c r="M469" t="str">
        <f t="shared" si="86"/>
        <v>0.89</v>
      </c>
      <c r="N469">
        <f>(15^(1-P469)-0.5^(1-P469))/(10^(1-P469)-2^(1-P469))</f>
        <v>1.7838324927020326</v>
      </c>
      <c r="O469">
        <f>(15^(1-P469)-2^(1-P469))/(10^(1-P469)-2^(1-P469))</f>
        <v>1.5224720041213451</v>
      </c>
      <c r="P469" s="4">
        <f t="shared" si="87"/>
        <v>0.21500000000000002</v>
      </c>
      <c r="Q469" s="4">
        <f t="shared" si="88"/>
        <v>0.84499999999999997</v>
      </c>
      <c r="R469" s="4">
        <f t="shared" si="89"/>
        <v>1.653152248411689</v>
      </c>
      <c r="S469" t="s">
        <v>37</v>
      </c>
      <c r="T469" t="s">
        <v>18</v>
      </c>
      <c r="U469" t="s">
        <v>33</v>
      </c>
      <c r="V469" t="s">
        <v>20</v>
      </c>
      <c r="W469" t="s">
        <v>21</v>
      </c>
      <c r="X469" t="s">
        <v>70</v>
      </c>
    </row>
    <row r="470" spans="1:24" x14ac:dyDescent="0.25">
      <c r="A470">
        <v>169</v>
      </c>
      <c r="B470" s="2">
        <v>8</v>
      </c>
      <c r="C470" s="2">
        <v>7</v>
      </c>
      <c r="D470" s="2">
        <v>1</v>
      </c>
      <c r="E470" s="1">
        <f t="shared" si="82"/>
        <v>9</v>
      </c>
      <c r="F470" s="1">
        <f t="shared" si="82"/>
        <v>8</v>
      </c>
      <c r="G470" s="1">
        <f t="shared" si="82"/>
        <v>2</v>
      </c>
      <c r="H470" t="str">
        <f>INDEX([1]Sheet1!$C$3:$O$15, MATCH(E470, [1]Sheet1!$B$3:$B$15, 0), MATCH(F470,[1]Sheet1!$C$2:$O$2,0))</f>
        <v>0.36, 0.44</v>
      </c>
      <c r="I470" t="str">
        <f>INDEX([2]Sheet1!$C$3:$O$15, MATCH(E470, [2]Sheet1!$C$2:$O$2,0), MATCH(F470, [2]Sheet1!$B$3:$B$15,0))</f>
        <v>0.71, 0.80</v>
      </c>
      <c r="J470" t="str">
        <f t="shared" si="83"/>
        <v>0.36</v>
      </c>
      <c r="K470" t="str">
        <f t="shared" si="84"/>
        <v>0.44</v>
      </c>
      <c r="L470" t="str">
        <f t="shared" si="85"/>
        <v>0.71</v>
      </c>
      <c r="M470" t="str">
        <f t="shared" si="86"/>
        <v>0.80</v>
      </c>
      <c r="N470">
        <f>(15^(1-P470)-2^(1-P470))/(10^(1-P470)-2^(1-P470))</f>
        <v>1.4447572964624733</v>
      </c>
      <c r="O470">
        <f>(15^(1-P470)-12^(1-P470))/(10^(1-P470)-2^(1-P470))</f>
        <v>0.25808465160654687</v>
      </c>
      <c r="P470" s="4">
        <f t="shared" si="87"/>
        <v>0.4</v>
      </c>
      <c r="Q470" s="4">
        <f t="shared" si="88"/>
        <v>0.755</v>
      </c>
      <c r="R470" s="4">
        <f t="shared" si="89"/>
        <v>0.85142097403451011</v>
      </c>
      <c r="S470" t="s">
        <v>40</v>
      </c>
      <c r="T470" t="s">
        <v>18</v>
      </c>
      <c r="U470" t="s">
        <v>36</v>
      </c>
      <c r="V470" t="s">
        <v>20</v>
      </c>
      <c r="W470" t="s">
        <v>21</v>
      </c>
      <c r="X470" t="s">
        <v>70</v>
      </c>
    </row>
    <row r="471" spans="1:24" x14ac:dyDescent="0.25">
      <c r="A471">
        <v>170</v>
      </c>
      <c r="B471" s="2">
        <v>7</v>
      </c>
      <c r="C471" s="2">
        <v>3</v>
      </c>
      <c r="D471" s="2">
        <v>3</v>
      </c>
      <c r="E471" s="1">
        <f t="shared" si="82"/>
        <v>8</v>
      </c>
      <c r="F471" s="1">
        <f t="shared" si="82"/>
        <v>4</v>
      </c>
      <c r="G471" s="1">
        <f t="shared" si="82"/>
        <v>4</v>
      </c>
      <c r="H471" t="str">
        <f>INDEX([1]Sheet1!$C$3:$O$15, MATCH(E471, [1]Sheet1!$B$3:$B$15, 0), MATCH(F471,[1]Sheet1!$C$2:$O$2,0))</f>
        <v>0.12, 0.22</v>
      </c>
      <c r="I471" t="str">
        <f>INDEX([2]Sheet1!$C$3:$O$15, MATCH(E471, [2]Sheet1!$C$2:$O$2,0), MATCH(F471, [2]Sheet1!$B$3:$B$15,0))</f>
        <v>0.84, 0.94</v>
      </c>
      <c r="J471" t="str">
        <f t="shared" si="83"/>
        <v>0.12</v>
      </c>
      <c r="K471" t="str">
        <f t="shared" si="84"/>
        <v>0.22</v>
      </c>
      <c r="L471" t="str">
        <f t="shared" si="85"/>
        <v>0.84</v>
      </c>
      <c r="M471" t="str">
        <f t="shared" si="86"/>
        <v>0.94</v>
      </c>
      <c r="N471">
        <f>(15^(1-P471)-0.5^(1-P471))/(10^(1-P471)-2^(1-P471))</f>
        <v>1.7866703509891912</v>
      </c>
      <c r="O471">
        <f>(15^(1-P471)-2^(1-P471))/(10^(1-P471)-2^(1-P471))</f>
        <v>1.5428170679014381</v>
      </c>
      <c r="P471" s="4">
        <f t="shared" si="87"/>
        <v>0.16999999999999998</v>
      </c>
      <c r="Q471" s="4">
        <f t="shared" si="88"/>
        <v>0.8899999999999999</v>
      </c>
      <c r="R471" s="4">
        <f t="shared" si="89"/>
        <v>1.6647437094453146</v>
      </c>
      <c r="S471" t="s">
        <v>37</v>
      </c>
      <c r="T471" t="s">
        <v>18</v>
      </c>
      <c r="U471" t="s">
        <v>41</v>
      </c>
      <c r="V471" t="s">
        <v>34</v>
      </c>
      <c r="W471" t="s">
        <v>21</v>
      </c>
      <c r="X471" t="s">
        <v>70</v>
      </c>
    </row>
    <row r="472" spans="1:24" x14ac:dyDescent="0.25">
      <c r="A472">
        <v>171</v>
      </c>
      <c r="B472" s="2">
        <v>7</v>
      </c>
      <c r="C472" s="2">
        <v>4</v>
      </c>
      <c r="D472" s="2">
        <v>1</v>
      </c>
      <c r="E472" s="1">
        <f t="shared" si="82"/>
        <v>8</v>
      </c>
      <c r="F472" s="1">
        <f t="shared" si="82"/>
        <v>5</v>
      </c>
      <c r="G472" s="1">
        <f t="shared" si="82"/>
        <v>2</v>
      </c>
      <c r="H472" t="str">
        <f>INDEX([1]Sheet1!$C$3:$O$15, MATCH(E472, [1]Sheet1!$B$3:$B$15, 0), MATCH(F472,[1]Sheet1!$C$2:$O$2,0))</f>
        <v>0.17, 0.26</v>
      </c>
      <c r="I472" t="str">
        <f>INDEX([2]Sheet1!$C$3:$O$15, MATCH(E472, [2]Sheet1!$C$2:$O$2,0), MATCH(F472, [2]Sheet1!$B$3:$B$15,0))</f>
        <v>0.80, 0.89</v>
      </c>
      <c r="J472" t="str">
        <f t="shared" si="83"/>
        <v>0.17</v>
      </c>
      <c r="K472" t="str">
        <f t="shared" si="84"/>
        <v>0.26</v>
      </c>
      <c r="L472" t="str">
        <f t="shared" si="85"/>
        <v>0.80</v>
      </c>
      <c r="M472" t="str">
        <f t="shared" si="86"/>
        <v>0.89</v>
      </c>
      <c r="N472">
        <f>(15^(1-P472)-2^(1-P472))/(10^(1-P472)-2^(1-P472))</f>
        <v>1.5224720041213451</v>
      </c>
      <c r="O472">
        <f>(15^(1-P472)-12^(1-P472))/(10^(1-P472)-2^(1-P472))</f>
        <v>0.30796114113426326</v>
      </c>
      <c r="P472" s="4">
        <f t="shared" si="87"/>
        <v>0.21500000000000002</v>
      </c>
      <c r="Q472" s="4">
        <f t="shared" si="88"/>
        <v>0.84499999999999997</v>
      </c>
      <c r="R472" s="4">
        <f t="shared" si="89"/>
        <v>0.9152165726278042</v>
      </c>
      <c r="S472" t="s">
        <v>38</v>
      </c>
      <c r="T472" t="s">
        <v>18</v>
      </c>
      <c r="U472" t="s">
        <v>33</v>
      </c>
      <c r="V472" t="s">
        <v>20</v>
      </c>
      <c r="W472" t="s">
        <v>23</v>
      </c>
      <c r="X472" t="s">
        <v>70</v>
      </c>
    </row>
    <row r="473" spans="1:24" x14ac:dyDescent="0.25">
      <c r="A473">
        <v>172</v>
      </c>
      <c r="B473" s="2">
        <v>5</v>
      </c>
      <c r="C473" s="2">
        <v>3</v>
      </c>
      <c r="D473" s="2">
        <v>1</v>
      </c>
      <c r="E473" s="1">
        <f t="shared" si="82"/>
        <v>6</v>
      </c>
      <c r="F473" s="1">
        <f t="shared" si="82"/>
        <v>4</v>
      </c>
      <c r="G473" s="1">
        <f t="shared" si="82"/>
        <v>2</v>
      </c>
      <c r="H473" t="str">
        <f>INDEX([1]Sheet1!$C$3:$O$15, MATCH(E473, [1]Sheet1!$B$3:$B$15, 0), MATCH(F473,[1]Sheet1!$C$2:$O$2,0))</f>
        <v>-0.00, 0.10</v>
      </c>
      <c r="I473" t="str">
        <f>INDEX([2]Sheet1!$C$3:$O$15, MATCH(E473, [2]Sheet1!$C$2:$O$2,0), MATCH(F473, [2]Sheet1!$B$3:$B$15,0))</f>
        <v>0.73, 0.82</v>
      </c>
      <c r="J473" t="str">
        <f t="shared" si="83"/>
        <v>-0.0</v>
      </c>
      <c r="K473" t="str">
        <f t="shared" si="84"/>
        <v>0.10</v>
      </c>
      <c r="L473" t="str">
        <f t="shared" si="85"/>
        <v>0.73</v>
      </c>
      <c r="M473" t="str">
        <f t="shared" si="86"/>
        <v>0.82</v>
      </c>
      <c r="N473">
        <f>(15^(1-P473)-2^(1-P473))/(10^(1-P473)-2^(1-P473))</f>
        <v>1.5999388493905962</v>
      </c>
      <c r="O473">
        <f>(15^(1-P473)-12^(1-P473))/(10^(1-P473)-2^(1-P473))</f>
        <v>0.35849262697561285</v>
      </c>
      <c r="P473" s="4">
        <f t="shared" si="87"/>
        <v>0.05</v>
      </c>
      <c r="Q473" s="4">
        <f t="shared" si="88"/>
        <v>0.77499999999999991</v>
      </c>
      <c r="R473" s="4">
        <f t="shared" si="89"/>
        <v>0.97921573818310448</v>
      </c>
      <c r="S473" t="s">
        <v>38</v>
      </c>
      <c r="T473" t="s">
        <v>25</v>
      </c>
      <c r="U473" t="s">
        <v>36</v>
      </c>
      <c r="V473" t="s">
        <v>20</v>
      </c>
      <c r="W473" t="s">
        <v>21</v>
      </c>
      <c r="X473" t="s">
        <v>70</v>
      </c>
    </row>
    <row r="474" spans="1:24" x14ac:dyDescent="0.25">
      <c r="A474">
        <v>173</v>
      </c>
      <c r="B474" s="2">
        <v>7</v>
      </c>
      <c r="C474" s="2">
        <v>4</v>
      </c>
      <c r="D474" s="2">
        <v>3</v>
      </c>
      <c r="E474" s="1">
        <f t="shared" si="82"/>
        <v>8</v>
      </c>
      <c r="F474" s="1">
        <f t="shared" si="82"/>
        <v>5</v>
      </c>
      <c r="G474" s="1">
        <f t="shared" si="82"/>
        <v>4</v>
      </c>
      <c r="H474" t="str">
        <f>INDEX([1]Sheet1!$C$3:$O$15, MATCH(E474, [1]Sheet1!$B$3:$B$15, 0), MATCH(F474,[1]Sheet1!$C$2:$O$2,0))</f>
        <v>0.17, 0.26</v>
      </c>
      <c r="I474" t="str">
        <f>INDEX([2]Sheet1!$C$3:$O$15, MATCH(E474, [2]Sheet1!$C$2:$O$2,0), MATCH(F474, [2]Sheet1!$B$3:$B$15,0))</f>
        <v>0.80, 0.89</v>
      </c>
      <c r="J474" t="str">
        <f t="shared" si="83"/>
        <v>0.17</v>
      </c>
      <c r="K474" t="str">
        <f t="shared" si="84"/>
        <v>0.26</v>
      </c>
      <c r="L474" t="str">
        <f t="shared" si="85"/>
        <v>0.80</v>
      </c>
      <c r="M474" t="str">
        <f t="shared" si="86"/>
        <v>0.89</v>
      </c>
      <c r="N474">
        <f>(15^(1-P474)-0.5^(1-P474))/(10^(1-P474)-2^(1-P474))</f>
        <v>1.7838324927020326</v>
      </c>
      <c r="O474">
        <f>(15^(1-P474)-2^(1-P474))/(10^(1-P474)-2^(1-P474))</f>
        <v>1.5224720041213451</v>
      </c>
      <c r="P474" s="4">
        <f t="shared" si="87"/>
        <v>0.21500000000000002</v>
      </c>
      <c r="Q474" s="4">
        <f t="shared" si="88"/>
        <v>0.84499999999999997</v>
      </c>
      <c r="R474" s="4">
        <f t="shared" si="89"/>
        <v>1.653152248411689</v>
      </c>
      <c r="S474" t="s">
        <v>37</v>
      </c>
      <c r="T474" t="s">
        <v>18</v>
      </c>
      <c r="U474" t="s">
        <v>41</v>
      </c>
      <c r="V474" t="s">
        <v>20</v>
      </c>
      <c r="W474" t="s">
        <v>21</v>
      </c>
      <c r="X474" t="s">
        <v>70</v>
      </c>
    </row>
    <row r="475" spans="1:24" x14ac:dyDescent="0.25">
      <c r="A475">
        <v>174</v>
      </c>
      <c r="B475" s="2">
        <v>7</v>
      </c>
      <c r="C475" s="2">
        <v>3</v>
      </c>
      <c r="D475" s="2">
        <v>3</v>
      </c>
      <c r="E475" s="1">
        <f t="shared" si="82"/>
        <v>8</v>
      </c>
      <c r="F475" s="1">
        <f t="shared" si="82"/>
        <v>4</v>
      </c>
      <c r="G475" s="1">
        <f t="shared" si="82"/>
        <v>4</v>
      </c>
      <c r="H475" t="str">
        <f>INDEX([1]Sheet1!$C$3:$O$15, MATCH(E475, [1]Sheet1!$B$3:$B$15, 0), MATCH(F475,[1]Sheet1!$C$2:$O$2,0))</f>
        <v>0.12, 0.22</v>
      </c>
      <c r="I475" t="str">
        <f>INDEX([2]Sheet1!$C$3:$O$15, MATCH(E475, [2]Sheet1!$C$2:$O$2,0), MATCH(F475, [2]Sheet1!$B$3:$B$15,0))</f>
        <v>0.84, 0.94</v>
      </c>
      <c r="J475" t="str">
        <f t="shared" si="83"/>
        <v>0.12</v>
      </c>
      <c r="K475" t="str">
        <f t="shared" si="84"/>
        <v>0.22</v>
      </c>
      <c r="L475" t="str">
        <f t="shared" si="85"/>
        <v>0.84</v>
      </c>
      <c r="M475" t="str">
        <f t="shared" si="86"/>
        <v>0.94</v>
      </c>
      <c r="N475">
        <f>(15^(1-P475)-0.5^(1-P475))/(10^(1-P475)-2^(1-P475))</f>
        <v>1.7866703509891912</v>
      </c>
      <c r="O475">
        <f>(15^(1-P475)-2^(1-P475))/(10^(1-P475)-2^(1-P475))</f>
        <v>1.5428170679014381</v>
      </c>
      <c r="P475" s="4">
        <f t="shared" si="87"/>
        <v>0.16999999999999998</v>
      </c>
      <c r="Q475" s="4">
        <f t="shared" si="88"/>
        <v>0.8899999999999999</v>
      </c>
      <c r="R475" s="4">
        <f t="shared" si="89"/>
        <v>1.6647437094453146</v>
      </c>
      <c r="S475" t="s">
        <v>32</v>
      </c>
      <c r="T475" t="s">
        <v>18</v>
      </c>
      <c r="U475" t="s">
        <v>33</v>
      </c>
      <c r="V475" t="s">
        <v>20</v>
      </c>
      <c r="W475" t="s">
        <v>21</v>
      </c>
      <c r="X475" t="s">
        <v>70</v>
      </c>
    </row>
    <row r="476" spans="1:24" x14ac:dyDescent="0.25">
      <c r="A476">
        <v>175</v>
      </c>
      <c r="B476" s="2">
        <v>8</v>
      </c>
      <c r="C476" s="2">
        <v>3</v>
      </c>
      <c r="D476" s="2">
        <v>4</v>
      </c>
      <c r="E476" s="1">
        <f t="shared" si="82"/>
        <v>9</v>
      </c>
      <c r="F476" s="1">
        <f t="shared" si="82"/>
        <v>4</v>
      </c>
      <c r="G476" s="1">
        <f t="shared" si="82"/>
        <v>5</v>
      </c>
      <c r="H476" t="str">
        <f>INDEX([1]Sheet1!$C$3:$O$15, MATCH(E476, [1]Sheet1!$B$3:$B$15, 0), MATCH(F476,[1]Sheet1!$C$2:$O$2,0))</f>
        <v>0.18, 0.26</v>
      </c>
      <c r="I476" t="str">
        <f>INDEX([2]Sheet1!$C$3:$O$15, MATCH(E476, [2]Sheet1!$C$2:$O$2,0), MATCH(F476, [2]Sheet1!$B$3:$B$15,0))</f>
        <v>0.90, 0.98</v>
      </c>
      <c r="J476" t="str">
        <f t="shared" si="83"/>
        <v>0.18</v>
      </c>
      <c r="K476" t="str">
        <f t="shared" si="84"/>
        <v>0.26</v>
      </c>
      <c r="L476" t="str">
        <f t="shared" si="85"/>
        <v>0.90</v>
      </c>
      <c r="M476" t="str">
        <f t="shared" si="86"/>
        <v>0.98</v>
      </c>
      <c r="N476">
        <f>(15^(1-P476)-0.5^(1-P476))/(8^(1-P476)-4^(1-P476))</f>
        <v>3.6343054109055801</v>
      </c>
      <c r="O476">
        <f>(15^(1-P476)-0.5^(1-P476))/(8^(1-P476)-2^(1-P476))</f>
        <v>2.2967528302823887</v>
      </c>
      <c r="P476" s="4">
        <f t="shared" si="87"/>
        <v>0.22</v>
      </c>
      <c r="Q476" s="4">
        <f t="shared" si="88"/>
        <v>0.94</v>
      </c>
      <c r="R476" s="4">
        <f t="shared" si="89"/>
        <v>2.9655291205939847</v>
      </c>
      <c r="S476" t="s">
        <v>32</v>
      </c>
      <c r="T476" t="s">
        <v>18</v>
      </c>
      <c r="U476" t="s">
        <v>41</v>
      </c>
      <c r="V476" t="s">
        <v>20</v>
      </c>
      <c r="W476" t="s">
        <v>21</v>
      </c>
      <c r="X476" t="s">
        <v>70</v>
      </c>
    </row>
    <row r="477" spans="1:24" x14ac:dyDescent="0.25">
      <c r="A477">
        <v>176</v>
      </c>
      <c r="B477" s="2">
        <v>8</v>
      </c>
      <c r="C477" s="2">
        <v>5</v>
      </c>
      <c r="D477" s="2">
        <v>3</v>
      </c>
      <c r="E477" s="1">
        <f t="shared" si="82"/>
        <v>9</v>
      </c>
      <c r="F477" s="1">
        <f t="shared" si="82"/>
        <v>6</v>
      </c>
      <c r="G477" s="1">
        <f t="shared" si="82"/>
        <v>4</v>
      </c>
      <c r="H477" t="str">
        <f>INDEX([1]Sheet1!$C$3:$O$15, MATCH(E477, [1]Sheet1!$B$3:$B$15, 0), MATCH(F477,[1]Sheet1!$C$2:$O$2,0))</f>
        <v>0.27, 0.34</v>
      </c>
      <c r="I477" t="str">
        <f>INDEX([2]Sheet1!$C$3:$O$15, MATCH(E477, [2]Sheet1!$C$2:$O$2,0), MATCH(F477, [2]Sheet1!$B$3:$B$15,0))</f>
        <v>0.82, 0.89</v>
      </c>
      <c r="J477" t="str">
        <f t="shared" si="83"/>
        <v>0.27</v>
      </c>
      <c r="K477" t="str">
        <f t="shared" si="84"/>
        <v>0.34</v>
      </c>
      <c r="L477" t="str">
        <f t="shared" si="85"/>
        <v>0.82</v>
      </c>
      <c r="M477" t="str">
        <f t="shared" si="86"/>
        <v>0.89</v>
      </c>
      <c r="N477">
        <f>(15^(1-P477)-0.5^(1-P477))/(10^(1-P477)-2^(1-P477))</f>
        <v>1.7836394157458579</v>
      </c>
      <c r="O477">
        <f>(15^(1-P477)-2^(1-P477))/(10^(1-P477)-2^(1-P477))</f>
        <v>1.4834925547676119</v>
      </c>
      <c r="P477" s="4">
        <f t="shared" si="87"/>
        <v>0.30500000000000005</v>
      </c>
      <c r="Q477" s="4">
        <f t="shared" si="88"/>
        <v>0.85499999999999998</v>
      </c>
      <c r="R477" s="4">
        <f t="shared" si="89"/>
        <v>1.6335659852567348</v>
      </c>
      <c r="S477" t="s">
        <v>32</v>
      </c>
      <c r="T477" t="s">
        <v>25</v>
      </c>
      <c r="U477" t="s">
        <v>41</v>
      </c>
      <c r="V477" t="s">
        <v>20</v>
      </c>
      <c r="W477" t="s">
        <v>21</v>
      </c>
      <c r="X477" t="s">
        <v>70</v>
      </c>
    </row>
    <row r="478" spans="1:24" x14ac:dyDescent="0.25">
      <c r="A478">
        <v>177</v>
      </c>
      <c r="B478" s="2">
        <v>7</v>
      </c>
      <c r="C478" s="2">
        <v>5</v>
      </c>
      <c r="D478" s="2">
        <v>3</v>
      </c>
      <c r="E478" s="1">
        <f t="shared" si="82"/>
        <v>8</v>
      </c>
      <c r="F478" s="1">
        <f t="shared" si="82"/>
        <v>6</v>
      </c>
      <c r="G478" s="1">
        <f t="shared" si="82"/>
        <v>4</v>
      </c>
      <c r="H478" t="str">
        <f>INDEX([1]Sheet1!$C$3:$O$15, MATCH(E478, [1]Sheet1!$B$3:$B$15, 0), MATCH(F478,[1]Sheet1!$C$2:$O$2,0))</f>
        <v>0.22, 0.30</v>
      </c>
      <c r="I478" t="str">
        <f>INDEX([2]Sheet1!$C$3:$O$15, MATCH(E478, [2]Sheet1!$C$2:$O$2,0), MATCH(F478, [2]Sheet1!$B$3:$B$15,0))</f>
        <v>0.77, 0.85</v>
      </c>
      <c r="J478" t="str">
        <f t="shared" si="83"/>
        <v>0.22</v>
      </c>
      <c r="K478" t="str">
        <f t="shared" si="84"/>
        <v>0.30</v>
      </c>
      <c r="L478" t="str">
        <f t="shared" si="85"/>
        <v>0.77</v>
      </c>
      <c r="M478" t="str">
        <f t="shared" si="86"/>
        <v>0.85</v>
      </c>
      <c r="N478">
        <f>(15^(1-P478)-0.5^(1-P478))/(10^(1-P478)-2^(1-P478))</f>
        <v>1.7827971391785058</v>
      </c>
      <c r="O478">
        <f>(15^(1-P478)-2^(1-P478))/(10^(1-P478)-2^(1-P478))</f>
        <v>1.5027000798266845</v>
      </c>
      <c r="P478" s="4">
        <f t="shared" si="87"/>
        <v>0.26</v>
      </c>
      <c r="Q478" s="4">
        <f t="shared" si="88"/>
        <v>0.81</v>
      </c>
      <c r="R478" s="4">
        <f t="shared" si="89"/>
        <v>1.6427486095025952</v>
      </c>
      <c r="S478" t="s">
        <v>32</v>
      </c>
      <c r="T478" t="s">
        <v>18</v>
      </c>
      <c r="U478" t="s">
        <v>36</v>
      </c>
      <c r="V478" t="s">
        <v>20</v>
      </c>
      <c r="W478" t="s">
        <v>23</v>
      </c>
      <c r="X478" t="s">
        <v>70</v>
      </c>
    </row>
    <row r="479" spans="1:24" x14ac:dyDescent="0.25">
      <c r="A479">
        <v>178</v>
      </c>
      <c r="B479" s="2">
        <v>7</v>
      </c>
      <c r="C479" s="2">
        <v>5</v>
      </c>
      <c r="D479" s="2">
        <v>1</v>
      </c>
      <c r="E479" s="1">
        <f t="shared" si="82"/>
        <v>8</v>
      </c>
      <c r="F479" s="1">
        <f t="shared" si="82"/>
        <v>6</v>
      </c>
      <c r="G479" s="1">
        <f t="shared" si="82"/>
        <v>2</v>
      </c>
      <c r="H479" t="str">
        <f>INDEX([1]Sheet1!$C$3:$O$15, MATCH(E479, [1]Sheet1!$B$3:$B$15, 0), MATCH(F479,[1]Sheet1!$C$2:$O$2,0))</f>
        <v>0.22, 0.30</v>
      </c>
      <c r="I479" t="str">
        <f>INDEX([2]Sheet1!$C$3:$O$15, MATCH(E479, [2]Sheet1!$C$2:$O$2,0), MATCH(F479, [2]Sheet1!$B$3:$B$15,0))</f>
        <v>0.77, 0.85</v>
      </c>
      <c r="J479" t="str">
        <f t="shared" si="83"/>
        <v>0.22</v>
      </c>
      <c r="K479" t="str">
        <f t="shared" si="84"/>
        <v>0.30</v>
      </c>
      <c r="L479" t="str">
        <f t="shared" si="85"/>
        <v>0.77</v>
      </c>
      <c r="M479" t="str">
        <f t="shared" si="86"/>
        <v>0.85</v>
      </c>
      <c r="N479">
        <f>(15^(1-P479)-2^(1-P479))/(10^(1-P479)-2^(1-P479))</f>
        <v>1.5027000798266845</v>
      </c>
      <c r="O479">
        <f>(15^(1-P479)-12^(1-P479))/(10^(1-P479)-2^(1-P479))</f>
        <v>0.29519044764838848</v>
      </c>
      <c r="P479" s="4">
        <f t="shared" si="87"/>
        <v>0.26</v>
      </c>
      <c r="Q479" s="4">
        <f t="shared" si="88"/>
        <v>0.81</v>
      </c>
      <c r="R479" s="4">
        <f t="shared" si="89"/>
        <v>0.89894526373753647</v>
      </c>
      <c r="S479" t="s">
        <v>37</v>
      </c>
      <c r="T479" t="s">
        <v>25</v>
      </c>
      <c r="U479" t="s">
        <v>41</v>
      </c>
      <c r="V479" t="s">
        <v>20</v>
      </c>
      <c r="W479" t="s">
        <v>21</v>
      </c>
      <c r="X479" t="s">
        <v>70</v>
      </c>
    </row>
    <row r="480" spans="1:24" x14ac:dyDescent="0.25">
      <c r="A480">
        <v>179</v>
      </c>
      <c r="B480" s="2">
        <v>7</v>
      </c>
      <c r="C480" s="2">
        <v>4</v>
      </c>
      <c r="D480" s="2">
        <v>3</v>
      </c>
      <c r="E480" s="1">
        <f t="shared" si="82"/>
        <v>8</v>
      </c>
      <c r="F480" s="1">
        <f t="shared" si="82"/>
        <v>5</v>
      </c>
      <c r="G480" s="1">
        <f t="shared" si="82"/>
        <v>4</v>
      </c>
      <c r="H480" t="str">
        <f>INDEX([1]Sheet1!$C$3:$O$15, MATCH(E480, [1]Sheet1!$B$3:$B$15, 0), MATCH(F480,[1]Sheet1!$C$2:$O$2,0))</f>
        <v>0.17, 0.26</v>
      </c>
      <c r="I480" t="str">
        <f>INDEX([2]Sheet1!$C$3:$O$15, MATCH(E480, [2]Sheet1!$C$2:$O$2,0), MATCH(F480, [2]Sheet1!$B$3:$B$15,0))</f>
        <v>0.80, 0.89</v>
      </c>
      <c r="J480" t="str">
        <f t="shared" si="83"/>
        <v>0.17</v>
      </c>
      <c r="K480" t="str">
        <f t="shared" si="84"/>
        <v>0.26</v>
      </c>
      <c r="L480" t="str">
        <f t="shared" si="85"/>
        <v>0.80</v>
      </c>
      <c r="M480" t="str">
        <f t="shared" si="86"/>
        <v>0.89</v>
      </c>
      <c r="N480">
        <f>(15^(1-P480)-0.5^(1-P480))/(10^(1-P480)-2^(1-P480))</f>
        <v>1.7838324927020326</v>
      </c>
      <c r="O480">
        <f>(15^(1-P480)-2^(1-P480))/(10^(1-P480)-2^(1-P480))</f>
        <v>1.5224720041213451</v>
      </c>
      <c r="P480" s="4">
        <f t="shared" si="87"/>
        <v>0.21500000000000002</v>
      </c>
      <c r="Q480" s="4">
        <f t="shared" si="88"/>
        <v>0.84499999999999997</v>
      </c>
      <c r="R480" s="4">
        <f t="shared" si="89"/>
        <v>1.653152248411689</v>
      </c>
      <c r="S480" t="s">
        <v>37</v>
      </c>
      <c r="T480" t="s">
        <v>25</v>
      </c>
      <c r="U480" t="s">
        <v>41</v>
      </c>
      <c r="V480" t="s">
        <v>20</v>
      </c>
      <c r="W480" t="s">
        <v>21</v>
      </c>
      <c r="X480" t="s">
        <v>70</v>
      </c>
    </row>
    <row r="481" spans="1:24" x14ac:dyDescent="0.25">
      <c r="A481">
        <v>180</v>
      </c>
      <c r="B481" s="2">
        <v>5</v>
      </c>
      <c r="C481" s="2">
        <v>2</v>
      </c>
      <c r="D481" s="2">
        <v>3</v>
      </c>
      <c r="E481" s="1">
        <f t="shared" si="82"/>
        <v>6</v>
      </c>
      <c r="F481" s="1">
        <f t="shared" si="82"/>
        <v>3</v>
      </c>
      <c r="G481" s="1">
        <f t="shared" si="82"/>
        <v>4</v>
      </c>
      <c r="H481" t="str">
        <f>INDEX([1]Sheet1!$C$3:$O$15, MATCH(E481, [1]Sheet1!$B$3:$B$15, 0), MATCH(F481,[1]Sheet1!$C$2:$O$2,0))</f>
        <v>-0.07, 0.05</v>
      </c>
      <c r="I481" t="str">
        <f>INDEX([2]Sheet1!$C$3:$O$15, MATCH(E481, [2]Sheet1!$C$2:$O$2,0), MATCH(F481, [2]Sheet1!$B$3:$B$15,0))</f>
        <v>0.77, 0.87</v>
      </c>
      <c r="J481" t="str">
        <f t="shared" si="83"/>
        <v>-0.0</v>
      </c>
      <c r="K481" t="str">
        <f t="shared" si="84"/>
        <v>0.05</v>
      </c>
      <c r="L481" t="str">
        <f t="shared" si="85"/>
        <v>0.77</v>
      </c>
      <c r="M481" t="str">
        <f t="shared" si="86"/>
        <v>0.87</v>
      </c>
      <c r="N481">
        <f>(15^(1-P481)-0.5^(1-P481))/(10^(1-P481)-2^(1-P481))</f>
        <v>1.8072793424799096</v>
      </c>
      <c r="O481">
        <f>(15^(1-P481)-2^(1-P481))/(10^(1-P481)-2^(1-P481))</f>
        <v>1.6123753060114476</v>
      </c>
      <c r="P481" s="4">
        <f t="shared" si="87"/>
        <v>2.5000000000000001E-2</v>
      </c>
      <c r="Q481" s="4">
        <f t="shared" si="88"/>
        <v>0.82000000000000006</v>
      </c>
      <c r="R481" s="4">
        <f t="shared" si="89"/>
        <v>1.7098273242456785</v>
      </c>
      <c r="S481" t="s">
        <v>32</v>
      </c>
      <c r="T481" t="s">
        <v>25</v>
      </c>
      <c r="U481" t="s">
        <v>36</v>
      </c>
      <c r="V481" t="s">
        <v>20</v>
      </c>
      <c r="W481" t="s">
        <v>23</v>
      </c>
      <c r="X481" t="s">
        <v>70</v>
      </c>
    </row>
    <row r="482" spans="1:24" x14ac:dyDescent="0.25">
      <c r="A482">
        <v>181</v>
      </c>
      <c r="B482" s="2">
        <v>7</v>
      </c>
      <c r="C482" s="2">
        <v>4</v>
      </c>
      <c r="D482" s="2">
        <v>3</v>
      </c>
      <c r="E482" s="1">
        <f t="shared" si="82"/>
        <v>8</v>
      </c>
      <c r="F482" s="1">
        <f t="shared" si="82"/>
        <v>5</v>
      </c>
      <c r="G482" s="1">
        <f t="shared" si="82"/>
        <v>4</v>
      </c>
      <c r="H482" t="str">
        <f>INDEX([1]Sheet1!$C$3:$O$15, MATCH(E482, [1]Sheet1!$B$3:$B$15, 0), MATCH(F482,[1]Sheet1!$C$2:$O$2,0))</f>
        <v>0.17, 0.26</v>
      </c>
      <c r="I482" t="str">
        <f>INDEX([2]Sheet1!$C$3:$O$15, MATCH(E482, [2]Sheet1!$C$2:$O$2,0), MATCH(F482, [2]Sheet1!$B$3:$B$15,0))</f>
        <v>0.80, 0.89</v>
      </c>
      <c r="J482" t="str">
        <f t="shared" si="83"/>
        <v>0.17</v>
      </c>
      <c r="K482" t="str">
        <f t="shared" si="84"/>
        <v>0.26</v>
      </c>
      <c r="L482" t="str">
        <f t="shared" si="85"/>
        <v>0.80</v>
      </c>
      <c r="M482" t="str">
        <f t="shared" si="86"/>
        <v>0.89</v>
      </c>
      <c r="N482">
        <f>(15^(1-P482)-0.5^(1-P482))/(10^(1-P482)-2^(1-P482))</f>
        <v>1.7838324927020326</v>
      </c>
      <c r="O482">
        <f>(15^(1-P482)-2^(1-P482))/(10^(1-P482)-2^(1-P482))</f>
        <v>1.5224720041213451</v>
      </c>
      <c r="P482" s="4">
        <f t="shared" si="87"/>
        <v>0.21500000000000002</v>
      </c>
      <c r="Q482" s="4">
        <f t="shared" si="88"/>
        <v>0.84499999999999997</v>
      </c>
      <c r="R482" s="4">
        <f t="shared" si="89"/>
        <v>1.653152248411689</v>
      </c>
      <c r="S482" t="s">
        <v>44</v>
      </c>
      <c r="T482" t="s">
        <v>18</v>
      </c>
      <c r="U482" t="s">
        <v>41</v>
      </c>
      <c r="V482" t="s">
        <v>20</v>
      </c>
      <c r="W482" t="s">
        <v>21</v>
      </c>
      <c r="X482" t="s">
        <v>70</v>
      </c>
    </row>
    <row r="483" spans="1:24" x14ac:dyDescent="0.25">
      <c r="A483">
        <v>182</v>
      </c>
      <c r="B483" s="2">
        <v>7</v>
      </c>
      <c r="C483" s="2">
        <v>3</v>
      </c>
      <c r="D483" s="2">
        <v>1</v>
      </c>
      <c r="E483" s="1">
        <f t="shared" si="82"/>
        <v>8</v>
      </c>
      <c r="F483" s="1">
        <f t="shared" si="82"/>
        <v>4</v>
      </c>
      <c r="G483" s="1">
        <f t="shared" si="82"/>
        <v>2</v>
      </c>
      <c r="H483" t="str">
        <f>INDEX([1]Sheet1!$C$3:$O$15, MATCH(E483, [1]Sheet1!$B$3:$B$15, 0), MATCH(F483,[1]Sheet1!$C$2:$O$2,0))</f>
        <v>0.12, 0.22</v>
      </c>
      <c r="I483" t="str">
        <f>INDEX([2]Sheet1!$C$3:$O$15, MATCH(E483, [2]Sheet1!$C$2:$O$2,0), MATCH(F483, [2]Sheet1!$B$3:$B$15,0))</f>
        <v>0.84, 0.94</v>
      </c>
      <c r="J483" t="str">
        <f t="shared" si="83"/>
        <v>0.12</v>
      </c>
      <c r="K483" t="str">
        <f t="shared" si="84"/>
        <v>0.22</v>
      </c>
      <c r="L483" t="str">
        <f t="shared" si="85"/>
        <v>0.84</v>
      </c>
      <c r="M483" t="str">
        <f t="shared" si="86"/>
        <v>0.94</v>
      </c>
      <c r="N483">
        <f>(15^(1-P483)-2^(1-P483))/(10^(1-P483)-2^(1-P483))</f>
        <v>1.5428170679014381</v>
      </c>
      <c r="O483">
        <f>(15^(1-P483)-12^(1-P483))/(10^(1-P483)-2^(1-P483))</f>
        <v>0.32115715120300509</v>
      </c>
      <c r="P483" s="4">
        <f t="shared" si="87"/>
        <v>0.16999999999999998</v>
      </c>
      <c r="Q483" s="4">
        <f t="shared" si="88"/>
        <v>0.8899999999999999</v>
      </c>
      <c r="R483" s="4">
        <f t="shared" si="89"/>
        <v>0.93198710955222164</v>
      </c>
      <c r="S483" t="s">
        <v>37</v>
      </c>
      <c r="T483" t="s">
        <v>18</v>
      </c>
      <c r="U483" t="s">
        <v>41</v>
      </c>
      <c r="V483" t="s">
        <v>20</v>
      </c>
      <c r="W483" t="s">
        <v>21</v>
      </c>
      <c r="X483" t="s">
        <v>70</v>
      </c>
    </row>
    <row r="484" spans="1:24" x14ac:dyDescent="0.25">
      <c r="A484">
        <v>183</v>
      </c>
      <c r="B484" s="2">
        <v>7</v>
      </c>
      <c r="C484" s="2">
        <v>4</v>
      </c>
      <c r="D484" s="2">
        <v>3</v>
      </c>
      <c r="E484" s="1">
        <f t="shared" si="82"/>
        <v>8</v>
      </c>
      <c r="F484" s="1">
        <f t="shared" si="82"/>
        <v>5</v>
      </c>
      <c r="G484" s="1">
        <f t="shared" si="82"/>
        <v>4</v>
      </c>
      <c r="H484" t="str">
        <f>INDEX([1]Sheet1!$C$3:$O$15, MATCH(E484, [1]Sheet1!$B$3:$B$15, 0), MATCH(F484,[1]Sheet1!$C$2:$O$2,0))</f>
        <v>0.17, 0.26</v>
      </c>
      <c r="I484" t="str">
        <f>INDEX([2]Sheet1!$C$3:$O$15, MATCH(E484, [2]Sheet1!$C$2:$O$2,0), MATCH(F484, [2]Sheet1!$B$3:$B$15,0))</f>
        <v>0.80, 0.89</v>
      </c>
      <c r="J484" t="str">
        <f t="shared" si="83"/>
        <v>0.17</v>
      </c>
      <c r="K484" t="str">
        <f t="shared" si="84"/>
        <v>0.26</v>
      </c>
      <c r="L484" t="str">
        <f t="shared" si="85"/>
        <v>0.80</v>
      </c>
      <c r="M484" t="str">
        <f t="shared" si="86"/>
        <v>0.89</v>
      </c>
      <c r="N484">
        <f>(15^(1-P484)-0.5^(1-P484))/(10^(1-P484)-2^(1-P484))</f>
        <v>1.7838324927020326</v>
      </c>
      <c r="O484">
        <f>(15^(1-P484)-2^(1-P484))/(10^(1-P484)-2^(1-P484))</f>
        <v>1.5224720041213451</v>
      </c>
      <c r="P484" s="4">
        <f t="shared" si="87"/>
        <v>0.21500000000000002</v>
      </c>
      <c r="Q484" s="4">
        <f t="shared" si="88"/>
        <v>0.84499999999999997</v>
      </c>
      <c r="R484" s="4">
        <f t="shared" si="89"/>
        <v>1.653152248411689</v>
      </c>
      <c r="S484" t="s">
        <v>37</v>
      </c>
      <c r="T484" t="s">
        <v>18</v>
      </c>
      <c r="U484" t="s">
        <v>42</v>
      </c>
      <c r="V484" t="s">
        <v>20</v>
      </c>
      <c r="W484" t="s">
        <v>21</v>
      </c>
      <c r="X484" t="s">
        <v>70</v>
      </c>
    </row>
    <row r="485" spans="1:24" x14ac:dyDescent="0.25">
      <c r="A485">
        <v>184</v>
      </c>
      <c r="B485" s="2">
        <v>7</v>
      </c>
      <c r="C485" s="2">
        <v>5</v>
      </c>
      <c r="D485" s="2">
        <v>1</v>
      </c>
      <c r="E485" s="1">
        <f t="shared" si="82"/>
        <v>8</v>
      </c>
      <c r="F485" s="1">
        <f t="shared" si="82"/>
        <v>6</v>
      </c>
      <c r="G485" s="1">
        <f t="shared" si="82"/>
        <v>2</v>
      </c>
      <c r="H485" t="str">
        <f>INDEX([1]Sheet1!$C$3:$O$15, MATCH(E485, [1]Sheet1!$B$3:$B$15, 0), MATCH(F485,[1]Sheet1!$C$2:$O$2,0))</f>
        <v>0.22, 0.30</v>
      </c>
      <c r="I485" t="str">
        <f>INDEX([2]Sheet1!$C$3:$O$15, MATCH(E485, [2]Sheet1!$C$2:$O$2,0), MATCH(F485, [2]Sheet1!$B$3:$B$15,0))</f>
        <v>0.77, 0.85</v>
      </c>
      <c r="J485" t="str">
        <f t="shared" si="83"/>
        <v>0.22</v>
      </c>
      <c r="K485" t="str">
        <f t="shared" si="84"/>
        <v>0.30</v>
      </c>
      <c r="L485" t="str">
        <f t="shared" si="85"/>
        <v>0.77</v>
      </c>
      <c r="M485" t="str">
        <f t="shared" si="86"/>
        <v>0.85</v>
      </c>
      <c r="N485">
        <f>(15^(1-P485)-2^(1-P485))/(10^(1-P485)-2^(1-P485))</f>
        <v>1.5027000798266845</v>
      </c>
      <c r="O485">
        <f>(15^(1-P485)-12^(1-P485))/(10^(1-P485)-2^(1-P485))</f>
        <v>0.29519044764838848</v>
      </c>
      <c r="P485" s="4">
        <f t="shared" si="87"/>
        <v>0.26</v>
      </c>
      <c r="Q485" s="4">
        <f t="shared" si="88"/>
        <v>0.81</v>
      </c>
      <c r="R485" s="4">
        <f t="shared" si="89"/>
        <v>0.89894526373753647</v>
      </c>
      <c r="S485" t="s">
        <v>35</v>
      </c>
      <c r="T485" t="s">
        <v>25</v>
      </c>
      <c r="U485" t="s">
        <v>36</v>
      </c>
      <c r="V485" t="s">
        <v>34</v>
      </c>
      <c r="W485" t="s">
        <v>21</v>
      </c>
      <c r="X485" t="s">
        <v>70</v>
      </c>
    </row>
    <row r="486" spans="1:24" x14ac:dyDescent="0.25">
      <c r="A486">
        <v>185</v>
      </c>
      <c r="B486" s="2">
        <v>6</v>
      </c>
      <c r="C486" s="2">
        <v>3</v>
      </c>
      <c r="D486" s="2">
        <v>3</v>
      </c>
      <c r="E486" s="1">
        <f t="shared" si="82"/>
        <v>7</v>
      </c>
      <c r="F486" s="1">
        <f t="shared" si="82"/>
        <v>4</v>
      </c>
      <c r="G486" s="1">
        <f t="shared" si="82"/>
        <v>4</v>
      </c>
      <c r="H486" t="str">
        <f>INDEX([1]Sheet1!$C$3:$O$15, MATCH(E486, [1]Sheet1!$B$3:$B$15, 0), MATCH(F486,[1]Sheet1!$C$2:$O$2,0))</f>
        <v>0.06, 0.16</v>
      </c>
      <c r="I486" t="str">
        <f>INDEX([2]Sheet1!$C$3:$O$15, MATCH(E486, [2]Sheet1!$C$2:$O$2,0), MATCH(F486, [2]Sheet1!$B$3:$B$15,0))</f>
        <v>0.78, 0.88</v>
      </c>
      <c r="J486" t="str">
        <f t="shared" si="83"/>
        <v>0.06</v>
      </c>
      <c r="K486" t="str">
        <f t="shared" si="84"/>
        <v>0.16</v>
      </c>
      <c r="L486" t="str">
        <f t="shared" si="85"/>
        <v>0.78</v>
      </c>
      <c r="M486" t="str">
        <f t="shared" si="86"/>
        <v>0.88</v>
      </c>
      <c r="N486">
        <f>(15^(1-P486)-0.5^(1-P486))/(10^(1-P486)-2^(1-P486))</f>
        <v>1.7931378668604818</v>
      </c>
      <c r="O486">
        <f>(15^(1-P486)-2^(1-P486))/(10^(1-P486)-2^(1-P486))</f>
        <v>1.5708504372974055</v>
      </c>
      <c r="P486" s="4">
        <f t="shared" si="87"/>
        <v>0.11</v>
      </c>
      <c r="Q486" s="4">
        <f t="shared" si="88"/>
        <v>0.83000000000000007</v>
      </c>
      <c r="R486" s="4">
        <f t="shared" si="89"/>
        <v>1.6819941520789436</v>
      </c>
      <c r="S486" t="s">
        <v>35</v>
      </c>
      <c r="T486" t="s">
        <v>18</v>
      </c>
      <c r="U486" t="s">
        <v>41</v>
      </c>
      <c r="V486" t="s">
        <v>20</v>
      </c>
      <c r="W486" t="s">
        <v>23</v>
      </c>
      <c r="X486" t="s">
        <v>70</v>
      </c>
    </row>
    <row r="487" spans="1:24" x14ac:dyDescent="0.25">
      <c r="A487">
        <v>186</v>
      </c>
      <c r="B487" s="2">
        <v>7</v>
      </c>
      <c r="C487" s="2">
        <v>4</v>
      </c>
      <c r="D487" s="2">
        <v>3</v>
      </c>
      <c r="E487" s="1">
        <f t="shared" si="82"/>
        <v>8</v>
      </c>
      <c r="F487" s="1">
        <f t="shared" si="82"/>
        <v>5</v>
      </c>
      <c r="G487" s="1">
        <f t="shared" si="82"/>
        <v>4</v>
      </c>
      <c r="H487" t="str">
        <f>INDEX([1]Sheet1!$C$3:$O$15, MATCH(E487, [1]Sheet1!$B$3:$B$15, 0), MATCH(F487,[1]Sheet1!$C$2:$O$2,0))</f>
        <v>0.17, 0.26</v>
      </c>
      <c r="I487" t="str">
        <f>INDEX([2]Sheet1!$C$3:$O$15, MATCH(E487, [2]Sheet1!$C$2:$O$2,0), MATCH(F487, [2]Sheet1!$B$3:$B$15,0))</f>
        <v>0.80, 0.89</v>
      </c>
      <c r="J487" t="str">
        <f t="shared" si="83"/>
        <v>0.17</v>
      </c>
      <c r="K487" t="str">
        <f t="shared" si="84"/>
        <v>0.26</v>
      </c>
      <c r="L487" t="str">
        <f t="shared" si="85"/>
        <v>0.80</v>
      </c>
      <c r="M487" t="str">
        <f t="shared" si="86"/>
        <v>0.89</v>
      </c>
      <c r="N487">
        <f>(15^(1-P487)-0.5^(1-P487))/(10^(1-P487)-2^(1-P487))</f>
        <v>1.7838324927020326</v>
      </c>
      <c r="O487">
        <f>(15^(1-P487)-2^(1-P487))/(10^(1-P487)-2^(1-P487))</f>
        <v>1.5224720041213451</v>
      </c>
      <c r="P487" s="4">
        <f t="shared" si="87"/>
        <v>0.21500000000000002</v>
      </c>
      <c r="Q487" s="4">
        <f t="shared" si="88"/>
        <v>0.84499999999999997</v>
      </c>
      <c r="R487" s="4">
        <f t="shared" si="89"/>
        <v>1.653152248411689</v>
      </c>
      <c r="S487" t="s">
        <v>40</v>
      </c>
      <c r="T487" t="s">
        <v>18</v>
      </c>
      <c r="U487" t="s">
        <v>33</v>
      </c>
      <c r="V487" t="s">
        <v>20</v>
      </c>
      <c r="W487" t="s">
        <v>23</v>
      </c>
      <c r="X487" t="s">
        <v>70</v>
      </c>
    </row>
    <row r="488" spans="1:24" x14ac:dyDescent="0.25">
      <c r="A488">
        <v>187</v>
      </c>
      <c r="B488" s="2">
        <v>7</v>
      </c>
      <c r="C488" s="2">
        <v>3</v>
      </c>
      <c r="D488" s="2">
        <v>4</v>
      </c>
      <c r="E488" s="1">
        <f t="shared" si="82"/>
        <v>8</v>
      </c>
      <c r="F488" s="1">
        <f t="shared" si="82"/>
        <v>4</v>
      </c>
      <c r="G488" s="1">
        <f t="shared" si="82"/>
        <v>5</v>
      </c>
      <c r="H488" t="str">
        <f>INDEX([1]Sheet1!$C$3:$O$15, MATCH(E488, [1]Sheet1!$B$3:$B$15, 0), MATCH(F488,[1]Sheet1!$C$2:$O$2,0))</f>
        <v>0.12, 0.22</v>
      </c>
      <c r="I488" t="str">
        <f>INDEX([2]Sheet1!$C$3:$O$15, MATCH(E488, [2]Sheet1!$C$2:$O$2,0), MATCH(F488, [2]Sheet1!$B$3:$B$15,0))</f>
        <v>0.84, 0.94</v>
      </c>
      <c r="J488" t="str">
        <f t="shared" si="83"/>
        <v>0.12</v>
      </c>
      <c r="K488" t="str">
        <f t="shared" si="84"/>
        <v>0.22</v>
      </c>
      <c r="L488" t="str">
        <f t="shared" si="85"/>
        <v>0.84</v>
      </c>
      <c r="M488" t="str">
        <f t="shared" si="86"/>
        <v>0.94</v>
      </c>
      <c r="N488">
        <f>(15^(1-P488)-0.5^(1-P488))/(8^(1-P488)-4^(1-P488))</f>
        <v>3.6227151267643265</v>
      </c>
      <c r="O488">
        <f>(15^(1-P488)-0.5^(1-P488))/(8^(1-P488)-2^(1-P488))</f>
        <v>2.3184942902757055</v>
      </c>
      <c r="P488" s="4">
        <f t="shared" si="87"/>
        <v>0.16999999999999998</v>
      </c>
      <c r="Q488" s="4">
        <f t="shared" si="88"/>
        <v>0.8899999999999999</v>
      </c>
      <c r="R488" s="4">
        <f t="shared" si="89"/>
        <v>2.9706047085200158</v>
      </c>
      <c r="S488" t="s">
        <v>32</v>
      </c>
      <c r="T488" t="s">
        <v>25</v>
      </c>
      <c r="U488" t="s">
        <v>33</v>
      </c>
      <c r="V488" t="s">
        <v>20</v>
      </c>
      <c r="W488" t="s">
        <v>23</v>
      </c>
      <c r="X488" t="s">
        <v>70</v>
      </c>
    </row>
    <row r="489" spans="1:24" x14ac:dyDescent="0.25">
      <c r="A489">
        <v>188</v>
      </c>
      <c r="B489" s="2">
        <v>7</v>
      </c>
      <c r="C489" s="2">
        <v>5</v>
      </c>
      <c r="D489" s="2">
        <v>1</v>
      </c>
      <c r="E489" s="1">
        <f t="shared" si="82"/>
        <v>8</v>
      </c>
      <c r="F489" s="1">
        <f t="shared" si="82"/>
        <v>6</v>
      </c>
      <c r="G489" s="1">
        <f t="shared" si="82"/>
        <v>2</v>
      </c>
      <c r="H489" t="str">
        <f>INDEX([1]Sheet1!$C$3:$O$15, MATCH(E489, [1]Sheet1!$B$3:$B$15, 0), MATCH(F489,[1]Sheet1!$C$2:$O$2,0))</f>
        <v>0.22, 0.30</v>
      </c>
      <c r="I489" t="str">
        <f>INDEX([2]Sheet1!$C$3:$O$15, MATCH(E489, [2]Sheet1!$C$2:$O$2,0), MATCH(F489, [2]Sheet1!$B$3:$B$15,0))</f>
        <v>0.77, 0.85</v>
      </c>
      <c r="J489" t="str">
        <f t="shared" si="83"/>
        <v>0.22</v>
      </c>
      <c r="K489" t="str">
        <f t="shared" si="84"/>
        <v>0.30</v>
      </c>
      <c r="L489" t="str">
        <f t="shared" si="85"/>
        <v>0.77</v>
      </c>
      <c r="M489" t="str">
        <f t="shared" si="86"/>
        <v>0.85</v>
      </c>
      <c r="N489">
        <f>(15^(1-P489)-2^(1-P489))/(10^(1-P489)-2^(1-P489))</f>
        <v>1.5027000798266845</v>
      </c>
      <c r="O489">
        <f>(15^(1-P489)-12^(1-P489))/(10^(1-P489)-2^(1-P489))</f>
        <v>0.29519044764838848</v>
      </c>
      <c r="P489" s="4">
        <f t="shared" si="87"/>
        <v>0.26</v>
      </c>
      <c r="Q489" s="4">
        <f t="shared" si="88"/>
        <v>0.81</v>
      </c>
      <c r="R489" s="4">
        <f t="shared" si="89"/>
        <v>0.89894526373753647</v>
      </c>
      <c r="S489" t="s">
        <v>35</v>
      </c>
      <c r="T489" t="s">
        <v>25</v>
      </c>
      <c r="U489" t="s">
        <v>36</v>
      </c>
      <c r="V489" t="s">
        <v>34</v>
      </c>
      <c r="W489" t="s">
        <v>21</v>
      </c>
      <c r="X489" t="s">
        <v>70</v>
      </c>
    </row>
    <row r="490" spans="1:24" x14ac:dyDescent="0.25">
      <c r="A490">
        <v>189</v>
      </c>
      <c r="B490" s="2">
        <v>7</v>
      </c>
      <c r="C490" s="2">
        <v>3</v>
      </c>
      <c r="D490" s="2">
        <v>1</v>
      </c>
      <c r="E490" s="1">
        <f t="shared" si="82"/>
        <v>8</v>
      </c>
      <c r="F490" s="1">
        <f t="shared" si="82"/>
        <v>4</v>
      </c>
      <c r="G490" s="1">
        <f t="shared" si="82"/>
        <v>2</v>
      </c>
      <c r="H490" t="str">
        <f>INDEX([1]Sheet1!$C$3:$O$15, MATCH(E490, [1]Sheet1!$B$3:$B$15, 0), MATCH(F490,[1]Sheet1!$C$2:$O$2,0))</f>
        <v>0.12, 0.22</v>
      </c>
      <c r="I490" t="str">
        <f>INDEX([2]Sheet1!$C$3:$O$15, MATCH(E490, [2]Sheet1!$C$2:$O$2,0), MATCH(F490, [2]Sheet1!$B$3:$B$15,0))</f>
        <v>0.84, 0.94</v>
      </c>
      <c r="J490" t="str">
        <f t="shared" si="83"/>
        <v>0.12</v>
      </c>
      <c r="K490" t="str">
        <f t="shared" si="84"/>
        <v>0.22</v>
      </c>
      <c r="L490" t="str">
        <f t="shared" si="85"/>
        <v>0.84</v>
      </c>
      <c r="M490" t="str">
        <f t="shared" si="86"/>
        <v>0.94</v>
      </c>
      <c r="N490">
        <f>(15^(1-P490)-2^(1-P490))/(10^(1-P490)-2^(1-P490))</f>
        <v>1.5428170679014381</v>
      </c>
      <c r="O490">
        <f>(15^(1-P490)-12^(1-P490))/(10^(1-P490)-2^(1-P490))</f>
        <v>0.32115715120300509</v>
      </c>
      <c r="P490" s="4">
        <f t="shared" si="87"/>
        <v>0.16999999999999998</v>
      </c>
      <c r="Q490" s="4">
        <f t="shared" si="88"/>
        <v>0.8899999999999999</v>
      </c>
      <c r="R490" s="4">
        <f t="shared" si="89"/>
        <v>0.93198710955222164</v>
      </c>
      <c r="S490" t="s">
        <v>37</v>
      </c>
      <c r="T490" t="s">
        <v>18</v>
      </c>
      <c r="U490" t="s">
        <v>36</v>
      </c>
      <c r="V490" t="s">
        <v>24</v>
      </c>
      <c r="W490" t="s">
        <v>21</v>
      </c>
      <c r="X490" t="s">
        <v>70</v>
      </c>
    </row>
    <row r="491" spans="1:24" x14ac:dyDescent="0.25">
      <c r="A491">
        <v>190</v>
      </c>
      <c r="B491" s="2">
        <v>6</v>
      </c>
      <c r="C491" s="2">
        <v>3</v>
      </c>
      <c r="D491" s="2">
        <v>3</v>
      </c>
      <c r="E491" s="1">
        <f t="shared" si="82"/>
        <v>7</v>
      </c>
      <c r="F491" s="1">
        <f t="shared" si="82"/>
        <v>4</v>
      </c>
      <c r="G491" s="1">
        <f t="shared" si="82"/>
        <v>4</v>
      </c>
      <c r="H491" t="str">
        <f>INDEX([1]Sheet1!$C$3:$O$15, MATCH(E491, [1]Sheet1!$B$3:$B$15, 0), MATCH(F491,[1]Sheet1!$C$2:$O$2,0))</f>
        <v>0.06, 0.16</v>
      </c>
      <c r="I491" t="str">
        <f>INDEX([2]Sheet1!$C$3:$O$15, MATCH(E491, [2]Sheet1!$C$2:$O$2,0), MATCH(F491, [2]Sheet1!$B$3:$B$15,0))</f>
        <v>0.78, 0.88</v>
      </c>
      <c r="J491" t="str">
        <f t="shared" si="83"/>
        <v>0.06</v>
      </c>
      <c r="K491" t="str">
        <f t="shared" si="84"/>
        <v>0.16</v>
      </c>
      <c r="L491" t="str">
        <f t="shared" si="85"/>
        <v>0.78</v>
      </c>
      <c r="M491" t="str">
        <f t="shared" si="86"/>
        <v>0.88</v>
      </c>
      <c r="N491">
        <f>(15^(1-P491)-0.5^(1-P491))/(10^(1-P491)-2^(1-P491))</f>
        <v>1.7931378668604818</v>
      </c>
      <c r="O491">
        <f>(15^(1-P491)-2^(1-P491))/(10^(1-P491)-2^(1-P491))</f>
        <v>1.5708504372974055</v>
      </c>
      <c r="P491" s="4">
        <f t="shared" si="87"/>
        <v>0.11</v>
      </c>
      <c r="Q491" s="4">
        <f t="shared" si="88"/>
        <v>0.83000000000000007</v>
      </c>
      <c r="R491" s="4">
        <f t="shared" si="89"/>
        <v>1.6819941520789436</v>
      </c>
      <c r="S491" t="s">
        <v>32</v>
      </c>
      <c r="T491" t="s">
        <v>18</v>
      </c>
      <c r="U491" t="s">
        <v>41</v>
      </c>
      <c r="V491" t="s">
        <v>20</v>
      </c>
      <c r="W491" t="s">
        <v>21</v>
      </c>
      <c r="X491" t="s">
        <v>70</v>
      </c>
    </row>
    <row r="492" spans="1:24" x14ac:dyDescent="0.25">
      <c r="A492">
        <v>191</v>
      </c>
      <c r="B492" s="2">
        <v>7</v>
      </c>
      <c r="C492" s="2">
        <v>4</v>
      </c>
      <c r="D492" s="2">
        <v>3</v>
      </c>
      <c r="E492" s="1">
        <f t="shared" si="82"/>
        <v>8</v>
      </c>
      <c r="F492" s="1">
        <f t="shared" si="82"/>
        <v>5</v>
      </c>
      <c r="G492" s="1">
        <f t="shared" si="82"/>
        <v>4</v>
      </c>
      <c r="H492" t="str">
        <f>INDEX([1]Sheet1!$C$3:$O$15, MATCH(E492, [1]Sheet1!$B$3:$B$15, 0), MATCH(F492,[1]Sheet1!$C$2:$O$2,0))</f>
        <v>0.17, 0.26</v>
      </c>
      <c r="I492" t="str">
        <f>INDEX([2]Sheet1!$C$3:$O$15, MATCH(E492, [2]Sheet1!$C$2:$O$2,0), MATCH(F492, [2]Sheet1!$B$3:$B$15,0))</f>
        <v>0.80, 0.89</v>
      </c>
      <c r="J492" t="str">
        <f t="shared" si="83"/>
        <v>0.17</v>
      </c>
      <c r="K492" t="str">
        <f t="shared" si="84"/>
        <v>0.26</v>
      </c>
      <c r="L492" t="str">
        <f t="shared" si="85"/>
        <v>0.80</v>
      </c>
      <c r="M492" t="str">
        <f t="shared" si="86"/>
        <v>0.89</v>
      </c>
      <c r="N492">
        <f>(15^(1-P492)-0.5^(1-P492))/(10^(1-P492)-2^(1-P492))</f>
        <v>1.7838324927020326</v>
      </c>
      <c r="O492">
        <f>(15^(1-P492)-2^(1-P492))/(10^(1-P492)-2^(1-P492))</f>
        <v>1.5224720041213451</v>
      </c>
      <c r="P492" s="4">
        <f t="shared" si="87"/>
        <v>0.21500000000000002</v>
      </c>
      <c r="Q492" s="4">
        <f t="shared" si="88"/>
        <v>0.84499999999999997</v>
      </c>
      <c r="R492" s="4">
        <f t="shared" si="89"/>
        <v>1.653152248411689</v>
      </c>
      <c r="S492" t="s">
        <v>32</v>
      </c>
      <c r="T492" t="s">
        <v>25</v>
      </c>
      <c r="U492" t="s">
        <v>36</v>
      </c>
      <c r="V492" t="s">
        <v>20</v>
      </c>
      <c r="W492" t="s">
        <v>23</v>
      </c>
      <c r="X492" t="s">
        <v>70</v>
      </c>
    </row>
    <row r="493" spans="1:24" x14ac:dyDescent="0.25">
      <c r="A493">
        <v>192</v>
      </c>
      <c r="B493" s="2">
        <v>7</v>
      </c>
      <c r="C493" s="2">
        <v>3</v>
      </c>
      <c r="D493" s="2">
        <v>1</v>
      </c>
      <c r="E493" s="1">
        <f t="shared" si="82"/>
        <v>8</v>
      </c>
      <c r="F493" s="1">
        <f t="shared" si="82"/>
        <v>4</v>
      </c>
      <c r="G493" s="1">
        <f t="shared" si="82"/>
        <v>2</v>
      </c>
      <c r="H493" t="str">
        <f>INDEX([1]Sheet1!$C$3:$O$15, MATCH(E493, [1]Sheet1!$B$3:$B$15, 0), MATCH(F493,[1]Sheet1!$C$2:$O$2,0))</f>
        <v>0.12, 0.22</v>
      </c>
      <c r="I493" t="str">
        <f>INDEX([2]Sheet1!$C$3:$O$15, MATCH(E493, [2]Sheet1!$C$2:$O$2,0), MATCH(F493, [2]Sheet1!$B$3:$B$15,0))</f>
        <v>0.84, 0.94</v>
      </c>
      <c r="J493" t="str">
        <f t="shared" si="83"/>
        <v>0.12</v>
      </c>
      <c r="K493" t="str">
        <f t="shared" si="84"/>
        <v>0.22</v>
      </c>
      <c r="L493" t="str">
        <f t="shared" si="85"/>
        <v>0.84</v>
      </c>
      <c r="M493" t="str">
        <f t="shared" si="86"/>
        <v>0.94</v>
      </c>
      <c r="N493">
        <f>(15^(1-P493)-2^(1-P493))/(10^(1-P493)-2^(1-P493))</f>
        <v>1.5428170679014381</v>
      </c>
      <c r="O493">
        <f>(15^(1-P493)-12^(1-P493))/(10^(1-P493)-2^(1-P493))</f>
        <v>0.32115715120300509</v>
      </c>
      <c r="P493" s="4">
        <f t="shared" si="87"/>
        <v>0.16999999999999998</v>
      </c>
      <c r="Q493" s="4">
        <f t="shared" si="88"/>
        <v>0.8899999999999999</v>
      </c>
      <c r="R493" s="4">
        <f t="shared" si="89"/>
        <v>0.93198710955222164</v>
      </c>
      <c r="S493" t="s">
        <v>32</v>
      </c>
      <c r="T493" t="s">
        <v>18</v>
      </c>
      <c r="U493" t="s">
        <v>36</v>
      </c>
      <c r="V493" t="s">
        <v>20</v>
      </c>
      <c r="W493" t="s">
        <v>21</v>
      </c>
      <c r="X493" t="s">
        <v>70</v>
      </c>
    </row>
    <row r="494" spans="1:24" x14ac:dyDescent="0.25">
      <c r="A494">
        <v>193</v>
      </c>
      <c r="B494" s="2">
        <v>7</v>
      </c>
      <c r="C494" s="2">
        <v>4</v>
      </c>
      <c r="D494" s="2">
        <v>1</v>
      </c>
      <c r="E494" s="1">
        <f t="shared" ref="E494:G557" si="92">B494+1</f>
        <v>8</v>
      </c>
      <c r="F494" s="1">
        <f t="shared" si="92"/>
        <v>5</v>
      </c>
      <c r="G494" s="1">
        <f t="shared" si="92"/>
        <v>2</v>
      </c>
      <c r="H494" t="str">
        <f>INDEX([1]Sheet1!$C$3:$O$15, MATCH(E494, [1]Sheet1!$B$3:$B$15, 0), MATCH(F494,[1]Sheet1!$C$2:$O$2,0))</f>
        <v>0.17, 0.26</v>
      </c>
      <c r="I494" t="str">
        <f>INDEX([2]Sheet1!$C$3:$O$15, MATCH(E494, [2]Sheet1!$C$2:$O$2,0), MATCH(F494, [2]Sheet1!$B$3:$B$15,0))</f>
        <v>0.80, 0.89</v>
      </c>
      <c r="J494" t="str">
        <f t="shared" ref="J494:J557" si="93">LEFT(H494,4)</f>
        <v>0.17</v>
      </c>
      <c r="K494" t="str">
        <f t="shared" ref="K494:K557" si="94">RIGHT(H494,4)</f>
        <v>0.26</v>
      </c>
      <c r="L494" t="str">
        <f t="shared" ref="L494:L557" si="95">LEFT(I494,4)</f>
        <v>0.80</v>
      </c>
      <c r="M494" t="str">
        <f t="shared" ref="M494:M557" si="96">RIGHT(I494,4)</f>
        <v>0.89</v>
      </c>
      <c r="N494">
        <f>(15^(1-P494)-2^(1-P494))/(10^(1-P494)-2^(1-P494))</f>
        <v>1.5224720041213451</v>
      </c>
      <c r="O494">
        <f>(15^(1-P494)-12^(1-P494))/(10^(1-P494)-2^(1-P494))</f>
        <v>0.30796114113426326</v>
      </c>
      <c r="P494" s="4">
        <f t="shared" ref="P494:P557" si="97">(J494+K494)/2</f>
        <v>0.21500000000000002</v>
      </c>
      <c r="Q494" s="4">
        <f t="shared" ref="Q494:Q557" si="98">(L494+M494)/2</f>
        <v>0.84499999999999997</v>
      </c>
      <c r="R494" s="4">
        <f t="shared" si="89"/>
        <v>0.9152165726278042</v>
      </c>
      <c r="S494" t="s">
        <v>40</v>
      </c>
      <c r="T494" t="s">
        <v>25</v>
      </c>
      <c r="U494" t="s">
        <v>41</v>
      </c>
      <c r="V494" t="s">
        <v>20</v>
      </c>
      <c r="W494" t="s">
        <v>21</v>
      </c>
      <c r="X494" t="s">
        <v>70</v>
      </c>
    </row>
    <row r="495" spans="1:24" x14ac:dyDescent="0.25">
      <c r="A495">
        <v>194</v>
      </c>
      <c r="B495" s="2">
        <v>8</v>
      </c>
      <c r="C495" s="2">
        <v>5</v>
      </c>
      <c r="D495" s="2">
        <v>3</v>
      </c>
      <c r="E495" s="1">
        <f t="shared" si="92"/>
        <v>9</v>
      </c>
      <c r="F495" s="1">
        <f t="shared" si="92"/>
        <v>6</v>
      </c>
      <c r="G495" s="1">
        <f t="shared" si="92"/>
        <v>4</v>
      </c>
      <c r="H495" t="str">
        <f>INDEX([1]Sheet1!$C$3:$O$15, MATCH(E495, [1]Sheet1!$B$3:$B$15, 0), MATCH(F495,[1]Sheet1!$C$2:$O$2,0))</f>
        <v>0.27, 0.34</v>
      </c>
      <c r="I495" t="str">
        <f>INDEX([2]Sheet1!$C$3:$O$15, MATCH(E495, [2]Sheet1!$C$2:$O$2,0), MATCH(F495, [2]Sheet1!$B$3:$B$15,0))</f>
        <v>0.82, 0.89</v>
      </c>
      <c r="J495" t="str">
        <f t="shared" si="93"/>
        <v>0.27</v>
      </c>
      <c r="K495" t="str">
        <f t="shared" si="94"/>
        <v>0.34</v>
      </c>
      <c r="L495" t="str">
        <f t="shared" si="95"/>
        <v>0.82</v>
      </c>
      <c r="M495" t="str">
        <f t="shared" si="96"/>
        <v>0.89</v>
      </c>
      <c r="N495">
        <f>(15^(1-P495)-0.5^(1-P495))/(10^(1-P495)-2^(1-P495))</f>
        <v>1.7836394157458579</v>
      </c>
      <c r="O495">
        <f>(15^(1-P495)-2^(1-P495))/(10^(1-P495)-2^(1-P495))</f>
        <v>1.4834925547676119</v>
      </c>
      <c r="P495" s="4">
        <f t="shared" si="97"/>
        <v>0.30500000000000005</v>
      </c>
      <c r="Q495" s="4">
        <f t="shared" si="98"/>
        <v>0.85499999999999998</v>
      </c>
      <c r="R495" s="4">
        <f t="shared" ref="R495:R558" si="99">(N495+O495)/2</f>
        <v>1.6335659852567348</v>
      </c>
      <c r="S495" t="s">
        <v>35</v>
      </c>
      <c r="T495" t="s">
        <v>18</v>
      </c>
      <c r="U495" t="s">
        <v>41</v>
      </c>
      <c r="V495" t="s">
        <v>34</v>
      </c>
      <c r="W495" t="s">
        <v>21</v>
      </c>
      <c r="X495" t="s">
        <v>70</v>
      </c>
    </row>
    <row r="496" spans="1:24" x14ac:dyDescent="0.25">
      <c r="A496">
        <v>195</v>
      </c>
      <c r="B496" s="2">
        <v>7</v>
      </c>
      <c r="C496" s="2">
        <v>5</v>
      </c>
      <c r="D496" s="2">
        <v>3</v>
      </c>
      <c r="E496" s="1">
        <f t="shared" si="92"/>
        <v>8</v>
      </c>
      <c r="F496" s="1">
        <f t="shared" si="92"/>
        <v>6</v>
      </c>
      <c r="G496" s="1">
        <f t="shared" si="92"/>
        <v>4</v>
      </c>
      <c r="H496" t="str">
        <f>INDEX([1]Sheet1!$C$3:$O$15, MATCH(E496, [1]Sheet1!$B$3:$B$15, 0), MATCH(F496,[1]Sheet1!$C$2:$O$2,0))</f>
        <v>0.22, 0.30</v>
      </c>
      <c r="I496" t="str">
        <f>INDEX([2]Sheet1!$C$3:$O$15, MATCH(E496, [2]Sheet1!$C$2:$O$2,0), MATCH(F496, [2]Sheet1!$B$3:$B$15,0))</f>
        <v>0.77, 0.85</v>
      </c>
      <c r="J496" t="str">
        <f t="shared" si="93"/>
        <v>0.22</v>
      </c>
      <c r="K496" t="str">
        <f t="shared" si="94"/>
        <v>0.30</v>
      </c>
      <c r="L496" t="str">
        <f t="shared" si="95"/>
        <v>0.77</v>
      </c>
      <c r="M496" t="str">
        <f t="shared" si="96"/>
        <v>0.85</v>
      </c>
      <c r="N496">
        <f>(15^(1-P496)-0.5^(1-P496))/(10^(1-P496)-2^(1-P496))</f>
        <v>1.7827971391785058</v>
      </c>
      <c r="O496">
        <f>(15^(1-P496)-2^(1-P496))/(10^(1-P496)-2^(1-P496))</f>
        <v>1.5027000798266845</v>
      </c>
      <c r="P496" s="4">
        <f t="shared" si="97"/>
        <v>0.26</v>
      </c>
      <c r="Q496" s="4">
        <f t="shared" si="98"/>
        <v>0.81</v>
      </c>
      <c r="R496" s="4">
        <f t="shared" si="99"/>
        <v>1.6427486095025952</v>
      </c>
      <c r="S496" t="s">
        <v>32</v>
      </c>
      <c r="T496" t="s">
        <v>25</v>
      </c>
      <c r="U496" t="s">
        <v>36</v>
      </c>
      <c r="V496" t="s">
        <v>20</v>
      </c>
      <c r="W496" t="s">
        <v>23</v>
      </c>
      <c r="X496" t="s">
        <v>70</v>
      </c>
    </row>
    <row r="497" spans="1:24" x14ac:dyDescent="0.25">
      <c r="A497">
        <v>196</v>
      </c>
      <c r="B497" s="2">
        <v>7</v>
      </c>
      <c r="C497" s="2">
        <v>13</v>
      </c>
      <c r="D497" s="2">
        <v>1</v>
      </c>
      <c r="E497" s="1">
        <f t="shared" si="92"/>
        <v>8</v>
      </c>
      <c r="F497" s="1">
        <f t="shared" si="92"/>
        <v>14</v>
      </c>
      <c r="G497" s="1">
        <f t="shared" si="92"/>
        <v>2</v>
      </c>
      <c r="H497" t="str">
        <f>INDEX([1]Sheet1!$C$3:$O$15, MATCH(E497, [1]Sheet1!$B$3:$B$15, 0), MATCH(F497,[1]Sheet1!$C$2:$O$2,0))</f>
        <v>0.61, 0.69</v>
      </c>
      <c r="I497" t="str">
        <f>INDEX([2]Sheet1!$C$3:$O$15, MATCH(E497, [2]Sheet1!$C$2:$O$2,0), MATCH(F497, [2]Sheet1!$B$3:$B$15,0))</f>
        <v>0.34, 0.44</v>
      </c>
      <c r="J497" t="str">
        <f t="shared" si="93"/>
        <v>0.61</v>
      </c>
      <c r="K497" t="str">
        <f t="shared" si="94"/>
        <v>0.69</v>
      </c>
      <c r="L497" t="str">
        <f t="shared" si="95"/>
        <v>0.34</v>
      </c>
      <c r="M497" t="str">
        <f t="shared" si="96"/>
        <v>0.44</v>
      </c>
      <c r="N497">
        <f>(15^(1-P497)-2^(1-P497))/(10^(1-P497)-2^(1-P497))</f>
        <v>1.3540401632504409</v>
      </c>
      <c r="O497">
        <f>(15^(1-P497)-12^(1-P497))/(10^(1-P497)-2^(1-P497))</f>
        <v>0.20104167974887266</v>
      </c>
      <c r="P497" s="4">
        <f t="shared" si="97"/>
        <v>0.64999999999999991</v>
      </c>
      <c r="Q497" s="4">
        <f t="shared" si="98"/>
        <v>0.39</v>
      </c>
      <c r="R497" s="4">
        <f t="shared" si="99"/>
        <v>0.7775409214996567</v>
      </c>
      <c r="S497" t="s">
        <v>44</v>
      </c>
      <c r="T497" t="s">
        <v>25</v>
      </c>
      <c r="U497" t="s">
        <v>36</v>
      </c>
      <c r="V497" t="s">
        <v>20</v>
      </c>
      <c r="W497" t="s">
        <v>21</v>
      </c>
      <c r="X497" t="s">
        <v>70</v>
      </c>
    </row>
    <row r="498" spans="1:24" x14ac:dyDescent="0.25">
      <c r="A498">
        <v>197</v>
      </c>
      <c r="B498" s="2">
        <v>6</v>
      </c>
      <c r="C498" s="2">
        <v>3</v>
      </c>
      <c r="D498" s="2">
        <v>3</v>
      </c>
      <c r="E498" s="1">
        <f t="shared" si="92"/>
        <v>7</v>
      </c>
      <c r="F498" s="1">
        <f t="shared" si="92"/>
        <v>4</v>
      </c>
      <c r="G498" s="1">
        <f t="shared" si="92"/>
        <v>4</v>
      </c>
      <c r="H498" t="str">
        <f>INDEX([1]Sheet1!$C$3:$O$15, MATCH(E498, [1]Sheet1!$B$3:$B$15, 0), MATCH(F498,[1]Sheet1!$C$2:$O$2,0))</f>
        <v>0.06, 0.16</v>
      </c>
      <c r="I498" t="str">
        <f>INDEX([2]Sheet1!$C$3:$O$15, MATCH(E498, [2]Sheet1!$C$2:$O$2,0), MATCH(F498, [2]Sheet1!$B$3:$B$15,0))</f>
        <v>0.78, 0.88</v>
      </c>
      <c r="J498" t="str">
        <f t="shared" si="93"/>
        <v>0.06</v>
      </c>
      <c r="K498" t="str">
        <f t="shared" si="94"/>
        <v>0.16</v>
      </c>
      <c r="L498" t="str">
        <f t="shared" si="95"/>
        <v>0.78</v>
      </c>
      <c r="M498" t="str">
        <f t="shared" si="96"/>
        <v>0.88</v>
      </c>
      <c r="N498">
        <f>(15^(1-P498)-0.5^(1-P498))/(10^(1-P498)-2^(1-P498))</f>
        <v>1.7931378668604818</v>
      </c>
      <c r="O498">
        <f>(15^(1-P498)-2^(1-P498))/(10^(1-P498)-2^(1-P498))</f>
        <v>1.5708504372974055</v>
      </c>
      <c r="P498" s="4">
        <f t="shared" si="97"/>
        <v>0.11</v>
      </c>
      <c r="Q498" s="4">
        <f t="shared" si="98"/>
        <v>0.83000000000000007</v>
      </c>
      <c r="R498" s="4">
        <f t="shared" si="99"/>
        <v>1.6819941520789436</v>
      </c>
      <c r="S498" t="s">
        <v>37</v>
      </c>
      <c r="T498" t="s">
        <v>18</v>
      </c>
      <c r="U498" t="s">
        <v>41</v>
      </c>
      <c r="V498" t="s">
        <v>20</v>
      </c>
      <c r="W498" t="s">
        <v>21</v>
      </c>
      <c r="X498" t="s">
        <v>70</v>
      </c>
    </row>
    <row r="499" spans="1:24" x14ac:dyDescent="0.25">
      <c r="A499">
        <v>198</v>
      </c>
      <c r="B499" s="2">
        <v>7</v>
      </c>
      <c r="C499" s="2">
        <v>6</v>
      </c>
      <c r="D499" s="2">
        <v>3</v>
      </c>
      <c r="E499" s="1">
        <f t="shared" si="92"/>
        <v>8</v>
      </c>
      <c r="F499" s="1">
        <f t="shared" si="92"/>
        <v>7</v>
      </c>
      <c r="G499" s="1">
        <f t="shared" si="92"/>
        <v>4</v>
      </c>
      <c r="H499" t="str">
        <f>INDEX([1]Sheet1!$C$3:$O$15, MATCH(E499, [1]Sheet1!$B$3:$B$15, 0), MATCH(F499,[1]Sheet1!$C$2:$O$2,0))</f>
        <v>0.25, 0.36</v>
      </c>
      <c r="I499" t="str">
        <f>INDEX([2]Sheet1!$C$3:$O$15, MATCH(E499, [2]Sheet1!$C$2:$O$2,0), MATCH(F499, [2]Sheet1!$B$3:$B$15,0))</f>
        <v>0.71, 0.82</v>
      </c>
      <c r="J499" t="str">
        <f t="shared" si="93"/>
        <v>0.25</v>
      </c>
      <c r="K499" t="str">
        <f t="shared" si="94"/>
        <v>0.36</v>
      </c>
      <c r="L499" t="str">
        <f t="shared" si="95"/>
        <v>0.71</v>
      </c>
      <c r="M499" t="str">
        <f t="shared" si="96"/>
        <v>0.82</v>
      </c>
      <c r="N499">
        <f>(15^(1-P499)-0.5^(1-P499))/(10^(1-P499)-2^(1-P499))</f>
        <v>1.7836394157458582</v>
      </c>
      <c r="O499">
        <f>(15^(1-P499)-2^(1-P499))/(10^(1-P499)-2^(1-P499))</f>
        <v>1.4834925547676123</v>
      </c>
      <c r="P499" s="4">
        <f t="shared" si="97"/>
        <v>0.30499999999999999</v>
      </c>
      <c r="Q499" s="4">
        <f t="shared" si="98"/>
        <v>0.7649999999999999</v>
      </c>
      <c r="R499" s="4">
        <f t="shared" si="99"/>
        <v>1.6335659852567352</v>
      </c>
      <c r="S499" t="s">
        <v>38</v>
      </c>
      <c r="T499" t="s">
        <v>18</v>
      </c>
      <c r="U499" t="s">
        <v>42</v>
      </c>
      <c r="V499" t="s">
        <v>20</v>
      </c>
      <c r="W499" t="s">
        <v>21</v>
      </c>
      <c r="X499" t="s">
        <v>70</v>
      </c>
    </row>
    <row r="500" spans="1:24" x14ac:dyDescent="0.25">
      <c r="A500">
        <v>199</v>
      </c>
      <c r="B500" s="2">
        <v>7</v>
      </c>
      <c r="C500" s="2">
        <v>4</v>
      </c>
      <c r="D500" s="2">
        <v>3</v>
      </c>
      <c r="E500" s="1">
        <f t="shared" si="92"/>
        <v>8</v>
      </c>
      <c r="F500" s="1">
        <f t="shared" si="92"/>
        <v>5</v>
      </c>
      <c r="G500" s="1">
        <f t="shared" si="92"/>
        <v>4</v>
      </c>
      <c r="H500" t="str">
        <f>INDEX([1]Sheet1!$C$3:$O$15, MATCH(E500, [1]Sheet1!$B$3:$B$15, 0), MATCH(F500,[1]Sheet1!$C$2:$O$2,0))</f>
        <v>0.17, 0.26</v>
      </c>
      <c r="I500" t="str">
        <f>INDEX([2]Sheet1!$C$3:$O$15, MATCH(E500, [2]Sheet1!$C$2:$O$2,0), MATCH(F500, [2]Sheet1!$B$3:$B$15,0))</f>
        <v>0.80, 0.89</v>
      </c>
      <c r="J500" t="str">
        <f t="shared" si="93"/>
        <v>0.17</v>
      </c>
      <c r="K500" t="str">
        <f t="shared" si="94"/>
        <v>0.26</v>
      </c>
      <c r="L500" t="str">
        <f t="shared" si="95"/>
        <v>0.80</v>
      </c>
      <c r="M500" t="str">
        <f t="shared" si="96"/>
        <v>0.89</v>
      </c>
      <c r="N500">
        <f>(15^(1-P500)-0.5^(1-P500))/(10^(1-P500)-2^(1-P500))</f>
        <v>1.7838324927020326</v>
      </c>
      <c r="O500">
        <f>(15^(1-P500)-2^(1-P500))/(10^(1-P500)-2^(1-P500))</f>
        <v>1.5224720041213451</v>
      </c>
      <c r="P500" s="4">
        <f t="shared" si="97"/>
        <v>0.21500000000000002</v>
      </c>
      <c r="Q500" s="4">
        <f t="shared" si="98"/>
        <v>0.84499999999999997</v>
      </c>
      <c r="R500" s="4">
        <f t="shared" si="99"/>
        <v>1.653152248411689</v>
      </c>
      <c r="S500" t="s">
        <v>38</v>
      </c>
      <c r="T500" t="s">
        <v>18</v>
      </c>
      <c r="U500" t="s">
        <v>41</v>
      </c>
      <c r="V500" t="s">
        <v>20</v>
      </c>
      <c r="W500" t="s">
        <v>21</v>
      </c>
      <c r="X500" t="s">
        <v>70</v>
      </c>
    </row>
    <row r="501" spans="1:24" x14ac:dyDescent="0.25">
      <c r="A501">
        <v>200</v>
      </c>
      <c r="B501" s="2">
        <v>7</v>
      </c>
      <c r="C501" s="2">
        <v>5</v>
      </c>
      <c r="D501" s="2">
        <v>3</v>
      </c>
      <c r="E501" s="1">
        <f t="shared" si="92"/>
        <v>8</v>
      </c>
      <c r="F501" s="1">
        <f t="shared" si="92"/>
        <v>6</v>
      </c>
      <c r="G501" s="1">
        <f t="shared" si="92"/>
        <v>4</v>
      </c>
      <c r="H501" t="str">
        <f>INDEX([1]Sheet1!$C$3:$O$15, MATCH(E501, [1]Sheet1!$B$3:$B$15, 0), MATCH(F501,[1]Sheet1!$C$2:$O$2,0))</f>
        <v>0.22, 0.30</v>
      </c>
      <c r="I501" t="str">
        <f>INDEX([2]Sheet1!$C$3:$O$15, MATCH(E501, [2]Sheet1!$C$2:$O$2,0), MATCH(F501, [2]Sheet1!$B$3:$B$15,0))</f>
        <v>0.77, 0.85</v>
      </c>
      <c r="J501" t="str">
        <f t="shared" si="93"/>
        <v>0.22</v>
      </c>
      <c r="K501" t="str">
        <f t="shared" si="94"/>
        <v>0.30</v>
      </c>
      <c r="L501" t="str">
        <f t="shared" si="95"/>
        <v>0.77</v>
      </c>
      <c r="M501" t="str">
        <f t="shared" si="96"/>
        <v>0.85</v>
      </c>
      <c r="N501">
        <f>(15^(1-P501)-0.5^(1-P501))/(10^(1-P501)-2^(1-P501))</f>
        <v>1.7827971391785058</v>
      </c>
      <c r="O501">
        <f>(15^(1-P501)-2^(1-P501))/(10^(1-P501)-2^(1-P501))</f>
        <v>1.5027000798266845</v>
      </c>
      <c r="P501" s="4">
        <f t="shared" si="97"/>
        <v>0.26</v>
      </c>
      <c r="Q501" s="4">
        <f t="shared" si="98"/>
        <v>0.81</v>
      </c>
      <c r="R501" s="4">
        <f t="shared" si="99"/>
        <v>1.6427486095025952</v>
      </c>
      <c r="S501" t="s">
        <v>32</v>
      </c>
      <c r="T501" t="s">
        <v>25</v>
      </c>
      <c r="U501" t="s">
        <v>41</v>
      </c>
      <c r="V501" t="s">
        <v>24</v>
      </c>
      <c r="W501" t="s">
        <v>21</v>
      </c>
      <c r="X501" t="s">
        <v>70</v>
      </c>
    </row>
    <row r="502" spans="1:24" x14ac:dyDescent="0.25">
      <c r="A502">
        <v>201</v>
      </c>
      <c r="B502" s="2">
        <v>7</v>
      </c>
      <c r="C502" s="2">
        <v>5</v>
      </c>
      <c r="D502" s="2">
        <v>3</v>
      </c>
      <c r="E502" s="1">
        <f t="shared" si="92"/>
        <v>8</v>
      </c>
      <c r="F502" s="1">
        <f t="shared" si="92"/>
        <v>6</v>
      </c>
      <c r="G502" s="1">
        <f t="shared" si="92"/>
        <v>4</v>
      </c>
      <c r="H502" t="str">
        <f>INDEX([1]Sheet1!$C$3:$O$15, MATCH(E502, [1]Sheet1!$B$3:$B$15, 0), MATCH(F502,[1]Sheet1!$C$2:$O$2,0))</f>
        <v>0.22, 0.30</v>
      </c>
      <c r="I502" t="str">
        <f>INDEX([2]Sheet1!$C$3:$O$15, MATCH(E502, [2]Sheet1!$C$2:$O$2,0), MATCH(F502, [2]Sheet1!$B$3:$B$15,0))</f>
        <v>0.77, 0.85</v>
      </c>
      <c r="J502" t="str">
        <f t="shared" si="93"/>
        <v>0.22</v>
      </c>
      <c r="K502" t="str">
        <f t="shared" si="94"/>
        <v>0.30</v>
      </c>
      <c r="L502" t="str">
        <f t="shared" si="95"/>
        <v>0.77</v>
      </c>
      <c r="M502" t="str">
        <f t="shared" si="96"/>
        <v>0.85</v>
      </c>
      <c r="N502">
        <f>(15^(1-P502)-0.5^(1-P502))/(10^(1-P502)-2^(1-P502))</f>
        <v>1.7827971391785058</v>
      </c>
      <c r="O502">
        <f>(15^(1-P502)-2^(1-P502))/(10^(1-P502)-2^(1-P502))</f>
        <v>1.5027000798266845</v>
      </c>
      <c r="P502" s="4">
        <f t="shared" si="97"/>
        <v>0.26</v>
      </c>
      <c r="Q502" s="4">
        <f t="shared" si="98"/>
        <v>0.81</v>
      </c>
      <c r="R502" s="4">
        <f t="shared" si="99"/>
        <v>1.6427486095025952</v>
      </c>
      <c r="S502" t="s">
        <v>38</v>
      </c>
      <c r="T502" t="s">
        <v>25</v>
      </c>
      <c r="U502" t="s">
        <v>41</v>
      </c>
      <c r="V502" t="s">
        <v>20</v>
      </c>
      <c r="W502" t="s">
        <v>21</v>
      </c>
      <c r="X502" t="s">
        <v>70</v>
      </c>
    </row>
    <row r="503" spans="1:24" x14ac:dyDescent="0.25">
      <c r="A503">
        <v>202</v>
      </c>
      <c r="B503" s="2">
        <v>6</v>
      </c>
      <c r="C503" s="2">
        <v>13</v>
      </c>
      <c r="D503" s="2">
        <v>1</v>
      </c>
      <c r="E503" s="1">
        <f t="shared" si="92"/>
        <v>7</v>
      </c>
      <c r="F503" s="1">
        <f t="shared" si="92"/>
        <v>14</v>
      </c>
      <c r="G503" s="1">
        <f t="shared" si="92"/>
        <v>2</v>
      </c>
      <c r="H503" t="str">
        <f>INDEX([1]Sheet1!$C$3:$O$15, MATCH(E503, [1]Sheet1!$B$3:$B$15, 0), MATCH(F503,[1]Sheet1!$C$2:$O$2,0))</f>
        <v>0.56, 0.66</v>
      </c>
      <c r="I503" t="str">
        <f>INDEX([2]Sheet1!$C$3:$O$15, MATCH(E503, [2]Sheet1!$C$2:$O$2,0), MATCH(F503, [2]Sheet1!$B$3:$B$15,0))</f>
        <v>0.28, 0.40</v>
      </c>
      <c r="J503" t="str">
        <f t="shared" si="93"/>
        <v>0.56</v>
      </c>
      <c r="K503" t="str">
        <f t="shared" si="94"/>
        <v>0.66</v>
      </c>
      <c r="L503" t="str">
        <f t="shared" si="95"/>
        <v>0.28</v>
      </c>
      <c r="M503" t="str">
        <f t="shared" si="96"/>
        <v>0.40</v>
      </c>
      <c r="N503">
        <f>(15^(1-P503)-2^(1-P503))/(10^(1-P503)-2^(1-P503))</f>
        <v>1.3675043642636073</v>
      </c>
      <c r="O503">
        <f>(15^(1-P503)-12^(1-P503))/(10^(1-P503)-2^(1-P503))</f>
        <v>0.20942008899313055</v>
      </c>
      <c r="P503" s="4">
        <f t="shared" si="97"/>
        <v>0.6100000000000001</v>
      </c>
      <c r="Q503" s="4">
        <f t="shared" si="98"/>
        <v>0.34</v>
      </c>
      <c r="R503" s="4">
        <f t="shared" si="99"/>
        <v>0.78846222662836896</v>
      </c>
      <c r="S503" t="s">
        <v>37</v>
      </c>
      <c r="T503" t="s">
        <v>18</v>
      </c>
      <c r="U503" t="s">
        <v>36</v>
      </c>
      <c r="V503" t="s">
        <v>28</v>
      </c>
      <c r="W503" t="s">
        <v>21</v>
      </c>
      <c r="X503" t="s">
        <v>70</v>
      </c>
    </row>
    <row r="504" spans="1:24" x14ac:dyDescent="0.25">
      <c r="A504">
        <v>203</v>
      </c>
      <c r="B504" s="2">
        <v>7</v>
      </c>
      <c r="C504" s="2">
        <v>5</v>
      </c>
      <c r="D504" s="2">
        <v>3</v>
      </c>
      <c r="E504" s="1">
        <f t="shared" si="92"/>
        <v>8</v>
      </c>
      <c r="F504" s="1">
        <f t="shared" si="92"/>
        <v>6</v>
      </c>
      <c r="G504" s="1">
        <f t="shared" si="92"/>
        <v>4</v>
      </c>
      <c r="H504" t="str">
        <f>INDEX([1]Sheet1!$C$3:$O$15, MATCH(E504, [1]Sheet1!$B$3:$B$15, 0), MATCH(F504,[1]Sheet1!$C$2:$O$2,0))</f>
        <v>0.22, 0.30</v>
      </c>
      <c r="I504" t="str">
        <f>INDEX([2]Sheet1!$C$3:$O$15, MATCH(E504, [2]Sheet1!$C$2:$O$2,0), MATCH(F504, [2]Sheet1!$B$3:$B$15,0))</f>
        <v>0.77, 0.85</v>
      </c>
      <c r="J504" t="str">
        <f t="shared" si="93"/>
        <v>0.22</v>
      </c>
      <c r="K504" t="str">
        <f t="shared" si="94"/>
        <v>0.30</v>
      </c>
      <c r="L504" t="str">
        <f t="shared" si="95"/>
        <v>0.77</v>
      </c>
      <c r="M504" t="str">
        <f t="shared" si="96"/>
        <v>0.85</v>
      </c>
      <c r="N504">
        <f>(15^(1-P504)-0.5^(1-P504))/(10^(1-P504)-2^(1-P504))</f>
        <v>1.7827971391785058</v>
      </c>
      <c r="O504">
        <f>(15^(1-P504)-2^(1-P504))/(10^(1-P504)-2^(1-P504))</f>
        <v>1.5027000798266845</v>
      </c>
      <c r="P504" s="4">
        <f t="shared" si="97"/>
        <v>0.26</v>
      </c>
      <c r="Q504" s="4">
        <f t="shared" si="98"/>
        <v>0.81</v>
      </c>
      <c r="R504" s="4">
        <f t="shared" si="99"/>
        <v>1.6427486095025952</v>
      </c>
      <c r="S504" t="s">
        <v>35</v>
      </c>
      <c r="T504" t="s">
        <v>25</v>
      </c>
      <c r="U504" t="s">
        <v>41</v>
      </c>
      <c r="V504" t="s">
        <v>34</v>
      </c>
      <c r="W504" t="s">
        <v>23</v>
      </c>
      <c r="X504" t="s">
        <v>70</v>
      </c>
    </row>
    <row r="505" spans="1:24" x14ac:dyDescent="0.25">
      <c r="A505">
        <v>204</v>
      </c>
      <c r="B505" s="2">
        <v>7</v>
      </c>
      <c r="C505" s="2">
        <v>4</v>
      </c>
      <c r="D505" s="2">
        <v>3</v>
      </c>
      <c r="E505" s="1">
        <f t="shared" si="92"/>
        <v>8</v>
      </c>
      <c r="F505" s="1">
        <f t="shared" si="92"/>
        <v>5</v>
      </c>
      <c r="G505" s="1">
        <f t="shared" si="92"/>
        <v>4</v>
      </c>
      <c r="H505" t="str">
        <f>INDEX([1]Sheet1!$C$3:$O$15, MATCH(E505, [1]Sheet1!$B$3:$B$15, 0), MATCH(F505,[1]Sheet1!$C$2:$O$2,0))</f>
        <v>0.17, 0.26</v>
      </c>
      <c r="I505" t="str">
        <f>INDEX([2]Sheet1!$C$3:$O$15, MATCH(E505, [2]Sheet1!$C$2:$O$2,0), MATCH(F505, [2]Sheet1!$B$3:$B$15,0))</f>
        <v>0.80, 0.89</v>
      </c>
      <c r="J505" t="str">
        <f t="shared" si="93"/>
        <v>0.17</v>
      </c>
      <c r="K505" t="str">
        <f t="shared" si="94"/>
        <v>0.26</v>
      </c>
      <c r="L505" t="str">
        <f t="shared" si="95"/>
        <v>0.80</v>
      </c>
      <c r="M505" t="str">
        <f t="shared" si="96"/>
        <v>0.89</v>
      </c>
      <c r="N505">
        <f>(15^(1-P505)-0.5^(1-P505))/(10^(1-P505)-2^(1-P505))</f>
        <v>1.7838324927020326</v>
      </c>
      <c r="O505">
        <f>(15^(1-P505)-2^(1-P505))/(10^(1-P505)-2^(1-P505))</f>
        <v>1.5224720041213451</v>
      </c>
      <c r="P505" s="4">
        <f t="shared" si="97"/>
        <v>0.21500000000000002</v>
      </c>
      <c r="Q505" s="4">
        <f t="shared" si="98"/>
        <v>0.84499999999999997</v>
      </c>
      <c r="R505" s="4">
        <f t="shared" si="99"/>
        <v>1.653152248411689</v>
      </c>
      <c r="S505" t="s">
        <v>40</v>
      </c>
      <c r="T505" t="s">
        <v>18</v>
      </c>
      <c r="U505" t="s">
        <v>39</v>
      </c>
      <c r="V505" t="s">
        <v>34</v>
      </c>
      <c r="W505" t="s">
        <v>21</v>
      </c>
      <c r="X505" t="s">
        <v>70</v>
      </c>
    </row>
    <row r="506" spans="1:24" x14ac:dyDescent="0.25">
      <c r="A506">
        <v>205</v>
      </c>
      <c r="B506" s="2">
        <v>7</v>
      </c>
      <c r="C506" s="2">
        <v>4</v>
      </c>
      <c r="D506" s="2">
        <v>3</v>
      </c>
      <c r="E506" s="1">
        <f t="shared" si="92"/>
        <v>8</v>
      </c>
      <c r="F506" s="1">
        <f t="shared" si="92"/>
        <v>5</v>
      </c>
      <c r="G506" s="1">
        <f t="shared" si="92"/>
        <v>4</v>
      </c>
      <c r="H506" t="str">
        <f>INDEX([1]Sheet1!$C$3:$O$15, MATCH(E506, [1]Sheet1!$B$3:$B$15, 0), MATCH(F506,[1]Sheet1!$C$2:$O$2,0))</f>
        <v>0.17, 0.26</v>
      </c>
      <c r="I506" t="str">
        <f>INDEX([2]Sheet1!$C$3:$O$15, MATCH(E506, [2]Sheet1!$C$2:$O$2,0), MATCH(F506, [2]Sheet1!$B$3:$B$15,0))</f>
        <v>0.80, 0.89</v>
      </c>
      <c r="J506" t="str">
        <f t="shared" si="93"/>
        <v>0.17</v>
      </c>
      <c r="K506" t="str">
        <f t="shared" si="94"/>
        <v>0.26</v>
      </c>
      <c r="L506" t="str">
        <f t="shared" si="95"/>
        <v>0.80</v>
      </c>
      <c r="M506" t="str">
        <f t="shared" si="96"/>
        <v>0.89</v>
      </c>
      <c r="N506">
        <f>(15^(1-P506)-0.5^(1-P506))/(10^(1-P506)-2^(1-P506))</f>
        <v>1.7838324927020326</v>
      </c>
      <c r="O506">
        <f>(15^(1-P506)-2^(1-P506))/(10^(1-P506)-2^(1-P506))</f>
        <v>1.5224720041213451</v>
      </c>
      <c r="P506" s="4">
        <f t="shared" si="97"/>
        <v>0.21500000000000002</v>
      </c>
      <c r="Q506" s="4">
        <f t="shared" si="98"/>
        <v>0.84499999999999997</v>
      </c>
      <c r="R506" s="4">
        <f t="shared" si="99"/>
        <v>1.653152248411689</v>
      </c>
      <c r="S506" t="s">
        <v>35</v>
      </c>
      <c r="T506" t="s">
        <v>25</v>
      </c>
      <c r="U506" t="s">
        <v>36</v>
      </c>
      <c r="V506" t="s">
        <v>20</v>
      </c>
      <c r="W506" t="s">
        <v>23</v>
      </c>
      <c r="X506" t="s">
        <v>70</v>
      </c>
    </row>
    <row r="507" spans="1:24" x14ac:dyDescent="0.25">
      <c r="A507">
        <v>206</v>
      </c>
      <c r="B507" s="2">
        <v>6</v>
      </c>
      <c r="C507" s="2">
        <v>3</v>
      </c>
      <c r="D507" s="2">
        <v>1</v>
      </c>
      <c r="E507" s="1">
        <f t="shared" si="92"/>
        <v>7</v>
      </c>
      <c r="F507" s="1">
        <f t="shared" si="92"/>
        <v>4</v>
      </c>
      <c r="G507" s="1">
        <f t="shared" si="92"/>
        <v>2</v>
      </c>
      <c r="H507" t="str">
        <f>INDEX([1]Sheet1!$C$3:$O$15, MATCH(E507, [1]Sheet1!$B$3:$B$15, 0), MATCH(F507,[1]Sheet1!$C$2:$O$2,0))</f>
        <v>0.06, 0.16</v>
      </c>
      <c r="I507" t="str">
        <f>INDEX([2]Sheet1!$C$3:$O$15, MATCH(E507, [2]Sheet1!$C$2:$O$2,0), MATCH(F507, [2]Sheet1!$B$3:$B$15,0))</f>
        <v>0.78, 0.88</v>
      </c>
      <c r="J507" t="str">
        <f t="shared" si="93"/>
        <v>0.06</v>
      </c>
      <c r="K507" t="str">
        <f t="shared" si="94"/>
        <v>0.16</v>
      </c>
      <c r="L507" t="str">
        <f t="shared" si="95"/>
        <v>0.78</v>
      </c>
      <c r="M507" t="str">
        <f t="shared" si="96"/>
        <v>0.88</v>
      </c>
      <c r="N507">
        <f>(15^(1-P507)-2^(1-P507))/(10^(1-P507)-2^(1-P507))</f>
        <v>1.5708504372974055</v>
      </c>
      <c r="O507">
        <f>(15^(1-P507)-12^(1-P507))/(10^(1-P507)-2^(1-P507))</f>
        <v>0.33942858472368509</v>
      </c>
      <c r="P507" s="4">
        <f t="shared" si="97"/>
        <v>0.11</v>
      </c>
      <c r="Q507" s="4">
        <f t="shared" si="98"/>
        <v>0.83000000000000007</v>
      </c>
      <c r="R507" s="4">
        <f t="shared" si="99"/>
        <v>0.95513951101054528</v>
      </c>
      <c r="S507" t="s">
        <v>40</v>
      </c>
      <c r="T507" t="s">
        <v>18</v>
      </c>
      <c r="U507" t="s">
        <v>42</v>
      </c>
      <c r="V507" t="s">
        <v>20</v>
      </c>
      <c r="W507" t="s">
        <v>21</v>
      </c>
      <c r="X507" t="s">
        <v>70</v>
      </c>
    </row>
    <row r="508" spans="1:24" x14ac:dyDescent="0.25">
      <c r="A508">
        <v>207</v>
      </c>
      <c r="B508" s="2">
        <v>9</v>
      </c>
      <c r="C508" s="2">
        <v>3</v>
      </c>
      <c r="D508" s="2">
        <v>1</v>
      </c>
      <c r="E508" s="1">
        <f t="shared" si="92"/>
        <v>10</v>
      </c>
      <c r="F508" s="1">
        <f t="shared" si="92"/>
        <v>4</v>
      </c>
      <c r="G508" s="1">
        <f t="shared" si="92"/>
        <v>2</v>
      </c>
      <c r="H508" t="str">
        <f>INDEX([1]Sheet1!$C$3:$O$15, MATCH(E508, [1]Sheet1!$B$3:$B$15, 0), MATCH(F508,[1]Sheet1!$C$2:$O$2,0))</f>
        <v>0.22, 1.00</v>
      </c>
      <c r="I508" t="str">
        <f>INDEX([2]Sheet1!$C$3:$O$15, MATCH(E508, [2]Sheet1!$C$2:$O$2,0), MATCH(F508, [2]Sheet1!$B$3:$B$15,0))</f>
        <v>0.75, 1.89</v>
      </c>
      <c r="J508" t="str">
        <f t="shared" si="93"/>
        <v>0.22</v>
      </c>
      <c r="K508" t="str">
        <f t="shared" si="94"/>
        <v>1.00</v>
      </c>
      <c r="L508" t="str">
        <f t="shared" si="95"/>
        <v>0.75</v>
      </c>
      <c r="M508" t="str">
        <f t="shared" si="96"/>
        <v>1.89</v>
      </c>
      <c r="N508">
        <f>(15^(1-P508)-2^(1-P508))/(10^(1-P508)-2^(1-P508))</f>
        <v>1.3675043642636073</v>
      </c>
      <c r="O508">
        <f>(15^(1-P508)-12^(1-P508))/(10^(1-P508)-2^(1-P508))</f>
        <v>0.20942008899313011</v>
      </c>
      <c r="P508" s="4">
        <f t="shared" si="97"/>
        <v>0.61</v>
      </c>
      <c r="Q508" s="4">
        <f t="shared" si="98"/>
        <v>1.3199999999999998</v>
      </c>
      <c r="R508" s="4">
        <f t="shared" si="99"/>
        <v>0.78846222662836873</v>
      </c>
      <c r="S508" t="s">
        <v>32</v>
      </c>
      <c r="T508" t="s">
        <v>18</v>
      </c>
      <c r="U508" t="s">
        <v>36</v>
      </c>
      <c r="V508" t="s">
        <v>28</v>
      </c>
      <c r="W508" t="s">
        <v>21</v>
      </c>
      <c r="X508" t="s">
        <v>70</v>
      </c>
    </row>
    <row r="509" spans="1:24" x14ac:dyDescent="0.25">
      <c r="A509">
        <v>208</v>
      </c>
      <c r="B509" s="2">
        <v>7</v>
      </c>
      <c r="C509" s="2">
        <v>3</v>
      </c>
      <c r="D509" s="2">
        <v>3</v>
      </c>
      <c r="E509" s="1">
        <f t="shared" si="92"/>
        <v>8</v>
      </c>
      <c r="F509" s="1">
        <f t="shared" si="92"/>
        <v>4</v>
      </c>
      <c r="G509" s="1">
        <f t="shared" si="92"/>
        <v>4</v>
      </c>
      <c r="H509" t="str">
        <f>INDEX([1]Sheet1!$C$3:$O$15, MATCH(E509, [1]Sheet1!$B$3:$B$15, 0), MATCH(F509,[1]Sheet1!$C$2:$O$2,0))</f>
        <v>0.12, 0.22</v>
      </c>
      <c r="I509" t="str">
        <f>INDEX([2]Sheet1!$C$3:$O$15, MATCH(E509, [2]Sheet1!$C$2:$O$2,0), MATCH(F509, [2]Sheet1!$B$3:$B$15,0))</f>
        <v>0.84, 0.94</v>
      </c>
      <c r="J509" t="str">
        <f t="shared" si="93"/>
        <v>0.12</v>
      </c>
      <c r="K509" t="str">
        <f t="shared" si="94"/>
        <v>0.22</v>
      </c>
      <c r="L509" t="str">
        <f t="shared" si="95"/>
        <v>0.84</v>
      </c>
      <c r="M509" t="str">
        <f t="shared" si="96"/>
        <v>0.94</v>
      </c>
      <c r="N509">
        <f>(15^(1-P509)-0.5^(1-P509))/(10^(1-P509)-2^(1-P509))</f>
        <v>1.7866703509891912</v>
      </c>
      <c r="O509">
        <f>(15^(1-P509)-2^(1-P509))/(10^(1-P509)-2^(1-P509))</f>
        <v>1.5428170679014381</v>
      </c>
      <c r="P509" s="4">
        <f t="shared" si="97"/>
        <v>0.16999999999999998</v>
      </c>
      <c r="Q509" s="4">
        <f t="shared" si="98"/>
        <v>0.8899999999999999</v>
      </c>
      <c r="R509" s="4">
        <f t="shared" si="99"/>
        <v>1.6647437094453146</v>
      </c>
      <c r="S509" t="s">
        <v>38</v>
      </c>
      <c r="T509" t="s">
        <v>18</v>
      </c>
      <c r="U509" t="s">
        <v>41</v>
      </c>
      <c r="V509" t="s">
        <v>28</v>
      </c>
      <c r="W509" t="s">
        <v>23</v>
      </c>
      <c r="X509" t="s">
        <v>70</v>
      </c>
    </row>
    <row r="510" spans="1:24" x14ac:dyDescent="0.25">
      <c r="A510">
        <v>209</v>
      </c>
      <c r="B510" s="2">
        <v>7</v>
      </c>
      <c r="C510" s="2">
        <v>4</v>
      </c>
      <c r="D510" s="2">
        <v>3</v>
      </c>
      <c r="E510" s="1">
        <f t="shared" si="92"/>
        <v>8</v>
      </c>
      <c r="F510" s="1">
        <f t="shared" si="92"/>
        <v>5</v>
      </c>
      <c r="G510" s="1">
        <f t="shared" si="92"/>
        <v>4</v>
      </c>
      <c r="H510" t="str">
        <f>INDEX([1]Sheet1!$C$3:$O$15, MATCH(E510, [1]Sheet1!$B$3:$B$15, 0), MATCH(F510,[1]Sheet1!$C$2:$O$2,0))</f>
        <v>0.17, 0.26</v>
      </c>
      <c r="I510" t="str">
        <f>INDEX([2]Sheet1!$C$3:$O$15, MATCH(E510, [2]Sheet1!$C$2:$O$2,0), MATCH(F510, [2]Sheet1!$B$3:$B$15,0))</f>
        <v>0.80, 0.89</v>
      </c>
      <c r="J510" t="str">
        <f t="shared" si="93"/>
        <v>0.17</v>
      </c>
      <c r="K510" t="str">
        <f t="shared" si="94"/>
        <v>0.26</v>
      </c>
      <c r="L510" t="str">
        <f t="shared" si="95"/>
        <v>0.80</v>
      </c>
      <c r="M510" t="str">
        <f t="shared" si="96"/>
        <v>0.89</v>
      </c>
      <c r="N510">
        <f>(15^(1-P510)-0.5^(1-P510))/(10^(1-P510)-2^(1-P510))</f>
        <v>1.7838324927020326</v>
      </c>
      <c r="O510">
        <f>(15^(1-P510)-2^(1-P510))/(10^(1-P510)-2^(1-P510))</f>
        <v>1.5224720041213451</v>
      </c>
      <c r="P510" s="4">
        <f t="shared" si="97"/>
        <v>0.21500000000000002</v>
      </c>
      <c r="Q510" s="4">
        <f t="shared" si="98"/>
        <v>0.84499999999999997</v>
      </c>
      <c r="R510" s="4">
        <f t="shared" si="99"/>
        <v>1.653152248411689</v>
      </c>
      <c r="S510" t="s">
        <v>37</v>
      </c>
      <c r="T510" t="s">
        <v>18</v>
      </c>
      <c r="U510" t="s">
        <v>39</v>
      </c>
      <c r="V510" t="s">
        <v>20</v>
      </c>
      <c r="W510" t="s">
        <v>21</v>
      </c>
      <c r="X510" t="s">
        <v>70</v>
      </c>
    </row>
    <row r="511" spans="1:24" x14ac:dyDescent="0.25">
      <c r="A511">
        <v>210</v>
      </c>
      <c r="B511" s="2">
        <v>7</v>
      </c>
      <c r="C511" s="2">
        <v>4</v>
      </c>
      <c r="D511" s="2">
        <v>1</v>
      </c>
      <c r="E511" s="1">
        <f t="shared" si="92"/>
        <v>8</v>
      </c>
      <c r="F511" s="1">
        <f t="shared" si="92"/>
        <v>5</v>
      </c>
      <c r="G511" s="1">
        <f t="shared" si="92"/>
        <v>2</v>
      </c>
      <c r="H511" t="str">
        <f>INDEX([1]Sheet1!$C$3:$O$15, MATCH(E511, [1]Sheet1!$B$3:$B$15, 0), MATCH(F511,[1]Sheet1!$C$2:$O$2,0))</f>
        <v>0.17, 0.26</v>
      </c>
      <c r="I511" t="str">
        <f>INDEX([2]Sheet1!$C$3:$O$15, MATCH(E511, [2]Sheet1!$C$2:$O$2,0), MATCH(F511, [2]Sheet1!$B$3:$B$15,0))</f>
        <v>0.80, 0.89</v>
      </c>
      <c r="J511" t="str">
        <f t="shared" si="93"/>
        <v>0.17</v>
      </c>
      <c r="K511" t="str">
        <f t="shared" si="94"/>
        <v>0.26</v>
      </c>
      <c r="L511" t="str">
        <f t="shared" si="95"/>
        <v>0.80</v>
      </c>
      <c r="M511" t="str">
        <f t="shared" si="96"/>
        <v>0.89</v>
      </c>
      <c r="N511">
        <f>(15^(1-P511)-2^(1-P511))/(10^(1-P511)-2^(1-P511))</f>
        <v>1.5224720041213451</v>
      </c>
      <c r="O511">
        <f>(15^(1-P511)-12^(1-P511))/(10^(1-P511)-2^(1-P511))</f>
        <v>0.30796114113426326</v>
      </c>
      <c r="P511" s="4">
        <f t="shared" si="97"/>
        <v>0.21500000000000002</v>
      </c>
      <c r="Q511" s="4">
        <f t="shared" si="98"/>
        <v>0.84499999999999997</v>
      </c>
      <c r="R511" s="4">
        <f t="shared" si="99"/>
        <v>0.9152165726278042</v>
      </c>
      <c r="S511" t="s">
        <v>38</v>
      </c>
      <c r="T511" t="s">
        <v>25</v>
      </c>
      <c r="U511" t="s">
        <v>36</v>
      </c>
      <c r="V511" t="s">
        <v>34</v>
      </c>
      <c r="W511" t="s">
        <v>23</v>
      </c>
      <c r="X511" t="s">
        <v>70</v>
      </c>
    </row>
    <row r="512" spans="1:24" x14ac:dyDescent="0.25">
      <c r="A512">
        <v>211</v>
      </c>
      <c r="B512" s="2">
        <v>7</v>
      </c>
      <c r="C512" s="2">
        <v>3</v>
      </c>
      <c r="D512" s="2">
        <v>1</v>
      </c>
      <c r="E512" s="1">
        <f t="shared" si="92"/>
        <v>8</v>
      </c>
      <c r="F512" s="1">
        <f t="shared" si="92"/>
        <v>4</v>
      </c>
      <c r="G512" s="1">
        <f t="shared" si="92"/>
        <v>2</v>
      </c>
      <c r="H512" t="str">
        <f>INDEX([1]Sheet1!$C$3:$O$15, MATCH(E512, [1]Sheet1!$B$3:$B$15, 0), MATCH(F512,[1]Sheet1!$C$2:$O$2,0))</f>
        <v>0.12, 0.22</v>
      </c>
      <c r="I512" t="str">
        <f>INDEX([2]Sheet1!$C$3:$O$15, MATCH(E512, [2]Sheet1!$C$2:$O$2,0), MATCH(F512, [2]Sheet1!$B$3:$B$15,0))</f>
        <v>0.84, 0.94</v>
      </c>
      <c r="J512" t="str">
        <f t="shared" si="93"/>
        <v>0.12</v>
      </c>
      <c r="K512" t="str">
        <f t="shared" si="94"/>
        <v>0.22</v>
      </c>
      <c r="L512" t="str">
        <f t="shared" si="95"/>
        <v>0.84</v>
      </c>
      <c r="M512" t="str">
        <f t="shared" si="96"/>
        <v>0.94</v>
      </c>
      <c r="N512">
        <f>(15^(1-P512)-2^(1-P512))/(10^(1-P512)-2^(1-P512))</f>
        <v>1.5428170679014381</v>
      </c>
      <c r="O512">
        <f>(15^(1-P512)-12^(1-P512))/(10^(1-P512)-2^(1-P512))</f>
        <v>0.32115715120300509</v>
      </c>
      <c r="P512" s="4">
        <f t="shared" si="97"/>
        <v>0.16999999999999998</v>
      </c>
      <c r="Q512" s="4">
        <f t="shared" si="98"/>
        <v>0.8899999999999999</v>
      </c>
      <c r="R512" s="4">
        <f t="shared" si="99"/>
        <v>0.93198710955222164</v>
      </c>
      <c r="S512" t="s">
        <v>32</v>
      </c>
      <c r="T512" t="s">
        <v>25</v>
      </c>
      <c r="U512" t="s">
        <v>41</v>
      </c>
      <c r="V512" t="s">
        <v>20</v>
      </c>
      <c r="W512" t="s">
        <v>21</v>
      </c>
      <c r="X512" t="s">
        <v>70</v>
      </c>
    </row>
    <row r="513" spans="1:24" x14ac:dyDescent="0.25">
      <c r="A513">
        <v>212</v>
      </c>
      <c r="B513" s="2">
        <v>6</v>
      </c>
      <c r="C513" s="2">
        <v>9</v>
      </c>
      <c r="D513" s="2">
        <v>3</v>
      </c>
      <c r="E513" s="1">
        <f t="shared" si="92"/>
        <v>7</v>
      </c>
      <c r="F513" s="1">
        <f t="shared" si="92"/>
        <v>10</v>
      </c>
      <c r="G513" s="1">
        <f t="shared" si="92"/>
        <v>4</v>
      </c>
      <c r="H513" t="str">
        <f>INDEX([1]Sheet1!$C$3:$O$15, MATCH(E513, [1]Sheet1!$B$3:$B$15, 0), MATCH(F513,[1]Sheet1!$C$2:$O$2,0))</f>
        <v>0.36, 0.45</v>
      </c>
      <c r="I513" t="str">
        <f>INDEX([2]Sheet1!$C$3:$O$15, MATCH(E513, [2]Sheet1!$C$2:$O$2,0), MATCH(F513, [2]Sheet1!$B$3:$B$15,0))</f>
        <v>0.51, 0.61</v>
      </c>
      <c r="J513" t="str">
        <f t="shared" si="93"/>
        <v>0.36</v>
      </c>
      <c r="K513" t="str">
        <f t="shared" si="94"/>
        <v>0.45</v>
      </c>
      <c r="L513" t="str">
        <f t="shared" si="95"/>
        <v>0.51</v>
      </c>
      <c r="M513" t="str">
        <f t="shared" si="96"/>
        <v>0.61</v>
      </c>
      <c r="N513">
        <f>(15^(1-P513)-0.5^(1-P513))/(10^(1-P513)-2^(1-P513))</f>
        <v>1.7926488302905046</v>
      </c>
      <c r="O513">
        <f>(15^(1-P513)-2^(1-P513))/(10^(1-P513)-2^(1-P513))</f>
        <v>1.4427856240759738</v>
      </c>
      <c r="P513" s="4">
        <f t="shared" si="97"/>
        <v>0.40500000000000003</v>
      </c>
      <c r="Q513" s="4">
        <f t="shared" si="98"/>
        <v>0.56000000000000005</v>
      </c>
      <c r="R513" s="4">
        <f t="shared" si="99"/>
        <v>1.6177172271832392</v>
      </c>
      <c r="S513" t="s">
        <v>38</v>
      </c>
      <c r="T513" t="s">
        <v>18</v>
      </c>
      <c r="U513" t="s">
        <v>33</v>
      </c>
      <c r="V513" t="s">
        <v>34</v>
      </c>
      <c r="W513" t="s">
        <v>23</v>
      </c>
      <c r="X513" t="s">
        <v>70</v>
      </c>
    </row>
    <row r="514" spans="1:24" x14ac:dyDescent="0.25">
      <c r="A514">
        <v>213</v>
      </c>
      <c r="B514" s="2">
        <v>7</v>
      </c>
      <c r="C514" s="2">
        <v>3</v>
      </c>
      <c r="D514" s="2">
        <v>1</v>
      </c>
      <c r="E514" s="1">
        <f t="shared" si="92"/>
        <v>8</v>
      </c>
      <c r="F514" s="1">
        <f t="shared" si="92"/>
        <v>4</v>
      </c>
      <c r="G514" s="1">
        <f t="shared" si="92"/>
        <v>2</v>
      </c>
      <c r="H514" t="str">
        <f>INDEX([1]Sheet1!$C$3:$O$15, MATCH(E514, [1]Sheet1!$B$3:$B$15, 0), MATCH(F514,[1]Sheet1!$C$2:$O$2,0))</f>
        <v>0.12, 0.22</v>
      </c>
      <c r="I514" t="str">
        <f>INDEX([2]Sheet1!$C$3:$O$15, MATCH(E514, [2]Sheet1!$C$2:$O$2,0), MATCH(F514, [2]Sheet1!$B$3:$B$15,0))</f>
        <v>0.84, 0.94</v>
      </c>
      <c r="J514" t="str">
        <f t="shared" si="93"/>
        <v>0.12</v>
      </c>
      <c r="K514" t="str">
        <f t="shared" si="94"/>
        <v>0.22</v>
      </c>
      <c r="L514" t="str">
        <f t="shared" si="95"/>
        <v>0.84</v>
      </c>
      <c r="M514" t="str">
        <f t="shared" si="96"/>
        <v>0.94</v>
      </c>
      <c r="N514">
        <f>(15^(1-P514)-2^(1-P514))/(10^(1-P514)-2^(1-P514))</f>
        <v>1.5428170679014381</v>
      </c>
      <c r="O514">
        <f>(15^(1-P514)-12^(1-P514))/(10^(1-P514)-2^(1-P514))</f>
        <v>0.32115715120300509</v>
      </c>
      <c r="P514" s="4">
        <f t="shared" si="97"/>
        <v>0.16999999999999998</v>
      </c>
      <c r="Q514" s="4">
        <f t="shared" si="98"/>
        <v>0.8899999999999999</v>
      </c>
      <c r="R514" s="4">
        <f t="shared" si="99"/>
        <v>0.93198710955222164</v>
      </c>
      <c r="S514" t="s">
        <v>44</v>
      </c>
      <c r="T514" t="s">
        <v>18</v>
      </c>
      <c r="U514" t="s">
        <v>41</v>
      </c>
      <c r="V514" t="s">
        <v>20</v>
      </c>
      <c r="W514" t="s">
        <v>23</v>
      </c>
      <c r="X514" t="s">
        <v>70</v>
      </c>
    </row>
    <row r="515" spans="1:24" x14ac:dyDescent="0.25">
      <c r="A515">
        <v>214</v>
      </c>
      <c r="B515" s="2">
        <v>7</v>
      </c>
      <c r="C515" s="2">
        <v>4</v>
      </c>
      <c r="D515" s="2">
        <v>3</v>
      </c>
      <c r="E515" s="1">
        <f t="shared" si="92"/>
        <v>8</v>
      </c>
      <c r="F515" s="1">
        <f t="shared" si="92"/>
        <v>5</v>
      </c>
      <c r="G515" s="1">
        <f t="shared" si="92"/>
        <v>4</v>
      </c>
      <c r="H515" t="str">
        <f>INDEX([1]Sheet1!$C$3:$O$15, MATCH(E515, [1]Sheet1!$B$3:$B$15, 0), MATCH(F515,[1]Sheet1!$C$2:$O$2,0))</f>
        <v>0.17, 0.26</v>
      </c>
      <c r="I515" t="str">
        <f>INDEX([2]Sheet1!$C$3:$O$15, MATCH(E515, [2]Sheet1!$C$2:$O$2,0), MATCH(F515, [2]Sheet1!$B$3:$B$15,0))</f>
        <v>0.80, 0.89</v>
      </c>
      <c r="J515" t="str">
        <f t="shared" si="93"/>
        <v>0.17</v>
      </c>
      <c r="K515" t="str">
        <f t="shared" si="94"/>
        <v>0.26</v>
      </c>
      <c r="L515" t="str">
        <f t="shared" si="95"/>
        <v>0.80</v>
      </c>
      <c r="M515" t="str">
        <f t="shared" si="96"/>
        <v>0.89</v>
      </c>
      <c r="N515">
        <f>(15^(1-P515)-0.5^(1-P515))/(10^(1-P515)-2^(1-P515))</f>
        <v>1.7838324927020326</v>
      </c>
      <c r="O515">
        <f>(15^(1-P515)-2^(1-P515))/(10^(1-P515)-2^(1-P515))</f>
        <v>1.5224720041213451</v>
      </c>
      <c r="P515" s="4">
        <f t="shared" si="97"/>
        <v>0.21500000000000002</v>
      </c>
      <c r="Q515" s="4">
        <f t="shared" si="98"/>
        <v>0.84499999999999997</v>
      </c>
      <c r="R515" s="4">
        <f t="shared" si="99"/>
        <v>1.653152248411689</v>
      </c>
      <c r="S515" t="s">
        <v>37</v>
      </c>
      <c r="T515" t="s">
        <v>18</v>
      </c>
      <c r="U515" t="s">
        <v>41</v>
      </c>
      <c r="V515" t="s">
        <v>20</v>
      </c>
      <c r="W515" t="s">
        <v>21</v>
      </c>
      <c r="X515" t="s">
        <v>70</v>
      </c>
    </row>
    <row r="516" spans="1:24" x14ac:dyDescent="0.25">
      <c r="A516">
        <v>215</v>
      </c>
      <c r="B516" s="2">
        <v>7</v>
      </c>
      <c r="C516" s="2">
        <v>5</v>
      </c>
      <c r="D516" s="2">
        <v>3</v>
      </c>
      <c r="E516" s="1">
        <f t="shared" si="92"/>
        <v>8</v>
      </c>
      <c r="F516" s="1">
        <f t="shared" si="92"/>
        <v>6</v>
      </c>
      <c r="G516" s="1">
        <f t="shared" si="92"/>
        <v>4</v>
      </c>
      <c r="H516" t="str">
        <f>INDEX([1]Sheet1!$C$3:$O$15, MATCH(E516, [1]Sheet1!$B$3:$B$15, 0), MATCH(F516,[1]Sheet1!$C$2:$O$2,0))</f>
        <v>0.22, 0.30</v>
      </c>
      <c r="I516" t="str">
        <f>INDEX([2]Sheet1!$C$3:$O$15, MATCH(E516, [2]Sheet1!$C$2:$O$2,0), MATCH(F516, [2]Sheet1!$B$3:$B$15,0))</f>
        <v>0.77, 0.85</v>
      </c>
      <c r="J516" t="str">
        <f t="shared" si="93"/>
        <v>0.22</v>
      </c>
      <c r="K516" t="str">
        <f t="shared" si="94"/>
        <v>0.30</v>
      </c>
      <c r="L516" t="str">
        <f t="shared" si="95"/>
        <v>0.77</v>
      </c>
      <c r="M516" t="str">
        <f t="shared" si="96"/>
        <v>0.85</v>
      </c>
      <c r="N516">
        <f>(15^(1-P516)-0.5^(1-P516))/(10^(1-P516)-2^(1-P516))</f>
        <v>1.7827971391785058</v>
      </c>
      <c r="O516">
        <f>(15^(1-P516)-2^(1-P516))/(10^(1-P516)-2^(1-P516))</f>
        <v>1.5027000798266845</v>
      </c>
      <c r="P516" s="4">
        <f t="shared" si="97"/>
        <v>0.26</v>
      </c>
      <c r="Q516" s="4">
        <f t="shared" si="98"/>
        <v>0.81</v>
      </c>
      <c r="R516" s="4">
        <f t="shared" si="99"/>
        <v>1.6427486095025952</v>
      </c>
      <c r="S516" t="s">
        <v>37</v>
      </c>
      <c r="T516" t="s">
        <v>25</v>
      </c>
      <c r="U516" t="s">
        <v>41</v>
      </c>
      <c r="V516" t="s">
        <v>20</v>
      </c>
      <c r="W516" t="s">
        <v>21</v>
      </c>
      <c r="X516" t="s">
        <v>70</v>
      </c>
    </row>
    <row r="517" spans="1:24" x14ac:dyDescent="0.25">
      <c r="A517">
        <v>216</v>
      </c>
      <c r="B517" s="2">
        <v>7</v>
      </c>
      <c r="C517" s="2">
        <v>4</v>
      </c>
      <c r="D517" s="2">
        <v>1</v>
      </c>
      <c r="E517" s="1">
        <f t="shared" si="92"/>
        <v>8</v>
      </c>
      <c r="F517" s="1">
        <f t="shared" si="92"/>
        <v>5</v>
      </c>
      <c r="G517" s="1">
        <f t="shared" si="92"/>
        <v>2</v>
      </c>
      <c r="H517" t="str">
        <f>INDEX([1]Sheet1!$C$3:$O$15, MATCH(E517, [1]Sheet1!$B$3:$B$15, 0), MATCH(F517,[1]Sheet1!$C$2:$O$2,0))</f>
        <v>0.17, 0.26</v>
      </c>
      <c r="I517" t="str">
        <f>INDEX([2]Sheet1!$C$3:$O$15, MATCH(E517, [2]Sheet1!$C$2:$O$2,0), MATCH(F517, [2]Sheet1!$B$3:$B$15,0))</f>
        <v>0.80, 0.89</v>
      </c>
      <c r="J517" t="str">
        <f t="shared" si="93"/>
        <v>0.17</v>
      </c>
      <c r="K517" t="str">
        <f t="shared" si="94"/>
        <v>0.26</v>
      </c>
      <c r="L517" t="str">
        <f t="shared" si="95"/>
        <v>0.80</v>
      </c>
      <c r="M517" t="str">
        <f t="shared" si="96"/>
        <v>0.89</v>
      </c>
      <c r="N517">
        <f>(15^(1-P517)-2^(1-P517))/(10^(1-P517)-2^(1-P517))</f>
        <v>1.5224720041213451</v>
      </c>
      <c r="O517">
        <f>(15^(1-P517)-12^(1-P517))/(10^(1-P517)-2^(1-P517))</f>
        <v>0.30796114113426326</v>
      </c>
      <c r="P517" s="4">
        <f t="shared" si="97"/>
        <v>0.21500000000000002</v>
      </c>
      <c r="Q517" s="4">
        <f t="shared" si="98"/>
        <v>0.84499999999999997</v>
      </c>
      <c r="R517" s="4">
        <f t="shared" si="99"/>
        <v>0.9152165726278042</v>
      </c>
      <c r="S517" t="s">
        <v>38</v>
      </c>
      <c r="T517" t="s">
        <v>25</v>
      </c>
      <c r="U517" t="s">
        <v>33</v>
      </c>
      <c r="V517" t="s">
        <v>20</v>
      </c>
      <c r="W517" t="s">
        <v>21</v>
      </c>
      <c r="X517" t="s">
        <v>70</v>
      </c>
    </row>
    <row r="518" spans="1:24" x14ac:dyDescent="0.25">
      <c r="A518">
        <v>217</v>
      </c>
      <c r="B518" s="2">
        <v>7</v>
      </c>
      <c r="C518" s="2">
        <v>5</v>
      </c>
      <c r="D518" s="2">
        <v>3</v>
      </c>
      <c r="E518" s="1">
        <f t="shared" si="92"/>
        <v>8</v>
      </c>
      <c r="F518" s="1">
        <f t="shared" si="92"/>
        <v>6</v>
      </c>
      <c r="G518" s="1">
        <f t="shared" si="92"/>
        <v>4</v>
      </c>
      <c r="H518" t="str">
        <f>INDEX([1]Sheet1!$C$3:$O$15, MATCH(E518, [1]Sheet1!$B$3:$B$15, 0), MATCH(F518,[1]Sheet1!$C$2:$O$2,0))</f>
        <v>0.22, 0.30</v>
      </c>
      <c r="I518" t="str">
        <f>INDEX([2]Sheet1!$C$3:$O$15, MATCH(E518, [2]Sheet1!$C$2:$O$2,0), MATCH(F518, [2]Sheet1!$B$3:$B$15,0))</f>
        <v>0.77, 0.85</v>
      </c>
      <c r="J518" t="str">
        <f t="shared" si="93"/>
        <v>0.22</v>
      </c>
      <c r="K518" t="str">
        <f t="shared" si="94"/>
        <v>0.30</v>
      </c>
      <c r="L518" t="str">
        <f t="shared" si="95"/>
        <v>0.77</v>
      </c>
      <c r="M518" t="str">
        <f t="shared" si="96"/>
        <v>0.85</v>
      </c>
      <c r="N518">
        <f>(15^(1-P518)-0.5^(1-P518))/(10^(1-P518)-2^(1-P518))</f>
        <v>1.7827971391785058</v>
      </c>
      <c r="O518">
        <f>(15^(1-P518)-2^(1-P518))/(10^(1-P518)-2^(1-P518))</f>
        <v>1.5027000798266845</v>
      </c>
      <c r="P518" s="4">
        <f t="shared" si="97"/>
        <v>0.26</v>
      </c>
      <c r="Q518" s="4">
        <f t="shared" si="98"/>
        <v>0.81</v>
      </c>
      <c r="R518" s="4">
        <f t="shared" si="99"/>
        <v>1.6427486095025952</v>
      </c>
      <c r="S518" t="s">
        <v>37</v>
      </c>
      <c r="T518" t="s">
        <v>18</v>
      </c>
      <c r="U518" t="s">
        <v>36</v>
      </c>
      <c r="V518" t="s">
        <v>20</v>
      </c>
      <c r="W518" t="s">
        <v>21</v>
      </c>
      <c r="X518" t="s">
        <v>70</v>
      </c>
    </row>
    <row r="519" spans="1:24" x14ac:dyDescent="0.25">
      <c r="A519">
        <v>218</v>
      </c>
      <c r="B519" s="2">
        <v>7</v>
      </c>
      <c r="C519" s="2">
        <v>3</v>
      </c>
      <c r="D519" s="2">
        <v>3</v>
      </c>
      <c r="E519" s="1">
        <f t="shared" si="92"/>
        <v>8</v>
      </c>
      <c r="F519" s="1">
        <f t="shared" si="92"/>
        <v>4</v>
      </c>
      <c r="G519" s="1">
        <f t="shared" si="92"/>
        <v>4</v>
      </c>
      <c r="H519" t="str">
        <f>INDEX([1]Sheet1!$C$3:$O$15, MATCH(E519, [1]Sheet1!$B$3:$B$15, 0), MATCH(F519,[1]Sheet1!$C$2:$O$2,0))</f>
        <v>0.12, 0.22</v>
      </c>
      <c r="I519" t="str">
        <f>INDEX([2]Sheet1!$C$3:$O$15, MATCH(E519, [2]Sheet1!$C$2:$O$2,0), MATCH(F519, [2]Sheet1!$B$3:$B$15,0))</f>
        <v>0.84, 0.94</v>
      </c>
      <c r="J519" t="str">
        <f t="shared" si="93"/>
        <v>0.12</v>
      </c>
      <c r="K519" t="str">
        <f t="shared" si="94"/>
        <v>0.22</v>
      </c>
      <c r="L519" t="str">
        <f t="shared" si="95"/>
        <v>0.84</v>
      </c>
      <c r="M519" t="str">
        <f t="shared" si="96"/>
        <v>0.94</v>
      </c>
      <c r="N519">
        <f>(15^(1-P519)-0.5^(1-P519))/(10^(1-P519)-2^(1-P519))</f>
        <v>1.7866703509891912</v>
      </c>
      <c r="O519">
        <f>(15^(1-P519)-2^(1-P519))/(10^(1-P519)-2^(1-P519))</f>
        <v>1.5428170679014381</v>
      </c>
      <c r="P519" s="4">
        <f t="shared" si="97"/>
        <v>0.16999999999999998</v>
      </c>
      <c r="Q519" s="4">
        <f t="shared" si="98"/>
        <v>0.8899999999999999</v>
      </c>
      <c r="R519" s="4">
        <f t="shared" si="99"/>
        <v>1.6647437094453146</v>
      </c>
      <c r="S519" t="s">
        <v>35</v>
      </c>
      <c r="T519" t="s">
        <v>18</v>
      </c>
      <c r="U519" t="s">
        <v>33</v>
      </c>
      <c r="V519" t="s">
        <v>34</v>
      </c>
      <c r="W519" t="s">
        <v>21</v>
      </c>
      <c r="X519" t="s">
        <v>70</v>
      </c>
    </row>
    <row r="520" spans="1:24" x14ac:dyDescent="0.25">
      <c r="A520">
        <v>219</v>
      </c>
      <c r="B520" s="2">
        <v>7</v>
      </c>
      <c r="C520" s="2">
        <v>5</v>
      </c>
      <c r="D520" s="2">
        <v>3</v>
      </c>
      <c r="E520" s="1">
        <f t="shared" si="92"/>
        <v>8</v>
      </c>
      <c r="F520" s="1">
        <f t="shared" si="92"/>
        <v>6</v>
      </c>
      <c r="G520" s="1">
        <f t="shared" si="92"/>
        <v>4</v>
      </c>
      <c r="H520" t="str">
        <f>INDEX([1]Sheet1!$C$3:$O$15, MATCH(E520, [1]Sheet1!$B$3:$B$15, 0), MATCH(F520,[1]Sheet1!$C$2:$O$2,0))</f>
        <v>0.22, 0.30</v>
      </c>
      <c r="I520" t="str">
        <f>INDEX([2]Sheet1!$C$3:$O$15, MATCH(E520, [2]Sheet1!$C$2:$O$2,0), MATCH(F520, [2]Sheet1!$B$3:$B$15,0))</f>
        <v>0.77, 0.85</v>
      </c>
      <c r="J520" t="str">
        <f t="shared" si="93"/>
        <v>0.22</v>
      </c>
      <c r="K520" t="str">
        <f t="shared" si="94"/>
        <v>0.30</v>
      </c>
      <c r="L520" t="str">
        <f t="shared" si="95"/>
        <v>0.77</v>
      </c>
      <c r="M520" t="str">
        <f t="shared" si="96"/>
        <v>0.85</v>
      </c>
      <c r="N520">
        <f>(15^(1-P520)-0.5^(1-P520))/(10^(1-P520)-2^(1-P520))</f>
        <v>1.7827971391785058</v>
      </c>
      <c r="O520">
        <f>(15^(1-P520)-2^(1-P520))/(10^(1-P520)-2^(1-P520))</f>
        <v>1.5027000798266845</v>
      </c>
      <c r="P520" s="4">
        <f t="shared" si="97"/>
        <v>0.26</v>
      </c>
      <c r="Q520" s="4">
        <f t="shared" si="98"/>
        <v>0.81</v>
      </c>
      <c r="R520" s="4">
        <f t="shared" si="99"/>
        <v>1.6427486095025952</v>
      </c>
      <c r="S520" t="s">
        <v>44</v>
      </c>
      <c r="T520" t="s">
        <v>25</v>
      </c>
      <c r="U520" t="s">
        <v>41</v>
      </c>
      <c r="V520" t="s">
        <v>20</v>
      </c>
      <c r="W520" t="s">
        <v>23</v>
      </c>
      <c r="X520" t="s">
        <v>70</v>
      </c>
    </row>
    <row r="521" spans="1:24" x14ac:dyDescent="0.25">
      <c r="A521">
        <v>220</v>
      </c>
      <c r="B521" s="2">
        <v>7</v>
      </c>
      <c r="C521" s="2">
        <v>5</v>
      </c>
      <c r="D521" s="2">
        <v>1</v>
      </c>
      <c r="E521" s="1">
        <f t="shared" si="92"/>
        <v>8</v>
      </c>
      <c r="F521" s="1">
        <f t="shared" si="92"/>
        <v>6</v>
      </c>
      <c r="G521" s="1">
        <f t="shared" si="92"/>
        <v>2</v>
      </c>
      <c r="H521" t="str">
        <f>INDEX([1]Sheet1!$C$3:$O$15, MATCH(E521, [1]Sheet1!$B$3:$B$15, 0), MATCH(F521,[1]Sheet1!$C$2:$O$2,0))</f>
        <v>0.22, 0.30</v>
      </c>
      <c r="I521" t="str">
        <f>INDEX([2]Sheet1!$C$3:$O$15, MATCH(E521, [2]Sheet1!$C$2:$O$2,0), MATCH(F521, [2]Sheet1!$B$3:$B$15,0))</f>
        <v>0.77, 0.85</v>
      </c>
      <c r="J521" t="str">
        <f t="shared" si="93"/>
        <v>0.22</v>
      </c>
      <c r="K521" t="str">
        <f t="shared" si="94"/>
        <v>0.30</v>
      </c>
      <c r="L521" t="str">
        <f t="shared" si="95"/>
        <v>0.77</v>
      </c>
      <c r="M521" t="str">
        <f t="shared" si="96"/>
        <v>0.85</v>
      </c>
      <c r="N521">
        <f>(15^(1-P521)-2^(1-P521))/(10^(1-P521)-2^(1-P521))</f>
        <v>1.5027000798266845</v>
      </c>
      <c r="O521">
        <f>(15^(1-P521)-12^(1-P521))/(10^(1-P521)-2^(1-P521))</f>
        <v>0.29519044764838848</v>
      </c>
      <c r="P521" s="4">
        <f t="shared" si="97"/>
        <v>0.26</v>
      </c>
      <c r="Q521" s="4">
        <f t="shared" si="98"/>
        <v>0.81</v>
      </c>
      <c r="R521" s="4">
        <f t="shared" si="99"/>
        <v>0.89894526373753647</v>
      </c>
      <c r="S521" t="s">
        <v>35</v>
      </c>
      <c r="T521" t="s">
        <v>25</v>
      </c>
      <c r="U521" t="s">
        <v>41</v>
      </c>
      <c r="V521" t="s">
        <v>20</v>
      </c>
      <c r="W521" t="s">
        <v>23</v>
      </c>
      <c r="X521" t="s">
        <v>70</v>
      </c>
    </row>
    <row r="522" spans="1:24" x14ac:dyDescent="0.25">
      <c r="A522">
        <v>221</v>
      </c>
      <c r="B522" s="2">
        <v>7</v>
      </c>
      <c r="C522" s="2">
        <v>3</v>
      </c>
      <c r="D522" s="2">
        <v>3</v>
      </c>
      <c r="E522" s="1">
        <f t="shared" si="92"/>
        <v>8</v>
      </c>
      <c r="F522" s="1">
        <f t="shared" si="92"/>
        <v>4</v>
      </c>
      <c r="G522" s="1">
        <f t="shared" si="92"/>
        <v>4</v>
      </c>
      <c r="H522" t="str">
        <f>INDEX([1]Sheet1!$C$3:$O$15, MATCH(E522, [1]Sheet1!$B$3:$B$15, 0), MATCH(F522,[1]Sheet1!$C$2:$O$2,0))</f>
        <v>0.12, 0.22</v>
      </c>
      <c r="I522" t="str">
        <f>INDEX([2]Sheet1!$C$3:$O$15, MATCH(E522, [2]Sheet1!$C$2:$O$2,0), MATCH(F522, [2]Sheet1!$B$3:$B$15,0))</f>
        <v>0.84, 0.94</v>
      </c>
      <c r="J522" t="str">
        <f t="shared" si="93"/>
        <v>0.12</v>
      </c>
      <c r="K522" t="str">
        <f t="shared" si="94"/>
        <v>0.22</v>
      </c>
      <c r="L522" t="str">
        <f t="shared" si="95"/>
        <v>0.84</v>
      </c>
      <c r="M522" t="str">
        <f t="shared" si="96"/>
        <v>0.94</v>
      </c>
      <c r="N522">
        <f>(15^(1-P522)-0.5^(1-P522))/(10^(1-P522)-2^(1-P522))</f>
        <v>1.7866703509891912</v>
      </c>
      <c r="O522">
        <f>(15^(1-P522)-2^(1-P522))/(10^(1-P522)-2^(1-P522))</f>
        <v>1.5428170679014381</v>
      </c>
      <c r="P522" s="4">
        <f t="shared" si="97"/>
        <v>0.16999999999999998</v>
      </c>
      <c r="Q522" s="4">
        <f t="shared" si="98"/>
        <v>0.8899999999999999</v>
      </c>
      <c r="R522" s="4">
        <f t="shared" si="99"/>
        <v>1.6647437094453146</v>
      </c>
      <c r="S522" t="s">
        <v>37</v>
      </c>
      <c r="T522" t="s">
        <v>25</v>
      </c>
      <c r="U522" t="s">
        <v>41</v>
      </c>
      <c r="V522" t="s">
        <v>20</v>
      </c>
      <c r="W522" t="s">
        <v>21</v>
      </c>
      <c r="X522" t="s">
        <v>70</v>
      </c>
    </row>
    <row r="523" spans="1:24" x14ac:dyDescent="0.25">
      <c r="A523">
        <v>222</v>
      </c>
      <c r="B523" s="2">
        <v>7</v>
      </c>
      <c r="C523" s="2">
        <v>5</v>
      </c>
      <c r="D523" s="2">
        <v>3</v>
      </c>
      <c r="E523" s="1">
        <f t="shared" si="92"/>
        <v>8</v>
      </c>
      <c r="F523" s="1">
        <f t="shared" si="92"/>
        <v>6</v>
      </c>
      <c r="G523" s="1">
        <f t="shared" si="92"/>
        <v>4</v>
      </c>
      <c r="H523" t="str">
        <f>INDEX([1]Sheet1!$C$3:$O$15, MATCH(E523, [1]Sheet1!$B$3:$B$15, 0), MATCH(F523,[1]Sheet1!$C$2:$O$2,0))</f>
        <v>0.22, 0.30</v>
      </c>
      <c r="I523" t="str">
        <f>INDEX([2]Sheet1!$C$3:$O$15, MATCH(E523, [2]Sheet1!$C$2:$O$2,0), MATCH(F523, [2]Sheet1!$B$3:$B$15,0))</f>
        <v>0.77, 0.85</v>
      </c>
      <c r="J523" t="str">
        <f t="shared" si="93"/>
        <v>0.22</v>
      </c>
      <c r="K523" t="str">
        <f t="shared" si="94"/>
        <v>0.30</v>
      </c>
      <c r="L523" t="str">
        <f t="shared" si="95"/>
        <v>0.77</v>
      </c>
      <c r="M523" t="str">
        <f t="shared" si="96"/>
        <v>0.85</v>
      </c>
      <c r="N523">
        <f>(15^(1-P523)-0.5^(1-P523))/(10^(1-P523)-2^(1-P523))</f>
        <v>1.7827971391785058</v>
      </c>
      <c r="O523">
        <f>(15^(1-P523)-2^(1-P523))/(10^(1-P523)-2^(1-P523))</f>
        <v>1.5027000798266845</v>
      </c>
      <c r="P523" s="4">
        <f t="shared" si="97"/>
        <v>0.26</v>
      </c>
      <c r="Q523" s="4">
        <f t="shared" si="98"/>
        <v>0.81</v>
      </c>
      <c r="R523" s="4">
        <f t="shared" si="99"/>
        <v>1.6427486095025952</v>
      </c>
      <c r="S523" t="s">
        <v>35</v>
      </c>
      <c r="T523" t="s">
        <v>18</v>
      </c>
      <c r="U523" t="s">
        <v>36</v>
      </c>
      <c r="V523" t="s">
        <v>20</v>
      </c>
      <c r="W523" t="s">
        <v>21</v>
      </c>
      <c r="X523" t="s">
        <v>70</v>
      </c>
    </row>
    <row r="524" spans="1:24" x14ac:dyDescent="0.25">
      <c r="A524">
        <v>223</v>
      </c>
      <c r="B524" s="2">
        <v>7</v>
      </c>
      <c r="C524" s="2">
        <v>3</v>
      </c>
      <c r="D524" s="2">
        <v>3</v>
      </c>
      <c r="E524" s="1">
        <f t="shared" si="92"/>
        <v>8</v>
      </c>
      <c r="F524" s="1">
        <f t="shared" si="92"/>
        <v>4</v>
      </c>
      <c r="G524" s="1">
        <f t="shared" si="92"/>
        <v>4</v>
      </c>
      <c r="H524" t="str">
        <f>INDEX([1]Sheet1!$C$3:$O$15, MATCH(E524, [1]Sheet1!$B$3:$B$15, 0), MATCH(F524,[1]Sheet1!$C$2:$O$2,0))</f>
        <v>0.12, 0.22</v>
      </c>
      <c r="I524" t="str">
        <f>INDEX([2]Sheet1!$C$3:$O$15, MATCH(E524, [2]Sheet1!$C$2:$O$2,0), MATCH(F524, [2]Sheet1!$B$3:$B$15,0))</f>
        <v>0.84, 0.94</v>
      </c>
      <c r="J524" t="str">
        <f t="shared" si="93"/>
        <v>0.12</v>
      </c>
      <c r="K524" t="str">
        <f t="shared" si="94"/>
        <v>0.22</v>
      </c>
      <c r="L524" t="str">
        <f t="shared" si="95"/>
        <v>0.84</v>
      </c>
      <c r="M524" t="str">
        <f t="shared" si="96"/>
        <v>0.94</v>
      </c>
      <c r="N524">
        <f>(15^(1-P524)-0.5^(1-P524))/(10^(1-P524)-2^(1-P524))</f>
        <v>1.7866703509891912</v>
      </c>
      <c r="O524">
        <f>(15^(1-P524)-2^(1-P524))/(10^(1-P524)-2^(1-P524))</f>
        <v>1.5428170679014381</v>
      </c>
      <c r="P524" s="4">
        <f t="shared" si="97"/>
        <v>0.16999999999999998</v>
      </c>
      <c r="Q524" s="4">
        <f t="shared" si="98"/>
        <v>0.8899999999999999</v>
      </c>
      <c r="R524" s="4">
        <f t="shared" si="99"/>
        <v>1.6647437094453146</v>
      </c>
      <c r="S524" t="s">
        <v>32</v>
      </c>
      <c r="T524" t="s">
        <v>25</v>
      </c>
      <c r="U524" t="s">
        <v>41</v>
      </c>
      <c r="V524" t="s">
        <v>20</v>
      </c>
      <c r="W524" t="s">
        <v>21</v>
      </c>
      <c r="X524" t="s">
        <v>70</v>
      </c>
    </row>
    <row r="525" spans="1:24" x14ac:dyDescent="0.25">
      <c r="A525">
        <v>224</v>
      </c>
      <c r="B525" s="2">
        <v>7</v>
      </c>
      <c r="C525" s="2">
        <v>5</v>
      </c>
      <c r="D525" s="2">
        <v>3</v>
      </c>
      <c r="E525" s="1">
        <f t="shared" si="92"/>
        <v>8</v>
      </c>
      <c r="F525" s="1">
        <f t="shared" si="92"/>
        <v>6</v>
      </c>
      <c r="G525" s="1">
        <f t="shared" si="92"/>
        <v>4</v>
      </c>
      <c r="H525" t="str">
        <f>INDEX([1]Sheet1!$C$3:$O$15, MATCH(E525, [1]Sheet1!$B$3:$B$15, 0), MATCH(F525,[1]Sheet1!$C$2:$O$2,0))</f>
        <v>0.22, 0.30</v>
      </c>
      <c r="I525" t="str">
        <f>INDEX([2]Sheet1!$C$3:$O$15, MATCH(E525, [2]Sheet1!$C$2:$O$2,0), MATCH(F525, [2]Sheet1!$B$3:$B$15,0))</f>
        <v>0.77, 0.85</v>
      </c>
      <c r="J525" t="str">
        <f t="shared" si="93"/>
        <v>0.22</v>
      </c>
      <c r="K525" t="str">
        <f t="shared" si="94"/>
        <v>0.30</v>
      </c>
      <c r="L525" t="str">
        <f t="shared" si="95"/>
        <v>0.77</v>
      </c>
      <c r="M525" t="str">
        <f t="shared" si="96"/>
        <v>0.85</v>
      </c>
      <c r="N525">
        <f>(15^(1-P525)-0.5^(1-P525))/(10^(1-P525)-2^(1-P525))</f>
        <v>1.7827971391785058</v>
      </c>
      <c r="O525">
        <f>(15^(1-P525)-2^(1-P525))/(10^(1-P525)-2^(1-P525))</f>
        <v>1.5027000798266845</v>
      </c>
      <c r="P525" s="4">
        <f t="shared" si="97"/>
        <v>0.26</v>
      </c>
      <c r="Q525" s="4">
        <f t="shared" si="98"/>
        <v>0.81</v>
      </c>
      <c r="R525" s="4">
        <f t="shared" si="99"/>
        <v>1.6427486095025952</v>
      </c>
      <c r="S525" t="s">
        <v>35</v>
      </c>
      <c r="T525" t="s">
        <v>25</v>
      </c>
      <c r="U525" t="s">
        <v>36</v>
      </c>
      <c r="V525" t="s">
        <v>20</v>
      </c>
      <c r="W525" t="s">
        <v>21</v>
      </c>
      <c r="X525" t="s">
        <v>70</v>
      </c>
    </row>
    <row r="526" spans="1:24" x14ac:dyDescent="0.25">
      <c r="A526">
        <v>225</v>
      </c>
      <c r="B526" s="2">
        <v>7</v>
      </c>
      <c r="C526" s="2">
        <v>4</v>
      </c>
      <c r="D526" s="2">
        <v>3</v>
      </c>
      <c r="E526" s="1">
        <f t="shared" si="92"/>
        <v>8</v>
      </c>
      <c r="F526" s="1">
        <f t="shared" si="92"/>
        <v>5</v>
      </c>
      <c r="G526" s="1">
        <f t="shared" si="92"/>
        <v>4</v>
      </c>
      <c r="H526" t="str">
        <f>INDEX([1]Sheet1!$C$3:$O$15, MATCH(E526, [1]Sheet1!$B$3:$B$15, 0), MATCH(F526,[1]Sheet1!$C$2:$O$2,0))</f>
        <v>0.17, 0.26</v>
      </c>
      <c r="I526" t="str">
        <f>INDEX([2]Sheet1!$C$3:$O$15, MATCH(E526, [2]Sheet1!$C$2:$O$2,0), MATCH(F526, [2]Sheet1!$B$3:$B$15,0))</f>
        <v>0.80, 0.89</v>
      </c>
      <c r="J526" t="str">
        <f t="shared" si="93"/>
        <v>0.17</v>
      </c>
      <c r="K526" t="str">
        <f t="shared" si="94"/>
        <v>0.26</v>
      </c>
      <c r="L526" t="str">
        <f t="shared" si="95"/>
        <v>0.80</v>
      </c>
      <c r="M526" t="str">
        <f t="shared" si="96"/>
        <v>0.89</v>
      </c>
      <c r="N526">
        <f>(15^(1-P526)-0.5^(1-P526))/(10^(1-P526)-2^(1-P526))</f>
        <v>1.7838324927020326</v>
      </c>
      <c r="O526">
        <f>(15^(1-P526)-2^(1-P526))/(10^(1-P526)-2^(1-P526))</f>
        <v>1.5224720041213451</v>
      </c>
      <c r="P526" s="4">
        <f t="shared" si="97"/>
        <v>0.21500000000000002</v>
      </c>
      <c r="Q526" s="4">
        <f t="shared" si="98"/>
        <v>0.84499999999999997</v>
      </c>
      <c r="R526" s="4">
        <f t="shared" si="99"/>
        <v>1.653152248411689</v>
      </c>
      <c r="S526" t="s">
        <v>32</v>
      </c>
      <c r="T526" t="s">
        <v>25</v>
      </c>
      <c r="U526" t="s">
        <v>41</v>
      </c>
      <c r="V526" t="s">
        <v>20</v>
      </c>
      <c r="W526" t="s">
        <v>21</v>
      </c>
      <c r="X526" t="s">
        <v>70</v>
      </c>
    </row>
    <row r="527" spans="1:24" x14ac:dyDescent="0.25">
      <c r="A527">
        <v>226</v>
      </c>
      <c r="B527" s="2">
        <v>7</v>
      </c>
      <c r="C527" s="2">
        <v>4</v>
      </c>
      <c r="D527" s="2">
        <v>1</v>
      </c>
      <c r="E527" s="1">
        <f t="shared" si="92"/>
        <v>8</v>
      </c>
      <c r="F527" s="1">
        <f t="shared" si="92"/>
        <v>5</v>
      </c>
      <c r="G527" s="1">
        <f t="shared" si="92"/>
        <v>2</v>
      </c>
      <c r="H527" t="str">
        <f>INDEX([1]Sheet1!$C$3:$O$15, MATCH(E527, [1]Sheet1!$B$3:$B$15, 0), MATCH(F527,[1]Sheet1!$C$2:$O$2,0))</f>
        <v>0.17, 0.26</v>
      </c>
      <c r="I527" t="str">
        <f>INDEX([2]Sheet1!$C$3:$O$15, MATCH(E527, [2]Sheet1!$C$2:$O$2,0), MATCH(F527, [2]Sheet1!$B$3:$B$15,0))</f>
        <v>0.80, 0.89</v>
      </c>
      <c r="J527" t="str">
        <f t="shared" si="93"/>
        <v>0.17</v>
      </c>
      <c r="K527" t="str">
        <f t="shared" si="94"/>
        <v>0.26</v>
      </c>
      <c r="L527" t="str">
        <f t="shared" si="95"/>
        <v>0.80</v>
      </c>
      <c r="M527" t="str">
        <f t="shared" si="96"/>
        <v>0.89</v>
      </c>
      <c r="N527">
        <f>(15^(1-P527)-2^(1-P527))/(10^(1-P527)-2^(1-P527))</f>
        <v>1.5224720041213451</v>
      </c>
      <c r="O527">
        <f>(15^(1-P527)-12^(1-P527))/(10^(1-P527)-2^(1-P527))</f>
        <v>0.30796114113426326</v>
      </c>
      <c r="P527" s="4">
        <f t="shared" si="97"/>
        <v>0.21500000000000002</v>
      </c>
      <c r="Q527" s="4">
        <f t="shared" si="98"/>
        <v>0.84499999999999997</v>
      </c>
      <c r="R527" s="4">
        <f t="shared" si="99"/>
        <v>0.9152165726278042</v>
      </c>
      <c r="S527" t="s">
        <v>37</v>
      </c>
      <c r="T527" t="s">
        <v>25</v>
      </c>
      <c r="U527" t="s">
        <v>33</v>
      </c>
      <c r="V527" t="s">
        <v>20</v>
      </c>
      <c r="W527" t="s">
        <v>21</v>
      </c>
      <c r="X527" t="s">
        <v>70</v>
      </c>
    </row>
    <row r="528" spans="1:24" x14ac:dyDescent="0.25">
      <c r="A528">
        <v>227</v>
      </c>
      <c r="B528" s="2">
        <v>6</v>
      </c>
      <c r="C528" s="2">
        <v>7</v>
      </c>
      <c r="D528" s="2">
        <v>3</v>
      </c>
      <c r="E528" s="1">
        <f t="shared" si="92"/>
        <v>7</v>
      </c>
      <c r="F528" s="1">
        <f t="shared" si="92"/>
        <v>8</v>
      </c>
      <c r="G528" s="1">
        <f t="shared" si="92"/>
        <v>4</v>
      </c>
      <c r="H528" t="str">
        <f>INDEX([1]Sheet1!$C$3:$O$15, MATCH(E528, [1]Sheet1!$B$3:$B$15, 0), MATCH(F528,[1]Sheet1!$C$2:$O$2,0))</f>
        <v>0.26, 0.36</v>
      </c>
      <c r="I528" t="str">
        <f>INDEX([2]Sheet1!$C$3:$O$15, MATCH(E528, [2]Sheet1!$C$2:$O$2,0), MATCH(F528, [2]Sheet1!$B$3:$B$15,0))</f>
        <v>0.60, 0.70</v>
      </c>
      <c r="J528" t="str">
        <f t="shared" si="93"/>
        <v>0.26</v>
      </c>
      <c r="K528" t="str">
        <f t="shared" si="94"/>
        <v>0.36</v>
      </c>
      <c r="L528" t="str">
        <f t="shared" si="95"/>
        <v>0.60</v>
      </c>
      <c r="M528" t="str">
        <f t="shared" si="96"/>
        <v>0.70</v>
      </c>
      <c r="N528">
        <f>(15^(1-P528)-0.5^(1-P528))/(10^(1-P528)-2^(1-P528))</f>
        <v>1.7838523523333853</v>
      </c>
      <c r="O528">
        <f>(15^(1-P528)-2^(1-P528))/(10^(1-P528)-2^(1-P528))</f>
        <v>1.4813928442183284</v>
      </c>
      <c r="P528" s="4">
        <f t="shared" si="97"/>
        <v>0.31</v>
      </c>
      <c r="Q528" s="4">
        <f t="shared" si="98"/>
        <v>0.64999999999999991</v>
      </c>
      <c r="R528" s="4">
        <f t="shared" si="99"/>
        <v>1.6326225982758569</v>
      </c>
      <c r="S528" t="s">
        <v>32</v>
      </c>
      <c r="T528" t="s">
        <v>25</v>
      </c>
      <c r="U528" t="s">
        <v>41</v>
      </c>
      <c r="V528" t="s">
        <v>20</v>
      </c>
      <c r="W528" t="s">
        <v>23</v>
      </c>
      <c r="X528" t="s">
        <v>70</v>
      </c>
    </row>
    <row r="529" spans="1:24" x14ac:dyDescent="0.25">
      <c r="A529">
        <v>228</v>
      </c>
      <c r="B529" s="2">
        <v>7</v>
      </c>
      <c r="C529" s="2">
        <v>3</v>
      </c>
      <c r="D529" s="2">
        <v>4</v>
      </c>
      <c r="E529" s="1">
        <f t="shared" si="92"/>
        <v>8</v>
      </c>
      <c r="F529" s="1">
        <f t="shared" si="92"/>
        <v>4</v>
      </c>
      <c r="G529" s="1">
        <f t="shared" si="92"/>
        <v>5</v>
      </c>
      <c r="H529" t="str">
        <f>INDEX([1]Sheet1!$C$3:$O$15, MATCH(E529, [1]Sheet1!$B$3:$B$15, 0), MATCH(F529,[1]Sheet1!$C$2:$O$2,0))</f>
        <v>0.12, 0.22</v>
      </c>
      <c r="I529" t="str">
        <f>INDEX([2]Sheet1!$C$3:$O$15, MATCH(E529, [2]Sheet1!$C$2:$O$2,0), MATCH(F529, [2]Sheet1!$B$3:$B$15,0))</f>
        <v>0.84, 0.94</v>
      </c>
      <c r="J529" t="str">
        <f t="shared" si="93"/>
        <v>0.12</v>
      </c>
      <c r="K529" t="str">
        <f t="shared" si="94"/>
        <v>0.22</v>
      </c>
      <c r="L529" t="str">
        <f t="shared" si="95"/>
        <v>0.84</v>
      </c>
      <c r="M529" t="str">
        <f t="shared" si="96"/>
        <v>0.94</v>
      </c>
      <c r="N529">
        <f>(15^(1-P529)-0.5^(1-P529))/(8^(1-P529)-4^(1-P529))</f>
        <v>3.6227151267643265</v>
      </c>
      <c r="O529">
        <f>(15^(1-P529)-0.5^(1-P529))/(8^(1-P529)-2^(1-P529))</f>
        <v>2.3184942902757055</v>
      </c>
      <c r="P529" s="4">
        <f t="shared" si="97"/>
        <v>0.16999999999999998</v>
      </c>
      <c r="Q529" s="4">
        <f t="shared" si="98"/>
        <v>0.8899999999999999</v>
      </c>
      <c r="R529" s="4">
        <f t="shared" si="99"/>
        <v>2.9706047085200158</v>
      </c>
      <c r="S529" t="s">
        <v>44</v>
      </c>
      <c r="T529" t="s">
        <v>18</v>
      </c>
      <c r="U529" t="s">
        <v>36</v>
      </c>
      <c r="V529" t="s">
        <v>20</v>
      </c>
      <c r="W529" t="s">
        <v>21</v>
      </c>
      <c r="X529" t="s">
        <v>70</v>
      </c>
    </row>
    <row r="530" spans="1:24" x14ac:dyDescent="0.25">
      <c r="A530">
        <v>229</v>
      </c>
      <c r="B530" s="2">
        <v>8</v>
      </c>
      <c r="C530" s="2">
        <v>5</v>
      </c>
      <c r="D530" s="2">
        <v>3</v>
      </c>
      <c r="E530" s="1">
        <f t="shared" si="92"/>
        <v>9</v>
      </c>
      <c r="F530" s="1">
        <f t="shared" si="92"/>
        <v>6</v>
      </c>
      <c r="G530" s="1">
        <f t="shared" si="92"/>
        <v>4</v>
      </c>
      <c r="H530" t="str">
        <f>INDEX([1]Sheet1!$C$3:$O$15, MATCH(E530, [1]Sheet1!$B$3:$B$15, 0), MATCH(F530,[1]Sheet1!$C$2:$O$2,0))</f>
        <v>0.27, 0.34</v>
      </c>
      <c r="I530" t="str">
        <f>INDEX([2]Sheet1!$C$3:$O$15, MATCH(E530, [2]Sheet1!$C$2:$O$2,0), MATCH(F530, [2]Sheet1!$B$3:$B$15,0))</f>
        <v>0.82, 0.89</v>
      </c>
      <c r="J530" t="str">
        <f t="shared" si="93"/>
        <v>0.27</v>
      </c>
      <c r="K530" t="str">
        <f t="shared" si="94"/>
        <v>0.34</v>
      </c>
      <c r="L530" t="str">
        <f t="shared" si="95"/>
        <v>0.82</v>
      </c>
      <c r="M530" t="str">
        <f t="shared" si="96"/>
        <v>0.89</v>
      </c>
      <c r="N530">
        <f>(15^(1-P530)-0.5^(1-P530))/(10^(1-P530)-2^(1-P530))</f>
        <v>1.7836394157458579</v>
      </c>
      <c r="O530">
        <f>(15^(1-P530)-2^(1-P530))/(10^(1-P530)-2^(1-P530))</f>
        <v>1.4834925547676119</v>
      </c>
      <c r="P530" s="4">
        <f t="shared" si="97"/>
        <v>0.30500000000000005</v>
      </c>
      <c r="Q530" s="4">
        <f t="shared" si="98"/>
        <v>0.85499999999999998</v>
      </c>
      <c r="R530" s="4">
        <f t="shared" si="99"/>
        <v>1.6335659852567348</v>
      </c>
      <c r="S530" t="s">
        <v>40</v>
      </c>
      <c r="T530" t="s">
        <v>25</v>
      </c>
      <c r="U530" t="s">
        <v>41</v>
      </c>
      <c r="V530" t="s">
        <v>20</v>
      </c>
      <c r="W530" t="s">
        <v>21</v>
      </c>
      <c r="X530" t="s">
        <v>70</v>
      </c>
    </row>
    <row r="531" spans="1:24" x14ac:dyDescent="0.25">
      <c r="A531">
        <v>230</v>
      </c>
      <c r="B531" s="2">
        <v>7</v>
      </c>
      <c r="C531" s="2">
        <v>4</v>
      </c>
      <c r="D531" s="2">
        <v>3</v>
      </c>
      <c r="E531" s="1">
        <f t="shared" si="92"/>
        <v>8</v>
      </c>
      <c r="F531" s="1">
        <f t="shared" si="92"/>
        <v>5</v>
      </c>
      <c r="G531" s="1">
        <f t="shared" si="92"/>
        <v>4</v>
      </c>
      <c r="H531" t="str">
        <f>INDEX([1]Sheet1!$C$3:$O$15, MATCH(E531, [1]Sheet1!$B$3:$B$15, 0), MATCH(F531,[1]Sheet1!$C$2:$O$2,0))</f>
        <v>0.17, 0.26</v>
      </c>
      <c r="I531" t="str">
        <f>INDEX([2]Sheet1!$C$3:$O$15, MATCH(E531, [2]Sheet1!$C$2:$O$2,0), MATCH(F531, [2]Sheet1!$B$3:$B$15,0))</f>
        <v>0.80, 0.89</v>
      </c>
      <c r="J531" t="str">
        <f t="shared" si="93"/>
        <v>0.17</v>
      </c>
      <c r="K531" t="str">
        <f t="shared" si="94"/>
        <v>0.26</v>
      </c>
      <c r="L531" t="str">
        <f t="shared" si="95"/>
        <v>0.80</v>
      </c>
      <c r="M531" t="str">
        <f t="shared" si="96"/>
        <v>0.89</v>
      </c>
      <c r="N531">
        <f>(15^(1-P531)-0.5^(1-P531))/(10^(1-P531)-2^(1-P531))</f>
        <v>1.7838324927020326</v>
      </c>
      <c r="O531">
        <f>(15^(1-P531)-2^(1-P531))/(10^(1-P531)-2^(1-P531))</f>
        <v>1.5224720041213451</v>
      </c>
      <c r="P531" s="4">
        <f t="shared" si="97"/>
        <v>0.21500000000000002</v>
      </c>
      <c r="Q531" s="4">
        <f t="shared" si="98"/>
        <v>0.84499999999999997</v>
      </c>
      <c r="R531" s="4">
        <f t="shared" si="99"/>
        <v>1.653152248411689</v>
      </c>
      <c r="S531" t="s">
        <v>38</v>
      </c>
      <c r="T531" t="s">
        <v>25</v>
      </c>
      <c r="U531" t="s">
        <v>41</v>
      </c>
      <c r="V531" t="s">
        <v>20</v>
      </c>
      <c r="W531" t="s">
        <v>23</v>
      </c>
      <c r="X531" t="s">
        <v>70</v>
      </c>
    </row>
    <row r="532" spans="1:24" x14ac:dyDescent="0.25">
      <c r="A532">
        <v>231</v>
      </c>
      <c r="B532" s="2">
        <v>7</v>
      </c>
      <c r="C532" s="2">
        <v>4</v>
      </c>
      <c r="D532" s="2">
        <v>3</v>
      </c>
      <c r="E532" s="1">
        <f t="shared" si="92"/>
        <v>8</v>
      </c>
      <c r="F532" s="1">
        <f t="shared" si="92"/>
        <v>5</v>
      </c>
      <c r="G532" s="1">
        <f t="shared" si="92"/>
        <v>4</v>
      </c>
      <c r="H532" t="str">
        <f>INDEX([1]Sheet1!$C$3:$O$15, MATCH(E532, [1]Sheet1!$B$3:$B$15, 0), MATCH(F532,[1]Sheet1!$C$2:$O$2,0))</f>
        <v>0.17, 0.26</v>
      </c>
      <c r="I532" t="str">
        <f>INDEX([2]Sheet1!$C$3:$O$15, MATCH(E532, [2]Sheet1!$C$2:$O$2,0), MATCH(F532, [2]Sheet1!$B$3:$B$15,0))</f>
        <v>0.80, 0.89</v>
      </c>
      <c r="J532" t="str">
        <f t="shared" si="93"/>
        <v>0.17</v>
      </c>
      <c r="K532" t="str">
        <f t="shared" si="94"/>
        <v>0.26</v>
      </c>
      <c r="L532" t="str">
        <f t="shared" si="95"/>
        <v>0.80</v>
      </c>
      <c r="M532" t="str">
        <f t="shared" si="96"/>
        <v>0.89</v>
      </c>
      <c r="N532">
        <f>(15^(1-P532)-0.5^(1-P532))/(10^(1-P532)-2^(1-P532))</f>
        <v>1.7838324927020326</v>
      </c>
      <c r="O532">
        <f>(15^(1-P532)-2^(1-P532))/(10^(1-P532)-2^(1-P532))</f>
        <v>1.5224720041213451</v>
      </c>
      <c r="P532" s="4">
        <f t="shared" si="97"/>
        <v>0.21500000000000002</v>
      </c>
      <c r="Q532" s="4">
        <f t="shared" si="98"/>
        <v>0.84499999999999997</v>
      </c>
      <c r="R532" s="4">
        <f t="shared" si="99"/>
        <v>1.653152248411689</v>
      </c>
      <c r="S532" t="s">
        <v>44</v>
      </c>
      <c r="T532" t="s">
        <v>25</v>
      </c>
      <c r="U532" t="s">
        <v>41</v>
      </c>
      <c r="V532" t="s">
        <v>20</v>
      </c>
      <c r="W532" t="s">
        <v>21</v>
      </c>
      <c r="X532" t="s">
        <v>70</v>
      </c>
    </row>
    <row r="533" spans="1:24" x14ac:dyDescent="0.25">
      <c r="A533">
        <v>232</v>
      </c>
      <c r="B533" s="2">
        <v>7</v>
      </c>
      <c r="C533" s="2">
        <v>4</v>
      </c>
      <c r="D533" s="2">
        <v>3</v>
      </c>
      <c r="E533" s="1">
        <f t="shared" si="92"/>
        <v>8</v>
      </c>
      <c r="F533" s="1">
        <f t="shared" si="92"/>
        <v>5</v>
      </c>
      <c r="G533" s="1">
        <f t="shared" si="92"/>
        <v>4</v>
      </c>
      <c r="H533" t="str">
        <f>INDEX([1]Sheet1!$C$3:$O$15, MATCH(E533, [1]Sheet1!$B$3:$B$15, 0), MATCH(F533,[1]Sheet1!$C$2:$O$2,0))</f>
        <v>0.17, 0.26</v>
      </c>
      <c r="I533" t="str">
        <f>INDEX([2]Sheet1!$C$3:$O$15, MATCH(E533, [2]Sheet1!$C$2:$O$2,0), MATCH(F533, [2]Sheet1!$B$3:$B$15,0))</f>
        <v>0.80, 0.89</v>
      </c>
      <c r="J533" t="str">
        <f t="shared" si="93"/>
        <v>0.17</v>
      </c>
      <c r="K533" t="str">
        <f t="shared" si="94"/>
        <v>0.26</v>
      </c>
      <c r="L533" t="str">
        <f t="shared" si="95"/>
        <v>0.80</v>
      </c>
      <c r="M533" t="str">
        <f t="shared" si="96"/>
        <v>0.89</v>
      </c>
      <c r="N533">
        <f>(15^(1-P533)-0.5^(1-P533))/(10^(1-P533)-2^(1-P533))</f>
        <v>1.7838324927020326</v>
      </c>
      <c r="O533">
        <f>(15^(1-P533)-2^(1-P533))/(10^(1-P533)-2^(1-P533))</f>
        <v>1.5224720041213451</v>
      </c>
      <c r="P533" s="4">
        <f t="shared" si="97"/>
        <v>0.21500000000000002</v>
      </c>
      <c r="Q533" s="4">
        <f t="shared" si="98"/>
        <v>0.84499999999999997</v>
      </c>
      <c r="R533" s="4">
        <f t="shared" si="99"/>
        <v>1.653152248411689</v>
      </c>
      <c r="S533" t="s">
        <v>35</v>
      </c>
      <c r="T533" t="s">
        <v>25</v>
      </c>
      <c r="U533" t="s">
        <v>42</v>
      </c>
      <c r="V533" t="s">
        <v>20</v>
      </c>
      <c r="W533" t="s">
        <v>23</v>
      </c>
      <c r="X533" t="s">
        <v>70</v>
      </c>
    </row>
    <row r="534" spans="1:24" x14ac:dyDescent="0.25">
      <c r="A534">
        <v>233</v>
      </c>
      <c r="B534" s="2">
        <v>7</v>
      </c>
      <c r="C534" s="2">
        <v>2</v>
      </c>
      <c r="D534" s="2">
        <v>1</v>
      </c>
      <c r="E534" s="1">
        <f t="shared" si="92"/>
        <v>8</v>
      </c>
      <c r="F534" s="1">
        <f t="shared" si="92"/>
        <v>3</v>
      </c>
      <c r="G534" s="1">
        <f t="shared" si="92"/>
        <v>2</v>
      </c>
      <c r="H534" t="str">
        <f>INDEX([1]Sheet1!$C$3:$O$15, MATCH(E534, [1]Sheet1!$B$3:$B$15, 0), MATCH(F534,[1]Sheet1!$C$2:$O$2,0))</f>
        <v>0.06, 0.17</v>
      </c>
      <c r="I534" t="str">
        <f>INDEX([2]Sheet1!$C$3:$O$15, MATCH(E534, [2]Sheet1!$C$2:$O$2,0), MATCH(F534, [2]Sheet1!$B$3:$B$15,0))</f>
        <v>0.89, 0.99</v>
      </c>
      <c r="J534" t="str">
        <f t="shared" si="93"/>
        <v>0.06</v>
      </c>
      <c r="K534" t="str">
        <f t="shared" si="94"/>
        <v>0.17</v>
      </c>
      <c r="L534" t="str">
        <f t="shared" si="95"/>
        <v>0.89</v>
      </c>
      <c r="M534" t="str">
        <f t="shared" si="96"/>
        <v>0.99</v>
      </c>
      <c r="N534">
        <f>(15^(1-P534)-2^(1-P534))/(10^(1-P534)-2^(1-P534))</f>
        <v>1.5684743107525587</v>
      </c>
      <c r="O534">
        <f>(15^(1-P534)-12^(1-P534))/(10^(1-P534)-2^(1-P534))</f>
        <v>0.33787598152107534</v>
      </c>
      <c r="P534" s="4">
        <f t="shared" si="97"/>
        <v>0.115</v>
      </c>
      <c r="Q534" s="4">
        <f t="shared" si="98"/>
        <v>0.94</v>
      </c>
      <c r="R534" s="4">
        <f t="shared" si="99"/>
        <v>0.95317514613681698</v>
      </c>
      <c r="S534" t="s">
        <v>37</v>
      </c>
      <c r="T534" t="s">
        <v>25</v>
      </c>
      <c r="U534" t="s">
        <v>41</v>
      </c>
      <c r="V534" t="s">
        <v>20</v>
      </c>
      <c r="W534" t="s">
        <v>21</v>
      </c>
      <c r="X534" t="s">
        <v>70</v>
      </c>
    </row>
    <row r="535" spans="1:24" x14ac:dyDescent="0.25">
      <c r="A535">
        <v>234</v>
      </c>
      <c r="B535" s="2">
        <v>7</v>
      </c>
      <c r="C535" s="2">
        <v>4</v>
      </c>
      <c r="D535" s="2">
        <v>3</v>
      </c>
      <c r="E535" s="1">
        <f t="shared" si="92"/>
        <v>8</v>
      </c>
      <c r="F535" s="1">
        <f t="shared" si="92"/>
        <v>5</v>
      </c>
      <c r="G535" s="1">
        <f t="shared" si="92"/>
        <v>4</v>
      </c>
      <c r="H535" t="str">
        <f>INDEX([1]Sheet1!$C$3:$O$15, MATCH(E535, [1]Sheet1!$B$3:$B$15, 0), MATCH(F535,[1]Sheet1!$C$2:$O$2,0))</f>
        <v>0.17, 0.26</v>
      </c>
      <c r="I535" t="str">
        <f>INDEX([2]Sheet1!$C$3:$O$15, MATCH(E535, [2]Sheet1!$C$2:$O$2,0), MATCH(F535, [2]Sheet1!$B$3:$B$15,0))</f>
        <v>0.80, 0.89</v>
      </c>
      <c r="J535" t="str">
        <f t="shared" si="93"/>
        <v>0.17</v>
      </c>
      <c r="K535" t="str">
        <f t="shared" si="94"/>
        <v>0.26</v>
      </c>
      <c r="L535" t="str">
        <f t="shared" si="95"/>
        <v>0.80</v>
      </c>
      <c r="M535" t="str">
        <f t="shared" si="96"/>
        <v>0.89</v>
      </c>
      <c r="N535">
        <f>(15^(1-P535)-0.5^(1-P535))/(10^(1-P535)-2^(1-P535))</f>
        <v>1.7838324927020326</v>
      </c>
      <c r="O535">
        <f>(15^(1-P535)-2^(1-P535))/(10^(1-P535)-2^(1-P535))</f>
        <v>1.5224720041213451</v>
      </c>
      <c r="P535" s="4">
        <f t="shared" si="97"/>
        <v>0.21500000000000002</v>
      </c>
      <c r="Q535" s="4">
        <f t="shared" si="98"/>
        <v>0.84499999999999997</v>
      </c>
      <c r="R535" s="4">
        <f t="shared" si="99"/>
        <v>1.653152248411689</v>
      </c>
      <c r="S535" t="s">
        <v>40</v>
      </c>
      <c r="T535" t="s">
        <v>25</v>
      </c>
      <c r="U535" t="s">
        <v>36</v>
      </c>
      <c r="V535" t="s">
        <v>34</v>
      </c>
      <c r="W535" t="s">
        <v>21</v>
      </c>
      <c r="X535" t="s">
        <v>70</v>
      </c>
    </row>
    <row r="536" spans="1:24" x14ac:dyDescent="0.25">
      <c r="A536">
        <v>235</v>
      </c>
      <c r="B536" s="2">
        <v>7</v>
      </c>
      <c r="C536" s="2">
        <v>1</v>
      </c>
      <c r="D536" s="2">
        <v>3</v>
      </c>
      <c r="E536" s="1">
        <f t="shared" si="92"/>
        <v>8</v>
      </c>
      <c r="F536" s="1">
        <f t="shared" si="92"/>
        <v>2</v>
      </c>
      <c r="G536" s="1">
        <f t="shared" si="92"/>
        <v>4</v>
      </c>
      <c r="H536" t="str">
        <f>INDEX([1]Sheet1!$C$3:$O$15, MATCH(E536, [1]Sheet1!$B$3:$B$15, 0), MATCH(F536,[1]Sheet1!$C$2:$O$2,0))</f>
        <v>-0.01, 0.12</v>
      </c>
      <c r="I536" t="str">
        <f>INDEX([2]Sheet1!$C$3:$O$15, MATCH(E536, [2]Sheet1!$C$2:$O$2,0), MATCH(F536, [2]Sheet1!$B$3:$B$15,0))</f>
        <v>0.94, 1.05</v>
      </c>
      <c r="J536" t="str">
        <f t="shared" si="93"/>
        <v>-0.0</v>
      </c>
      <c r="K536" t="str">
        <f t="shared" si="94"/>
        <v>0.12</v>
      </c>
      <c r="L536" t="str">
        <f t="shared" si="95"/>
        <v>0.94</v>
      </c>
      <c r="M536" t="str">
        <f t="shared" si="96"/>
        <v>1.05</v>
      </c>
      <c r="N536">
        <f>(15^(1-P536)-0.5^(1-P536))/(10^(1-P536)-2^(1-P536))</f>
        <v>1.8007703140164795</v>
      </c>
      <c r="O536">
        <f>(15^(1-P536)-2^(1-P536))/(10^(1-P536)-2^(1-P536))</f>
        <v>1.5950166390640381</v>
      </c>
      <c r="P536" s="4">
        <f t="shared" si="97"/>
        <v>0.06</v>
      </c>
      <c r="Q536" s="4">
        <f t="shared" si="98"/>
        <v>0.995</v>
      </c>
      <c r="R536" s="4">
        <f t="shared" si="99"/>
        <v>1.6978934765402589</v>
      </c>
      <c r="S536" t="s">
        <v>32</v>
      </c>
      <c r="T536" t="s">
        <v>18</v>
      </c>
      <c r="U536" t="s">
        <v>36</v>
      </c>
      <c r="V536" t="s">
        <v>20</v>
      </c>
      <c r="W536" t="s">
        <v>23</v>
      </c>
      <c r="X536" t="s">
        <v>70</v>
      </c>
    </row>
    <row r="537" spans="1:24" x14ac:dyDescent="0.25">
      <c r="A537">
        <v>236</v>
      </c>
      <c r="B537" s="2">
        <v>7</v>
      </c>
      <c r="C537" s="2">
        <v>5</v>
      </c>
      <c r="D537" s="2">
        <v>3</v>
      </c>
      <c r="E537" s="1">
        <f t="shared" si="92"/>
        <v>8</v>
      </c>
      <c r="F537" s="1">
        <f t="shared" si="92"/>
        <v>6</v>
      </c>
      <c r="G537" s="1">
        <f t="shared" si="92"/>
        <v>4</v>
      </c>
      <c r="H537" t="str">
        <f>INDEX([1]Sheet1!$C$3:$O$15, MATCH(E537, [1]Sheet1!$B$3:$B$15, 0), MATCH(F537,[1]Sheet1!$C$2:$O$2,0))</f>
        <v>0.22, 0.30</v>
      </c>
      <c r="I537" t="str">
        <f>INDEX([2]Sheet1!$C$3:$O$15, MATCH(E537, [2]Sheet1!$C$2:$O$2,0), MATCH(F537, [2]Sheet1!$B$3:$B$15,0))</f>
        <v>0.77, 0.85</v>
      </c>
      <c r="J537" t="str">
        <f t="shared" si="93"/>
        <v>0.22</v>
      </c>
      <c r="K537" t="str">
        <f t="shared" si="94"/>
        <v>0.30</v>
      </c>
      <c r="L537" t="str">
        <f t="shared" si="95"/>
        <v>0.77</v>
      </c>
      <c r="M537" t="str">
        <f t="shared" si="96"/>
        <v>0.85</v>
      </c>
      <c r="N537">
        <f>(15^(1-P537)-0.5^(1-P537))/(10^(1-P537)-2^(1-P537))</f>
        <v>1.7827971391785058</v>
      </c>
      <c r="O537">
        <f>(15^(1-P537)-2^(1-P537))/(10^(1-P537)-2^(1-P537))</f>
        <v>1.5027000798266845</v>
      </c>
      <c r="P537" s="4">
        <f t="shared" si="97"/>
        <v>0.26</v>
      </c>
      <c r="Q537" s="4">
        <f t="shared" si="98"/>
        <v>0.81</v>
      </c>
      <c r="R537" s="4">
        <f t="shared" si="99"/>
        <v>1.6427486095025952</v>
      </c>
      <c r="S537" t="s">
        <v>32</v>
      </c>
      <c r="T537" t="s">
        <v>25</v>
      </c>
      <c r="U537" t="s">
        <v>41</v>
      </c>
      <c r="V537" t="s">
        <v>20</v>
      </c>
      <c r="W537" t="s">
        <v>23</v>
      </c>
      <c r="X537" t="s">
        <v>70</v>
      </c>
    </row>
    <row r="538" spans="1:24" x14ac:dyDescent="0.25">
      <c r="A538">
        <v>237</v>
      </c>
      <c r="B538" s="2">
        <v>7</v>
      </c>
      <c r="C538" s="2">
        <v>4</v>
      </c>
      <c r="D538" s="2">
        <v>3</v>
      </c>
      <c r="E538" s="1">
        <f t="shared" si="92"/>
        <v>8</v>
      </c>
      <c r="F538" s="1">
        <f t="shared" si="92"/>
        <v>5</v>
      </c>
      <c r="G538" s="1">
        <f t="shared" si="92"/>
        <v>4</v>
      </c>
      <c r="H538" t="str">
        <f>INDEX([1]Sheet1!$C$3:$O$15, MATCH(E538, [1]Sheet1!$B$3:$B$15, 0), MATCH(F538,[1]Sheet1!$C$2:$O$2,0))</f>
        <v>0.17, 0.26</v>
      </c>
      <c r="I538" t="str">
        <f>INDEX([2]Sheet1!$C$3:$O$15, MATCH(E538, [2]Sheet1!$C$2:$O$2,0), MATCH(F538, [2]Sheet1!$B$3:$B$15,0))</f>
        <v>0.80, 0.89</v>
      </c>
      <c r="J538" t="str">
        <f t="shared" si="93"/>
        <v>0.17</v>
      </c>
      <c r="K538" t="str">
        <f t="shared" si="94"/>
        <v>0.26</v>
      </c>
      <c r="L538" t="str">
        <f t="shared" si="95"/>
        <v>0.80</v>
      </c>
      <c r="M538" t="str">
        <f t="shared" si="96"/>
        <v>0.89</v>
      </c>
      <c r="N538">
        <f>(15^(1-P538)-0.5^(1-P538))/(10^(1-P538)-2^(1-P538))</f>
        <v>1.7838324927020326</v>
      </c>
      <c r="O538">
        <f>(15^(1-P538)-2^(1-P538))/(10^(1-P538)-2^(1-P538))</f>
        <v>1.5224720041213451</v>
      </c>
      <c r="P538" s="4">
        <f t="shared" si="97"/>
        <v>0.21500000000000002</v>
      </c>
      <c r="Q538" s="4">
        <f t="shared" si="98"/>
        <v>0.84499999999999997</v>
      </c>
      <c r="R538" s="4">
        <f t="shared" si="99"/>
        <v>1.653152248411689</v>
      </c>
      <c r="S538" t="s">
        <v>38</v>
      </c>
      <c r="T538" t="s">
        <v>18</v>
      </c>
      <c r="U538" t="s">
        <v>41</v>
      </c>
      <c r="V538" t="s">
        <v>28</v>
      </c>
      <c r="W538" t="s">
        <v>23</v>
      </c>
      <c r="X538" t="s">
        <v>70</v>
      </c>
    </row>
    <row r="539" spans="1:24" x14ac:dyDescent="0.25">
      <c r="A539">
        <v>238</v>
      </c>
      <c r="B539" s="2">
        <v>7</v>
      </c>
      <c r="C539" s="2">
        <v>4</v>
      </c>
      <c r="D539" s="2">
        <v>1</v>
      </c>
      <c r="E539" s="1">
        <f t="shared" si="92"/>
        <v>8</v>
      </c>
      <c r="F539" s="1">
        <f t="shared" si="92"/>
        <v>5</v>
      </c>
      <c r="G539" s="1">
        <f t="shared" si="92"/>
        <v>2</v>
      </c>
      <c r="H539" t="str">
        <f>INDEX([1]Sheet1!$C$3:$O$15, MATCH(E539, [1]Sheet1!$B$3:$B$15, 0), MATCH(F539,[1]Sheet1!$C$2:$O$2,0))</f>
        <v>0.17, 0.26</v>
      </c>
      <c r="I539" t="str">
        <f>INDEX([2]Sheet1!$C$3:$O$15, MATCH(E539, [2]Sheet1!$C$2:$O$2,0), MATCH(F539, [2]Sheet1!$B$3:$B$15,0))</f>
        <v>0.80, 0.89</v>
      </c>
      <c r="J539" t="str">
        <f t="shared" si="93"/>
        <v>0.17</v>
      </c>
      <c r="K539" t="str">
        <f t="shared" si="94"/>
        <v>0.26</v>
      </c>
      <c r="L539" t="str">
        <f t="shared" si="95"/>
        <v>0.80</v>
      </c>
      <c r="M539" t="str">
        <f t="shared" si="96"/>
        <v>0.89</v>
      </c>
      <c r="N539">
        <f>(15^(1-P539)-2^(1-P539))/(10^(1-P539)-2^(1-P539))</f>
        <v>1.5224720041213451</v>
      </c>
      <c r="O539">
        <f>(15^(1-P539)-12^(1-P539))/(10^(1-P539)-2^(1-P539))</f>
        <v>0.30796114113426326</v>
      </c>
      <c r="P539" s="4">
        <f t="shared" si="97"/>
        <v>0.21500000000000002</v>
      </c>
      <c r="Q539" s="4">
        <f t="shared" si="98"/>
        <v>0.84499999999999997</v>
      </c>
      <c r="R539" s="4">
        <f t="shared" si="99"/>
        <v>0.9152165726278042</v>
      </c>
      <c r="S539" t="s">
        <v>32</v>
      </c>
      <c r="T539" t="s">
        <v>25</v>
      </c>
      <c r="U539" t="s">
        <v>36</v>
      </c>
      <c r="V539" t="s">
        <v>20</v>
      </c>
      <c r="W539" t="s">
        <v>23</v>
      </c>
      <c r="X539" t="s">
        <v>70</v>
      </c>
    </row>
    <row r="540" spans="1:24" x14ac:dyDescent="0.25">
      <c r="A540">
        <v>239</v>
      </c>
      <c r="B540" s="2">
        <v>6</v>
      </c>
      <c r="C540" s="2">
        <v>4</v>
      </c>
      <c r="D540" s="2">
        <v>1</v>
      </c>
      <c r="E540" s="1">
        <f t="shared" si="92"/>
        <v>7</v>
      </c>
      <c r="F540" s="1">
        <f t="shared" si="92"/>
        <v>5</v>
      </c>
      <c r="G540" s="1">
        <f t="shared" si="92"/>
        <v>2</v>
      </c>
      <c r="H540" t="str">
        <f>INDEX([1]Sheet1!$C$3:$O$15, MATCH(E540, [1]Sheet1!$B$3:$B$15, 0), MATCH(F540,[1]Sheet1!$C$2:$O$2,0))</f>
        <v>0.11, 0.21</v>
      </c>
      <c r="I540" t="str">
        <f>INDEX([2]Sheet1!$C$3:$O$15, MATCH(E540, [2]Sheet1!$C$2:$O$2,0), MATCH(F540, [2]Sheet1!$B$3:$B$15,0))</f>
        <v>0.74, 0.84</v>
      </c>
      <c r="J540" t="str">
        <f t="shared" si="93"/>
        <v>0.11</v>
      </c>
      <c r="K540" t="str">
        <f t="shared" si="94"/>
        <v>0.21</v>
      </c>
      <c r="L540" t="str">
        <f t="shared" si="95"/>
        <v>0.74</v>
      </c>
      <c r="M540" t="str">
        <f t="shared" si="96"/>
        <v>0.84</v>
      </c>
      <c r="N540">
        <f>(15^(1-P540)-2^(1-P540))/(10^(1-P540)-2^(1-P540))</f>
        <v>1.5474169043482437</v>
      </c>
      <c r="O540">
        <f>(15^(1-P540)-12^(1-P540))/(10^(1-P540)-2^(1-P540))</f>
        <v>0.32414823726928443</v>
      </c>
      <c r="P540" s="4">
        <f t="shared" si="97"/>
        <v>0.16</v>
      </c>
      <c r="Q540" s="4">
        <f t="shared" si="98"/>
        <v>0.79</v>
      </c>
      <c r="R540" s="4">
        <f t="shared" si="99"/>
        <v>0.93578257080876415</v>
      </c>
      <c r="S540" t="s">
        <v>38</v>
      </c>
      <c r="T540" t="s">
        <v>25</v>
      </c>
      <c r="U540" t="s">
        <v>41</v>
      </c>
      <c r="V540" t="s">
        <v>20</v>
      </c>
      <c r="W540" t="s">
        <v>21</v>
      </c>
      <c r="X540" t="s">
        <v>70</v>
      </c>
    </row>
    <row r="541" spans="1:24" x14ac:dyDescent="0.25">
      <c r="A541">
        <v>240</v>
      </c>
      <c r="B541" s="2">
        <v>8</v>
      </c>
      <c r="C541" s="2">
        <v>7</v>
      </c>
      <c r="D541" s="2">
        <v>1</v>
      </c>
      <c r="E541" s="1">
        <f t="shared" si="92"/>
        <v>9</v>
      </c>
      <c r="F541" s="1">
        <f t="shared" si="92"/>
        <v>8</v>
      </c>
      <c r="G541" s="1">
        <f t="shared" si="92"/>
        <v>2</v>
      </c>
      <c r="H541" t="str">
        <f>INDEX([1]Sheet1!$C$3:$O$15, MATCH(E541, [1]Sheet1!$B$3:$B$15, 0), MATCH(F541,[1]Sheet1!$C$2:$O$2,0))</f>
        <v>0.36, 0.44</v>
      </c>
      <c r="I541" t="str">
        <f>INDEX([2]Sheet1!$C$3:$O$15, MATCH(E541, [2]Sheet1!$C$2:$O$2,0), MATCH(F541, [2]Sheet1!$B$3:$B$15,0))</f>
        <v>0.71, 0.80</v>
      </c>
      <c r="J541" t="str">
        <f t="shared" si="93"/>
        <v>0.36</v>
      </c>
      <c r="K541" t="str">
        <f t="shared" si="94"/>
        <v>0.44</v>
      </c>
      <c r="L541" t="str">
        <f t="shared" si="95"/>
        <v>0.71</v>
      </c>
      <c r="M541" t="str">
        <f t="shared" si="96"/>
        <v>0.80</v>
      </c>
      <c r="N541">
        <f>(15^(1-P541)-2^(1-P541))/(10^(1-P541)-2^(1-P541))</f>
        <v>1.4447572964624733</v>
      </c>
      <c r="O541">
        <f>(15^(1-P541)-12^(1-P541))/(10^(1-P541)-2^(1-P541))</f>
        <v>0.25808465160654687</v>
      </c>
      <c r="P541" s="4">
        <f t="shared" si="97"/>
        <v>0.4</v>
      </c>
      <c r="Q541" s="4">
        <f t="shared" si="98"/>
        <v>0.755</v>
      </c>
      <c r="R541" s="4">
        <f t="shared" si="99"/>
        <v>0.85142097403451011</v>
      </c>
      <c r="S541" t="s">
        <v>35</v>
      </c>
      <c r="T541" t="s">
        <v>25</v>
      </c>
      <c r="U541" t="s">
        <v>41</v>
      </c>
      <c r="V541" t="s">
        <v>34</v>
      </c>
      <c r="W541" t="s">
        <v>21</v>
      </c>
      <c r="X541" t="s">
        <v>70</v>
      </c>
    </row>
    <row r="542" spans="1:24" x14ac:dyDescent="0.25">
      <c r="A542">
        <v>241</v>
      </c>
      <c r="B542" s="2">
        <v>7</v>
      </c>
      <c r="C542" s="2">
        <v>4</v>
      </c>
      <c r="D542" s="2">
        <v>3</v>
      </c>
      <c r="E542" s="1">
        <f t="shared" si="92"/>
        <v>8</v>
      </c>
      <c r="F542" s="1">
        <f t="shared" si="92"/>
        <v>5</v>
      </c>
      <c r="G542" s="1">
        <f t="shared" si="92"/>
        <v>4</v>
      </c>
      <c r="H542" t="str">
        <f>INDEX([1]Sheet1!$C$3:$O$15, MATCH(E542, [1]Sheet1!$B$3:$B$15, 0), MATCH(F542,[1]Sheet1!$C$2:$O$2,0))</f>
        <v>0.17, 0.26</v>
      </c>
      <c r="I542" t="str">
        <f>INDEX([2]Sheet1!$C$3:$O$15, MATCH(E542, [2]Sheet1!$C$2:$O$2,0), MATCH(F542, [2]Sheet1!$B$3:$B$15,0))</f>
        <v>0.80, 0.89</v>
      </c>
      <c r="J542" t="str">
        <f t="shared" si="93"/>
        <v>0.17</v>
      </c>
      <c r="K542" t="str">
        <f t="shared" si="94"/>
        <v>0.26</v>
      </c>
      <c r="L542" t="str">
        <f t="shared" si="95"/>
        <v>0.80</v>
      </c>
      <c r="M542" t="str">
        <f t="shared" si="96"/>
        <v>0.89</v>
      </c>
      <c r="N542">
        <f>(15^(1-P542)-0.5^(1-P542))/(10^(1-P542)-2^(1-P542))</f>
        <v>1.7838324927020326</v>
      </c>
      <c r="O542">
        <f>(15^(1-P542)-2^(1-P542))/(10^(1-P542)-2^(1-P542))</f>
        <v>1.5224720041213451</v>
      </c>
      <c r="P542" s="4">
        <f t="shared" si="97"/>
        <v>0.21500000000000002</v>
      </c>
      <c r="Q542" s="4">
        <f t="shared" si="98"/>
        <v>0.84499999999999997</v>
      </c>
      <c r="R542" s="4">
        <f t="shared" si="99"/>
        <v>1.653152248411689</v>
      </c>
      <c r="S542" t="s">
        <v>38</v>
      </c>
      <c r="T542" t="s">
        <v>18</v>
      </c>
      <c r="U542" t="s">
        <v>41</v>
      </c>
      <c r="V542" t="s">
        <v>20</v>
      </c>
      <c r="W542" t="s">
        <v>21</v>
      </c>
      <c r="X542" t="s">
        <v>70</v>
      </c>
    </row>
    <row r="543" spans="1:24" x14ac:dyDescent="0.25">
      <c r="A543">
        <v>242</v>
      </c>
      <c r="B543" s="2">
        <v>7</v>
      </c>
      <c r="C543" s="2">
        <v>4</v>
      </c>
      <c r="D543" s="2">
        <v>3</v>
      </c>
      <c r="E543" s="1">
        <f t="shared" si="92"/>
        <v>8</v>
      </c>
      <c r="F543" s="1">
        <f t="shared" si="92"/>
        <v>5</v>
      </c>
      <c r="G543" s="1">
        <f t="shared" si="92"/>
        <v>4</v>
      </c>
      <c r="H543" t="str">
        <f>INDEX([1]Sheet1!$C$3:$O$15, MATCH(E543, [1]Sheet1!$B$3:$B$15, 0), MATCH(F543,[1]Sheet1!$C$2:$O$2,0))</f>
        <v>0.17, 0.26</v>
      </c>
      <c r="I543" t="str">
        <f>INDEX([2]Sheet1!$C$3:$O$15, MATCH(E543, [2]Sheet1!$C$2:$O$2,0), MATCH(F543, [2]Sheet1!$B$3:$B$15,0))</f>
        <v>0.80, 0.89</v>
      </c>
      <c r="J543" t="str">
        <f t="shared" si="93"/>
        <v>0.17</v>
      </c>
      <c r="K543" t="str">
        <f t="shared" si="94"/>
        <v>0.26</v>
      </c>
      <c r="L543" t="str">
        <f t="shared" si="95"/>
        <v>0.80</v>
      </c>
      <c r="M543" t="str">
        <f t="shared" si="96"/>
        <v>0.89</v>
      </c>
      <c r="N543">
        <f>(15^(1-P543)-0.5^(1-P543))/(10^(1-P543)-2^(1-P543))</f>
        <v>1.7838324927020326</v>
      </c>
      <c r="O543">
        <f>(15^(1-P543)-2^(1-P543))/(10^(1-P543)-2^(1-P543))</f>
        <v>1.5224720041213451</v>
      </c>
      <c r="P543" s="4">
        <f t="shared" si="97"/>
        <v>0.21500000000000002</v>
      </c>
      <c r="Q543" s="4">
        <f t="shared" si="98"/>
        <v>0.84499999999999997</v>
      </c>
      <c r="R543" s="4">
        <f t="shared" si="99"/>
        <v>1.653152248411689</v>
      </c>
      <c r="S543" t="s">
        <v>35</v>
      </c>
      <c r="T543" t="s">
        <v>25</v>
      </c>
      <c r="U543" t="s">
        <v>36</v>
      </c>
      <c r="V543" t="s">
        <v>20</v>
      </c>
      <c r="W543" t="s">
        <v>23</v>
      </c>
      <c r="X543" t="s">
        <v>70</v>
      </c>
    </row>
    <row r="544" spans="1:24" x14ac:dyDescent="0.25">
      <c r="A544">
        <v>243</v>
      </c>
      <c r="B544" s="2">
        <v>7</v>
      </c>
      <c r="C544" s="2">
        <v>6</v>
      </c>
      <c r="D544" s="2">
        <v>3</v>
      </c>
      <c r="E544" s="1">
        <f t="shared" si="92"/>
        <v>8</v>
      </c>
      <c r="F544" s="1">
        <f t="shared" si="92"/>
        <v>7</v>
      </c>
      <c r="G544" s="1">
        <f t="shared" si="92"/>
        <v>4</v>
      </c>
      <c r="H544" t="str">
        <f>INDEX([1]Sheet1!$C$3:$O$15, MATCH(E544, [1]Sheet1!$B$3:$B$15, 0), MATCH(F544,[1]Sheet1!$C$2:$O$2,0))</f>
        <v>0.25, 0.36</v>
      </c>
      <c r="I544" t="str">
        <f>INDEX([2]Sheet1!$C$3:$O$15, MATCH(E544, [2]Sheet1!$C$2:$O$2,0), MATCH(F544, [2]Sheet1!$B$3:$B$15,0))</f>
        <v>0.71, 0.82</v>
      </c>
      <c r="J544" t="str">
        <f t="shared" si="93"/>
        <v>0.25</v>
      </c>
      <c r="K544" t="str">
        <f t="shared" si="94"/>
        <v>0.36</v>
      </c>
      <c r="L544" t="str">
        <f t="shared" si="95"/>
        <v>0.71</v>
      </c>
      <c r="M544" t="str">
        <f t="shared" si="96"/>
        <v>0.82</v>
      </c>
      <c r="N544">
        <f>(15^(1-P544)-0.5^(1-P544))/(10^(1-P544)-2^(1-P544))</f>
        <v>1.7836394157458582</v>
      </c>
      <c r="O544">
        <f>(15^(1-P544)-2^(1-P544))/(10^(1-P544)-2^(1-P544))</f>
        <v>1.4834925547676123</v>
      </c>
      <c r="P544" s="4">
        <f t="shared" si="97"/>
        <v>0.30499999999999999</v>
      </c>
      <c r="Q544" s="4">
        <f t="shared" si="98"/>
        <v>0.7649999999999999</v>
      </c>
      <c r="R544" s="4">
        <f t="shared" si="99"/>
        <v>1.6335659852567352</v>
      </c>
      <c r="S544" t="s">
        <v>32</v>
      </c>
      <c r="T544" t="s">
        <v>25</v>
      </c>
      <c r="U544" t="s">
        <v>41</v>
      </c>
      <c r="V544" t="s">
        <v>20</v>
      </c>
      <c r="W544" t="s">
        <v>21</v>
      </c>
      <c r="X544" t="s">
        <v>70</v>
      </c>
    </row>
    <row r="545" spans="1:24" x14ac:dyDescent="0.25">
      <c r="A545">
        <v>244</v>
      </c>
      <c r="B545" s="2">
        <v>7</v>
      </c>
      <c r="C545" s="2">
        <v>3</v>
      </c>
      <c r="D545" s="2">
        <v>3</v>
      </c>
      <c r="E545" s="1">
        <f t="shared" si="92"/>
        <v>8</v>
      </c>
      <c r="F545" s="1">
        <f t="shared" si="92"/>
        <v>4</v>
      </c>
      <c r="G545" s="1">
        <f t="shared" si="92"/>
        <v>4</v>
      </c>
      <c r="H545" t="str">
        <f>INDEX([1]Sheet1!$C$3:$O$15, MATCH(E545, [1]Sheet1!$B$3:$B$15, 0), MATCH(F545,[1]Sheet1!$C$2:$O$2,0))</f>
        <v>0.12, 0.22</v>
      </c>
      <c r="I545" t="str">
        <f>INDEX([2]Sheet1!$C$3:$O$15, MATCH(E545, [2]Sheet1!$C$2:$O$2,0), MATCH(F545, [2]Sheet1!$B$3:$B$15,0))</f>
        <v>0.84, 0.94</v>
      </c>
      <c r="J545" t="str">
        <f t="shared" si="93"/>
        <v>0.12</v>
      </c>
      <c r="K545" t="str">
        <f t="shared" si="94"/>
        <v>0.22</v>
      </c>
      <c r="L545" t="str">
        <f t="shared" si="95"/>
        <v>0.84</v>
      </c>
      <c r="M545" t="str">
        <f t="shared" si="96"/>
        <v>0.94</v>
      </c>
      <c r="N545">
        <f>(15^(1-P545)-0.5^(1-P545))/(10^(1-P545)-2^(1-P545))</f>
        <v>1.7866703509891912</v>
      </c>
      <c r="O545">
        <f>(15^(1-P545)-2^(1-P545))/(10^(1-P545)-2^(1-P545))</f>
        <v>1.5428170679014381</v>
      </c>
      <c r="P545" s="4">
        <f t="shared" si="97"/>
        <v>0.16999999999999998</v>
      </c>
      <c r="Q545" s="4">
        <f t="shared" si="98"/>
        <v>0.8899999999999999</v>
      </c>
      <c r="R545" s="4">
        <f t="shared" si="99"/>
        <v>1.6647437094453146</v>
      </c>
      <c r="S545" t="s">
        <v>35</v>
      </c>
      <c r="T545" t="s">
        <v>18</v>
      </c>
      <c r="U545" t="s">
        <v>41</v>
      </c>
      <c r="V545" t="s">
        <v>20</v>
      </c>
      <c r="W545" t="s">
        <v>23</v>
      </c>
      <c r="X545" t="s">
        <v>70</v>
      </c>
    </row>
    <row r="546" spans="1:24" x14ac:dyDescent="0.25">
      <c r="A546">
        <v>245</v>
      </c>
      <c r="B546" s="2">
        <v>9</v>
      </c>
      <c r="C546" s="2">
        <v>7</v>
      </c>
      <c r="D546" s="2">
        <v>3</v>
      </c>
      <c r="E546" s="1">
        <f t="shared" si="92"/>
        <v>10</v>
      </c>
      <c r="F546" s="1">
        <f t="shared" si="92"/>
        <v>8</v>
      </c>
      <c r="G546" s="1">
        <f t="shared" si="92"/>
        <v>4</v>
      </c>
      <c r="H546" t="str">
        <f>INDEX([1]Sheet1!$C$3:$O$15, MATCH(E546, [1]Sheet1!$B$3:$B$15, 0), MATCH(F546,[1]Sheet1!$C$2:$O$2,0))</f>
        <v>0.40, 1.00</v>
      </c>
      <c r="I546" t="str">
        <f>INDEX([2]Sheet1!$C$3:$O$15, MATCH(E546, [2]Sheet1!$C$2:$O$2,0), MATCH(F546, [2]Sheet1!$B$3:$B$15,0))</f>
        <v>0.75, 1.89</v>
      </c>
      <c r="J546" t="str">
        <f t="shared" si="93"/>
        <v>0.40</v>
      </c>
      <c r="K546" t="str">
        <f t="shared" si="94"/>
        <v>1.00</v>
      </c>
      <c r="L546" t="str">
        <f t="shared" si="95"/>
        <v>0.75</v>
      </c>
      <c r="M546" t="str">
        <f t="shared" si="96"/>
        <v>1.89</v>
      </c>
      <c r="N546">
        <f>(15^(1-P546)-0.5^(1-P546))/(10^(1-P546)-2^(1-P546))</f>
        <v>1.8859537008931477</v>
      </c>
      <c r="O546">
        <f>(15^(1-P546)-2^(1-P546))/(10^(1-P546)-2^(1-P546))</f>
        <v>1.3377503201080376</v>
      </c>
      <c r="P546" s="4">
        <f t="shared" si="97"/>
        <v>0.7</v>
      </c>
      <c r="Q546" s="4">
        <f t="shared" si="98"/>
        <v>1.3199999999999998</v>
      </c>
      <c r="R546" s="4">
        <f t="shared" si="99"/>
        <v>1.6118520105005927</v>
      </c>
      <c r="S546" t="s">
        <v>37</v>
      </c>
      <c r="T546" t="s">
        <v>18</v>
      </c>
      <c r="U546" t="s">
        <v>41</v>
      </c>
      <c r="V546" t="s">
        <v>20</v>
      </c>
      <c r="W546" t="s">
        <v>21</v>
      </c>
      <c r="X546" t="s">
        <v>70</v>
      </c>
    </row>
    <row r="547" spans="1:24" x14ac:dyDescent="0.25">
      <c r="A547">
        <v>246</v>
      </c>
      <c r="B547" s="2">
        <v>6</v>
      </c>
      <c r="C547" s="2">
        <v>3</v>
      </c>
      <c r="D547" s="2">
        <v>4</v>
      </c>
      <c r="E547" s="1">
        <f t="shared" si="92"/>
        <v>7</v>
      </c>
      <c r="F547" s="1">
        <f t="shared" si="92"/>
        <v>4</v>
      </c>
      <c r="G547" s="1">
        <f t="shared" si="92"/>
        <v>5</v>
      </c>
      <c r="H547" t="str">
        <f>INDEX([1]Sheet1!$C$3:$O$15, MATCH(E547, [1]Sheet1!$B$3:$B$15, 0), MATCH(F547,[1]Sheet1!$C$2:$O$2,0))</f>
        <v>0.06, 0.16</v>
      </c>
      <c r="I547" t="str">
        <f>INDEX([2]Sheet1!$C$3:$O$15, MATCH(E547, [2]Sheet1!$C$2:$O$2,0), MATCH(F547, [2]Sheet1!$B$3:$B$15,0))</f>
        <v>0.78, 0.88</v>
      </c>
      <c r="J547" t="str">
        <f t="shared" si="93"/>
        <v>0.06</v>
      </c>
      <c r="K547" t="str">
        <f t="shared" si="94"/>
        <v>0.16</v>
      </c>
      <c r="L547" t="str">
        <f t="shared" si="95"/>
        <v>0.78</v>
      </c>
      <c r="M547" t="str">
        <f t="shared" si="96"/>
        <v>0.88</v>
      </c>
      <c r="N547">
        <f>(15^(1-P547)-0.5^(1-P547))/(8^(1-P547)-4^(1-P547))</f>
        <v>3.6164067459007523</v>
      </c>
      <c r="O547">
        <f>(15^(1-P547)-0.5^(1-P547))/(8^(1-P547)-2^(1-P547))</f>
        <v>2.3489046398237341</v>
      </c>
      <c r="P547" s="4">
        <f t="shared" si="97"/>
        <v>0.11</v>
      </c>
      <c r="Q547" s="4">
        <f t="shared" si="98"/>
        <v>0.83000000000000007</v>
      </c>
      <c r="R547" s="4">
        <f t="shared" si="99"/>
        <v>2.9826556928622434</v>
      </c>
      <c r="S547" t="s">
        <v>38</v>
      </c>
      <c r="T547" t="s">
        <v>18</v>
      </c>
      <c r="U547" t="s">
        <v>41</v>
      </c>
      <c r="V547" t="s">
        <v>20</v>
      </c>
      <c r="W547" t="s">
        <v>21</v>
      </c>
      <c r="X547" t="s">
        <v>70</v>
      </c>
    </row>
    <row r="548" spans="1:24" x14ac:dyDescent="0.25">
      <c r="A548">
        <v>247</v>
      </c>
      <c r="B548" s="2">
        <v>7</v>
      </c>
      <c r="C548" s="2">
        <v>6</v>
      </c>
      <c r="D548" s="2">
        <v>3</v>
      </c>
      <c r="E548" s="1">
        <f t="shared" si="92"/>
        <v>8</v>
      </c>
      <c r="F548" s="1">
        <f t="shared" si="92"/>
        <v>7</v>
      </c>
      <c r="G548" s="1">
        <f t="shared" si="92"/>
        <v>4</v>
      </c>
      <c r="H548" t="str">
        <f>INDEX([1]Sheet1!$C$3:$O$15, MATCH(E548, [1]Sheet1!$B$3:$B$15, 0), MATCH(F548,[1]Sheet1!$C$2:$O$2,0))</f>
        <v>0.25, 0.36</v>
      </c>
      <c r="I548" t="str">
        <f>INDEX([2]Sheet1!$C$3:$O$15, MATCH(E548, [2]Sheet1!$C$2:$O$2,0), MATCH(F548, [2]Sheet1!$B$3:$B$15,0))</f>
        <v>0.71, 0.82</v>
      </c>
      <c r="J548" t="str">
        <f t="shared" si="93"/>
        <v>0.25</v>
      </c>
      <c r="K548" t="str">
        <f t="shared" si="94"/>
        <v>0.36</v>
      </c>
      <c r="L548" t="str">
        <f t="shared" si="95"/>
        <v>0.71</v>
      </c>
      <c r="M548" t="str">
        <f t="shared" si="96"/>
        <v>0.82</v>
      </c>
      <c r="N548">
        <f>(15^(1-P548)-0.5^(1-P548))/(10^(1-P548)-2^(1-P548))</f>
        <v>1.7836394157458582</v>
      </c>
      <c r="O548">
        <f>(15^(1-P548)-2^(1-P548))/(10^(1-P548)-2^(1-P548))</f>
        <v>1.4834925547676123</v>
      </c>
      <c r="P548" s="4">
        <f t="shared" si="97"/>
        <v>0.30499999999999999</v>
      </c>
      <c r="Q548" s="4">
        <f t="shared" si="98"/>
        <v>0.7649999999999999</v>
      </c>
      <c r="R548" s="4">
        <f t="shared" si="99"/>
        <v>1.6335659852567352</v>
      </c>
      <c r="S548" t="s">
        <v>44</v>
      </c>
      <c r="T548" t="s">
        <v>25</v>
      </c>
      <c r="U548" t="s">
        <v>36</v>
      </c>
      <c r="V548" t="s">
        <v>24</v>
      </c>
      <c r="W548" t="s">
        <v>21</v>
      </c>
      <c r="X548" t="s">
        <v>70</v>
      </c>
    </row>
    <row r="549" spans="1:24" x14ac:dyDescent="0.25">
      <c r="A549">
        <v>248</v>
      </c>
      <c r="B549" s="2">
        <v>6</v>
      </c>
      <c r="C549" s="2">
        <v>7</v>
      </c>
      <c r="D549" s="2">
        <v>1</v>
      </c>
      <c r="E549" s="1">
        <f t="shared" si="92"/>
        <v>7</v>
      </c>
      <c r="F549" s="1">
        <f t="shared" si="92"/>
        <v>8</v>
      </c>
      <c r="G549" s="1">
        <f t="shared" si="92"/>
        <v>2</v>
      </c>
      <c r="H549" t="str">
        <f>INDEX([1]Sheet1!$C$3:$O$15, MATCH(E549, [1]Sheet1!$B$3:$B$15, 0), MATCH(F549,[1]Sheet1!$C$2:$O$2,0))</f>
        <v>0.26, 0.36</v>
      </c>
      <c r="I549" t="str">
        <f>INDEX([2]Sheet1!$C$3:$O$15, MATCH(E549, [2]Sheet1!$C$2:$O$2,0), MATCH(F549, [2]Sheet1!$B$3:$B$15,0))</f>
        <v>0.60, 0.70</v>
      </c>
      <c r="J549" t="str">
        <f t="shared" si="93"/>
        <v>0.26</v>
      </c>
      <c r="K549" t="str">
        <f t="shared" si="94"/>
        <v>0.36</v>
      </c>
      <c r="L549" t="str">
        <f t="shared" si="95"/>
        <v>0.60</v>
      </c>
      <c r="M549" t="str">
        <f t="shared" si="96"/>
        <v>0.70</v>
      </c>
      <c r="N549">
        <f>(15^(1-P549)-2^(1-P549))/(10^(1-P549)-2^(1-P549))</f>
        <v>1.4813928442183284</v>
      </c>
      <c r="O549">
        <f>(15^(1-P549)-12^(1-P549))/(10^(1-P549)-2^(1-P549))</f>
        <v>0.28148902016317162</v>
      </c>
      <c r="P549" s="4">
        <f t="shared" si="97"/>
        <v>0.31</v>
      </c>
      <c r="Q549" s="4">
        <f t="shared" si="98"/>
        <v>0.64999999999999991</v>
      </c>
      <c r="R549" s="4">
        <f t="shared" si="99"/>
        <v>0.88144093219075004</v>
      </c>
      <c r="S549" t="s">
        <v>37</v>
      </c>
      <c r="T549" t="s">
        <v>25</v>
      </c>
      <c r="U549" t="s">
        <v>36</v>
      </c>
      <c r="V549" t="s">
        <v>34</v>
      </c>
      <c r="W549" t="s">
        <v>21</v>
      </c>
      <c r="X549" t="s">
        <v>70</v>
      </c>
    </row>
    <row r="550" spans="1:24" x14ac:dyDescent="0.25">
      <c r="A550">
        <v>249</v>
      </c>
      <c r="B550" s="2">
        <v>7</v>
      </c>
      <c r="C550" s="2">
        <v>6</v>
      </c>
      <c r="D550" s="2">
        <v>3</v>
      </c>
      <c r="E550" s="1">
        <f t="shared" si="92"/>
        <v>8</v>
      </c>
      <c r="F550" s="1">
        <f t="shared" si="92"/>
        <v>7</v>
      </c>
      <c r="G550" s="1">
        <f t="shared" si="92"/>
        <v>4</v>
      </c>
      <c r="H550" t="str">
        <f>INDEX([1]Sheet1!$C$3:$O$15, MATCH(E550, [1]Sheet1!$B$3:$B$15, 0), MATCH(F550,[1]Sheet1!$C$2:$O$2,0))</f>
        <v>0.25, 0.36</v>
      </c>
      <c r="I550" t="str">
        <f>INDEX([2]Sheet1!$C$3:$O$15, MATCH(E550, [2]Sheet1!$C$2:$O$2,0), MATCH(F550, [2]Sheet1!$B$3:$B$15,0))</f>
        <v>0.71, 0.82</v>
      </c>
      <c r="J550" t="str">
        <f t="shared" si="93"/>
        <v>0.25</v>
      </c>
      <c r="K550" t="str">
        <f t="shared" si="94"/>
        <v>0.36</v>
      </c>
      <c r="L550" t="str">
        <f t="shared" si="95"/>
        <v>0.71</v>
      </c>
      <c r="M550" t="str">
        <f t="shared" si="96"/>
        <v>0.82</v>
      </c>
      <c r="N550">
        <f>(15^(1-P550)-0.5^(1-P550))/(10^(1-P550)-2^(1-P550))</f>
        <v>1.7836394157458582</v>
      </c>
      <c r="O550">
        <f>(15^(1-P550)-2^(1-P550))/(10^(1-P550)-2^(1-P550))</f>
        <v>1.4834925547676123</v>
      </c>
      <c r="P550" s="4">
        <f t="shared" si="97"/>
        <v>0.30499999999999999</v>
      </c>
      <c r="Q550" s="4">
        <f t="shared" si="98"/>
        <v>0.7649999999999999</v>
      </c>
      <c r="R550" s="4">
        <f t="shared" si="99"/>
        <v>1.6335659852567352</v>
      </c>
      <c r="S550" t="s">
        <v>35</v>
      </c>
      <c r="T550" t="s">
        <v>18</v>
      </c>
      <c r="U550" t="s">
        <v>41</v>
      </c>
      <c r="V550" t="s">
        <v>20</v>
      </c>
      <c r="W550" t="s">
        <v>21</v>
      </c>
      <c r="X550" t="s">
        <v>70</v>
      </c>
    </row>
    <row r="551" spans="1:24" x14ac:dyDescent="0.25">
      <c r="A551">
        <v>250</v>
      </c>
      <c r="B551" s="2">
        <v>7</v>
      </c>
      <c r="C551" s="2">
        <v>6</v>
      </c>
      <c r="D551" s="2">
        <v>3</v>
      </c>
      <c r="E551" s="1">
        <f t="shared" si="92"/>
        <v>8</v>
      </c>
      <c r="F551" s="1">
        <f t="shared" si="92"/>
        <v>7</v>
      </c>
      <c r="G551" s="1">
        <f t="shared" si="92"/>
        <v>4</v>
      </c>
      <c r="H551" t="str">
        <f>INDEX([1]Sheet1!$C$3:$O$15, MATCH(E551, [1]Sheet1!$B$3:$B$15, 0), MATCH(F551,[1]Sheet1!$C$2:$O$2,0))</f>
        <v>0.25, 0.36</v>
      </c>
      <c r="I551" t="str">
        <f>INDEX([2]Sheet1!$C$3:$O$15, MATCH(E551, [2]Sheet1!$C$2:$O$2,0), MATCH(F551, [2]Sheet1!$B$3:$B$15,0))</f>
        <v>0.71, 0.82</v>
      </c>
      <c r="J551" t="str">
        <f t="shared" si="93"/>
        <v>0.25</v>
      </c>
      <c r="K551" t="str">
        <f t="shared" si="94"/>
        <v>0.36</v>
      </c>
      <c r="L551" t="str">
        <f t="shared" si="95"/>
        <v>0.71</v>
      </c>
      <c r="M551" t="str">
        <f t="shared" si="96"/>
        <v>0.82</v>
      </c>
      <c r="N551">
        <f>(15^(1-P551)-0.5^(1-P551))/(10^(1-P551)-2^(1-P551))</f>
        <v>1.7836394157458582</v>
      </c>
      <c r="O551">
        <f>(15^(1-P551)-2^(1-P551))/(10^(1-P551)-2^(1-P551))</f>
        <v>1.4834925547676123</v>
      </c>
      <c r="P551" s="4">
        <f t="shared" si="97"/>
        <v>0.30499999999999999</v>
      </c>
      <c r="Q551" s="4">
        <f t="shared" si="98"/>
        <v>0.7649999999999999</v>
      </c>
      <c r="R551" s="4">
        <f t="shared" si="99"/>
        <v>1.6335659852567352</v>
      </c>
      <c r="S551" t="s">
        <v>40</v>
      </c>
      <c r="T551" t="s">
        <v>25</v>
      </c>
      <c r="U551" t="s">
        <v>36</v>
      </c>
      <c r="V551" t="s">
        <v>20</v>
      </c>
      <c r="W551" t="s">
        <v>21</v>
      </c>
      <c r="X551" t="s">
        <v>70</v>
      </c>
    </row>
    <row r="552" spans="1:24" x14ac:dyDescent="0.25">
      <c r="A552">
        <v>251</v>
      </c>
      <c r="B552" s="2">
        <v>7</v>
      </c>
      <c r="C552" s="2">
        <v>4</v>
      </c>
      <c r="D552" s="2">
        <v>3</v>
      </c>
      <c r="E552" s="1">
        <f t="shared" si="92"/>
        <v>8</v>
      </c>
      <c r="F552" s="1">
        <f t="shared" si="92"/>
        <v>5</v>
      </c>
      <c r="G552" s="1">
        <f t="shared" si="92"/>
        <v>4</v>
      </c>
      <c r="H552" t="str">
        <f>INDEX([1]Sheet1!$C$3:$O$15, MATCH(E552, [1]Sheet1!$B$3:$B$15, 0), MATCH(F552,[1]Sheet1!$C$2:$O$2,0))</f>
        <v>0.17, 0.26</v>
      </c>
      <c r="I552" t="str">
        <f>INDEX([2]Sheet1!$C$3:$O$15, MATCH(E552, [2]Sheet1!$C$2:$O$2,0), MATCH(F552, [2]Sheet1!$B$3:$B$15,0))</f>
        <v>0.80, 0.89</v>
      </c>
      <c r="J552" t="str">
        <f t="shared" si="93"/>
        <v>0.17</v>
      </c>
      <c r="K552" t="str">
        <f t="shared" si="94"/>
        <v>0.26</v>
      </c>
      <c r="L552" t="str">
        <f t="shared" si="95"/>
        <v>0.80</v>
      </c>
      <c r="M552" t="str">
        <f t="shared" si="96"/>
        <v>0.89</v>
      </c>
      <c r="N552">
        <f>(15^(1-P552)-0.5^(1-P552))/(10^(1-P552)-2^(1-P552))</f>
        <v>1.7838324927020326</v>
      </c>
      <c r="O552">
        <f>(15^(1-P552)-2^(1-P552))/(10^(1-P552)-2^(1-P552))</f>
        <v>1.5224720041213451</v>
      </c>
      <c r="P552" s="4">
        <f t="shared" si="97"/>
        <v>0.21500000000000002</v>
      </c>
      <c r="Q552" s="4">
        <f t="shared" si="98"/>
        <v>0.84499999999999997</v>
      </c>
      <c r="R552" s="4">
        <f t="shared" si="99"/>
        <v>1.653152248411689</v>
      </c>
      <c r="S552" t="s">
        <v>38</v>
      </c>
      <c r="T552" t="s">
        <v>18</v>
      </c>
      <c r="U552" t="s">
        <v>41</v>
      </c>
      <c r="V552" t="s">
        <v>34</v>
      </c>
      <c r="W552" t="s">
        <v>21</v>
      </c>
      <c r="X552" t="s">
        <v>70</v>
      </c>
    </row>
    <row r="553" spans="1:24" x14ac:dyDescent="0.25">
      <c r="A553">
        <v>252</v>
      </c>
      <c r="B553" s="2">
        <v>7</v>
      </c>
      <c r="C553" s="2">
        <v>3</v>
      </c>
      <c r="D553" s="2">
        <v>1</v>
      </c>
      <c r="E553" s="1">
        <f t="shared" si="92"/>
        <v>8</v>
      </c>
      <c r="F553" s="1">
        <f t="shared" si="92"/>
        <v>4</v>
      </c>
      <c r="G553" s="1">
        <f t="shared" si="92"/>
        <v>2</v>
      </c>
      <c r="H553" t="str">
        <f>INDEX([1]Sheet1!$C$3:$O$15, MATCH(E553, [1]Sheet1!$B$3:$B$15, 0), MATCH(F553,[1]Sheet1!$C$2:$O$2,0))</f>
        <v>0.12, 0.22</v>
      </c>
      <c r="I553" t="str">
        <f>INDEX([2]Sheet1!$C$3:$O$15, MATCH(E553, [2]Sheet1!$C$2:$O$2,0), MATCH(F553, [2]Sheet1!$B$3:$B$15,0))</f>
        <v>0.84, 0.94</v>
      </c>
      <c r="J553" t="str">
        <f t="shared" si="93"/>
        <v>0.12</v>
      </c>
      <c r="K553" t="str">
        <f t="shared" si="94"/>
        <v>0.22</v>
      </c>
      <c r="L553" t="str">
        <f t="shared" si="95"/>
        <v>0.84</v>
      </c>
      <c r="M553" t="str">
        <f t="shared" si="96"/>
        <v>0.94</v>
      </c>
      <c r="N553">
        <f>(15^(1-P553)-2^(1-P553))/(10^(1-P553)-2^(1-P553))</f>
        <v>1.5428170679014381</v>
      </c>
      <c r="O553">
        <f>(15^(1-P553)-12^(1-P553))/(10^(1-P553)-2^(1-P553))</f>
        <v>0.32115715120300509</v>
      </c>
      <c r="P553" s="4">
        <f t="shared" si="97"/>
        <v>0.16999999999999998</v>
      </c>
      <c r="Q553" s="4">
        <f t="shared" si="98"/>
        <v>0.8899999999999999</v>
      </c>
      <c r="R553" s="4">
        <f t="shared" si="99"/>
        <v>0.93198710955222164</v>
      </c>
      <c r="S553" t="s">
        <v>35</v>
      </c>
      <c r="T553" t="s">
        <v>25</v>
      </c>
      <c r="U553" t="s">
        <v>36</v>
      </c>
      <c r="V553" t="s">
        <v>20</v>
      </c>
      <c r="W553" t="s">
        <v>21</v>
      </c>
      <c r="X553" t="s">
        <v>70</v>
      </c>
    </row>
    <row r="554" spans="1:24" x14ac:dyDescent="0.25">
      <c r="A554">
        <v>253</v>
      </c>
      <c r="B554" s="2">
        <v>7</v>
      </c>
      <c r="C554" s="2">
        <v>5</v>
      </c>
      <c r="D554" s="2">
        <v>3</v>
      </c>
      <c r="E554" s="1">
        <f t="shared" si="92"/>
        <v>8</v>
      </c>
      <c r="F554" s="1">
        <f t="shared" si="92"/>
        <v>6</v>
      </c>
      <c r="G554" s="1">
        <f t="shared" si="92"/>
        <v>4</v>
      </c>
      <c r="H554" t="str">
        <f>INDEX([1]Sheet1!$C$3:$O$15, MATCH(E554, [1]Sheet1!$B$3:$B$15, 0), MATCH(F554,[1]Sheet1!$C$2:$O$2,0))</f>
        <v>0.22, 0.30</v>
      </c>
      <c r="I554" t="str">
        <f>INDEX([2]Sheet1!$C$3:$O$15, MATCH(E554, [2]Sheet1!$C$2:$O$2,0), MATCH(F554, [2]Sheet1!$B$3:$B$15,0))</f>
        <v>0.77, 0.85</v>
      </c>
      <c r="J554" t="str">
        <f t="shared" si="93"/>
        <v>0.22</v>
      </c>
      <c r="K554" t="str">
        <f t="shared" si="94"/>
        <v>0.30</v>
      </c>
      <c r="L554" t="str">
        <f t="shared" si="95"/>
        <v>0.77</v>
      </c>
      <c r="M554" t="str">
        <f t="shared" si="96"/>
        <v>0.85</v>
      </c>
      <c r="N554">
        <f t="shared" ref="N554:N561" si="100">(15^(1-P554)-0.5^(1-P554))/(10^(1-P554)-2^(1-P554))</f>
        <v>1.7827971391785058</v>
      </c>
      <c r="O554">
        <f t="shared" ref="O554:O561" si="101">(15^(1-P554)-2^(1-P554))/(10^(1-P554)-2^(1-P554))</f>
        <v>1.5027000798266845</v>
      </c>
      <c r="P554" s="4">
        <f t="shared" si="97"/>
        <v>0.26</v>
      </c>
      <c r="Q554" s="4">
        <f t="shared" si="98"/>
        <v>0.81</v>
      </c>
      <c r="R554" s="4">
        <f t="shared" si="99"/>
        <v>1.6427486095025952</v>
      </c>
      <c r="S554" t="s">
        <v>40</v>
      </c>
      <c r="T554" t="s">
        <v>25</v>
      </c>
      <c r="U554" t="s">
        <v>33</v>
      </c>
      <c r="V554" t="s">
        <v>20</v>
      </c>
      <c r="W554" t="s">
        <v>21</v>
      </c>
      <c r="X554" t="s">
        <v>70</v>
      </c>
    </row>
    <row r="555" spans="1:24" x14ac:dyDescent="0.25">
      <c r="A555">
        <v>254</v>
      </c>
      <c r="B555" s="2">
        <v>6</v>
      </c>
      <c r="C555" s="2">
        <v>2</v>
      </c>
      <c r="D555" s="2">
        <v>3</v>
      </c>
      <c r="E555" s="1">
        <f t="shared" si="92"/>
        <v>7</v>
      </c>
      <c r="F555" s="1">
        <f t="shared" si="92"/>
        <v>3</v>
      </c>
      <c r="G555" s="1">
        <f t="shared" si="92"/>
        <v>4</v>
      </c>
      <c r="H555" t="str">
        <f>INDEX([1]Sheet1!$C$3:$O$15, MATCH(E555, [1]Sheet1!$B$3:$B$15, 0), MATCH(F555,[1]Sheet1!$C$2:$O$2,0))</f>
        <v>-0.00, 0.12</v>
      </c>
      <c r="I555" t="str">
        <f>INDEX([2]Sheet1!$C$3:$O$15, MATCH(E555, [2]Sheet1!$C$2:$O$2,0), MATCH(F555, [2]Sheet1!$B$3:$B$15,0))</f>
        <v>0.83, 0.93</v>
      </c>
      <c r="J555" t="str">
        <f t="shared" si="93"/>
        <v>-0.0</v>
      </c>
      <c r="K555" t="str">
        <f t="shared" si="94"/>
        <v>0.12</v>
      </c>
      <c r="L555" t="str">
        <f t="shared" si="95"/>
        <v>0.83</v>
      </c>
      <c r="M555" t="str">
        <f t="shared" si="96"/>
        <v>0.93</v>
      </c>
      <c r="N555">
        <f t="shared" si="100"/>
        <v>1.8007703140164795</v>
      </c>
      <c r="O555">
        <f t="shared" si="101"/>
        <v>1.5950166390640381</v>
      </c>
      <c r="P555" s="4">
        <f t="shared" si="97"/>
        <v>0.06</v>
      </c>
      <c r="Q555" s="4">
        <f t="shared" si="98"/>
        <v>0.88</v>
      </c>
      <c r="R555" s="4">
        <f t="shared" si="99"/>
        <v>1.6978934765402589</v>
      </c>
      <c r="S555" t="s">
        <v>35</v>
      </c>
      <c r="T555" t="s">
        <v>25</v>
      </c>
      <c r="U555" t="s">
        <v>36</v>
      </c>
      <c r="V555" t="s">
        <v>20</v>
      </c>
      <c r="W555" t="s">
        <v>21</v>
      </c>
      <c r="X555" t="s">
        <v>70</v>
      </c>
    </row>
    <row r="556" spans="1:24" x14ac:dyDescent="0.25">
      <c r="A556">
        <v>255</v>
      </c>
      <c r="B556" s="2">
        <v>7</v>
      </c>
      <c r="C556" s="2">
        <v>3</v>
      </c>
      <c r="D556" s="2">
        <v>3</v>
      </c>
      <c r="E556" s="1">
        <f t="shared" si="92"/>
        <v>8</v>
      </c>
      <c r="F556" s="1">
        <f t="shared" si="92"/>
        <v>4</v>
      </c>
      <c r="G556" s="1">
        <f t="shared" si="92"/>
        <v>4</v>
      </c>
      <c r="H556" t="str">
        <f>INDEX([1]Sheet1!$C$3:$O$15, MATCH(E556, [1]Sheet1!$B$3:$B$15, 0), MATCH(F556,[1]Sheet1!$C$2:$O$2,0))</f>
        <v>0.12, 0.22</v>
      </c>
      <c r="I556" t="str">
        <f>INDEX([2]Sheet1!$C$3:$O$15, MATCH(E556, [2]Sheet1!$C$2:$O$2,0), MATCH(F556, [2]Sheet1!$B$3:$B$15,0))</f>
        <v>0.84, 0.94</v>
      </c>
      <c r="J556" t="str">
        <f t="shared" si="93"/>
        <v>0.12</v>
      </c>
      <c r="K556" t="str">
        <f t="shared" si="94"/>
        <v>0.22</v>
      </c>
      <c r="L556" t="str">
        <f t="shared" si="95"/>
        <v>0.84</v>
      </c>
      <c r="M556" t="str">
        <f t="shared" si="96"/>
        <v>0.94</v>
      </c>
      <c r="N556">
        <f t="shared" si="100"/>
        <v>1.7866703509891912</v>
      </c>
      <c r="O556">
        <f t="shared" si="101"/>
        <v>1.5428170679014381</v>
      </c>
      <c r="P556" s="4">
        <f t="shared" si="97"/>
        <v>0.16999999999999998</v>
      </c>
      <c r="Q556" s="4">
        <f t="shared" si="98"/>
        <v>0.8899999999999999</v>
      </c>
      <c r="R556" s="4">
        <f t="shared" si="99"/>
        <v>1.6647437094453146</v>
      </c>
      <c r="S556" t="s">
        <v>32</v>
      </c>
      <c r="T556" t="s">
        <v>18</v>
      </c>
      <c r="U556" t="s">
        <v>41</v>
      </c>
      <c r="V556" t="s">
        <v>20</v>
      </c>
      <c r="W556" t="s">
        <v>21</v>
      </c>
      <c r="X556" t="s">
        <v>70</v>
      </c>
    </row>
    <row r="557" spans="1:24" x14ac:dyDescent="0.25">
      <c r="A557">
        <v>256</v>
      </c>
      <c r="B557" s="2">
        <v>7</v>
      </c>
      <c r="C557" s="2">
        <v>6</v>
      </c>
      <c r="D557" s="2">
        <v>3</v>
      </c>
      <c r="E557" s="1">
        <f t="shared" si="92"/>
        <v>8</v>
      </c>
      <c r="F557" s="1">
        <f t="shared" si="92"/>
        <v>7</v>
      </c>
      <c r="G557" s="1">
        <f t="shared" si="92"/>
        <v>4</v>
      </c>
      <c r="H557" t="str">
        <f>INDEX([1]Sheet1!$C$3:$O$15, MATCH(E557, [1]Sheet1!$B$3:$B$15, 0), MATCH(F557,[1]Sheet1!$C$2:$O$2,0))</f>
        <v>0.25, 0.36</v>
      </c>
      <c r="I557" t="str">
        <f>INDEX([2]Sheet1!$C$3:$O$15, MATCH(E557, [2]Sheet1!$C$2:$O$2,0), MATCH(F557, [2]Sheet1!$B$3:$B$15,0))</f>
        <v>0.71, 0.82</v>
      </c>
      <c r="J557" t="str">
        <f t="shared" si="93"/>
        <v>0.25</v>
      </c>
      <c r="K557" t="str">
        <f t="shared" si="94"/>
        <v>0.36</v>
      </c>
      <c r="L557" t="str">
        <f t="shared" si="95"/>
        <v>0.71</v>
      </c>
      <c r="M557" t="str">
        <f t="shared" si="96"/>
        <v>0.82</v>
      </c>
      <c r="N557">
        <f t="shared" si="100"/>
        <v>1.7836394157458582</v>
      </c>
      <c r="O557">
        <f t="shared" si="101"/>
        <v>1.4834925547676123</v>
      </c>
      <c r="P557" s="4">
        <f t="shared" si="97"/>
        <v>0.30499999999999999</v>
      </c>
      <c r="Q557" s="4">
        <f t="shared" si="98"/>
        <v>0.7649999999999999</v>
      </c>
      <c r="R557" s="4">
        <f t="shared" si="99"/>
        <v>1.6335659852567352</v>
      </c>
      <c r="S557" t="s">
        <v>37</v>
      </c>
      <c r="T557" t="s">
        <v>25</v>
      </c>
      <c r="U557" t="s">
        <v>41</v>
      </c>
      <c r="V557" t="s">
        <v>20</v>
      </c>
      <c r="W557" t="s">
        <v>21</v>
      </c>
      <c r="X557" t="s">
        <v>70</v>
      </c>
    </row>
    <row r="558" spans="1:24" x14ac:dyDescent="0.25">
      <c r="A558">
        <v>257</v>
      </c>
      <c r="B558" s="2">
        <v>7</v>
      </c>
      <c r="C558" s="2">
        <v>4</v>
      </c>
      <c r="D558" s="2">
        <v>3</v>
      </c>
      <c r="E558" s="1">
        <f t="shared" ref="E558:G601" si="102">B558+1</f>
        <v>8</v>
      </c>
      <c r="F558" s="1">
        <f t="shared" si="102"/>
        <v>5</v>
      </c>
      <c r="G558" s="1">
        <f t="shared" si="102"/>
        <v>4</v>
      </c>
      <c r="H558" t="str">
        <f>INDEX([1]Sheet1!$C$3:$O$15, MATCH(E558, [1]Sheet1!$B$3:$B$15, 0), MATCH(F558,[1]Sheet1!$C$2:$O$2,0))</f>
        <v>0.17, 0.26</v>
      </c>
      <c r="I558" t="str">
        <f>INDEX([2]Sheet1!$C$3:$O$15, MATCH(E558, [2]Sheet1!$C$2:$O$2,0), MATCH(F558, [2]Sheet1!$B$3:$B$15,0))</f>
        <v>0.80, 0.89</v>
      </c>
      <c r="J558" t="str">
        <f t="shared" ref="J558:J621" si="103">LEFT(H558,4)</f>
        <v>0.17</v>
      </c>
      <c r="K558" t="str">
        <f t="shared" ref="K558:K621" si="104">RIGHT(H558,4)</f>
        <v>0.26</v>
      </c>
      <c r="L558" t="str">
        <f t="shared" ref="L558:L621" si="105">LEFT(I558,4)</f>
        <v>0.80</v>
      </c>
      <c r="M558" t="str">
        <f t="shared" ref="M558:M621" si="106">RIGHT(I558,4)</f>
        <v>0.89</v>
      </c>
      <c r="N558">
        <f t="shared" si="100"/>
        <v>1.7838324927020326</v>
      </c>
      <c r="O558">
        <f t="shared" si="101"/>
        <v>1.5224720041213451</v>
      </c>
      <c r="P558" s="4">
        <f t="shared" ref="P558:P621" si="107">(J558+K558)/2</f>
        <v>0.21500000000000002</v>
      </c>
      <c r="Q558" s="4">
        <f t="shared" ref="Q558:Q621" si="108">(L558+M558)/2</f>
        <v>0.84499999999999997</v>
      </c>
      <c r="R558" s="4">
        <f t="shared" si="99"/>
        <v>1.653152248411689</v>
      </c>
      <c r="S558" t="s">
        <v>44</v>
      </c>
      <c r="T558" t="s">
        <v>18</v>
      </c>
      <c r="U558" t="s">
        <v>42</v>
      </c>
      <c r="V558" t="s">
        <v>20</v>
      </c>
      <c r="W558" t="s">
        <v>23</v>
      </c>
      <c r="X558" t="s">
        <v>70</v>
      </c>
    </row>
    <row r="559" spans="1:24" x14ac:dyDescent="0.25">
      <c r="A559">
        <v>258</v>
      </c>
      <c r="B559" s="2">
        <v>7</v>
      </c>
      <c r="C559" s="2">
        <v>4</v>
      </c>
      <c r="D559" s="2">
        <v>3</v>
      </c>
      <c r="E559" s="1">
        <f t="shared" si="102"/>
        <v>8</v>
      </c>
      <c r="F559" s="1">
        <f t="shared" si="102"/>
        <v>5</v>
      </c>
      <c r="G559" s="1">
        <f t="shared" si="102"/>
        <v>4</v>
      </c>
      <c r="H559" t="str">
        <f>INDEX([1]Sheet1!$C$3:$O$15, MATCH(E559, [1]Sheet1!$B$3:$B$15, 0), MATCH(F559,[1]Sheet1!$C$2:$O$2,0))</f>
        <v>0.17, 0.26</v>
      </c>
      <c r="I559" t="str">
        <f>INDEX([2]Sheet1!$C$3:$O$15, MATCH(E559, [2]Sheet1!$C$2:$O$2,0), MATCH(F559, [2]Sheet1!$B$3:$B$15,0))</f>
        <v>0.80, 0.89</v>
      </c>
      <c r="J559" t="str">
        <f t="shared" si="103"/>
        <v>0.17</v>
      </c>
      <c r="K559" t="str">
        <f t="shared" si="104"/>
        <v>0.26</v>
      </c>
      <c r="L559" t="str">
        <f t="shared" si="105"/>
        <v>0.80</v>
      </c>
      <c r="M559" t="str">
        <f t="shared" si="106"/>
        <v>0.89</v>
      </c>
      <c r="N559">
        <f t="shared" si="100"/>
        <v>1.7838324927020326</v>
      </c>
      <c r="O559">
        <f t="shared" si="101"/>
        <v>1.5224720041213451</v>
      </c>
      <c r="P559" s="4">
        <f t="shared" si="107"/>
        <v>0.21500000000000002</v>
      </c>
      <c r="Q559" s="4">
        <f t="shared" si="108"/>
        <v>0.84499999999999997</v>
      </c>
      <c r="R559" s="4">
        <f t="shared" ref="R559:R622" si="109">(N559+O559)/2</f>
        <v>1.653152248411689</v>
      </c>
      <c r="S559" t="s">
        <v>37</v>
      </c>
      <c r="T559" t="s">
        <v>18</v>
      </c>
      <c r="U559" t="s">
        <v>41</v>
      </c>
      <c r="V559" t="s">
        <v>20</v>
      </c>
      <c r="W559" t="s">
        <v>21</v>
      </c>
      <c r="X559" t="s">
        <v>70</v>
      </c>
    </row>
    <row r="560" spans="1:24" x14ac:dyDescent="0.25">
      <c r="A560">
        <v>259</v>
      </c>
      <c r="B560" s="2">
        <v>8</v>
      </c>
      <c r="C560" s="2">
        <v>4</v>
      </c>
      <c r="D560" s="2">
        <v>3</v>
      </c>
      <c r="E560" s="1">
        <f t="shared" si="102"/>
        <v>9</v>
      </c>
      <c r="F560" s="1">
        <f t="shared" si="102"/>
        <v>5</v>
      </c>
      <c r="G560" s="1">
        <f t="shared" si="102"/>
        <v>4</v>
      </c>
      <c r="H560" t="str">
        <f>INDEX([1]Sheet1!$C$3:$O$15, MATCH(E560, [1]Sheet1!$B$3:$B$15, 0), MATCH(F560,[1]Sheet1!$C$2:$O$2,0))</f>
        <v>0.23, 0.30</v>
      </c>
      <c r="I560" t="str">
        <f>INDEX([2]Sheet1!$C$3:$O$15, MATCH(E560, [2]Sheet1!$C$2:$O$2,0), MATCH(F560, [2]Sheet1!$B$3:$B$15,0))</f>
        <v>0.86, 0.93</v>
      </c>
      <c r="J560" t="str">
        <f t="shared" si="103"/>
        <v>0.23</v>
      </c>
      <c r="K560" t="str">
        <f t="shared" si="104"/>
        <v>0.30</v>
      </c>
      <c r="L560" t="str">
        <f t="shared" si="105"/>
        <v>0.86</v>
      </c>
      <c r="M560" t="str">
        <f t="shared" si="106"/>
        <v>0.93</v>
      </c>
      <c r="N560">
        <f t="shared" si="100"/>
        <v>1.7827965770637564</v>
      </c>
      <c r="O560">
        <f t="shared" si="101"/>
        <v>1.5005381989108644</v>
      </c>
      <c r="P560" s="4">
        <f t="shared" si="107"/>
        <v>0.26500000000000001</v>
      </c>
      <c r="Q560" s="4">
        <f t="shared" si="108"/>
        <v>0.89500000000000002</v>
      </c>
      <c r="R560" s="4">
        <f t="shared" si="109"/>
        <v>1.6416673879873103</v>
      </c>
      <c r="S560" t="s">
        <v>32</v>
      </c>
      <c r="T560" t="s">
        <v>18</v>
      </c>
      <c r="U560" t="s">
        <v>33</v>
      </c>
      <c r="V560" t="s">
        <v>20</v>
      </c>
      <c r="W560" t="s">
        <v>21</v>
      </c>
      <c r="X560" t="s">
        <v>70</v>
      </c>
    </row>
    <row r="561" spans="1:24" x14ac:dyDescent="0.25">
      <c r="A561">
        <v>260</v>
      </c>
      <c r="B561" s="2">
        <v>7</v>
      </c>
      <c r="C561" s="2">
        <v>4</v>
      </c>
      <c r="D561" s="2">
        <v>3</v>
      </c>
      <c r="E561" s="1">
        <f t="shared" si="102"/>
        <v>8</v>
      </c>
      <c r="F561" s="1">
        <f t="shared" si="102"/>
        <v>5</v>
      </c>
      <c r="G561" s="1">
        <f t="shared" si="102"/>
        <v>4</v>
      </c>
      <c r="H561" t="str">
        <f>INDEX([1]Sheet1!$C$3:$O$15, MATCH(E561, [1]Sheet1!$B$3:$B$15, 0), MATCH(F561,[1]Sheet1!$C$2:$O$2,0))</f>
        <v>0.17, 0.26</v>
      </c>
      <c r="I561" t="str">
        <f>INDEX([2]Sheet1!$C$3:$O$15, MATCH(E561, [2]Sheet1!$C$2:$O$2,0), MATCH(F561, [2]Sheet1!$B$3:$B$15,0))</f>
        <v>0.80, 0.89</v>
      </c>
      <c r="J561" t="str">
        <f t="shared" si="103"/>
        <v>0.17</v>
      </c>
      <c r="K561" t="str">
        <f t="shared" si="104"/>
        <v>0.26</v>
      </c>
      <c r="L561" t="str">
        <f t="shared" si="105"/>
        <v>0.80</v>
      </c>
      <c r="M561" t="str">
        <f t="shared" si="106"/>
        <v>0.89</v>
      </c>
      <c r="N561">
        <f t="shared" si="100"/>
        <v>1.7838324927020326</v>
      </c>
      <c r="O561">
        <f t="shared" si="101"/>
        <v>1.5224720041213451</v>
      </c>
      <c r="P561" s="4">
        <f t="shared" si="107"/>
        <v>0.21500000000000002</v>
      </c>
      <c r="Q561" s="4">
        <f t="shared" si="108"/>
        <v>0.84499999999999997</v>
      </c>
      <c r="R561" s="4">
        <f t="shared" si="109"/>
        <v>1.653152248411689</v>
      </c>
      <c r="S561" t="s">
        <v>44</v>
      </c>
      <c r="T561" t="s">
        <v>18</v>
      </c>
      <c r="U561" t="s">
        <v>36</v>
      </c>
      <c r="V561" t="s">
        <v>20</v>
      </c>
      <c r="W561" t="s">
        <v>21</v>
      </c>
      <c r="X561" t="s">
        <v>70</v>
      </c>
    </row>
    <row r="562" spans="1:24" x14ac:dyDescent="0.25">
      <c r="A562">
        <v>261</v>
      </c>
      <c r="B562" s="2">
        <v>7</v>
      </c>
      <c r="C562" s="2">
        <v>3</v>
      </c>
      <c r="D562" s="2">
        <v>1</v>
      </c>
      <c r="E562" s="1">
        <f t="shared" si="102"/>
        <v>8</v>
      </c>
      <c r="F562" s="1">
        <f t="shared" si="102"/>
        <v>4</v>
      </c>
      <c r="G562" s="1">
        <f t="shared" si="102"/>
        <v>2</v>
      </c>
      <c r="H562" t="str">
        <f>INDEX([1]Sheet1!$C$3:$O$15, MATCH(E562, [1]Sheet1!$B$3:$B$15, 0), MATCH(F562,[1]Sheet1!$C$2:$O$2,0))</f>
        <v>0.12, 0.22</v>
      </c>
      <c r="I562" t="str">
        <f>INDEX([2]Sheet1!$C$3:$O$15, MATCH(E562, [2]Sheet1!$C$2:$O$2,0), MATCH(F562, [2]Sheet1!$B$3:$B$15,0))</f>
        <v>0.84, 0.94</v>
      </c>
      <c r="J562" t="str">
        <f t="shared" si="103"/>
        <v>0.12</v>
      </c>
      <c r="K562" t="str">
        <f t="shared" si="104"/>
        <v>0.22</v>
      </c>
      <c r="L562" t="str">
        <f t="shared" si="105"/>
        <v>0.84</v>
      </c>
      <c r="M562" t="str">
        <f t="shared" si="106"/>
        <v>0.94</v>
      </c>
      <c r="N562">
        <f>(15^(1-P562)-2^(1-P562))/(10^(1-P562)-2^(1-P562))</f>
        <v>1.5428170679014381</v>
      </c>
      <c r="O562">
        <f>(15^(1-P562)-12^(1-P562))/(10^(1-P562)-2^(1-P562))</f>
        <v>0.32115715120300509</v>
      </c>
      <c r="P562" s="4">
        <f t="shared" si="107"/>
        <v>0.16999999999999998</v>
      </c>
      <c r="Q562" s="4">
        <f t="shared" si="108"/>
        <v>0.8899999999999999</v>
      </c>
      <c r="R562" s="4">
        <f t="shared" si="109"/>
        <v>0.93198710955222164</v>
      </c>
      <c r="S562" t="s">
        <v>32</v>
      </c>
      <c r="T562" t="s">
        <v>18</v>
      </c>
      <c r="U562" t="s">
        <v>36</v>
      </c>
      <c r="V562" t="s">
        <v>20</v>
      </c>
      <c r="W562" t="s">
        <v>21</v>
      </c>
      <c r="X562" t="s">
        <v>70</v>
      </c>
    </row>
    <row r="563" spans="1:24" x14ac:dyDescent="0.25">
      <c r="A563">
        <v>262</v>
      </c>
      <c r="B563" s="2">
        <v>7</v>
      </c>
      <c r="C563" s="2">
        <v>2</v>
      </c>
      <c r="D563" s="2">
        <v>3</v>
      </c>
      <c r="E563" s="1">
        <f t="shared" si="102"/>
        <v>8</v>
      </c>
      <c r="F563" s="1">
        <f t="shared" si="102"/>
        <v>3</v>
      </c>
      <c r="G563" s="1">
        <f t="shared" si="102"/>
        <v>4</v>
      </c>
      <c r="H563" t="str">
        <f>INDEX([1]Sheet1!$C$3:$O$15, MATCH(E563, [1]Sheet1!$B$3:$B$15, 0), MATCH(F563,[1]Sheet1!$C$2:$O$2,0))</f>
        <v>0.06, 0.17</v>
      </c>
      <c r="I563" t="str">
        <f>INDEX([2]Sheet1!$C$3:$O$15, MATCH(E563, [2]Sheet1!$C$2:$O$2,0), MATCH(F563, [2]Sheet1!$B$3:$B$15,0))</f>
        <v>0.89, 0.99</v>
      </c>
      <c r="J563" t="str">
        <f t="shared" si="103"/>
        <v>0.06</v>
      </c>
      <c r="K563" t="str">
        <f t="shared" si="104"/>
        <v>0.17</v>
      </c>
      <c r="L563" t="str">
        <f t="shared" si="105"/>
        <v>0.89</v>
      </c>
      <c r="M563" t="str">
        <f t="shared" si="106"/>
        <v>0.99</v>
      </c>
      <c r="N563">
        <f>(15^(1-P563)-0.5^(1-P563))/(10^(1-P563)-2^(1-P563))</f>
        <v>1.7924850605966762</v>
      </c>
      <c r="O563">
        <f>(15^(1-P563)-2^(1-P563))/(10^(1-P563)-2^(1-P563))</f>
        <v>1.5684743107525587</v>
      </c>
      <c r="P563" s="4">
        <f t="shared" si="107"/>
        <v>0.115</v>
      </c>
      <c r="Q563" s="4">
        <f t="shared" si="108"/>
        <v>0.94</v>
      </c>
      <c r="R563" s="4">
        <f t="shared" si="109"/>
        <v>1.6804796856746176</v>
      </c>
      <c r="S563" t="s">
        <v>37</v>
      </c>
      <c r="T563" t="s">
        <v>18</v>
      </c>
      <c r="U563" t="s">
        <v>36</v>
      </c>
      <c r="V563" t="s">
        <v>20</v>
      </c>
      <c r="W563" t="s">
        <v>21</v>
      </c>
      <c r="X563" t="s">
        <v>70</v>
      </c>
    </row>
    <row r="564" spans="1:24" x14ac:dyDescent="0.25">
      <c r="A564">
        <v>263</v>
      </c>
      <c r="B564" s="2">
        <v>6</v>
      </c>
      <c r="C564" s="2">
        <v>1</v>
      </c>
      <c r="D564" s="2">
        <v>4</v>
      </c>
      <c r="E564" s="1">
        <f t="shared" si="102"/>
        <v>7</v>
      </c>
      <c r="F564" s="1">
        <f t="shared" si="102"/>
        <v>2</v>
      </c>
      <c r="G564" s="1">
        <f t="shared" si="102"/>
        <v>5</v>
      </c>
      <c r="H564" t="str">
        <f>INDEX([1]Sheet1!$C$3:$O$15, MATCH(E564, [1]Sheet1!$B$3:$B$15, 0), MATCH(F564,[1]Sheet1!$C$2:$O$2,0))</f>
        <v>-0.07, 0.06</v>
      </c>
      <c r="I564" t="str">
        <f>INDEX([2]Sheet1!$C$3:$O$15, MATCH(E564, [2]Sheet1!$C$2:$O$2,0), MATCH(F564, [2]Sheet1!$B$3:$B$15,0))</f>
        <v>0.88, 0.99</v>
      </c>
      <c r="J564" t="str">
        <f t="shared" si="103"/>
        <v>-0.0</v>
      </c>
      <c r="K564" t="str">
        <f t="shared" si="104"/>
        <v>0.06</v>
      </c>
      <c r="L564" t="str">
        <f t="shared" si="105"/>
        <v>0.88</v>
      </c>
      <c r="M564" t="str">
        <f t="shared" si="106"/>
        <v>0.99</v>
      </c>
      <c r="N564">
        <f>(15^(1-P564)-0.5^(1-P564))/(8^(1-P564)-4^(1-P564))</f>
        <v>3.6201697720486732</v>
      </c>
      <c r="O564">
        <f>(15^(1-P564)-0.5^(1-P564))/(8^(1-P564)-2^(1-P564))</f>
        <v>2.3966602061891571</v>
      </c>
      <c r="P564" s="4">
        <f t="shared" si="107"/>
        <v>0.03</v>
      </c>
      <c r="Q564" s="4">
        <f t="shared" si="108"/>
        <v>0.93500000000000005</v>
      </c>
      <c r="R564" s="4">
        <f t="shared" si="109"/>
        <v>3.0084149891189149</v>
      </c>
      <c r="S564" t="s">
        <v>32</v>
      </c>
      <c r="T564" t="s">
        <v>18</v>
      </c>
      <c r="U564" t="s">
        <v>36</v>
      </c>
      <c r="V564" t="s">
        <v>20</v>
      </c>
      <c r="W564" t="s">
        <v>21</v>
      </c>
      <c r="X564" t="s">
        <v>70</v>
      </c>
    </row>
    <row r="565" spans="1:24" x14ac:dyDescent="0.25">
      <c r="A565">
        <v>264</v>
      </c>
      <c r="B565" s="2">
        <v>6</v>
      </c>
      <c r="C565" s="2">
        <v>4</v>
      </c>
      <c r="D565" s="2">
        <v>1</v>
      </c>
      <c r="E565" s="1">
        <f t="shared" si="102"/>
        <v>7</v>
      </c>
      <c r="F565" s="1">
        <f t="shared" si="102"/>
        <v>5</v>
      </c>
      <c r="G565" s="1">
        <f t="shared" si="102"/>
        <v>2</v>
      </c>
      <c r="H565" t="str">
        <f>INDEX([1]Sheet1!$C$3:$O$15, MATCH(E565, [1]Sheet1!$B$3:$B$15, 0), MATCH(F565,[1]Sheet1!$C$2:$O$2,0))</f>
        <v>0.11, 0.21</v>
      </c>
      <c r="I565" t="str">
        <f>INDEX([2]Sheet1!$C$3:$O$15, MATCH(E565, [2]Sheet1!$C$2:$O$2,0), MATCH(F565, [2]Sheet1!$B$3:$B$15,0))</f>
        <v>0.74, 0.84</v>
      </c>
      <c r="J565" t="str">
        <f t="shared" si="103"/>
        <v>0.11</v>
      </c>
      <c r="K565" t="str">
        <f t="shared" si="104"/>
        <v>0.21</v>
      </c>
      <c r="L565" t="str">
        <f t="shared" si="105"/>
        <v>0.74</v>
      </c>
      <c r="M565" t="str">
        <f t="shared" si="106"/>
        <v>0.84</v>
      </c>
      <c r="N565">
        <f>(15^(1-P565)-2^(1-P565))/(10^(1-P565)-2^(1-P565))</f>
        <v>1.5474169043482437</v>
      </c>
      <c r="O565">
        <f>(15^(1-P565)-12^(1-P565))/(10^(1-P565)-2^(1-P565))</f>
        <v>0.32414823726928443</v>
      </c>
      <c r="P565" s="4">
        <f t="shared" si="107"/>
        <v>0.16</v>
      </c>
      <c r="Q565" s="4">
        <f t="shared" si="108"/>
        <v>0.79</v>
      </c>
      <c r="R565" s="4">
        <f t="shared" si="109"/>
        <v>0.93578257080876415</v>
      </c>
      <c r="S565" t="s">
        <v>35</v>
      </c>
      <c r="T565" t="s">
        <v>25</v>
      </c>
      <c r="U565" t="s">
        <v>41</v>
      </c>
      <c r="V565" t="s">
        <v>20</v>
      </c>
      <c r="W565" t="s">
        <v>21</v>
      </c>
      <c r="X565" t="s">
        <v>70</v>
      </c>
    </row>
    <row r="566" spans="1:24" x14ac:dyDescent="0.25">
      <c r="A566">
        <v>265</v>
      </c>
      <c r="B566" s="2">
        <v>6</v>
      </c>
      <c r="C566" s="2">
        <v>2</v>
      </c>
      <c r="D566" s="2">
        <v>3</v>
      </c>
      <c r="E566" s="1">
        <f t="shared" si="102"/>
        <v>7</v>
      </c>
      <c r="F566" s="1">
        <f t="shared" si="102"/>
        <v>3</v>
      </c>
      <c r="G566" s="1">
        <f t="shared" si="102"/>
        <v>4</v>
      </c>
      <c r="H566" t="str">
        <f>INDEX([1]Sheet1!$C$3:$O$15, MATCH(E566, [1]Sheet1!$B$3:$B$15, 0), MATCH(F566,[1]Sheet1!$C$2:$O$2,0))</f>
        <v>-0.00, 0.12</v>
      </c>
      <c r="I566" t="str">
        <f>INDEX([2]Sheet1!$C$3:$O$15, MATCH(E566, [2]Sheet1!$C$2:$O$2,0), MATCH(F566, [2]Sheet1!$B$3:$B$15,0))</f>
        <v>0.83, 0.93</v>
      </c>
      <c r="J566" t="str">
        <f t="shared" si="103"/>
        <v>-0.0</v>
      </c>
      <c r="K566" t="str">
        <f t="shared" si="104"/>
        <v>0.12</v>
      </c>
      <c r="L566" t="str">
        <f t="shared" si="105"/>
        <v>0.83</v>
      </c>
      <c r="M566" t="str">
        <f t="shared" si="106"/>
        <v>0.93</v>
      </c>
      <c r="N566">
        <f>(15^(1-P566)-0.5^(1-P566))/(10^(1-P566)-2^(1-P566))</f>
        <v>1.8007703140164795</v>
      </c>
      <c r="O566">
        <f>(15^(1-P566)-2^(1-P566))/(10^(1-P566)-2^(1-P566))</f>
        <v>1.5950166390640381</v>
      </c>
      <c r="P566" s="4">
        <f t="shared" si="107"/>
        <v>0.06</v>
      </c>
      <c r="Q566" s="4">
        <f t="shared" si="108"/>
        <v>0.88</v>
      </c>
      <c r="R566" s="4">
        <f t="shared" si="109"/>
        <v>1.6978934765402589</v>
      </c>
      <c r="S566" t="s">
        <v>32</v>
      </c>
      <c r="T566" t="s">
        <v>25</v>
      </c>
      <c r="U566" t="s">
        <v>33</v>
      </c>
      <c r="V566" t="s">
        <v>20</v>
      </c>
      <c r="W566" t="s">
        <v>21</v>
      </c>
      <c r="X566" t="s">
        <v>70</v>
      </c>
    </row>
    <row r="567" spans="1:24" x14ac:dyDescent="0.25">
      <c r="A567">
        <v>266</v>
      </c>
      <c r="B567" s="2">
        <v>7</v>
      </c>
      <c r="C567" s="2">
        <v>3</v>
      </c>
      <c r="D567" s="2">
        <v>1</v>
      </c>
      <c r="E567" s="1">
        <f t="shared" si="102"/>
        <v>8</v>
      </c>
      <c r="F567" s="1">
        <f t="shared" si="102"/>
        <v>4</v>
      </c>
      <c r="G567" s="1">
        <f t="shared" si="102"/>
        <v>2</v>
      </c>
      <c r="H567" t="str">
        <f>INDEX([1]Sheet1!$C$3:$O$15, MATCH(E567, [1]Sheet1!$B$3:$B$15, 0), MATCH(F567,[1]Sheet1!$C$2:$O$2,0))</f>
        <v>0.12, 0.22</v>
      </c>
      <c r="I567" t="str">
        <f>INDEX([2]Sheet1!$C$3:$O$15, MATCH(E567, [2]Sheet1!$C$2:$O$2,0), MATCH(F567, [2]Sheet1!$B$3:$B$15,0))</f>
        <v>0.84, 0.94</v>
      </c>
      <c r="J567" t="str">
        <f t="shared" si="103"/>
        <v>0.12</v>
      </c>
      <c r="K567" t="str">
        <f t="shared" si="104"/>
        <v>0.22</v>
      </c>
      <c r="L567" t="str">
        <f t="shared" si="105"/>
        <v>0.84</v>
      </c>
      <c r="M567" t="str">
        <f t="shared" si="106"/>
        <v>0.94</v>
      </c>
      <c r="N567">
        <f>(15^(1-P567)-2^(1-P567))/(10^(1-P567)-2^(1-P567))</f>
        <v>1.5428170679014381</v>
      </c>
      <c r="O567">
        <f>(15^(1-P567)-12^(1-P567))/(10^(1-P567)-2^(1-P567))</f>
        <v>0.32115715120300509</v>
      </c>
      <c r="P567" s="4">
        <f t="shared" si="107"/>
        <v>0.16999999999999998</v>
      </c>
      <c r="Q567" s="4">
        <f t="shared" si="108"/>
        <v>0.8899999999999999</v>
      </c>
      <c r="R567" s="4">
        <f t="shared" si="109"/>
        <v>0.93198710955222164</v>
      </c>
      <c r="S567" t="s">
        <v>37</v>
      </c>
      <c r="T567" t="s">
        <v>25</v>
      </c>
      <c r="U567" t="s">
        <v>43</v>
      </c>
      <c r="V567" t="s">
        <v>20</v>
      </c>
      <c r="W567" t="s">
        <v>21</v>
      </c>
      <c r="X567" t="s">
        <v>70</v>
      </c>
    </row>
    <row r="568" spans="1:24" x14ac:dyDescent="0.25">
      <c r="A568">
        <v>267</v>
      </c>
      <c r="B568" s="2">
        <v>7</v>
      </c>
      <c r="C568" s="2">
        <v>4</v>
      </c>
      <c r="D568" s="2">
        <v>3</v>
      </c>
      <c r="E568" s="1">
        <f t="shared" si="102"/>
        <v>8</v>
      </c>
      <c r="F568" s="1">
        <f t="shared" si="102"/>
        <v>5</v>
      </c>
      <c r="G568" s="1">
        <f t="shared" si="102"/>
        <v>4</v>
      </c>
      <c r="H568" t="str">
        <f>INDEX([1]Sheet1!$C$3:$O$15, MATCH(E568, [1]Sheet1!$B$3:$B$15, 0), MATCH(F568,[1]Sheet1!$C$2:$O$2,0))</f>
        <v>0.17, 0.26</v>
      </c>
      <c r="I568" t="str">
        <f>INDEX([2]Sheet1!$C$3:$O$15, MATCH(E568, [2]Sheet1!$C$2:$O$2,0), MATCH(F568, [2]Sheet1!$B$3:$B$15,0))</f>
        <v>0.80, 0.89</v>
      </c>
      <c r="J568" t="str">
        <f t="shared" si="103"/>
        <v>0.17</v>
      </c>
      <c r="K568" t="str">
        <f t="shared" si="104"/>
        <v>0.26</v>
      </c>
      <c r="L568" t="str">
        <f t="shared" si="105"/>
        <v>0.80</v>
      </c>
      <c r="M568" t="str">
        <f t="shared" si="106"/>
        <v>0.89</v>
      </c>
      <c r="N568">
        <f>(15^(1-P568)-0.5^(1-P568))/(10^(1-P568)-2^(1-P568))</f>
        <v>1.7838324927020326</v>
      </c>
      <c r="O568">
        <f>(15^(1-P568)-2^(1-P568))/(10^(1-P568)-2^(1-P568))</f>
        <v>1.5224720041213451</v>
      </c>
      <c r="P568" s="4">
        <f t="shared" si="107"/>
        <v>0.21500000000000002</v>
      </c>
      <c r="Q568" s="4">
        <f t="shared" si="108"/>
        <v>0.84499999999999997</v>
      </c>
      <c r="R568" s="4">
        <f t="shared" si="109"/>
        <v>1.653152248411689</v>
      </c>
      <c r="S568" t="s">
        <v>44</v>
      </c>
      <c r="T568" t="s">
        <v>25</v>
      </c>
      <c r="U568" t="s">
        <v>39</v>
      </c>
      <c r="V568" t="s">
        <v>34</v>
      </c>
      <c r="W568" t="s">
        <v>23</v>
      </c>
      <c r="X568" t="s">
        <v>70</v>
      </c>
    </row>
    <row r="569" spans="1:24" x14ac:dyDescent="0.25">
      <c r="A569">
        <v>268</v>
      </c>
      <c r="B569" s="2">
        <v>7</v>
      </c>
      <c r="C569" s="2">
        <v>3</v>
      </c>
      <c r="D569" s="2">
        <v>1</v>
      </c>
      <c r="E569" s="1">
        <f t="shared" si="102"/>
        <v>8</v>
      </c>
      <c r="F569" s="1">
        <f t="shared" si="102"/>
        <v>4</v>
      </c>
      <c r="G569" s="1">
        <f t="shared" si="102"/>
        <v>2</v>
      </c>
      <c r="H569" t="str">
        <f>INDEX([1]Sheet1!$C$3:$O$15, MATCH(E569, [1]Sheet1!$B$3:$B$15, 0), MATCH(F569,[1]Sheet1!$C$2:$O$2,0))</f>
        <v>0.12, 0.22</v>
      </c>
      <c r="I569" t="str">
        <f>INDEX([2]Sheet1!$C$3:$O$15, MATCH(E569, [2]Sheet1!$C$2:$O$2,0), MATCH(F569, [2]Sheet1!$B$3:$B$15,0))</f>
        <v>0.84, 0.94</v>
      </c>
      <c r="J569" t="str">
        <f t="shared" si="103"/>
        <v>0.12</v>
      </c>
      <c r="K569" t="str">
        <f t="shared" si="104"/>
        <v>0.22</v>
      </c>
      <c r="L569" t="str">
        <f t="shared" si="105"/>
        <v>0.84</v>
      </c>
      <c r="M569" t="str">
        <f t="shared" si="106"/>
        <v>0.94</v>
      </c>
      <c r="N569">
        <f>(15^(1-P569)-2^(1-P569))/(10^(1-P569)-2^(1-P569))</f>
        <v>1.5428170679014381</v>
      </c>
      <c r="O569">
        <f>(15^(1-P569)-12^(1-P569))/(10^(1-P569)-2^(1-P569))</f>
        <v>0.32115715120300509</v>
      </c>
      <c r="P569" s="4">
        <f t="shared" si="107"/>
        <v>0.16999999999999998</v>
      </c>
      <c r="Q569" s="4">
        <f t="shared" si="108"/>
        <v>0.8899999999999999</v>
      </c>
      <c r="R569" s="4">
        <f t="shared" si="109"/>
        <v>0.93198710955222164</v>
      </c>
      <c r="S569" t="s">
        <v>37</v>
      </c>
      <c r="T569" t="s">
        <v>25</v>
      </c>
      <c r="U569" t="s">
        <v>42</v>
      </c>
      <c r="V569" t="s">
        <v>20</v>
      </c>
      <c r="W569" t="s">
        <v>21</v>
      </c>
      <c r="X569" t="s">
        <v>70</v>
      </c>
    </row>
    <row r="570" spans="1:24" x14ac:dyDescent="0.25">
      <c r="A570">
        <v>269</v>
      </c>
      <c r="B570" s="2">
        <v>7</v>
      </c>
      <c r="C570" s="2">
        <v>6</v>
      </c>
      <c r="D570" s="2">
        <v>3</v>
      </c>
      <c r="E570" s="1">
        <f t="shared" si="102"/>
        <v>8</v>
      </c>
      <c r="F570" s="1">
        <f t="shared" si="102"/>
        <v>7</v>
      </c>
      <c r="G570" s="1">
        <f t="shared" si="102"/>
        <v>4</v>
      </c>
      <c r="H570" t="str">
        <f>INDEX([1]Sheet1!$C$3:$O$15, MATCH(E570, [1]Sheet1!$B$3:$B$15, 0), MATCH(F570,[1]Sheet1!$C$2:$O$2,0))</f>
        <v>0.25, 0.36</v>
      </c>
      <c r="I570" t="str">
        <f>INDEX([2]Sheet1!$C$3:$O$15, MATCH(E570, [2]Sheet1!$C$2:$O$2,0), MATCH(F570, [2]Sheet1!$B$3:$B$15,0))</f>
        <v>0.71, 0.82</v>
      </c>
      <c r="J570" t="str">
        <f t="shared" si="103"/>
        <v>0.25</v>
      </c>
      <c r="K570" t="str">
        <f t="shared" si="104"/>
        <v>0.36</v>
      </c>
      <c r="L570" t="str">
        <f t="shared" si="105"/>
        <v>0.71</v>
      </c>
      <c r="M570" t="str">
        <f t="shared" si="106"/>
        <v>0.82</v>
      </c>
      <c r="N570">
        <f>(15^(1-P570)-0.5^(1-P570))/(10^(1-P570)-2^(1-P570))</f>
        <v>1.7836394157458582</v>
      </c>
      <c r="O570">
        <f>(15^(1-P570)-2^(1-P570))/(10^(1-P570)-2^(1-P570))</f>
        <v>1.4834925547676123</v>
      </c>
      <c r="P570" s="4">
        <f t="shared" si="107"/>
        <v>0.30499999999999999</v>
      </c>
      <c r="Q570" s="4">
        <f t="shared" si="108"/>
        <v>0.7649999999999999</v>
      </c>
      <c r="R570" s="4">
        <f t="shared" si="109"/>
        <v>1.6335659852567352</v>
      </c>
      <c r="S570" t="s">
        <v>38</v>
      </c>
      <c r="T570" t="s">
        <v>25</v>
      </c>
      <c r="U570" t="s">
        <v>41</v>
      </c>
      <c r="V570" t="s">
        <v>20</v>
      </c>
      <c r="W570" t="s">
        <v>21</v>
      </c>
      <c r="X570" t="s">
        <v>70</v>
      </c>
    </row>
    <row r="571" spans="1:24" x14ac:dyDescent="0.25">
      <c r="A571">
        <v>270</v>
      </c>
      <c r="B571" s="2">
        <v>7</v>
      </c>
      <c r="C571" s="2">
        <v>3</v>
      </c>
      <c r="D571" s="2">
        <v>1</v>
      </c>
      <c r="E571" s="1">
        <f t="shared" si="102"/>
        <v>8</v>
      </c>
      <c r="F571" s="1">
        <f t="shared" si="102"/>
        <v>4</v>
      </c>
      <c r="G571" s="1">
        <f t="shared" si="102"/>
        <v>2</v>
      </c>
      <c r="H571" t="str">
        <f>INDEX([1]Sheet1!$C$3:$O$15, MATCH(E571, [1]Sheet1!$B$3:$B$15, 0), MATCH(F571,[1]Sheet1!$C$2:$O$2,0))</f>
        <v>0.12, 0.22</v>
      </c>
      <c r="I571" t="str">
        <f>INDEX([2]Sheet1!$C$3:$O$15, MATCH(E571, [2]Sheet1!$C$2:$O$2,0), MATCH(F571, [2]Sheet1!$B$3:$B$15,0))</f>
        <v>0.84, 0.94</v>
      </c>
      <c r="J571" t="str">
        <f t="shared" si="103"/>
        <v>0.12</v>
      </c>
      <c r="K571" t="str">
        <f t="shared" si="104"/>
        <v>0.22</v>
      </c>
      <c r="L571" t="str">
        <f t="shared" si="105"/>
        <v>0.84</v>
      </c>
      <c r="M571" t="str">
        <f t="shared" si="106"/>
        <v>0.94</v>
      </c>
      <c r="N571">
        <f>(15^(1-P571)-2^(1-P571))/(10^(1-P571)-2^(1-P571))</f>
        <v>1.5428170679014381</v>
      </c>
      <c r="O571">
        <f>(15^(1-P571)-12^(1-P571))/(10^(1-P571)-2^(1-P571))</f>
        <v>0.32115715120300509</v>
      </c>
      <c r="P571" s="4">
        <f t="shared" si="107"/>
        <v>0.16999999999999998</v>
      </c>
      <c r="Q571" s="4">
        <f t="shared" si="108"/>
        <v>0.8899999999999999</v>
      </c>
      <c r="R571" s="4">
        <f t="shared" si="109"/>
        <v>0.93198710955222164</v>
      </c>
      <c r="S571" t="s">
        <v>35</v>
      </c>
      <c r="T571" t="s">
        <v>25</v>
      </c>
      <c r="U571" t="s">
        <v>36</v>
      </c>
      <c r="V571" t="s">
        <v>20</v>
      </c>
      <c r="W571" t="s">
        <v>21</v>
      </c>
      <c r="X571" t="s">
        <v>70</v>
      </c>
    </row>
    <row r="572" spans="1:24" x14ac:dyDescent="0.25">
      <c r="A572">
        <v>271</v>
      </c>
      <c r="B572" s="2">
        <v>7</v>
      </c>
      <c r="C572" s="2">
        <v>4</v>
      </c>
      <c r="D572" s="2">
        <v>1</v>
      </c>
      <c r="E572" s="1">
        <f t="shared" si="102"/>
        <v>8</v>
      </c>
      <c r="F572" s="1">
        <f t="shared" si="102"/>
        <v>5</v>
      </c>
      <c r="G572" s="1">
        <f t="shared" si="102"/>
        <v>2</v>
      </c>
      <c r="H572" t="str">
        <f>INDEX([1]Sheet1!$C$3:$O$15, MATCH(E572, [1]Sheet1!$B$3:$B$15, 0), MATCH(F572,[1]Sheet1!$C$2:$O$2,0))</f>
        <v>0.17, 0.26</v>
      </c>
      <c r="I572" t="str">
        <f>INDEX([2]Sheet1!$C$3:$O$15, MATCH(E572, [2]Sheet1!$C$2:$O$2,0), MATCH(F572, [2]Sheet1!$B$3:$B$15,0))</f>
        <v>0.80, 0.89</v>
      </c>
      <c r="J572" t="str">
        <f t="shared" si="103"/>
        <v>0.17</v>
      </c>
      <c r="K572" t="str">
        <f t="shared" si="104"/>
        <v>0.26</v>
      </c>
      <c r="L572" t="str">
        <f t="shared" si="105"/>
        <v>0.80</v>
      </c>
      <c r="M572" t="str">
        <f t="shared" si="106"/>
        <v>0.89</v>
      </c>
      <c r="N572">
        <f>(15^(1-P572)-2^(1-P572))/(10^(1-P572)-2^(1-P572))</f>
        <v>1.5224720041213451</v>
      </c>
      <c r="O572">
        <f>(15^(1-P572)-12^(1-P572))/(10^(1-P572)-2^(1-P572))</f>
        <v>0.30796114113426326</v>
      </c>
      <c r="P572" s="4">
        <f t="shared" si="107"/>
        <v>0.21500000000000002</v>
      </c>
      <c r="Q572" s="4">
        <f t="shared" si="108"/>
        <v>0.84499999999999997</v>
      </c>
      <c r="R572" s="4">
        <f t="shared" si="109"/>
        <v>0.9152165726278042</v>
      </c>
      <c r="S572" t="s">
        <v>35</v>
      </c>
      <c r="T572" t="s">
        <v>18</v>
      </c>
      <c r="U572" t="s">
        <v>33</v>
      </c>
      <c r="V572" t="s">
        <v>20</v>
      </c>
      <c r="W572" t="s">
        <v>21</v>
      </c>
      <c r="X572" t="s">
        <v>70</v>
      </c>
    </row>
    <row r="573" spans="1:24" x14ac:dyDescent="0.25">
      <c r="A573">
        <v>272</v>
      </c>
      <c r="B573" s="2">
        <v>7</v>
      </c>
      <c r="C573" s="2">
        <v>4</v>
      </c>
      <c r="D573" s="2">
        <v>3</v>
      </c>
      <c r="E573" s="1">
        <f t="shared" si="102"/>
        <v>8</v>
      </c>
      <c r="F573" s="1">
        <f t="shared" si="102"/>
        <v>5</v>
      </c>
      <c r="G573" s="1">
        <f t="shared" si="102"/>
        <v>4</v>
      </c>
      <c r="H573" t="str">
        <f>INDEX([1]Sheet1!$C$3:$O$15, MATCH(E573, [1]Sheet1!$B$3:$B$15, 0), MATCH(F573,[1]Sheet1!$C$2:$O$2,0))</f>
        <v>0.17, 0.26</v>
      </c>
      <c r="I573" t="str">
        <f>INDEX([2]Sheet1!$C$3:$O$15, MATCH(E573, [2]Sheet1!$C$2:$O$2,0), MATCH(F573, [2]Sheet1!$B$3:$B$15,0))</f>
        <v>0.80, 0.89</v>
      </c>
      <c r="J573" t="str">
        <f t="shared" si="103"/>
        <v>0.17</v>
      </c>
      <c r="K573" t="str">
        <f t="shared" si="104"/>
        <v>0.26</v>
      </c>
      <c r="L573" t="str">
        <f t="shared" si="105"/>
        <v>0.80</v>
      </c>
      <c r="M573" t="str">
        <f t="shared" si="106"/>
        <v>0.89</v>
      </c>
      <c r="N573">
        <f t="shared" ref="N573:N592" si="110">(15^(1-P573)-0.5^(1-P573))/(10^(1-P573)-2^(1-P573))</f>
        <v>1.7838324927020326</v>
      </c>
      <c r="O573">
        <f t="shared" ref="O573:O592" si="111">(15^(1-P573)-2^(1-P573))/(10^(1-P573)-2^(1-P573))</f>
        <v>1.5224720041213451</v>
      </c>
      <c r="P573" s="4">
        <f t="shared" si="107"/>
        <v>0.21500000000000002</v>
      </c>
      <c r="Q573" s="4">
        <f t="shared" si="108"/>
        <v>0.84499999999999997</v>
      </c>
      <c r="R573" s="4">
        <f t="shared" si="109"/>
        <v>1.653152248411689</v>
      </c>
      <c r="S573" t="s">
        <v>44</v>
      </c>
      <c r="T573" t="s">
        <v>25</v>
      </c>
      <c r="U573" t="s">
        <v>36</v>
      </c>
      <c r="V573" t="s">
        <v>20</v>
      </c>
      <c r="W573" t="s">
        <v>21</v>
      </c>
      <c r="X573" t="s">
        <v>70</v>
      </c>
    </row>
    <row r="574" spans="1:24" x14ac:dyDescent="0.25">
      <c r="A574">
        <v>273</v>
      </c>
      <c r="B574" s="2">
        <v>7</v>
      </c>
      <c r="C574" s="2">
        <v>5</v>
      </c>
      <c r="D574" s="2">
        <v>3</v>
      </c>
      <c r="E574" s="1">
        <f t="shared" si="102"/>
        <v>8</v>
      </c>
      <c r="F574" s="1">
        <f t="shared" si="102"/>
        <v>6</v>
      </c>
      <c r="G574" s="1">
        <f t="shared" si="102"/>
        <v>4</v>
      </c>
      <c r="H574" t="str">
        <f>INDEX([1]Sheet1!$C$3:$O$15, MATCH(E574, [1]Sheet1!$B$3:$B$15, 0), MATCH(F574,[1]Sheet1!$C$2:$O$2,0))</f>
        <v>0.22, 0.30</v>
      </c>
      <c r="I574" t="str">
        <f>INDEX([2]Sheet1!$C$3:$O$15, MATCH(E574, [2]Sheet1!$C$2:$O$2,0), MATCH(F574, [2]Sheet1!$B$3:$B$15,0))</f>
        <v>0.77, 0.85</v>
      </c>
      <c r="J574" t="str">
        <f t="shared" si="103"/>
        <v>0.22</v>
      </c>
      <c r="K574" t="str">
        <f t="shared" si="104"/>
        <v>0.30</v>
      </c>
      <c r="L574" t="str">
        <f t="shared" si="105"/>
        <v>0.77</v>
      </c>
      <c r="M574" t="str">
        <f t="shared" si="106"/>
        <v>0.85</v>
      </c>
      <c r="N574">
        <f t="shared" si="110"/>
        <v>1.7827971391785058</v>
      </c>
      <c r="O574">
        <f t="shared" si="111"/>
        <v>1.5027000798266845</v>
      </c>
      <c r="P574" s="4">
        <f t="shared" si="107"/>
        <v>0.26</v>
      </c>
      <c r="Q574" s="4">
        <f t="shared" si="108"/>
        <v>0.81</v>
      </c>
      <c r="R574" s="4">
        <f t="shared" si="109"/>
        <v>1.6427486095025952</v>
      </c>
      <c r="S574" t="s">
        <v>40</v>
      </c>
      <c r="T574" t="s">
        <v>18</v>
      </c>
      <c r="U574" t="s">
        <v>41</v>
      </c>
      <c r="V574" t="s">
        <v>20</v>
      </c>
      <c r="W574" t="s">
        <v>23</v>
      </c>
      <c r="X574" t="s">
        <v>70</v>
      </c>
    </row>
    <row r="575" spans="1:24" x14ac:dyDescent="0.25">
      <c r="A575">
        <v>274</v>
      </c>
      <c r="B575" s="2">
        <v>7</v>
      </c>
      <c r="C575" s="2">
        <v>4</v>
      </c>
      <c r="D575" s="2">
        <v>3</v>
      </c>
      <c r="E575" s="1">
        <f t="shared" si="102"/>
        <v>8</v>
      </c>
      <c r="F575" s="1">
        <f t="shared" si="102"/>
        <v>5</v>
      </c>
      <c r="G575" s="1">
        <f t="shared" si="102"/>
        <v>4</v>
      </c>
      <c r="H575" t="str">
        <f>INDEX([1]Sheet1!$C$3:$O$15, MATCH(E575, [1]Sheet1!$B$3:$B$15, 0), MATCH(F575,[1]Sheet1!$C$2:$O$2,0))</f>
        <v>0.17, 0.26</v>
      </c>
      <c r="I575" t="str">
        <f>INDEX([2]Sheet1!$C$3:$O$15, MATCH(E575, [2]Sheet1!$C$2:$O$2,0), MATCH(F575, [2]Sheet1!$B$3:$B$15,0))</f>
        <v>0.80, 0.89</v>
      </c>
      <c r="J575" t="str">
        <f t="shared" si="103"/>
        <v>0.17</v>
      </c>
      <c r="K575" t="str">
        <f t="shared" si="104"/>
        <v>0.26</v>
      </c>
      <c r="L575" t="str">
        <f t="shared" si="105"/>
        <v>0.80</v>
      </c>
      <c r="M575" t="str">
        <f t="shared" si="106"/>
        <v>0.89</v>
      </c>
      <c r="N575">
        <f t="shared" si="110"/>
        <v>1.7838324927020326</v>
      </c>
      <c r="O575">
        <f t="shared" si="111"/>
        <v>1.5224720041213451</v>
      </c>
      <c r="P575" s="4">
        <f t="shared" si="107"/>
        <v>0.21500000000000002</v>
      </c>
      <c r="Q575" s="4">
        <f t="shared" si="108"/>
        <v>0.84499999999999997</v>
      </c>
      <c r="R575" s="4">
        <f t="shared" si="109"/>
        <v>1.653152248411689</v>
      </c>
      <c r="S575" t="s">
        <v>40</v>
      </c>
      <c r="T575" t="s">
        <v>18</v>
      </c>
      <c r="U575" t="s">
        <v>41</v>
      </c>
      <c r="V575" t="s">
        <v>20</v>
      </c>
      <c r="W575" t="s">
        <v>21</v>
      </c>
      <c r="X575" t="s">
        <v>70</v>
      </c>
    </row>
    <row r="576" spans="1:24" x14ac:dyDescent="0.25">
      <c r="A576">
        <v>275</v>
      </c>
      <c r="B576" s="2">
        <v>7</v>
      </c>
      <c r="C576" s="2">
        <v>4</v>
      </c>
      <c r="D576" s="2">
        <v>3</v>
      </c>
      <c r="E576" s="1">
        <f t="shared" si="102"/>
        <v>8</v>
      </c>
      <c r="F576" s="1">
        <f t="shared" si="102"/>
        <v>5</v>
      </c>
      <c r="G576" s="1">
        <f t="shared" si="102"/>
        <v>4</v>
      </c>
      <c r="H576" t="str">
        <f>INDEX([1]Sheet1!$C$3:$O$15, MATCH(E576, [1]Sheet1!$B$3:$B$15, 0), MATCH(F576,[1]Sheet1!$C$2:$O$2,0))</f>
        <v>0.17, 0.26</v>
      </c>
      <c r="I576" t="str">
        <f>INDEX([2]Sheet1!$C$3:$O$15, MATCH(E576, [2]Sheet1!$C$2:$O$2,0), MATCH(F576, [2]Sheet1!$B$3:$B$15,0))</f>
        <v>0.80, 0.89</v>
      </c>
      <c r="J576" t="str">
        <f t="shared" si="103"/>
        <v>0.17</v>
      </c>
      <c r="K576" t="str">
        <f t="shared" si="104"/>
        <v>0.26</v>
      </c>
      <c r="L576" t="str">
        <f t="shared" si="105"/>
        <v>0.80</v>
      </c>
      <c r="M576" t="str">
        <f t="shared" si="106"/>
        <v>0.89</v>
      </c>
      <c r="N576">
        <f t="shared" si="110"/>
        <v>1.7838324927020326</v>
      </c>
      <c r="O576">
        <f t="shared" si="111"/>
        <v>1.5224720041213451</v>
      </c>
      <c r="P576" s="4">
        <f t="shared" si="107"/>
        <v>0.21500000000000002</v>
      </c>
      <c r="Q576" s="4">
        <f t="shared" si="108"/>
        <v>0.84499999999999997</v>
      </c>
      <c r="R576" s="4">
        <f t="shared" si="109"/>
        <v>1.653152248411689</v>
      </c>
      <c r="S576" t="s">
        <v>40</v>
      </c>
      <c r="T576" t="s">
        <v>18</v>
      </c>
      <c r="U576" t="s">
        <v>36</v>
      </c>
      <c r="V576" t="s">
        <v>20</v>
      </c>
      <c r="W576" t="s">
        <v>21</v>
      </c>
      <c r="X576" t="s">
        <v>70</v>
      </c>
    </row>
    <row r="577" spans="1:24" x14ac:dyDescent="0.25">
      <c r="A577">
        <v>276</v>
      </c>
      <c r="B577" s="2">
        <v>7</v>
      </c>
      <c r="C577" s="2">
        <v>5</v>
      </c>
      <c r="D577" s="2">
        <v>3</v>
      </c>
      <c r="E577" s="1">
        <f t="shared" si="102"/>
        <v>8</v>
      </c>
      <c r="F577" s="1">
        <f t="shared" si="102"/>
        <v>6</v>
      </c>
      <c r="G577" s="1">
        <f t="shared" si="102"/>
        <v>4</v>
      </c>
      <c r="H577" t="str">
        <f>INDEX([1]Sheet1!$C$3:$O$15, MATCH(E577, [1]Sheet1!$B$3:$B$15, 0), MATCH(F577,[1]Sheet1!$C$2:$O$2,0))</f>
        <v>0.22, 0.30</v>
      </c>
      <c r="I577" t="str">
        <f>INDEX([2]Sheet1!$C$3:$O$15, MATCH(E577, [2]Sheet1!$C$2:$O$2,0), MATCH(F577, [2]Sheet1!$B$3:$B$15,0))</f>
        <v>0.77, 0.85</v>
      </c>
      <c r="J577" t="str">
        <f t="shared" si="103"/>
        <v>0.22</v>
      </c>
      <c r="K577" t="str">
        <f t="shared" si="104"/>
        <v>0.30</v>
      </c>
      <c r="L577" t="str">
        <f t="shared" si="105"/>
        <v>0.77</v>
      </c>
      <c r="M577" t="str">
        <f t="shared" si="106"/>
        <v>0.85</v>
      </c>
      <c r="N577">
        <f t="shared" si="110"/>
        <v>1.7827971391785058</v>
      </c>
      <c r="O577">
        <f t="shared" si="111"/>
        <v>1.5027000798266845</v>
      </c>
      <c r="P577" s="4">
        <f t="shared" si="107"/>
        <v>0.26</v>
      </c>
      <c r="Q577" s="4">
        <f t="shared" si="108"/>
        <v>0.81</v>
      </c>
      <c r="R577" s="4">
        <f t="shared" si="109"/>
        <v>1.6427486095025952</v>
      </c>
      <c r="S577" t="s">
        <v>37</v>
      </c>
      <c r="T577" t="s">
        <v>25</v>
      </c>
      <c r="U577" t="s">
        <v>41</v>
      </c>
      <c r="V577" t="s">
        <v>20</v>
      </c>
      <c r="W577" t="s">
        <v>21</v>
      </c>
      <c r="X577" t="s">
        <v>70</v>
      </c>
    </row>
    <row r="578" spans="1:24" x14ac:dyDescent="0.25">
      <c r="A578">
        <v>277</v>
      </c>
      <c r="B578" s="2">
        <v>6</v>
      </c>
      <c r="C578" s="2">
        <v>6</v>
      </c>
      <c r="D578" s="2">
        <v>3</v>
      </c>
      <c r="E578" s="1">
        <f t="shared" si="102"/>
        <v>7</v>
      </c>
      <c r="F578" s="1">
        <f t="shared" si="102"/>
        <v>7</v>
      </c>
      <c r="G578" s="1">
        <f t="shared" si="102"/>
        <v>4</v>
      </c>
      <c r="H578" t="str">
        <f>INDEX([1]Sheet1!$C$3:$O$15, MATCH(E578, [1]Sheet1!$B$3:$B$15, 0), MATCH(F578,[1]Sheet1!$C$2:$O$2,0))</f>
        <v>0.19, 0.31</v>
      </c>
      <c r="I578" t="str">
        <f>INDEX([2]Sheet1!$C$3:$O$15, MATCH(E578, [2]Sheet1!$C$2:$O$2,0), MATCH(F578, [2]Sheet1!$B$3:$B$15,0))</f>
        <v>0.65, 0.76</v>
      </c>
      <c r="J578" t="str">
        <f t="shared" si="103"/>
        <v>0.19</v>
      </c>
      <c r="K578" t="str">
        <f t="shared" si="104"/>
        <v>0.31</v>
      </c>
      <c r="L578" t="str">
        <f t="shared" si="105"/>
        <v>0.65</v>
      </c>
      <c r="M578" t="str">
        <f t="shared" si="106"/>
        <v>0.76</v>
      </c>
      <c r="N578">
        <f t="shared" si="110"/>
        <v>1.78286768220286</v>
      </c>
      <c r="O578">
        <f t="shared" si="111"/>
        <v>1.5070447574218375</v>
      </c>
      <c r="P578" s="4">
        <f t="shared" si="107"/>
        <v>0.25</v>
      </c>
      <c r="Q578" s="4">
        <f t="shared" si="108"/>
        <v>0.70500000000000007</v>
      </c>
      <c r="R578" s="4">
        <f t="shared" si="109"/>
        <v>1.6449562198123489</v>
      </c>
      <c r="S578" t="s">
        <v>32</v>
      </c>
      <c r="T578" t="s">
        <v>25</v>
      </c>
      <c r="U578" t="s">
        <v>36</v>
      </c>
      <c r="V578" t="s">
        <v>20</v>
      </c>
      <c r="W578" t="s">
        <v>21</v>
      </c>
      <c r="X578" t="s">
        <v>70</v>
      </c>
    </row>
    <row r="579" spans="1:24" x14ac:dyDescent="0.25">
      <c r="A579">
        <v>278</v>
      </c>
      <c r="B579" s="2">
        <v>6</v>
      </c>
      <c r="C579" s="2">
        <v>4</v>
      </c>
      <c r="D579" s="2">
        <v>3</v>
      </c>
      <c r="E579" s="1">
        <f t="shared" si="102"/>
        <v>7</v>
      </c>
      <c r="F579" s="1">
        <f t="shared" si="102"/>
        <v>5</v>
      </c>
      <c r="G579" s="1">
        <f t="shared" si="102"/>
        <v>4</v>
      </c>
      <c r="H579" t="str">
        <f>INDEX([1]Sheet1!$C$3:$O$15, MATCH(E579, [1]Sheet1!$B$3:$B$15, 0), MATCH(F579,[1]Sheet1!$C$2:$O$2,0))</f>
        <v>0.11, 0.21</v>
      </c>
      <c r="I579" t="str">
        <f>INDEX([2]Sheet1!$C$3:$O$15, MATCH(E579, [2]Sheet1!$C$2:$O$2,0), MATCH(F579, [2]Sheet1!$B$3:$B$15,0))</f>
        <v>0.74, 0.84</v>
      </c>
      <c r="J579" t="str">
        <f t="shared" si="103"/>
        <v>0.11</v>
      </c>
      <c r="K579" t="str">
        <f t="shared" si="104"/>
        <v>0.21</v>
      </c>
      <c r="L579" t="str">
        <f t="shared" si="105"/>
        <v>0.74</v>
      </c>
      <c r="M579" t="str">
        <f t="shared" si="106"/>
        <v>0.84</v>
      </c>
      <c r="N579">
        <f t="shared" si="110"/>
        <v>1.7875386370046384</v>
      </c>
      <c r="O579">
        <f t="shared" si="111"/>
        <v>1.5474169043482437</v>
      </c>
      <c r="P579" s="4">
        <f t="shared" si="107"/>
        <v>0.16</v>
      </c>
      <c r="Q579" s="4">
        <f t="shared" si="108"/>
        <v>0.79</v>
      </c>
      <c r="R579" s="4">
        <f t="shared" si="109"/>
        <v>1.6674777706764412</v>
      </c>
      <c r="S579" t="s">
        <v>40</v>
      </c>
      <c r="T579" t="s">
        <v>25</v>
      </c>
      <c r="U579" t="s">
        <v>33</v>
      </c>
      <c r="V579" t="s">
        <v>20</v>
      </c>
      <c r="W579" t="s">
        <v>21</v>
      </c>
      <c r="X579" t="s">
        <v>70</v>
      </c>
    </row>
    <row r="580" spans="1:24" x14ac:dyDescent="0.25">
      <c r="A580">
        <v>279</v>
      </c>
      <c r="B580" s="2">
        <v>8</v>
      </c>
      <c r="C580" s="2">
        <v>3</v>
      </c>
      <c r="D580" s="2">
        <v>3</v>
      </c>
      <c r="E580" s="1">
        <f t="shared" si="102"/>
        <v>9</v>
      </c>
      <c r="F580" s="1">
        <f t="shared" si="102"/>
        <v>4</v>
      </c>
      <c r="G580" s="1">
        <f t="shared" si="102"/>
        <v>4</v>
      </c>
      <c r="H580" t="str">
        <f>INDEX([1]Sheet1!$C$3:$O$15, MATCH(E580, [1]Sheet1!$B$3:$B$15, 0), MATCH(F580,[1]Sheet1!$C$2:$O$2,0))</f>
        <v>0.18, 0.26</v>
      </c>
      <c r="I580" t="str">
        <f>INDEX([2]Sheet1!$C$3:$O$15, MATCH(E580, [2]Sheet1!$C$2:$O$2,0), MATCH(F580, [2]Sheet1!$B$3:$B$15,0))</f>
        <v>0.90, 0.98</v>
      </c>
      <c r="J580" t="str">
        <f t="shared" si="103"/>
        <v>0.18</v>
      </c>
      <c r="K580" t="str">
        <f t="shared" si="104"/>
        <v>0.26</v>
      </c>
      <c r="L580" t="str">
        <f t="shared" si="105"/>
        <v>0.90</v>
      </c>
      <c r="M580" t="str">
        <f t="shared" si="106"/>
        <v>0.98</v>
      </c>
      <c r="N580">
        <f t="shared" si="110"/>
        <v>1.7836271126714716</v>
      </c>
      <c r="O580">
        <f t="shared" si="111"/>
        <v>1.5202469801099703</v>
      </c>
      <c r="P580" s="4">
        <f t="shared" si="107"/>
        <v>0.22</v>
      </c>
      <c r="Q580" s="4">
        <f t="shared" si="108"/>
        <v>0.94</v>
      </c>
      <c r="R580" s="4">
        <f t="shared" si="109"/>
        <v>1.6519370463907208</v>
      </c>
      <c r="S580" t="s">
        <v>40</v>
      </c>
      <c r="T580" t="s">
        <v>25</v>
      </c>
      <c r="U580" t="s">
        <v>41</v>
      </c>
      <c r="V580" t="s">
        <v>24</v>
      </c>
      <c r="W580" t="s">
        <v>21</v>
      </c>
      <c r="X580" t="s">
        <v>70</v>
      </c>
    </row>
    <row r="581" spans="1:24" x14ac:dyDescent="0.25">
      <c r="A581">
        <v>280</v>
      </c>
      <c r="B581" s="2">
        <v>6</v>
      </c>
      <c r="C581" s="2">
        <v>2</v>
      </c>
      <c r="D581" s="2">
        <v>3</v>
      </c>
      <c r="E581" s="1">
        <f t="shared" si="102"/>
        <v>7</v>
      </c>
      <c r="F581" s="1">
        <f t="shared" si="102"/>
        <v>3</v>
      </c>
      <c r="G581" s="1">
        <f t="shared" si="102"/>
        <v>4</v>
      </c>
      <c r="H581" t="str">
        <f>INDEX([1]Sheet1!$C$3:$O$15, MATCH(E581, [1]Sheet1!$B$3:$B$15, 0), MATCH(F581,[1]Sheet1!$C$2:$O$2,0))</f>
        <v>-0.00, 0.12</v>
      </c>
      <c r="I581" t="str">
        <f>INDEX([2]Sheet1!$C$3:$O$15, MATCH(E581, [2]Sheet1!$C$2:$O$2,0), MATCH(F581, [2]Sheet1!$B$3:$B$15,0))</f>
        <v>0.83, 0.93</v>
      </c>
      <c r="J581" t="str">
        <f t="shared" si="103"/>
        <v>-0.0</v>
      </c>
      <c r="K581" t="str">
        <f t="shared" si="104"/>
        <v>0.12</v>
      </c>
      <c r="L581" t="str">
        <f t="shared" si="105"/>
        <v>0.83</v>
      </c>
      <c r="M581" t="str">
        <f t="shared" si="106"/>
        <v>0.93</v>
      </c>
      <c r="N581">
        <f t="shared" si="110"/>
        <v>1.8007703140164795</v>
      </c>
      <c r="O581">
        <f t="shared" si="111"/>
        <v>1.5950166390640381</v>
      </c>
      <c r="P581" s="4">
        <f t="shared" si="107"/>
        <v>0.06</v>
      </c>
      <c r="Q581" s="4">
        <f t="shared" si="108"/>
        <v>0.88</v>
      </c>
      <c r="R581" s="4">
        <f t="shared" si="109"/>
        <v>1.6978934765402589</v>
      </c>
      <c r="S581" t="s">
        <v>40</v>
      </c>
      <c r="T581" t="s">
        <v>18</v>
      </c>
      <c r="U581" t="s">
        <v>41</v>
      </c>
      <c r="V581" t="s">
        <v>20</v>
      </c>
      <c r="W581" t="s">
        <v>21</v>
      </c>
      <c r="X581" t="s">
        <v>70</v>
      </c>
    </row>
    <row r="582" spans="1:24" x14ac:dyDescent="0.25">
      <c r="A582">
        <v>281</v>
      </c>
      <c r="B582" s="2">
        <v>6</v>
      </c>
      <c r="C582" s="2">
        <v>5</v>
      </c>
      <c r="D582" s="2">
        <v>3</v>
      </c>
      <c r="E582" s="1">
        <f t="shared" si="102"/>
        <v>7</v>
      </c>
      <c r="F582" s="1">
        <f t="shared" si="102"/>
        <v>6</v>
      </c>
      <c r="G582" s="1">
        <f t="shared" si="102"/>
        <v>4</v>
      </c>
      <c r="H582" t="str">
        <f>INDEX([1]Sheet1!$C$3:$O$15, MATCH(E582, [1]Sheet1!$B$3:$B$15, 0), MATCH(F582,[1]Sheet1!$C$2:$O$2,0))</f>
        <v>0.16, 0.24</v>
      </c>
      <c r="I582" t="str">
        <f>INDEX([2]Sheet1!$C$3:$O$15, MATCH(E582, [2]Sheet1!$C$2:$O$2,0), MATCH(F582, [2]Sheet1!$B$3:$B$15,0))</f>
        <v>0.71, 0.80</v>
      </c>
      <c r="J582" t="str">
        <f t="shared" si="103"/>
        <v>0.16</v>
      </c>
      <c r="K582" t="str">
        <f t="shared" si="104"/>
        <v>0.24</v>
      </c>
      <c r="L582" t="str">
        <f t="shared" si="105"/>
        <v>0.71</v>
      </c>
      <c r="M582" t="str">
        <f t="shared" si="106"/>
        <v>0.80</v>
      </c>
      <c r="N582">
        <f t="shared" si="110"/>
        <v>1.7845817249007139</v>
      </c>
      <c r="O582">
        <f t="shared" si="111"/>
        <v>1.5291895789434931</v>
      </c>
      <c r="P582" s="4">
        <f t="shared" si="107"/>
        <v>0.2</v>
      </c>
      <c r="Q582" s="4">
        <f t="shared" si="108"/>
        <v>0.755</v>
      </c>
      <c r="R582" s="4">
        <f t="shared" si="109"/>
        <v>1.6568856519221034</v>
      </c>
      <c r="S582" t="s">
        <v>37</v>
      </c>
      <c r="T582" t="s">
        <v>18</v>
      </c>
      <c r="U582" t="s">
        <v>41</v>
      </c>
      <c r="V582" t="s">
        <v>20</v>
      </c>
      <c r="W582" t="s">
        <v>21</v>
      </c>
      <c r="X582" t="s">
        <v>70</v>
      </c>
    </row>
    <row r="583" spans="1:24" x14ac:dyDescent="0.25">
      <c r="A583">
        <v>282</v>
      </c>
      <c r="B583" s="2">
        <v>7</v>
      </c>
      <c r="C583" s="2">
        <v>4</v>
      </c>
      <c r="D583" s="2">
        <v>3</v>
      </c>
      <c r="E583" s="1">
        <f t="shared" si="102"/>
        <v>8</v>
      </c>
      <c r="F583" s="1">
        <f t="shared" si="102"/>
        <v>5</v>
      </c>
      <c r="G583" s="1">
        <f t="shared" si="102"/>
        <v>4</v>
      </c>
      <c r="H583" t="str">
        <f>INDEX([1]Sheet1!$C$3:$O$15, MATCH(E583, [1]Sheet1!$B$3:$B$15, 0), MATCH(F583,[1]Sheet1!$C$2:$O$2,0))</f>
        <v>0.17, 0.26</v>
      </c>
      <c r="I583" t="str">
        <f>INDEX([2]Sheet1!$C$3:$O$15, MATCH(E583, [2]Sheet1!$C$2:$O$2,0), MATCH(F583, [2]Sheet1!$B$3:$B$15,0))</f>
        <v>0.80, 0.89</v>
      </c>
      <c r="J583" t="str">
        <f t="shared" si="103"/>
        <v>0.17</v>
      </c>
      <c r="K583" t="str">
        <f t="shared" si="104"/>
        <v>0.26</v>
      </c>
      <c r="L583" t="str">
        <f t="shared" si="105"/>
        <v>0.80</v>
      </c>
      <c r="M583" t="str">
        <f t="shared" si="106"/>
        <v>0.89</v>
      </c>
      <c r="N583">
        <f t="shared" si="110"/>
        <v>1.7838324927020326</v>
      </c>
      <c r="O583">
        <f t="shared" si="111"/>
        <v>1.5224720041213451</v>
      </c>
      <c r="P583" s="4">
        <f t="shared" si="107"/>
        <v>0.21500000000000002</v>
      </c>
      <c r="Q583" s="4">
        <f t="shared" si="108"/>
        <v>0.84499999999999997</v>
      </c>
      <c r="R583" s="4">
        <f t="shared" si="109"/>
        <v>1.653152248411689</v>
      </c>
      <c r="S583" t="s">
        <v>32</v>
      </c>
      <c r="T583" t="s">
        <v>25</v>
      </c>
      <c r="U583" t="s">
        <v>36</v>
      </c>
      <c r="V583" t="s">
        <v>20</v>
      </c>
      <c r="W583" t="s">
        <v>21</v>
      </c>
      <c r="X583" t="s">
        <v>70</v>
      </c>
    </row>
    <row r="584" spans="1:24" x14ac:dyDescent="0.25">
      <c r="A584">
        <v>283</v>
      </c>
      <c r="B584" s="2">
        <v>7</v>
      </c>
      <c r="C584" s="2">
        <v>3</v>
      </c>
      <c r="D584" s="2">
        <v>3</v>
      </c>
      <c r="E584" s="1">
        <f t="shared" si="102"/>
        <v>8</v>
      </c>
      <c r="F584" s="1">
        <f t="shared" si="102"/>
        <v>4</v>
      </c>
      <c r="G584" s="1">
        <f t="shared" si="102"/>
        <v>4</v>
      </c>
      <c r="H584" t="str">
        <f>INDEX([1]Sheet1!$C$3:$O$15, MATCH(E584, [1]Sheet1!$B$3:$B$15, 0), MATCH(F584,[1]Sheet1!$C$2:$O$2,0))</f>
        <v>0.12, 0.22</v>
      </c>
      <c r="I584" t="str">
        <f>INDEX([2]Sheet1!$C$3:$O$15, MATCH(E584, [2]Sheet1!$C$2:$O$2,0), MATCH(F584, [2]Sheet1!$B$3:$B$15,0))</f>
        <v>0.84, 0.94</v>
      </c>
      <c r="J584" t="str">
        <f t="shared" si="103"/>
        <v>0.12</v>
      </c>
      <c r="K584" t="str">
        <f t="shared" si="104"/>
        <v>0.22</v>
      </c>
      <c r="L584" t="str">
        <f t="shared" si="105"/>
        <v>0.84</v>
      </c>
      <c r="M584" t="str">
        <f t="shared" si="106"/>
        <v>0.94</v>
      </c>
      <c r="N584">
        <f t="shared" si="110"/>
        <v>1.7866703509891912</v>
      </c>
      <c r="O584">
        <f t="shared" si="111"/>
        <v>1.5428170679014381</v>
      </c>
      <c r="P584" s="4">
        <f t="shared" si="107"/>
        <v>0.16999999999999998</v>
      </c>
      <c r="Q584" s="4">
        <f t="shared" si="108"/>
        <v>0.8899999999999999</v>
      </c>
      <c r="R584" s="4">
        <f t="shared" si="109"/>
        <v>1.6647437094453146</v>
      </c>
      <c r="S584" t="s">
        <v>35</v>
      </c>
      <c r="T584" t="s">
        <v>18</v>
      </c>
      <c r="U584" t="s">
        <v>33</v>
      </c>
      <c r="V584" t="s">
        <v>20</v>
      </c>
      <c r="W584" t="s">
        <v>21</v>
      </c>
      <c r="X584" t="s">
        <v>70</v>
      </c>
    </row>
    <row r="585" spans="1:24" x14ac:dyDescent="0.25">
      <c r="A585">
        <v>284</v>
      </c>
      <c r="B585" s="2">
        <v>7</v>
      </c>
      <c r="C585" s="2">
        <v>4</v>
      </c>
      <c r="D585" s="2">
        <v>3</v>
      </c>
      <c r="E585" s="1">
        <f t="shared" si="102"/>
        <v>8</v>
      </c>
      <c r="F585" s="1">
        <f t="shared" si="102"/>
        <v>5</v>
      </c>
      <c r="G585" s="1">
        <f t="shared" si="102"/>
        <v>4</v>
      </c>
      <c r="H585" t="str">
        <f>INDEX([1]Sheet1!$C$3:$O$15, MATCH(E585, [1]Sheet1!$B$3:$B$15, 0), MATCH(F585,[1]Sheet1!$C$2:$O$2,0))</f>
        <v>0.17, 0.26</v>
      </c>
      <c r="I585" t="str">
        <f>INDEX([2]Sheet1!$C$3:$O$15, MATCH(E585, [2]Sheet1!$C$2:$O$2,0), MATCH(F585, [2]Sheet1!$B$3:$B$15,0))</f>
        <v>0.80, 0.89</v>
      </c>
      <c r="J585" t="str">
        <f t="shared" si="103"/>
        <v>0.17</v>
      </c>
      <c r="K585" t="str">
        <f t="shared" si="104"/>
        <v>0.26</v>
      </c>
      <c r="L585" t="str">
        <f t="shared" si="105"/>
        <v>0.80</v>
      </c>
      <c r="M585" t="str">
        <f t="shared" si="106"/>
        <v>0.89</v>
      </c>
      <c r="N585">
        <f t="shared" si="110"/>
        <v>1.7838324927020326</v>
      </c>
      <c r="O585">
        <f t="shared" si="111"/>
        <v>1.5224720041213451</v>
      </c>
      <c r="P585" s="4">
        <f t="shared" si="107"/>
        <v>0.21500000000000002</v>
      </c>
      <c r="Q585" s="4">
        <f t="shared" si="108"/>
        <v>0.84499999999999997</v>
      </c>
      <c r="R585" s="4">
        <f t="shared" si="109"/>
        <v>1.653152248411689</v>
      </c>
      <c r="S585" t="s">
        <v>37</v>
      </c>
      <c r="T585" t="s">
        <v>25</v>
      </c>
      <c r="U585" t="s">
        <v>36</v>
      </c>
      <c r="V585" t="s">
        <v>20</v>
      </c>
      <c r="W585" t="s">
        <v>23</v>
      </c>
      <c r="X585" t="s">
        <v>70</v>
      </c>
    </row>
    <row r="586" spans="1:24" x14ac:dyDescent="0.25">
      <c r="A586">
        <v>285</v>
      </c>
      <c r="B586" s="2">
        <v>7</v>
      </c>
      <c r="C586" s="2">
        <v>4</v>
      </c>
      <c r="D586" s="2">
        <v>3</v>
      </c>
      <c r="E586" s="1">
        <f t="shared" si="102"/>
        <v>8</v>
      </c>
      <c r="F586" s="1">
        <f t="shared" si="102"/>
        <v>5</v>
      </c>
      <c r="G586" s="1">
        <f t="shared" si="102"/>
        <v>4</v>
      </c>
      <c r="H586" t="str">
        <f>INDEX([1]Sheet1!$C$3:$O$15, MATCH(E586, [1]Sheet1!$B$3:$B$15, 0), MATCH(F586,[1]Sheet1!$C$2:$O$2,0))</f>
        <v>0.17, 0.26</v>
      </c>
      <c r="I586" t="str">
        <f>INDEX([2]Sheet1!$C$3:$O$15, MATCH(E586, [2]Sheet1!$C$2:$O$2,0), MATCH(F586, [2]Sheet1!$B$3:$B$15,0))</f>
        <v>0.80, 0.89</v>
      </c>
      <c r="J586" t="str">
        <f t="shared" si="103"/>
        <v>0.17</v>
      </c>
      <c r="K586" t="str">
        <f t="shared" si="104"/>
        <v>0.26</v>
      </c>
      <c r="L586" t="str">
        <f t="shared" si="105"/>
        <v>0.80</v>
      </c>
      <c r="M586" t="str">
        <f t="shared" si="106"/>
        <v>0.89</v>
      </c>
      <c r="N586">
        <f t="shared" si="110"/>
        <v>1.7838324927020326</v>
      </c>
      <c r="O586">
        <f t="shared" si="111"/>
        <v>1.5224720041213451</v>
      </c>
      <c r="P586" s="4">
        <f t="shared" si="107"/>
        <v>0.21500000000000002</v>
      </c>
      <c r="Q586" s="4">
        <f t="shared" si="108"/>
        <v>0.84499999999999997</v>
      </c>
      <c r="R586" s="4">
        <f t="shared" si="109"/>
        <v>1.653152248411689</v>
      </c>
      <c r="S586" t="s">
        <v>44</v>
      </c>
      <c r="T586" t="s">
        <v>25</v>
      </c>
      <c r="U586" t="s">
        <v>36</v>
      </c>
      <c r="V586" t="s">
        <v>20</v>
      </c>
      <c r="W586" t="s">
        <v>21</v>
      </c>
      <c r="X586" t="s">
        <v>70</v>
      </c>
    </row>
    <row r="587" spans="1:24" x14ac:dyDescent="0.25">
      <c r="A587">
        <v>286</v>
      </c>
      <c r="B587" s="2">
        <v>7</v>
      </c>
      <c r="C587" s="2">
        <v>4</v>
      </c>
      <c r="D587" s="2">
        <v>3</v>
      </c>
      <c r="E587" s="1">
        <f t="shared" si="102"/>
        <v>8</v>
      </c>
      <c r="F587" s="1">
        <f t="shared" si="102"/>
        <v>5</v>
      </c>
      <c r="G587" s="1">
        <f t="shared" si="102"/>
        <v>4</v>
      </c>
      <c r="H587" t="str">
        <f>INDEX([1]Sheet1!$C$3:$O$15, MATCH(E587, [1]Sheet1!$B$3:$B$15, 0), MATCH(F587,[1]Sheet1!$C$2:$O$2,0))</f>
        <v>0.17, 0.26</v>
      </c>
      <c r="I587" t="str">
        <f>INDEX([2]Sheet1!$C$3:$O$15, MATCH(E587, [2]Sheet1!$C$2:$O$2,0), MATCH(F587, [2]Sheet1!$B$3:$B$15,0))</f>
        <v>0.80, 0.89</v>
      </c>
      <c r="J587" t="str">
        <f t="shared" si="103"/>
        <v>0.17</v>
      </c>
      <c r="K587" t="str">
        <f t="shared" si="104"/>
        <v>0.26</v>
      </c>
      <c r="L587" t="str">
        <f t="shared" si="105"/>
        <v>0.80</v>
      </c>
      <c r="M587" t="str">
        <f t="shared" si="106"/>
        <v>0.89</v>
      </c>
      <c r="N587">
        <f t="shared" si="110"/>
        <v>1.7838324927020326</v>
      </c>
      <c r="O587">
        <f t="shared" si="111"/>
        <v>1.5224720041213451</v>
      </c>
      <c r="P587" s="4">
        <f t="shared" si="107"/>
        <v>0.21500000000000002</v>
      </c>
      <c r="Q587" s="4">
        <f t="shared" si="108"/>
        <v>0.84499999999999997</v>
      </c>
      <c r="R587" s="4">
        <f t="shared" si="109"/>
        <v>1.653152248411689</v>
      </c>
      <c r="S587" t="s">
        <v>38</v>
      </c>
      <c r="T587" t="s">
        <v>25</v>
      </c>
      <c r="U587" t="s">
        <v>41</v>
      </c>
      <c r="V587" t="s">
        <v>20</v>
      </c>
      <c r="W587" t="s">
        <v>21</v>
      </c>
      <c r="X587" t="s">
        <v>70</v>
      </c>
    </row>
    <row r="588" spans="1:24" x14ac:dyDescent="0.25">
      <c r="A588">
        <v>287</v>
      </c>
      <c r="B588" s="2">
        <v>6</v>
      </c>
      <c r="C588" s="2">
        <v>4</v>
      </c>
      <c r="D588" s="2">
        <v>3</v>
      </c>
      <c r="E588" s="1">
        <f t="shared" si="102"/>
        <v>7</v>
      </c>
      <c r="F588" s="1">
        <f t="shared" si="102"/>
        <v>5</v>
      </c>
      <c r="G588" s="1">
        <f t="shared" si="102"/>
        <v>4</v>
      </c>
      <c r="H588" t="str">
        <f>INDEX([1]Sheet1!$C$3:$O$15, MATCH(E588, [1]Sheet1!$B$3:$B$15, 0), MATCH(F588,[1]Sheet1!$C$2:$O$2,0))</f>
        <v>0.11, 0.21</v>
      </c>
      <c r="I588" t="str">
        <f>INDEX([2]Sheet1!$C$3:$O$15, MATCH(E588, [2]Sheet1!$C$2:$O$2,0), MATCH(F588, [2]Sheet1!$B$3:$B$15,0))</f>
        <v>0.74, 0.84</v>
      </c>
      <c r="J588" t="str">
        <f t="shared" si="103"/>
        <v>0.11</v>
      </c>
      <c r="K588" t="str">
        <f t="shared" si="104"/>
        <v>0.21</v>
      </c>
      <c r="L588" t="str">
        <f t="shared" si="105"/>
        <v>0.74</v>
      </c>
      <c r="M588" t="str">
        <f t="shared" si="106"/>
        <v>0.84</v>
      </c>
      <c r="N588">
        <f t="shared" si="110"/>
        <v>1.7875386370046384</v>
      </c>
      <c r="O588">
        <f t="shared" si="111"/>
        <v>1.5474169043482437</v>
      </c>
      <c r="P588" s="4">
        <f t="shared" si="107"/>
        <v>0.16</v>
      </c>
      <c r="Q588" s="4">
        <f t="shared" si="108"/>
        <v>0.79</v>
      </c>
      <c r="R588" s="4">
        <f t="shared" si="109"/>
        <v>1.6674777706764412</v>
      </c>
      <c r="S588" t="s">
        <v>44</v>
      </c>
      <c r="T588" t="s">
        <v>18</v>
      </c>
      <c r="U588" t="s">
        <v>33</v>
      </c>
      <c r="V588" t="s">
        <v>20</v>
      </c>
      <c r="W588" t="s">
        <v>21</v>
      </c>
      <c r="X588" t="s">
        <v>70</v>
      </c>
    </row>
    <row r="589" spans="1:24" x14ac:dyDescent="0.25">
      <c r="A589">
        <v>288</v>
      </c>
      <c r="B589" s="2">
        <v>7</v>
      </c>
      <c r="C589" s="2">
        <v>5</v>
      </c>
      <c r="D589" s="2">
        <v>3</v>
      </c>
      <c r="E589" s="1">
        <f t="shared" si="102"/>
        <v>8</v>
      </c>
      <c r="F589" s="1">
        <f t="shared" si="102"/>
        <v>6</v>
      </c>
      <c r="G589" s="1">
        <f t="shared" si="102"/>
        <v>4</v>
      </c>
      <c r="H589" t="str">
        <f>INDEX([1]Sheet1!$C$3:$O$15, MATCH(E589, [1]Sheet1!$B$3:$B$15, 0), MATCH(F589,[1]Sheet1!$C$2:$O$2,0))</f>
        <v>0.22, 0.30</v>
      </c>
      <c r="I589" t="str">
        <f>INDEX([2]Sheet1!$C$3:$O$15, MATCH(E589, [2]Sheet1!$C$2:$O$2,0), MATCH(F589, [2]Sheet1!$B$3:$B$15,0))</f>
        <v>0.77, 0.85</v>
      </c>
      <c r="J589" t="str">
        <f t="shared" si="103"/>
        <v>0.22</v>
      </c>
      <c r="K589" t="str">
        <f t="shared" si="104"/>
        <v>0.30</v>
      </c>
      <c r="L589" t="str">
        <f t="shared" si="105"/>
        <v>0.77</v>
      </c>
      <c r="M589" t="str">
        <f t="shared" si="106"/>
        <v>0.85</v>
      </c>
      <c r="N589">
        <f t="shared" si="110"/>
        <v>1.7827971391785058</v>
      </c>
      <c r="O589">
        <f t="shared" si="111"/>
        <v>1.5027000798266845</v>
      </c>
      <c r="P589" s="4">
        <f t="shared" si="107"/>
        <v>0.26</v>
      </c>
      <c r="Q589" s="4">
        <f t="shared" si="108"/>
        <v>0.81</v>
      </c>
      <c r="R589" s="4">
        <f t="shared" si="109"/>
        <v>1.6427486095025952</v>
      </c>
      <c r="S589" t="s">
        <v>32</v>
      </c>
      <c r="T589" t="s">
        <v>25</v>
      </c>
      <c r="U589" t="s">
        <v>36</v>
      </c>
      <c r="V589" t="s">
        <v>20</v>
      </c>
      <c r="W589" t="s">
        <v>21</v>
      </c>
      <c r="X589" t="s">
        <v>70</v>
      </c>
    </row>
    <row r="590" spans="1:24" x14ac:dyDescent="0.25">
      <c r="A590">
        <v>289</v>
      </c>
      <c r="B590" s="2">
        <v>7</v>
      </c>
      <c r="C590" s="2">
        <v>4</v>
      </c>
      <c r="D590" s="2">
        <v>3</v>
      </c>
      <c r="E590" s="1">
        <f t="shared" si="102"/>
        <v>8</v>
      </c>
      <c r="F590" s="1">
        <f t="shared" si="102"/>
        <v>5</v>
      </c>
      <c r="G590" s="1">
        <f t="shared" si="102"/>
        <v>4</v>
      </c>
      <c r="H590" t="str">
        <f>INDEX([1]Sheet1!$C$3:$O$15, MATCH(E590, [1]Sheet1!$B$3:$B$15, 0), MATCH(F590,[1]Sheet1!$C$2:$O$2,0))</f>
        <v>0.17, 0.26</v>
      </c>
      <c r="I590" t="str">
        <f>INDEX([2]Sheet1!$C$3:$O$15, MATCH(E590, [2]Sheet1!$C$2:$O$2,0), MATCH(F590, [2]Sheet1!$B$3:$B$15,0))</f>
        <v>0.80, 0.89</v>
      </c>
      <c r="J590" t="str">
        <f t="shared" si="103"/>
        <v>0.17</v>
      </c>
      <c r="K590" t="str">
        <f t="shared" si="104"/>
        <v>0.26</v>
      </c>
      <c r="L590" t="str">
        <f t="shared" si="105"/>
        <v>0.80</v>
      </c>
      <c r="M590" t="str">
        <f t="shared" si="106"/>
        <v>0.89</v>
      </c>
      <c r="N590">
        <f t="shared" si="110"/>
        <v>1.7838324927020326</v>
      </c>
      <c r="O590">
        <f t="shared" si="111"/>
        <v>1.5224720041213451</v>
      </c>
      <c r="P590" s="4">
        <f t="shared" si="107"/>
        <v>0.21500000000000002</v>
      </c>
      <c r="Q590" s="4">
        <f t="shared" si="108"/>
        <v>0.84499999999999997</v>
      </c>
      <c r="R590" s="4">
        <f t="shared" si="109"/>
        <v>1.653152248411689</v>
      </c>
      <c r="S590" t="s">
        <v>35</v>
      </c>
      <c r="T590" t="s">
        <v>25</v>
      </c>
      <c r="U590" t="s">
        <v>41</v>
      </c>
      <c r="V590" t="s">
        <v>20</v>
      </c>
      <c r="W590" t="s">
        <v>21</v>
      </c>
      <c r="X590" t="s">
        <v>70</v>
      </c>
    </row>
    <row r="591" spans="1:24" x14ac:dyDescent="0.25">
      <c r="A591">
        <v>290</v>
      </c>
      <c r="B591" s="2">
        <v>7</v>
      </c>
      <c r="C591" s="2">
        <v>13</v>
      </c>
      <c r="D591" s="2">
        <v>3</v>
      </c>
      <c r="E591" s="1">
        <f t="shared" si="102"/>
        <v>8</v>
      </c>
      <c r="F591" s="1">
        <f t="shared" si="102"/>
        <v>14</v>
      </c>
      <c r="G591" s="1">
        <f t="shared" si="102"/>
        <v>4</v>
      </c>
      <c r="H591" t="str">
        <f>INDEX([1]Sheet1!$C$3:$O$15, MATCH(E591, [1]Sheet1!$B$3:$B$15, 0), MATCH(F591,[1]Sheet1!$C$2:$O$2,0))</f>
        <v>0.61, 0.69</v>
      </c>
      <c r="I591" t="str">
        <f>INDEX([2]Sheet1!$C$3:$O$15, MATCH(E591, [2]Sheet1!$C$2:$O$2,0), MATCH(F591, [2]Sheet1!$B$3:$B$15,0))</f>
        <v>0.34, 0.44</v>
      </c>
      <c r="J591" t="str">
        <f t="shared" si="103"/>
        <v>0.61</v>
      </c>
      <c r="K591" t="str">
        <f t="shared" si="104"/>
        <v>0.69</v>
      </c>
      <c r="L591" t="str">
        <f t="shared" si="105"/>
        <v>0.34</v>
      </c>
      <c r="M591" t="str">
        <f t="shared" si="106"/>
        <v>0.44</v>
      </c>
      <c r="N591">
        <f t="shared" si="110"/>
        <v>1.8622299549976085</v>
      </c>
      <c r="O591">
        <f t="shared" si="111"/>
        <v>1.3540401632504409</v>
      </c>
      <c r="P591" s="4">
        <f t="shared" si="107"/>
        <v>0.64999999999999991</v>
      </c>
      <c r="Q591" s="4">
        <f t="shared" si="108"/>
        <v>0.39</v>
      </c>
      <c r="R591" s="4">
        <f t="shared" si="109"/>
        <v>1.6081350591240247</v>
      </c>
      <c r="S591" t="s">
        <v>38</v>
      </c>
      <c r="T591" t="s">
        <v>18</v>
      </c>
      <c r="U591" t="s">
        <v>36</v>
      </c>
      <c r="V591" t="s">
        <v>20</v>
      </c>
      <c r="W591" t="s">
        <v>21</v>
      </c>
      <c r="X591" t="s">
        <v>70</v>
      </c>
    </row>
    <row r="592" spans="1:24" x14ac:dyDescent="0.25">
      <c r="A592">
        <v>291</v>
      </c>
      <c r="B592" s="2">
        <v>8</v>
      </c>
      <c r="C592" s="2">
        <v>13</v>
      </c>
      <c r="D592" s="2">
        <v>3</v>
      </c>
      <c r="E592" s="1">
        <f t="shared" si="102"/>
        <v>9</v>
      </c>
      <c r="F592" s="1">
        <f t="shared" si="102"/>
        <v>14</v>
      </c>
      <c r="G592" s="1">
        <f t="shared" si="102"/>
        <v>4</v>
      </c>
      <c r="H592" t="str">
        <f>INDEX([1]Sheet1!$C$3:$O$15, MATCH(E592, [1]Sheet1!$B$3:$B$15, 0), MATCH(F592,[1]Sheet1!$C$2:$O$2,0))</f>
        <v>0.64, 0.72</v>
      </c>
      <c r="I592" t="str">
        <f>INDEX([2]Sheet1!$C$3:$O$15, MATCH(E592, [2]Sheet1!$C$2:$O$2,0), MATCH(F592, [2]Sheet1!$B$3:$B$15,0))</f>
        <v>0.39, 0.48</v>
      </c>
      <c r="J592" t="str">
        <f t="shared" si="103"/>
        <v>0.64</v>
      </c>
      <c r="K592" t="str">
        <f t="shared" si="104"/>
        <v>0.72</v>
      </c>
      <c r="L592" t="str">
        <f t="shared" si="105"/>
        <v>0.39</v>
      </c>
      <c r="M592" t="str">
        <f t="shared" si="106"/>
        <v>0.48</v>
      </c>
      <c r="N592">
        <f t="shared" si="110"/>
        <v>1.8760367320110036</v>
      </c>
      <c r="O592">
        <f t="shared" si="111"/>
        <v>1.3441949052936637</v>
      </c>
      <c r="P592" s="4">
        <f t="shared" si="107"/>
        <v>0.67999999999999994</v>
      </c>
      <c r="Q592" s="4">
        <f t="shared" si="108"/>
        <v>0.435</v>
      </c>
      <c r="R592" s="4">
        <f t="shared" si="109"/>
        <v>1.6101158186523337</v>
      </c>
      <c r="S592" t="s">
        <v>40</v>
      </c>
      <c r="T592" t="s">
        <v>25</v>
      </c>
      <c r="U592" t="s">
        <v>36</v>
      </c>
      <c r="V592" t="s">
        <v>20</v>
      </c>
      <c r="W592" t="s">
        <v>23</v>
      </c>
      <c r="X592" t="s">
        <v>70</v>
      </c>
    </row>
    <row r="593" spans="1:24" x14ac:dyDescent="0.25">
      <c r="A593">
        <v>292</v>
      </c>
      <c r="B593" s="2">
        <v>7</v>
      </c>
      <c r="C593" s="2">
        <v>3</v>
      </c>
      <c r="D593" s="2">
        <v>1</v>
      </c>
      <c r="E593" s="1">
        <f t="shared" si="102"/>
        <v>8</v>
      </c>
      <c r="F593" s="1">
        <f t="shared" si="102"/>
        <v>4</v>
      </c>
      <c r="G593" s="1">
        <f t="shared" si="102"/>
        <v>2</v>
      </c>
      <c r="H593" t="str">
        <f>INDEX([1]Sheet1!$C$3:$O$15, MATCH(E593, [1]Sheet1!$B$3:$B$15, 0), MATCH(F593,[1]Sheet1!$C$2:$O$2,0))</f>
        <v>0.12, 0.22</v>
      </c>
      <c r="I593" t="str">
        <f>INDEX([2]Sheet1!$C$3:$O$15, MATCH(E593, [2]Sheet1!$C$2:$O$2,0), MATCH(F593, [2]Sheet1!$B$3:$B$15,0))</f>
        <v>0.84, 0.94</v>
      </c>
      <c r="J593" t="str">
        <f t="shared" si="103"/>
        <v>0.12</v>
      </c>
      <c r="K593" t="str">
        <f t="shared" si="104"/>
        <v>0.22</v>
      </c>
      <c r="L593" t="str">
        <f t="shared" si="105"/>
        <v>0.84</v>
      </c>
      <c r="M593" t="str">
        <f t="shared" si="106"/>
        <v>0.94</v>
      </c>
      <c r="N593">
        <f>(15^(1-P593)-2^(1-P593))/(10^(1-P593)-2^(1-P593))</f>
        <v>1.5428170679014381</v>
      </c>
      <c r="O593">
        <f>(15^(1-P593)-12^(1-P593))/(10^(1-P593)-2^(1-P593))</f>
        <v>0.32115715120300509</v>
      </c>
      <c r="P593" s="4">
        <f t="shared" si="107"/>
        <v>0.16999999999999998</v>
      </c>
      <c r="Q593" s="4">
        <f t="shared" si="108"/>
        <v>0.8899999999999999</v>
      </c>
      <c r="R593" s="4">
        <f t="shared" si="109"/>
        <v>0.93198710955222164</v>
      </c>
      <c r="S593" t="s">
        <v>32</v>
      </c>
      <c r="T593" t="s">
        <v>25</v>
      </c>
      <c r="U593" t="s">
        <v>41</v>
      </c>
      <c r="V593" t="s">
        <v>20</v>
      </c>
      <c r="W593" t="s">
        <v>23</v>
      </c>
      <c r="X593" t="s">
        <v>70</v>
      </c>
    </row>
    <row r="594" spans="1:24" x14ac:dyDescent="0.25">
      <c r="A594">
        <v>293</v>
      </c>
      <c r="B594" s="2">
        <v>7</v>
      </c>
      <c r="C594" s="2">
        <v>3</v>
      </c>
      <c r="D594" s="2">
        <v>3</v>
      </c>
      <c r="E594" s="1">
        <f t="shared" si="102"/>
        <v>8</v>
      </c>
      <c r="F594" s="1">
        <f t="shared" si="102"/>
        <v>4</v>
      </c>
      <c r="G594" s="1">
        <f t="shared" si="102"/>
        <v>4</v>
      </c>
      <c r="H594" t="str">
        <f>INDEX([1]Sheet1!$C$3:$O$15, MATCH(E594, [1]Sheet1!$B$3:$B$15, 0), MATCH(F594,[1]Sheet1!$C$2:$O$2,0))</f>
        <v>0.12, 0.22</v>
      </c>
      <c r="I594" t="str">
        <f>INDEX([2]Sheet1!$C$3:$O$15, MATCH(E594, [2]Sheet1!$C$2:$O$2,0), MATCH(F594, [2]Sheet1!$B$3:$B$15,0))</f>
        <v>0.84, 0.94</v>
      </c>
      <c r="J594" t="str">
        <f t="shared" si="103"/>
        <v>0.12</v>
      </c>
      <c r="K594" t="str">
        <f t="shared" si="104"/>
        <v>0.22</v>
      </c>
      <c r="L594" t="str">
        <f t="shared" si="105"/>
        <v>0.84</v>
      </c>
      <c r="M594" t="str">
        <f t="shared" si="106"/>
        <v>0.94</v>
      </c>
      <c r="N594">
        <f>(15^(1-P594)-0.5^(1-P594))/(10^(1-P594)-2^(1-P594))</f>
        <v>1.7866703509891912</v>
      </c>
      <c r="O594">
        <f>(15^(1-P594)-2^(1-P594))/(10^(1-P594)-2^(1-P594))</f>
        <v>1.5428170679014381</v>
      </c>
      <c r="P594" s="4">
        <f t="shared" si="107"/>
        <v>0.16999999999999998</v>
      </c>
      <c r="Q594" s="4">
        <f t="shared" si="108"/>
        <v>0.8899999999999999</v>
      </c>
      <c r="R594" s="4">
        <f t="shared" si="109"/>
        <v>1.6647437094453146</v>
      </c>
      <c r="S594" t="s">
        <v>44</v>
      </c>
      <c r="T594" t="s">
        <v>18</v>
      </c>
      <c r="U594" t="s">
        <v>41</v>
      </c>
      <c r="V594" t="s">
        <v>20</v>
      </c>
      <c r="W594" t="s">
        <v>21</v>
      </c>
      <c r="X594" t="s">
        <v>70</v>
      </c>
    </row>
    <row r="595" spans="1:24" x14ac:dyDescent="0.25">
      <c r="A595">
        <v>294</v>
      </c>
      <c r="B595" s="2">
        <v>7</v>
      </c>
      <c r="C595" s="2">
        <v>6</v>
      </c>
      <c r="D595" s="2">
        <v>3</v>
      </c>
      <c r="E595" s="1">
        <f t="shared" si="102"/>
        <v>8</v>
      </c>
      <c r="F595" s="1">
        <f t="shared" si="102"/>
        <v>7</v>
      </c>
      <c r="G595" s="1">
        <f t="shared" si="102"/>
        <v>4</v>
      </c>
      <c r="H595" t="str">
        <f>INDEX([1]Sheet1!$C$3:$O$15, MATCH(E595, [1]Sheet1!$B$3:$B$15, 0), MATCH(F595,[1]Sheet1!$C$2:$O$2,0))</f>
        <v>0.25, 0.36</v>
      </c>
      <c r="I595" t="str">
        <f>INDEX([2]Sheet1!$C$3:$O$15, MATCH(E595, [2]Sheet1!$C$2:$O$2,0), MATCH(F595, [2]Sheet1!$B$3:$B$15,0))</f>
        <v>0.71, 0.82</v>
      </c>
      <c r="J595" t="str">
        <f t="shared" si="103"/>
        <v>0.25</v>
      </c>
      <c r="K595" t="str">
        <f t="shared" si="104"/>
        <v>0.36</v>
      </c>
      <c r="L595" t="str">
        <f t="shared" si="105"/>
        <v>0.71</v>
      </c>
      <c r="M595" t="str">
        <f t="shared" si="106"/>
        <v>0.82</v>
      </c>
      <c r="N595">
        <f>(15^(1-P595)-0.5^(1-P595))/(10^(1-P595)-2^(1-P595))</f>
        <v>1.7836394157458582</v>
      </c>
      <c r="O595">
        <f>(15^(1-P595)-2^(1-P595))/(10^(1-P595)-2^(1-P595))</f>
        <v>1.4834925547676123</v>
      </c>
      <c r="P595" s="4">
        <f t="shared" si="107"/>
        <v>0.30499999999999999</v>
      </c>
      <c r="Q595" s="4">
        <f t="shared" si="108"/>
        <v>0.7649999999999999</v>
      </c>
      <c r="R595" s="4">
        <f t="shared" si="109"/>
        <v>1.6335659852567352</v>
      </c>
      <c r="S595" t="s">
        <v>32</v>
      </c>
      <c r="T595" t="s">
        <v>18</v>
      </c>
      <c r="U595" t="s">
        <v>36</v>
      </c>
      <c r="V595" t="s">
        <v>20</v>
      </c>
      <c r="W595" t="s">
        <v>21</v>
      </c>
      <c r="X595" t="s">
        <v>70</v>
      </c>
    </row>
    <row r="596" spans="1:24" x14ac:dyDescent="0.25">
      <c r="A596">
        <v>295</v>
      </c>
      <c r="B596" s="2">
        <v>6</v>
      </c>
      <c r="C596" s="2">
        <v>3</v>
      </c>
      <c r="D596" s="2">
        <v>3</v>
      </c>
      <c r="E596" s="1">
        <f t="shared" si="102"/>
        <v>7</v>
      </c>
      <c r="F596" s="1">
        <f t="shared" si="102"/>
        <v>4</v>
      </c>
      <c r="G596" s="1">
        <f t="shared" si="102"/>
        <v>4</v>
      </c>
      <c r="H596" t="str">
        <f>INDEX([1]Sheet1!$C$3:$O$15, MATCH(E596, [1]Sheet1!$B$3:$B$15, 0), MATCH(F596,[1]Sheet1!$C$2:$O$2,0))</f>
        <v>0.06, 0.16</v>
      </c>
      <c r="I596" t="str">
        <f>INDEX([2]Sheet1!$C$3:$O$15, MATCH(E596, [2]Sheet1!$C$2:$O$2,0), MATCH(F596, [2]Sheet1!$B$3:$B$15,0))</f>
        <v>0.78, 0.88</v>
      </c>
      <c r="J596" t="str">
        <f t="shared" si="103"/>
        <v>0.06</v>
      </c>
      <c r="K596" t="str">
        <f t="shared" si="104"/>
        <v>0.16</v>
      </c>
      <c r="L596" t="str">
        <f t="shared" si="105"/>
        <v>0.78</v>
      </c>
      <c r="M596" t="str">
        <f t="shared" si="106"/>
        <v>0.88</v>
      </c>
      <c r="N596">
        <f>(15^(1-P596)-0.5^(1-P596))/(10^(1-P596)-2^(1-P596))</f>
        <v>1.7931378668604818</v>
      </c>
      <c r="O596">
        <f>(15^(1-P596)-2^(1-P596))/(10^(1-P596)-2^(1-P596))</f>
        <v>1.5708504372974055</v>
      </c>
      <c r="P596" s="4">
        <f t="shared" si="107"/>
        <v>0.11</v>
      </c>
      <c r="Q596" s="4">
        <f t="shared" si="108"/>
        <v>0.83000000000000007</v>
      </c>
      <c r="R596" s="4">
        <f t="shared" si="109"/>
        <v>1.6819941520789436</v>
      </c>
      <c r="S596" t="s">
        <v>38</v>
      </c>
      <c r="T596" t="s">
        <v>18</v>
      </c>
      <c r="U596" t="s">
        <v>36</v>
      </c>
      <c r="V596" t="s">
        <v>20</v>
      </c>
      <c r="W596" t="s">
        <v>23</v>
      </c>
      <c r="X596" t="s">
        <v>70</v>
      </c>
    </row>
    <row r="597" spans="1:24" x14ac:dyDescent="0.25">
      <c r="A597">
        <v>296</v>
      </c>
      <c r="B597" s="2">
        <v>7</v>
      </c>
      <c r="C597" s="2">
        <v>4</v>
      </c>
      <c r="D597" s="2">
        <v>3</v>
      </c>
      <c r="E597" s="1">
        <f t="shared" si="102"/>
        <v>8</v>
      </c>
      <c r="F597" s="1">
        <f t="shared" si="102"/>
        <v>5</v>
      </c>
      <c r="G597" s="1">
        <f t="shared" si="102"/>
        <v>4</v>
      </c>
      <c r="H597" t="str">
        <f>INDEX([1]Sheet1!$C$3:$O$15, MATCH(E597, [1]Sheet1!$B$3:$B$15, 0), MATCH(F597,[1]Sheet1!$C$2:$O$2,0))</f>
        <v>0.17, 0.26</v>
      </c>
      <c r="I597" t="str">
        <f>INDEX([2]Sheet1!$C$3:$O$15, MATCH(E597, [2]Sheet1!$C$2:$O$2,0), MATCH(F597, [2]Sheet1!$B$3:$B$15,0))</f>
        <v>0.80, 0.89</v>
      </c>
      <c r="J597" t="str">
        <f t="shared" si="103"/>
        <v>0.17</v>
      </c>
      <c r="K597" t="str">
        <f t="shared" si="104"/>
        <v>0.26</v>
      </c>
      <c r="L597" t="str">
        <f t="shared" si="105"/>
        <v>0.80</v>
      </c>
      <c r="M597" t="str">
        <f t="shared" si="106"/>
        <v>0.89</v>
      </c>
      <c r="N597">
        <f>(15^(1-P597)-0.5^(1-P597))/(10^(1-P597)-2^(1-P597))</f>
        <v>1.7838324927020326</v>
      </c>
      <c r="O597">
        <f>(15^(1-P597)-2^(1-P597))/(10^(1-P597)-2^(1-P597))</f>
        <v>1.5224720041213451</v>
      </c>
      <c r="P597" s="4">
        <f t="shared" si="107"/>
        <v>0.21500000000000002</v>
      </c>
      <c r="Q597" s="4">
        <f t="shared" si="108"/>
        <v>0.84499999999999997</v>
      </c>
      <c r="R597" s="4">
        <f t="shared" si="109"/>
        <v>1.653152248411689</v>
      </c>
      <c r="S597" t="s">
        <v>38</v>
      </c>
      <c r="T597" t="s">
        <v>18</v>
      </c>
      <c r="U597" t="s">
        <v>41</v>
      </c>
      <c r="V597" t="s">
        <v>20</v>
      </c>
      <c r="W597" t="s">
        <v>23</v>
      </c>
      <c r="X597" t="s">
        <v>70</v>
      </c>
    </row>
    <row r="598" spans="1:24" x14ac:dyDescent="0.25">
      <c r="A598">
        <v>297</v>
      </c>
      <c r="B598" s="2">
        <v>7</v>
      </c>
      <c r="C598" s="2">
        <v>3</v>
      </c>
      <c r="D598" s="2">
        <v>1</v>
      </c>
      <c r="E598" s="1">
        <f t="shared" si="102"/>
        <v>8</v>
      </c>
      <c r="F598" s="1">
        <f t="shared" si="102"/>
        <v>4</v>
      </c>
      <c r="G598" s="1">
        <f t="shared" si="102"/>
        <v>2</v>
      </c>
      <c r="H598" t="str">
        <f>INDEX([1]Sheet1!$C$3:$O$15, MATCH(E598, [1]Sheet1!$B$3:$B$15, 0), MATCH(F598,[1]Sheet1!$C$2:$O$2,0))</f>
        <v>0.12, 0.22</v>
      </c>
      <c r="I598" t="str">
        <f>INDEX([2]Sheet1!$C$3:$O$15, MATCH(E598, [2]Sheet1!$C$2:$O$2,0), MATCH(F598, [2]Sheet1!$B$3:$B$15,0))</f>
        <v>0.84, 0.94</v>
      </c>
      <c r="J598" t="str">
        <f t="shared" si="103"/>
        <v>0.12</v>
      </c>
      <c r="K598" t="str">
        <f t="shared" si="104"/>
        <v>0.22</v>
      </c>
      <c r="L598" t="str">
        <f t="shared" si="105"/>
        <v>0.84</v>
      </c>
      <c r="M598" t="str">
        <f t="shared" si="106"/>
        <v>0.94</v>
      </c>
      <c r="N598">
        <f>(15^(1-P598)-2^(1-P598))/(10^(1-P598)-2^(1-P598))</f>
        <v>1.5428170679014381</v>
      </c>
      <c r="O598">
        <f>(15^(1-P598)-12^(1-P598))/(10^(1-P598)-2^(1-P598))</f>
        <v>0.32115715120300509</v>
      </c>
      <c r="P598" s="4">
        <f t="shared" si="107"/>
        <v>0.16999999999999998</v>
      </c>
      <c r="Q598" s="4">
        <f t="shared" si="108"/>
        <v>0.8899999999999999</v>
      </c>
      <c r="R598" s="4">
        <f t="shared" si="109"/>
        <v>0.93198710955222164</v>
      </c>
      <c r="S598" t="s">
        <v>35</v>
      </c>
      <c r="T598" t="s">
        <v>25</v>
      </c>
      <c r="U598" t="s">
        <v>36</v>
      </c>
      <c r="V598" t="s">
        <v>20</v>
      </c>
      <c r="W598" t="s">
        <v>23</v>
      </c>
      <c r="X598" t="s">
        <v>70</v>
      </c>
    </row>
    <row r="599" spans="1:24" x14ac:dyDescent="0.25">
      <c r="A599">
        <v>298</v>
      </c>
      <c r="B599" s="2">
        <v>7</v>
      </c>
      <c r="C599" s="2">
        <v>3</v>
      </c>
      <c r="D599" s="2">
        <v>4</v>
      </c>
      <c r="E599" s="1">
        <f t="shared" si="102"/>
        <v>8</v>
      </c>
      <c r="F599" s="1">
        <f t="shared" si="102"/>
        <v>4</v>
      </c>
      <c r="G599" s="1">
        <f t="shared" si="102"/>
        <v>5</v>
      </c>
      <c r="H599" t="str">
        <f>INDEX([1]Sheet1!$C$3:$O$15, MATCH(E599, [1]Sheet1!$B$3:$B$15, 0), MATCH(F599,[1]Sheet1!$C$2:$O$2,0))</f>
        <v>0.12, 0.22</v>
      </c>
      <c r="I599" t="str">
        <f>INDEX([2]Sheet1!$C$3:$O$15, MATCH(E599, [2]Sheet1!$C$2:$O$2,0), MATCH(F599, [2]Sheet1!$B$3:$B$15,0))</f>
        <v>0.84, 0.94</v>
      </c>
      <c r="J599" t="str">
        <f t="shared" si="103"/>
        <v>0.12</v>
      </c>
      <c r="K599" t="str">
        <f t="shared" si="104"/>
        <v>0.22</v>
      </c>
      <c r="L599" t="str">
        <f t="shared" si="105"/>
        <v>0.84</v>
      </c>
      <c r="M599" t="str">
        <f t="shared" si="106"/>
        <v>0.94</v>
      </c>
      <c r="N599">
        <f>(15^(1-P599)-0.5^(1-P599))/(8^(1-P599)-4^(1-P599))</f>
        <v>3.6227151267643265</v>
      </c>
      <c r="O599">
        <f>(15^(1-P599)-0.5^(1-P599))/(8^(1-P599)-2^(1-P599))</f>
        <v>2.3184942902757055</v>
      </c>
      <c r="P599" s="4">
        <f t="shared" si="107"/>
        <v>0.16999999999999998</v>
      </c>
      <c r="Q599" s="4">
        <f t="shared" si="108"/>
        <v>0.8899999999999999</v>
      </c>
      <c r="R599" s="4">
        <f t="shared" si="109"/>
        <v>2.9706047085200158</v>
      </c>
      <c r="S599" t="s">
        <v>40</v>
      </c>
      <c r="T599" t="s">
        <v>25</v>
      </c>
      <c r="U599" t="s">
        <v>36</v>
      </c>
      <c r="V599" t="s">
        <v>20</v>
      </c>
      <c r="W599" t="s">
        <v>21</v>
      </c>
      <c r="X599" t="s">
        <v>70</v>
      </c>
    </row>
    <row r="600" spans="1:24" x14ac:dyDescent="0.25">
      <c r="A600">
        <v>299</v>
      </c>
      <c r="B600" s="2">
        <v>7</v>
      </c>
      <c r="C600" s="2">
        <v>4</v>
      </c>
      <c r="D600" s="2">
        <v>3</v>
      </c>
      <c r="E600" s="1">
        <f t="shared" si="102"/>
        <v>8</v>
      </c>
      <c r="F600" s="1">
        <f t="shared" si="102"/>
        <v>5</v>
      </c>
      <c r="G600" s="1">
        <f t="shared" si="102"/>
        <v>4</v>
      </c>
      <c r="H600" t="str">
        <f>INDEX([1]Sheet1!$C$3:$O$15, MATCH(E600, [1]Sheet1!$B$3:$B$15, 0), MATCH(F600,[1]Sheet1!$C$2:$O$2,0))</f>
        <v>0.17, 0.26</v>
      </c>
      <c r="I600" t="str">
        <f>INDEX([2]Sheet1!$C$3:$O$15, MATCH(E600, [2]Sheet1!$C$2:$O$2,0), MATCH(F600, [2]Sheet1!$B$3:$B$15,0))</f>
        <v>0.80, 0.89</v>
      </c>
      <c r="J600" t="str">
        <f t="shared" si="103"/>
        <v>0.17</v>
      </c>
      <c r="K600" t="str">
        <f t="shared" si="104"/>
        <v>0.26</v>
      </c>
      <c r="L600" t="str">
        <f t="shared" si="105"/>
        <v>0.80</v>
      </c>
      <c r="M600" t="str">
        <f t="shared" si="106"/>
        <v>0.89</v>
      </c>
      <c r="N600">
        <f>(15^(1-P600)-0.5^(1-P600))/(10^(1-P600)-2^(1-P600))</f>
        <v>1.7838324927020326</v>
      </c>
      <c r="O600">
        <f>(15^(1-P600)-2^(1-P600))/(10^(1-P600)-2^(1-P600))</f>
        <v>1.5224720041213451</v>
      </c>
      <c r="P600" s="4">
        <f t="shared" si="107"/>
        <v>0.21500000000000002</v>
      </c>
      <c r="Q600" s="4">
        <f t="shared" si="108"/>
        <v>0.84499999999999997</v>
      </c>
      <c r="R600" s="4">
        <f t="shared" si="109"/>
        <v>1.653152248411689</v>
      </c>
      <c r="S600" t="s">
        <v>37</v>
      </c>
      <c r="T600" t="s">
        <v>25</v>
      </c>
      <c r="U600" t="s">
        <v>41</v>
      </c>
      <c r="V600" t="s">
        <v>20</v>
      </c>
      <c r="W600" t="s">
        <v>21</v>
      </c>
      <c r="X600" t="s">
        <v>70</v>
      </c>
    </row>
    <row r="601" spans="1:24" x14ac:dyDescent="0.25">
      <c r="A601">
        <v>300</v>
      </c>
      <c r="B601" s="2">
        <v>8</v>
      </c>
      <c r="C601" s="2">
        <v>3</v>
      </c>
      <c r="D601" s="2">
        <v>1</v>
      </c>
      <c r="E601" s="1">
        <f t="shared" si="102"/>
        <v>9</v>
      </c>
      <c r="F601" s="1">
        <f t="shared" si="102"/>
        <v>4</v>
      </c>
      <c r="G601" s="1">
        <f t="shared" si="102"/>
        <v>2</v>
      </c>
      <c r="H601" t="str">
        <f>INDEX([1]Sheet1!$C$3:$O$15, MATCH(E601, [1]Sheet1!$B$3:$B$15, 0), MATCH(F601,[1]Sheet1!$C$2:$O$2,0))</f>
        <v>0.18, 0.26</v>
      </c>
      <c r="I601" t="str">
        <f>INDEX([2]Sheet1!$C$3:$O$15, MATCH(E601, [2]Sheet1!$C$2:$O$2,0), MATCH(F601, [2]Sheet1!$B$3:$B$15,0))</f>
        <v>0.90, 0.98</v>
      </c>
      <c r="J601" t="str">
        <f t="shared" si="103"/>
        <v>0.18</v>
      </c>
      <c r="K601" t="str">
        <f t="shared" si="104"/>
        <v>0.26</v>
      </c>
      <c r="L601" t="str">
        <f t="shared" si="105"/>
        <v>0.90</v>
      </c>
      <c r="M601" t="str">
        <f t="shared" si="106"/>
        <v>0.98</v>
      </c>
      <c r="N601">
        <f>(15^(1-P601)-2^(1-P601))/(10^(1-P601)-2^(1-P601))</f>
        <v>1.5202469801099703</v>
      </c>
      <c r="O601">
        <f>(15^(1-P601)-12^(1-P601))/(10^(1-P601)-2^(1-P601))</f>
        <v>0.30652133167022555</v>
      </c>
      <c r="P601" s="4">
        <f t="shared" si="107"/>
        <v>0.22</v>
      </c>
      <c r="Q601" s="4">
        <f t="shared" si="108"/>
        <v>0.94</v>
      </c>
      <c r="R601" s="4">
        <f t="shared" si="109"/>
        <v>0.91338415589009792</v>
      </c>
      <c r="S601" t="s">
        <v>32</v>
      </c>
      <c r="T601" t="s">
        <v>18</v>
      </c>
      <c r="U601" t="s">
        <v>41</v>
      </c>
      <c r="V601" t="s">
        <v>20</v>
      </c>
      <c r="W601" t="s">
        <v>21</v>
      </c>
      <c r="X601" t="s">
        <v>70</v>
      </c>
    </row>
    <row r="602" spans="1:24" x14ac:dyDescent="0.25">
      <c r="A602">
        <v>1</v>
      </c>
      <c r="B602" s="2">
        <v>7</v>
      </c>
      <c r="C602" s="2">
        <v>4</v>
      </c>
      <c r="D602" s="2">
        <v>3</v>
      </c>
      <c r="E602" s="1">
        <f t="shared" ref="E602:G665" si="112">B602+1</f>
        <v>8</v>
      </c>
      <c r="F602" s="1">
        <f t="shared" si="112"/>
        <v>5</v>
      </c>
      <c r="G602" s="1">
        <f t="shared" si="112"/>
        <v>4</v>
      </c>
      <c r="H602" t="str">
        <f>INDEX([1]Sheet1!$C$3:$O$15, MATCH(E602, [1]Sheet1!$B$3:$B$15, 0), MATCH(F602,[1]Sheet1!$C$2:$O$2,0))</f>
        <v>0.17, 0.26</v>
      </c>
      <c r="I602" t="str">
        <f>INDEX([2]Sheet1!$C$3:$O$15, MATCH(E602, [2]Sheet1!$C$2:$O$2,0), MATCH(F602, [2]Sheet1!$B$3:$B$15,0))</f>
        <v>0.80, 0.89</v>
      </c>
      <c r="J602" t="str">
        <f t="shared" si="103"/>
        <v>0.17</v>
      </c>
      <c r="K602" t="str">
        <f t="shared" si="104"/>
        <v>0.26</v>
      </c>
      <c r="L602" t="str">
        <f t="shared" si="105"/>
        <v>0.80</v>
      </c>
      <c r="M602" t="str">
        <f t="shared" si="106"/>
        <v>0.89</v>
      </c>
      <c r="N602">
        <f>(15^(1-P602)-0.5^(1-P602))/(10^(1-P602)-2^(1-P602))</f>
        <v>1.7838324927020326</v>
      </c>
      <c r="O602">
        <f>(15^(1-P602)-2^(1-P602))/(10^(1-P602)-2^(1-P602))</f>
        <v>1.5224720041213451</v>
      </c>
      <c r="P602" s="4">
        <f t="shared" si="107"/>
        <v>0.21500000000000002</v>
      </c>
      <c r="Q602" s="4">
        <f t="shared" si="108"/>
        <v>0.84499999999999997</v>
      </c>
      <c r="R602" s="4">
        <f t="shared" si="109"/>
        <v>1.653152248411689</v>
      </c>
      <c r="S602" t="s">
        <v>40</v>
      </c>
      <c r="T602" t="s">
        <v>25</v>
      </c>
      <c r="U602" t="s">
        <v>39</v>
      </c>
      <c r="V602" t="s">
        <v>20</v>
      </c>
      <c r="W602" t="s">
        <v>21</v>
      </c>
      <c r="X602" t="s">
        <v>71</v>
      </c>
    </row>
    <row r="603" spans="1:24" x14ac:dyDescent="0.25">
      <c r="A603">
        <v>2</v>
      </c>
      <c r="B603" s="2">
        <v>7</v>
      </c>
      <c r="C603" s="2">
        <v>3</v>
      </c>
      <c r="D603" s="2">
        <v>1</v>
      </c>
      <c r="E603" s="1">
        <f t="shared" si="112"/>
        <v>8</v>
      </c>
      <c r="F603" s="1">
        <f t="shared" si="112"/>
        <v>4</v>
      </c>
      <c r="G603" s="1">
        <f t="shared" si="112"/>
        <v>2</v>
      </c>
      <c r="H603" t="str">
        <f>INDEX([1]Sheet1!$C$3:$O$15, MATCH(E603, [1]Sheet1!$B$3:$B$15, 0), MATCH(F603,[1]Sheet1!$C$2:$O$2,0))</f>
        <v>0.12, 0.22</v>
      </c>
      <c r="I603" t="str">
        <f>INDEX([2]Sheet1!$C$3:$O$15, MATCH(E603, [2]Sheet1!$C$2:$O$2,0), MATCH(F603, [2]Sheet1!$B$3:$B$15,0))</f>
        <v>0.84, 0.94</v>
      </c>
      <c r="J603" t="str">
        <f t="shared" si="103"/>
        <v>0.12</v>
      </c>
      <c r="K603" t="str">
        <f t="shared" si="104"/>
        <v>0.22</v>
      </c>
      <c r="L603" t="str">
        <f t="shared" si="105"/>
        <v>0.84</v>
      </c>
      <c r="M603" t="str">
        <f t="shared" si="106"/>
        <v>0.94</v>
      </c>
      <c r="N603">
        <f>(15^(1-P603)-2^(1-P603))/(10^(1-P603)-2^(1-P603))</f>
        <v>1.5428170679014381</v>
      </c>
      <c r="O603">
        <f>(15^(1-P603)-12^(1-P603))/(10^(1-P603)-2^(1-P603))</f>
        <v>0.32115715120300509</v>
      </c>
      <c r="P603" s="4">
        <f t="shared" si="107"/>
        <v>0.16999999999999998</v>
      </c>
      <c r="Q603" s="4">
        <f t="shared" si="108"/>
        <v>0.8899999999999999</v>
      </c>
      <c r="R603" s="4">
        <f t="shared" si="109"/>
        <v>0.93198710955222164</v>
      </c>
      <c r="S603" t="s">
        <v>32</v>
      </c>
      <c r="T603" t="s">
        <v>18</v>
      </c>
      <c r="U603" t="s">
        <v>42</v>
      </c>
      <c r="V603" t="s">
        <v>24</v>
      </c>
      <c r="W603" t="s">
        <v>21</v>
      </c>
      <c r="X603" t="s">
        <v>71</v>
      </c>
    </row>
    <row r="604" spans="1:24" x14ac:dyDescent="0.25">
      <c r="A604">
        <v>3</v>
      </c>
      <c r="B604" s="2">
        <v>7</v>
      </c>
      <c r="C604" s="2">
        <v>5</v>
      </c>
      <c r="D604" s="2">
        <v>3</v>
      </c>
      <c r="E604" s="1">
        <f t="shared" si="112"/>
        <v>8</v>
      </c>
      <c r="F604" s="1">
        <f t="shared" si="112"/>
        <v>6</v>
      </c>
      <c r="G604" s="1">
        <f t="shared" si="112"/>
        <v>4</v>
      </c>
      <c r="H604" t="str">
        <f>INDEX([1]Sheet1!$C$3:$O$15, MATCH(E604, [1]Sheet1!$B$3:$B$15, 0), MATCH(F604,[1]Sheet1!$C$2:$O$2,0))</f>
        <v>0.22, 0.30</v>
      </c>
      <c r="I604" t="str">
        <f>INDEX([2]Sheet1!$C$3:$O$15, MATCH(E604, [2]Sheet1!$C$2:$O$2,0), MATCH(F604, [2]Sheet1!$B$3:$B$15,0))</f>
        <v>0.77, 0.85</v>
      </c>
      <c r="J604" t="str">
        <f t="shared" si="103"/>
        <v>0.22</v>
      </c>
      <c r="K604" t="str">
        <f t="shared" si="104"/>
        <v>0.30</v>
      </c>
      <c r="L604" t="str">
        <f t="shared" si="105"/>
        <v>0.77</v>
      </c>
      <c r="M604" t="str">
        <f t="shared" si="106"/>
        <v>0.85</v>
      </c>
      <c r="N604">
        <f>(15^(1-P604)-0.5^(1-P604))/(10^(1-P604)-2^(1-P604))</f>
        <v>1.7827971391785058</v>
      </c>
      <c r="O604">
        <f>(15^(1-P604)-2^(1-P604))/(10^(1-P604)-2^(1-P604))</f>
        <v>1.5027000798266845</v>
      </c>
      <c r="P604" s="4">
        <f t="shared" si="107"/>
        <v>0.26</v>
      </c>
      <c r="Q604" s="4">
        <f t="shared" si="108"/>
        <v>0.81</v>
      </c>
      <c r="R604" s="4">
        <f t="shared" si="109"/>
        <v>1.6427486095025952</v>
      </c>
      <c r="S604" t="s">
        <v>44</v>
      </c>
      <c r="T604" t="s">
        <v>18</v>
      </c>
      <c r="U604" t="s">
        <v>39</v>
      </c>
      <c r="V604" t="s">
        <v>24</v>
      </c>
      <c r="W604" t="s">
        <v>21</v>
      </c>
      <c r="X604" t="s">
        <v>71</v>
      </c>
    </row>
    <row r="605" spans="1:24" x14ac:dyDescent="0.25">
      <c r="A605">
        <v>4</v>
      </c>
      <c r="B605" s="2">
        <v>7</v>
      </c>
      <c r="C605" s="2">
        <v>3</v>
      </c>
      <c r="D605" s="2">
        <v>3</v>
      </c>
      <c r="E605" s="1">
        <f t="shared" si="112"/>
        <v>8</v>
      </c>
      <c r="F605" s="1">
        <f t="shared" si="112"/>
        <v>4</v>
      </c>
      <c r="G605" s="1">
        <f t="shared" si="112"/>
        <v>4</v>
      </c>
      <c r="H605" t="str">
        <f>INDEX([1]Sheet1!$C$3:$O$15, MATCH(E605, [1]Sheet1!$B$3:$B$15, 0), MATCH(F605,[1]Sheet1!$C$2:$O$2,0))</f>
        <v>0.12, 0.22</v>
      </c>
      <c r="I605" t="str">
        <f>INDEX([2]Sheet1!$C$3:$O$15, MATCH(E605, [2]Sheet1!$C$2:$O$2,0), MATCH(F605, [2]Sheet1!$B$3:$B$15,0))</f>
        <v>0.84, 0.94</v>
      </c>
      <c r="J605" t="str">
        <f t="shared" si="103"/>
        <v>0.12</v>
      </c>
      <c r="K605" t="str">
        <f t="shared" si="104"/>
        <v>0.22</v>
      </c>
      <c r="L605" t="str">
        <f t="shared" si="105"/>
        <v>0.84</v>
      </c>
      <c r="M605" t="str">
        <f t="shared" si="106"/>
        <v>0.94</v>
      </c>
      <c r="N605">
        <f>(15^(1-P605)-0.5^(1-P605))/(10^(1-P605)-2^(1-P605))</f>
        <v>1.7866703509891912</v>
      </c>
      <c r="O605">
        <f>(15^(1-P605)-2^(1-P605))/(10^(1-P605)-2^(1-P605))</f>
        <v>1.5428170679014381</v>
      </c>
      <c r="P605" s="4">
        <f t="shared" si="107"/>
        <v>0.16999999999999998</v>
      </c>
      <c r="Q605" s="4">
        <f t="shared" si="108"/>
        <v>0.8899999999999999</v>
      </c>
      <c r="R605" s="4">
        <f t="shared" si="109"/>
        <v>1.6647437094453146</v>
      </c>
      <c r="S605" t="s">
        <v>32</v>
      </c>
      <c r="T605" t="s">
        <v>18</v>
      </c>
      <c r="U605" t="s">
        <v>33</v>
      </c>
      <c r="V605" t="s">
        <v>20</v>
      </c>
      <c r="W605" t="s">
        <v>21</v>
      </c>
      <c r="X605" t="s">
        <v>71</v>
      </c>
    </row>
    <row r="606" spans="1:24" x14ac:dyDescent="0.25">
      <c r="A606">
        <v>5</v>
      </c>
      <c r="B606" s="2">
        <v>7</v>
      </c>
      <c r="C606" s="2">
        <v>4</v>
      </c>
      <c r="D606" s="2">
        <v>3</v>
      </c>
      <c r="E606" s="1">
        <f t="shared" si="112"/>
        <v>8</v>
      </c>
      <c r="F606" s="1">
        <f t="shared" si="112"/>
        <v>5</v>
      </c>
      <c r="G606" s="1">
        <f t="shared" si="112"/>
        <v>4</v>
      </c>
      <c r="H606" t="str">
        <f>INDEX([1]Sheet1!$C$3:$O$15, MATCH(E606, [1]Sheet1!$B$3:$B$15, 0), MATCH(F606,[1]Sheet1!$C$2:$O$2,0))</f>
        <v>0.17, 0.26</v>
      </c>
      <c r="I606" t="str">
        <f>INDEX([2]Sheet1!$C$3:$O$15, MATCH(E606, [2]Sheet1!$C$2:$O$2,0), MATCH(F606, [2]Sheet1!$B$3:$B$15,0))</f>
        <v>0.80, 0.89</v>
      </c>
      <c r="J606" t="str">
        <f t="shared" si="103"/>
        <v>0.17</v>
      </c>
      <c r="K606" t="str">
        <f t="shared" si="104"/>
        <v>0.26</v>
      </c>
      <c r="L606" t="str">
        <f t="shared" si="105"/>
        <v>0.80</v>
      </c>
      <c r="M606" t="str">
        <f t="shared" si="106"/>
        <v>0.89</v>
      </c>
      <c r="N606">
        <f>(15^(1-P606)-0.5^(1-P606))/(10^(1-P606)-2^(1-P606))</f>
        <v>1.7838324927020326</v>
      </c>
      <c r="O606">
        <f>(15^(1-P606)-2^(1-P606))/(10^(1-P606)-2^(1-P606))</f>
        <v>1.5224720041213451</v>
      </c>
      <c r="P606" s="4">
        <f t="shared" si="107"/>
        <v>0.21500000000000002</v>
      </c>
      <c r="Q606" s="4">
        <f t="shared" si="108"/>
        <v>0.84499999999999997</v>
      </c>
      <c r="R606" s="4">
        <f t="shared" si="109"/>
        <v>1.653152248411689</v>
      </c>
      <c r="S606" t="s">
        <v>37</v>
      </c>
      <c r="T606" t="s">
        <v>25</v>
      </c>
      <c r="U606" t="s">
        <v>39</v>
      </c>
      <c r="V606" t="s">
        <v>20</v>
      </c>
      <c r="W606" t="s">
        <v>21</v>
      </c>
      <c r="X606" t="s">
        <v>71</v>
      </c>
    </row>
    <row r="607" spans="1:24" x14ac:dyDescent="0.25">
      <c r="A607">
        <v>6</v>
      </c>
      <c r="B607" s="2">
        <v>7</v>
      </c>
      <c r="C607" s="2">
        <v>5</v>
      </c>
      <c r="D607" s="2">
        <v>1</v>
      </c>
      <c r="E607" s="1">
        <f t="shared" si="112"/>
        <v>8</v>
      </c>
      <c r="F607" s="1">
        <f t="shared" si="112"/>
        <v>6</v>
      </c>
      <c r="G607" s="1">
        <f t="shared" si="112"/>
        <v>2</v>
      </c>
      <c r="H607" t="str">
        <f>INDEX([1]Sheet1!$C$3:$O$15, MATCH(E607, [1]Sheet1!$B$3:$B$15, 0), MATCH(F607,[1]Sheet1!$C$2:$O$2,0))</f>
        <v>0.22, 0.30</v>
      </c>
      <c r="I607" t="str">
        <f>INDEX([2]Sheet1!$C$3:$O$15, MATCH(E607, [2]Sheet1!$C$2:$O$2,0), MATCH(F607, [2]Sheet1!$B$3:$B$15,0))</f>
        <v>0.77, 0.85</v>
      </c>
      <c r="J607" t="str">
        <f t="shared" si="103"/>
        <v>0.22</v>
      </c>
      <c r="K607" t="str">
        <f t="shared" si="104"/>
        <v>0.30</v>
      </c>
      <c r="L607" t="str">
        <f t="shared" si="105"/>
        <v>0.77</v>
      </c>
      <c r="M607" t="str">
        <f t="shared" si="106"/>
        <v>0.85</v>
      </c>
      <c r="N607">
        <f>(15^(1-P607)-2^(1-P607))/(10^(1-P607)-2^(1-P607))</f>
        <v>1.5027000798266845</v>
      </c>
      <c r="O607">
        <f>(15^(1-P607)-12^(1-P607))/(10^(1-P607)-2^(1-P607))</f>
        <v>0.29519044764838848</v>
      </c>
      <c r="P607" s="4">
        <f t="shared" si="107"/>
        <v>0.26</v>
      </c>
      <c r="Q607" s="4">
        <f t="shared" si="108"/>
        <v>0.81</v>
      </c>
      <c r="R607" s="4">
        <f t="shared" si="109"/>
        <v>0.89894526373753647</v>
      </c>
      <c r="S607" t="s">
        <v>35</v>
      </c>
      <c r="T607" t="s">
        <v>25</v>
      </c>
      <c r="U607" t="s">
        <v>33</v>
      </c>
      <c r="V607" t="s">
        <v>20</v>
      </c>
      <c r="W607" t="s">
        <v>21</v>
      </c>
      <c r="X607" t="s">
        <v>71</v>
      </c>
    </row>
    <row r="608" spans="1:24" x14ac:dyDescent="0.25">
      <c r="A608">
        <v>7</v>
      </c>
      <c r="B608" s="2">
        <v>6</v>
      </c>
      <c r="C608" s="2">
        <v>3</v>
      </c>
      <c r="D608" s="2">
        <v>1</v>
      </c>
      <c r="E608" s="1">
        <f t="shared" si="112"/>
        <v>7</v>
      </c>
      <c r="F608" s="1">
        <f t="shared" si="112"/>
        <v>4</v>
      </c>
      <c r="G608" s="1">
        <f t="shared" si="112"/>
        <v>2</v>
      </c>
      <c r="H608" t="str">
        <f>INDEX([1]Sheet1!$C$3:$O$15, MATCH(E608, [1]Sheet1!$B$3:$B$15, 0), MATCH(F608,[1]Sheet1!$C$2:$O$2,0))</f>
        <v>0.06, 0.16</v>
      </c>
      <c r="I608" t="str">
        <f>INDEX([2]Sheet1!$C$3:$O$15, MATCH(E608, [2]Sheet1!$C$2:$O$2,0), MATCH(F608, [2]Sheet1!$B$3:$B$15,0))</f>
        <v>0.78, 0.88</v>
      </c>
      <c r="J608" t="str">
        <f t="shared" si="103"/>
        <v>0.06</v>
      </c>
      <c r="K608" t="str">
        <f t="shared" si="104"/>
        <v>0.16</v>
      </c>
      <c r="L608" t="str">
        <f t="shared" si="105"/>
        <v>0.78</v>
      </c>
      <c r="M608" t="str">
        <f t="shared" si="106"/>
        <v>0.88</v>
      </c>
      <c r="N608">
        <f>(15^(1-P608)-2^(1-P608))/(10^(1-P608)-2^(1-P608))</f>
        <v>1.5708504372974055</v>
      </c>
      <c r="O608">
        <f>(15^(1-P608)-12^(1-P608))/(10^(1-P608)-2^(1-P608))</f>
        <v>0.33942858472368509</v>
      </c>
      <c r="P608" s="4">
        <f t="shared" si="107"/>
        <v>0.11</v>
      </c>
      <c r="Q608" s="4">
        <f t="shared" si="108"/>
        <v>0.83000000000000007</v>
      </c>
      <c r="R608" s="4">
        <f t="shared" si="109"/>
        <v>0.95513951101054528</v>
      </c>
      <c r="S608" t="s">
        <v>35</v>
      </c>
      <c r="T608" t="s">
        <v>18</v>
      </c>
      <c r="U608" t="s">
        <v>43</v>
      </c>
      <c r="V608" t="s">
        <v>20</v>
      </c>
      <c r="W608" t="s">
        <v>21</v>
      </c>
      <c r="X608" t="s">
        <v>71</v>
      </c>
    </row>
    <row r="609" spans="1:24" x14ac:dyDescent="0.25">
      <c r="A609">
        <v>8</v>
      </c>
      <c r="B609" s="2">
        <v>7</v>
      </c>
      <c r="C609" s="2">
        <v>3</v>
      </c>
      <c r="D609" s="2">
        <v>1</v>
      </c>
      <c r="E609" s="1">
        <f t="shared" si="112"/>
        <v>8</v>
      </c>
      <c r="F609" s="1">
        <f t="shared" si="112"/>
        <v>4</v>
      </c>
      <c r="G609" s="1">
        <f t="shared" si="112"/>
        <v>2</v>
      </c>
      <c r="H609" t="str">
        <f>INDEX([1]Sheet1!$C$3:$O$15, MATCH(E609, [1]Sheet1!$B$3:$B$15, 0), MATCH(F609,[1]Sheet1!$C$2:$O$2,0))</f>
        <v>0.12, 0.22</v>
      </c>
      <c r="I609" t="str">
        <f>INDEX([2]Sheet1!$C$3:$O$15, MATCH(E609, [2]Sheet1!$C$2:$O$2,0), MATCH(F609, [2]Sheet1!$B$3:$B$15,0))</f>
        <v>0.84, 0.94</v>
      </c>
      <c r="J609" t="str">
        <f t="shared" si="103"/>
        <v>0.12</v>
      </c>
      <c r="K609" t="str">
        <f t="shared" si="104"/>
        <v>0.22</v>
      </c>
      <c r="L609" t="str">
        <f t="shared" si="105"/>
        <v>0.84</v>
      </c>
      <c r="M609" t="str">
        <f t="shared" si="106"/>
        <v>0.94</v>
      </c>
      <c r="N609">
        <f>(15^(1-P609)-2^(1-P609))/(10^(1-P609)-2^(1-P609))</f>
        <v>1.5428170679014381</v>
      </c>
      <c r="O609">
        <f>(15^(1-P609)-12^(1-P609))/(10^(1-P609)-2^(1-P609))</f>
        <v>0.32115715120300509</v>
      </c>
      <c r="P609" s="4">
        <f t="shared" si="107"/>
        <v>0.16999999999999998</v>
      </c>
      <c r="Q609" s="4">
        <f t="shared" si="108"/>
        <v>0.8899999999999999</v>
      </c>
      <c r="R609" s="4">
        <f t="shared" si="109"/>
        <v>0.93198710955222164</v>
      </c>
      <c r="S609" t="s">
        <v>32</v>
      </c>
      <c r="T609" t="s">
        <v>25</v>
      </c>
      <c r="U609" t="s">
        <v>42</v>
      </c>
      <c r="V609" t="s">
        <v>20</v>
      </c>
      <c r="W609" t="s">
        <v>21</v>
      </c>
      <c r="X609" t="s">
        <v>71</v>
      </c>
    </row>
    <row r="610" spans="1:24" x14ac:dyDescent="0.25">
      <c r="A610">
        <v>9</v>
      </c>
      <c r="B610" s="2">
        <v>9</v>
      </c>
      <c r="C610" s="2">
        <v>6</v>
      </c>
      <c r="D610" s="2">
        <v>3</v>
      </c>
      <c r="E610" s="1">
        <f t="shared" si="112"/>
        <v>10</v>
      </c>
      <c r="F610" s="1">
        <f t="shared" si="112"/>
        <v>7</v>
      </c>
      <c r="G610" s="1">
        <f t="shared" si="112"/>
        <v>4</v>
      </c>
      <c r="H610" t="str">
        <f>INDEX([1]Sheet1!$C$3:$O$15, MATCH(E610, [1]Sheet1!$B$3:$B$15, 0), MATCH(F610,[1]Sheet1!$C$2:$O$2,0))</f>
        <v>0.34, 1.00</v>
      </c>
      <c r="I610" t="str">
        <f>INDEX([2]Sheet1!$C$3:$O$15, MATCH(E610, [2]Sheet1!$C$2:$O$2,0), MATCH(F610, [2]Sheet1!$B$3:$B$15,0))</f>
        <v>0.75, 1.89</v>
      </c>
      <c r="J610" t="str">
        <f t="shared" si="103"/>
        <v>0.34</v>
      </c>
      <c r="K610" t="str">
        <f t="shared" si="104"/>
        <v>1.00</v>
      </c>
      <c r="L610" t="str">
        <f t="shared" si="105"/>
        <v>0.75</v>
      </c>
      <c r="M610" t="str">
        <f t="shared" si="106"/>
        <v>1.89</v>
      </c>
      <c r="N610">
        <f>(15^(1-P610)-0.5^(1-P610))/(10^(1-P610)-2^(1-P610))</f>
        <v>1.8712935860624558</v>
      </c>
      <c r="O610">
        <f>(15^(1-P610)-2^(1-P610))/(10^(1-P610)-2^(1-P610))</f>
        <v>1.3474527734026915</v>
      </c>
      <c r="P610" s="4">
        <f t="shared" si="107"/>
        <v>0.67</v>
      </c>
      <c r="Q610" s="4">
        <f t="shared" si="108"/>
        <v>1.3199999999999998</v>
      </c>
      <c r="R610" s="4">
        <f t="shared" si="109"/>
        <v>1.6093731797325737</v>
      </c>
      <c r="S610" t="s">
        <v>37</v>
      </c>
      <c r="T610" t="s">
        <v>18</v>
      </c>
      <c r="U610" t="s">
        <v>41</v>
      </c>
      <c r="V610" t="s">
        <v>20</v>
      </c>
      <c r="W610" t="s">
        <v>21</v>
      </c>
      <c r="X610" t="s">
        <v>71</v>
      </c>
    </row>
    <row r="611" spans="1:24" x14ac:dyDescent="0.25">
      <c r="A611">
        <v>10</v>
      </c>
      <c r="B611" s="2">
        <v>9</v>
      </c>
      <c r="C611" s="2">
        <v>6</v>
      </c>
      <c r="D611" s="2">
        <v>3</v>
      </c>
      <c r="E611" s="1">
        <f t="shared" si="112"/>
        <v>10</v>
      </c>
      <c r="F611" s="1">
        <f t="shared" si="112"/>
        <v>7</v>
      </c>
      <c r="G611" s="1">
        <f t="shared" si="112"/>
        <v>4</v>
      </c>
      <c r="H611" t="str">
        <f>INDEX([1]Sheet1!$C$3:$O$15, MATCH(E611, [1]Sheet1!$B$3:$B$15, 0), MATCH(F611,[1]Sheet1!$C$2:$O$2,0))</f>
        <v>0.34, 1.00</v>
      </c>
      <c r="I611" t="str">
        <f>INDEX([2]Sheet1!$C$3:$O$15, MATCH(E611, [2]Sheet1!$C$2:$O$2,0), MATCH(F611, [2]Sheet1!$B$3:$B$15,0))</f>
        <v>0.75, 1.89</v>
      </c>
      <c r="J611" t="str">
        <f t="shared" si="103"/>
        <v>0.34</v>
      </c>
      <c r="K611" t="str">
        <f t="shared" si="104"/>
        <v>1.00</v>
      </c>
      <c r="L611" t="str">
        <f t="shared" si="105"/>
        <v>0.75</v>
      </c>
      <c r="M611" t="str">
        <f t="shared" si="106"/>
        <v>1.89</v>
      </c>
      <c r="N611">
        <f>(15^(1-P611)-0.5^(1-P611))/(10^(1-P611)-2^(1-P611))</f>
        <v>1.8712935860624558</v>
      </c>
      <c r="O611">
        <f>(15^(1-P611)-2^(1-P611))/(10^(1-P611)-2^(1-P611))</f>
        <v>1.3474527734026915</v>
      </c>
      <c r="P611" s="4">
        <f t="shared" si="107"/>
        <v>0.67</v>
      </c>
      <c r="Q611" s="4">
        <f t="shared" si="108"/>
        <v>1.3199999999999998</v>
      </c>
      <c r="R611" s="4">
        <f t="shared" si="109"/>
        <v>1.6093731797325737</v>
      </c>
      <c r="S611" t="s">
        <v>35</v>
      </c>
      <c r="T611" t="s">
        <v>18</v>
      </c>
      <c r="U611" t="s">
        <v>42</v>
      </c>
      <c r="V611" t="s">
        <v>20</v>
      </c>
      <c r="W611" t="s">
        <v>21</v>
      </c>
      <c r="X611" t="s">
        <v>71</v>
      </c>
    </row>
    <row r="612" spans="1:24" x14ac:dyDescent="0.25">
      <c r="A612">
        <v>11</v>
      </c>
      <c r="B612" s="2">
        <v>7</v>
      </c>
      <c r="C612" s="2">
        <v>4</v>
      </c>
      <c r="D612" s="2">
        <v>1</v>
      </c>
      <c r="E612" s="1">
        <f t="shared" si="112"/>
        <v>8</v>
      </c>
      <c r="F612" s="1">
        <f t="shared" si="112"/>
        <v>5</v>
      </c>
      <c r="G612" s="1">
        <f t="shared" si="112"/>
        <v>2</v>
      </c>
      <c r="H612" t="str">
        <f>INDEX([1]Sheet1!$C$3:$O$15, MATCH(E612, [1]Sheet1!$B$3:$B$15, 0), MATCH(F612,[1]Sheet1!$C$2:$O$2,0))</f>
        <v>0.17, 0.26</v>
      </c>
      <c r="I612" t="str">
        <f>INDEX([2]Sheet1!$C$3:$O$15, MATCH(E612, [2]Sheet1!$C$2:$O$2,0), MATCH(F612, [2]Sheet1!$B$3:$B$15,0))</f>
        <v>0.80, 0.89</v>
      </c>
      <c r="J612" t="str">
        <f t="shared" si="103"/>
        <v>0.17</v>
      </c>
      <c r="K612" t="str">
        <f t="shared" si="104"/>
        <v>0.26</v>
      </c>
      <c r="L612" t="str">
        <f t="shared" si="105"/>
        <v>0.80</v>
      </c>
      <c r="M612" t="str">
        <f t="shared" si="106"/>
        <v>0.89</v>
      </c>
      <c r="N612">
        <f>(15^(1-P612)-2^(1-P612))/(10^(1-P612)-2^(1-P612))</f>
        <v>1.5224720041213451</v>
      </c>
      <c r="O612">
        <f>(15^(1-P612)-12^(1-P612))/(10^(1-P612)-2^(1-P612))</f>
        <v>0.30796114113426326</v>
      </c>
      <c r="P612" s="4">
        <f t="shared" si="107"/>
        <v>0.21500000000000002</v>
      </c>
      <c r="Q612" s="4">
        <f t="shared" si="108"/>
        <v>0.84499999999999997</v>
      </c>
      <c r="R612" s="4">
        <f t="shared" si="109"/>
        <v>0.9152165726278042</v>
      </c>
      <c r="S612" t="s">
        <v>32</v>
      </c>
      <c r="T612" t="s">
        <v>18</v>
      </c>
      <c r="U612" t="s">
        <v>33</v>
      </c>
      <c r="V612" t="s">
        <v>34</v>
      </c>
      <c r="W612" t="s">
        <v>21</v>
      </c>
      <c r="X612" t="s">
        <v>71</v>
      </c>
    </row>
    <row r="613" spans="1:24" x14ac:dyDescent="0.25">
      <c r="A613">
        <v>12</v>
      </c>
      <c r="B613" s="2">
        <v>7</v>
      </c>
      <c r="C613" s="2">
        <v>3</v>
      </c>
      <c r="D613" s="2">
        <v>3</v>
      </c>
      <c r="E613" s="1">
        <f t="shared" si="112"/>
        <v>8</v>
      </c>
      <c r="F613" s="1">
        <f t="shared" si="112"/>
        <v>4</v>
      </c>
      <c r="G613" s="1">
        <f t="shared" si="112"/>
        <v>4</v>
      </c>
      <c r="H613" t="str">
        <f>INDEX([1]Sheet1!$C$3:$O$15, MATCH(E613, [1]Sheet1!$B$3:$B$15, 0), MATCH(F613,[1]Sheet1!$C$2:$O$2,0))</f>
        <v>0.12, 0.22</v>
      </c>
      <c r="I613" t="str">
        <f>INDEX([2]Sheet1!$C$3:$O$15, MATCH(E613, [2]Sheet1!$C$2:$O$2,0), MATCH(F613, [2]Sheet1!$B$3:$B$15,0))</f>
        <v>0.84, 0.94</v>
      </c>
      <c r="J613" t="str">
        <f t="shared" si="103"/>
        <v>0.12</v>
      </c>
      <c r="K613" t="str">
        <f t="shared" si="104"/>
        <v>0.22</v>
      </c>
      <c r="L613" t="str">
        <f t="shared" si="105"/>
        <v>0.84</v>
      </c>
      <c r="M613" t="str">
        <f t="shared" si="106"/>
        <v>0.94</v>
      </c>
      <c r="N613">
        <f>(15^(1-P613)-0.5^(1-P613))/(10^(1-P613)-2^(1-P613))</f>
        <v>1.7866703509891912</v>
      </c>
      <c r="O613">
        <f>(15^(1-P613)-2^(1-P613))/(10^(1-P613)-2^(1-P613))</f>
        <v>1.5428170679014381</v>
      </c>
      <c r="P613" s="4">
        <f t="shared" si="107"/>
        <v>0.16999999999999998</v>
      </c>
      <c r="Q613" s="4">
        <f t="shared" si="108"/>
        <v>0.8899999999999999</v>
      </c>
      <c r="R613" s="4">
        <f t="shared" si="109"/>
        <v>1.6647437094453146</v>
      </c>
      <c r="S613" t="s">
        <v>32</v>
      </c>
      <c r="T613" t="s">
        <v>25</v>
      </c>
      <c r="U613" t="s">
        <v>33</v>
      </c>
      <c r="V613" t="s">
        <v>34</v>
      </c>
      <c r="W613" t="s">
        <v>21</v>
      </c>
      <c r="X613" t="s">
        <v>71</v>
      </c>
    </row>
    <row r="614" spans="1:24" x14ac:dyDescent="0.25">
      <c r="A614">
        <v>13</v>
      </c>
      <c r="B614" s="2">
        <v>8</v>
      </c>
      <c r="C614" s="2">
        <v>5</v>
      </c>
      <c r="D614" s="2">
        <v>3</v>
      </c>
      <c r="E614" s="1">
        <f t="shared" si="112"/>
        <v>9</v>
      </c>
      <c r="F614" s="1">
        <f t="shared" si="112"/>
        <v>6</v>
      </c>
      <c r="G614" s="1">
        <f t="shared" si="112"/>
        <v>4</v>
      </c>
      <c r="H614" t="str">
        <f>INDEX([1]Sheet1!$C$3:$O$15, MATCH(E614, [1]Sheet1!$B$3:$B$15, 0), MATCH(F614,[1]Sheet1!$C$2:$O$2,0))</f>
        <v>0.27, 0.34</v>
      </c>
      <c r="I614" t="str">
        <f>INDEX([2]Sheet1!$C$3:$O$15, MATCH(E614, [2]Sheet1!$C$2:$O$2,0), MATCH(F614, [2]Sheet1!$B$3:$B$15,0))</f>
        <v>0.82, 0.89</v>
      </c>
      <c r="J614" t="str">
        <f t="shared" si="103"/>
        <v>0.27</v>
      </c>
      <c r="K614" t="str">
        <f t="shared" si="104"/>
        <v>0.34</v>
      </c>
      <c r="L614" t="str">
        <f t="shared" si="105"/>
        <v>0.82</v>
      </c>
      <c r="M614" t="str">
        <f t="shared" si="106"/>
        <v>0.89</v>
      </c>
      <c r="N614">
        <f>(15^(1-P614)-0.5^(1-P614))/(10^(1-P614)-2^(1-P614))</f>
        <v>1.7836394157458579</v>
      </c>
      <c r="O614">
        <f>(15^(1-P614)-2^(1-P614))/(10^(1-P614)-2^(1-P614))</f>
        <v>1.4834925547676119</v>
      </c>
      <c r="P614" s="4">
        <f t="shared" si="107"/>
        <v>0.30500000000000005</v>
      </c>
      <c r="Q614" s="4">
        <f t="shared" si="108"/>
        <v>0.85499999999999998</v>
      </c>
      <c r="R614" s="4">
        <f t="shared" si="109"/>
        <v>1.6335659852567348</v>
      </c>
      <c r="S614" t="s">
        <v>38</v>
      </c>
      <c r="T614" t="s">
        <v>25</v>
      </c>
      <c r="U614" t="s">
        <v>33</v>
      </c>
      <c r="V614" t="s">
        <v>20</v>
      </c>
      <c r="W614" t="s">
        <v>21</v>
      </c>
      <c r="X614" t="s">
        <v>71</v>
      </c>
    </row>
    <row r="615" spans="1:24" x14ac:dyDescent="0.25">
      <c r="A615">
        <v>14</v>
      </c>
      <c r="B615" s="2">
        <v>7</v>
      </c>
      <c r="C615" s="2">
        <v>4</v>
      </c>
      <c r="D615" s="2">
        <v>1</v>
      </c>
      <c r="E615" s="1">
        <f t="shared" si="112"/>
        <v>8</v>
      </c>
      <c r="F615" s="1">
        <f t="shared" si="112"/>
        <v>5</v>
      </c>
      <c r="G615" s="1">
        <f t="shared" si="112"/>
        <v>2</v>
      </c>
      <c r="H615" t="str">
        <f>INDEX([1]Sheet1!$C$3:$O$15, MATCH(E615, [1]Sheet1!$B$3:$B$15, 0), MATCH(F615,[1]Sheet1!$C$2:$O$2,0))</f>
        <v>0.17, 0.26</v>
      </c>
      <c r="I615" t="str">
        <f>INDEX([2]Sheet1!$C$3:$O$15, MATCH(E615, [2]Sheet1!$C$2:$O$2,0), MATCH(F615, [2]Sheet1!$B$3:$B$15,0))</f>
        <v>0.80, 0.89</v>
      </c>
      <c r="J615" t="str">
        <f t="shared" si="103"/>
        <v>0.17</v>
      </c>
      <c r="K615" t="str">
        <f t="shared" si="104"/>
        <v>0.26</v>
      </c>
      <c r="L615" t="str">
        <f t="shared" si="105"/>
        <v>0.80</v>
      </c>
      <c r="M615" t="str">
        <f t="shared" si="106"/>
        <v>0.89</v>
      </c>
      <c r="N615">
        <f>(15^(1-P615)-2^(1-P615))/(10^(1-P615)-2^(1-P615))</f>
        <v>1.5224720041213451</v>
      </c>
      <c r="O615">
        <f>(15^(1-P615)-12^(1-P615))/(10^(1-P615)-2^(1-P615))</f>
        <v>0.30796114113426326</v>
      </c>
      <c r="P615" s="4">
        <f t="shared" si="107"/>
        <v>0.21500000000000002</v>
      </c>
      <c r="Q615" s="4">
        <f t="shared" si="108"/>
        <v>0.84499999999999997</v>
      </c>
      <c r="R615" s="4">
        <f t="shared" si="109"/>
        <v>0.9152165726278042</v>
      </c>
      <c r="S615" t="s">
        <v>38</v>
      </c>
      <c r="T615" t="s">
        <v>18</v>
      </c>
      <c r="U615" t="s">
        <v>33</v>
      </c>
      <c r="V615" t="s">
        <v>20</v>
      </c>
      <c r="W615" t="s">
        <v>21</v>
      </c>
      <c r="X615" t="s">
        <v>71</v>
      </c>
    </row>
    <row r="616" spans="1:24" x14ac:dyDescent="0.25">
      <c r="A616">
        <v>15</v>
      </c>
      <c r="B616" s="2">
        <v>6</v>
      </c>
      <c r="C616" s="2">
        <v>3</v>
      </c>
      <c r="D616" s="2">
        <v>1</v>
      </c>
      <c r="E616" s="1">
        <f t="shared" si="112"/>
        <v>7</v>
      </c>
      <c r="F616" s="1">
        <f t="shared" si="112"/>
        <v>4</v>
      </c>
      <c r="G616" s="1">
        <f t="shared" si="112"/>
        <v>2</v>
      </c>
      <c r="H616" t="str">
        <f>INDEX([1]Sheet1!$C$3:$O$15, MATCH(E616, [1]Sheet1!$B$3:$B$15, 0), MATCH(F616,[1]Sheet1!$C$2:$O$2,0))</f>
        <v>0.06, 0.16</v>
      </c>
      <c r="I616" t="str">
        <f>INDEX([2]Sheet1!$C$3:$O$15, MATCH(E616, [2]Sheet1!$C$2:$O$2,0), MATCH(F616, [2]Sheet1!$B$3:$B$15,0))</f>
        <v>0.78, 0.88</v>
      </c>
      <c r="J616" t="str">
        <f t="shared" si="103"/>
        <v>0.06</v>
      </c>
      <c r="K616" t="str">
        <f t="shared" si="104"/>
        <v>0.16</v>
      </c>
      <c r="L616" t="str">
        <f t="shared" si="105"/>
        <v>0.78</v>
      </c>
      <c r="M616" t="str">
        <f t="shared" si="106"/>
        <v>0.88</v>
      </c>
      <c r="N616">
        <f>(15^(1-P616)-2^(1-P616))/(10^(1-P616)-2^(1-P616))</f>
        <v>1.5708504372974055</v>
      </c>
      <c r="O616">
        <f>(15^(1-P616)-12^(1-P616))/(10^(1-P616)-2^(1-P616))</f>
        <v>0.33942858472368509</v>
      </c>
      <c r="P616" s="4">
        <f t="shared" si="107"/>
        <v>0.11</v>
      </c>
      <c r="Q616" s="4">
        <f t="shared" si="108"/>
        <v>0.83000000000000007</v>
      </c>
      <c r="R616" s="4">
        <f t="shared" si="109"/>
        <v>0.95513951101054528</v>
      </c>
      <c r="S616" t="s">
        <v>40</v>
      </c>
      <c r="T616" t="s">
        <v>18</v>
      </c>
      <c r="U616" t="s">
        <v>41</v>
      </c>
      <c r="V616" t="s">
        <v>20</v>
      </c>
      <c r="W616" t="s">
        <v>21</v>
      </c>
      <c r="X616" t="s">
        <v>71</v>
      </c>
    </row>
    <row r="617" spans="1:24" x14ac:dyDescent="0.25">
      <c r="A617">
        <v>16</v>
      </c>
      <c r="B617" s="2">
        <v>7</v>
      </c>
      <c r="C617" s="2">
        <v>4</v>
      </c>
      <c r="D617" s="2">
        <v>3</v>
      </c>
      <c r="E617" s="1">
        <f t="shared" si="112"/>
        <v>8</v>
      </c>
      <c r="F617" s="1">
        <f t="shared" si="112"/>
        <v>5</v>
      </c>
      <c r="G617" s="1">
        <f t="shared" si="112"/>
        <v>4</v>
      </c>
      <c r="H617" t="str">
        <f>INDEX([1]Sheet1!$C$3:$O$15, MATCH(E617, [1]Sheet1!$B$3:$B$15, 0), MATCH(F617,[1]Sheet1!$C$2:$O$2,0))</f>
        <v>0.17, 0.26</v>
      </c>
      <c r="I617" t="str">
        <f>INDEX([2]Sheet1!$C$3:$O$15, MATCH(E617, [2]Sheet1!$C$2:$O$2,0), MATCH(F617, [2]Sheet1!$B$3:$B$15,0))</f>
        <v>0.80, 0.89</v>
      </c>
      <c r="J617" t="str">
        <f t="shared" si="103"/>
        <v>0.17</v>
      </c>
      <c r="K617" t="str">
        <f t="shared" si="104"/>
        <v>0.26</v>
      </c>
      <c r="L617" t="str">
        <f t="shared" si="105"/>
        <v>0.80</v>
      </c>
      <c r="M617" t="str">
        <f t="shared" si="106"/>
        <v>0.89</v>
      </c>
      <c r="N617">
        <f>(15^(1-P617)-0.5^(1-P617))/(10^(1-P617)-2^(1-P617))</f>
        <v>1.7838324927020326</v>
      </c>
      <c r="O617">
        <f>(15^(1-P617)-2^(1-P617))/(10^(1-P617)-2^(1-P617))</f>
        <v>1.5224720041213451</v>
      </c>
      <c r="P617" s="4">
        <f t="shared" si="107"/>
        <v>0.21500000000000002</v>
      </c>
      <c r="Q617" s="4">
        <f t="shared" si="108"/>
        <v>0.84499999999999997</v>
      </c>
      <c r="R617" s="4">
        <f t="shared" si="109"/>
        <v>1.653152248411689</v>
      </c>
      <c r="S617" t="s">
        <v>44</v>
      </c>
      <c r="T617" t="s">
        <v>25</v>
      </c>
      <c r="U617" t="s">
        <v>43</v>
      </c>
      <c r="V617" t="s">
        <v>20</v>
      </c>
      <c r="W617" t="s">
        <v>21</v>
      </c>
      <c r="X617" t="s">
        <v>71</v>
      </c>
    </row>
    <row r="618" spans="1:24" x14ac:dyDescent="0.25">
      <c r="A618">
        <v>17</v>
      </c>
      <c r="B618" s="2">
        <v>7</v>
      </c>
      <c r="C618" s="2">
        <v>4</v>
      </c>
      <c r="D618" s="2">
        <v>1</v>
      </c>
      <c r="E618" s="1">
        <f t="shared" si="112"/>
        <v>8</v>
      </c>
      <c r="F618" s="1">
        <f t="shared" si="112"/>
        <v>5</v>
      </c>
      <c r="G618" s="1">
        <f t="shared" si="112"/>
        <v>2</v>
      </c>
      <c r="H618" t="str">
        <f>INDEX([1]Sheet1!$C$3:$O$15, MATCH(E618, [1]Sheet1!$B$3:$B$15, 0), MATCH(F618,[1]Sheet1!$C$2:$O$2,0))</f>
        <v>0.17, 0.26</v>
      </c>
      <c r="I618" t="str">
        <f>INDEX([2]Sheet1!$C$3:$O$15, MATCH(E618, [2]Sheet1!$C$2:$O$2,0), MATCH(F618, [2]Sheet1!$B$3:$B$15,0))</f>
        <v>0.80, 0.89</v>
      </c>
      <c r="J618" t="str">
        <f t="shared" si="103"/>
        <v>0.17</v>
      </c>
      <c r="K618" t="str">
        <f t="shared" si="104"/>
        <v>0.26</v>
      </c>
      <c r="L618" t="str">
        <f t="shared" si="105"/>
        <v>0.80</v>
      </c>
      <c r="M618" t="str">
        <f t="shared" si="106"/>
        <v>0.89</v>
      </c>
      <c r="N618">
        <f>(15^(1-P618)-2^(1-P618))/(10^(1-P618)-2^(1-P618))</f>
        <v>1.5224720041213451</v>
      </c>
      <c r="O618">
        <f>(15^(1-P618)-12^(1-P618))/(10^(1-P618)-2^(1-P618))</f>
        <v>0.30796114113426326</v>
      </c>
      <c r="P618" s="4">
        <f t="shared" si="107"/>
        <v>0.21500000000000002</v>
      </c>
      <c r="Q618" s="4">
        <f t="shared" si="108"/>
        <v>0.84499999999999997</v>
      </c>
      <c r="R618" s="4">
        <f t="shared" si="109"/>
        <v>0.9152165726278042</v>
      </c>
      <c r="S618" t="s">
        <v>38</v>
      </c>
      <c r="T618" t="s">
        <v>18</v>
      </c>
      <c r="U618" t="s">
        <v>42</v>
      </c>
      <c r="V618" t="s">
        <v>20</v>
      </c>
      <c r="W618" t="s">
        <v>21</v>
      </c>
      <c r="X618" t="s">
        <v>71</v>
      </c>
    </row>
    <row r="619" spans="1:24" x14ac:dyDescent="0.25">
      <c r="A619">
        <v>18</v>
      </c>
      <c r="B619" s="2">
        <v>5</v>
      </c>
      <c r="C619" s="2">
        <v>7</v>
      </c>
      <c r="D619" s="2">
        <v>3</v>
      </c>
      <c r="E619" s="1">
        <f t="shared" si="112"/>
        <v>6</v>
      </c>
      <c r="F619" s="1">
        <f t="shared" si="112"/>
        <v>8</v>
      </c>
      <c r="G619" s="1">
        <f t="shared" si="112"/>
        <v>4</v>
      </c>
      <c r="H619" t="str">
        <f>INDEX([1]Sheet1!$C$3:$O$15, MATCH(E619, [1]Sheet1!$B$3:$B$15, 0), MATCH(F619,[1]Sheet1!$C$2:$O$2,0))</f>
        <v>0.21, 0.31</v>
      </c>
      <c r="I619" t="str">
        <f>INDEX([2]Sheet1!$C$3:$O$15, MATCH(E619, [2]Sheet1!$C$2:$O$2,0), MATCH(F619, [2]Sheet1!$B$3:$B$15,0))</f>
        <v>0.55, 0.64</v>
      </c>
      <c r="J619" t="str">
        <f t="shared" si="103"/>
        <v>0.21</v>
      </c>
      <c r="K619" t="str">
        <f t="shared" si="104"/>
        <v>0.31</v>
      </c>
      <c r="L619" t="str">
        <f t="shared" si="105"/>
        <v>0.55</v>
      </c>
      <c r="M619" t="str">
        <f t="shared" si="106"/>
        <v>0.64</v>
      </c>
      <c r="N619">
        <f>(15^(1-P619)-0.5^(1-P619))/(10^(1-P619)-2^(1-P619))</f>
        <v>1.7827971391785058</v>
      </c>
      <c r="O619">
        <f>(15^(1-P619)-2^(1-P619))/(10^(1-P619)-2^(1-P619))</f>
        <v>1.5027000798266845</v>
      </c>
      <c r="P619" s="4">
        <f t="shared" si="107"/>
        <v>0.26</v>
      </c>
      <c r="Q619" s="4">
        <f t="shared" si="108"/>
        <v>0.59499999999999997</v>
      </c>
      <c r="R619" s="4">
        <f t="shared" si="109"/>
        <v>1.6427486095025952</v>
      </c>
      <c r="S619" t="s">
        <v>37</v>
      </c>
      <c r="T619" t="s">
        <v>18</v>
      </c>
      <c r="U619" t="s">
        <v>43</v>
      </c>
      <c r="V619" t="s">
        <v>20</v>
      </c>
      <c r="W619" t="s">
        <v>21</v>
      </c>
      <c r="X619" t="s">
        <v>71</v>
      </c>
    </row>
    <row r="620" spans="1:24" x14ac:dyDescent="0.25">
      <c r="A620">
        <v>19</v>
      </c>
      <c r="B620" s="2">
        <v>7</v>
      </c>
      <c r="C620" s="2">
        <v>4</v>
      </c>
      <c r="D620" s="2">
        <v>3</v>
      </c>
      <c r="E620" s="1">
        <f t="shared" si="112"/>
        <v>8</v>
      </c>
      <c r="F620" s="1">
        <f t="shared" si="112"/>
        <v>5</v>
      </c>
      <c r="G620" s="1">
        <f t="shared" si="112"/>
        <v>4</v>
      </c>
      <c r="H620" t="str">
        <f>INDEX([1]Sheet1!$C$3:$O$15, MATCH(E620, [1]Sheet1!$B$3:$B$15, 0), MATCH(F620,[1]Sheet1!$C$2:$O$2,0))</f>
        <v>0.17, 0.26</v>
      </c>
      <c r="I620" t="str">
        <f>INDEX([2]Sheet1!$C$3:$O$15, MATCH(E620, [2]Sheet1!$C$2:$O$2,0), MATCH(F620, [2]Sheet1!$B$3:$B$15,0))</f>
        <v>0.80, 0.89</v>
      </c>
      <c r="J620" t="str">
        <f t="shared" si="103"/>
        <v>0.17</v>
      </c>
      <c r="K620" t="str">
        <f t="shared" si="104"/>
        <v>0.26</v>
      </c>
      <c r="L620" t="str">
        <f t="shared" si="105"/>
        <v>0.80</v>
      </c>
      <c r="M620" t="str">
        <f t="shared" si="106"/>
        <v>0.89</v>
      </c>
      <c r="N620">
        <f>(15^(1-P620)-0.5^(1-P620))/(10^(1-P620)-2^(1-P620))</f>
        <v>1.7838324927020326</v>
      </c>
      <c r="O620">
        <f>(15^(1-P620)-2^(1-P620))/(10^(1-P620)-2^(1-P620))</f>
        <v>1.5224720041213451</v>
      </c>
      <c r="P620" s="4">
        <f t="shared" si="107"/>
        <v>0.21500000000000002</v>
      </c>
      <c r="Q620" s="4">
        <f t="shared" si="108"/>
        <v>0.84499999999999997</v>
      </c>
      <c r="R620" s="4">
        <f t="shared" si="109"/>
        <v>1.653152248411689</v>
      </c>
      <c r="S620" t="s">
        <v>38</v>
      </c>
      <c r="T620" t="s">
        <v>18</v>
      </c>
      <c r="U620" t="s">
        <v>43</v>
      </c>
      <c r="V620" t="s">
        <v>20</v>
      </c>
      <c r="W620" t="s">
        <v>21</v>
      </c>
      <c r="X620" t="s">
        <v>71</v>
      </c>
    </row>
    <row r="621" spans="1:24" x14ac:dyDescent="0.25">
      <c r="A621">
        <v>20</v>
      </c>
      <c r="B621" s="2">
        <v>7</v>
      </c>
      <c r="C621" s="2">
        <v>5</v>
      </c>
      <c r="D621" s="2">
        <v>3</v>
      </c>
      <c r="E621" s="1">
        <f t="shared" si="112"/>
        <v>8</v>
      </c>
      <c r="F621" s="1">
        <f t="shared" si="112"/>
        <v>6</v>
      </c>
      <c r="G621" s="1">
        <f t="shared" si="112"/>
        <v>4</v>
      </c>
      <c r="H621" t="str">
        <f>INDEX([1]Sheet1!$C$3:$O$15, MATCH(E621, [1]Sheet1!$B$3:$B$15, 0), MATCH(F621,[1]Sheet1!$C$2:$O$2,0))</f>
        <v>0.22, 0.30</v>
      </c>
      <c r="I621" t="str">
        <f>INDEX([2]Sheet1!$C$3:$O$15, MATCH(E621, [2]Sheet1!$C$2:$O$2,0), MATCH(F621, [2]Sheet1!$B$3:$B$15,0))</f>
        <v>0.77, 0.85</v>
      </c>
      <c r="J621" t="str">
        <f t="shared" si="103"/>
        <v>0.22</v>
      </c>
      <c r="K621" t="str">
        <f t="shared" si="104"/>
        <v>0.30</v>
      </c>
      <c r="L621" t="str">
        <f t="shared" si="105"/>
        <v>0.77</v>
      </c>
      <c r="M621" t="str">
        <f t="shared" si="106"/>
        <v>0.85</v>
      </c>
      <c r="N621">
        <f>(15^(1-P621)-0.5^(1-P621))/(10^(1-P621)-2^(1-P621))</f>
        <v>1.7827971391785058</v>
      </c>
      <c r="O621">
        <f>(15^(1-P621)-2^(1-P621))/(10^(1-P621)-2^(1-P621))</f>
        <v>1.5027000798266845</v>
      </c>
      <c r="P621" s="4">
        <f t="shared" si="107"/>
        <v>0.26</v>
      </c>
      <c r="Q621" s="4">
        <f t="shared" si="108"/>
        <v>0.81</v>
      </c>
      <c r="R621" s="4">
        <f t="shared" si="109"/>
        <v>1.6427486095025952</v>
      </c>
      <c r="S621" t="s">
        <v>32</v>
      </c>
      <c r="T621" t="s">
        <v>18</v>
      </c>
      <c r="U621" t="s">
        <v>43</v>
      </c>
      <c r="V621" t="s">
        <v>24</v>
      </c>
      <c r="W621" t="s">
        <v>21</v>
      </c>
      <c r="X621" t="s">
        <v>71</v>
      </c>
    </row>
    <row r="622" spans="1:24" x14ac:dyDescent="0.25">
      <c r="A622">
        <v>21</v>
      </c>
      <c r="B622" s="2">
        <v>7</v>
      </c>
      <c r="C622" s="2">
        <v>5</v>
      </c>
      <c r="D622" s="2">
        <v>1</v>
      </c>
      <c r="E622" s="1">
        <f t="shared" si="112"/>
        <v>8</v>
      </c>
      <c r="F622" s="1">
        <f t="shared" si="112"/>
        <v>6</v>
      </c>
      <c r="G622" s="1">
        <f t="shared" si="112"/>
        <v>2</v>
      </c>
      <c r="H622" t="str">
        <f>INDEX([1]Sheet1!$C$3:$O$15, MATCH(E622, [1]Sheet1!$B$3:$B$15, 0), MATCH(F622,[1]Sheet1!$C$2:$O$2,0))</f>
        <v>0.22, 0.30</v>
      </c>
      <c r="I622" t="str">
        <f>INDEX([2]Sheet1!$C$3:$O$15, MATCH(E622, [2]Sheet1!$C$2:$O$2,0), MATCH(F622, [2]Sheet1!$B$3:$B$15,0))</f>
        <v>0.77, 0.85</v>
      </c>
      <c r="J622" t="str">
        <f t="shared" ref="J622:J685" si="113">LEFT(H622,4)</f>
        <v>0.22</v>
      </c>
      <c r="K622" t="str">
        <f t="shared" ref="K622:K685" si="114">RIGHT(H622,4)</f>
        <v>0.30</v>
      </c>
      <c r="L622" t="str">
        <f t="shared" ref="L622:L685" si="115">LEFT(I622,4)</f>
        <v>0.77</v>
      </c>
      <c r="M622" t="str">
        <f t="shared" ref="M622:M685" si="116">RIGHT(I622,4)</f>
        <v>0.85</v>
      </c>
      <c r="N622">
        <f>(15^(1-P622)-2^(1-P622))/(10^(1-P622)-2^(1-P622))</f>
        <v>1.5027000798266845</v>
      </c>
      <c r="O622">
        <f>(15^(1-P622)-12^(1-P622))/(10^(1-P622)-2^(1-P622))</f>
        <v>0.29519044764838848</v>
      </c>
      <c r="P622" s="4">
        <f t="shared" ref="P622:P685" si="117">(J622+K622)/2</f>
        <v>0.26</v>
      </c>
      <c r="Q622" s="4">
        <f t="shared" ref="Q622:Q685" si="118">(L622+M622)/2</f>
        <v>0.81</v>
      </c>
      <c r="R622" s="4">
        <f t="shared" si="109"/>
        <v>0.89894526373753647</v>
      </c>
      <c r="S622" t="s">
        <v>38</v>
      </c>
      <c r="T622" t="s">
        <v>18</v>
      </c>
      <c r="U622" t="s">
        <v>39</v>
      </c>
      <c r="V622" t="s">
        <v>34</v>
      </c>
      <c r="W622" t="s">
        <v>21</v>
      </c>
      <c r="X622" t="s">
        <v>71</v>
      </c>
    </row>
    <row r="623" spans="1:24" x14ac:dyDescent="0.25">
      <c r="A623">
        <v>22</v>
      </c>
      <c r="B623" s="2">
        <v>7</v>
      </c>
      <c r="C623" s="2">
        <v>4</v>
      </c>
      <c r="D623" s="2">
        <v>3</v>
      </c>
      <c r="E623" s="1">
        <f t="shared" si="112"/>
        <v>8</v>
      </c>
      <c r="F623" s="1">
        <f t="shared" si="112"/>
        <v>5</v>
      </c>
      <c r="G623" s="1">
        <f t="shared" si="112"/>
        <v>4</v>
      </c>
      <c r="H623" t="str">
        <f>INDEX([1]Sheet1!$C$3:$O$15, MATCH(E623, [1]Sheet1!$B$3:$B$15, 0), MATCH(F623,[1]Sheet1!$C$2:$O$2,0))</f>
        <v>0.17, 0.26</v>
      </c>
      <c r="I623" t="str">
        <f>INDEX([2]Sheet1!$C$3:$O$15, MATCH(E623, [2]Sheet1!$C$2:$O$2,0), MATCH(F623, [2]Sheet1!$B$3:$B$15,0))</f>
        <v>0.80, 0.89</v>
      </c>
      <c r="J623" t="str">
        <f t="shared" si="113"/>
        <v>0.17</v>
      </c>
      <c r="K623" t="str">
        <f t="shared" si="114"/>
        <v>0.26</v>
      </c>
      <c r="L623" t="str">
        <f t="shared" si="115"/>
        <v>0.80</v>
      </c>
      <c r="M623" t="str">
        <f t="shared" si="116"/>
        <v>0.89</v>
      </c>
      <c r="N623">
        <f>(15^(1-P623)-0.5^(1-P623))/(10^(1-P623)-2^(1-P623))</f>
        <v>1.7838324927020326</v>
      </c>
      <c r="O623">
        <f>(15^(1-P623)-2^(1-P623))/(10^(1-P623)-2^(1-P623))</f>
        <v>1.5224720041213451</v>
      </c>
      <c r="P623" s="4">
        <f t="shared" si="117"/>
        <v>0.21500000000000002</v>
      </c>
      <c r="Q623" s="4">
        <f t="shared" si="118"/>
        <v>0.84499999999999997</v>
      </c>
      <c r="R623" s="4">
        <f t="shared" ref="R623:R686" si="119">(N623+O623)/2</f>
        <v>1.653152248411689</v>
      </c>
      <c r="S623" t="s">
        <v>32</v>
      </c>
      <c r="T623" t="s">
        <v>18</v>
      </c>
      <c r="U623" t="s">
        <v>33</v>
      </c>
      <c r="V623" t="s">
        <v>34</v>
      </c>
      <c r="W623" t="s">
        <v>21</v>
      </c>
      <c r="X623" t="s">
        <v>71</v>
      </c>
    </row>
    <row r="624" spans="1:24" x14ac:dyDescent="0.25">
      <c r="A624">
        <v>23</v>
      </c>
      <c r="B624" s="2">
        <v>7</v>
      </c>
      <c r="C624" s="2">
        <v>3</v>
      </c>
      <c r="D624" s="2">
        <v>1</v>
      </c>
      <c r="E624" s="1">
        <f t="shared" si="112"/>
        <v>8</v>
      </c>
      <c r="F624" s="1">
        <f t="shared" si="112"/>
        <v>4</v>
      </c>
      <c r="G624" s="1">
        <f t="shared" si="112"/>
        <v>2</v>
      </c>
      <c r="H624" t="str">
        <f>INDEX([1]Sheet1!$C$3:$O$15, MATCH(E624, [1]Sheet1!$B$3:$B$15, 0), MATCH(F624,[1]Sheet1!$C$2:$O$2,0))</f>
        <v>0.12, 0.22</v>
      </c>
      <c r="I624" t="str">
        <f>INDEX([2]Sheet1!$C$3:$O$15, MATCH(E624, [2]Sheet1!$C$2:$O$2,0), MATCH(F624, [2]Sheet1!$B$3:$B$15,0))</f>
        <v>0.84, 0.94</v>
      </c>
      <c r="J624" t="str">
        <f t="shared" si="113"/>
        <v>0.12</v>
      </c>
      <c r="K624" t="str">
        <f t="shared" si="114"/>
        <v>0.22</v>
      </c>
      <c r="L624" t="str">
        <f t="shared" si="115"/>
        <v>0.84</v>
      </c>
      <c r="M624" t="str">
        <f t="shared" si="116"/>
        <v>0.94</v>
      </c>
      <c r="N624">
        <f>(15^(1-P624)-2^(1-P624))/(10^(1-P624)-2^(1-P624))</f>
        <v>1.5428170679014381</v>
      </c>
      <c r="O624">
        <f>(15^(1-P624)-12^(1-P624))/(10^(1-P624)-2^(1-P624))</f>
        <v>0.32115715120300509</v>
      </c>
      <c r="P624" s="4">
        <f t="shared" si="117"/>
        <v>0.16999999999999998</v>
      </c>
      <c r="Q624" s="4">
        <f t="shared" si="118"/>
        <v>0.8899999999999999</v>
      </c>
      <c r="R624" s="4">
        <f t="shared" si="119"/>
        <v>0.93198710955222164</v>
      </c>
      <c r="S624" t="s">
        <v>38</v>
      </c>
      <c r="T624" t="s">
        <v>25</v>
      </c>
      <c r="U624" t="s">
        <v>39</v>
      </c>
      <c r="V624" t="s">
        <v>20</v>
      </c>
      <c r="W624" t="s">
        <v>21</v>
      </c>
      <c r="X624" t="s">
        <v>71</v>
      </c>
    </row>
    <row r="625" spans="1:24" x14ac:dyDescent="0.25">
      <c r="A625">
        <v>24</v>
      </c>
      <c r="B625" s="2">
        <v>7</v>
      </c>
      <c r="C625" s="2">
        <v>3</v>
      </c>
      <c r="D625" s="2">
        <v>3</v>
      </c>
      <c r="E625" s="1">
        <f t="shared" si="112"/>
        <v>8</v>
      </c>
      <c r="F625" s="1">
        <f t="shared" si="112"/>
        <v>4</v>
      </c>
      <c r="G625" s="1">
        <f t="shared" si="112"/>
        <v>4</v>
      </c>
      <c r="H625" t="str">
        <f>INDEX([1]Sheet1!$C$3:$O$15, MATCH(E625, [1]Sheet1!$B$3:$B$15, 0), MATCH(F625,[1]Sheet1!$C$2:$O$2,0))</f>
        <v>0.12, 0.22</v>
      </c>
      <c r="I625" t="str">
        <f>INDEX([2]Sheet1!$C$3:$O$15, MATCH(E625, [2]Sheet1!$C$2:$O$2,0), MATCH(F625, [2]Sheet1!$B$3:$B$15,0))</f>
        <v>0.84, 0.94</v>
      </c>
      <c r="J625" t="str">
        <f t="shared" si="113"/>
        <v>0.12</v>
      </c>
      <c r="K625" t="str">
        <f t="shared" si="114"/>
        <v>0.22</v>
      </c>
      <c r="L625" t="str">
        <f t="shared" si="115"/>
        <v>0.84</v>
      </c>
      <c r="M625" t="str">
        <f t="shared" si="116"/>
        <v>0.94</v>
      </c>
      <c r="N625">
        <f>(15^(1-P625)-0.5^(1-P625))/(10^(1-P625)-2^(1-P625))</f>
        <v>1.7866703509891912</v>
      </c>
      <c r="O625">
        <f>(15^(1-P625)-2^(1-P625))/(10^(1-P625)-2^(1-P625))</f>
        <v>1.5428170679014381</v>
      </c>
      <c r="P625" s="4">
        <f t="shared" si="117"/>
        <v>0.16999999999999998</v>
      </c>
      <c r="Q625" s="4">
        <f t="shared" si="118"/>
        <v>0.8899999999999999</v>
      </c>
      <c r="R625" s="4">
        <f t="shared" si="119"/>
        <v>1.6647437094453146</v>
      </c>
      <c r="S625" t="s">
        <v>32</v>
      </c>
      <c r="T625" t="s">
        <v>18</v>
      </c>
      <c r="U625" t="s">
        <v>43</v>
      </c>
      <c r="V625" t="s">
        <v>20</v>
      </c>
      <c r="W625" t="s">
        <v>21</v>
      </c>
      <c r="X625" t="s">
        <v>71</v>
      </c>
    </row>
    <row r="626" spans="1:24" x14ac:dyDescent="0.25">
      <c r="A626">
        <v>25</v>
      </c>
      <c r="B626" s="2">
        <v>7</v>
      </c>
      <c r="C626" s="2">
        <v>6</v>
      </c>
      <c r="D626" s="2">
        <v>3</v>
      </c>
      <c r="E626" s="1">
        <f t="shared" si="112"/>
        <v>8</v>
      </c>
      <c r="F626" s="1">
        <f t="shared" si="112"/>
        <v>7</v>
      </c>
      <c r="G626" s="1">
        <f t="shared" si="112"/>
        <v>4</v>
      </c>
      <c r="H626" t="str">
        <f>INDEX([1]Sheet1!$C$3:$O$15, MATCH(E626, [1]Sheet1!$B$3:$B$15, 0), MATCH(F626,[1]Sheet1!$C$2:$O$2,0))</f>
        <v>0.25, 0.36</v>
      </c>
      <c r="I626" t="str">
        <f>INDEX([2]Sheet1!$C$3:$O$15, MATCH(E626, [2]Sheet1!$C$2:$O$2,0), MATCH(F626, [2]Sheet1!$B$3:$B$15,0))</f>
        <v>0.71, 0.82</v>
      </c>
      <c r="J626" t="str">
        <f t="shared" si="113"/>
        <v>0.25</v>
      </c>
      <c r="K626" t="str">
        <f t="shared" si="114"/>
        <v>0.36</v>
      </c>
      <c r="L626" t="str">
        <f t="shared" si="115"/>
        <v>0.71</v>
      </c>
      <c r="M626" t="str">
        <f t="shared" si="116"/>
        <v>0.82</v>
      </c>
      <c r="N626">
        <f>(15^(1-P626)-0.5^(1-P626))/(10^(1-P626)-2^(1-P626))</f>
        <v>1.7836394157458582</v>
      </c>
      <c r="O626">
        <f>(15^(1-P626)-2^(1-P626))/(10^(1-P626)-2^(1-P626))</f>
        <v>1.4834925547676123</v>
      </c>
      <c r="P626" s="4">
        <f t="shared" si="117"/>
        <v>0.30499999999999999</v>
      </c>
      <c r="Q626" s="4">
        <f t="shared" si="118"/>
        <v>0.7649999999999999</v>
      </c>
      <c r="R626" s="4">
        <f t="shared" si="119"/>
        <v>1.6335659852567352</v>
      </c>
      <c r="S626" t="s">
        <v>37</v>
      </c>
      <c r="T626" t="s">
        <v>25</v>
      </c>
      <c r="U626" t="s">
        <v>41</v>
      </c>
      <c r="V626" t="s">
        <v>20</v>
      </c>
      <c r="W626" t="s">
        <v>21</v>
      </c>
      <c r="X626" t="s">
        <v>71</v>
      </c>
    </row>
    <row r="627" spans="1:24" x14ac:dyDescent="0.25">
      <c r="A627">
        <v>26</v>
      </c>
      <c r="B627" s="2">
        <v>7</v>
      </c>
      <c r="C627" s="2">
        <v>5</v>
      </c>
      <c r="D627" s="2">
        <v>3</v>
      </c>
      <c r="E627" s="1">
        <f t="shared" si="112"/>
        <v>8</v>
      </c>
      <c r="F627" s="1">
        <f t="shared" si="112"/>
        <v>6</v>
      </c>
      <c r="G627" s="1">
        <f t="shared" si="112"/>
        <v>4</v>
      </c>
      <c r="H627" t="str">
        <f>INDEX([1]Sheet1!$C$3:$O$15, MATCH(E627, [1]Sheet1!$B$3:$B$15, 0), MATCH(F627,[1]Sheet1!$C$2:$O$2,0))</f>
        <v>0.22, 0.30</v>
      </c>
      <c r="I627" t="str">
        <f>INDEX([2]Sheet1!$C$3:$O$15, MATCH(E627, [2]Sheet1!$C$2:$O$2,0), MATCH(F627, [2]Sheet1!$B$3:$B$15,0))</f>
        <v>0.77, 0.85</v>
      </c>
      <c r="J627" t="str">
        <f t="shared" si="113"/>
        <v>0.22</v>
      </c>
      <c r="K627" t="str">
        <f t="shared" si="114"/>
        <v>0.30</v>
      </c>
      <c r="L627" t="str">
        <f t="shared" si="115"/>
        <v>0.77</v>
      </c>
      <c r="M627" t="str">
        <f t="shared" si="116"/>
        <v>0.85</v>
      </c>
      <c r="N627">
        <f>(15^(1-P627)-0.5^(1-P627))/(10^(1-P627)-2^(1-P627))</f>
        <v>1.7827971391785058</v>
      </c>
      <c r="O627">
        <f>(15^(1-P627)-2^(1-P627))/(10^(1-P627)-2^(1-P627))</f>
        <v>1.5027000798266845</v>
      </c>
      <c r="P627" s="4">
        <f t="shared" si="117"/>
        <v>0.26</v>
      </c>
      <c r="Q627" s="4">
        <f t="shared" si="118"/>
        <v>0.81</v>
      </c>
      <c r="R627" s="4">
        <f t="shared" si="119"/>
        <v>1.6427486095025952</v>
      </c>
      <c r="S627" t="s">
        <v>35</v>
      </c>
      <c r="T627" t="s">
        <v>25</v>
      </c>
      <c r="U627" t="s">
        <v>41</v>
      </c>
      <c r="V627" t="s">
        <v>34</v>
      </c>
      <c r="W627" t="s">
        <v>21</v>
      </c>
      <c r="X627" t="s">
        <v>71</v>
      </c>
    </row>
    <row r="628" spans="1:24" x14ac:dyDescent="0.25">
      <c r="A628">
        <v>27</v>
      </c>
      <c r="B628" s="2">
        <v>7</v>
      </c>
      <c r="C628" s="2">
        <v>4</v>
      </c>
      <c r="D628" s="2">
        <v>3</v>
      </c>
      <c r="E628" s="1">
        <f t="shared" si="112"/>
        <v>8</v>
      </c>
      <c r="F628" s="1">
        <f t="shared" si="112"/>
        <v>5</v>
      </c>
      <c r="G628" s="1">
        <f t="shared" si="112"/>
        <v>4</v>
      </c>
      <c r="H628" t="str">
        <f>INDEX([1]Sheet1!$C$3:$O$15, MATCH(E628, [1]Sheet1!$B$3:$B$15, 0), MATCH(F628,[1]Sheet1!$C$2:$O$2,0))</f>
        <v>0.17, 0.26</v>
      </c>
      <c r="I628" t="str">
        <f>INDEX([2]Sheet1!$C$3:$O$15, MATCH(E628, [2]Sheet1!$C$2:$O$2,0), MATCH(F628, [2]Sheet1!$B$3:$B$15,0))</f>
        <v>0.80, 0.89</v>
      </c>
      <c r="J628" t="str">
        <f t="shared" si="113"/>
        <v>0.17</v>
      </c>
      <c r="K628" t="str">
        <f t="shared" si="114"/>
        <v>0.26</v>
      </c>
      <c r="L628" t="str">
        <f t="shared" si="115"/>
        <v>0.80</v>
      </c>
      <c r="M628" t="str">
        <f t="shared" si="116"/>
        <v>0.89</v>
      </c>
      <c r="N628">
        <f>(15^(1-P628)-0.5^(1-P628))/(10^(1-P628)-2^(1-P628))</f>
        <v>1.7838324927020326</v>
      </c>
      <c r="O628">
        <f>(15^(1-P628)-2^(1-P628))/(10^(1-P628)-2^(1-P628))</f>
        <v>1.5224720041213451</v>
      </c>
      <c r="P628" s="4">
        <f t="shared" si="117"/>
        <v>0.21500000000000002</v>
      </c>
      <c r="Q628" s="4">
        <f t="shared" si="118"/>
        <v>0.84499999999999997</v>
      </c>
      <c r="R628" s="4">
        <f t="shared" si="119"/>
        <v>1.653152248411689</v>
      </c>
      <c r="S628" t="s">
        <v>44</v>
      </c>
      <c r="T628" t="s">
        <v>18</v>
      </c>
      <c r="U628" t="s">
        <v>42</v>
      </c>
      <c r="V628" t="s">
        <v>20</v>
      </c>
      <c r="W628" t="s">
        <v>23</v>
      </c>
      <c r="X628" t="s">
        <v>71</v>
      </c>
    </row>
    <row r="629" spans="1:24" x14ac:dyDescent="0.25">
      <c r="A629">
        <v>28</v>
      </c>
      <c r="B629" s="2">
        <v>7</v>
      </c>
      <c r="C629" s="2">
        <v>5</v>
      </c>
      <c r="D629" s="2">
        <v>1</v>
      </c>
      <c r="E629" s="1">
        <f t="shared" si="112"/>
        <v>8</v>
      </c>
      <c r="F629" s="1">
        <f t="shared" si="112"/>
        <v>6</v>
      </c>
      <c r="G629" s="1">
        <f t="shared" si="112"/>
        <v>2</v>
      </c>
      <c r="H629" t="str">
        <f>INDEX([1]Sheet1!$C$3:$O$15, MATCH(E629, [1]Sheet1!$B$3:$B$15, 0), MATCH(F629,[1]Sheet1!$C$2:$O$2,0))</f>
        <v>0.22, 0.30</v>
      </c>
      <c r="I629" t="str">
        <f>INDEX([2]Sheet1!$C$3:$O$15, MATCH(E629, [2]Sheet1!$C$2:$O$2,0), MATCH(F629, [2]Sheet1!$B$3:$B$15,0))</f>
        <v>0.77, 0.85</v>
      </c>
      <c r="J629" t="str">
        <f t="shared" si="113"/>
        <v>0.22</v>
      </c>
      <c r="K629" t="str">
        <f t="shared" si="114"/>
        <v>0.30</v>
      </c>
      <c r="L629" t="str">
        <f t="shared" si="115"/>
        <v>0.77</v>
      </c>
      <c r="M629" t="str">
        <f t="shared" si="116"/>
        <v>0.85</v>
      </c>
      <c r="N629">
        <f>(15^(1-P629)-2^(1-P629))/(10^(1-P629)-2^(1-P629))</f>
        <v>1.5027000798266845</v>
      </c>
      <c r="O629">
        <f>(15^(1-P629)-12^(1-P629))/(10^(1-P629)-2^(1-P629))</f>
        <v>0.29519044764838848</v>
      </c>
      <c r="P629" s="4">
        <f t="shared" si="117"/>
        <v>0.26</v>
      </c>
      <c r="Q629" s="4">
        <f t="shared" si="118"/>
        <v>0.81</v>
      </c>
      <c r="R629" s="4">
        <f t="shared" si="119"/>
        <v>0.89894526373753647</v>
      </c>
      <c r="S629" t="s">
        <v>32</v>
      </c>
      <c r="T629" t="s">
        <v>18</v>
      </c>
      <c r="U629" t="s">
        <v>33</v>
      </c>
      <c r="V629" t="s">
        <v>34</v>
      </c>
      <c r="W629" t="s">
        <v>21</v>
      </c>
      <c r="X629" t="s">
        <v>71</v>
      </c>
    </row>
    <row r="630" spans="1:24" x14ac:dyDescent="0.25">
      <c r="A630">
        <v>29</v>
      </c>
      <c r="B630" s="2">
        <v>7</v>
      </c>
      <c r="C630" s="2">
        <v>5</v>
      </c>
      <c r="D630" s="2">
        <v>3</v>
      </c>
      <c r="E630" s="1">
        <f t="shared" si="112"/>
        <v>8</v>
      </c>
      <c r="F630" s="1">
        <f t="shared" si="112"/>
        <v>6</v>
      </c>
      <c r="G630" s="1">
        <f t="shared" si="112"/>
        <v>4</v>
      </c>
      <c r="H630" t="str">
        <f>INDEX([1]Sheet1!$C$3:$O$15, MATCH(E630, [1]Sheet1!$B$3:$B$15, 0), MATCH(F630,[1]Sheet1!$C$2:$O$2,0))</f>
        <v>0.22, 0.30</v>
      </c>
      <c r="I630" t="str">
        <f>INDEX([2]Sheet1!$C$3:$O$15, MATCH(E630, [2]Sheet1!$C$2:$O$2,0), MATCH(F630, [2]Sheet1!$B$3:$B$15,0))</f>
        <v>0.77, 0.85</v>
      </c>
      <c r="J630" t="str">
        <f t="shared" si="113"/>
        <v>0.22</v>
      </c>
      <c r="K630" t="str">
        <f t="shared" si="114"/>
        <v>0.30</v>
      </c>
      <c r="L630" t="str">
        <f t="shared" si="115"/>
        <v>0.77</v>
      </c>
      <c r="M630" t="str">
        <f t="shared" si="116"/>
        <v>0.85</v>
      </c>
      <c r="N630">
        <f>(15^(1-P630)-0.5^(1-P630))/(10^(1-P630)-2^(1-P630))</f>
        <v>1.7827971391785058</v>
      </c>
      <c r="O630">
        <f>(15^(1-P630)-2^(1-P630))/(10^(1-P630)-2^(1-P630))</f>
        <v>1.5027000798266845</v>
      </c>
      <c r="P630" s="4">
        <f t="shared" si="117"/>
        <v>0.26</v>
      </c>
      <c r="Q630" s="4">
        <f t="shared" si="118"/>
        <v>0.81</v>
      </c>
      <c r="R630" s="4">
        <f t="shared" si="119"/>
        <v>1.6427486095025952</v>
      </c>
      <c r="S630" t="s">
        <v>44</v>
      </c>
      <c r="T630" t="s">
        <v>18</v>
      </c>
      <c r="U630" t="s">
        <v>39</v>
      </c>
      <c r="V630" t="s">
        <v>20</v>
      </c>
      <c r="W630" t="s">
        <v>21</v>
      </c>
      <c r="X630" t="s">
        <v>71</v>
      </c>
    </row>
    <row r="631" spans="1:24" x14ac:dyDescent="0.25">
      <c r="A631">
        <v>30</v>
      </c>
      <c r="B631" s="2">
        <v>8</v>
      </c>
      <c r="C631" s="2">
        <v>4</v>
      </c>
      <c r="D631" s="2">
        <v>1</v>
      </c>
      <c r="E631" s="1">
        <f t="shared" si="112"/>
        <v>9</v>
      </c>
      <c r="F631" s="1">
        <f t="shared" si="112"/>
        <v>5</v>
      </c>
      <c r="G631" s="1">
        <f t="shared" si="112"/>
        <v>2</v>
      </c>
      <c r="H631" t="str">
        <f>INDEX([1]Sheet1!$C$3:$O$15, MATCH(E631, [1]Sheet1!$B$3:$B$15, 0), MATCH(F631,[1]Sheet1!$C$2:$O$2,0))</f>
        <v>0.23, 0.30</v>
      </c>
      <c r="I631" t="str">
        <f>INDEX([2]Sheet1!$C$3:$O$15, MATCH(E631, [2]Sheet1!$C$2:$O$2,0), MATCH(F631, [2]Sheet1!$B$3:$B$15,0))</f>
        <v>0.86, 0.93</v>
      </c>
      <c r="J631" t="str">
        <f t="shared" si="113"/>
        <v>0.23</v>
      </c>
      <c r="K631" t="str">
        <f t="shared" si="114"/>
        <v>0.30</v>
      </c>
      <c r="L631" t="str">
        <f t="shared" si="115"/>
        <v>0.86</v>
      </c>
      <c r="M631" t="str">
        <f t="shared" si="116"/>
        <v>0.93</v>
      </c>
      <c r="N631">
        <f>(15^(1-P631)-2^(1-P631))/(10^(1-P631)-2^(1-P631))</f>
        <v>1.5005381989108644</v>
      </c>
      <c r="O631">
        <f>(15^(1-P631)-12^(1-P631))/(10^(1-P631)-2^(1-P631))</f>
        <v>0.29379735688105563</v>
      </c>
      <c r="P631" s="4">
        <f t="shared" si="117"/>
        <v>0.26500000000000001</v>
      </c>
      <c r="Q631" s="4">
        <f t="shared" si="118"/>
        <v>0.89500000000000002</v>
      </c>
      <c r="R631" s="4">
        <f t="shared" si="119"/>
        <v>0.89716777789596003</v>
      </c>
      <c r="S631" t="s">
        <v>37</v>
      </c>
      <c r="T631" t="s">
        <v>18</v>
      </c>
      <c r="U631" t="s">
        <v>33</v>
      </c>
      <c r="V631" t="s">
        <v>34</v>
      </c>
      <c r="W631" t="s">
        <v>21</v>
      </c>
      <c r="X631" t="s">
        <v>71</v>
      </c>
    </row>
    <row r="632" spans="1:24" x14ac:dyDescent="0.25">
      <c r="A632">
        <v>31</v>
      </c>
      <c r="B632" s="2">
        <v>7</v>
      </c>
      <c r="C632" s="2">
        <v>6</v>
      </c>
      <c r="D632" s="2">
        <v>3</v>
      </c>
      <c r="E632" s="1">
        <f t="shared" si="112"/>
        <v>8</v>
      </c>
      <c r="F632" s="1">
        <f t="shared" si="112"/>
        <v>7</v>
      </c>
      <c r="G632" s="1">
        <f t="shared" si="112"/>
        <v>4</v>
      </c>
      <c r="H632" t="str">
        <f>INDEX([1]Sheet1!$C$3:$O$15, MATCH(E632, [1]Sheet1!$B$3:$B$15, 0), MATCH(F632,[1]Sheet1!$C$2:$O$2,0))</f>
        <v>0.25, 0.36</v>
      </c>
      <c r="I632" t="str">
        <f>INDEX([2]Sheet1!$C$3:$O$15, MATCH(E632, [2]Sheet1!$C$2:$O$2,0), MATCH(F632, [2]Sheet1!$B$3:$B$15,0))</f>
        <v>0.71, 0.82</v>
      </c>
      <c r="J632" t="str">
        <f t="shared" si="113"/>
        <v>0.25</v>
      </c>
      <c r="K632" t="str">
        <f t="shared" si="114"/>
        <v>0.36</v>
      </c>
      <c r="L632" t="str">
        <f t="shared" si="115"/>
        <v>0.71</v>
      </c>
      <c r="M632" t="str">
        <f t="shared" si="116"/>
        <v>0.82</v>
      </c>
      <c r="N632">
        <f>(15^(1-P632)-0.5^(1-P632))/(10^(1-P632)-2^(1-P632))</f>
        <v>1.7836394157458582</v>
      </c>
      <c r="O632">
        <f>(15^(1-P632)-2^(1-P632))/(10^(1-P632)-2^(1-P632))</f>
        <v>1.4834925547676123</v>
      </c>
      <c r="P632" s="4">
        <f t="shared" si="117"/>
        <v>0.30499999999999999</v>
      </c>
      <c r="Q632" s="4">
        <f t="shared" si="118"/>
        <v>0.7649999999999999</v>
      </c>
      <c r="R632" s="4">
        <f t="shared" si="119"/>
        <v>1.6335659852567352</v>
      </c>
      <c r="S632" t="s">
        <v>44</v>
      </c>
      <c r="T632" t="s">
        <v>18</v>
      </c>
      <c r="U632" t="s">
        <v>42</v>
      </c>
      <c r="V632" t="s">
        <v>20</v>
      </c>
      <c r="W632" t="s">
        <v>21</v>
      </c>
      <c r="X632" t="s">
        <v>71</v>
      </c>
    </row>
    <row r="633" spans="1:24" x14ac:dyDescent="0.25">
      <c r="A633">
        <v>32</v>
      </c>
      <c r="B633" s="2">
        <v>7</v>
      </c>
      <c r="C633" s="2">
        <v>4</v>
      </c>
      <c r="D633" s="2">
        <v>1</v>
      </c>
      <c r="E633" s="1">
        <f t="shared" si="112"/>
        <v>8</v>
      </c>
      <c r="F633" s="1">
        <f t="shared" si="112"/>
        <v>5</v>
      </c>
      <c r="G633" s="1">
        <f t="shared" si="112"/>
        <v>2</v>
      </c>
      <c r="H633" t="str">
        <f>INDEX([1]Sheet1!$C$3:$O$15, MATCH(E633, [1]Sheet1!$B$3:$B$15, 0), MATCH(F633,[1]Sheet1!$C$2:$O$2,0))</f>
        <v>0.17, 0.26</v>
      </c>
      <c r="I633" t="str">
        <f>INDEX([2]Sheet1!$C$3:$O$15, MATCH(E633, [2]Sheet1!$C$2:$O$2,0), MATCH(F633, [2]Sheet1!$B$3:$B$15,0))</f>
        <v>0.80, 0.89</v>
      </c>
      <c r="J633" t="str">
        <f t="shared" si="113"/>
        <v>0.17</v>
      </c>
      <c r="K633" t="str">
        <f t="shared" si="114"/>
        <v>0.26</v>
      </c>
      <c r="L633" t="str">
        <f t="shared" si="115"/>
        <v>0.80</v>
      </c>
      <c r="M633" t="str">
        <f t="shared" si="116"/>
        <v>0.89</v>
      </c>
      <c r="N633">
        <f>(15^(1-P633)-2^(1-P633))/(10^(1-P633)-2^(1-P633))</f>
        <v>1.5224720041213451</v>
      </c>
      <c r="O633">
        <f>(15^(1-P633)-12^(1-P633))/(10^(1-P633)-2^(1-P633))</f>
        <v>0.30796114113426326</v>
      </c>
      <c r="P633" s="4">
        <f t="shared" si="117"/>
        <v>0.21500000000000002</v>
      </c>
      <c r="Q633" s="4">
        <f t="shared" si="118"/>
        <v>0.84499999999999997</v>
      </c>
      <c r="R633" s="4">
        <f t="shared" si="119"/>
        <v>0.9152165726278042</v>
      </c>
      <c r="S633" t="s">
        <v>37</v>
      </c>
      <c r="T633" t="s">
        <v>25</v>
      </c>
      <c r="U633" t="s">
        <v>33</v>
      </c>
      <c r="V633" t="s">
        <v>34</v>
      </c>
      <c r="W633" t="s">
        <v>21</v>
      </c>
      <c r="X633" t="s">
        <v>71</v>
      </c>
    </row>
    <row r="634" spans="1:24" x14ac:dyDescent="0.25">
      <c r="A634">
        <v>33</v>
      </c>
      <c r="B634" s="2">
        <v>7</v>
      </c>
      <c r="C634" s="2">
        <v>3</v>
      </c>
      <c r="D634" s="2">
        <v>4</v>
      </c>
      <c r="E634" s="1">
        <f t="shared" si="112"/>
        <v>8</v>
      </c>
      <c r="F634" s="1">
        <f t="shared" si="112"/>
        <v>4</v>
      </c>
      <c r="G634" s="1">
        <f t="shared" si="112"/>
        <v>5</v>
      </c>
      <c r="H634" t="str">
        <f>INDEX([1]Sheet1!$C$3:$O$15, MATCH(E634, [1]Sheet1!$B$3:$B$15, 0), MATCH(F634,[1]Sheet1!$C$2:$O$2,0))</f>
        <v>0.12, 0.22</v>
      </c>
      <c r="I634" t="str">
        <f>INDEX([2]Sheet1!$C$3:$O$15, MATCH(E634, [2]Sheet1!$C$2:$O$2,0), MATCH(F634, [2]Sheet1!$B$3:$B$15,0))</f>
        <v>0.84, 0.94</v>
      </c>
      <c r="J634" t="str">
        <f t="shared" si="113"/>
        <v>0.12</v>
      </c>
      <c r="K634" t="str">
        <f t="shared" si="114"/>
        <v>0.22</v>
      </c>
      <c r="L634" t="str">
        <f t="shared" si="115"/>
        <v>0.84</v>
      </c>
      <c r="M634" t="str">
        <f t="shared" si="116"/>
        <v>0.94</v>
      </c>
      <c r="N634">
        <f>(15^(1-P634)-0.5^(1-P634))/(8^(1-P634)-4^(1-P634))</f>
        <v>3.6227151267643265</v>
      </c>
      <c r="O634">
        <f>(15^(1-P634)-0.5^(1-P634))/(8^(1-P634)-2^(1-P634))</f>
        <v>2.3184942902757055</v>
      </c>
      <c r="P634" s="4">
        <f t="shared" si="117"/>
        <v>0.16999999999999998</v>
      </c>
      <c r="Q634" s="4">
        <f t="shared" si="118"/>
        <v>0.8899999999999999</v>
      </c>
      <c r="R634" s="4">
        <f t="shared" si="119"/>
        <v>2.9706047085200158</v>
      </c>
      <c r="S634" t="s">
        <v>37</v>
      </c>
      <c r="T634" t="s">
        <v>25</v>
      </c>
      <c r="U634" t="s">
        <v>39</v>
      </c>
      <c r="V634" t="s">
        <v>28</v>
      </c>
      <c r="W634" t="s">
        <v>21</v>
      </c>
      <c r="X634" t="s">
        <v>71</v>
      </c>
    </row>
    <row r="635" spans="1:24" x14ac:dyDescent="0.25">
      <c r="A635">
        <v>34</v>
      </c>
      <c r="B635" s="2">
        <v>7</v>
      </c>
      <c r="C635" s="2">
        <v>13</v>
      </c>
      <c r="D635" s="2">
        <v>1</v>
      </c>
      <c r="E635" s="1">
        <f t="shared" si="112"/>
        <v>8</v>
      </c>
      <c r="F635" s="1">
        <f t="shared" si="112"/>
        <v>14</v>
      </c>
      <c r="G635" s="1">
        <f t="shared" si="112"/>
        <v>2</v>
      </c>
      <c r="H635" t="str">
        <f>INDEX([1]Sheet1!$C$3:$O$15, MATCH(E635, [1]Sheet1!$B$3:$B$15, 0), MATCH(F635,[1]Sheet1!$C$2:$O$2,0))</f>
        <v>0.61, 0.69</v>
      </c>
      <c r="I635" t="str">
        <f>INDEX([2]Sheet1!$C$3:$O$15, MATCH(E635, [2]Sheet1!$C$2:$O$2,0), MATCH(F635, [2]Sheet1!$B$3:$B$15,0))</f>
        <v>0.34, 0.44</v>
      </c>
      <c r="J635" t="str">
        <f t="shared" si="113"/>
        <v>0.61</v>
      </c>
      <c r="K635" t="str">
        <f t="shared" si="114"/>
        <v>0.69</v>
      </c>
      <c r="L635" t="str">
        <f t="shared" si="115"/>
        <v>0.34</v>
      </c>
      <c r="M635" t="str">
        <f t="shared" si="116"/>
        <v>0.44</v>
      </c>
      <c r="N635">
        <f>(15^(1-P635)-2^(1-P635))/(10^(1-P635)-2^(1-P635))</f>
        <v>1.3540401632504409</v>
      </c>
      <c r="O635">
        <f>(15^(1-P635)-12^(1-P635))/(10^(1-P635)-2^(1-P635))</f>
        <v>0.20104167974887266</v>
      </c>
      <c r="P635" s="4">
        <f t="shared" si="117"/>
        <v>0.64999999999999991</v>
      </c>
      <c r="Q635" s="4">
        <f t="shared" si="118"/>
        <v>0.39</v>
      </c>
      <c r="R635" s="4">
        <f t="shared" si="119"/>
        <v>0.7775409214996567</v>
      </c>
      <c r="S635" t="s">
        <v>35</v>
      </c>
      <c r="T635" t="s">
        <v>25</v>
      </c>
      <c r="U635" t="s">
        <v>41</v>
      </c>
      <c r="V635" t="s">
        <v>34</v>
      </c>
      <c r="W635" t="s">
        <v>21</v>
      </c>
      <c r="X635" t="s">
        <v>71</v>
      </c>
    </row>
    <row r="636" spans="1:24" x14ac:dyDescent="0.25">
      <c r="A636">
        <v>35</v>
      </c>
      <c r="B636" s="2">
        <v>7</v>
      </c>
      <c r="C636" s="2">
        <v>5</v>
      </c>
      <c r="D636" s="2">
        <v>3</v>
      </c>
      <c r="E636" s="1">
        <f t="shared" si="112"/>
        <v>8</v>
      </c>
      <c r="F636" s="1">
        <f t="shared" si="112"/>
        <v>6</v>
      </c>
      <c r="G636" s="1">
        <f t="shared" si="112"/>
        <v>4</v>
      </c>
      <c r="H636" t="str">
        <f>INDEX([1]Sheet1!$C$3:$O$15, MATCH(E636, [1]Sheet1!$B$3:$B$15, 0), MATCH(F636,[1]Sheet1!$C$2:$O$2,0))</f>
        <v>0.22, 0.30</v>
      </c>
      <c r="I636" t="str">
        <f>INDEX([2]Sheet1!$C$3:$O$15, MATCH(E636, [2]Sheet1!$C$2:$O$2,0), MATCH(F636, [2]Sheet1!$B$3:$B$15,0))</f>
        <v>0.77, 0.85</v>
      </c>
      <c r="J636" t="str">
        <f t="shared" si="113"/>
        <v>0.22</v>
      </c>
      <c r="K636" t="str">
        <f t="shared" si="114"/>
        <v>0.30</v>
      </c>
      <c r="L636" t="str">
        <f t="shared" si="115"/>
        <v>0.77</v>
      </c>
      <c r="M636" t="str">
        <f t="shared" si="116"/>
        <v>0.85</v>
      </c>
      <c r="N636">
        <f>(15^(1-P636)-0.5^(1-P636))/(10^(1-P636)-2^(1-P636))</f>
        <v>1.7827971391785058</v>
      </c>
      <c r="O636">
        <f>(15^(1-P636)-2^(1-P636))/(10^(1-P636)-2^(1-P636))</f>
        <v>1.5027000798266845</v>
      </c>
      <c r="P636" s="4">
        <f t="shared" si="117"/>
        <v>0.26</v>
      </c>
      <c r="Q636" s="4">
        <f t="shared" si="118"/>
        <v>0.81</v>
      </c>
      <c r="R636" s="4">
        <f t="shared" si="119"/>
        <v>1.6427486095025952</v>
      </c>
      <c r="S636" t="s">
        <v>35</v>
      </c>
      <c r="T636" t="s">
        <v>25</v>
      </c>
      <c r="U636" t="s">
        <v>33</v>
      </c>
      <c r="V636" t="s">
        <v>20</v>
      </c>
      <c r="W636" t="s">
        <v>21</v>
      </c>
      <c r="X636" t="s">
        <v>71</v>
      </c>
    </row>
    <row r="637" spans="1:24" x14ac:dyDescent="0.25">
      <c r="A637">
        <v>36</v>
      </c>
      <c r="B637" s="2">
        <v>6</v>
      </c>
      <c r="C637" s="2">
        <v>3</v>
      </c>
      <c r="D637" s="2">
        <v>1</v>
      </c>
      <c r="E637" s="1">
        <f t="shared" si="112"/>
        <v>7</v>
      </c>
      <c r="F637" s="1">
        <f t="shared" si="112"/>
        <v>4</v>
      </c>
      <c r="G637" s="1">
        <f t="shared" si="112"/>
        <v>2</v>
      </c>
      <c r="H637" t="str">
        <f>INDEX([1]Sheet1!$C$3:$O$15, MATCH(E637, [1]Sheet1!$B$3:$B$15, 0), MATCH(F637,[1]Sheet1!$C$2:$O$2,0))</f>
        <v>0.06, 0.16</v>
      </c>
      <c r="I637" t="str">
        <f>INDEX([2]Sheet1!$C$3:$O$15, MATCH(E637, [2]Sheet1!$C$2:$O$2,0), MATCH(F637, [2]Sheet1!$B$3:$B$15,0))</f>
        <v>0.78, 0.88</v>
      </c>
      <c r="J637" t="str">
        <f t="shared" si="113"/>
        <v>0.06</v>
      </c>
      <c r="K637" t="str">
        <f t="shared" si="114"/>
        <v>0.16</v>
      </c>
      <c r="L637" t="str">
        <f t="shared" si="115"/>
        <v>0.78</v>
      </c>
      <c r="M637" t="str">
        <f t="shared" si="116"/>
        <v>0.88</v>
      </c>
      <c r="N637">
        <f>(15^(1-P637)-2^(1-P637))/(10^(1-P637)-2^(1-P637))</f>
        <v>1.5708504372974055</v>
      </c>
      <c r="O637">
        <f>(15^(1-P637)-12^(1-P637))/(10^(1-P637)-2^(1-P637))</f>
        <v>0.33942858472368509</v>
      </c>
      <c r="P637" s="4">
        <f t="shared" si="117"/>
        <v>0.11</v>
      </c>
      <c r="Q637" s="4">
        <f t="shared" si="118"/>
        <v>0.83000000000000007</v>
      </c>
      <c r="R637" s="4">
        <f t="shared" si="119"/>
        <v>0.95513951101054528</v>
      </c>
      <c r="S637" t="s">
        <v>32</v>
      </c>
      <c r="T637" t="s">
        <v>18</v>
      </c>
      <c r="U637" t="s">
        <v>39</v>
      </c>
      <c r="V637" t="s">
        <v>20</v>
      </c>
      <c r="W637" t="s">
        <v>21</v>
      </c>
      <c r="X637" t="s">
        <v>71</v>
      </c>
    </row>
    <row r="638" spans="1:24" x14ac:dyDescent="0.25">
      <c r="A638">
        <v>37</v>
      </c>
      <c r="B638" s="2">
        <v>7</v>
      </c>
      <c r="C638" s="2">
        <v>5</v>
      </c>
      <c r="D638" s="2">
        <v>3</v>
      </c>
      <c r="E638" s="1">
        <f t="shared" si="112"/>
        <v>8</v>
      </c>
      <c r="F638" s="1">
        <f t="shared" si="112"/>
        <v>6</v>
      </c>
      <c r="G638" s="1">
        <f t="shared" si="112"/>
        <v>4</v>
      </c>
      <c r="H638" t="str">
        <f>INDEX([1]Sheet1!$C$3:$O$15, MATCH(E638, [1]Sheet1!$B$3:$B$15, 0), MATCH(F638,[1]Sheet1!$C$2:$O$2,0))</f>
        <v>0.22, 0.30</v>
      </c>
      <c r="I638" t="str">
        <f>INDEX([2]Sheet1!$C$3:$O$15, MATCH(E638, [2]Sheet1!$C$2:$O$2,0), MATCH(F638, [2]Sheet1!$B$3:$B$15,0))</f>
        <v>0.77, 0.85</v>
      </c>
      <c r="J638" t="str">
        <f t="shared" si="113"/>
        <v>0.22</v>
      </c>
      <c r="K638" t="str">
        <f t="shared" si="114"/>
        <v>0.30</v>
      </c>
      <c r="L638" t="str">
        <f t="shared" si="115"/>
        <v>0.77</v>
      </c>
      <c r="M638" t="str">
        <f t="shared" si="116"/>
        <v>0.85</v>
      </c>
      <c r="N638">
        <f t="shared" ref="N638:N646" si="120">(15^(1-P638)-0.5^(1-P638))/(10^(1-P638)-2^(1-P638))</f>
        <v>1.7827971391785058</v>
      </c>
      <c r="O638">
        <f t="shared" ref="O638:O646" si="121">(15^(1-P638)-2^(1-P638))/(10^(1-P638)-2^(1-P638))</f>
        <v>1.5027000798266845</v>
      </c>
      <c r="P638" s="4">
        <f t="shared" si="117"/>
        <v>0.26</v>
      </c>
      <c r="Q638" s="4">
        <f t="shared" si="118"/>
        <v>0.81</v>
      </c>
      <c r="R638" s="4">
        <f t="shared" si="119"/>
        <v>1.6427486095025952</v>
      </c>
      <c r="S638" t="s">
        <v>40</v>
      </c>
      <c r="T638" t="s">
        <v>18</v>
      </c>
      <c r="U638" t="s">
        <v>33</v>
      </c>
      <c r="V638" t="s">
        <v>20</v>
      </c>
      <c r="W638" t="s">
        <v>21</v>
      </c>
      <c r="X638" t="s">
        <v>71</v>
      </c>
    </row>
    <row r="639" spans="1:24" x14ac:dyDescent="0.25">
      <c r="A639">
        <v>38</v>
      </c>
      <c r="B639" s="2">
        <v>7</v>
      </c>
      <c r="C639" s="2">
        <v>4</v>
      </c>
      <c r="D639" s="2">
        <v>3</v>
      </c>
      <c r="E639" s="1">
        <f t="shared" si="112"/>
        <v>8</v>
      </c>
      <c r="F639" s="1">
        <f t="shared" si="112"/>
        <v>5</v>
      </c>
      <c r="G639" s="1">
        <f t="shared" si="112"/>
        <v>4</v>
      </c>
      <c r="H639" t="str">
        <f>INDEX([1]Sheet1!$C$3:$O$15, MATCH(E639, [1]Sheet1!$B$3:$B$15, 0), MATCH(F639,[1]Sheet1!$C$2:$O$2,0))</f>
        <v>0.17, 0.26</v>
      </c>
      <c r="I639" t="str">
        <f>INDEX([2]Sheet1!$C$3:$O$15, MATCH(E639, [2]Sheet1!$C$2:$O$2,0), MATCH(F639, [2]Sheet1!$B$3:$B$15,0))</f>
        <v>0.80, 0.89</v>
      </c>
      <c r="J639" t="str">
        <f t="shared" si="113"/>
        <v>0.17</v>
      </c>
      <c r="K639" t="str">
        <f t="shared" si="114"/>
        <v>0.26</v>
      </c>
      <c r="L639" t="str">
        <f t="shared" si="115"/>
        <v>0.80</v>
      </c>
      <c r="M639" t="str">
        <f t="shared" si="116"/>
        <v>0.89</v>
      </c>
      <c r="N639">
        <f t="shared" si="120"/>
        <v>1.7838324927020326</v>
      </c>
      <c r="O639">
        <f t="shared" si="121"/>
        <v>1.5224720041213451</v>
      </c>
      <c r="P639" s="4">
        <f t="shared" si="117"/>
        <v>0.21500000000000002</v>
      </c>
      <c r="Q639" s="4">
        <f t="shared" si="118"/>
        <v>0.84499999999999997</v>
      </c>
      <c r="R639" s="4">
        <f t="shared" si="119"/>
        <v>1.653152248411689</v>
      </c>
      <c r="S639" t="s">
        <v>32</v>
      </c>
      <c r="T639" t="s">
        <v>18</v>
      </c>
      <c r="U639" t="s">
        <v>33</v>
      </c>
      <c r="V639" t="s">
        <v>20</v>
      </c>
      <c r="W639" t="s">
        <v>21</v>
      </c>
      <c r="X639" t="s">
        <v>71</v>
      </c>
    </row>
    <row r="640" spans="1:24" x14ac:dyDescent="0.25">
      <c r="A640">
        <v>39</v>
      </c>
      <c r="B640" s="2">
        <v>6</v>
      </c>
      <c r="C640" s="2">
        <v>5</v>
      </c>
      <c r="D640" s="2">
        <v>3</v>
      </c>
      <c r="E640" s="1">
        <f t="shared" si="112"/>
        <v>7</v>
      </c>
      <c r="F640" s="1">
        <f t="shared" si="112"/>
        <v>6</v>
      </c>
      <c r="G640" s="1">
        <f t="shared" si="112"/>
        <v>4</v>
      </c>
      <c r="H640" t="str">
        <f>INDEX([1]Sheet1!$C$3:$O$15, MATCH(E640, [1]Sheet1!$B$3:$B$15, 0), MATCH(F640,[1]Sheet1!$C$2:$O$2,0))</f>
        <v>0.16, 0.24</v>
      </c>
      <c r="I640" t="str">
        <f>INDEX([2]Sheet1!$C$3:$O$15, MATCH(E640, [2]Sheet1!$C$2:$O$2,0), MATCH(F640, [2]Sheet1!$B$3:$B$15,0))</f>
        <v>0.71, 0.80</v>
      </c>
      <c r="J640" t="str">
        <f t="shared" si="113"/>
        <v>0.16</v>
      </c>
      <c r="K640" t="str">
        <f t="shared" si="114"/>
        <v>0.24</v>
      </c>
      <c r="L640" t="str">
        <f t="shared" si="115"/>
        <v>0.71</v>
      </c>
      <c r="M640" t="str">
        <f t="shared" si="116"/>
        <v>0.80</v>
      </c>
      <c r="N640">
        <f t="shared" si="120"/>
        <v>1.7845817249007139</v>
      </c>
      <c r="O640">
        <f t="shared" si="121"/>
        <v>1.5291895789434931</v>
      </c>
      <c r="P640" s="4">
        <f t="shared" si="117"/>
        <v>0.2</v>
      </c>
      <c r="Q640" s="4">
        <f t="shared" si="118"/>
        <v>0.755</v>
      </c>
      <c r="R640" s="4">
        <f t="shared" si="119"/>
        <v>1.6568856519221034</v>
      </c>
      <c r="S640" t="s">
        <v>32</v>
      </c>
      <c r="T640" t="s">
        <v>25</v>
      </c>
      <c r="U640" t="s">
        <v>42</v>
      </c>
      <c r="V640" t="s">
        <v>34</v>
      </c>
      <c r="W640" t="s">
        <v>23</v>
      </c>
      <c r="X640" t="s">
        <v>71</v>
      </c>
    </row>
    <row r="641" spans="1:24" x14ac:dyDescent="0.25">
      <c r="A641">
        <v>40</v>
      </c>
      <c r="B641" s="2">
        <v>7</v>
      </c>
      <c r="C641" s="2">
        <v>3</v>
      </c>
      <c r="D641" s="2">
        <v>3</v>
      </c>
      <c r="E641" s="1">
        <f t="shared" si="112"/>
        <v>8</v>
      </c>
      <c r="F641" s="1">
        <f t="shared" si="112"/>
        <v>4</v>
      </c>
      <c r="G641" s="1">
        <f t="shared" si="112"/>
        <v>4</v>
      </c>
      <c r="H641" t="str">
        <f>INDEX([1]Sheet1!$C$3:$O$15, MATCH(E641, [1]Sheet1!$B$3:$B$15, 0), MATCH(F641,[1]Sheet1!$C$2:$O$2,0))</f>
        <v>0.12, 0.22</v>
      </c>
      <c r="I641" t="str">
        <f>INDEX([2]Sheet1!$C$3:$O$15, MATCH(E641, [2]Sheet1!$C$2:$O$2,0), MATCH(F641, [2]Sheet1!$B$3:$B$15,0))</f>
        <v>0.84, 0.94</v>
      </c>
      <c r="J641" t="str">
        <f t="shared" si="113"/>
        <v>0.12</v>
      </c>
      <c r="K641" t="str">
        <f t="shared" si="114"/>
        <v>0.22</v>
      </c>
      <c r="L641" t="str">
        <f t="shared" si="115"/>
        <v>0.84</v>
      </c>
      <c r="M641" t="str">
        <f t="shared" si="116"/>
        <v>0.94</v>
      </c>
      <c r="N641">
        <f t="shared" si="120"/>
        <v>1.7866703509891912</v>
      </c>
      <c r="O641">
        <f t="shared" si="121"/>
        <v>1.5428170679014381</v>
      </c>
      <c r="P641" s="4">
        <f t="shared" si="117"/>
        <v>0.16999999999999998</v>
      </c>
      <c r="Q641" s="4">
        <f t="shared" si="118"/>
        <v>0.8899999999999999</v>
      </c>
      <c r="R641" s="4">
        <f t="shared" si="119"/>
        <v>1.6647437094453146</v>
      </c>
      <c r="S641" t="s">
        <v>35</v>
      </c>
      <c r="T641" t="s">
        <v>18</v>
      </c>
      <c r="U641" t="s">
        <v>39</v>
      </c>
      <c r="V641" t="s">
        <v>20</v>
      </c>
      <c r="W641" t="s">
        <v>21</v>
      </c>
      <c r="X641" t="s">
        <v>71</v>
      </c>
    </row>
    <row r="642" spans="1:24" x14ac:dyDescent="0.25">
      <c r="A642">
        <v>41</v>
      </c>
      <c r="B642" s="2">
        <v>7</v>
      </c>
      <c r="C642" s="2">
        <v>5</v>
      </c>
      <c r="D642" s="2">
        <v>3</v>
      </c>
      <c r="E642" s="1">
        <f t="shared" si="112"/>
        <v>8</v>
      </c>
      <c r="F642" s="1">
        <f t="shared" si="112"/>
        <v>6</v>
      </c>
      <c r="G642" s="1">
        <f t="shared" si="112"/>
        <v>4</v>
      </c>
      <c r="H642" t="str">
        <f>INDEX([1]Sheet1!$C$3:$O$15, MATCH(E642, [1]Sheet1!$B$3:$B$15, 0), MATCH(F642,[1]Sheet1!$C$2:$O$2,0))</f>
        <v>0.22, 0.30</v>
      </c>
      <c r="I642" t="str">
        <f>INDEX([2]Sheet1!$C$3:$O$15, MATCH(E642, [2]Sheet1!$C$2:$O$2,0), MATCH(F642, [2]Sheet1!$B$3:$B$15,0))</f>
        <v>0.77, 0.85</v>
      </c>
      <c r="J642" t="str">
        <f t="shared" si="113"/>
        <v>0.22</v>
      </c>
      <c r="K642" t="str">
        <f t="shared" si="114"/>
        <v>0.30</v>
      </c>
      <c r="L642" t="str">
        <f t="shared" si="115"/>
        <v>0.77</v>
      </c>
      <c r="M642" t="str">
        <f t="shared" si="116"/>
        <v>0.85</v>
      </c>
      <c r="N642">
        <f t="shared" si="120"/>
        <v>1.7827971391785058</v>
      </c>
      <c r="O642">
        <f t="shared" si="121"/>
        <v>1.5027000798266845</v>
      </c>
      <c r="P642" s="4">
        <f t="shared" si="117"/>
        <v>0.26</v>
      </c>
      <c r="Q642" s="4">
        <f t="shared" si="118"/>
        <v>0.81</v>
      </c>
      <c r="R642" s="4">
        <f t="shared" si="119"/>
        <v>1.6427486095025952</v>
      </c>
      <c r="S642" t="s">
        <v>38</v>
      </c>
      <c r="T642" t="s">
        <v>25</v>
      </c>
      <c r="U642" t="s">
        <v>33</v>
      </c>
      <c r="V642" t="s">
        <v>20</v>
      </c>
      <c r="W642" t="s">
        <v>23</v>
      </c>
      <c r="X642" t="s">
        <v>71</v>
      </c>
    </row>
    <row r="643" spans="1:24" x14ac:dyDescent="0.25">
      <c r="A643">
        <v>42</v>
      </c>
      <c r="B643" s="2">
        <v>6</v>
      </c>
      <c r="C643" s="2">
        <v>3</v>
      </c>
      <c r="D643" s="2">
        <v>3</v>
      </c>
      <c r="E643" s="1">
        <f t="shared" si="112"/>
        <v>7</v>
      </c>
      <c r="F643" s="1">
        <f t="shared" si="112"/>
        <v>4</v>
      </c>
      <c r="G643" s="1">
        <f t="shared" si="112"/>
        <v>4</v>
      </c>
      <c r="H643" t="str">
        <f>INDEX([1]Sheet1!$C$3:$O$15, MATCH(E643, [1]Sheet1!$B$3:$B$15, 0), MATCH(F643,[1]Sheet1!$C$2:$O$2,0))</f>
        <v>0.06, 0.16</v>
      </c>
      <c r="I643" t="str">
        <f>INDEX([2]Sheet1!$C$3:$O$15, MATCH(E643, [2]Sheet1!$C$2:$O$2,0), MATCH(F643, [2]Sheet1!$B$3:$B$15,0))</f>
        <v>0.78, 0.88</v>
      </c>
      <c r="J643" t="str">
        <f t="shared" si="113"/>
        <v>0.06</v>
      </c>
      <c r="K643" t="str">
        <f t="shared" si="114"/>
        <v>0.16</v>
      </c>
      <c r="L643" t="str">
        <f t="shared" si="115"/>
        <v>0.78</v>
      </c>
      <c r="M643" t="str">
        <f t="shared" si="116"/>
        <v>0.88</v>
      </c>
      <c r="N643">
        <f t="shared" si="120"/>
        <v>1.7931378668604818</v>
      </c>
      <c r="O643">
        <f t="shared" si="121"/>
        <v>1.5708504372974055</v>
      </c>
      <c r="P643" s="4">
        <f t="shared" si="117"/>
        <v>0.11</v>
      </c>
      <c r="Q643" s="4">
        <f t="shared" si="118"/>
        <v>0.83000000000000007</v>
      </c>
      <c r="R643" s="4">
        <f t="shared" si="119"/>
        <v>1.6819941520789436</v>
      </c>
      <c r="S643" t="s">
        <v>44</v>
      </c>
      <c r="T643" t="s">
        <v>25</v>
      </c>
      <c r="U643" t="s">
        <v>39</v>
      </c>
      <c r="V643" t="s">
        <v>34</v>
      </c>
      <c r="W643" t="s">
        <v>21</v>
      </c>
      <c r="X643" t="s">
        <v>71</v>
      </c>
    </row>
    <row r="644" spans="1:24" x14ac:dyDescent="0.25">
      <c r="A644">
        <v>43</v>
      </c>
      <c r="B644" s="2">
        <v>7</v>
      </c>
      <c r="C644" s="2">
        <v>4</v>
      </c>
      <c r="D644" s="2">
        <v>3</v>
      </c>
      <c r="E644" s="1">
        <f t="shared" si="112"/>
        <v>8</v>
      </c>
      <c r="F644" s="1">
        <f t="shared" si="112"/>
        <v>5</v>
      </c>
      <c r="G644" s="1">
        <f t="shared" si="112"/>
        <v>4</v>
      </c>
      <c r="H644" t="str">
        <f>INDEX([1]Sheet1!$C$3:$O$15, MATCH(E644, [1]Sheet1!$B$3:$B$15, 0), MATCH(F644,[1]Sheet1!$C$2:$O$2,0))</f>
        <v>0.17, 0.26</v>
      </c>
      <c r="I644" t="str">
        <f>INDEX([2]Sheet1!$C$3:$O$15, MATCH(E644, [2]Sheet1!$C$2:$O$2,0), MATCH(F644, [2]Sheet1!$B$3:$B$15,0))</f>
        <v>0.80, 0.89</v>
      </c>
      <c r="J644" t="str">
        <f t="shared" si="113"/>
        <v>0.17</v>
      </c>
      <c r="K644" t="str">
        <f t="shared" si="114"/>
        <v>0.26</v>
      </c>
      <c r="L644" t="str">
        <f t="shared" si="115"/>
        <v>0.80</v>
      </c>
      <c r="M644" t="str">
        <f t="shared" si="116"/>
        <v>0.89</v>
      </c>
      <c r="N644">
        <f t="shared" si="120"/>
        <v>1.7838324927020326</v>
      </c>
      <c r="O644">
        <f t="shared" si="121"/>
        <v>1.5224720041213451</v>
      </c>
      <c r="P644" s="4">
        <f t="shared" si="117"/>
        <v>0.21500000000000002</v>
      </c>
      <c r="Q644" s="4">
        <f t="shared" si="118"/>
        <v>0.84499999999999997</v>
      </c>
      <c r="R644" s="4">
        <f t="shared" si="119"/>
        <v>1.653152248411689</v>
      </c>
      <c r="S644" t="s">
        <v>40</v>
      </c>
      <c r="T644" t="s">
        <v>18</v>
      </c>
      <c r="U644" t="s">
        <v>39</v>
      </c>
      <c r="V644" t="s">
        <v>24</v>
      </c>
      <c r="W644" t="s">
        <v>21</v>
      </c>
      <c r="X644" t="s">
        <v>71</v>
      </c>
    </row>
    <row r="645" spans="1:24" x14ac:dyDescent="0.25">
      <c r="A645">
        <v>44</v>
      </c>
      <c r="B645" s="2">
        <v>9</v>
      </c>
      <c r="C645" s="2">
        <v>4</v>
      </c>
      <c r="D645" s="2">
        <v>3</v>
      </c>
      <c r="E645" s="1">
        <f t="shared" si="112"/>
        <v>10</v>
      </c>
      <c r="F645" s="1">
        <f t="shared" si="112"/>
        <v>5</v>
      </c>
      <c r="G645" s="1">
        <f t="shared" si="112"/>
        <v>4</v>
      </c>
      <c r="H645" t="str">
        <f>INDEX([1]Sheet1!$C$3:$O$15, MATCH(E645, [1]Sheet1!$B$3:$B$15, 0), MATCH(F645,[1]Sheet1!$C$2:$O$2,0))</f>
        <v>0.27, 1.00</v>
      </c>
      <c r="I645" t="str">
        <f>INDEX([2]Sheet1!$C$3:$O$15, MATCH(E645, [2]Sheet1!$C$2:$O$2,0), MATCH(F645, [2]Sheet1!$B$3:$B$15,0))</f>
        <v>0.75, 1.89</v>
      </c>
      <c r="J645" t="str">
        <f t="shared" si="113"/>
        <v>0.27</v>
      </c>
      <c r="K645" t="str">
        <f t="shared" si="114"/>
        <v>1.00</v>
      </c>
      <c r="L645" t="str">
        <f t="shared" si="115"/>
        <v>0.75</v>
      </c>
      <c r="M645" t="str">
        <f t="shared" si="116"/>
        <v>1.89</v>
      </c>
      <c r="N645">
        <f t="shared" si="120"/>
        <v>1.8557958972017696</v>
      </c>
      <c r="O645">
        <f t="shared" si="121"/>
        <v>1.3590437975722294</v>
      </c>
      <c r="P645" s="4">
        <f t="shared" si="117"/>
        <v>0.63500000000000001</v>
      </c>
      <c r="Q645" s="4">
        <f t="shared" si="118"/>
        <v>1.3199999999999998</v>
      </c>
      <c r="R645" s="4">
        <f t="shared" si="119"/>
        <v>1.6074198473869994</v>
      </c>
      <c r="S645" t="s">
        <v>40</v>
      </c>
      <c r="T645" t="s">
        <v>25</v>
      </c>
      <c r="U645" t="s">
        <v>33</v>
      </c>
      <c r="V645" t="s">
        <v>28</v>
      </c>
      <c r="W645" t="s">
        <v>21</v>
      </c>
      <c r="X645" t="s">
        <v>71</v>
      </c>
    </row>
    <row r="646" spans="1:24" x14ac:dyDescent="0.25">
      <c r="A646">
        <v>45</v>
      </c>
      <c r="B646" s="2">
        <v>7</v>
      </c>
      <c r="C646" s="2">
        <v>4</v>
      </c>
      <c r="D646" s="2">
        <v>3</v>
      </c>
      <c r="E646" s="1">
        <f t="shared" si="112"/>
        <v>8</v>
      </c>
      <c r="F646" s="1">
        <f t="shared" si="112"/>
        <v>5</v>
      </c>
      <c r="G646" s="1">
        <f t="shared" si="112"/>
        <v>4</v>
      </c>
      <c r="H646" t="str">
        <f>INDEX([1]Sheet1!$C$3:$O$15, MATCH(E646, [1]Sheet1!$B$3:$B$15, 0), MATCH(F646,[1]Sheet1!$C$2:$O$2,0))</f>
        <v>0.17, 0.26</v>
      </c>
      <c r="I646" t="str">
        <f>INDEX([2]Sheet1!$C$3:$O$15, MATCH(E646, [2]Sheet1!$C$2:$O$2,0), MATCH(F646, [2]Sheet1!$B$3:$B$15,0))</f>
        <v>0.80, 0.89</v>
      </c>
      <c r="J646" t="str">
        <f t="shared" si="113"/>
        <v>0.17</v>
      </c>
      <c r="K646" t="str">
        <f t="shared" si="114"/>
        <v>0.26</v>
      </c>
      <c r="L646" t="str">
        <f t="shared" si="115"/>
        <v>0.80</v>
      </c>
      <c r="M646" t="str">
        <f t="shared" si="116"/>
        <v>0.89</v>
      </c>
      <c r="N646">
        <f t="shared" si="120"/>
        <v>1.7838324927020326</v>
      </c>
      <c r="O646">
        <f t="shared" si="121"/>
        <v>1.5224720041213451</v>
      </c>
      <c r="P646" s="4">
        <f t="shared" si="117"/>
        <v>0.21500000000000002</v>
      </c>
      <c r="Q646" s="4">
        <f t="shared" si="118"/>
        <v>0.84499999999999997</v>
      </c>
      <c r="R646" s="4">
        <f t="shared" si="119"/>
        <v>1.653152248411689</v>
      </c>
      <c r="S646" t="s">
        <v>32</v>
      </c>
      <c r="T646" t="s">
        <v>25</v>
      </c>
      <c r="U646" t="s">
        <v>43</v>
      </c>
      <c r="V646" t="s">
        <v>20</v>
      </c>
      <c r="W646" t="s">
        <v>21</v>
      </c>
      <c r="X646" t="s">
        <v>71</v>
      </c>
    </row>
    <row r="647" spans="1:24" x14ac:dyDescent="0.25">
      <c r="A647">
        <v>46</v>
      </c>
      <c r="B647" s="2">
        <v>7</v>
      </c>
      <c r="C647" s="2">
        <v>3</v>
      </c>
      <c r="D647" s="2">
        <v>1</v>
      </c>
      <c r="E647" s="1">
        <f t="shared" si="112"/>
        <v>8</v>
      </c>
      <c r="F647" s="1">
        <f t="shared" si="112"/>
        <v>4</v>
      </c>
      <c r="G647" s="1">
        <f t="shared" si="112"/>
        <v>2</v>
      </c>
      <c r="H647" t="str">
        <f>INDEX([1]Sheet1!$C$3:$O$15, MATCH(E647, [1]Sheet1!$B$3:$B$15, 0), MATCH(F647,[1]Sheet1!$C$2:$O$2,0))</f>
        <v>0.12, 0.22</v>
      </c>
      <c r="I647" t="str">
        <f>INDEX([2]Sheet1!$C$3:$O$15, MATCH(E647, [2]Sheet1!$C$2:$O$2,0), MATCH(F647, [2]Sheet1!$B$3:$B$15,0))</f>
        <v>0.84, 0.94</v>
      </c>
      <c r="J647" t="str">
        <f t="shared" si="113"/>
        <v>0.12</v>
      </c>
      <c r="K647" t="str">
        <f t="shared" si="114"/>
        <v>0.22</v>
      </c>
      <c r="L647" t="str">
        <f t="shared" si="115"/>
        <v>0.84</v>
      </c>
      <c r="M647" t="str">
        <f t="shared" si="116"/>
        <v>0.94</v>
      </c>
      <c r="N647">
        <f>(15^(1-P647)-2^(1-P647))/(10^(1-P647)-2^(1-P647))</f>
        <v>1.5428170679014381</v>
      </c>
      <c r="O647">
        <f>(15^(1-P647)-12^(1-P647))/(10^(1-P647)-2^(1-P647))</f>
        <v>0.32115715120300509</v>
      </c>
      <c r="P647" s="4">
        <f t="shared" si="117"/>
        <v>0.16999999999999998</v>
      </c>
      <c r="Q647" s="4">
        <f t="shared" si="118"/>
        <v>0.8899999999999999</v>
      </c>
      <c r="R647" s="4">
        <f t="shared" si="119"/>
        <v>0.93198710955222164</v>
      </c>
      <c r="S647" t="s">
        <v>38</v>
      </c>
      <c r="T647" t="s">
        <v>25</v>
      </c>
      <c r="U647" t="s">
        <v>41</v>
      </c>
      <c r="V647" t="s">
        <v>20</v>
      </c>
      <c r="W647" t="s">
        <v>21</v>
      </c>
      <c r="X647" t="s">
        <v>71</v>
      </c>
    </row>
    <row r="648" spans="1:24" x14ac:dyDescent="0.25">
      <c r="A648">
        <v>47</v>
      </c>
      <c r="B648" s="2">
        <v>7</v>
      </c>
      <c r="C648" s="2">
        <v>5</v>
      </c>
      <c r="D648" s="2">
        <v>3</v>
      </c>
      <c r="E648" s="1">
        <f t="shared" si="112"/>
        <v>8</v>
      </c>
      <c r="F648" s="1">
        <f t="shared" si="112"/>
        <v>6</v>
      </c>
      <c r="G648" s="1">
        <f t="shared" si="112"/>
        <v>4</v>
      </c>
      <c r="H648" t="str">
        <f>INDEX([1]Sheet1!$C$3:$O$15, MATCH(E648, [1]Sheet1!$B$3:$B$15, 0), MATCH(F648,[1]Sheet1!$C$2:$O$2,0))</f>
        <v>0.22, 0.30</v>
      </c>
      <c r="I648" t="str">
        <f>INDEX([2]Sheet1!$C$3:$O$15, MATCH(E648, [2]Sheet1!$C$2:$O$2,0), MATCH(F648, [2]Sheet1!$B$3:$B$15,0))</f>
        <v>0.77, 0.85</v>
      </c>
      <c r="J648" t="str">
        <f t="shared" si="113"/>
        <v>0.22</v>
      </c>
      <c r="K648" t="str">
        <f t="shared" si="114"/>
        <v>0.30</v>
      </c>
      <c r="L648" t="str">
        <f t="shared" si="115"/>
        <v>0.77</v>
      </c>
      <c r="M648" t="str">
        <f t="shared" si="116"/>
        <v>0.85</v>
      </c>
      <c r="N648">
        <f>(15^(1-P648)-0.5^(1-P648))/(10^(1-P648)-2^(1-P648))</f>
        <v>1.7827971391785058</v>
      </c>
      <c r="O648">
        <f>(15^(1-P648)-2^(1-P648))/(10^(1-P648)-2^(1-P648))</f>
        <v>1.5027000798266845</v>
      </c>
      <c r="P648" s="4">
        <f t="shared" si="117"/>
        <v>0.26</v>
      </c>
      <c r="Q648" s="4">
        <f t="shared" si="118"/>
        <v>0.81</v>
      </c>
      <c r="R648" s="4">
        <f t="shared" si="119"/>
        <v>1.6427486095025952</v>
      </c>
      <c r="S648" t="s">
        <v>38</v>
      </c>
      <c r="T648" t="s">
        <v>25</v>
      </c>
      <c r="U648" t="s">
        <v>39</v>
      </c>
      <c r="V648" t="s">
        <v>20</v>
      </c>
      <c r="W648" t="s">
        <v>23</v>
      </c>
      <c r="X648" t="s">
        <v>71</v>
      </c>
    </row>
    <row r="649" spans="1:24" x14ac:dyDescent="0.25">
      <c r="A649">
        <v>48</v>
      </c>
      <c r="B649" s="2">
        <v>8</v>
      </c>
      <c r="C649" s="2">
        <v>3</v>
      </c>
      <c r="D649" s="2">
        <v>1</v>
      </c>
      <c r="E649" s="1">
        <f t="shared" si="112"/>
        <v>9</v>
      </c>
      <c r="F649" s="1">
        <f t="shared" si="112"/>
        <v>4</v>
      </c>
      <c r="G649" s="1">
        <f t="shared" si="112"/>
        <v>2</v>
      </c>
      <c r="H649" t="str">
        <f>INDEX([1]Sheet1!$C$3:$O$15, MATCH(E649, [1]Sheet1!$B$3:$B$15, 0), MATCH(F649,[1]Sheet1!$C$2:$O$2,0))</f>
        <v>0.18, 0.26</v>
      </c>
      <c r="I649" t="str">
        <f>INDEX([2]Sheet1!$C$3:$O$15, MATCH(E649, [2]Sheet1!$C$2:$O$2,0), MATCH(F649, [2]Sheet1!$B$3:$B$15,0))</f>
        <v>0.90, 0.98</v>
      </c>
      <c r="J649" t="str">
        <f t="shared" si="113"/>
        <v>0.18</v>
      </c>
      <c r="K649" t="str">
        <f t="shared" si="114"/>
        <v>0.26</v>
      </c>
      <c r="L649" t="str">
        <f t="shared" si="115"/>
        <v>0.90</v>
      </c>
      <c r="M649" t="str">
        <f t="shared" si="116"/>
        <v>0.98</v>
      </c>
      <c r="N649">
        <f>(15^(1-P649)-2^(1-P649))/(10^(1-P649)-2^(1-P649))</f>
        <v>1.5202469801099703</v>
      </c>
      <c r="O649">
        <f>(15^(1-P649)-12^(1-P649))/(10^(1-P649)-2^(1-P649))</f>
        <v>0.30652133167022555</v>
      </c>
      <c r="P649" s="4">
        <f t="shared" si="117"/>
        <v>0.22</v>
      </c>
      <c r="Q649" s="4">
        <f t="shared" si="118"/>
        <v>0.94</v>
      </c>
      <c r="R649" s="4">
        <f t="shared" si="119"/>
        <v>0.91338415589009792</v>
      </c>
      <c r="S649" t="s">
        <v>38</v>
      </c>
      <c r="T649" t="s">
        <v>18</v>
      </c>
      <c r="U649" t="s">
        <v>43</v>
      </c>
      <c r="V649" t="s">
        <v>20</v>
      </c>
      <c r="W649" t="s">
        <v>21</v>
      </c>
      <c r="X649" t="s">
        <v>71</v>
      </c>
    </row>
    <row r="650" spans="1:24" x14ac:dyDescent="0.25">
      <c r="A650">
        <v>49</v>
      </c>
      <c r="B650" s="2">
        <v>7</v>
      </c>
      <c r="C650" s="2">
        <v>3</v>
      </c>
      <c r="D650" s="2">
        <v>1</v>
      </c>
      <c r="E650" s="1">
        <f t="shared" si="112"/>
        <v>8</v>
      </c>
      <c r="F650" s="1">
        <f t="shared" si="112"/>
        <v>4</v>
      </c>
      <c r="G650" s="1">
        <f t="shared" si="112"/>
        <v>2</v>
      </c>
      <c r="H650" t="str">
        <f>INDEX([1]Sheet1!$C$3:$O$15, MATCH(E650, [1]Sheet1!$B$3:$B$15, 0), MATCH(F650,[1]Sheet1!$C$2:$O$2,0))</f>
        <v>0.12, 0.22</v>
      </c>
      <c r="I650" t="str">
        <f>INDEX([2]Sheet1!$C$3:$O$15, MATCH(E650, [2]Sheet1!$C$2:$O$2,0), MATCH(F650, [2]Sheet1!$B$3:$B$15,0))</f>
        <v>0.84, 0.94</v>
      </c>
      <c r="J650" t="str">
        <f t="shared" si="113"/>
        <v>0.12</v>
      </c>
      <c r="K650" t="str">
        <f t="shared" si="114"/>
        <v>0.22</v>
      </c>
      <c r="L650" t="str">
        <f t="shared" si="115"/>
        <v>0.84</v>
      </c>
      <c r="M650" t="str">
        <f t="shared" si="116"/>
        <v>0.94</v>
      </c>
      <c r="N650">
        <f>(15^(1-P650)-2^(1-P650))/(10^(1-P650)-2^(1-P650))</f>
        <v>1.5428170679014381</v>
      </c>
      <c r="O650">
        <f>(15^(1-P650)-12^(1-P650))/(10^(1-P650)-2^(1-P650))</f>
        <v>0.32115715120300509</v>
      </c>
      <c r="P650" s="4">
        <f t="shared" si="117"/>
        <v>0.16999999999999998</v>
      </c>
      <c r="Q650" s="4">
        <f t="shared" si="118"/>
        <v>0.8899999999999999</v>
      </c>
      <c r="R650" s="4">
        <f t="shared" si="119"/>
        <v>0.93198710955222164</v>
      </c>
      <c r="S650" t="s">
        <v>32</v>
      </c>
      <c r="T650" t="s">
        <v>25</v>
      </c>
      <c r="U650" t="s">
        <v>39</v>
      </c>
      <c r="V650" t="s">
        <v>20</v>
      </c>
      <c r="W650" t="s">
        <v>21</v>
      </c>
      <c r="X650" t="s">
        <v>71</v>
      </c>
    </row>
    <row r="651" spans="1:24" x14ac:dyDescent="0.25">
      <c r="A651">
        <v>50</v>
      </c>
      <c r="B651" s="2">
        <v>7</v>
      </c>
      <c r="C651" s="2">
        <v>4</v>
      </c>
      <c r="D651" s="2">
        <v>1</v>
      </c>
      <c r="E651" s="1">
        <f t="shared" si="112"/>
        <v>8</v>
      </c>
      <c r="F651" s="1">
        <f t="shared" si="112"/>
        <v>5</v>
      </c>
      <c r="G651" s="1">
        <f t="shared" si="112"/>
        <v>2</v>
      </c>
      <c r="H651" t="str">
        <f>INDEX([1]Sheet1!$C$3:$O$15, MATCH(E651, [1]Sheet1!$B$3:$B$15, 0), MATCH(F651,[1]Sheet1!$C$2:$O$2,0))</f>
        <v>0.17, 0.26</v>
      </c>
      <c r="I651" t="str">
        <f>INDEX([2]Sheet1!$C$3:$O$15, MATCH(E651, [2]Sheet1!$C$2:$O$2,0), MATCH(F651, [2]Sheet1!$B$3:$B$15,0))</f>
        <v>0.80, 0.89</v>
      </c>
      <c r="J651" t="str">
        <f t="shared" si="113"/>
        <v>0.17</v>
      </c>
      <c r="K651" t="str">
        <f t="shared" si="114"/>
        <v>0.26</v>
      </c>
      <c r="L651" t="str">
        <f t="shared" si="115"/>
        <v>0.80</v>
      </c>
      <c r="M651" t="str">
        <f t="shared" si="116"/>
        <v>0.89</v>
      </c>
      <c r="N651">
        <f>(15^(1-P651)-2^(1-P651))/(10^(1-P651)-2^(1-P651))</f>
        <v>1.5224720041213451</v>
      </c>
      <c r="O651">
        <f>(15^(1-P651)-12^(1-P651))/(10^(1-P651)-2^(1-P651))</f>
        <v>0.30796114113426326</v>
      </c>
      <c r="P651" s="4">
        <f t="shared" si="117"/>
        <v>0.21500000000000002</v>
      </c>
      <c r="Q651" s="4">
        <f t="shared" si="118"/>
        <v>0.84499999999999997</v>
      </c>
      <c r="R651" s="4">
        <f t="shared" si="119"/>
        <v>0.9152165726278042</v>
      </c>
      <c r="S651" t="s">
        <v>44</v>
      </c>
      <c r="T651" t="s">
        <v>18</v>
      </c>
      <c r="U651" t="s">
        <v>33</v>
      </c>
      <c r="V651" t="s">
        <v>24</v>
      </c>
      <c r="W651" t="s">
        <v>23</v>
      </c>
      <c r="X651" t="s">
        <v>71</v>
      </c>
    </row>
    <row r="652" spans="1:24" x14ac:dyDescent="0.25">
      <c r="A652">
        <v>51</v>
      </c>
      <c r="B652" s="2">
        <v>8</v>
      </c>
      <c r="C652" s="2">
        <v>3</v>
      </c>
      <c r="D652" s="2">
        <v>1</v>
      </c>
      <c r="E652" s="1">
        <f t="shared" si="112"/>
        <v>9</v>
      </c>
      <c r="F652" s="1">
        <f t="shared" si="112"/>
        <v>4</v>
      </c>
      <c r="G652" s="1">
        <f t="shared" si="112"/>
        <v>2</v>
      </c>
      <c r="H652" t="str">
        <f>INDEX([1]Sheet1!$C$3:$O$15, MATCH(E652, [1]Sheet1!$B$3:$B$15, 0), MATCH(F652,[1]Sheet1!$C$2:$O$2,0))</f>
        <v>0.18, 0.26</v>
      </c>
      <c r="I652" t="str">
        <f>INDEX([2]Sheet1!$C$3:$O$15, MATCH(E652, [2]Sheet1!$C$2:$O$2,0), MATCH(F652, [2]Sheet1!$B$3:$B$15,0))</f>
        <v>0.90, 0.98</v>
      </c>
      <c r="J652" t="str">
        <f t="shared" si="113"/>
        <v>0.18</v>
      </c>
      <c r="K652" t="str">
        <f t="shared" si="114"/>
        <v>0.26</v>
      </c>
      <c r="L652" t="str">
        <f t="shared" si="115"/>
        <v>0.90</v>
      </c>
      <c r="M652" t="str">
        <f t="shared" si="116"/>
        <v>0.98</v>
      </c>
      <c r="N652">
        <f>(15^(1-P652)-2^(1-P652))/(10^(1-P652)-2^(1-P652))</f>
        <v>1.5202469801099703</v>
      </c>
      <c r="O652">
        <f>(15^(1-P652)-12^(1-P652))/(10^(1-P652)-2^(1-P652))</f>
        <v>0.30652133167022555</v>
      </c>
      <c r="P652" s="4">
        <f t="shared" si="117"/>
        <v>0.22</v>
      </c>
      <c r="Q652" s="4">
        <f t="shared" si="118"/>
        <v>0.94</v>
      </c>
      <c r="R652" s="4">
        <f t="shared" si="119"/>
        <v>0.91338415589009792</v>
      </c>
      <c r="S652" t="s">
        <v>38</v>
      </c>
      <c r="T652" t="s">
        <v>18</v>
      </c>
      <c r="U652" t="s">
        <v>43</v>
      </c>
      <c r="V652" t="s">
        <v>24</v>
      </c>
      <c r="W652" t="s">
        <v>21</v>
      </c>
      <c r="X652" t="s">
        <v>71</v>
      </c>
    </row>
    <row r="653" spans="1:24" x14ac:dyDescent="0.25">
      <c r="A653">
        <v>52</v>
      </c>
      <c r="B653" s="2">
        <v>7</v>
      </c>
      <c r="C653" s="2">
        <v>4</v>
      </c>
      <c r="D653" s="2">
        <v>3</v>
      </c>
      <c r="E653" s="1">
        <f t="shared" si="112"/>
        <v>8</v>
      </c>
      <c r="F653" s="1">
        <f t="shared" si="112"/>
        <v>5</v>
      </c>
      <c r="G653" s="1">
        <f t="shared" si="112"/>
        <v>4</v>
      </c>
      <c r="H653" t="str">
        <f>INDEX([1]Sheet1!$C$3:$O$15, MATCH(E653, [1]Sheet1!$B$3:$B$15, 0), MATCH(F653,[1]Sheet1!$C$2:$O$2,0))</f>
        <v>0.17, 0.26</v>
      </c>
      <c r="I653" t="str">
        <f>INDEX([2]Sheet1!$C$3:$O$15, MATCH(E653, [2]Sheet1!$C$2:$O$2,0), MATCH(F653, [2]Sheet1!$B$3:$B$15,0))</f>
        <v>0.80, 0.89</v>
      </c>
      <c r="J653" t="str">
        <f t="shared" si="113"/>
        <v>0.17</v>
      </c>
      <c r="K653" t="str">
        <f t="shared" si="114"/>
        <v>0.26</v>
      </c>
      <c r="L653" t="str">
        <f t="shared" si="115"/>
        <v>0.80</v>
      </c>
      <c r="M653" t="str">
        <f t="shared" si="116"/>
        <v>0.89</v>
      </c>
      <c r="N653">
        <f>(15^(1-P653)-0.5^(1-P653))/(10^(1-P653)-2^(1-P653))</f>
        <v>1.7838324927020326</v>
      </c>
      <c r="O653">
        <f>(15^(1-P653)-2^(1-P653))/(10^(1-P653)-2^(1-P653))</f>
        <v>1.5224720041213451</v>
      </c>
      <c r="P653" s="4">
        <f t="shared" si="117"/>
        <v>0.21500000000000002</v>
      </c>
      <c r="Q653" s="4">
        <f t="shared" si="118"/>
        <v>0.84499999999999997</v>
      </c>
      <c r="R653" s="4">
        <f t="shared" si="119"/>
        <v>1.653152248411689</v>
      </c>
      <c r="S653" t="s">
        <v>37</v>
      </c>
      <c r="T653" t="s">
        <v>25</v>
      </c>
      <c r="U653" t="s">
        <v>33</v>
      </c>
      <c r="V653" t="s">
        <v>34</v>
      </c>
      <c r="W653" t="s">
        <v>21</v>
      </c>
      <c r="X653" t="s">
        <v>71</v>
      </c>
    </row>
    <row r="654" spans="1:24" x14ac:dyDescent="0.25">
      <c r="A654">
        <v>53</v>
      </c>
      <c r="B654" s="2">
        <v>7</v>
      </c>
      <c r="C654" s="2">
        <v>4</v>
      </c>
      <c r="D654" s="2">
        <v>3</v>
      </c>
      <c r="E654" s="1">
        <f t="shared" si="112"/>
        <v>8</v>
      </c>
      <c r="F654" s="1">
        <f t="shared" si="112"/>
        <v>5</v>
      </c>
      <c r="G654" s="1">
        <f t="shared" si="112"/>
        <v>4</v>
      </c>
      <c r="H654" t="str">
        <f>INDEX([1]Sheet1!$C$3:$O$15, MATCH(E654, [1]Sheet1!$B$3:$B$15, 0), MATCH(F654,[1]Sheet1!$C$2:$O$2,0))</f>
        <v>0.17, 0.26</v>
      </c>
      <c r="I654" t="str">
        <f>INDEX([2]Sheet1!$C$3:$O$15, MATCH(E654, [2]Sheet1!$C$2:$O$2,0), MATCH(F654, [2]Sheet1!$B$3:$B$15,0))</f>
        <v>0.80, 0.89</v>
      </c>
      <c r="J654" t="str">
        <f t="shared" si="113"/>
        <v>0.17</v>
      </c>
      <c r="K654" t="str">
        <f t="shared" si="114"/>
        <v>0.26</v>
      </c>
      <c r="L654" t="str">
        <f t="shared" si="115"/>
        <v>0.80</v>
      </c>
      <c r="M654" t="str">
        <f t="shared" si="116"/>
        <v>0.89</v>
      </c>
      <c r="N654">
        <f>(15^(1-P654)-0.5^(1-P654))/(10^(1-P654)-2^(1-P654))</f>
        <v>1.7838324927020326</v>
      </c>
      <c r="O654">
        <f>(15^(1-P654)-2^(1-P654))/(10^(1-P654)-2^(1-P654))</f>
        <v>1.5224720041213451</v>
      </c>
      <c r="P654" s="4">
        <f t="shared" si="117"/>
        <v>0.21500000000000002</v>
      </c>
      <c r="Q654" s="4">
        <f t="shared" si="118"/>
        <v>0.84499999999999997</v>
      </c>
      <c r="R654" s="4">
        <f t="shared" si="119"/>
        <v>1.653152248411689</v>
      </c>
      <c r="S654" t="s">
        <v>38</v>
      </c>
      <c r="T654" t="s">
        <v>18</v>
      </c>
      <c r="U654" t="s">
        <v>39</v>
      </c>
      <c r="V654" t="s">
        <v>34</v>
      </c>
      <c r="W654" t="s">
        <v>21</v>
      </c>
      <c r="X654" t="s">
        <v>71</v>
      </c>
    </row>
    <row r="655" spans="1:24" x14ac:dyDescent="0.25">
      <c r="A655">
        <v>54</v>
      </c>
      <c r="B655" s="2">
        <v>7</v>
      </c>
      <c r="C655" s="2">
        <v>4</v>
      </c>
      <c r="D655" s="2">
        <v>3</v>
      </c>
      <c r="E655" s="1">
        <f t="shared" si="112"/>
        <v>8</v>
      </c>
      <c r="F655" s="1">
        <f t="shared" si="112"/>
        <v>5</v>
      </c>
      <c r="G655" s="1">
        <f t="shared" si="112"/>
        <v>4</v>
      </c>
      <c r="H655" t="str">
        <f>INDEX([1]Sheet1!$C$3:$O$15, MATCH(E655, [1]Sheet1!$B$3:$B$15, 0), MATCH(F655,[1]Sheet1!$C$2:$O$2,0))</f>
        <v>0.17, 0.26</v>
      </c>
      <c r="I655" t="str">
        <f>INDEX([2]Sheet1!$C$3:$O$15, MATCH(E655, [2]Sheet1!$C$2:$O$2,0), MATCH(F655, [2]Sheet1!$B$3:$B$15,0))</f>
        <v>0.80, 0.89</v>
      </c>
      <c r="J655" t="str">
        <f t="shared" si="113"/>
        <v>0.17</v>
      </c>
      <c r="K655" t="str">
        <f t="shared" si="114"/>
        <v>0.26</v>
      </c>
      <c r="L655" t="str">
        <f t="shared" si="115"/>
        <v>0.80</v>
      </c>
      <c r="M655" t="str">
        <f t="shared" si="116"/>
        <v>0.89</v>
      </c>
      <c r="N655">
        <f>(15^(1-P655)-0.5^(1-P655))/(10^(1-P655)-2^(1-P655))</f>
        <v>1.7838324927020326</v>
      </c>
      <c r="O655">
        <f>(15^(1-P655)-2^(1-P655))/(10^(1-P655)-2^(1-P655))</f>
        <v>1.5224720041213451</v>
      </c>
      <c r="P655" s="4">
        <f t="shared" si="117"/>
        <v>0.21500000000000002</v>
      </c>
      <c r="Q655" s="4">
        <f t="shared" si="118"/>
        <v>0.84499999999999997</v>
      </c>
      <c r="R655" s="4">
        <f t="shared" si="119"/>
        <v>1.653152248411689</v>
      </c>
      <c r="S655" t="s">
        <v>37</v>
      </c>
      <c r="T655" t="s">
        <v>25</v>
      </c>
      <c r="U655" t="s">
        <v>33</v>
      </c>
      <c r="V655" t="s">
        <v>24</v>
      </c>
      <c r="W655" t="s">
        <v>21</v>
      </c>
      <c r="X655" t="s">
        <v>71</v>
      </c>
    </row>
    <row r="656" spans="1:24" x14ac:dyDescent="0.25">
      <c r="A656">
        <v>55</v>
      </c>
      <c r="B656" s="2">
        <v>7</v>
      </c>
      <c r="C656" s="2">
        <v>3</v>
      </c>
      <c r="D656" s="2">
        <v>3</v>
      </c>
      <c r="E656" s="1">
        <f t="shared" si="112"/>
        <v>8</v>
      </c>
      <c r="F656" s="1">
        <f t="shared" si="112"/>
        <v>4</v>
      </c>
      <c r="G656" s="1">
        <f t="shared" si="112"/>
        <v>4</v>
      </c>
      <c r="H656" t="str">
        <f>INDEX([1]Sheet1!$C$3:$O$15, MATCH(E656, [1]Sheet1!$B$3:$B$15, 0), MATCH(F656,[1]Sheet1!$C$2:$O$2,0))</f>
        <v>0.12, 0.22</v>
      </c>
      <c r="I656" t="str">
        <f>INDEX([2]Sheet1!$C$3:$O$15, MATCH(E656, [2]Sheet1!$C$2:$O$2,0), MATCH(F656, [2]Sheet1!$B$3:$B$15,0))</f>
        <v>0.84, 0.94</v>
      </c>
      <c r="J656" t="str">
        <f t="shared" si="113"/>
        <v>0.12</v>
      </c>
      <c r="K656" t="str">
        <f t="shared" si="114"/>
        <v>0.22</v>
      </c>
      <c r="L656" t="str">
        <f t="shared" si="115"/>
        <v>0.84</v>
      </c>
      <c r="M656" t="str">
        <f t="shared" si="116"/>
        <v>0.94</v>
      </c>
      <c r="N656">
        <f>(15^(1-P656)-0.5^(1-P656))/(10^(1-P656)-2^(1-P656))</f>
        <v>1.7866703509891912</v>
      </c>
      <c r="O656">
        <f>(15^(1-P656)-2^(1-P656))/(10^(1-P656)-2^(1-P656))</f>
        <v>1.5428170679014381</v>
      </c>
      <c r="P656" s="4">
        <f t="shared" si="117"/>
        <v>0.16999999999999998</v>
      </c>
      <c r="Q656" s="4">
        <f t="shared" si="118"/>
        <v>0.8899999999999999</v>
      </c>
      <c r="R656" s="4">
        <f t="shared" si="119"/>
        <v>1.6647437094453146</v>
      </c>
      <c r="S656" t="s">
        <v>35</v>
      </c>
      <c r="T656" t="s">
        <v>18</v>
      </c>
      <c r="U656" t="s">
        <v>33</v>
      </c>
      <c r="V656" t="s">
        <v>20</v>
      </c>
      <c r="W656" t="s">
        <v>21</v>
      </c>
      <c r="X656" t="s">
        <v>71</v>
      </c>
    </row>
    <row r="657" spans="1:24" x14ac:dyDescent="0.25">
      <c r="A657">
        <v>56</v>
      </c>
      <c r="B657" s="2">
        <v>8</v>
      </c>
      <c r="C657" s="2">
        <v>3</v>
      </c>
      <c r="D657" s="2">
        <v>4</v>
      </c>
      <c r="E657" s="1">
        <f t="shared" si="112"/>
        <v>9</v>
      </c>
      <c r="F657" s="1">
        <f t="shared" si="112"/>
        <v>4</v>
      </c>
      <c r="G657" s="1">
        <f t="shared" si="112"/>
        <v>5</v>
      </c>
      <c r="H657" t="str">
        <f>INDEX([1]Sheet1!$C$3:$O$15, MATCH(E657, [1]Sheet1!$B$3:$B$15, 0), MATCH(F657,[1]Sheet1!$C$2:$O$2,0))</f>
        <v>0.18, 0.26</v>
      </c>
      <c r="I657" t="str">
        <f>INDEX([2]Sheet1!$C$3:$O$15, MATCH(E657, [2]Sheet1!$C$2:$O$2,0), MATCH(F657, [2]Sheet1!$B$3:$B$15,0))</f>
        <v>0.90, 0.98</v>
      </c>
      <c r="J657" t="str">
        <f t="shared" si="113"/>
        <v>0.18</v>
      </c>
      <c r="K657" t="str">
        <f t="shared" si="114"/>
        <v>0.26</v>
      </c>
      <c r="L657" t="str">
        <f t="shared" si="115"/>
        <v>0.90</v>
      </c>
      <c r="M657" t="str">
        <f t="shared" si="116"/>
        <v>0.98</v>
      </c>
      <c r="N657">
        <f>(15^(1-P657)-0.5^(1-P657))/(8^(1-P657)-4^(1-P657))</f>
        <v>3.6343054109055801</v>
      </c>
      <c r="O657">
        <f>(15^(1-P657)-0.5^(1-P657))/(8^(1-P657)-2^(1-P657))</f>
        <v>2.2967528302823887</v>
      </c>
      <c r="P657" s="4">
        <f t="shared" si="117"/>
        <v>0.22</v>
      </c>
      <c r="Q657" s="4">
        <f t="shared" si="118"/>
        <v>0.94</v>
      </c>
      <c r="R657" s="4">
        <f t="shared" si="119"/>
        <v>2.9655291205939847</v>
      </c>
      <c r="S657" t="s">
        <v>35</v>
      </c>
      <c r="T657" t="s">
        <v>18</v>
      </c>
      <c r="U657" t="s">
        <v>41</v>
      </c>
      <c r="V657" t="s">
        <v>34</v>
      </c>
      <c r="W657" t="s">
        <v>21</v>
      </c>
      <c r="X657" t="s">
        <v>71</v>
      </c>
    </row>
    <row r="658" spans="1:24" x14ac:dyDescent="0.25">
      <c r="A658">
        <v>57</v>
      </c>
      <c r="B658" s="2">
        <v>7</v>
      </c>
      <c r="C658" s="2">
        <v>3</v>
      </c>
      <c r="D658" s="2">
        <v>1</v>
      </c>
      <c r="E658" s="1">
        <f t="shared" si="112"/>
        <v>8</v>
      </c>
      <c r="F658" s="1">
        <f t="shared" si="112"/>
        <v>4</v>
      </c>
      <c r="G658" s="1">
        <f t="shared" si="112"/>
        <v>2</v>
      </c>
      <c r="H658" t="str">
        <f>INDEX([1]Sheet1!$C$3:$O$15, MATCH(E658, [1]Sheet1!$B$3:$B$15, 0), MATCH(F658,[1]Sheet1!$C$2:$O$2,0))</f>
        <v>0.12, 0.22</v>
      </c>
      <c r="I658" t="str">
        <f>INDEX([2]Sheet1!$C$3:$O$15, MATCH(E658, [2]Sheet1!$C$2:$O$2,0), MATCH(F658, [2]Sheet1!$B$3:$B$15,0))</f>
        <v>0.84, 0.94</v>
      </c>
      <c r="J658" t="str">
        <f t="shared" si="113"/>
        <v>0.12</v>
      </c>
      <c r="K658" t="str">
        <f t="shared" si="114"/>
        <v>0.22</v>
      </c>
      <c r="L658" t="str">
        <f t="shared" si="115"/>
        <v>0.84</v>
      </c>
      <c r="M658" t="str">
        <f t="shared" si="116"/>
        <v>0.94</v>
      </c>
      <c r="N658">
        <f>(15^(1-P658)-2^(1-P658))/(10^(1-P658)-2^(1-P658))</f>
        <v>1.5428170679014381</v>
      </c>
      <c r="O658">
        <f>(15^(1-P658)-12^(1-P658))/(10^(1-P658)-2^(1-P658))</f>
        <v>0.32115715120300509</v>
      </c>
      <c r="P658" s="4">
        <f t="shared" si="117"/>
        <v>0.16999999999999998</v>
      </c>
      <c r="Q658" s="4">
        <f t="shared" si="118"/>
        <v>0.8899999999999999</v>
      </c>
      <c r="R658" s="4">
        <f t="shared" si="119"/>
        <v>0.93198710955222164</v>
      </c>
      <c r="S658" t="s">
        <v>40</v>
      </c>
      <c r="T658" t="s">
        <v>25</v>
      </c>
      <c r="U658" t="s">
        <v>33</v>
      </c>
      <c r="V658" t="s">
        <v>20</v>
      </c>
      <c r="W658" t="s">
        <v>21</v>
      </c>
      <c r="X658" t="s">
        <v>71</v>
      </c>
    </row>
    <row r="659" spans="1:24" x14ac:dyDescent="0.25">
      <c r="A659">
        <v>58</v>
      </c>
      <c r="B659" s="2">
        <v>6</v>
      </c>
      <c r="C659" s="2">
        <v>0</v>
      </c>
      <c r="D659" s="2">
        <v>3</v>
      </c>
      <c r="E659" s="1">
        <f t="shared" si="112"/>
        <v>7</v>
      </c>
      <c r="F659" s="1">
        <f t="shared" si="112"/>
        <v>1</v>
      </c>
      <c r="G659" s="1">
        <f t="shared" si="112"/>
        <v>4</v>
      </c>
      <c r="H659" t="e">
        <f>INDEX([1]Sheet1!$C$3:$O$15, MATCH(E659, [1]Sheet1!$B$3:$B$15, 0), MATCH(F659,[1]Sheet1!$C$2:$O$2,0))</f>
        <v>#N/A</v>
      </c>
      <c r="I659" t="e">
        <f>INDEX([2]Sheet1!$C$3:$O$15, MATCH(E659, [2]Sheet1!$C$2:$O$2,0), MATCH(F659, [2]Sheet1!$B$3:$B$15,0))</f>
        <v>#N/A</v>
      </c>
      <c r="J659" t="e">
        <f t="shared" si="113"/>
        <v>#N/A</v>
      </c>
      <c r="K659" t="e">
        <f t="shared" si="114"/>
        <v>#N/A</v>
      </c>
      <c r="L659" t="e">
        <f t="shared" si="115"/>
        <v>#N/A</v>
      </c>
      <c r="M659" t="e">
        <f t="shared" si="116"/>
        <v>#N/A</v>
      </c>
      <c r="N659" t="e">
        <f>(15^(1-P659)-0.5^(1-P659))/(10^(1-P659)-2^(1-P659))</f>
        <v>#N/A</v>
      </c>
      <c r="O659" t="e">
        <f>(15^(1-P659)-2^(1-P659))/(10^(1-P659)-2^(1-P659))</f>
        <v>#N/A</v>
      </c>
      <c r="P659" s="4" t="e">
        <f t="shared" si="117"/>
        <v>#N/A</v>
      </c>
      <c r="Q659" s="4" t="e">
        <f t="shared" si="118"/>
        <v>#N/A</v>
      </c>
      <c r="R659" s="4" t="e">
        <f t="shared" si="119"/>
        <v>#N/A</v>
      </c>
      <c r="S659" t="s">
        <v>37</v>
      </c>
      <c r="T659" t="s">
        <v>25</v>
      </c>
      <c r="U659" t="s">
        <v>43</v>
      </c>
      <c r="V659" t="s">
        <v>34</v>
      </c>
      <c r="W659" t="s">
        <v>21</v>
      </c>
      <c r="X659" t="s">
        <v>71</v>
      </c>
    </row>
    <row r="660" spans="1:24" x14ac:dyDescent="0.25">
      <c r="A660">
        <v>59</v>
      </c>
      <c r="B660" s="2">
        <v>7</v>
      </c>
      <c r="C660" s="2">
        <v>3</v>
      </c>
      <c r="D660" s="2">
        <v>3</v>
      </c>
      <c r="E660" s="1">
        <f t="shared" si="112"/>
        <v>8</v>
      </c>
      <c r="F660" s="1">
        <f t="shared" si="112"/>
        <v>4</v>
      </c>
      <c r="G660" s="1">
        <f t="shared" si="112"/>
        <v>4</v>
      </c>
      <c r="H660" t="str">
        <f>INDEX([1]Sheet1!$C$3:$O$15, MATCH(E660, [1]Sheet1!$B$3:$B$15, 0), MATCH(F660,[1]Sheet1!$C$2:$O$2,0))</f>
        <v>0.12, 0.22</v>
      </c>
      <c r="I660" t="str">
        <f>INDEX([2]Sheet1!$C$3:$O$15, MATCH(E660, [2]Sheet1!$C$2:$O$2,0), MATCH(F660, [2]Sheet1!$B$3:$B$15,0))</f>
        <v>0.84, 0.94</v>
      </c>
      <c r="J660" t="str">
        <f t="shared" si="113"/>
        <v>0.12</v>
      </c>
      <c r="K660" t="str">
        <f t="shared" si="114"/>
        <v>0.22</v>
      </c>
      <c r="L660" t="str">
        <f t="shared" si="115"/>
        <v>0.84</v>
      </c>
      <c r="M660" t="str">
        <f t="shared" si="116"/>
        <v>0.94</v>
      </c>
      <c r="N660">
        <f>(15^(1-P660)-0.5^(1-P660))/(10^(1-P660)-2^(1-P660))</f>
        <v>1.7866703509891912</v>
      </c>
      <c r="O660">
        <f>(15^(1-P660)-2^(1-P660))/(10^(1-P660)-2^(1-P660))</f>
        <v>1.5428170679014381</v>
      </c>
      <c r="P660" s="4">
        <f t="shared" si="117"/>
        <v>0.16999999999999998</v>
      </c>
      <c r="Q660" s="4">
        <f t="shared" si="118"/>
        <v>0.8899999999999999</v>
      </c>
      <c r="R660" s="4">
        <f t="shared" si="119"/>
        <v>1.6647437094453146</v>
      </c>
      <c r="S660" t="s">
        <v>38</v>
      </c>
      <c r="T660" t="s">
        <v>25</v>
      </c>
      <c r="U660" t="s">
        <v>42</v>
      </c>
      <c r="V660" t="s">
        <v>20</v>
      </c>
      <c r="W660" t="s">
        <v>21</v>
      </c>
      <c r="X660" t="s">
        <v>71</v>
      </c>
    </row>
    <row r="661" spans="1:24" x14ac:dyDescent="0.25">
      <c r="A661">
        <v>60</v>
      </c>
      <c r="B661" s="2">
        <v>7</v>
      </c>
      <c r="C661" s="2">
        <v>5</v>
      </c>
      <c r="D661" s="2">
        <v>3</v>
      </c>
      <c r="E661" s="1">
        <f t="shared" si="112"/>
        <v>8</v>
      </c>
      <c r="F661" s="1">
        <f t="shared" si="112"/>
        <v>6</v>
      </c>
      <c r="G661" s="1">
        <f t="shared" si="112"/>
        <v>4</v>
      </c>
      <c r="H661" t="str">
        <f>INDEX([1]Sheet1!$C$3:$O$15, MATCH(E661, [1]Sheet1!$B$3:$B$15, 0), MATCH(F661,[1]Sheet1!$C$2:$O$2,0))</f>
        <v>0.22, 0.30</v>
      </c>
      <c r="I661" t="str">
        <f>INDEX([2]Sheet1!$C$3:$O$15, MATCH(E661, [2]Sheet1!$C$2:$O$2,0), MATCH(F661, [2]Sheet1!$B$3:$B$15,0))</f>
        <v>0.77, 0.85</v>
      </c>
      <c r="J661" t="str">
        <f t="shared" si="113"/>
        <v>0.22</v>
      </c>
      <c r="K661" t="str">
        <f t="shared" si="114"/>
        <v>0.30</v>
      </c>
      <c r="L661" t="str">
        <f t="shared" si="115"/>
        <v>0.77</v>
      </c>
      <c r="M661" t="str">
        <f t="shared" si="116"/>
        <v>0.85</v>
      </c>
      <c r="N661">
        <f>(15^(1-P661)-0.5^(1-P661))/(10^(1-P661)-2^(1-P661))</f>
        <v>1.7827971391785058</v>
      </c>
      <c r="O661">
        <f>(15^(1-P661)-2^(1-P661))/(10^(1-P661)-2^(1-P661))</f>
        <v>1.5027000798266845</v>
      </c>
      <c r="P661" s="4">
        <f t="shared" si="117"/>
        <v>0.26</v>
      </c>
      <c r="Q661" s="4">
        <f t="shared" si="118"/>
        <v>0.81</v>
      </c>
      <c r="R661" s="4">
        <f t="shared" si="119"/>
        <v>1.6427486095025952</v>
      </c>
      <c r="S661" t="s">
        <v>40</v>
      </c>
      <c r="T661" t="s">
        <v>25</v>
      </c>
      <c r="U661" t="s">
        <v>39</v>
      </c>
      <c r="V661" t="s">
        <v>34</v>
      </c>
      <c r="W661" t="s">
        <v>21</v>
      </c>
      <c r="X661" t="s">
        <v>71</v>
      </c>
    </row>
    <row r="662" spans="1:24" x14ac:dyDescent="0.25">
      <c r="A662">
        <v>61</v>
      </c>
      <c r="B662" s="2">
        <v>7</v>
      </c>
      <c r="C662" s="2">
        <v>3</v>
      </c>
      <c r="D662" s="2">
        <v>4</v>
      </c>
      <c r="E662" s="1">
        <f t="shared" si="112"/>
        <v>8</v>
      </c>
      <c r="F662" s="1">
        <f t="shared" si="112"/>
        <v>4</v>
      </c>
      <c r="G662" s="1">
        <f t="shared" si="112"/>
        <v>5</v>
      </c>
      <c r="H662" t="str">
        <f>INDEX([1]Sheet1!$C$3:$O$15, MATCH(E662, [1]Sheet1!$B$3:$B$15, 0), MATCH(F662,[1]Sheet1!$C$2:$O$2,0))</f>
        <v>0.12, 0.22</v>
      </c>
      <c r="I662" t="str">
        <f>INDEX([2]Sheet1!$C$3:$O$15, MATCH(E662, [2]Sheet1!$C$2:$O$2,0), MATCH(F662, [2]Sheet1!$B$3:$B$15,0))</f>
        <v>0.84, 0.94</v>
      </c>
      <c r="J662" t="str">
        <f t="shared" si="113"/>
        <v>0.12</v>
      </c>
      <c r="K662" t="str">
        <f t="shared" si="114"/>
        <v>0.22</v>
      </c>
      <c r="L662" t="str">
        <f t="shared" si="115"/>
        <v>0.84</v>
      </c>
      <c r="M662" t="str">
        <f t="shared" si="116"/>
        <v>0.94</v>
      </c>
      <c r="N662">
        <f>(15^(1-P662)-0.5^(1-P662))/(8^(1-P662)-4^(1-P662))</f>
        <v>3.6227151267643265</v>
      </c>
      <c r="O662">
        <f>(15^(1-P662)-0.5^(1-P662))/(8^(1-P662)-2^(1-P662))</f>
        <v>2.3184942902757055</v>
      </c>
      <c r="P662" s="4">
        <f t="shared" si="117"/>
        <v>0.16999999999999998</v>
      </c>
      <c r="Q662" s="4">
        <f t="shared" si="118"/>
        <v>0.8899999999999999</v>
      </c>
      <c r="R662" s="4">
        <f t="shared" si="119"/>
        <v>2.9706047085200158</v>
      </c>
      <c r="S662" t="s">
        <v>40</v>
      </c>
      <c r="T662" t="s">
        <v>18</v>
      </c>
      <c r="U662" t="s">
        <v>33</v>
      </c>
      <c r="V662" t="s">
        <v>34</v>
      </c>
      <c r="W662" t="s">
        <v>21</v>
      </c>
      <c r="X662" t="s">
        <v>71</v>
      </c>
    </row>
    <row r="663" spans="1:24" x14ac:dyDescent="0.25">
      <c r="A663">
        <v>62</v>
      </c>
      <c r="B663" s="2">
        <v>7</v>
      </c>
      <c r="C663" s="2">
        <v>3</v>
      </c>
      <c r="D663" s="2">
        <v>1</v>
      </c>
      <c r="E663" s="1">
        <f t="shared" si="112"/>
        <v>8</v>
      </c>
      <c r="F663" s="1">
        <f t="shared" si="112"/>
        <v>4</v>
      </c>
      <c r="G663" s="1">
        <f t="shared" si="112"/>
        <v>2</v>
      </c>
      <c r="H663" t="str">
        <f>INDEX([1]Sheet1!$C$3:$O$15, MATCH(E663, [1]Sheet1!$B$3:$B$15, 0), MATCH(F663,[1]Sheet1!$C$2:$O$2,0))</f>
        <v>0.12, 0.22</v>
      </c>
      <c r="I663" t="str">
        <f>INDEX([2]Sheet1!$C$3:$O$15, MATCH(E663, [2]Sheet1!$C$2:$O$2,0), MATCH(F663, [2]Sheet1!$B$3:$B$15,0))</f>
        <v>0.84, 0.94</v>
      </c>
      <c r="J663" t="str">
        <f t="shared" si="113"/>
        <v>0.12</v>
      </c>
      <c r="K663" t="str">
        <f t="shared" si="114"/>
        <v>0.22</v>
      </c>
      <c r="L663" t="str">
        <f t="shared" si="115"/>
        <v>0.84</v>
      </c>
      <c r="M663" t="str">
        <f t="shared" si="116"/>
        <v>0.94</v>
      </c>
      <c r="N663">
        <f>(15^(1-P663)-2^(1-P663))/(10^(1-P663)-2^(1-P663))</f>
        <v>1.5428170679014381</v>
      </c>
      <c r="O663">
        <f>(15^(1-P663)-12^(1-P663))/(10^(1-P663)-2^(1-P663))</f>
        <v>0.32115715120300509</v>
      </c>
      <c r="P663" s="4">
        <f t="shared" si="117"/>
        <v>0.16999999999999998</v>
      </c>
      <c r="Q663" s="4">
        <f t="shared" si="118"/>
        <v>0.8899999999999999</v>
      </c>
      <c r="R663" s="4">
        <f t="shared" si="119"/>
        <v>0.93198710955222164</v>
      </c>
      <c r="S663" t="s">
        <v>38</v>
      </c>
      <c r="T663" t="s">
        <v>25</v>
      </c>
      <c r="U663" t="s">
        <v>41</v>
      </c>
      <c r="V663" t="s">
        <v>34</v>
      </c>
      <c r="W663" t="s">
        <v>21</v>
      </c>
      <c r="X663" t="s">
        <v>71</v>
      </c>
    </row>
    <row r="664" spans="1:24" x14ac:dyDescent="0.25">
      <c r="A664">
        <v>63</v>
      </c>
      <c r="B664" s="2">
        <v>7</v>
      </c>
      <c r="C664" s="2">
        <v>4</v>
      </c>
      <c r="D664" s="2">
        <v>3</v>
      </c>
      <c r="E664" s="1">
        <f t="shared" si="112"/>
        <v>8</v>
      </c>
      <c r="F664" s="1">
        <f t="shared" si="112"/>
        <v>5</v>
      </c>
      <c r="G664" s="1">
        <f t="shared" si="112"/>
        <v>4</v>
      </c>
      <c r="H664" t="str">
        <f>INDEX([1]Sheet1!$C$3:$O$15, MATCH(E664, [1]Sheet1!$B$3:$B$15, 0), MATCH(F664,[1]Sheet1!$C$2:$O$2,0))</f>
        <v>0.17, 0.26</v>
      </c>
      <c r="I664" t="str">
        <f>INDEX([2]Sheet1!$C$3:$O$15, MATCH(E664, [2]Sheet1!$C$2:$O$2,0), MATCH(F664, [2]Sheet1!$B$3:$B$15,0))</f>
        <v>0.80, 0.89</v>
      </c>
      <c r="J664" t="str">
        <f t="shared" si="113"/>
        <v>0.17</v>
      </c>
      <c r="K664" t="str">
        <f t="shared" si="114"/>
        <v>0.26</v>
      </c>
      <c r="L664" t="str">
        <f t="shared" si="115"/>
        <v>0.80</v>
      </c>
      <c r="M664" t="str">
        <f t="shared" si="116"/>
        <v>0.89</v>
      </c>
      <c r="N664">
        <f t="shared" ref="N664:N677" si="122">(15^(1-P664)-0.5^(1-P664))/(10^(1-P664)-2^(1-P664))</f>
        <v>1.7838324927020326</v>
      </c>
      <c r="O664">
        <f t="shared" ref="O664:O677" si="123">(15^(1-P664)-2^(1-P664))/(10^(1-P664)-2^(1-P664))</f>
        <v>1.5224720041213451</v>
      </c>
      <c r="P664" s="4">
        <f t="shared" si="117"/>
        <v>0.21500000000000002</v>
      </c>
      <c r="Q664" s="4">
        <f t="shared" si="118"/>
        <v>0.84499999999999997</v>
      </c>
      <c r="R664" s="4">
        <f t="shared" si="119"/>
        <v>1.653152248411689</v>
      </c>
      <c r="S664" t="s">
        <v>40</v>
      </c>
      <c r="T664" t="s">
        <v>18</v>
      </c>
      <c r="U664" t="s">
        <v>33</v>
      </c>
      <c r="V664" t="s">
        <v>20</v>
      </c>
      <c r="W664" t="s">
        <v>21</v>
      </c>
      <c r="X664" t="s">
        <v>71</v>
      </c>
    </row>
    <row r="665" spans="1:24" x14ac:dyDescent="0.25">
      <c r="A665">
        <v>64</v>
      </c>
      <c r="B665" s="2">
        <v>7</v>
      </c>
      <c r="C665" s="2">
        <v>5</v>
      </c>
      <c r="D665" s="2">
        <v>3</v>
      </c>
      <c r="E665" s="1">
        <f t="shared" si="112"/>
        <v>8</v>
      </c>
      <c r="F665" s="1">
        <f t="shared" si="112"/>
        <v>6</v>
      </c>
      <c r="G665" s="1">
        <f t="shared" si="112"/>
        <v>4</v>
      </c>
      <c r="H665" t="str">
        <f>INDEX([1]Sheet1!$C$3:$O$15, MATCH(E665, [1]Sheet1!$B$3:$B$15, 0), MATCH(F665,[1]Sheet1!$C$2:$O$2,0))</f>
        <v>0.22, 0.30</v>
      </c>
      <c r="I665" t="str">
        <f>INDEX([2]Sheet1!$C$3:$O$15, MATCH(E665, [2]Sheet1!$C$2:$O$2,0), MATCH(F665, [2]Sheet1!$B$3:$B$15,0))</f>
        <v>0.77, 0.85</v>
      </c>
      <c r="J665" t="str">
        <f t="shared" si="113"/>
        <v>0.22</v>
      </c>
      <c r="K665" t="str">
        <f t="shared" si="114"/>
        <v>0.30</v>
      </c>
      <c r="L665" t="str">
        <f t="shared" si="115"/>
        <v>0.77</v>
      </c>
      <c r="M665" t="str">
        <f t="shared" si="116"/>
        <v>0.85</v>
      </c>
      <c r="N665">
        <f t="shared" si="122"/>
        <v>1.7827971391785058</v>
      </c>
      <c r="O665">
        <f t="shared" si="123"/>
        <v>1.5027000798266845</v>
      </c>
      <c r="P665" s="4">
        <f t="shared" si="117"/>
        <v>0.26</v>
      </c>
      <c r="Q665" s="4">
        <f t="shared" si="118"/>
        <v>0.81</v>
      </c>
      <c r="R665" s="4">
        <f t="shared" si="119"/>
        <v>1.6427486095025952</v>
      </c>
      <c r="S665" t="s">
        <v>37</v>
      </c>
      <c r="T665" t="s">
        <v>25</v>
      </c>
      <c r="U665" t="s">
        <v>33</v>
      </c>
      <c r="V665" t="s">
        <v>34</v>
      </c>
      <c r="W665" t="s">
        <v>21</v>
      </c>
      <c r="X665" t="s">
        <v>71</v>
      </c>
    </row>
    <row r="666" spans="1:24" x14ac:dyDescent="0.25">
      <c r="A666">
        <v>65</v>
      </c>
      <c r="B666" s="2">
        <v>7</v>
      </c>
      <c r="C666" s="2">
        <v>5</v>
      </c>
      <c r="D666" s="2">
        <v>3</v>
      </c>
      <c r="E666" s="1">
        <f t="shared" ref="E666:G729" si="124">B666+1</f>
        <v>8</v>
      </c>
      <c r="F666" s="1">
        <f t="shared" si="124"/>
        <v>6</v>
      </c>
      <c r="G666" s="1">
        <f t="shared" si="124"/>
        <v>4</v>
      </c>
      <c r="H666" t="str">
        <f>INDEX([1]Sheet1!$C$3:$O$15, MATCH(E666, [1]Sheet1!$B$3:$B$15, 0), MATCH(F666,[1]Sheet1!$C$2:$O$2,0))</f>
        <v>0.22, 0.30</v>
      </c>
      <c r="I666" t="str">
        <f>INDEX([2]Sheet1!$C$3:$O$15, MATCH(E666, [2]Sheet1!$C$2:$O$2,0), MATCH(F666, [2]Sheet1!$B$3:$B$15,0))</f>
        <v>0.77, 0.85</v>
      </c>
      <c r="J666" t="str">
        <f t="shared" si="113"/>
        <v>0.22</v>
      </c>
      <c r="K666" t="str">
        <f t="shared" si="114"/>
        <v>0.30</v>
      </c>
      <c r="L666" t="str">
        <f t="shared" si="115"/>
        <v>0.77</v>
      </c>
      <c r="M666" t="str">
        <f t="shared" si="116"/>
        <v>0.85</v>
      </c>
      <c r="N666">
        <f t="shared" si="122"/>
        <v>1.7827971391785058</v>
      </c>
      <c r="O666">
        <f t="shared" si="123"/>
        <v>1.5027000798266845</v>
      </c>
      <c r="P666" s="4">
        <f t="shared" si="117"/>
        <v>0.26</v>
      </c>
      <c r="Q666" s="4">
        <f t="shared" si="118"/>
        <v>0.81</v>
      </c>
      <c r="R666" s="4">
        <f t="shared" si="119"/>
        <v>1.6427486095025952</v>
      </c>
      <c r="S666" t="s">
        <v>40</v>
      </c>
      <c r="T666" t="s">
        <v>25</v>
      </c>
      <c r="U666" t="s">
        <v>39</v>
      </c>
      <c r="V666" t="s">
        <v>34</v>
      </c>
      <c r="W666" t="s">
        <v>21</v>
      </c>
      <c r="X666" t="s">
        <v>71</v>
      </c>
    </row>
    <row r="667" spans="1:24" x14ac:dyDescent="0.25">
      <c r="A667">
        <v>66</v>
      </c>
      <c r="B667" s="2">
        <v>8</v>
      </c>
      <c r="C667" s="2">
        <v>7</v>
      </c>
      <c r="D667" s="2">
        <v>3</v>
      </c>
      <c r="E667" s="1">
        <f t="shared" si="124"/>
        <v>9</v>
      </c>
      <c r="F667" s="1">
        <f t="shared" si="124"/>
        <v>8</v>
      </c>
      <c r="G667" s="1">
        <f t="shared" si="124"/>
        <v>4</v>
      </c>
      <c r="H667" t="str">
        <f>INDEX([1]Sheet1!$C$3:$O$15, MATCH(E667, [1]Sheet1!$B$3:$B$15, 0), MATCH(F667,[1]Sheet1!$C$2:$O$2,0))</f>
        <v>0.36, 0.44</v>
      </c>
      <c r="I667" t="str">
        <f>INDEX([2]Sheet1!$C$3:$O$15, MATCH(E667, [2]Sheet1!$C$2:$O$2,0), MATCH(F667, [2]Sheet1!$B$3:$B$15,0))</f>
        <v>0.71, 0.80</v>
      </c>
      <c r="J667" t="str">
        <f t="shared" si="113"/>
        <v>0.36</v>
      </c>
      <c r="K667" t="str">
        <f t="shared" si="114"/>
        <v>0.44</v>
      </c>
      <c r="L667" t="str">
        <f t="shared" si="115"/>
        <v>0.71</v>
      </c>
      <c r="M667" t="str">
        <f t="shared" si="116"/>
        <v>0.80</v>
      </c>
      <c r="N667">
        <f t="shared" si="122"/>
        <v>1.7919537703395045</v>
      </c>
      <c r="O667">
        <f t="shared" si="123"/>
        <v>1.4447572964624733</v>
      </c>
      <c r="P667" s="4">
        <f t="shared" si="117"/>
        <v>0.4</v>
      </c>
      <c r="Q667" s="4">
        <f t="shared" si="118"/>
        <v>0.755</v>
      </c>
      <c r="R667" s="4">
        <f t="shared" si="119"/>
        <v>1.6183555334009889</v>
      </c>
      <c r="S667" t="s">
        <v>38</v>
      </c>
      <c r="T667" t="s">
        <v>25</v>
      </c>
      <c r="U667" t="s">
        <v>42</v>
      </c>
      <c r="V667" t="s">
        <v>34</v>
      </c>
      <c r="W667" t="s">
        <v>21</v>
      </c>
      <c r="X667" t="s">
        <v>71</v>
      </c>
    </row>
    <row r="668" spans="1:24" x14ac:dyDescent="0.25">
      <c r="A668">
        <v>67</v>
      </c>
      <c r="B668" s="2">
        <v>7</v>
      </c>
      <c r="C668" s="2">
        <v>3</v>
      </c>
      <c r="D668" s="2">
        <v>3</v>
      </c>
      <c r="E668" s="1">
        <f t="shared" si="124"/>
        <v>8</v>
      </c>
      <c r="F668" s="1">
        <f t="shared" si="124"/>
        <v>4</v>
      </c>
      <c r="G668" s="1">
        <f t="shared" si="124"/>
        <v>4</v>
      </c>
      <c r="H668" t="str">
        <f>INDEX([1]Sheet1!$C$3:$O$15, MATCH(E668, [1]Sheet1!$B$3:$B$15, 0), MATCH(F668,[1]Sheet1!$C$2:$O$2,0))</f>
        <v>0.12, 0.22</v>
      </c>
      <c r="I668" t="str">
        <f>INDEX([2]Sheet1!$C$3:$O$15, MATCH(E668, [2]Sheet1!$C$2:$O$2,0), MATCH(F668, [2]Sheet1!$B$3:$B$15,0))</f>
        <v>0.84, 0.94</v>
      </c>
      <c r="J668" t="str">
        <f t="shared" si="113"/>
        <v>0.12</v>
      </c>
      <c r="K668" t="str">
        <f t="shared" si="114"/>
        <v>0.22</v>
      </c>
      <c r="L668" t="str">
        <f t="shared" si="115"/>
        <v>0.84</v>
      </c>
      <c r="M668" t="str">
        <f t="shared" si="116"/>
        <v>0.94</v>
      </c>
      <c r="N668">
        <f t="shared" si="122"/>
        <v>1.7866703509891912</v>
      </c>
      <c r="O668">
        <f t="shared" si="123"/>
        <v>1.5428170679014381</v>
      </c>
      <c r="P668" s="4">
        <f t="shared" si="117"/>
        <v>0.16999999999999998</v>
      </c>
      <c r="Q668" s="4">
        <f t="shared" si="118"/>
        <v>0.8899999999999999</v>
      </c>
      <c r="R668" s="4">
        <f t="shared" si="119"/>
        <v>1.6647437094453146</v>
      </c>
      <c r="S668" t="s">
        <v>37</v>
      </c>
      <c r="T668" t="s">
        <v>25</v>
      </c>
      <c r="U668" t="s">
        <v>33</v>
      </c>
      <c r="V668" t="s">
        <v>34</v>
      </c>
      <c r="W668" t="s">
        <v>23</v>
      </c>
      <c r="X668" t="s">
        <v>71</v>
      </c>
    </row>
    <row r="669" spans="1:24" x14ac:dyDescent="0.25">
      <c r="A669">
        <v>68</v>
      </c>
      <c r="B669" s="2">
        <v>7</v>
      </c>
      <c r="C669" s="2">
        <v>4</v>
      </c>
      <c r="D669" s="2">
        <v>3</v>
      </c>
      <c r="E669" s="1">
        <f t="shared" si="124"/>
        <v>8</v>
      </c>
      <c r="F669" s="1">
        <f t="shared" si="124"/>
        <v>5</v>
      </c>
      <c r="G669" s="1">
        <f t="shared" si="124"/>
        <v>4</v>
      </c>
      <c r="H669" t="str">
        <f>INDEX([1]Sheet1!$C$3:$O$15, MATCH(E669, [1]Sheet1!$B$3:$B$15, 0), MATCH(F669,[1]Sheet1!$C$2:$O$2,0))</f>
        <v>0.17, 0.26</v>
      </c>
      <c r="I669" t="str">
        <f>INDEX([2]Sheet1!$C$3:$O$15, MATCH(E669, [2]Sheet1!$C$2:$O$2,0), MATCH(F669, [2]Sheet1!$B$3:$B$15,0))</f>
        <v>0.80, 0.89</v>
      </c>
      <c r="J669" t="str">
        <f t="shared" si="113"/>
        <v>0.17</v>
      </c>
      <c r="K669" t="str">
        <f t="shared" si="114"/>
        <v>0.26</v>
      </c>
      <c r="L669" t="str">
        <f t="shared" si="115"/>
        <v>0.80</v>
      </c>
      <c r="M669" t="str">
        <f t="shared" si="116"/>
        <v>0.89</v>
      </c>
      <c r="N669">
        <f t="shared" si="122"/>
        <v>1.7838324927020326</v>
      </c>
      <c r="O669">
        <f t="shared" si="123"/>
        <v>1.5224720041213451</v>
      </c>
      <c r="P669" s="4">
        <f t="shared" si="117"/>
        <v>0.21500000000000002</v>
      </c>
      <c r="Q669" s="4">
        <f t="shared" si="118"/>
        <v>0.84499999999999997</v>
      </c>
      <c r="R669" s="4">
        <f t="shared" si="119"/>
        <v>1.653152248411689</v>
      </c>
      <c r="S669" t="s">
        <v>44</v>
      </c>
      <c r="T669" t="s">
        <v>25</v>
      </c>
      <c r="U669" t="s">
        <v>33</v>
      </c>
      <c r="V669" t="s">
        <v>20</v>
      </c>
      <c r="W669" t="s">
        <v>21</v>
      </c>
      <c r="X669" t="s">
        <v>71</v>
      </c>
    </row>
    <row r="670" spans="1:24" x14ac:dyDescent="0.25">
      <c r="A670">
        <v>69</v>
      </c>
      <c r="B670" s="2">
        <v>7</v>
      </c>
      <c r="C670" s="2">
        <v>7</v>
      </c>
      <c r="D670" s="2">
        <v>3</v>
      </c>
      <c r="E670" s="1">
        <f t="shared" si="124"/>
        <v>8</v>
      </c>
      <c r="F670" s="1">
        <f t="shared" si="124"/>
        <v>8</v>
      </c>
      <c r="G670" s="1">
        <f t="shared" si="124"/>
        <v>4</v>
      </c>
      <c r="H670" t="str">
        <f>INDEX([1]Sheet1!$C$3:$O$15, MATCH(E670, [1]Sheet1!$B$3:$B$15, 0), MATCH(F670,[1]Sheet1!$C$2:$O$2,0))</f>
        <v>0.32, 0.41</v>
      </c>
      <c r="I670" t="str">
        <f>INDEX([2]Sheet1!$C$3:$O$15, MATCH(E670, [2]Sheet1!$C$2:$O$2,0), MATCH(F670, [2]Sheet1!$B$3:$B$15,0))</f>
        <v>0.66, 0.75</v>
      </c>
      <c r="J670" t="str">
        <f t="shared" si="113"/>
        <v>0.32</v>
      </c>
      <c r="K670" t="str">
        <f t="shared" si="114"/>
        <v>0.41</v>
      </c>
      <c r="L670" t="str">
        <f t="shared" si="115"/>
        <v>0.66</v>
      </c>
      <c r="M670" t="str">
        <f t="shared" si="116"/>
        <v>0.75</v>
      </c>
      <c r="N670">
        <f t="shared" si="122"/>
        <v>1.7878234026298059</v>
      </c>
      <c r="O670">
        <f t="shared" si="123"/>
        <v>1.4587453170116256</v>
      </c>
      <c r="P670" s="4">
        <f t="shared" si="117"/>
        <v>0.36499999999999999</v>
      </c>
      <c r="Q670" s="4">
        <f t="shared" si="118"/>
        <v>0.70500000000000007</v>
      </c>
      <c r="R670" s="4">
        <f t="shared" si="119"/>
        <v>1.6232843598207158</v>
      </c>
      <c r="S670" t="s">
        <v>37</v>
      </c>
      <c r="T670" t="s">
        <v>25</v>
      </c>
      <c r="U670" t="s">
        <v>33</v>
      </c>
      <c r="V670" t="s">
        <v>34</v>
      </c>
      <c r="W670" t="s">
        <v>21</v>
      </c>
      <c r="X670" t="s">
        <v>71</v>
      </c>
    </row>
    <row r="671" spans="1:24" x14ac:dyDescent="0.25">
      <c r="A671">
        <v>70</v>
      </c>
      <c r="B671" s="2">
        <v>7</v>
      </c>
      <c r="C671" s="2">
        <v>5</v>
      </c>
      <c r="D671" s="2">
        <v>3</v>
      </c>
      <c r="E671" s="1">
        <f t="shared" si="124"/>
        <v>8</v>
      </c>
      <c r="F671" s="1">
        <f t="shared" si="124"/>
        <v>6</v>
      </c>
      <c r="G671" s="1">
        <f t="shared" si="124"/>
        <v>4</v>
      </c>
      <c r="H671" t="str">
        <f>INDEX([1]Sheet1!$C$3:$O$15, MATCH(E671, [1]Sheet1!$B$3:$B$15, 0), MATCH(F671,[1]Sheet1!$C$2:$O$2,0))</f>
        <v>0.22, 0.30</v>
      </c>
      <c r="I671" t="str">
        <f>INDEX([2]Sheet1!$C$3:$O$15, MATCH(E671, [2]Sheet1!$C$2:$O$2,0), MATCH(F671, [2]Sheet1!$B$3:$B$15,0))</f>
        <v>0.77, 0.85</v>
      </c>
      <c r="J671" t="str">
        <f t="shared" si="113"/>
        <v>0.22</v>
      </c>
      <c r="K671" t="str">
        <f t="shared" si="114"/>
        <v>0.30</v>
      </c>
      <c r="L671" t="str">
        <f t="shared" si="115"/>
        <v>0.77</v>
      </c>
      <c r="M671" t="str">
        <f t="shared" si="116"/>
        <v>0.85</v>
      </c>
      <c r="N671">
        <f t="shared" si="122"/>
        <v>1.7827971391785058</v>
      </c>
      <c r="O671">
        <f t="shared" si="123"/>
        <v>1.5027000798266845</v>
      </c>
      <c r="P671" s="4">
        <f t="shared" si="117"/>
        <v>0.26</v>
      </c>
      <c r="Q671" s="4">
        <f t="shared" si="118"/>
        <v>0.81</v>
      </c>
      <c r="R671" s="4">
        <f t="shared" si="119"/>
        <v>1.6427486095025952</v>
      </c>
      <c r="S671" t="s">
        <v>44</v>
      </c>
      <c r="T671" t="s">
        <v>18</v>
      </c>
      <c r="U671" t="s">
        <v>39</v>
      </c>
      <c r="V671" t="s">
        <v>34</v>
      </c>
      <c r="W671" t="s">
        <v>23</v>
      </c>
      <c r="X671" t="s">
        <v>71</v>
      </c>
    </row>
    <row r="672" spans="1:24" x14ac:dyDescent="0.25">
      <c r="A672">
        <v>71</v>
      </c>
      <c r="B672" s="2">
        <v>7</v>
      </c>
      <c r="C672" s="2">
        <v>4</v>
      </c>
      <c r="D672" s="2">
        <v>3</v>
      </c>
      <c r="E672" s="1">
        <f t="shared" si="124"/>
        <v>8</v>
      </c>
      <c r="F672" s="1">
        <f t="shared" si="124"/>
        <v>5</v>
      </c>
      <c r="G672" s="1">
        <f t="shared" si="124"/>
        <v>4</v>
      </c>
      <c r="H672" t="str">
        <f>INDEX([1]Sheet1!$C$3:$O$15, MATCH(E672, [1]Sheet1!$B$3:$B$15, 0), MATCH(F672,[1]Sheet1!$C$2:$O$2,0))</f>
        <v>0.17, 0.26</v>
      </c>
      <c r="I672" t="str">
        <f>INDEX([2]Sheet1!$C$3:$O$15, MATCH(E672, [2]Sheet1!$C$2:$O$2,0), MATCH(F672, [2]Sheet1!$B$3:$B$15,0))</f>
        <v>0.80, 0.89</v>
      </c>
      <c r="J672" t="str">
        <f t="shared" si="113"/>
        <v>0.17</v>
      </c>
      <c r="K672" t="str">
        <f t="shared" si="114"/>
        <v>0.26</v>
      </c>
      <c r="L672" t="str">
        <f t="shared" si="115"/>
        <v>0.80</v>
      </c>
      <c r="M672" t="str">
        <f t="shared" si="116"/>
        <v>0.89</v>
      </c>
      <c r="N672">
        <f t="shared" si="122"/>
        <v>1.7838324927020326</v>
      </c>
      <c r="O672">
        <f t="shared" si="123"/>
        <v>1.5224720041213451</v>
      </c>
      <c r="P672" s="4">
        <f t="shared" si="117"/>
        <v>0.21500000000000002</v>
      </c>
      <c r="Q672" s="4">
        <f t="shared" si="118"/>
        <v>0.84499999999999997</v>
      </c>
      <c r="R672" s="4">
        <f t="shared" si="119"/>
        <v>1.653152248411689</v>
      </c>
      <c r="S672" t="s">
        <v>35</v>
      </c>
      <c r="T672" t="s">
        <v>25</v>
      </c>
      <c r="U672" t="s">
        <v>33</v>
      </c>
      <c r="V672" t="s">
        <v>20</v>
      </c>
      <c r="W672" t="s">
        <v>21</v>
      </c>
      <c r="X672" t="s">
        <v>71</v>
      </c>
    </row>
    <row r="673" spans="1:24" x14ac:dyDescent="0.25">
      <c r="A673">
        <v>72</v>
      </c>
      <c r="B673" s="2">
        <v>7</v>
      </c>
      <c r="C673" s="2">
        <v>3</v>
      </c>
      <c r="D673" s="2">
        <v>3</v>
      </c>
      <c r="E673" s="1">
        <f t="shared" si="124"/>
        <v>8</v>
      </c>
      <c r="F673" s="1">
        <f t="shared" si="124"/>
        <v>4</v>
      </c>
      <c r="G673" s="1">
        <f t="shared" si="124"/>
        <v>4</v>
      </c>
      <c r="H673" t="str">
        <f>INDEX([1]Sheet1!$C$3:$O$15, MATCH(E673, [1]Sheet1!$B$3:$B$15, 0), MATCH(F673,[1]Sheet1!$C$2:$O$2,0))</f>
        <v>0.12, 0.22</v>
      </c>
      <c r="I673" t="str">
        <f>INDEX([2]Sheet1!$C$3:$O$15, MATCH(E673, [2]Sheet1!$C$2:$O$2,0), MATCH(F673, [2]Sheet1!$B$3:$B$15,0))</f>
        <v>0.84, 0.94</v>
      </c>
      <c r="J673" t="str">
        <f t="shared" si="113"/>
        <v>0.12</v>
      </c>
      <c r="K673" t="str">
        <f t="shared" si="114"/>
        <v>0.22</v>
      </c>
      <c r="L673" t="str">
        <f t="shared" si="115"/>
        <v>0.84</v>
      </c>
      <c r="M673" t="str">
        <f t="shared" si="116"/>
        <v>0.94</v>
      </c>
      <c r="N673">
        <f t="shared" si="122"/>
        <v>1.7866703509891912</v>
      </c>
      <c r="O673">
        <f t="shared" si="123"/>
        <v>1.5428170679014381</v>
      </c>
      <c r="P673" s="4">
        <f t="shared" si="117"/>
        <v>0.16999999999999998</v>
      </c>
      <c r="Q673" s="4">
        <f t="shared" si="118"/>
        <v>0.8899999999999999</v>
      </c>
      <c r="R673" s="4">
        <f t="shared" si="119"/>
        <v>1.6647437094453146</v>
      </c>
      <c r="S673" t="s">
        <v>44</v>
      </c>
      <c r="T673" t="s">
        <v>18</v>
      </c>
      <c r="U673" t="s">
        <v>39</v>
      </c>
      <c r="V673" t="s">
        <v>28</v>
      </c>
      <c r="W673" t="s">
        <v>23</v>
      </c>
      <c r="X673" t="s">
        <v>71</v>
      </c>
    </row>
    <row r="674" spans="1:24" x14ac:dyDescent="0.25">
      <c r="A674">
        <v>73</v>
      </c>
      <c r="B674" s="2">
        <v>7</v>
      </c>
      <c r="C674" s="2">
        <v>4</v>
      </c>
      <c r="D674" s="2">
        <v>3</v>
      </c>
      <c r="E674" s="1">
        <f t="shared" si="124"/>
        <v>8</v>
      </c>
      <c r="F674" s="1">
        <f t="shared" si="124"/>
        <v>5</v>
      </c>
      <c r="G674" s="1">
        <f t="shared" si="124"/>
        <v>4</v>
      </c>
      <c r="H674" t="str">
        <f>INDEX([1]Sheet1!$C$3:$O$15, MATCH(E674, [1]Sheet1!$B$3:$B$15, 0), MATCH(F674,[1]Sheet1!$C$2:$O$2,0))</f>
        <v>0.17, 0.26</v>
      </c>
      <c r="I674" t="str">
        <f>INDEX([2]Sheet1!$C$3:$O$15, MATCH(E674, [2]Sheet1!$C$2:$O$2,0), MATCH(F674, [2]Sheet1!$B$3:$B$15,0))</f>
        <v>0.80, 0.89</v>
      </c>
      <c r="J674" t="str">
        <f t="shared" si="113"/>
        <v>0.17</v>
      </c>
      <c r="K674" t="str">
        <f t="shared" si="114"/>
        <v>0.26</v>
      </c>
      <c r="L674" t="str">
        <f t="shared" si="115"/>
        <v>0.80</v>
      </c>
      <c r="M674" t="str">
        <f t="shared" si="116"/>
        <v>0.89</v>
      </c>
      <c r="N674">
        <f t="shared" si="122"/>
        <v>1.7838324927020326</v>
      </c>
      <c r="O674">
        <f t="shared" si="123"/>
        <v>1.5224720041213451</v>
      </c>
      <c r="P674" s="4">
        <f t="shared" si="117"/>
        <v>0.21500000000000002</v>
      </c>
      <c r="Q674" s="4">
        <f t="shared" si="118"/>
        <v>0.84499999999999997</v>
      </c>
      <c r="R674" s="4">
        <f t="shared" si="119"/>
        <v>1.653152248411689</v>
      </c>
      <c r="S674" t="s">
        <v>40</v>
      </c>
      <c r="T674" t="s">
        <v>25</v>
      </c>
      <c r="U674" t="s">
        <v>33</v>
      </c>
      <c r="V674" t="s">
        <v>34</v>
      </c>
      <c r="W674" t="s">
        <v>21</v>
      </c>
      <c r="X674" t="s">
        <v>71</v>
      </c>
    </row>
    <row r="675" spans="1:24" x14ac:dyDescent="0.25">
      <c r="A675">
        <v>74</v>
      </c>
      <c r="B675" s="2">
        <v>5</v>
      </c>
      <c r="C675" s="2">
        <v>4</v>
      </c>
      <c r="D675" s="2">
        <v>3</v>
      </c>
      <c r="E675" s="1">
        <f t="shared" si="124"/>
        <v>6</v>
      </c>
      <c r="F675" s="1">
        <f t="shared" si="124"/>
        <v>5</v>
      </c>
      <c r="G675" s="1">
        <f t="shared" si="124"/>
        <v>4</v>
      </c>
      <c r="H675" t="str">
        <f>INDEX([1]Sheet1!$C$3:$O$15, MATCH(E675, [1]Sheet1!$B$3:$B$15, 0), MATCH(F675,[1]Sheet1!$C$2:$O$2,0))</f>
        <v>0.05, 0.15</v>
      </c>
      <c r="I675" t="str">
        <f>INDEX([2]Sheet1!$C$3:$O$15, MATCH(E675, [2]Sheet1!$C$2:$O$2,0), MATCH(F675, [2]Sheet1!$B$3:$B$15,0))</f>
        <v>0.69, 0.78</v>
      </c>
      <c r="J675" t="str">
        <f t="shared" si="113"/>
        <v>0.05</v>
      </c>
      <c r="K675" t="str">
        <f t="shared" si="114"/>
        <v>0.15</v>
      </c>
      <c r="L675" t="str">
        <f t="shared" si="115"/>
        <v>0.69</v>
      </c>
      <c r="M675" t="str">
        <f t="shared" si="116"/>
        <v>0.78</v>
      </c>
      <c r="N675">
        <f t="shared" si="122"/>
        <v>1.7945043753535777</v>
      </c>
      <c r="O675">
        <f t="shared" si="123"/>
        <v>1.5756246823993985</v>
      </c>
      <c r="P675" s="4">
        <f t="shared" si="117"/>
        <v>0.1</v>
      </c>
      <c r="Q675" s="4">
        <f t="shared" si="118"/>
        <v>0.73499999999999999</v>
      </c>
      <c r="R675" s="4">
        <f t="shared" si="119"/>
        <v>1.6850645288764881</v>
      </c>
      <c r="S675" t="s">
        <v>32</v>
      </c>
      <c r="T675" t="s">
        <v>18</v>
      </c>
      <c r="U675" t="s">
        <v>43</v>
      </c>
      <c r="V675" t="s">
        <v>20</v>
      </c>
      <c r="W675" t="s">
        <v>21</v>
      </c>
      <c r="X675" t="s">
        <v>71</v>
      </c>
    </row>
    <row r="676" spans="1:24" x14ac:dyDescent="0.25">
      <c r="A676">
        <v>75</v>
      </c>
      <c r="B676" s="2">
        <v>7</v>
      </c>
      <c r="C676" s="2">
        <v>4</v>
      </c>
      <c r="D676" s="2">
        <v>3</v>
      </c>
      <c r="E676" s="1">
        <f t="shared" si="124"/>
        <v>8</v>
      </c>
      <c r="F676" s="1">
        <f t="shared" si="124"/>
        <v>5</v>
      </c>
      <c r="G676" s="1">
        <f t="shared" si="124"/>
        <v>4</v>
      </c>
      <c r="H676" t="str">
        <f>INDEX([1]Sheet1!$C$3:$O$15, MATCH(E676, [1]Sheet1!$B$3:$B$15, 0), MATCH(F676,[1]Sheet1!$C$2:$O$2,0))</f>
        <v>0.17, 0.26</v>
      </c>
      <c r="I676" t="str">
        <f>INDEX([2]Sheet1!$C$3:$O$15, MATCH(E676, [2]Sheet1!$C$2:$O$2,0), MATCH(F676, [2]Sheet1!$B$3:$B$15,0))</f>
        <v>0.80, 0.89</v>
      </c>
      <c r="J676" t="str">
        <f t="shared" si="113"/>
        <v>0.17</v>
      </c>
      <c r="K676" t="str">
        <f t="shared" si="114"/>
        <v>0.26</v>
      </c>
      <c r="L676" t="str">
        <f t="shared" si="115"/>
        <v>0.80</v>
      </c>
      <c r="M676" t="str">
        <f t="shared" si="116"/>
        <v>0.89</v>
      </c>
      <c r="N676">
        <f t="shared" si="122"/>
        <v>1.7838324927020326</v>
      </c>
      <c r="O676">
        <f t="shared" si="123"/>
        <v>1.5224720041213451</v>
      </c>
      <c r="P676" s="4">
        <f t="shared" si="117"/>
        <v>0.21500000000000002</v>
      </c>
      <c r="Q676" s="4">
        <f t="shared" si="118"/>
        <v>0.84499999999999997</v>
      </c>
      <c r="R676" s="4">
        <f t="shared" si="119"/>
        <v>1.653152248411689</v>
      </c>
      <c r="S676" t="s">
        <v>44</v>
      </c>
      <c r="T676" t="s">
        <v>25</v>
      </c>
      <c r="U676" t="s">
        <v>43</v>
      </c>
      <c r="V676" t="s">
        <v>20</v>
      </c>
      <c r="W676" t="s">
        <v>21</v>
      </c>
      <c r="X676" t="s">
        <v>71</v>
      </c>
    </row>
    <row r="677" spans="1:24" x14ac:dyDescent="0.25">
      <c r="A677">
        <v>76</v>
      </c>
      <c r="B677" s="2">
        <v>7</v>
      </c>
      <c r="C677" s="2">
        <v>6</v>
      </c>
      <c r="D677" s="2">
        <v>3</v>
      </c>
      <c r="E677" s="1">
        <f t="shared" si="124"/>
        <v>8</v>
      </c>
      <c r="F677" s="1">
        <f t="shared" si="124"/>
        <v>7</v>
      </c>
      <c r="G677" s="1">
        <f t="shared" si="124"/>
        <v>4</v>
      </c>
      <c r="H677" t="str">
        <f>INDEX([1]Sheet1!$C$3:$O$15, MATCH(E677, [1]Sheet1!$B$3:$B$15, 0), MATCH(F677,[1]Sheet1!$C$2:$O$2,0))</f>
        <v>0.25, 0.36</v>
      </c>
      <c r="I677" t="str">
        <f>INDEX([2]Sheet1!$C$3:$O$15, MATCH(E677, [2]Sheet1!$C$2:$O$2,0), MATCH(F677, [2]Sheet1!$B$3:$B$15,0))</f>
        <v>0.71, 0.82</v>
      </c>
      <c r="J677" t="str">
        <f t="shared" si="113"/>
        <v>0.25</v>
      </c>
      <c r="K677" t="str">
        <f t="shared" si="114"/>
        <v>0.36</v>
      </c>
      <c r="L677" t="str">
        <f t="shared" si="115"/>
        <v>0.71</v>
      </c>
      <c r="M677" t="str">
        <f t="shared" si="116"/>
        <v>0.82</v>
      </c>
      <c r="N677">
        <f t="shared" si="122"/>
        <v>1.7836394157458582</v>
      </c>
      <c r="O677">
        <f t="shared" si="123"/>
        <v>1.4834925547676123</v>
      </c>
      <c r="P677" s="4">
        <f t="shared" si="117"/>
        <v>0.30499999999999999</v>
      </c>
      <c r="Q677" s="4">
        <f t="shared" si="118"/>
        <v>0.7649999999999999</v>
      </c>
      <c r="R677" s="4">
        <f t="shared" si="119"/>
        <v>1.6335659852567352</v>
      </c>
      <c r="S677" t="s">
        <v>37</v>
      </c>
      <c r="T677" t="s">
        <v>18</v>
      </c>
      <c r="U677" t="s">
        <v>33</v>
      </c>
      <c r="V677" t="s">
        <v>28</v>
      </c>
      <c r="W677" t="s">
        <v>23</v>
      </c>
      <c r="X677" t="s">
        <v>71</v>
      </c>
    </row>
    <row r="678" spans="1:24" x14ac:dyDescent="0.25">
      <c r="A678">
        <v>77</v>
      </c>
      <c r="B678" s="2">
        <v>7</v>
      </c>
      <c r="C678" s="2">
        <v>2</v>
      </c>
      <c r="D678" s="2">
        <v>1</v>
      </c>
      <c r="E678" s="1">
        <f t="shared" si="124"/>
        <v>8</v>
      </c>
      <c r="F678" s="1">
        <f t="shared" si="124"/>
        <v>3</v>
      </c>
      <c r="G678" s="1">
        <f t="shared" si="124"/>
        <v>2</v>
      </c>
      <c r="H678" t="str">
        <f>INDEX([1]Sheet1!$C$3:$O$15, MATCH(E678, [1]Sheet1!$B$3:$B$15, 0), MATCH(F678,[1]Sheet1!$C$2:$O$2,0))</f>
        <v>0.06, 0.17</v>
      </c>
      <c r="I678" t="str">
        <f>INDEX([2]Sheet1!$C$3:$O$15, MATCH(E678, [2]Sheet1!$C$2:$O$2,0), MATCH(F678, [2]Sheet1!$B$3:$B$15,0))</f>
        <v>0.89, 0.99</v>
      </c>
      <c r="J678" t="str">
        <f t="shared" si="113"/>
        <v>0.06</v>
      </c>
      <c r="K678" t="str">
        <f t="shared" si="114"/>
        <v>0.17</v>
      </c>
      <c r="L678" t="str">
        <f t="shared" si="115"/>
        <v>0.89</v>
      </c>
      <c r="M678" t="str">
        <f t="shared" si="116"/>
        <v>0.99</v>
      </c>
      <c r="N678">
        <f>(15^(1-P678)-2^(1-P678))/(10^(1-P678)-2^(1-P678))</f>
        <v>1.5684743107525587</v>
      </c>
      <c r="O678">
        <f>(15^(1-P678)-12^(1-P678))/(10^(1-P678)-2^(1-P678))</f>
        <v>0.33787598152107534</v>
      </c>
      <c r="P678" s="4">
        <f t="shared" si="117"/>
        <v>0.115</v>
      </c>
      <c r="Q678" s="4">
        <f t="shared" si="118"/>
        <v>0.94</v>
      </c>
      <c r="R678" s="4">
        <f t="shared" si="119"/>
        <v>0.95317514613681698</v>
      </c>
      <c r="S678" t="s">
        <v>32</v>
      </c>
      <c r="T678" t="s">
        <v>25</v>
      </c>
      <c r="U678" t="s">
        <v>41</v>
      </c>
      <c r="V678" t="s">
        <v>20</v>
      </c>
      <c r="W678" t="s">
        <v>21</v>
      </c>
      <c r="X678" t="s">
        <v>71</v>
      </c>
    </row>
    <row r="679" spans="1:24" x14ac:dyDescent="0.25">
      <c r="A679">
        <v>78</v>
      </c>
      <c r="B679" s="2">
        <v>7</v>
      </c>
      <c r="C679" s="2">
        <v>6</v>
      </c>
      <c r="D679" s="2">
        <v>3</v>
      </c>
      <c r="E679" s="1">
        <f t="shared" si="124"/>
        <v>8</v>
      </c>
      <c r="F679" s="1">
        <f t="shared" si="124"/>
        <v>7</v>
      </c>
      <c r="G679" s="1">
        <f t="shared" si="124"/>
        <v>4</v>
      </c>
      <c r="H679" t="str">
        <f>INDEX([1]Sheet1!$C$3:$O$15, MATCH(E679, [1]Sheet1!$B$3:$B$15, 0), MATCH(F679,[1]Sheet1!$C$2:$O$2,0))</f>
        <v>0.25, 0.36</v>
      </c>
      <c r="I679" t="str">
        <f>INDEX([2]Sheet1!$C$3:$O$15, MATCH(E679, [2]Sheet1!$C$2:$O$2,0), MATCH(F679, [2]Sheet1!$B$3:$B$15,0))</f>
        <v>0.71, 0.82</v>
      </c>
      <c r="J679" t="str">
        <f t="shared" si="113"/>
        <v>0.25</v>
      </c>
      <c r="K679" t="str">
        <f t="shared" si="114"/>
        <v>0.36</v>
      </c>
      <c r="L679" t="str">
        <f t="shared" si="115"/>
        <v>0.71</v>
      </c>
      <c r="M679" t="str">
        <f t="shared" si="116"/>
        <v>0.82</v>
      </c>
      <c r="N679">
        <f>(15^(1-P679)-0.5^(1-P679))/(10^(1-P679)-2^(1-P679))</f>
        <v>1.7836394157458582</v>
      </c>
      <c r="O679">
        <f>(15^(1-P679)-2^(1-P679))/(10^(1-P679)-2^(1-P679))</f>
        <v>1.4834925547676123</v>
      </c>
      <c r="P679" s="4">
        <f t="shared" si="117"/>
        <v>0.30499999999999999</v>
      </c>
      <c r="Q679" s="4">
        <f t="shared" si="118"/>
        <v>0.7649999999999999</v>
      </c>
      <c r="R679" s="4">
        <f t="shared" si="119"/>
        <v>1.6335659852567352</v>
      </c>
      <c r="S679" t="s">
        <v>32</v>
      </c>
      <c r="T679" t="s">
        <v>25</v>
      </c>
      <c r="U679" t="s">
        <v>41</v>
      </c>
      <c r="V679" t="s">
        <v>20</v>
      </c>
      <c r="W679" t="s">
        <v>21</v>
      </c>
      <c r="X679" t="s">
        <v>71</v>
      </c>
    </row>
    <row r="680" spans="1:24" x14ac:dyDescent="0.25">
      <c r="A680">
        <v>79</v>
      </c>
      <c r="B680" s="2">
        <v>7</v>
      </c>
      <c r="C680" s="2">
        <v>4</v>
      </c>
      <c r="D680" s="2">
        <v>3</v>
      </c>
      <c r="E680" s="1">
        <f t="shared" si="124"/>
        <v>8</v>
      </c>
      <c r="F680" s="1">
        <f t="shared" si="124"/>
        <v>5</v>
      </c>
      <c r="G680" s="1">
        <f t="shared" si="124"/>
        <v>4</v>
      </c>
      <c r="H680" t="str">
        <f>INDEX([1]Sheet1!$C$3:$O$15, MATCH(E680, [1]Sheet1!$B$3:$B$15, 0), MATCH(F680,[1]Sheet1!$C$2:$O$2,0))</f>
        <v>0.17, 0.26</v>
      </c>
      <c r="I680" t="str">
        <f>INDEX([2]Sheet1!$C$3:$O$15, MATCH(E680, [2]Sheet1!$C$2:$O$2,0), MATCH(F680, [2]Sheet1!$B$3:$B$15,0))</f>
        <v>0.80, 0.89</v>
      </c>
      <c r="J680" t="str">
        <f t="shared" si="113"/>
        <v>0.17</v>
      </c>
      <c r="K680" t="str">
        <f t="shared" si="114"/>
        <v>0.26</v>
      </c>
      <c r="L680" t="str">
        <f t="shared" si="115"/>
        <v>0.80</v>
      </c>
      <c r="M680" t="str">
        <f t="shared" si="116"/>
        <v>0.89</v>
      </c>
      <c r="N680">
        <f>(15^(1-P680)-0.5^(1-P680))/(10^(1-P680)-2^(1-P680))</f>
        <v>1.7838324927020326</v>
      </c>
      <c r="O680">
        <f>(15^(1-P680)-2^(1-P680))/(10^(1-P680)-2^(1-P680))</f>
        <v>1.5224720041213451</v>
      </c>
      <c r="P680" s="4">
        <f t="shared" si="117"/>
        <v>0.21500000000000002</v>
      </c>
      <c r="Q680" s="4">
        <f t="shared" si="118"/>
        <v>0.84499999999999997</v>
      </c>
      <c r="R680" s="4">
        <f t="shared" si="119"/>
        <v>1.653152248411689</v>
      </c>
      <c r="S680" t="s">
        <v>35</v>
      </c>
      <c r="T680" t="s">
        <v>18</v>
      </c>
      <c r="U680" t="s">
        <v>39</v>
      </c>
      <c r="V680" t="s">
        <v>20</v>
      </c>
      <c r="W680" t="s">
        <v>21</v>
      </c>
      <c r="X680" t="s">
        <v>71</v>
      </c>
    </row>
    <row r="681" spans="1:24" x14ac:dyDescent="0.25">
      <c r="A681">
        <v>80</v>
      </c>
      <c r="B681" s="2">
        <v>8</v>
      </c>
      <c r="C681" s="2">
        <v>4</v>
      </c>
      <c r="D681" s="2">
        <v>1</v>
      </c>
      <c r="E681" s="1">
        <f t="shared" si="124"/>
        <v>9</v>
      </c>
      <c r="F681" s="1">
        <f t="shared" si="124"/>
        <v>5</v>
      </c>
      <c r="G681" s="1">
        <f t="shared" si="124"/>
        <v>2</v>
      </c>
      <c r="H681" t="str">
        <f>INDEX([1]Sheet1!$C$3:$O$15, MATCH(E681, [1]Sheet1!$B$3:$B$15, 0), MATCH(F681,[1]Sheet1!$C$2:$O$2,0))</f>
        <v>0.23, 0.30</v>
      </c>
      <c r="I681" t="str">
        <f>INDEX([2]Sheet1!$C$3:$O$15, MATCH(E681, [2]Sheet1!$C$2:$O$2,0), MATCH(F681, [2]Sheet1!$B$3:$B$15,0))</f>
        <v>0.86, 0.93</v>
      </c>
      <c r="J681" t="str">
        <f t="shared" si="113"/>
        <v>0.23</v>
      </c>
      <c r="K681" t="str">
        <f t="shared" si="114"/>
        <v>0.30</v>
      </c>
      <c r="L681" t="str">
        <f t="shared" si="115"/>
        <v>0.86</v>
      </c>
      <c r="M681" t="str">
        <f t="shared" si="116"/>
        <v>0.93</v>
      </c>
      <c r="N681">
        <f>(15^(1-P681)-2^(1-P681))/(10^(1-P681)-2^(1-P681))</f>
        <v>1.5005381989108644</v>
      </c>
      <c r="O681">
        <f>(15^(1-P681)-12^(1-P681))/(10^(1-P681)-2^(1-P681))</f>
        <v>0.29379735688105563</v>
      </c>
      <c r="P681" s="4">
        <f t="shared" si="117"/>
        <v>0.26500000000000001</v>
      </c>
      <c r="Q681" s="4">
        <f t="shared" si="118"/>
        <v>0.89500000000000002</v>
      </c>
      <c r="R681" s="4">
        <f t="shared" si="119"/>
        <v>0.89716777789596003</v>
      </c>
      <c r="S681" t="s">
        <v>40</v>
      </c>
      <c r="T681" t="s">
        <v>25</v>
      </c>
      <c r="U681" t="s">
        <v>43</v>
      </c>
      <c r="V681" t="s">
        <v>34</v>
      </c>
      <c r="W681" t="s">
        <v>21</v>
      </c>
      <c r="X681" t="s">
        <v>71</v>
      </c>
    </row>
    <row r="682" spans="1:24" x14ac:dyDescent="0.25">
      <c r="A682">
        <v>81</v>
      </c>
      <c r="B682" s="2">
        <v>7</v>
      </c>
      <c r="C682" s="2">
        <v>3</v>
      </c>
      <c r="D682" s="2">
        <v>4</v>
      </c>
      <c r="E682" s="1">
        <f t="shared" si="124"/>
        <v>8</v>
      </c>
      <c r="F682" s="1">
        <f t="shared" si="124"/>
        <v>4</v>
      </c>
      <c r="G682" s="1">
        <f t="shared" si="124"/>
        <v>5</v>
      </c>
      <c r="H682" t="str">
        <f>INDEX([1]Sheet1!$C$3:$O$15, MATCH(E682, [1]Sheet1!$B$3:$B$15, 0), MATCH(F682,[1]Sheet1!$C$2:$O$2,0))</f>
        <v>0.12, 0.22</v>
      </c>
      <c r="I682" t="str">
        <f>INDEX([2]Sheet1!$C$3:$O$15, MATCH(E682, [2]Sheet1!$C$2:$O$2,0), MATCH(F682, [2]Sheet1!$B$3:$B$15,0))</f>
        <v>0.84, 0.94</v>
      </c>
      <c r="J682" t="str">
        <f t="shared" si="113"/>
        <v>0.12</v>
      </c>
      <c r="K682" t="str">
        <f t="shared" si="114"/>
        <v>0.22</v>
      </c>
      <c r="L682" t="str">
        <f t="shared" si="115"/>
        <v>0.84</v>
      </c>
      <c r="M682" t="str">
        <f t="shared" si="116"/>
        <v>0.94</v>
      </c>
      <c r="N682">
        <f>(15^(1-P682)-0.5^(1-P682))/(8^(1-P682)-4^(1-P682))</f>
        <v>3.6227151267643265</v>
      </c>
      <c r="O682">
        <f>(15^(1-P682)-0.5^(1-P682))/(8^(1-P682)-2^(1-P682))</f>
        <v>2.3184942902757055</v>
      </c>
      <c r="P682" s="4">
        <f t="shared" si="117"/>
        <v>0.16999999999999998</v>
      </c>
      <c r="Q682" s="4">
        <f t="shared" si="118"/>
        <v>0.8899999999999999</v>
      </c>
      <c r="R682" s="4">
        <f t="shared" si="119"/>
        <v>2.9706047085200158</v>
      </c>
      <c r="S682" t="s">
        <v>38</v>
      </c>
      <c r="T682" t="s">
        <v>25</v>
      </c>
      <c r="U682" t="s">
        <v>42</v>
      </c>
      <c r="V682" t="s">
        <v>20</v>
      </c>
      <c r="W682" t="s">
        <v>21</v>
      </c>
      <c r="X682" t="s">
        <v>71</v>
      </c>
    </row>
    <row r="683" spans="1:24" x14ac:dyDescent="0.25">
      <c r="A683">
        <v>82</v>
      </c>
      <c r="B683" s="2">
        <v>7</v>
      </c>
      <c r="C683" s="2">
        <v>3</v>
      </c>
      <c r="D683" s="2">
        <v>4</v>
      </c>
      <c r="E683" s="1">
        <f t="shared" si="124"/>
        <v>8</v>
      </c>
      <c r="F683" s="1">
        <f t="shared" si="124"/>
        <v>4</v>
      </c>
      <c r="G683" s="1">
        <f t="shared" si="124"/>
        <v>5</v>
      </c>
      <c r="H683" t="str">
        <f>INDEX([1]Sheet1!$C$3:$O$15, MATCH(E683, [1]Sheet1!$B$3:$B$15, 0), MATCH(F683,[1]Sheet1!$C$2:$O$2,0))</f>
        <v>0.12, 0.22</v>
      </c>
      <c r="I683" t="str">
        <f>INDEX([2]Sheet1!$C$3:$O$15, MATCH(E683, [2]Sheet1!$C$2:$O$2,0), MATCH(F683, [2]Sheet1!$B$3:$B$15,0))</f>
        <v>0.84, 0.94</v>
      </c>
      <c r="J683" t="str">
        <f t="shared" si="113"/>
        <v>0.12</v>
      </c>
      <c r="K683" t="str">
        <f t="shared" si="114"/>
        <v>0.22</v>
      </c>
      <c r="L683" t="str">
        <f t="shared" si="115"/>
        <v>0.84</v>
      </c>
      <c r="M683" t="str">
        <f t="shared" si="116"/>
        <v>0.94</v>
      </c>
      <c r="N683">
        <f>(15^(1-P683)-0.5^(1-P683))/(8^(1-P683)-4^(1-P683))</f>
        <v>3.6227151267643265</v>
      </c>
      <c r="O683">
        <f>(15^(1-P683)-0.5^(1-P683))/(8^(1-P683)-2^(1-P683))</f>
        <v>2.3184942902757055</v>
      </c>
      <c r="P683" s="4">
        <f t="shared" si="117"/>
        <v>0.16999999999999998</v>
      </c>
      <c r="Q683" s="4">
        <f t="shared" si="118"/>
        <v>0.8899999999999999</v>
      </c>
      <c r="R683" s="4">
        <f t="shared" si="119"/>
        <v>2.9706047085200158</v>
      </c>
      <c r="S683" t="s">
        <v>37</v>
      </c>
      <c r="T683" t="s">
        <v>18</v>
      </c>
      <c r="U683" t="s">
        <v>43</v>
      </c>
      <c r="V683" t="s">
        <v>20</v>
      </c>
      <c r="W683" t="s">
        <v>21</v>
      </c>
      <c r="X683" t="s">
        <v>71</v>
      </c>
    </row>
    <row r="684" spans="1:24" x14ac:dyDescent="0.25">
      <c r="A684">
        <v>83</v>
      </c>
      <c r="B684" s="2">
        <v>7</v>
      </c>
      <c r="C684" s="2">
        <v>4</v>
      </c>
      <c r="D684" s="2">
        <v>3</v>
      </c>
      <c r="E684" s="1">
        <f t="shared" si="124"/>
        <v>8</v>
      </c>
      <c r="F684" s="1">
        <f t="shared" si="124"/>
        <v>5</v>
      </c>
      <c r="G684" s="1">
        <f t="shared" si="124"/>
        <v>4</v>
      </c>
      <c r="H684" t="str">
        <f>INDEX([1]Sheet1!$C$3:$O$15, MATCH(E684, [1]Sheet1!$B$3:$B$15, 0), MATCH(F684,[1]Sheet1!$C$2:$O$2,0))</f>
        <v>0.17, 0.26</v>
      </c>
      <c r="I684" t="str">
        <f>INDEX([2]Sheet1!$C$3:$O$15, MATCH(E684, [2]Sheet1!$C$2:$O$2,0), MATCH(F684, [2]Sheet1!$B$3:$B$15,0))</f>
        <v>0.80, 0.89</v>
      </c>
      <c r="J684" t="str">
        <f t="shared" si="113"/>
        <v>0.17</v>
      </c>
      <c r="K684" t="str">
        <f t="shared" si="114"/>
        <v>0.26</v>
      </c>
      <c r="L684" t="str">
        <f t="shared" si="115"/>
        <v>0.80</v>
      </c>
      <c r="M684" t="str">
        <f t="shared" si="116"/>
        <v>0.89</v>
      </c>
      <c r="N684">
        <f>(15^(1-P684)-0.5^(1-P684))/(10^(1-P684)-2^(1-P684))</f>
        <v>1.7838324927020326</v>
      </c>
      <c r="O684">
        <f>(15^(1-P684)-2^(1-P684))/(10^(1-P684)-2^(1-P684))</f>
        <v>1.5224720041213451</v>
      </c>
      <c r="P684" s="4">
        <f t="shared" si="117"/>
        <v>0.21500000000000002</v>
      </c>
      <c r="Q684" s="4">
        <f t="shared" si="118"/>
        <v>0.84499999999999997</v>
      </c>
      <c r="R684" s="4">
        <f t="shared" si="119"/>
        <v>1.653152248411689</v>
      </c>
      <c r="S684" t="s">
        <v>40</v>
      </c>
      <c r="T684" t="s">
        <v>25</v>
      </c>
      <c r="U684" t="s">
        <v>41</v>
      </c>
      <c r="V684" t="s">
        <v>34</v>
      </c>
      <c r="W684" t="s">
        <v>21</v>
      </c>
      <c r="X684" t="s">
        <v>71</v>
      </c>
    </row>
    <row r="685" spans="1:24" x14ac:dyDescent="0.25">
      <c r="A685">
        <v>84</v>
      </c>
      <c r="B685" s="2">
        <v>7</v>
      </c>
      <c r="C685" s="2">
        <v>4</v>
      </c>
      <c r="D685" s="2">
        <v>3</v>
      </c>
      <c r="E685" s="1">
        <f t="shared" si="124"/>
        <v>8</v>
      </c>
      <c r="F685" s="1">
        <f t="shared" si="124"/>
        <v>5</v>
      </c>
      <c r="G685" s="1">
        <f t="shared" si="124"/>
        <v>4</v>
      </c>
      <c r="H685" t="str">
        <f>INDEX([1]Sheet1!$C$3:$O$15, MATCH(E685, [1]Sheet1!$B$3:$B$15, 0), MATCH(F685,[1]Sheet1!$C$2:$O$2,0))</f>
        <v>0.17, 0.26</v>
      </c>
      <c r="I685" t="str">
        <f>INDEX([2]Sheet1!$C$3:$O$15, MATCH(E685, [2]Sheet1!$C$2:$O$2,0), MATCH(F685, [2]Sheet1!$B$3:$B$15,0))</f>
        <v>0.80, 0.89</v>
      </c>
      <c r="J685" t="str">
        <f t="shared" si="113"/>
        <v>0.17</v>
      </c>
      <c r="K685" t="str">
        <f t="shared" si="114"/>
        <v>0.26</v>
      </c>
      <c r="L685" t="str">
        <f t="shared" si="115"/>
        <v>0.80</v>
      </c>
      <c r="M685" t="str">
        <f t="shared" si="116"/>
        <v>0.89</v>
      </c>
      <c r="N685">
        <f>(15^(1-P685)-0.5^(1-P685))/(10^(1-P685)-2^(1-P685))</f>
        <v>1.7838324927020326</v>
      </c>
      <c r="O685">
        <f>(15^(1-P685)-2^(1-P685))/(10^(1-P685)-2^(1-P685))</f>
        <v>1.5224720041213451</v>
      </c>
      <c r="P685" s="4">
        <f t="shared" si="117"/>
        <v>0.21500000000000002</v>
      </c>
      <c r="Q685" s="4">
        <f t="shared" si="118"/>
        <v>0.84499999999999997</v>
      </c>
      <c r="R685" s="4">
        <f t="shared" si="119"/>
        <v>1.653152248411689</v>
      </c>
      <c r="S685" t="s">
        <v>38</v>
      </c>
      <c r="T685" t="s">
        <v>18</v>
      </c>
      <c r="U685" t="s">
        <v>33</v>
      </c>
      <c r="V685" t="s">
        <v>20</v>
      </c>
      <c r="W685" t="s">
        <v>21</v>
      </c>
      <c r="X685" t="s">
        <v>71</v>
      </c>
    </row>
    <row r="686" spans="1:24" x14ac:dyDescent="0.25">
      <c r="A686">
        <v>85</v>
      </c>
      <c r="B686" s="2">
        <v>6</v>
      </c>
      <c r="C686" s="2">
        <v>3</v>
      </c>
      <c r="D686" s="2">
        <v>1</v>
      </c>
      <c r="E686" s="1">
        <f t="shared" si="124"/>
        <v>7</v>
      </c>
      <c r="F686" s="1">
        <f t="shared" si="124"/>
        <v>4</v>
      </c>
      <c r="G686" s="1">
        <f t="shared" si="124"/>
        <v>2</v>
      </c>
      <c r="H686" t="str">
        <f>INDEX([1]Sheet1!$C$3:$O$15, MATCH(E686, [1]Sheet1!$B$3:$B$15, 0), MATCH(F686,[1]Sheet1!$C$2:$O$2,0))</f>
        <v>0.06, 0.16</v>
      </c>
      <c r="I686" t="str">
        <f>INDEX([2]Sheet1!$C$3:$O$15, MATCH(E686, [2]Sheet1!$C$2:$O$2,0), MATCH(F686, [2]Sheet1!$B$3:$B$15,0))</f>
        <v>0.78, 0.88</v>
      </c>
      <c r="J686" t="str">
        <f t="shared" ref="J686:J749" si="125">LEFT(H686,4)</f>
        <v>0.06</v>
      </c>
      <c r="K686" t="str">
        <f t="shared" ref="K686:K749" si="126">RIGHT(H686,4)</f>
        <v>0.16</v>
      </c>
      <c r="L686" t="str">
        <f t="shared" ref="L686:L749" si="127">LEFT(I686,4)</f>
        <v>0.78</v>
      </c>
      <c r="M686" t="str">
        <f t="shared" ref="M686:M749" si="128">RIGHT(I686,4)</f>
        <v>0.88</v>
      </c>
      <c r="N686">
        <f>(15^(1-P686)-2^(1-P686))/(10^(1-P686)-2^(1-P686))</f>
        <v>1.5708504372974055</v>
      </c>
      <c r="O686">
        <f>(15^(1-P686)-12^(1-P686))/(10^(1-P686)-2^(1-P686))</f>
        <v>0.33942858472368509</v>
      </c>
      <c r="P686" s="4">
        <f t="shared" ref="P686:P749" si="129">(J686+K686)/2</f>
        <v>0.11</v>
      </c>
      <c r="Q686" s="4">
        <f t="shared" ref="Q686:Q749" si="130">(L686+M686)/2</f>
        <v>0.83000000000000007</v>
      </c>
      <c r="R686" s="4">
        <f t="shared" si="119"/>
        <v>0.95513951101054528</v>
      </c>
      <c r="S686" t="s">
        <v>35</v>
      </c>
      <c r="T686" t="s">
        <v>25</v>
      </c>
      <c r="U686" t="s">
        <v>33</v>
      </c>
      <c r="V686" t="s">
        <v>20</v>
      </c>
      <c r="W686" t="s">
        <v>21</v>
      </c>
      <c r="X686" t="s">
        <v>71</v>
      </c>
    </row>
    <row r="687" spans="1:24" x14ac:dyDescent="0.25">
      <c r="A687">
        <v>86</v>
      </c>
      <c r="B687" s="2">
        <v>5</v>
      </c>
      <c r="C687" s="2">
        <v>4</v>
      </c>
      <c r="D687" s="2">
        <v>1</v>
      </c>
      <c r="E687" s="1">
        <f t="shared" si="124"/>
        <v>6</v>
      </c>
      <c r="F687" s="1">
        <f t="shared" si="124"/>
        <v>5</v>
      </c>
      <c r="G687" s="1">
        <f t="shared" si="124"/>
        <v>2</v>
      </c>
      <c r="H687" t="str">
        <f>INDEX([1]Sheet1!$C$3:$O$15, MATCH(E687, [1]Sheet1!$B$3:$B$15, 0), MATCH(F687,[1]Sheet1!$C$2:$O$2,0))</f>
        <v>0.05, 0.15</v>
      </c>
      <c r="I687" t="str">
        <f>INDEX([2]Sheet1!$C$3:$O$15, MATCH(E687, [2]Sheet1!$C$2:$O$2,0), MATCH(F687, [2]Sheet1!$B$3:$B$15,0))</f>
        <v>0.69, 0.78</v>
      </c>
      <c r="J687" t="str">
        <f t="shared" si="125"/>
        <v>0.05</v>
      </c>
      <c r="K687" t="str">
        <f t="shared" si="126"/>
        <v>0.15</v>
      </c>
      <c r="L687" t="str">
        <f t="shared" si="127"/>
        <v>0.69</v>
      </c>
      <c r="M687" t="str">
        <f t="shared" si="128"/>
        <v>0.78</v>
      </c>
      <c r="N687">
        <f>(15^(1-P687)-2^(1-P687))/(10^(1-P687)-2^(1-P687))</f>
        <v>1.5756246823993985</v>
      </c>
      <c r="O687">
        <f>(15^(1-P687)-12^(1-P687))/(10^(1-P687)-2^(1-P687))</f>
        <v>0.34255031566135313</v>
      </c>
      <c r="P687" s="4">
        <f t="shared" si="129"/>
        <v>0.1</v>
      </c>
      <c r="Q687" s="4">
        <f t="shared" si="130"/>
        <v>0.73499999999999999</v>
      </c>
      <c r="R687" s="4">
        <f t="shared" ref="R687:R750" si="131">(N687+O687)/2</f>
        <v>0.95908749903037582</v>
      </c>
      <c r="S687" t="s">
        <v>35</v>
      </c>
      <c r="T687" t="s">
        <v>25</v>
      </c>
      <c r="U687" t="s">
        <v>39</v>
      </c>
      <c r="V687" t="s">
        <v>34</v>
      </c>
      <c r="W687" t="s">
        <v>21</v>
      </c>
      <c r="X687" t="s">
        <v>71</v>
      </c>
    </row>
    <row r="688" spans="1:24" x14ac:dyDescent="0.25">
      <c r="A688">
        <v>87</v>
      </c>
      <c r="B688" s="2">
        <v>7</v>
      </c>
      <c r="C688" s="2">
        <v>4</v>
      </c>
      <c r="D688" s="2">
        <v>3</v>
      </c>
      <c r="E688" s="1">
        <f t="shared" si="124"/>
        <v>8</v>
      </c>
      <c r="F688" s="1">
        <f t="shared" si="124"/>
        <v>5</v>
      </c>
      <c r="G688" s="1">
        <f t="shared" si="124"/>
        <v>4</v>
      </c>
      <c r="H688" t="str">
        <f>INDEX([1]Sheet1!$C$3:$O$15, MATCH(E688, [1]Sheet1!$B$3:$B$15, 0), MATCH(F688,[1]Sheet1!$C$2:$O$2,0))</f>
        <v>0.17, 0.26</v>
      </c>
      <c r="I688" t="str">
        <f>INDEX([2]Sheet1!$C$3:$O$15, MATCH(E688, [2]Sheet1!$C$2:$O$2,0), MATCH(F688, [2]Sheet1!$B$3:$B$15,0))</f>
        <v>0.80, 0.89</v>
      </c>
      <c r="J688" t="str">
        <f t="shared" si="125"/>
        <v>0.17</v>
      </c>
      <c r="K688" t="str">
        <f t="shared" si="126"/>
        <v>0.26</v>
      </c>
      <c r="L688" t="str">
        <f t="shared" si="127"/>
        <v>0.80</v>
      </c>
      <c r="M688" t="str">
        <f t="shared" si="128"/>
        <v>0.89</v>
      </c>
      <c r="N688">
        <f>(15^(1-P688)-0.5^(1-P688))/(10^(1-P688)-2^(1-P688))</f>
        <v>1.7838324927020326</v>
      </c>
      <c r="O688">
        <f>(15^(1-P688)-2^(1-P688))/(10^(1-P688)-2^(1-P688))</f>
        <v>1.5224720041213451</v>
      </c>
      <c r="P688" s="4">
        <f t="shared" si="129"/>
        <v>0.21500000000000002</v>
      </c>
      <c r="Q688" s="4">
        <f t="shared" si="130"/>
        <v>0.84499999999999997</v>
      </c>
      <c r="R688" s="4">
        <f t="shared" si="131"/>
        <v>1.653152248411689</v>
      </c>
      <c r="S688" t="s">
        <v>37</v>
      </c>
      <c r="T688" t="s">
        <v>18</v>
      </c>
      <c r="U688" t="s">
        <v>33</v>
      </c>
      <c r="V688" t="s">
        <v>20</v>
      </c>
      <c r="W688" t="s">
        <v>21</v>
      </c>
      <c r="X688" t="s">
        <v>71</v>
      </c>
    </row>
    <row r="689" spans="1:24" x14ac:dyDescent="0.25">
      <c r="A689">
        <v>88</v>
      </c>
      <c r="B689" s="2">
        <v>7</v>
      </c>
      <c r="C689" s="2">
        <v>4</v>
      </c>
      <c r="D689" s="2">
        <v>3</v>
      </c>
      <c r="E689" s="1">
        <f t="shared" si="124"/>
        <v>8</v>
      </c>
      <c r="F689" s="1">
        <f t="shared" si="124"/>
        <v>5</v>
      </c>
      <c r="G689" s="1">
        <f t="shared" si="124"/>
        <v>4</v>
      </c>
      <c r="H689" t="str">
        <f>INDEX([1]Sheet1!$C$3:$O$15, MATCH(E689, [1]Sheet1!$B$3:$B$15, 0), MATCH(F689,[1]Sheet1!$C$2:$O$2,0))</f>
        <v>0.17, 0.26</v>
      </c>
      <c r="I689" t="str">
        <f>INDEX([2]Sheet1!$C$3:$O$15, MATCH(E689, [2]Sheet1!$C$2:$O$2,0), MATCH(F689, [2]Sheet1!$B$3:$B$15,0))</f>
        <v>0.80, 0.89</v>
      </c>
      <c r="J689" t="str">
        <f t="shared" si="125"/>
        <v>0.17</v>
      </c>
      <c r="K689" t="str">
        <f t="shared" si="126"/>
        <v>0.26</v>
      </c>
      <c r="L689" t="str">
        <f t="shared" si="127"/>
        <v>0.80</v>
      </c>
      <c r="M689" t="str">
        <f t="shared" si="128"/>
        <v>0.89</v>
      </c>
      <c r="N689">
        <f>(15^(1-P689)-0.5^(1-P689))/(10^(1-P689)-2^(1-P689))</f>
        <v>1.7838324927020326</v>
      </c>
      <c r="O689">
        <f>(15^(1-P689)-2^(1-P689))/(10^(1-P689)-2^(1-P689))</f>
        <v>1.5224720041213451</v>
      </c>
      <c r="P689" s="4">
        <f t="shared" si="129"/>
        <v>0.21500000000000002</v>
      </c>
      <c r="Q689" s="4">
        <f t="shared" si="130"/>
        <v>0.84499999999999997</v>
      </c>
      <c r="R689" s="4">
        <f t="shared" si="131"/>
        <v>1.653152248411689</v>
      </c>
      <c r="S689" t="s">
        <v>32</v>
      </c>
      <c r="T689" t="s">
        <v>25</v>
      </c>
      <c r="U689" t="s">
        <v>42</v>
      </c>
      <c r="V689" t="s">
        <v>20</v>
      </c>
      <c r="W689" t="s">
        <v>21</v>
      </c>
      <c r="X689" t="s">
        <v>71</v>
      </c>
    </row>
    <row r="690" spans="1:24" x14ac:dyDescent="0.25">
      <c r="A690">
        <v>89</v>
      </c>
      <c r="B690" s="2">
        <v>7</v>
      </c>
      <c r="C690" s="2">
        <v>2</v>
      </c>
      <c r="D690" s="2">
        <v>3</v>
      </c>
      <c r="E690" s="1">
        <f t="shared" si="124"/>
        <v>8</v>
      </c>
      <c r="F690" s="1">
        <f t="shared" si="124"/>
        <v>3</v>
      </c>
      <c r="G690" s="1">
        <f t="shared" si="124"/>
        <v>4</v>
      </c>
      <c r="H690" t="str">
        <f>INDEX([1]Sheet1!$C$3:$O$15, MATCH(E690, [1]Sheet1!$B$3:$B$15, 0), MATCH(F690,[1]Sheet1!$C$2:$O$2,0))</f>
        <v>0.06, 0.17</v>
      </c>
      <c r="I690" t="str">
        <f>INDEX([2]Sheet1!$C$3:$O$15, MATCH(E690, [2]Sheet1!$C$2:$O$2,0), MATCH(F690, [2]Sheet1!$B$3:$B$15,0))</f>
        <v>0.89, 0.99</v>
      </c>
      <c r="J690" t="str">
        <f t="shared" si="125"/>
        <v>0.06</v>
      </c>
      <c r="K690" t="str">
        <f t="shared" si="126"/>
        <v>0.17</v>
      </c>
      <c r="L690" t="str">
        <f t="shared" si="127"/>
        <v>0.89</v>
      </c>
      <c r="M690" t="str">
        <f t="shared" si="128"/>
        <v>0.99</v>
      </c>
      <c r="N690">
        <f>(15^(1-P690)-0.5^(1-P690))/(10^(1-P690)-2^(1-P690))</f>
        <v>1.7924850605966762</v>
      </c>
      <c r="O690">
        <f>(15^(1-P690)-2^(1-P690))/(10^(1-P690)-2^(1-P690))</f>
        <v>1.5684743107525587</v>
      </c>
      <c r="P690" s="4">
        <f t="shared" si="129"/>
        <v>0.115</v>
      </c>
      <c r="Q690" s="4">
        <f t="shared" si="130"/>
        <v>0.94</v>
      </c>
      <c r="R690" s="4">
        <f t="shared" si="131"/>
        <v>1.6804796856746176</v>
      </c>
      <c r="S690" t="s">
        <v>32</v>
      </c>
      <c r="T690" t="s">
        <v>18</v>
      </c>
      <c r="U690" t="s">
        <v>39</v>
      </c>
      <c r="V690" t="s">
        <v>20</v>
      </c>
      <c r="W690" t="s">
        <v>21</v>
      </c>
      <c r="X690" t="s">
        <v>71</v>
      </c>
    </row>
    <row r="691" spans="1:24" x14ac:dyDescent="0.25">
      <c r="A691">
        <v>90</v>
      </c>
      <c r="B691" s="2">
        <v>7</v>
      </c>
      <c r="C691" s="2">
        <v>5</v>
      </c>
      <c r="D691" s="2">
        <v>3</v>
      </c>
      <c r="E691" s="1">
        <f t="shared" si="124"/>
        <v>8</v>
      </c>
      <c r="F691" s="1">
        <f t="shared" si="124"/>
        <v>6</v>
      </c>
      <c r="G691" s="1">
        <f t="shared" si="124"/>
        <v>4</v>
      </c>
      <c r="H691" t="str">
        <f>INDEX([1]Sheet1!$C$3:$O$15, MATCH(E691, [1]Sheet1!$B$3:$B$15, 0), MATCH(F691,[1]Sheet1!$C$2:$O$2,0))</f>
        <v>0.22, 0.30</v>
      </c>
      <c r="I691" t="str">
        <f>INDEX([2]Sheet1!$C$3:$O$15, MATCH(E691, [2]Sheet1!$C$2:$O$2,0), MATCH(F691, [2]Sheet1!$B$3:$B$15,0))</f>
        <v>0.77, 0.85</v>
      </c>
      <c r="J691" t="str">
        <f t="shared" si="125"/>
        <v>0.22</v>
      </c>
      <c r="K691" t="str">
        <f t="shared" si="126"/>
        <v>0.30</v>
      </c>
      <c r="L691" t="str">
        <f t="shared" si="127"/>
        <v>0.77</v>
      </c>
      <c r="M691" t="str">
        <f t="shared" si="128"/>
        <v>0.85</v>
      </c>
      <c r="N691">
        <f>(15^(1-P691)-0.5^(1-P691))/(10^(1-P691)-2^(1-P691))</f>
        <v>1.7827971391785058</v>
      </c>
      <c r="O691">
        <f>(15^(1-P691)-2^(1-P691))/(10^(1-P691)-2^(1-P691))</f>
        <v>1.5027000798266845</v>
      </c>
      <c r="P691" s="4">
        <f t="shared" si="129"/>
        <v>0.26</v>
      </c>
      <c r="Q691" s="4">
        <f t="shared" si="130"/>
        <v>0.81</v>
      </c>
      <c r="R691" s="4">
        <f t="shared" si="131"/>
        <v>1.6427486095025952</v>
      </c>
      <c r="S691" t="s">
        <v>37</v>
      </c>
      <c r="T691" t="s">
        <v>18</v>
      </c>
      <c r="U691" t="s">
        <v>41</v>
      </c>
      <c r="V691" t="s">
        <v>28</v>
      </c>
      <c r="W691" t="s">
        <v>21</v>
      </c>
      <c r="X691" t="s">
        <v>71</v>
      </c>
    </row>
    <row r="692" spans="1:24" x14ac:dyDescent="0.25">
      <c r="A692">
        <v>91</v>
      </c>
      <c r="B692" s="2">
        <v>7</v>
      </c>
      <c r="C692" s="2">
        <v>5</v>
      </c>
      <c r="D692" s="2">
        <v>3</v>
      </c>
      <c r="E692" s="1">
        <f t="shared" si="124"/>
        <v>8</v>
      </c>
      <c r="F692" s="1">
        <f t="shared" si="124"/>
        <v>6</v>
      </c>
      <c r="G692" s="1">
        <f t="shared" si="124"/>
        <v>4</v>
      </c>
      <c r="H692" t="str">
        <f>INDEX([1]Sheet1!$C$3:$O$15, MATCH(E692, [1]Sheet1!$B$3:$B$15, 0), MATCH(F692,[1]Sheet1!$C$2:$O$2,0))</f>
        <v>0.22, 0.30</v>
      </c>
      <c r="I692" t="str">
        <f>INDEX([2]Sheet1!$C$3:$O$15, MATCH(E692, [2]Sheet1!$C$2:$O$2,0), MATCH(F692, [2]Sheet1!$B$3:$B$15,0))</f>
        <v>0.77, 0.85</v>
      </c>
      <c r="J692" t="str">
        <f t="shared" si="125"/>
        <v>0.22</v>
      </c>
      <c r="K692" t="str">
        <f t="shared" si="126"/>
        <v>0.30</v>
      </c>
      <c r="L692" t="str">
        <f t="shared" si="127"/>
        <v>0.77</v>
      </c>
      <c r="M692" t="str">
        <f t="shared" si="128"/>
        <v>0.85</v>
      </c>
      <c r="N692">
        <f>(15^(1-P692)-0.5^(1-P692))/(10^(1-P692)-2^(1-P692))</f>
        <v>1.7827971391785058</v>
      </c>
      <c r="O692">
        <f>(15^(1-P692)-2^(1-P692))/(10^(1-P692)-2^(1-P692))</f>
        <v>1.5027000798266845</v>
      </c>
      <c r="P692" s="4">
        <f t="shared" si="129"/>
        <v>0.26</v>
      </c>
      <c r="Q692" s="4">
        <f t="shared" si="130"/>
        <v>0.81</v>
      </c>
      <c r="R692" s="4">
        <f t="shared" si="131"/>
        <v>1.6427486095025952</v>
      </c>
      <c r="S692" t="s">
        <v>40</v>
      </c>
      <c r="T692" t="s">
        <v>18</v>
      </c>
      <c r="U692" t="s">
        <v>41</v>
      </c>
      <c r="V692" t="s">
        <v>20</v>
      </c>
      <c r="W692" t="s">
        <v>21</v>
      </c>
      <c r="X692" t="s">
        <v>71</v>
      </c>
    </row>
    <row r="693" spans="1:24" x14ac:dyDescent="0.25">
      <c r="A693">
        <v>92</v>
      </c>
      <c r="B693" s="2">
        <v>7</v>
      </c>
      <c r="C693" s="2">
        <v>3</v>
      </c>
      <c r="D693" s="2">
        <v>1</v>
      </c>
      <c r="E693" s="1">
        <f t="shared" si="124"/>
        <v>8</v>
      </c>
      <c r="F693" s="1">
        <f t="shared" si="124"/>
        <v>4</v>
      </c>
      <c r="G693" s="1">
        <f t="shared" si="124"/>
        <v>2</v>
      </c>
      <c r="H693" t="str">
        <f>INDEX([1]Sheet1!$C$3:$O$15, MATCH(E693, [1]Sheet1!$B$3:$B$15, 0), MATCH(F693,[1]Sheet1!$C$2:$O$2,0))</f>
        <v>0.12, 0.22</v>
      </c>
      <c r="I693" t="str">
        <f>INDEX([2]Sheet1!$C$3:$O$15, MATCH(E693, [2]Sheet1!$C$2:$O$2,0), MATCH(F693, [2]Sheet1!$B$3:$B$15,0))</f>
        <v>0.84, 0.94</v>
      </c>
      <c r="J693" t="str">
        <f t="shared" si="125"/>
        <v>0.12</v>
      </c>
      <c r="K693" t="str">
        <f t="shared" si="126"/>
        <v>0.22</v>
      </c>
      <c r="L693" t="str">
        <f t="shared" si="127"/>
        <v>0.84</v>
      </c>
      <c r="M693" t="str">
        <f t="shared" si="128"/>
        <v>0.94</v>
      </c>
      <c r="N693">
        <f>(15^(1-P693)-2^(1-P693))/(10^(1-P693)-2^(1-P693))</f>
        <v>1.5428170679014381</v>
      </c>
      <c r="O693">
        <f>(15^(1-P693)-12^(1-P693))/(10^(1-P693)-2^(1-P693))</f>
        <v>0.32115715120300509</v>
      </c>
      <c r="P693" s="4">
        <f t="shared" si="129"/>
        <v>0.16999999999999998</v>
      </c>
      <c r="Q693" s="4">
        <f t="shared" si="130"/>
        <v>0.8899999999999999</v>
      </c>
      <c r="R693" s="4">
        <f t="shared" si="131"/>
        <v>0.93198710955222164</v>
      </c>
      <c r="S693" t="s">
        <v>35</v>
      </c>
      <c r="T693" t="s">
        <v>18</v>
      </c>
      <c r="U693" t="s">
        <v>42</v>
      </c>
      <c r="V693" t="s">
        <v>24</v>
      </c>
      <c r="W693" t="s">
        <v>21</v>
      </c>
      <c r="X693" t="s">
        <v>71</v>
      </c>
    </row>
    <row r="694" spans="1:24" x14ac:dyDescent="0.25">
      <c r="A694">
        <v>93</v>
      </c>
      <c r="B694" s="2">
        <v>7</v>
      </c>
      <c r="C694" s="2">
        <v>4</v>
      </c>
      <c r="D694" s="2">
        <v>3</v>
      </c>
      <c r="E694" s="1">
        <f t="shared" si="124"/>
        <v>8</v>
      </c>
      <c r="F694" s="1">
        <f t="shared" si="124"/>
        <v>5</v>
      </c>
      <c r="G694" s="1">
        <f t="shared" si="124"/>
        <v>4</v>
      </c>
      <c r="H694" t="str">
        <f>INDEX([1]Sheet1!$C$3:$O$15, MATCH(E694, [1]Sheet1!$B$3:$B$15, 0), MATCH(F694,[1]Sheet1!$C$2:$O$2,0))</f>
        <v>0.17, 0.26</v>
      </c>
      <c r="I694" t="str">
        <f>INDEX([2]Sheet1!$C$3:$O$15, MATCH(E694, [2]Sheet1!$C$2:$O$2,0), MATCH(F694, [2]Sheet1!$B$3:$B$15,0))</f>
        <v>0.80, 0.89</v>
      </c>
      <c r="J694" t="str">
        <f t="shared" si="125"/>
        <v>0.17</v>
      </c>
      <c r="K694" t="str">
        <f t="shared" si="126"/>
        <v>0.26</v>
      </c>
      <c r="L694" t="str">
        <f t="shared" si="127"/>
        <v>0.80</v>
      </c>
      <c r="M694" t="str">
        <f t="shared" si="128"/>
        <v>0.89</v>
      </c>
      <c r="N694">
        <f>(15^(1-P694)-0.5^(1-P694))/(10^(1-P694)-2^(1-P694))</f>
        <v>1.7838324927020326</v>
      </c>
      <c r="O694">
        <f>(15^(1-P694)-2^(1-P694))/(10^(1-P694)-2^(1-P694))</f>
        <v>1.5224720041213451</v>
      </c>
      <c r="P694" s="4">
        <f t="shared" si="129"/>
        <v>0.21500000000000002</v>
      </c>
      <c r="Q694" s="4">
        <f t="shared" si="130"/>
        <v>0.84499999999999997</v>
      </c>
      <c r="R694" s="4">
        <f t="shared" si="131"/>
        <v>1.653152248411689</v>
      </c>
      <c r="S694" t="s">
        <v>40</v>
      </c>
      <c r="T694" t="s">
        <v>18</v>
      </c>
      <c r="U694" t="s">
        <v>41</v>
      </c>
      <c r="V694" t="s">
        <v>20</v>
      </c>
      <c r="W694" t="s">
        <v>21</v>
      </c>
      <c r="X694" t="s">
        <v>71</v>
      </c>
    </row>
    <row r="695" spans="1:24" x14ac:dyDescent="0.25">
      <c r="A695">
        <v>94</v>
      </c>
      <c r="B695" s="2">
        <v>8</v>
      </c>
      <c r="C695" s="2">
        <v>5</v>
      </c>
      <c r="D695" s="2">
        <v>3</v>
      </c>
      <c r="E695" s="1">
        <f t="shared" si="124"/>
        <v>9</v>
      </c>
      <c r="F695" s="1">
        <f t="shared" si="124"/>
        <v>6</v>
      </c>
      <c r="G695" s="1">
        <f t="shared" si="124"/>
        <v>4</v>
      </c>
      <c r="H695" t="str">
        <f>INDEX([1]Sheet1!$C$3:$O$15, MATCH(E695, [1]Sheet1!$B$3:$B$15, 0), MATCH(F695,[1]Sheet1!$C$2:$O$2,0))</f>
        <v>0.27, 0.34</v>
      </c>
      <c r="I695" t="str">
        <f>INDEX([2]Sheet1!$C$3:$O$15, MATCH(E695, [2]Sheet1!$C$2:$O$2,0), MATCH(F695, [2]Sheet1!$B$3:$B$15,0))</f>
        <v>0.82, 0.89</v>
      </c>
      <c r="J695" t="str">
        <f t="shared" si="125"/>
        <v>0.27</v>
      </c>
      <c r="K695" t="str">
        <f t="shared" si="126"/>
        <v>0.34</v>
      </c>
      <c r="L695" t="str">
        <f t="shared" si="127"/>
        <v>0.82</v>
      </c>
      <c r="M695" t="str">
        <f t="shared" si="128"/>
        <v>0.89</v>
      </c>
      <c r="N695">
        <f>(15^(1-P695)-0.5^(1-P695))/(10^(1-P695)-2^(1-P695))</f>
        <v>1.7836394157458579</v>
      </c>
      <c r="O695">
        <f>(15^(1-P695)-2^(1-P695))/(10^(1-P695)-2^(1-P695))</f>
        <v>1.4834925547676119</v>
      </c>
      <c r="P695" s="4">
        <f t="shared" si="129"/>
        <v>0.30500000000000005</v>
      </c>
      <c r="Q695" s="4">
        <f t="shared" si="130"/>
        <v>0.85499999999999998</v>
      </c>
      <c r="R695" s="4">
        <f t="shared" si="131"/>
        <v>1.6335659852567348</v>
      </c>
      <c r="S695" t="s">
        <v>37</v>
      </c>
      <c r="T695" t="s">
        <v>18</v>
      </c>
      <c r="U695" t="s">
        <v>36</v>
      </c>
      <c r="V695" t="s">
        <v>20</v>
      </c>
      <c r="W695" t="s">
        <v>23</v>
      </c>
      <c r="X695" t="s">
        <v>71</v>
      </c>
    </row>
    <row r="696" spans="1:24" x14ac:dyDescent="0.25">
      <c r="A696">
        <v>95</v>
      </c>
      <c r="B696" s="2">
        <v>7</v>
      </c>
      <c r="C696" s="2">
        <v>5</v>
      </c>
      <c r="D696" s="2">
        <v>3</v>
      </c>
      <c r="E696" s="1">
        <f t="shared" si="124"/>
        <v>8</v>
      </c>
      <c r="F696" s="1">
        <f t="shared" si="124"/>
        <v>6</v>
      </c>
      <c r="G696" s="1">
        <f t="shared" si="124"/>
        <v>4</v>
      </c>
      <c r="H696" t="str">
        <f>INDEX([1]Sheet1!$C$3:$O$15, MATCH(E696, [1]Sheet1!$B$3:$B$15, 0), MATCH(F696,[1]Sheet1!$C$2:$O$2,0))</f>
        <v>0.22, 0.30</v>
      </c>
      <c r="I696" t="str">
        <f>INDEX([2]Sheet1!$C$3:$O$15, MATCH(E696, [2]Sheet1!$C$2:$O$2,0), MATCH(F696, [2]Sheet1!$B$3:$B$15,0))</f>
        <v>0.77, 0.85</v>
      </c>
      <c r="J696" t="str">
        <f t="shared" si="125"/>
        <v>0.22</v>
      </c>
      <c r="K696" t="str">
        <f t="shared" si="126"/>
        <v>0.30</v>
      </c>
      <c r="L696" t="str">
        <f t="shared" si="127"/>
        <v>0.77</v>
      </c>
      <c r="M696" t="str">
        <f t="shared" si="128"/>
        <v>0.85</v>
      </c>
      <c r="N696">
        <f>(15^(1-P696)-0.5^(1-P696))/(10^(1-P696)-2^(1-P696))</f>
        <v>1.7827971391785058</v>
      </c>
      <c r="O696">
        <f>(15^(1-P696)-2^(1-P696))/(10^(1-P696)-2^(1-P696))</f>
        <v>1.5027000798266845</v>
      </c>
      <c r="P696" s="4">
        <f t="shared" si="129"/>
        <v>0.26</v>
      </c>
      <c r="Q696" s="4">
        <f t="shared" si="130"/>
        <v>0.81</v>
      </c>
      <c r="R696" s="4">
        <f t="shared" si="131"/>
        <v>1.6427486095025952</v>
      </c>
      <c r="S696" t="s">
        <v>32</v>
      </c>
      <c r="T696" t="s">
        <v>18</v>
      </c>
      <c r="U696" t="s">
        <v>41</v>
      </c>
      <c r="V696" t="s">
        <v>20</v>
      </c>
      <c r="W696" t="s">
        <v>23</v>
      </c>
      <c r="X696" t="s">
        <v>71</v>
      </c>
    </row>
    <row r="697" spans="1:24" x14ac:dyDescent="0.25">
      <c r="A697">
        <v>96</v>
      </c>
      <c r="B697" s="2">
        <v>7</v>
      </c>
      <c r="C697" s="2">
        <v>3</v>
      </c>
      <c r="D697" s="2">
        <v>1</v>
      </c>
      <c r="E697" s="1">
        <f t="shared" si="124"/>
        <v>8</v>
      </c>
      <c r="F697" s="1">
        <f t="shared" si="124"/>
        <v>4</v>
      </c>
      <c r="G697" s="1">
        <f t="shared" si="124"/>
        <v>2</v>
      </c>
      <c r="H697" t="str">
        <f>INDEX([1]Sheet1!$C$3:$O$15, MATCH(E697, [1]Sheet1!$B$3:$B$15, 0), MATCH(F697,[1]Sheet1!$C$2:$O$2,0))</f>
        <v>0.12, 0.22</v>
      </c>
      <c r="I697" t="str">
        <f>INDEX([2]Sheet1!$C$3:$O$15, MATCH(E697, [2]Sheet1!$C$2:$O$2,0), MATCH(F697, [2]Sheet1!$B$3:$B$15,0))</f>
        <v>0.84, 0.94</v>
      </c>
      <c r="J697" t="str">
        <f t="shared" si="125"/>
        <v>0.12</v>
      </c>
      <c r="K697" t="str">
        <f t="shared" si="126"/>
        <v>0.22</v>
      </c>
      <c r="L697" t="str">
        <f t="shared" si="127"/>
        <v>0.84</v>
      </c>
      <c r="M697" t="str">
        <f t="shared" si="128"/>
        <v>0.94</v>
      </c>
      <c r="N697">
        <f>(15^(1-P697)-2^(1-P697))/(10^(1-P697)-2^(1-P697))</f>
        <v>1.5428170679014381</v>
      </c>
      <c r="O697">
        <f>(15^(1-P697)-12^(1-P697))/(10^(1-P697)-2^(1-P697))</f>
        <v>0.32115715120300509</v>
      </c>
      <c r="P697" s="4">
        <f t="shared" si="129"/>
        <v>0.16999999999999998</v>
      </c>
      <c r="Q697" s="4">
        <f t="shared" si="130"/>
        <v>0.8899999999999999</v>
      </c>
      <c r="R697" s="4">
        <f t="shared" si="131"/>
        <v>0.93198710955222164</v>
      </c>
      <c r="S697" t="s">
        <v>32</v>
      </c>
      <c r="T697" t="s">
        <v>25</v>
      </c>
      <c r="U697" t="s">
        <v>39</v>
      </c>
      <c r="V697" t="s">
        <v>20</v>
      </c>
      <c r="W697" t="s">
        <v>21</v>
      </c>
      <c r="X697" t="s">
        <v>71</v>
      </c>
    </row>
    <row r="698" spans="1:24" x14ac:dyDescent="0.25">
      <c r="A698">
        <v>97</v>
      </c>
      <c r="B698" s="2">
        <v>6</v>
      </c>
      <c r="C698" s="2">
        <v>4</v>
      </c>
      <c r="D698" s="2">
        <v>3</v>
      </c>
      <c r="E698" s="1">
        <f t="shared" si="124"/>
        <v>7</v>
      </c>
      <c r="F698" s="1">
        <f t="shared" si="124"/>
        <v>5</v>
      </c>
      <c r="G698" s="1">
        <f t="shared" si="124"/>
        <v>4</v>
      </c>
      <c r="H698" t="str">
        <f>INDEX([1]Sheet1!$C$3:$O$15, MATCH(E698, [1]Sheet1!$B$3:$B$15, 0), MATCH(F698,[1]Sheet1!$C$2:$O$2,0))</f>
        <v>0.11, 0.21</v>
      </c>
      <c r="I698" t="str">
        <f>INDEX([2]Sheet1!$C$3:$O$15, MATCH(E698, [2]Sheet1!$C$2:$O$2,0), MATCH(F698, [2]Sheet1!$B$3:$B$15,0))</f>
        <v>0.74, 0.84</v>
      </c>
      <c r="J698" t="str">
        <f t="shared" si="125"/>
        <v>0.11</v>
      </c>
      <c r="K698" t="str">
        <f t="shared" si="126"/>
        <v>0.21</v>
      </c>
      <c r="L698" t="str">
        <f t="shared" si="127"/>
        <v>0.74</v>
      </c>
      <c r="M698" t="str">
        <f t="shared" si="128"/>
        <v>0.84</v>
      </c>
      <c r="N698">
        <f>(15^(1-P698)-0.5^(1-P698))/(10^(1-P698)-2^(1-P698))</f>
        <v>1.7875386370046384</v>
      </c>
      <c r="O698">
        <f>(15^(1-P698)-2^(1-P698))/(10^(1-P698)-2^(1-P698))</f>
        <v>1.5474169043482437</v>
      </c>
      <c r="P698" s="4">
        <f t="shared" si="129"/>
        <v>0.16</v>
      </c>
      <c r="Q698" s="4">
        <f t="shared" si="130"/>
        <v>0.79</v>
      </c>
      <c r="R698" s="4">
        <f t="shared" si="131"/>
        <v>1.6674777706764412</v>
      </c>
      <c r="S698" t="s">
        <v>44</v>
      </c>
      <c r="T698" t="s">
        <v>18</v>
      </c>
      <c r="U698" t="s">
        <v>33</v>
      </c>
      <c r="V698" t="s">
        <v>24</v>
      </c>
      <c r="W698" t="s">
        <v>21</v>
      </c>
      <c r="X698" t="s">
        <v>71</v>
      </c>
    </row>
    <row r="699" spans="1:24" x14ac:dyDescent="0.25">
      <c r="A699">
        <v>98</v>
      </c>
      <c r="B699" s="2">
        <v>6</v>
      </c>
      <c r="C699" s="2">
        <v>5</v>
      </c>
      <c r="D699" s="2">
        <v>1</v>
      </c>
      <c r="E699" s="1">
        <f t="shared" si="124"/>
        <v>7</v>
      </c>
      <c r="F699" s="1">
        <f t="shared" si="124"/>
        <v>6</v>
      </c>
      <c r="G699" s="1">
        <f t="shared" si="124"/>
        <v>2</v>
      </c>
      <c r="H699" t="str">
        <f>INDEX([1]Sheet1!$C$3:$O$15, MATCH(E699, [1]Sheet1!$B$3:$B$15, 0), MATCH(F699,[1]Sheet1!$C$2:$O$2,0))</f>
        <v>0.16, 0.24</v>
      </c>
      <c r="I699" t="str">
        <f>INDEX([2]Sheet1!$C$3:$O$15, MATCH(E699, [2]Sheet1!$C$2:$O$2,0), MATCH(F699, [2]Sheet1!$B$3:$B$15,0))</f>
        <v>0.71, 0.80</v>
      </c>
      <c r="J699" t="str">
        <f t="shared" si="125"/>
        <v>0.16</v>
      </c>
      <c r="K699" t="str">
        <f t="shared" si="126"/>
        <v>0.24</v>
      </c>
      <c r="L699" t="str">
        <f t="shared" si="127"/>
        <v>0.71</v>
      </c>
      <c r="M699" t="str">
        <f t="shared" si="128"/>
        <v>0.80</v>
      </c>
      <c r="N699">
        <f>(15^(1-P699)-2^(1-P699))/(10^(1-P699)-2^(1-P699))</f>
        <v>1.5291895789434931</v>
      </c>
      <c r="O699">
        <f>(15^(1-P699)-12^(1-P699))/(10^(1-P699)-2^(1-P699))</f>
        <v>0.31231212212553988</v>
      </c>
      <c r="P699" s="4">
        <f t="shared" si="129"/>
        <v>0.2</v>
      </c>
      <c r="Q699" s="4">
        <f t="shared" si="130"/>
        <v>0.755</v>
      </c>
      <c r="R699" s="4">
        <f t="shared" si="131"/>
        <v>0.92075085053451644</v>
      </c>
      <c r="S699" t="s">
        <v>40</v>
      </c>
      <c r="T699" t="s">
        <v>25</v>
      </c>
      <c r="U699" t="s">
        <v>33</v>
      </c>
      <c r="V699" t="s">
        <v>34</v>
      </c>
      <c r="W699" t="s">
        <v>21</v>
      </c>
      <c r="X699" t="s">
        <v>71</v>
      </c>
    </row>
    <row r="700" spans="1:24" x14ac:dyDescent="0.25">
      <c r="A700">
        <v>99</v>
      </c>
      <c r="B700" s="2">
        <v>7</v>
      </c>
      <c r="C700" s="2">
        <v>3</v>
      </c>
      <c r="D700" s="2">
        <v>4</v>
      </c>
      <c r="E700" s="1">
        <f t="shared" si="124"/>
        <v>8</v>
      </c>
      <c r="F700" s="1">
        <f t="shared" si="124"/>
        <v>4</v>
      </c>
      <c r="G700" s="1">
        <f t="shared" si="124"/>
        <v>5</v>
      </c>
      <c r="H700" t="str">
        <f>INDEX([1]Sheet1!$C$3:$O$15, MATCH(E700, [1]Sheet1!$B$3:$B$15, 0), MATCH(F700,[1]Sheet1!$C$2:$O$2,0))</f>
        <v>0.12, 0.22</v>
      </c>
      <c r="I700" t="str">
        <f>INDEX([2]Sheet1!$C$3:$O$15, MATCH(E700, [2]Sheet1!$C$2:$O$2,0), MATCH(F700, [2]Sheet1!$B$3:$B$15,0))</f>
        <v>0.84, 0.94</v>
      </c>
      <c r="J700" t="str">
        <f t="shared" si="125"/>
        <v>0.12</v>
      </c>
      <c r="K700" t="str">
        <f t="shared" si="126"/>
        <v>0.22</v>
      </c>
      <c r="L700" t="str">
        <f t="shared" si="127"/>
        <v>0.84</v>
      </c>
      <c r="M700" t="str">
        <f t="shared" si="128"/>
        <v>0.94</v>
      </c>
      <c r="N700">
        <f>(15^(1-P700)-0.5^(1-P700))/(8^(1-P700)-4^(1-P700))</f>
        <v>3.6227151267643265</v>
      </c>
      <c r="O700">
        <f>(15^(1-P700)-0.5^(1-P700))/(8^(1-P700)-2^(1-P700))</f>
        <v>2.3184942902757055</v>
      </c>
      <c r="P700" s="4">
        <f t="shared" si="129"/>
        <v>0.16999999999999998</v>
      </c>
      <c r="Q700" s="4">
        <f t="shared" si="130"/>
        <v>0.8899999999999999</v>
      </c>
      <c r="R700" s="4">
        <f t="shared" si="131"/>
        <v>2.9706047085200158</v>
      </c>
      <c r="S700" t="s">
        <v>32</v>
      </c>
      <c r="T700" t="s">
        <v>18</v>
      </c>
      <c r="U700" t="s">
        <v>33</v>
      </c>
      <c r="V700" t="s">
        <v>20</v>
      </c>
      <c r="W700" t="s">
        <v>21</v>
      </c>
      <c r="X700" t="s">
        <v>71</v>
      </c>
    </row>
    <row r="701" spans="1:24" x14ac:dyDescent="0.25">
      <c r="A701">
        <v>100</v>
      </c>
      <c r="B701" s="2">
        <v>7</v>
      </c>
      <c r="C701" s="2">
        <v>2</v>
      </c>
      <c r="D701" s="2">
        <v>3</v>
      </c>
      <c r="E701" s="1">
        <f t="shared" si="124"/>
        <v>8</v>
      </c>
      <c r="F701" s="1">
        <f t="shared" si="124"/>
        <v>3</v>
      </c>
      <c r="G701" s="1">
        <f t="shared" si="124"/>
        <v>4</v>
      </c>
      <c r="H701" t="str">
        <f>INDEX([1]Sheet1!$C$3:$O$15, MATCH(E701, [1]Sheet1!$B$3:$B$15, 0), MATCH(F701,[1]Sheet1!$C$2:$O$2,0))</f>
        <v>0.06, 0.17</v>
      </c>
      <c r="I701" t="str">
        <f>INDEX([2]Sheet1!$C$3:$O$15, MATCH(E701, [2]Sheet1!$C$2:$O$2,0), MATCH(F701, [2]Sheet1!$B$3:$B$15,0))</f>
        <v>0.89, 0.99</v>
      </c>
      <c r="J701" t="str">
        <f t="shared" si="125"/>
        <v>0.06</v>
      </c>
      <c r="K701" t="str">
        <f t="shared" si="126"/>
        <v>0.17</v>
      </c>
      <c r="L701" t="str">
        <f t="shared" si="127"/>
        <v>0.89</v>
      </c>
      <c r="M701" t="str">
        <f t="shared" si="128"/>
        <v>0.99</v>
      </c>
      <c r="N701">
        <f>(15^(1-P701)-0.5^(1-P701))/(10^(1-P701)-2^(1-P701))</f>
        <v>1.7924850605966762</v>
      </c>
      <c r="O701">
        <f>(15^(1-P701)-2^(1-P701))/(10^(1-P701)-2^(1-P701))</f>
        <v>1.5684743107525587</v>
      </c>
      <c r="P701" s="4">
        <f t="shared" si="129"/>
        <v>0.115</v>
      </c>
      <c r="Q701" s="4">
        <f t="shared" si="130"/>
        <v>0.94</v>
      </c>
      <c r="R701" s="4">
        <f t="shared" si="131"/>
        <v>1.6804796856746176</v>
      </c>
      <c r="S701" t="s">
        <v>44</v>
      </c>
      <c r="T701" t="s">
        <v>25</v>
      </c>
      <c r="U701" t="s">
        <v>41</v>
      </c>
      <c r="V701" t="s">
        <v>20</v>
      </c>
      <c r="W701" t="s">
        <v>21</v>
      </c>
      <c r="X701" t="s">
        <v>71</v>
      </c>
    </row>
    <row r="702" spans="1:24" x14ac:dyDescent="0.25">
      <c r="A702">
        <v>101</v>
      </c>
      <c r="B702" s="2">
        <v>6</v>
      </c>
      <c r="C702" s="2">
        <v>0</v>
      </c>
      <c r="D702" s="2">
        <v>3</v>
      </c>
      <c r="E702" s="1">
        <f t="shared" si="124"/>
        <v>7</v>
      </c>
      <c r="F702" s="1">
        <f t="shared" si="124"/>
        <v>1</v>
      </c>
      <c r="G702" s="1">
        <f t="shared" si="124"/>
        <v>4</v>
      </c>
      <c r="H702" t="e">
        <f>INDEX([1]Sheet1!$C$3:$O$15, MATCH(E702, [1]Sheet1!$B$3:$B$15, 0), MATCH(F702,[1]Sheet1!$C$2:$O$2,0))</f>
        <v>#N/A</v>
      </c>
      <c r="I702" t="e">
        <f>INDEX([2]Sheet1!$C$3:$O$15, MATCH(E702, [2]Sheet1!$C$2:$O$2,0), MATCH(F702, [2]Sheet1!$B$3:$B$15,0))</f>
        <v>#N/A</v>
      </c>
      <c r="J702" t="e">
        <f t="shared" si="125"/>
        <v>#N/A</v>
      </c>
      <c r="K702" t="e">
        <f t="shared" si="126"/>
        <v>#N/A</v>
      </c>
      <c r="L702" t="e">
        <f t="shared" si="127"/>
        <v>#N/A</v>
      </c>
      <c r="M702" t="e">
        <f t="shared" si="128"/>
        <v>#N/A</v>
      </c>
      <c r="N702" t="e">
        <f>(15^(1-P702)-0.5^(1-P702))/(10^(1-P702)-2^(1-P702))</f>
        <v>#N/A</v>
      </c>
      <c r="O702" t="e">
        <f>(15^(1-P702)-2^(1-P702))/(10^(1-P702)-2^(1-P702))</f>
        <v>#N/A</v>
      </c>
      <c r="P702" s="4" t="e">
        <f t="shared" si="129"/>
        <v>#N/A</v>
      </c>
      <c r="Q702" s="4" t="e">
        <f t="shared" si="130"/>
        <v>#N/A</v>
      </c>
      <c r="R702" s="4" t="e">
        <f t="shared" si="131"/>
        <v>#N/A</v>
      </c>
      <c r="S702" t="s">
        <v>38</v>
      </c>
      <c r="T702" t="s">
        <v>18</v>
      </c>
      <c r="U702" t="s">
        <v>33</v>
      </c>
      <c r="V702" t="s">
        <v>34</v>
      </c>
      <c r="W702" t="s">
        <v>21</v>
      </c>
      <c r="X702" t="s">
        <v>71</v>
      </c>
    </row>
    <row r="703" spans="1:24" x14ac:dyDescent="0.25">
      <c r="A703">
        <v>102</v>
      </c>
      <c r="B703" s="2">
        <v>7</v>
      </c>
      <c r="C703" s="2">
        <v>4</v>
      </c>
      <c r="D703" s="2">
        <v>3</v>
      </c>
      <c r="E703" s="1">
        <f t="shared" si="124"/>
        <v>8</v>
      </c>
      <c r="F703" s="1">
        <f t="shared" si="124"/>
        <v>5</v>
      </c>
      <c r="G703" s="1">
        <f t="shared" si="124"/>
        <v>4</v>
      </c>
      <c r="H703" t="str">
        <f>INDEX([1]Sheet1!$C$3:$O$15, MATCH(E703, [1]Sheet1!$B$3:$B$15, 0), MATCH(F703,[1]Sheet1!$C$2:$O$2,0))</f>
        <v>0.17, 0.26</v>
      </c>
      <c r="I703" t="str">
        <f>INDEX([2]Sheet1!$C$3:$O$15, MATCH(E703, [2]Sheet1!$C$2:$O$2,0), MATCH(F703, [2]Sheet1!$B$3:$B$15,0))</f>
        <v>0.80, 0.89</v>
      </c>
      <c r="J703" t="str">
        <f t="shared" si="125"/>
        <v>0.17</v>
      </c>
      <c r="K703" t="str">
        <f t="shared" si="126"/>
        <v>0.26</v>
      </c>
      <c r="L703" t="str">
        <f t="shared" si="127"/>
        <v>0.80</v>
      </c>
      <c r="M703" t="str">
        <f t="shared" si="128"/>
        <v>0.89</v>
      </c>
      <c r="N703">
        <f>(15^(1-P703)-0.5^(1-P703))/(10^(1-P703)-2^(1-P703))</f>
        <v>1.7838324927020326</v>
      </c>
      <c r="O703">
        <f>(15^(1-P703)-2^(1-P703))/(10^(1-P703)-2^(1-P703))</f>
        <v>1.5224720041213451</v>
      </c>
      <c r="P703" s="4">
        <f t="shared" si="129"/>
        <v>0.21500000000000002</v>
      </c>
      <c r="Q703" s="4">
        <f t="shared" si="130"/>
        <v>0.84499999999999997</v>
      </c>
      <c r="R703" s="4">
        <f t="shared" si="131"/>
        <v>1.653152248411689</v>
      </c>
      <c r="S703" t="s">
        <v>40</v>
      </c>
      <c r="T703" t="s">
        <v>25</v>
      </c>
      <c r="U703" t="s">
        <v>41</v>
      </c>
      <c r="V703" t="s">
        <v>20</v>
      </c>
      <c r="W703" t="s">
        <v>21</v>
      </c>
      <c r="X703" t="s">
        <v>71</v>
      </c>
    </row>
    <row r="704" spans="1:24" x14ac:dyDescent="0.25">
      <c r="A704">
        <v>103</v>
      </c>
      <c r="B704" s="2">
        <v>8</v>
      </c>
      <c r="C704" s="2">
        <v>7</v>
      </c>
      <c r="D704" s="2">
        <v>3</v>
      </c>
      <c r="E704" s="1">
        <f t="shared" si="124"/>
        <v>9</v>
      </c>
      <c r="F704" s="1">
        <f t="shared" si="124"/>
        <v>8</v>
      </c>
      <c r="G704" s="1">
        <f t="shared" si="124"/>
        <v>4</v>
      </c>
      <c r="H704" t="str">
        <f>INDEX([1]Sheet1!$C$3:$O$15, MATCH(E704, [1]Sheet1!$B$3:$B$15, 0), MATCH(F704,[1]Sheet1!$C$2:$O$2,0))</f>
        <v>0.36, 0.44</v>
      </c>
      <c r="I704" t="str">
        <f>INDEX([2]Sheet1!$C$3:$O$15, MATCH(E704, [2]Sheet1!$C$2:$O$2,0), MATCH(F704, [2]Sheet1!$B$3:$B$15,0))</f>
        <v>0.71, 0.80</v>
      </c>
      <c r="J704" t="str">
        <f t="shared" si="125"/>
        <v>0.36</v>
      </c>
      <c r="K704" t="str">
        <f t="shared" si="126"/>
        <v>0.44</v>
      </c>
      <c r="L704" t="str">
        <f t="shared" si="127"/>
        <v>0.71</v>
      </c>
      <c r="M704" t="str">
        <f t="shared" si="128"/>
        <v>0.80</v>
      </c>
      <c r="N704">
        <f>(15^(1-P704)-0.5^(1-P704))/(10^(1-P704)-2^(1-P704))</f>
        <v>1.7919537703395045</v>
      </c>
      <c r="O704">
        <f>(15^(1-P704)-2^(1-P704))/(10^(1-P704)-2^(1-P704))</f>
        <v>1.4447572964624733</v>
      </c>
      <c r="P704" s="4">
        <f t="shared" si="129"/>
        <v>0.4</v>
      </c>
      <c r="Q704" s="4">
        <f t="shared" si="130"/>
        <v>0.755</v>
      </c>
      <c r="R704" s="4">
        <f t="shared" si="131"/>
        <v>1.6183555334009889</v>
      </c>
      <c r="S704" t="s">
        <v>40</v>
      </c>
      <c r="T704" t="s">
        <v>18</v>
      </c>
      <c r="U704" t="s">
        <v>33</v>
      </c>
      <c r="V704" t="s">
        <v>34</v>
      </c>
      <c r="W704" t="s">
        <v>21</v>
      </c>
      <c r="X704" t="s">
        <v>71</v>
      </c>
    </row>
    <row r="705" spans="1:24" x14ac:dyDescent="0.25">
      <c r="A705">
        <v>104</v>
      </c>
      <c r="B705" s="2">
        <v>7</v>
      </c>
      <c r="C705" s="2">
        <v>5</v>
      </c>
      <c r="D705" s="2">
        <v>3</v>
      </c>
      <c r="E705" s="1">
        <f t="shared" si="124"/>
        <v>8</v>
      </c>
      <c r="F705" s="1">
        <f t="shared" si="124"/>
        <v>6</v>
      </c>
      <c r="G705" s="1">
        <f t="shared" si="124"/>
        <v>4</v>
      </c>
      <c r="H705" t="str">
        <f>INDEX([1]Sheet1!$C$3:$O$15, MATCH(E705, [1]Sheet1!$B$3:$B$15, 0), MATCH(F705,[1]Sheet1!$C$2:$O$2,0))</f>
        <v>0.22, 0.30</v>
      </c>
      <c r="I705" t="str">
        <f>INDEX([2]Sheet1!$C$3:$O$15, MATCH(E705, [2]Sheet1!$C$2:$O$2,0), MATCH(F705, [2]Sheet1!$B$3:$B$15,0))</f>
        <v>0.77, 0.85</v>
      </c>
      <c r="J705" t="str">
        <f t="shared" si="125"/>
        <v>0.22</v>
      </c>
      <c r="K705" t="str">
        <f t="shared" si="126"/>
        <v>0.30</v>
      </c>
      <c r="L705" t="str">
        <f t="shared" si="127"/>
        <v>0.77</v>
      </c>
      <c r="M705" t="str">
        <f t="shared" si="128"/>
        <v>0.85</v>
      </c>
      <c r="N705">
        <f>(15^(1-P705)-0.5^(1-P705))/(10^(1-P705)-2^(1-P705))</f>
        <v>1.7827971391785058</v>
      </c>
      <c r="O705">
        <f>(15^(1-P705)-2^(1-P705))/(10^(1-P705)-2^(1-P705))</f>
        <v>1.5027000798266845</v>
      </c>
      <c r="P705" s="4">
        <f t="shared" si="129"/>
        <v>0.26</v>
      </c>
      <c r="Q705" s="4">
        <f t="shared" si="130"/>
        <v>0.81</v>
      </c>
      <c r="R705" s="4">
        <f t="shared" si="131"/>
        <v>1.6427486095025952</v>
      </c>
      <c r="S705" t="s">
        <v>44</v>
      </c>
      <c r="T705" t="s">
        <v>18</v>
      </c>
      <c r="U705" t="s">
        <v>41</v>
      </c>
      <c r="V705" t="s">
        <v>20</v>
      </c>
      <c r="W705" t="s">
        <v>21</v>
      </c>
      <c r="X705" t="s">
        <v>71</v>
      </c>
    </row>
    <row r="706" spans="1:24" x14ac:dyDescent="0.25">
      <c r="A706">
        <v>105</v>
      </c>
      <c r="B706" s="2">
        <v>7</v>
      </c>
      <c r="C706" s="2">
        <v>3</v>
      </c>
      <c r="D706" s="2">
        <v>1</v>
      </c>
      <c r="E706" s="1">
        <f t="shared" si="124"/>
        <v>8</v>
      </c>
      <c r="F706" s="1">
        <f t="shared" si="124"/>
        <v>4</v>
      </c>
      <c r="G706" s="1">
        <f t="shared" si="124"/>
        <v>2</v>
      </c>
      <c r="H706" t="str">
        <f>INDEX([1]Sheet1!$C$3:$O$15, MATCH(E706, [1]Sheet1!$B$3:$B$15, 0), MATCH(F706,[1]Sheet1!$C$2:$O$2,0))</f>
        <v>0.12, 0.22</v>
      </c>
      <c r="I706" t="str">
        <f>INDEX([2]Sheet1!$C$3:$O$15, MATCH(E706, [2]Sheet1!$C$2:$O$2,0), MATCH(F706, [2]Sheet1!$B$3:$B$15,0))</f>
        <v>0.84, 0.94</v>
      </c>
      <c r="J706" t="str">
        <f t="shared" si="125"/>
        <v>0.12</v>
      </c>
      <c r="K706" t="str">
        <f t="shared" si="126"/>
        <v>0.22</v>
      </c>
      <c r="L706" t="str">
        <f t="shared" si="127"/>
        <v>0.84</v>
      </c>
      <c r="M706" t="str">
        <f t="shared" si="128"/>
        <v>0.94</v>
      </c>
      <c r="N706">
        <f>(15^(1-P706)-2^(1-P706))/(10^(1-P706)-2^(1-P706))</f>
        <v>1.5428170679014381</v>
      </c>
      <c r="O706">
        <f>(15^(1-P706)-12^(1-P706))/(10^(1-P706)-2^(1-P706))</f>
        <v>0.32115715120300509</v>
      </c>
      <c r="P706" s="4">
        <f t="shared" si="129"/>
        <v>0.16999999999999998</v>
      </c>
      <c r="Q706" s="4">
        <f t="shared" si="130"/>
        <v>0.8899999999999999</v>
      </c>
      <c r="R706" s="4">
        <f t="shared" si="131"/>
        <v>0.93198710955222164</v>
      </c>
      <c r="S706" t="s">
        <v>32</v>
      </c>
      <c r="T706" t="s">
        <v>18</v>
      </c>
      <c r="U706" t="s">
        <v>33</v>
      </c>
      <c r="V706" t="s">
        <v>20</v>
      </c>
      <c r="W706" t="s">
        <v>21</v>
      </c>
      <c r="X706" t="s">
        <v>71</v>
      </c>
    </row>
    <row r="707" spans="1:24" x14ac:dyDescent="0.25">
      <c r="A707">
        <v>106</v>
      </c>
      <c r="B707" s="2">
        <v>7</v>
      </c>
      <c r="C707" s="2">
        <v>4</v>
      </c>
      <c r="D707" s="2">
        <v>3</v>
      </c>
      <c r="E707" s="1">
        <f t="shared" si="124"/>
        <v>8</v>
      </c>
      <c r="F707" s="1">
        <f t="shared" si="124"/>
        <v>5</v>
      </c>
      <c r="G707" s="1">
        <f t="shared" si="124"/>
        <v>4</v>
      </c>
      <c r="H707" t="str">
        <f>INDEX([1]Sheet1!$C$3:$O$15, MATCH(E707, [1]Sheet1!$B$3:$B$15, 0), MATCH(F707,[1]Sheet1!$C$2:$O$2,0))</f>
        <v>0.17, 0.26</v>
      </c>
      <c r="I707" t="str">
        <f>INDEX([2]Sheet1!$C$3:$O$15, MATCH(E707, [2]Sheet1!$C$2:$O$2,0), MATCH(F707, [2]Sheet1!$B$3:$B$15,0))</f>
        <v>0.80, 0.89</v>
      </c>
      <c r="J707" t="str">
        <f t="shared" si="125"/>
        <v>0.17</v>
      </c>
      <c r="K707" t="str">
        <f t="shared" si="126"/>
        <v>0.26</v>
      </c>
      <c r="L707" t="str">
        <f t="shared" si="127"/>
        <v>0.80</v>
      </c>
      <c r="M707" t="str">
        <f t="shared" si="128"/>
        <v>0.89</v>
      </c>
      <c r="N707">
        <f t="shared" ref="N707:N713" si="132">(15^(1-P707)-0.5^(1-P707))/(10^(1-P707)-2^(1-P707))</f>
        <v>1.7838324927020326</v>
      </c>
      <c r="O707">
        <f t="shared" ref="O707:O713" si="133">(15^(1-P707)-2^(1-P707))/(10^(1-P707)-2^(1-P707))</f>
        <v>1.5224720041213451</v>
      </c>
      <c r="P707" s="4">
        <f t="shared" si="129"/>
        <v>0.21500000000000002</v>
      </c>
      <c r="Q707" s="4">
        <f t="shared" si="130"/>
        <v>0.84499999999999997</v>
      </c>
      <c r="R707" s="4">
        <f t="shared" si="131"/>
        <v>1.653152248411689</v>
      </c>
      <c r="S707" t="s">
        <v>40</v>
      </c>
      <c r="T707" t="s">
        <v>18</v>
      </c>
      <c r="U707" t="s">
        <v>33</v>
      </c>
      <c r="V707" t="s">
        <v>20</v>
      </c>
      <c r="W707" t="s">
        <v>21</v>
      </c>
      <c r="X707" t="s">
        <v>71</v>
      </c>
    </row>
    <row r="708" spans="1:24" x14ac:dyDescent="0.25">
      <c r="A708">
        <v>107</v>
      </c>
      <c r="B708" s="2">
        <v>7</v>
      </c>
      <c r="C708" s="2">
        <v>4</v>
      </c>
      <c r="D708" s="2">
        <v>3</v>
      </c>
      <c r="E708" s="1">
        <f t="shared" si="124"/>
        <v>8</v>
      </c>
      <c r="F708" s="1">
        <f t="shared" si="124"/>
        <v>5</v>
      </c>
      <c r="G708" s="1">
        <f t="shared" si="124"/>
        <v>4</v>
      </c>
      <c r="H708" t="str">
        <f>INDEX([1]Sheet1!$C$3:$O$15, MATCH(E708, [1]Sheet1!$B$3:$B$15, 0), MATCH(F708,[1]Sheet1!$C$2:$O$2,0))</f>
        <v>0.17, 0.26</v>
      </c>
      <c r="I708" t="str">
        <f>INDEX([2]Sheet1!$C$3:$O$15, MATCH(E708, [2]Sheet1!$C$2:$O$2,0), MATCH(F708, [2]Sheet1!$B$3:$B$15,0))</f>
        <v>0.80, 0.89</v>
      </c>
      <c r="J708" t="str">
        <f t="shared" si="125"/>
        <v>0.17</v>
      </c>
      <c r="K708" t="str">
        <f t="shared" si="126"/>
        <v>0.26</v>
      </c>
      <c r="L708" t="str">
        <f t="shared" si="127"/>
        <v>0.80</v>
      </c>
      <c r="M708" t="str">
        <f t="shared" si="128"/>
        <v>0.89</v>
      </c>
      <c r="N708">
        <f t="shared" si="132"/>
        <v>1.7838324927020326</v>
      </c>
      <c r="O708">
        <f t="shared" si="133"/>
        <v>1.5224720041213451</v>
      </c>
      <c r="P708" s="4">
        <f t="shared" si="129"/>
        <v>0.21500000000000002</v>
      </c>
      <c r="Q708" s="4">
        <f t="shared" si="130"/>
        <v>0.84499999999999997</v>
      </c>
      <c r="R708" s="4">
        <f t="shared" si="131"/>
        <v>1.653152248411689</v>
      </c>
      <c r="S708" t="s">
        <v>38</v>
      </c>
      <c r="T708" t="s">
        <v>25</v>
      </c>
      <c r="U708" t="s">
        <v>41</v>
      </c>
      <c r="V708" t="s">
        <v>20</v>
      </c>
      <c r="W708" t="s">
        <v>21</v>
      </c>
      <c r="X708" t="s">
        <v>71</v>
      </c>
    </row>
    <row r="709" spans="1:24" x14ac:dyDescent="0.25">
      <c r="A709">
        <v>108</v>
      </c>
      <c r="B709" s="2">
        <v>9</v>
      </c>
      <c r="C709" s="2">
        <v>5</v>
      </c>
      <c r="D709" s="2">
        <v>3</v>
      </c>
      <c r="E709" s="1">
        <f t="shared" si="124"/>
        <v>10</v>
      </c>
      <c r="F709" s="1">
        <f t="shared" si="124"/>
        <v>6</v>
      </c>
      <c r="G709" s="1">
        <f t="shared" si="124"/>
        <v>4</v>
      </c>
      <c r="H709" t="str">
        <f>INDEX([1]Sheet1!$C$3:$O$15, MATCH(E709, [1]Sheet1!$B$3:$B$15, 0), MATCH(F709,[1]Sheet1!$C$2:$O$2,0))</f>
        <v>0.31, 0.40</v>
      </c>
      <c r="I709" t="str">
        <f>INDEX([2]Sheet1!$C$3:$O$15, MATCH(E709, [2]Sheet1!$C$2:$O$2,0), MATCH(F709, [2]Sheet1!$B$3:$B$15,0))</f>
        <v>0.87, 0.96</v>
      </c>
      <c r="J709" t="str">
        <f t="shared" si="125"/>
        <v>0.31</v>
      </c>
      <c r="K709" t="str">
        <f t="shared" si="126"/>
        <v>0.40</v>
      </c>
      <c r="L709" t="str">
        <f t="shared" si="127"/>
        <v>0.87</v>
      </c>
      <c r="M709" t="str">
        <f t="shared" si="128"/>
        <v>0.96</v>
      </c>
      <c r="N709">
        <f t="shared" si="132"/>
        <v>1.7868756994468782</v>
      </c>
      <c r="O709">
        <f t="shared" si="133"/>
        <v>1.4628021449231399</v>
      </c>
      <c r="P709" s="4">
        <f t="shared" si="129"/>
        <v>0.35499999999999998</v>
      </c>
      <c r="Q709" s="4">
        <f t="shared" si="130"/>
        <v>0.91500000000000004</v>
      </c>
      <c r="R709" s="4">
        <f t="shared" si="131"/>
        <v>1.624838922185009</v>
      </c>
      <c r="S709" t="s">
        <v>32</v>
      </c>
      <c r="T709" t="s">
        <v>25</v>
      </c>
      <c r="U709" t="s">
        <v>41</v>
      </c>
      <c r="V709" t="s">
        <v>34</v>
      </c>
      <c r="W709" t="s">
        <v>21</v>
      </c>
      <c r="X709" t="s">
        <v>71</v>
      </c>
    </row>
    <row r="710" spans="1:24" x14ac:dyDescent="0.25">
      <c r="A710">
        <v>109</v>
      </c>
      <c r="B710" s="2">
        <v>7</v>
      </c>
      <c r="C710" s="2">
        <v>3</v>
      </c>
      <c r="D710" s="2">
        <v>3</v>
      </c>
      <c r="E710" s="1">
        <f t="shared" si="124"/>
        <v>8</v>
      </c>
      <c r="F710" s="1">
        <f t="shared" si="124"/>
        <v>4</v>
      </c>
      <c r="G710" s="1">
        <f t="shared" si="124"/>
        <v>4</v>
      </c>
      <c r="H710" t="str">
        <f>INDEX([1]Sheet1!$C$3:$O$15, MATCH(E710, [1]Sheet1!$B$3:$B$15, 0), MATCH(F710,[1]Sheet1!$C$2:$O$2,0))</f>
        <v>0.12, 0.22</v>
      </c>
      <c r="I710" t="str">
        <f>INDEX([2]Sheet1!$C$3:$O$15, MATCH(E710, [2]Sheet1!$C$2:$O$2,0), MATCH(F710, [2]Sheet1!$B$3:$B$15,0))</f>
        <v>0.84, 0.94</v>
      </c>
      <c r="J710" t="str">
        <f t="shared" si="125"/>
        <v>0.12</v>
      </c>
      <c r="K710" t="str">
        <f t="shared" si="126"/>
        <v>0.22</v>
      </c>
      <c r="L710" t="str">
        <f t="shared" si="127"/>
        <v>0.84</v>
      </c>
      <c r="M710" t="str">
        <f t="shared" si="128"/>
        <v>0.94</v>
      </c>
      <c r="N710">
        <f t="shared" si="132"/>
        <v>1.7866703509891912</v>
      </c>
      <c r="O710">
        <f t="shared" si="133"/>
        <v>1.5428170679014381</v>
      </c>
      <c r="P710" s="4">
        <f t="shared" si="129"/>
        <v>0.16999999999999998</v>
      </c>
      <c r="Q710" s="4">
        <f t="shared" si="130"/>
        <v>0.8899999999999999</v>
      </c>
      <c r="R710" s="4">
        <f t="shared" si="131"/>
        <v>1.6647437094453146</v>
      </c>
      <c r="S710" t="s">
        <v>38</v>
      </c>
      <c r="T710" t="s">
        <v>18</v>
      </c>
      <c r="U710" t="s">
        <v>39</v>
      </c>
      <c r="V710" t="s">
        <v>34</v>
      </c>
      <c r="W710" t="s">
        <v>23</v>
      </c>
      <c r="X710" t="s">
        <v>71</v>
      </c>
    </row>
    <row r="711" spans="1:24" x14ac:dyDescent="0.25">
      <c r="A711">
        <v>110</v>
      </c>
      <c r="B711" s="2">
        <v>7</v>
      </c>
      <c r="C711" s="2">
        <v>4</v>
      </c>
      <c r="D711" s="2">
        <v>3</v>
      </c>
      <c r="E711" s="1">
        <f t="shared" si="124"/>
        <v>8</v>
      </c>
      <c r="F711" s="1">
        <f t="shared" si="124"/>
        <v>5</v>
      </c>
      <c r="G711" s="1">
        <f t="shared" si="124"/>
        <v>4</v>
      </c>
      <c r="H711" t="str">
        <f>INDEX([1]Sheet1!$C$3:$O$15, MATCH(E711, [1]Sheet1!$B$3:$B$15, 0), MATCH(F711,[1]Sheet1!$C$2:$O$2,0))</f>
        <v>0.17, 0.26</v>
      </c>
      <c r="I711" t="str">
        <f>INDEX([2]Sheet1!$C$3:$O$15, MATCH(E711, [2]Sheet1!$C$2:$O$2,0), MATCH(F711, [2]Sheet1!$B$3:$B$15,0))</f>
        <v>0.80, 0.89</v>
      </c>
      <c r="J711" t="str">
        <f t="shared" si="125"/>
        <v>0.17</v>
      </c>
      <c r="K711" t="str">
        <f t="shared" si="126"/>
        <v>0.26</v>
      </c>
      <c r="L711" t="str">
        <f t="shared" si="127"/>
        <v>0.80</v>
      </c>
      <c r="M711" t="str">
        <f t="shared" si="128"/>
        <v>0.89</v>
      </c>
      <c r="N711">
        <f t="shared" si="132"/>
        <v>1.7838324927020326</v>
      </c>
      <c r="O711">
        <f t="shared" si="133"/>
        <v>1.5224720041213451</v>
      </c>
      <c r="P711" s="4">
        <f t="shared" si="129"/>
        <v>0.21500000000000002</v>
      </c>
      <c r="Q711" s="4">
        <f t="shared" si="130"/>
        <v>0.84499999999999997</v>
      </c>
      <c r="R711" s="4">
        <f t="shared" si="131"/>
        <v>1.653152248411689</v>
      </c>
      <c r="S711" t="s">
        <v>37</v>
      </c>
      <c r="T711" t="s">
        <v>25</v>
      </c>
      <c r="U711" t="s">
        <v>41</v>
      </c>
      <c r="V711" t="s">
        <v>34</v>
      </c>
      <c r="W711" t="s">
        <v>21</v>
      </c>
      <c r="X711" t="s">
        <v>71</v>
      </c>
    </row>
    <row r="712" spans="1:24" x14ac:dyDescent="0.25">
      <c r="A712">
        <v>111</v>
      </c>
      <c r="B712" s="2">
        <v>8</v>
      </c>
      <c r="C712" s="2">
        <v>5</v>
      </c>
      <c r="D712" s="2">
        <v>3</v>
      </c>
      <c r="E712" s="1">
        <f t="shared" si="124"/>
        <v>9</v>
      </c>
      <c r="F712" s="1">
        <f t="shared" si="124"/>
        <v>6</v>
      </c>
      <c r="G712" s="1">
        <f t="shared" si="124"/>
        <v>4</v>
      </c>
      <c r="H712" t="str">
        <f>INDEX([1]Sheet1!$C$3:$O$15, MATCH(E712, [1]Sheet1!$B$3:$B$15, 0), MATCH(F712,[1]Sheet1!$C$2:$O$2,0))</f>
        <v>0.27, 0.34</v>
      </c>
      <c r="I712" t="str">
        <f>INDEX([2]Sheet1!$C$3:$O$15, MATCH(E712, [2]Sheet1!$C$2:$O$2,0), MATCH(F712, [2]Sheet1!$B$3:$B$15,0))</f>
        <v>0.82, 0.89</v>
      </c>
      <c r="J712" t="str">
        <f t="shared" si="125"/>
        <v>0.27</v>
      </c>
      <c r="K712" t="str">
        <f t="shared" si="126"/>
        <v>0.34</v>
      </c>
      <c r="L712" t="str">
        <f t="shared" si="127"/>
        <v>0.82</v>
      </c>
      <c r="M712" t="str">
        <f t="shared" si="128"/>
        <v>0.89</v>
      </c>
      <c r="N712">
        <f t="shared" si="132"/>
        <v>1.7836394157458579</v>
      </c>
      <c r="O712">
        <f t="shared" si="133"/>
        <v>1.4834925547676119</v>
      </c>
      <c r="P712" s="4">
        <f t="shared" si="129"/>
        <v>0.30500000000000005</v>
      </c>
      <c r="Q712" s="4">
        <f t="shared" si="130"/>
        <v>0.85499999999999998</v>
      </c>
      <c r="R712" s="4">
        <f t="shared" si="131"/>
        <v>1.6335659852567348</v>
      </c>
      <c r="S712" t="s">
        <v>40</v>
      </c>
      <c r="T712" t="s">
        <v>25</v>
      </c>
      <c r="U712" t="s">
        <v>43</v>
      </c>
      <c r="V712" t="s">
        <v>28</v>
      </c>
      <c r="W712" t="s">
        <v>23</v>
      </c>
      <c r="X712" t="s">
        <v>71</v>
      </c>
    </row>
    <row r="713" spans="1:24" x14ac:dyDescent="0.25">
      <c r="A713">
        <v>112</v>
      </c>
      <c r="B713" s="2">
        <v>7</v>
      </c>
      <c r="C713" s="2">
        <v>2</v>
      </c>
      <c r="D713" s="2">
        <v>3</v>
      </c>
      <c r="E713" s="1">
        <f t="shared" si="124"/>
        <v>8</v>
      </c>
      <c r="F713" s="1">
        <f t="shared" si="124"/>
        <v>3</v>
      </c>
      <c r="G713" s="1">
        <f t="shared" si="124"/>
        <v>4</v>
      </c>
      <c r="H713" t="str">
        <f>INDEX([1]Sheet1!$C$3:$O$15, MATCH(E713, [1]Sheet1!$B$3:$B$15, 0), MATCH(F713,[1]Sheet1!$C$2:$O$2,0))</f>
        <v>0.06, 0.17</v>
      </c>
      <c r="I713" t="str">
        <f>INDEX([2]Sheet1!$C$3:$O$15, MATCH(E713, [2]Sheet1!$C$2:$O$2,0), MATCH(F713, [2]Sheet1!$B$3:$B$15,0))</f>
        <v>0.89, 0.99</v>
      </c>
      <c r="J713" t="str">
        <f t="shared" si="125"/>
        <v>0.06</v>
      </c>
      <c r="K713" t="str">
        <f t="shared" si="126"/>
        <v>0.17</v>
      </c>
      <c r="L713" t="str">
        <f t="shared" si="127"/>
        <v>0.89</v>
      </c>
      <c r="M713" t="str">
        <f t="shared" si="128"/>
        <v>0.99</v>
      </c>
      <c r="N713">
        <f t="shared" si="132"/>
        <v>1.7924850605966762</v>
      </c>
      <c r="O713">
        <f t="shared" si="133"/>
        <v>1.5684743107525587</v>
      </c>
      <c r="P713" s="4">
        <f t="shared" si="129"/>
        <v>0.115</v>
      </c>
      <c r="Q713" s="4">
        <f t="shared" si="130"/>
        <v>0.94</v>
      </c>
      <c r="R713" s="4">
        <f t="shared" si="131"/>
        <v>1.6804796856746176</v>
      </c>
      <c r="S713" t="s">
        <v>35</v>
      </c>
      <c r="T713" t="s">
        <v>18</v>
      </c>
      <c r="U713" t="s">
        <v>33</v>
      </c>
      <c r="V713" t="s">
        <v>20</v>
      </c>
      <c r="W713" t="s">
        <v>21</v>
      </c>
      <c r="X713" t="s">
        <v>71</v>
      </c>
    </row>
    <row r="714" spans="1:24" x14ac:dyDescent="0.25">
      <c r="A714">
        <v>113</v>
      </c>
      <c r="B714" s="2">
        <v>7</v>
      </c>
      <c r="C714" s="2">
        <v>4</v>
      </c>
      <c r="D714" s="2">
        <v>1</v>
      </c>
      <c r="E714" s="1">
        <f t="shared" si="124"/>
        <v>8</v>
      </c>
      <c r="F714" s="1">
        <f t="shared" si="124"/>
        <v>5</v>
      </c>
      <c r="G714" s="1">
        <f t="shared" si="124"/>
        <v>2</v>
      </c>
      <c r="H714" t="str">
        <f>INDEX([1]Sheet1!$C$3:$O$15, MATCH(E714, [1]Sheet1!$B$3:$B$15, 0), MATCH(F714,[1]Sheet1!$C$2:$O$2,0))</f>
        <v>0.17, 0.26</v>
      </c>
      <c r="I714" t="str">
        <f>INDEX([2]Sheet1!$C$3:$O$15, MATCH(E714, [2]Sheet1!$C$2:$O$2,0), MATCH(F714, [2]Sheet1!$B$3:$B$15,0))</f>
        <v>0.80, 0.89</v>
      </c>
      <c r="J714" t="str">
        <f t="shared" si="125"/>
        <v>0.17</v>
      </c>
      <c r="K714" t="str">
        <f t="shared" si="126"/>
        <v>0.26</v>
      </c>
      <c r="L714" t="str">
        <f t="shared" si="127"/>
        <v>0.80</v>
      </c>
      <c r="M714" t="str">
        <f t="shared" si="128"/>
        <v>0.89</v>
      </c>
      <c r="N714">
        <f>(15^(1-P714)-2^(1-P714))/(10^(1-P714)-2^(1-P714))</f>
        <v>1.5224720041213451</v>
      </c>
      <c r="O714">
        <f>(15^(1-P714)-12^(1-P714))/(10^(1-P714)-2^(1-P714))</f>
        <v>0.30796114113426326</v>
      </c>
      <c r="P714" s="4">
        <f t="shared" si="129"/>
        <v>0.21500000000000002</v>
      </c>
      <c r="Q714" s="4">
        <f t="shared" si="130"/>
        <v>0.84499999999999997</v>
      </c>
      <c r="R714" s="4">
        <f t="shared" si="131"/>
        <v>0.9152165726278042</v>
      </c>
      <c r="S714" t="s">
        <v>32</v>
      </c>
      <c r="T714" t="s">
        <v>25</v>
      </c>
      <c r="U714" t="s">
        <v>43</v>
      </c>
      <c r="V714" t="s">
        <v>34</v>
      </c>
      <c r="W714" t="s">
        <v>21</v>
      </c>
      <c r="X714" t="s">
        <v>71</v>
      </c>
    </row>
    <row r="715" spans="1:24" x14ac:dyDescent="0.25">
      <c r="A715">
        <v>114</v>
      </c>
      <c r="B715" s="2">
        <v>8</v>
      </c>
      <c r="C715" s="2">
        <v>4</v>
      </c>
      <c r="D715" s="2">
        <v>3</v>
      </c>
      <c r="E715" s="1">
        <f t="shared" si="124"/>
        <v>9</v>
      </c>
      <c r="F715" s="1">
        <f t="shared" si="124"/>
        <v>5</v>
      </c>
      <c r="G715" s="1">
        <f t="shared" si="124"/>
        <v>4</v>
      </c>
      <c r="H715" t="str">
        <f>INDEX([1]Sheet1!$C$3:$O$15, MATCH(E715, [1]Sheet1!$B$3:$B$15, 0), MATCH(F715,[1]Sheet1!$C$2:$O$2,0))</f>
        <v>0.23, 0.30</v>
      </c>
      <c r="I715" t="str">
        <f>INDEX([2]Sheet1!$C$3:$O$15, MATCH(E715, [2]Sheet1!$C$2:$O$2,0), MATCH(F715, [2]Sheet1!$B$3:$B$15,0))</f>
        <v>0.86, 0.93</v>
      </c>
      <c r="J715" t="str">
        <f t="shared" si="125"/>
        <v>0.23</v>
      </c>
      <c r="K715" t="str">
        <f t="shared" si="126"/>
        <v>0.30</v>
      </c>
      <c r="L715" t="str">
        <f t="shared" si="127"/>
        <v>0.86</v>
      </c>
      <c r="M715" t="str">
        <f t="shared" si="128"/>
        <v>0.93</v>
      </c>
      <c r="N715">
        <f>(15^(1-P715)-0.5^(1-P715))/(10^(1-P715)-2^(1-P715))</f>
        <v>1.7827965770637564</v>
      </c>
      <c r="O715">
        <f>(15^(1-P715)-2^(1-P715))/(10^(1-P715)-2^(1-P715))</f>
        <v>1.5005381989108644</v>
      </c>
      <c r="P715" s="4">
        <f t="shared" si="129"/>
        <v>0.26500000000000001</v>
      </c>
      <c r="Q715" s="4">
        <f t="shared" si="130"/>
        <v>0.89500000000000002</v>
      </c>
      <c r="R715" s="4">
        <f t="shared" si="131"/>
        <v>1.6416673879873103</v>
      </c>
      <c r="S715" t="s">
        <v>35</v>
      </c>
      <c r="T715" t="s">
        <v>25</v>
      </c>
      <c r="U715" t="s">
        <v>41</v>
      </c>
      <c r="V715" t="s">
        <v>20</v>
      </c>
      <c r="W715" t="s">
        <v>23</v>
      </c>
      <c r="X715" t="s">
        <v>71</v>
      </c>
    </row>
    <row r="716" spans="1:24" x14ac:dyDescent="0.25">
      <c r="A716">
        <v>115</v>
      </c>
      <c r="B716" s="2">
        <v>6</v>
      </c>
      <c r="C716" s="2">
        <v>1</v>
      </c>
      <c r="D716" s="2">
        <v>3</v>
      </c>
      <c r="E716" s="1">
        <f t="shared" si="124"/>
        <v>7</v>
      </c>
      <c r="F716" s="1">
        <f t="shared" si="124"/>
        <v>2</v>
      </c>
      <c r="G716" s="1">
        <f t="shared" si="124"/>
        <v>4</v>
      </c>
      <c r="H716" t="str">
        <f>INDEX([1]Sheet1!$C$3:$O$15, MATCH(E716, [1]Sheet1!$B$3:$B$15, 0), MATCH(F716,[1]Sheet1!$C$2:$O$2,0))</f>
        <v>-0.07, 0.06</v>
      </c>
      <c r="I716" t="str">
        <f>INDEX([2]Sheet1!$C$3:$O$15, MATCH(E716, [2]Sheet1!$C$2:$O$2,0), MATCH(F716, [2]Sheet1!$B$3:$B$15,0))</f>
        <v>0.88, 0.99</v>
      </c>
      <c r="J716" t="str">
        <f t="shared" si="125"/>
        <v>-0.0</v>
      </c>
      <c r="K716" t="str">
        <f t="shared" si="126"/>
        <v>0.06</v>
      </c>
      <c r="L716" t="str">
        <f t="shared" si="127"/>
        <v>0.88</v>
      </c>
      <c r="M716" t="str">
        <f t="shared" si="128"/>
        <v>0.99</v>
      </c>
      <c r="N716">
        <f>(15^(1-P716)-0.5^(1-P716))/(10^(1-P716)-2^(1-P716))</f>
        <v>1.8062919055386313</v>
      </c>
      <c r="O716">
        <f>(15^(1-P716)-2^(1-P716))/(10^(1-P716)-2^(1-P716))</f>
        <v>1.6098730034404303</v>
      </c>
      <c r="P716" s="4">
        <f t="shared" si="129"/>
        <v>0.03</v>
      </c>
      <c r="Q716" s="4">
        <f t="shared" si="130"/>
        <v>0.93500000000000005</v>
      </c>
      <c r="R716" s="4">
        <f t="shared" si="131"/>
        <v>1.7080824544895308</v>
      </c>
      <c r="S716" t="s">
        <v>38</v>
      </c>
      <c r="T716" t="s">
        <v>25</v>
      </c>
      <c r="U716" t="s">
        <v>43</v>
      </c>
      <c r="V716" t="s">
        <v>28</v>
      </c>
      <c r="W716" t="s">
        <v>21</v>
      </c>
      <c r="X716" t="s">
        <v>71</v>
      </c>
    </row>
    <row r="717" spans="1:24" x14ac:dyDescent="0.25">
      <c r="A717">
        <v>116</v>
      </c>
      <c r="B717" s="2">
        <v>6</v>
      </c>
      <c r="C717" s="2">
        <v>4</v>
      </c>
      <c r="D717" s="2">
        <v>3</v>
      </c>
      <c r="E717" s="1">
        <f t="shared" si="124"/>
        <v>7</v>
      </c>
      <c r="F717" s="1">
        <f t="shared" si="124"/>
        <v>5</v>
      </c>
      <c r="G717" s="1">
        <f t="shared" si="124"/>
        <v>4</v>
      </c>
      <c r="H717" t="str">
        <f>INDEX([1]Sheet1!$C$3:$O$15, MATCH(E717, [1]Sheet1!$B$3:$B$15, 0), MATCH(F717,[1]Sheet1!$C$2:$O$2,0))</f>
        <v>0.11, 0.21</v>
      </c>
      <c r="I717" t="str">
        <f>INDEX([2]Sheet1!$C$3:$O$15, MATCH(E717, [2]Sheet1!$C$2:$O$2,0), MATCH(F717, [2]Sheet1!$B$3:$B$15,0))</f>
        <v>0.74, 0.84</v>
      </c>
      <c r="J717" t="str">
        <f t="shared" si="125"/>
        <v>0.11</v>
      </c>
      <c r="K717" t="str">
        <f t="shared" si="126"/>
        <v>0.21</v>
      </c>
      <c r="L717" t="str">
        <f t="shared" si="127"/>
        <v>0.74</v>
      </c>
      <c r="M717" t="str">
        <f t="shared" si="128"/>
        <v>0.84</v>
      </c>
      <c r="N717">
        <f>(15^(1-P717)-0.5^(1-P717))/(10^(1-P717)-2^(1-P717))</f>
        <v>1.7875386370046384</v>
      </c>
      <c r="O717">
        <f>(15^(1-P717)-2^(1-P717))/(10^(1-P717)-2^(1-P717))</f>
        <v>1.5474169043482437</v>
      </c>
      <c r="P717" s="4">
        <f t="shared" si="129"/>
        <v>0.16</v>
      </c>
      <c r="Q717" s="4">
        <f t="shared" si="130"/>
        <v>0.79</v>
      </c>
      <c r="R717" s="4">
        <f t="shared" si="131"/>
        <v>1.6674777706764412</v>
      </c>
      <c r="S717" t="s">
        <v>32</v>
      </c>
      <c r="T717" t="s">
        <v>18</v>
      </c>
      <c r="U717" t="s">
        <v>33</v>
      </c>
      <c r="V717" t="s">
        <v>20</v>
      </c>
      <c r="W717" t="s">
        <v>21</v>
      </c>
      <c r="X717" t="s">
        <v>71</v>
      </c>
    </row>
    <row r="718" spans="1:24" x14ac:dyDescent="0.25">
      <c r="A718">
        <v>117</v>
      </c>
      <c r="B718" s="2">
        <v>8</v>
      </c>
      <c r="C718" s="2">
        <v>4</v>
      </c>
      <c r="D718" s="2">
        <v>3</v>
      </c>
      <c r="E718" s="1">
        <f t="shared" si="124"/>
        <v>9</v>
      </c>
      <c r="F718" s="1">
        <f t="shared" si="124"/>
        <v>5</v>
      </c>
      <c r="G718" s="1">
        <f t="shared" si="124"/>
        <v>4</v>
      </c>
      <c r="H718" t="str">
        <f>INDEX([1]Sheet1!$C$3:$O$15, MATCH(E718, [1]Sheet1!$B$3:$B$15, 0), MATCH(F718,[1]Sheet1!$C$2:$O$2,0))</f>
        <v>0.23, 0.30</v>
      </c>
      <c r="I718" t="str">
        <f>INDEX([2]Sheet1!$C$3:$O$15, MATCH(E718, [2]Sheet1!$C$2:$O$2,0), MATCH(F718, [2]Sheet1!$B$3:$B$15,0))</f>
        <v>0.86, 0.93</v>
      </c>
      <c r="J718" t="str">
        <f t="shared" si="125"/>
        <v>0.23</v>
      </c>
      <c r="K718" t="str">
        <f t="shared" si="126"/>
        <v>0.30</v>
      </c>
      <c r="L718" t="str">
        <f t="shared" si="127"/>
        <v>0.86</v>
      </c>
      <c r="M718" t="str">
        <f t="shared" si="128"/>
        <v>0.93</v>
      </c>
      <c r="N718">
        <f>(15^(1-P718)-0.5^(1-P718))/(10^(1-P718)-2^(1-P718))</f>
        <v>1.7827965770637564</v>
      </c>
      <c r="O718">
        <f>(15^(1-P718)-2^(1-P718))/(10^(1-P718)-2^(1-P718))</f>
        <v>1.5005381989108644</v>
      </c>
      <c r="P718" s="4">
        <f t="shared" si="129"/>
        <v>0.26500000000000001</v>
      </c>
      <c r="Q718" s="4">
        <f t="shared" si="130"/>
        <v>0.89500000000000002</v>
      </c>
      <c r="R718" s="4">
        <f t="shared" si="131"/>
        <v>1.6416673879873103</v>
      </c>
      <c r="S718" t="s">
        <v>32</v>
      </c>
      <c r="T718" t="s">
        <v>25</v>
      </c>
      <c r="U718" t="s">
        <v>43</v>
      </c>
      <c r="V718" t="s">
        <v>24</v>
      </c>
      <c r="W718" t="s">
        <v>21</v>
      </c>
      <c r="X718" t="s">
        <v>71</v>
      </c>
    </row>
    <row r="719" spans="1:24" x14ac:dyDescent="0.25">
      <c r="A719">
        <v>118</v>
      </c>
      <c r="B719" s="2">
        <v>8</v>
      </c>
      <c r="C719" s="2">
        <v>3</v>
      </c>
      <c r="D719" s="2">
        <v>1</v>
      </c>
      <c r="E719" s="1">
        <f t="shared" si="124"/>
        <v>9</v>
      </c>
      <c r="F719" s="1">
        <f t="shared" si="124"/>
        <v>4</v>
      </c>
      <c r="G719" s="1">
        <f t="shared" si="124"/>
        <v>2</v>
      </c>
      <c r="H719" t="str">
        <f>INDEX([1]Sheet1!$C$3:$O$15, MATCH(E719, [1]Sheet1!$B$3:$B$15, 0), MATCH(F719,[1]Sheet1!$C$2:$O$2,0))</f>
        <v>0.18, 0.26</v>
      </c>
      <c r="I719" t="str">
        <f>INDEX([2]Sheet1!$C$3:$O$15, MATCH(E719, [2]Sheet1!$C$2:$O$2,0), MATCH(F719, [2]Sheet1!$B$3:$B$15,0))</f>
        <v>0.90, 0.98</v>
      </c>
      <c r="J719" t="str">
        <f t="shared" si="125"/>
        <v>0.18</v>
      </c>
      <c r="K719" t="str">
        <f t="shared" si="126"/>
        <v>0.26</v>
      </c>
      <c r="L719" t="str">
        <f t="shared" si="127"/>
        <v>0.90</v>
      </c>
      <c r="M719" t="str">
        <f t="shared" si="128"/>
        <v>0.98</v>
      </c>
      <c r="N719">
        <f>(15^(1-P719)-2^(1-P719))/(10^(1-P719)-2^(1-P719))</f>
        <v>1.5202469801099703</v>
      </c>
      <c r="O719">
        <f>(15^(1-P719)-12^(1-P719))/(10^(1-P719)-2^(1-P719))</f>
        <v>0.30652133167022555</v>
      </c>
      <c r="P719" s="4">
        <f t="shared" si="129"/>
        <v>0.22</v>
      </c>
      <c r="Q719" s="4">
        <f t="shared" si="130"/>
        <v>0.94</v>
      </c>
      <c r="R719" s="4">
        <f t="shared" si="131"/>
        <v>0.91338415589009792</v>
      </c>
      <c r="S719" t="s">
        <v>37</v>
      </c>
      <c r="T719" t="s">
        <v>25</v>
      </c>
      <c r="U719" t="s">
        <v>42</v>
      </c>
      <c r="V719" t="s">
        <v>20</v>
      </c>
      <c r="W719" t="s">
        <v>21</v>
      </c>
      <c r="X719" t="s">
        <v>71</v>
      </c>
    </row>
    <row r="720" spans="1:24" x14ac:dyDescent="0.25">
      <c r="A720">
        <v>119</v>
      </c>
      <c r="B720" s="2">
        <v>7</v>
      </c>
      <c r="C720" s="2">
        <v>3</v>
      </c>
      <c r="D720" s="2">
        <v>1</v>
      </c>
      <c r="E720" s="1">
        <f t="shared" si="124"/>
        <v>8</v>
      </c>
      <c r="F720" s="1">
        <f t="shared" si="124"/>
        <v>4</v>
      </c>
      <c r="G720" s="1">
        <f t="shared" si="124"/>
        <v>2</v>
      </c>
      <c r="H720" t="str">
        <f>INDEX([1]Sheet1!$C$3:$O$15, MATCH(E720, [1]Sheet1!$B$3:$B$15, 0), MATCH(F720,[1]Sheet1!$C$2:$O$2,0))</f>
        <v>0.12, 0.22</v>
      </c>
      <c r="I720" t="str">
        <f>INDEX([2]Sheet1!$C$3:$O$15, MATCH(E720, [2]Sheet1!$C$2:$O$2,0), MATCH(F720, [2]Sheet1!$B$3:$B$15,0))</f>
        <v>0.84, 0.94</v>
      </c>
      <c r="J720" t="str">
        <f t="shared" si="125"/>
        <v>0.12</v>
      </c>
      <c r="K720" t="str">
        <f t="shared" si="126"/>
        <v>0.22</v>
      </c>
      <c r="L720" t="str">
        <f t="shared" si="127"/>
        <v>0.84</v>
      </c>
      <c r="M720" t="str">
        <f t="shared" si="128"/>
        <v>0.94</v>
      </c>
      <c r="N720">
        <f>(15^(1-P720)-2^(1-P720))/(10^(1-P720)-2^(1-P720))</f>
        <v>1.5428170679014381</v>
      </c>
      <c r="O720">
        <f>(15^(1-P720)-12^(1-P720))/(10^(1-P720)-2^(1-P720))</f>
        <v>0.32115715120300509</v>
      </c>
      <c r="P720" s="4">
        <f t="shared" si="129"/>
        <v>0.16999999999999998</v>
      </c>
      <c r="Q720" s="4">
        <f t="shared" si="130"/>
        <v>0.8899999999999999</v>
      </c>
      <c r="R720" s="4">
        <f t="shared" si="131"/>
        <v>0.93198710955222164</v>
      </c>
      <c r="S720" t="s">
        <v>44</v>
      </c>
      <c r="T720" t="s">
        <v>25</v>
      </c>
      <c r="U720" t="s">
        <v>33</v>
      </c>
      <c r="V720" t="s">
        <v>34</v>
      </c>
      <c r="W720" t="s">
        <v>23</v>
      </c>
      <c r="X720" t="s">
        <v>71</v>
      </c>
    </row>
    <row r="721" spans="1:24" x14ac:dyDescent="0.25">
      <c r="A721">
        <v>120</v>
      </c>
      <c r="B721" s="2">
        <v>7</v>
      </c>
      <c r="C721" s="2">
        <v>5</v>
      </c>
      <c r="D721" s="2">
        <v>3</v>
      </c>
      <c r="E721" s="1">
        <f t="shared" si="124"/>
        <v>8</v>
      </c>
      <c r="F721" s="1">
        <f t="shared" si="124"/>
        <v>6</v>
      </c>
      <c r="G721" s="1">
        <f t="shared" si="124"/>
        <v>4</v>
      </c>
      <c r="H721" t="str">
        <f>INDEX([1]Sheet1!$C$3:$O$15, MATCH(E721, [1]Sheet1!$B$3:$B$15, 0), MATCH(F721,[1]Sheet1!$C$2:$O$2,0))</f>
        <v>0.22, 0.30</v>
      </c>
      <c r="I721" t="str">
        <f>INDEX([2]Sheet1!$C$3:$O$15, MATCH(E721, [2]Sheet1!$C$2:$O$2,0), MATCH(F721, [2]Sheet1!$B$3:$B$15,0))</f>
        <v>0.77, 0.85</v>
      </c>
      <c r="J721" t="str">
        <f t="shared" si="125"/>
        <v>0.22</v>
      </c>
      <c r="K721" t="str">
        <f t="shared" si="126"/>
        <v>0.30</v>
      </c>
      <c r="L721" t="str">
        <f t="shared" si="127"/>
        <v>0.77</v>
      </c>
      <c r="M721" t="str">
        <f t="shared" si="128"/>
        <v>0.85</v>
      </c>
      <c r="N721">
        <f t="shared" ref="N721:N728" si="134">(15^(1-P721)-0.5^(1-P721))/(10^(1-P721)-2^(1-P721))</f>
        <v>1.7827971391785058</v>
      </c>
      <c r="O721">
        <f t="shared" ref="O721:O728" si="135">(15^(1-P721)-2^(1-P721))/(10^(1-P721)-2^(1-P721))</f>
        <v>1.5027000798266845</v>
      </c>
      <c r="P721" s="4">
        <f t="shared" si="129"/>
        <v>0.26</v>
      </c>
      <c r="Q721" s="4">
        <f t="shared" si="130"/>
        <v>0.81</v>
      </c>
      <c r="R721" s="4">
        <f t="shared" si="131"/>
        <v>1.6427486095025952</v>
      </c>
      <c r="S721" t="s">
        <v>35</v>
      </c>
      <c r="T721" t="s">
        <v>18</v>
      </c>
      <c r="U721" t="s">
        <v>33</v>
      </c>
      <c r="V721" t="s">
        <v>28</v>
      </c>
      <c r="W721" t="s">
        <v>21</v>
      </c>
      <c r="X721" t="s">
        <v>71</v>
      </c>
    </row>
    <row r="722" spans="1:24" x14ac:dyDescent="0.25">
      <c r="A722">
        <v>121</v>
      </c>
      <c r="B722" s="2">
        <v>7</v>
      </c>
      <c r="C722" s="2">
        <v>6</v>
      </c>
      <c r="D722" s="2">
        <v>3</v>
      </c>
      <c r="E722" s="1">
        <f t="shared" si="124"/>
        <v>8</v>
      </c>
      <c r="F722" s="1">
        <f t="shared" si="124"/>
        <v>7</v>
      </c>
      <c r="G722" s="1">
        <f t="shared" si="124"/>
        <v>4</v>
      </c>
      <c r="H722" t="str">
        <f>INDEX([1]Sheet1!$C$3:$O$15, MATCH(E722, [1]Sheet1!$B$3:$B$15, 0), MATCH(F722,[1]Sheet1!$C$2:$O$2,0))</f>
        <v>0.25, 0.36</v>
      </c>
      <c r="I722" t="str">
        <f>INDEX([2]Sheet1!$C$3:$O$15, MATCH(E722, [2]Sheet1!$C$2:$O$2,0), MATCH(F722, [2]Sheet1!$B$3:$B$15,0))</f>
        <v>0.71, 0.82</v>
      </c>
      <c r="J722" t="str">
        <f t="shared" si="125"/>
        <v>0.25</v>
      </c>
      <c r="K722" t="str">
        <f t="shared" si="126"/>
        <v>0.36</v>
      </c>
      <c r="L722" t="str">
        <f t="shared" si="127"/>
        <v>0.71</v>
      </c>
      <c r="M722" t="str">
        <f t="shared" si="128"/>
        <v>0.82</v>
      </c>
      <c r="N722">
        <f t="shared" si="134"/>
        <v>1.7836394157458582</v>
      </c>
      <c r="O722">
        <f t="shared" si="135"/>
        <v>1.4834925547676123</v>
      </c>
      <c r="P722" s="4">
        <f t="shared" si="129"/>
        <v>0.30499999999999999</v>
      </c>
      <c r="Q722" s="4">
        <f t="shared" si="130"/>
        <v>0.7649999999999999</v>
      </c>
      <c r="R722" s="4">
        <f t="shared" si="131"/>
        <v>1.6335659852567352</v>
      </c>
      <c r="S722" t="s">
        <v>32</v>
      </c>
      <c r="T722" t="s">
        <v>18</v>
      </c>
      <c r="U722" t="s">
        <v>39</v>
      </c>
      <c r="V722" t="s">
        <v>20</v>
      </c>
      <c r="W722" t="s">
        <v>21</v>
      </c>
      <c r="X722" t="s">
        <v>71</v>
      </c>
    </row>
    <row r="723" spans="1:24" x14ac:dyDescent="0.25">
      <c r="A723">
        <v>122</v>
      </c>
      <c r="B723" s="2">
        <v>7</v>
      </c>
      <c r="C723" s="2">
        <v>4</v>
      </c>
      <c r="D723" s="2">
        <v>3</v>
      </c>
      <c r="E723" s="1">
        <f t="shared" si="124"/>
        <v>8</v>
      </c>
      <c r="F723" s="1">
        <f t="shared" si="124"/>
        <v>5</v>
      </c>
      <c r="G723" s="1">
        <f t="shared" si="124"/>
        <v>4</v>
      </c>
      <c r="H723" t="str">
        <f>INDEX([1]Sheet1!$C$3:$O$15, MATCH(E723, [1]Sheet1!$B$3:$B$15, 0), MATCH(F723,[1]Sheet1!$C$2:$O$2,0))</f>
        <v>0.17, 0.26</v>
      </c>
      <c r="I723" t="str">
        <f>INDEX([2]Sheet1!$C$3:$O$15, MATCH(E723, [2]Sheet1!$C$2:$O$2,0), MATCH(F723, [2]Sheet1!$B$3:$B$15,0))</f>
        <v>0.80, 0.89</v>
      </c>
      <c r="J723" t="str">
        <f t="shared" si="125"/>
        <v>0.17</v>
      </c>
      <c r="K723" t="str">
        <f t="shared" si="126"/>
        <v>0.26</v>
      </c>
      <c r="L723" t="str">
        <f t="shared" si="127"/>
        <v>0.80</v>
      </c>
      <c r="M723" t="str">
        <f t="shared" si="128"/>
        <v>0.89</v>
      </c>
      <c r="N723">
        <f t="shared" si="134"/>
        <v>1.7838324927020326</v>
      </c>
      <c r="O723">
        <f t="shared" si="135"/>
        <v>1.5224720041213451</v>
      </c>
      <c r="P723" s="4">
        <f t="shared" si="129"/>
        <v>0.21500000000000002</v>
      </c>
      <c r="Q723" s="4">
        <f t="shared" si="130"/>
        <v>0.84499999999999997</v>
      </c>
      <c r="R723" s="4">
        <f t="shared" si="131"/>
        <v>1.653152248411689</v>
      </c>
      <c r="S723" t="s">
        <v>40</v>
      </c>
      <c r="T723" t="s">
        <v>25</v>
      </c>
      <c r="U723" t="s">
        <v>33</v>
      </c>
      <c r="V723" t="s">
        <v>34</v>
      </c>
      <c r="W723" t="s">
        <v>21</v>
      </c>
      <c r="X723" t="s">
        <v>71</v>
      </c>
    </row>
    <row r="724" spans="1:24" x14ac:dyDescent="0.25">
      <c r="A724">
        <v>123</v>
      </c>
      <c r="B724" s="2">
        <v>7</v>
      </c>
      <c r="C724" s="2">
        <v>13</v>
      </c>
      <c r="D724" s="2">
        <v>3</v>
      </c>
      <c r="E724" s="1">
        <f t="shared" si="124"/>
        <v>8</v>
      </c>
      <c r="F724" s="1">
        <f t="shared" si="124"/>
        <v>14</v>
      </c>
      <c r="G724" s="1">
        <f t="shared" si="124"/>
        <v>4</v>
      </c>
      <c r="H724" t="str">
        <f>INDEX([1]Sheet1!$C$3:$O$15, MATCH(E724, [1]Sheet1!$B$3:$B$15, 0), MATCH(F724,[1]Sheet1!$C$2:$O$2,0))</f>
        <v>0.61, 0.69</v>
      </c>
      <c r="I724" t="str">
        <f>INDEX([2]Sheet1!$C$3:$O$15, MATCH(E724, [2]Sheet1!$C$2:$O$2,0), MATCH(F724, [2]Sheet1!$B$3:$B$15,0))</f>
        <v>0.34, 0.44</v>
      </c>
      <c r="J724" t="str">
        <f t="shared" si="125"/>
        <v>0.61</v>
      </c>
      <c r="K724" t="str">
        <f t="shared" si="126"/>
        <v>0.69</v>
      </c>
      <c r="L724" t="str">
        <f t="shared" si="127"/>
        <v>0.34</v>
      </c>
      <c r="M724" t="str">
        <f t="shared" si="128"/>
        <v>0.44</v>
      </c>
      <c r="N724">
        <f t="shared" si="134"/>
        <v>1.8622299549976085</v>
      </c>
      <c r="O724">
        <f t="shared" si="135"/>
        <v>1.3540401632504409</v>
      </c>
      <c r="P724" s="4">
        <f t="shared" si="129"/>
        <v>0.64999999999999991</v>
      </c>
      <c r="Q724" s="4">
        <f t="shared" si="130"/>
        <v>0.39</v>
      </c>
      <c r="R724" s="4">
        <f t="shared" si="131"/>
        <v>1.6081350591240247</v>
      </c>
      <c r="S724" t="s">
        <v>37</v>
      </c>
      <c r="T724" t="s">
        <v>18</v>
      </c>
      <c r="U724" t="s">
        <v>33</v>
      </c>
      <c r="V724" t="s">
        <v>20</v>
      </c>
      <c r="W724" t="s">
        <v>21</v>
      </c>
      <c r="X724" t="s">
        <v>71</v>
      </c>
    </row>
    <row r="725" spans="1:24" x14ac:dyDescent="0.25">
      <c r="A725">
        <v>124</v>
      </c>
      <c r="B725" s="2">
        <v>6</v>
      </c>
      <c r="C725" s="2">
        <v>7</v>
      </c>
      <c r="D725" s="2">
        <v>3</v>
      </c>
      <c r="E725" s="1">
        <f t="shared" si="124"/>
        <v>7</v>
      </c>
      <c r="F725" s="1">
        <f t="shared" si="124"/>
        <v>8</v>
      </c>
      <c r="G725" s="1">
        <f t="shared" si="124"/>
        <v>4</v>
      </c>
      <c r="H725" t="str">
        <f>INDEX([1]Sheet1!$C$3:$O$15, MATCH(E725, [1]Sheet1!$B$3:$B$15, 0), MATCH(F725,[1]Sheet1!$C$2:$O$2,0))</f>
        <v>0.26, 0.36</v>
      </c>
      <c r="I725" t="str">
        <f>INDEX([2]Sheet1!$C$3:$O$15, MATCH(E725, [2]Sheet1!$C$2:$O$2,0), MATCH(F725, [2]Sheet1!$B$3:$B$15,0))</f>
        <v>0.60, 0.70</v>
      </c>
      <c r="J725" t="str">
        <f t="shared" si="125"/>
        <v>0.26</v>
      </c>
      <c r="K725" t="str">
        <f t="shared" si="126"/>
        <v>0.36</v>
      </c>
      <c r="L725" t="str">
        <f t="shared" si="127"/>
        <v>0.60</v>
      </c>
      <c r="M725" t="str">
        <f t="shared" si="128"/>
        <v>0.70</v>
      </c>
      <c r="N725">
        <f t="shared" si="134"/>
        <v>1.7838523523333853</v>
      </c>
      <c r="O725">
        <f t="shared" si="135"/>
        <v>1.4813928442183284</v>
      </c>
      <c r="P725" s="4">
        <f t="shared" si="129"/>
        <v>0.31</v>
      </c>
      <c r="Q725" s="4">
        <f t="shared" si="130"/>
        <v>0.64999999999999991</v>
      </c>
      <c r="R725" s="4">
        <f t="shared" si="131"/>
        <v>1.6326225982758569</v>
      </c>
      <c r="S725" t="s">
        <v>38</v>
      </c>
      <c r="T725" t="s">
        <v>18</v>
      </c>
      <c r="U725" t="s">
        <v>33</v>
      </c>
      <c r="V725" t="s">
        <v>20</v>
      </c>
      <c r="W725" t="s">
        <v>21</v>
      </c>
      <c r="X725" t="s">
        <v>71</v>
      </c>
    </row>
    <row r="726" spans="1:24" x14ac:dyDescent="0.25">
      <c r="A726">
        <v>125</v>
      </c>
      <c r="B726" s="2">
        <v>7</v>
      </c>
      <c r="C726" s="2">
        <v>3</v>
      </c>
      <c r="D726" s="2">
        <v>3</v>
      </c>
      <c r="E726" s="1">
        <f t="shared" si="124"/>
        <v>8</v>
      </c>
      <c r="F726" s="1">
        <f t="shared" si="124"/>
        <v>4</v>
      </c>
      <c r="G726" s="1">
        <f t="shared" si="124"/>
        <v>4</v>
      </c>
      <c r="H726" t="str">
        <f>INDEX([1]Sheet1!$C$3:$O$15, MATCH(E726, [1]Sheet1!$B$3:$B$15, 0), MATCH(F726,[1]Sheet1!$C$2:$O$2,0))</f>
        <v>0.12, 0.22</v>
      </c>
      <c r="I726" t="str">
        <f>INDEX([2]Sheet1!$C$3:$O$15, MATCH(E726, [2]Sheet1!$C$2:$O$2,0), MATCH(F726, [2]Sheet1!$B$3:$B$15,0))</f>
        <v>0.84, 0.94</v>
      </c>
      <c r="J726" t="str">
        <f t="shared" si="125"/>
        <v>0.12</v>
      </c>
      <c r="K726" t="str">
        <f t="shared" si="126"/>
        <v>0.22</v>
      </c>
      <c r="L726" t="str">
        <f t="shared" si="127"/>
        <v>0.84</v>
      </c>
      <c r="M726" t="str">
        <f t="shared" si="128"/>
        <v>0.94</v>
      </c>
      <c r="N726">
        <f t="shared" si="134"/>
        <v>1.7866703509891912</v>
      </c>
      <c r="O726">
        <f t="shared" si="135"/>
        <v>1.5428170679014381</v>
      </c>
      <c r="P726" s="4">
        <f t="shared" si="129"/>
        <v>0.16999999999999998</v>
      </c>
      <c r="Q726" s="4">
        <f t="shared" si="130"/>
        <v>0.8899999999999999</v>
      </c>
      <c r="R726" s="4">
        <f t="shared" si="131"/>
        <v>1.6647437094453146</v>
      </c>
      <c r="S726" t="s">
        <v>40</v>
      </c>
      <c r="T726" t="s">
        <v>25</v>
      </c>
      <c r="U726" t="s">
        <v>43</v>
      </c>
      <c r="V726" t="s">
        <v>24</v>
      </c>
      <c r="W726" t="s">
        <v>21</v>
      </c>
      <c r="X726" t="s">
        <v>71</v>
      </c>
    </row>
    <row r="727" spans="1:24" x14ac:dyDescent="0.25">
      <c r="A727">
        <v>126</v>
      </c>
      <c r="B727" s="2">
        <v>9</v>
      </c>
      <c r="C727" s="2">
        <v>6</v>
      </c>
      <c r="D727" s="2">
        <v>3</v>
      </c>
      <c r="E727" s="1">
        <f t="shared" si="124"/>
        <v>10</v>
      </c>
      <c r="F727" s="1">
        <f t="shared" si="124"/>
        <v>7</v>
      </c>
      <c r="G727" s="1">
        <f t="shared" si="124"/>
        <v>4</v>
      </c>
      <c r="H727" t="str">
        <f>INDEX([1]Sheet1!$C$3:$O$15, MATCH(E727, [1]Sheet1!$B$3:$B$15, 0), MATCH(F727,[1]Sheet1!$C$2:$O$2,0))</f>
        <v>0.34, 1.00</v>
      </c>
      <c r="I727" t="str">
        <f>INDEX([2]Sheet1!$C$3:$O$15, MATCH(E727, [2]Sheet1!$C$2:$O$2,0), MATCH(F727, [2]Sheet1!$B$3:$B$15,0))</f>
        <v>0.75, 1.89</v>
      </c>
      <c r="J727" t="str">
        <f t="shared" si="125"/>
        <v>0.34</v>
      </c>
      <c r="K727" t="str">
        <f t="shared" si="126"/>
        <v>1.00</v>
      </c>
      <c r="L727" t="str">
        <f t="shared" si="127"/>
        <v>0.75</v>
      </c>
      <c r="M727" t="str">
        <f t="shared" si="128"/>
        <v>1.89</v>
      </c>
      <c r="N727">
        <f t="shared" si="134"/>
        <v>1.8712935860624558</v>
      </c>
      <c r="O727">
        <f t="shared" si="135"/>
        <v>1.3474527734026915</v>
      </c>
      <c r="P727" s="4">
        <f t="shared" si="129"/>
        <v>0.67</v>
      </c>
      <c r="Q727" s="4">
        <f t="shared" si="130"/>
        <v>1.3199999999999998</v>
      </c>
      <c r="R727" s="4">
        <f t="shared" si="131"/>
        <v>1.6093731797325737</v>
      </c>
      <c r="S727" t="s">
        <v>32</v>
      </c>
      <c r="T727" t="s">
        <v>18</v>
      </c>
      <c r="U727" t="s">
        <v>41</v>
      </c>
      <c r="V727" t="s">
        <v>34</v>
      </c>
      <c r="W727" t="s">
        <v>21</v>
      </c>
      <c r="X727" t="s">
        <v>71</v>
      </c>
    </row>
    <row r="728" spans="1:24" x14ac:dyDescent="0.25">
      <c r="A728">
        <v>127</v>
      </c>
      <c r="B728" s="2">
        <v>7</v>
      </c>
      <c r="C728" s="2">
        <v>4</v>
      </c>
      <c r="D728" s="2">
        <v>3</v>
      </c>
      <c r="E728" s="1">
        <f t="shared" si="124"/>
        <v>8</v>
      </c>
      <c r="F728" s="1">
        <f t="shared" si="124"/>
        <v>5</v>
      </c>
      <c r="G728" s="1">
        <f t="shared" si="124"/>
        <v>4</v>
      </c>
      <c r="H728" t="str">
        <f>INDEX([1]Sheet1!$C$3:$O$15, MATCH(E728, [1]Sheet1!$B$3:$B$15, 0), MATCH(F728,[1]Sheet1!$C$2:$O$2,0))</f>
        <v>0.17, 0.26</v>
      </c>
      <c r="I728" t="str">
        <f>INDEX([2]Sheet1!$C$3:$O$15, MATCH(E728, [2]Sheet1!$C$2:$O$2,0), MATCH(F728, [2]Sheet1!$B$3:$B$15,0))</f>
        <v>0.80, 0.89</v>
      </c>
      <c r="J728" t="str">
        <f t="shared" si="125"/>
        <v>0.17</v>
      </c>
      <c r="K728" t="str">
        <f t="shared" si="126"/>
        <v>0.26</v>
      </c>
      <c r="L728" t="str">
        <f t="shared" si="127"/>
        <v>0.80</v>
      </c>
      <c r="M728" t="str">
        <f t="shared" si="128"/>
        <v>0.89</v>
      </c>
      <c r="N728">
        <f t="shared" si="134"/>
        <v>1.7838324927020326</v>
      </c>
      <c r="O728">
        <f t="shared" si="135"/>
        <v>1.5224720041213451</v>
      </c>
      <c r="P728" s="4">
        <f t="shared" si="129"/>
        <v>0.21500000000000002</v>
      </c>
      <c r="Q728" s="4">
        <f t="shared" si="130"/>
        <v>0.84499999999999997</v>
      </c>
      <c r="R728" s="4">
        <f t="shared" si="131"/>
        <v>1.653152248411689</v>
      </c>
      <c r="S728" t="s">
        <v>32</v>
      </c>
      <c r="T728" t="s">
        <v>18</v>
      </c>
      <c r="U728" t="s">
        <v>41</v>
      </c>
      <c r="V728" t="s">
        <v>24</v>
      </c>
      <c r="W728" t="s">
        <v>21</v>
      </c>
      <c r="X728" t="s">
        <v>71</v>
      </c>
    </row>
    <row r="729" spans="1:24" x14ac:dyDescent="0.25">
      <c r="A729">
        <v>128</v>
      </c>
      <c r="B729" s="2">
        <v>7</v>
      </c>
      <c r="C729" s="2">
        <v>3</v>
      </c>
      <c r="D729" s="2">
        <v>1</v>
      </c>
      <c r="E729" s="1">
        <f t="shared" si="124"/>
        <v>8</v>
      </c>
      <c r="F729" s="1">
        <f t="shared" si="124"/>
        <v>4</v>
      </c>
      <c r="G729" s="1">
        <f t="shared" si="124"/>
        <v>2</v>
      </c>
      <c r="H729" t="str">
        <f>INDEX([1]Sheet1!$C$3:$O$15, MATCH(E729, [1]Sheet1!$B$3:$B$15, 0), MATCH(F729,[1]Sheet1!$C$2:$O$2,0))</f>
        <v>0.12, 0.22</v>
      </c>
      <c r="I729" t="str">
        <f>INDEX([2]Sheet1!$C$3:$O$15, MATCH(E729, [2]Sheet1!$C$2:$O$2,0), MATCH(F729, [2]Sheet1!$B$3:$B$15,0))</f>
        <v>0.84, 0.94</v>
      </c>
      <c r="J729" t="str">
        <f t="shared" si="125"/>
        <v>0.12</v>
      </c>
      <c r="K729" t="str">
        <f t="shared" si="126"/>
        <v>0.22</v>
      </c>
      <c r="L729" t="str">
        <f t="shared" si="127"/>
        <v>0.84</v>
      </c>
      <c r="M729" t="str">
        <f t="shared" si="128"/>
        <v>0.94</v>
      </c>
      <c r="N729">
        <f>(15^(1-P729)-2^(1-P729))/(10^(1-P729)-2^(1-P729))</f>
        <v>1.5428170679014381</v>
      </c>
      <c r="O729">
        <f>(15^(1-P729)-12^(1-P729))/(10^(1-P729)-2^(1-P729))</f>
        <v>0.32115715120300509</v>
      </c>
      <c r="P729" s="4">
        <f t="shared" si="129"/>
        <v>0.16999999999999998</v>
      </c>
      <c r="Q729" s="4">
        <f t="shared" si="130"/>
        <v>0.8899999999999999</v>
      </c>
      <c r="R729" s="4">
        <f t="shared" si="131"/>
        <v>0.93198710955222164</v>
      </c>
      <c r="S729" t="s">
        <v>40</v>
      </c>
      <c r="T729" t="s">
        <v>18</v>
      </c>
      <c r="U729" t="s">
        <v>39</v>
      </c>
      <c r="V729" t="s">
        <v>34</v>
      </c>
      <c r="W729" t="s">
        <v>21</v>
      </c>
      <c r="X729" t="s">
        <v>71</v>
      </c>
    </row>
    <row r="730" spans="1:24" x14ac:dyDescent="0.25">
      <c r="A730">
        <v>129</v>
      </c>
      <c r="B730" s="2">
        <v>7</v>
      </c>
      <c r="C730" s="2">
        <v>4</v>
      </c>
      <c r="D730" s="2">
        <v>1</v>
      </c>
      <c r="E730" s="1">
        <f t="shared" ref="E730:G793" si="136">B730+1</f>
        <v>8</v>
      </c>
      <c r="F730" s="1">
        <f t="shared" si="136"/>
        <v>5</v>
      </c>
      <c r="G730" s="1">
        <f t="shared" si="136"/>
        <v>2</v>
      </c>
      <c r="H730" t="str">
        <f>INDEX([1]Sheet1!$C$3:$O$15, MATCH(E730, [1]Sheet1!$B$3:$B$15, 0), MATCH(F730,[1]Sheet1!$C$2:$O$2,0))</f>
        <v>0.17, 0.26</v>
      </c>
      <c r="I730" t="str">
        <f>INDEX([2]Sheet1!$C$3:$O$15, MATCH(E730, [2]Sheet1!$C$2:$O$2,0), MATCH(F730, [2]Sheet1!$B$3:$B$15,0))</f>
        <v>0.80, 0.89</v>
      </c>
      <c r="J730" t="str">
        <f t="shared" si="125"/>
        <v>0.17</v>
      </c>
      <c r="K730" t="str">
        <f t="shared" si="126"/>
        <v>0.26</v>
      </c>
      <c r="L730" t="str">
        <f t="shared" si="127"/>
        <v>0.80</v>
      </c>
      <c r="M730" t="str">
        <f t="shared" si="128"/>
        <v>0.89</v>
      </c>
      <c r="N730">
        <f>(15^(1-P730)-2^(1-P730))/(10^(1-P730)-2^(1-P730))</f>
        <v>1.5224720041213451</v>
      </c>
      <c r="O730">
        <f>(15^(1-P730)-12^(1-P730))/(10^(1-P730)-2^(1-P730))</f>
        <v>0.30796114113426326</v>
      </c>
      <c r="P730" s="4">
        <f t="shared" si="129"/>
        <v>0.21500000000000002</v>
      </c>
      <c r="Q730" s="4">
        <f t="shared" si="130"/>
        <v>0.84499999999999997</v>
      </c>
      <c r="R730" s="4">
        <f t="shared" si="131"/>
        <v>0.9152165726278042</v>
      </c>
      <c r="S730" t="s">
        <v>44</v>
      </c>
      <c r="T730" t="s">
        <v>25</v>
      </c>
      <c r="U730" t="s">
        <v>39</v>
      </c>
      <c r="V730" t="s">
        <v>34</v>
      </c>
      <c r="W730" t="s">
        <v>23</v>
      </c>
      <c r="X730" t="s">
        <v>71</v>
      </c>
    </row>
    <row r="731" spans="1:24" x14ac:dyDescent="0.25">
      <c r="A731">
        <v>130</v>
      </c>
      <c r="B731" s="2">
        <v>6</v>
      </c>
      <c r="C731" s="2">
        <v>3</v>
      </c>
      <c r="D731" s="2">
        <v>1</v>
      </c>
      <c r="E731" s="1">
        <f t="shared" si="136"/>
        <v>7</v>
      </c>
      <c r="F731" s="1">
        <f t="shared" si="136"/>
        <v>4</v>
      </c>
      <c r="G731" s="1">
        <f t="shared" si="136"/>
        <v>2</v>
      </c>
      <c r="H731" t="str">
        <f>INDEX([1]Sheet1!$C$3:$O$15, MATCH(E731, [1]Sheet1!$B$3:$B$15, 0), MATCH(F731,[1]Sheet1!$C$2:$O$2,0))</f>
        <v>0.06, 0.16</v>
      </c>
      <c r="I731" t="str">
        <f>INDEX([2]Sheet1!$C$3:$O$15, MATCH(E731, [2]Sheet1!$C$2:$O$2,0), MATCH(F731, [2]Sheet1!$B$3:$B$15,0))</f>
        <v>0.78, 0.88</v>
      </c>
      <c r="J731" t="str">
        <f t="shared" si="125"/>
        <v>0.06</v>
      </c>
      <c r="K731" t="str">
        <f t="shared" si="126"/>
        <v>0.16</v>
      </c>
      <c r="L731" t="str">
        <f t="shared" si="127"/>
        <v>0.78</v>
      </c>
      <c r="M731" t="str">
        <f t="shared" si="128"/>
        <v>0.88</v>
      </c>
      <c r="N731">
        <f>(15^(1-P731)-2^(1-P731))/(10^(1-P731)-2^(1-P731))</f>
        <v>1.5708504372974055</v>
      </c>
      <c r="O731">
        <f>(15^(1-P731)-12^(1-P731))/(10^(1-P731)-2^(1-P731))</f>
        <v>0.33942858472368509</v>
      </c>
      <c r="P731" s="4">
        <f t="shared" si="129"/>
        <v>0.11</v>
      </c>
      <c r="Q731" s="4">
        <f t="shared" si="130"/>
        <v>0.83000000000000007</v>
      </c>
      <c r="R731" s="4">
        <f t="shared" si="131"/>
        <v>0.95513951101054528</v>
      </c>
      <c r="S731" t="s">
        <v>40</v>
      </c>
      <c r="T731" t="s">
        <v>18</v>
      </c>
      <c r="U731" t="s">
        <v>39</v>
      </c>
      <c r="V731" t="s">
        <v>34</v>
      </c>
      <c r="W731" t="s">
        <v>21</v>
      </c>
      <c r="X731" t="s">
        <v>71</v>
      </c>
    </row>
    <row r="732" spans="1:24" x14ac:dyDescent="0.25">
      <c r="A732">
        <v>131</v>
      </c>
      <c r="B732" s="2">
        <v>6</v>
      </c>
      <c r="C732" s="2">
        <v>4</v>
      </c>
      <c r="D732" s="2">
        <v>1</v>
      </c>
      <c r="E732" s="1">
        <f t="shared" si="136"/>
        <v>7</v>
      </c>
      <c r="F732" s="1">
        <f t="shared" si="136"/>
        <v>5</v>
      </c>
      <c r="G732" s="1">
        <f t="shared" si="136"/>
        <v>2</v>
      </c>
      <c r="H732" t="str">
        <f>INDEX([1]Sheet1!$C$3:$O$15, MATCH(E732, [1]Sheet1!$B$3:$B$15, 0), MATCH(F732,[1]Sheet1!$C$2:$O$2,0))</f>
        <v>0.11, 0.21</v>
      </c>
      <c r="I732" t="str">
        <f>INDEX([2]Sheet1!$C$3:$O$15, MATCH(E732, [2]Sheet1!$C$2:$O$2,0), MATCH(F732, [2]Sheet1!$B$3:$B$15,0))</f>
        <v>0.74, 0.84</v>
      </c>
      <c r="J732" t="str">
        <f t="shared" si="125"/>
        <v>0.11</v>
      </c>
      <c r="K732" t="str">
        <f t="shared" si="126"/>
        <v>0.21</v>
      </c>
      <c r="L732" t="str">
        <f t="shared" si="127"/>
        <v>0.74</v>
      </c>
      <c r="M732" t="str">
        <f t="shared" si="128"/>
        <v>0.84</v>
      </c>
      <c r="N732">
        <f>(15^(1-P732)-2^(1-P732))/(10^(1-P732)-2^(1-P732))</f>
        <v>1.5474169043482437</v>
      </c>
      <c r="O732">
        <f>(15^(1-P732)-12^(1-P732))/(10^(1-P732)-2^(1-P732))</f>
        <v>0.32414823726928443</v>
      </c>
      <c r="P732" s="4">
        <f t="shared" si="129"/>
        <v>0.16</v>
      </c>
      <c r="Q732" s="4">
        <f t="shared" si="130"/>
        <v>0.79</v>
      </c>
      <c r="R732" s="4">
        <f t="shared" si="131"/>
        <v>0.93578257080876415</v>
      </c>
      <c r="S732" t="s">
        <v>35</v>
      </c>
      <c r="T732" t="s">
        <v>18</v>
      </c>
      <c r="U732" t="s">
        <v>39</v>
      </c>
      <c r="V732" t="s">
        <v>20</v>
      </c>
      <c r="W732" t="s">
        <v>21</v>
      </c>
      <c r="X732" t="s">
        <v>71</v>
      </c>
    </row>
    <row r="733" spans="1:24" x14ac:dyDescent="0.25">
      <c r="A733">
        <v>132</v>
      </c>
      <c r="B733" s="2">
        <v>7</v>
      </c>
      <c r="C733" s="2">
        <v>4</v>
      </c>
      <c r="D733" s="2">
        <v>3</v>
      </c>
      <c r="E733" s="1">
        <f t="shared" si="136"/>
        <v>8</v>
      </c>
      <c r="F733" s="1">
        <f t="shared" si="136"/>
        <v>5</v>
      </c>
      <c r="G733" s="1">
        <f t="shared" si="136"/>
        <v>4</v>
      </c>
      <c r="H733" t="str">
        <f>INDEX([1]Sheet1!$C$3:$O$15, MATCH(E733, [1]Sheet1!$B$3:$B$15, 0), MATCH(F733,[1]Sheet1!$C$2:$O$2,0))</f>
        <v>0.17, 0.26</v>
      </c>
      <c r="I733" t="str">
        <f>INDEX([2]Sheet1!$C$3:$O$15, MATCH(E733, [2]Sheet1!$C$2:$O$2,0), MATCH(F733, [2]Sheet1!$B$3:$B$15,0))</f>
        <v>0.80, 0.89</v>
      </c>
      <c r="J733" t="str">
        <f t="shared" si="125"/>
        <v>0.17</v>
      </c>
      <c r="K733" t="str">
        <f t="shared" si="126"/>
        <v>0.26</v>
      </c>
      <c r="L733" t="str">
        <f t="shared" si="127"/>
        <v>0.80</v>
      </c>
      <c r="M733" t="str">
        <f t="shared" si="128"/>
        <v>0.89</v>
      </c>
      <c r="N733">
        <f>(15^(1-P733)-0.5^(1-P733))/(10^(1-P733)-2^(1-P733))</f>
        <v>1.7838324927020326</v>
      </c>
      <c r="O733">
        <f>(15^(1-P733)-2^(1-P733))/(10^(1-P733)-2^(1-P733))</f>
        <v>1.5224720041213451</v>
      </c>
      <c r="P733" s="4">
        <f t="shared" si="129"/>
        <v>0.21500000000000002</v>
      </c>
      <c r="Q733" s="4">
        <f t="shared" si="130"/>
        <v>0.84499999999999997</v>
      </c>
      <c r="R733" s="4">
        <f t="shared" si="131"/>
        <v>1.653152248411689</v>
      </c>
      <c r="S733" t="s">
        <v>32</v>
      </c>
      <c r="T733" t="s">
        <v>25</v>
      </c>
      <c r="U733" t="s">
        <v>41</v>
      </c>
      <c r="V733" t="s">
        <v>28</v>
      </c>
      <c r="W733" t="s">
        <v>23</v>
      </c>
      <c r="X733" t="s">
        <v>71</v>
      </c>
    </row>
    <row r="734" spans="1:24" x14ac:dyDescent="0.25">
      <c r="A734">
        <v>133</v>
      </c>
      <c r="B734" s="2">
        <v>7</v>
      </c>
      <c r="C734" s="2">
        <v>5</v>
      </c>
      <c r="D734" s="2">
        <v>3</v>
      </c>
      <c r="E734" s="1">
        <f t="shared" si="136"/>
        <v>8</v>
      </c>
      <c r="F734" s="1">
        <f t="shared" si="136"/>
        <v>6</v>
      </c>
      <c r="G734" s="1">
        <f t="shared" si="136"/>
        <v>4</v>
      </c>
      <c r="H734" t="str">
        <f>INDEX([1]Sheet1!$C$3:$O$15, MATCH(E734, [1]Sheet1!$B$3:$B$15, 0), MATCH(F734,[1]Sheet1!$C$2:$O$2,0))</f>
        <v>0.22, 0.30</v>
      </c>
      <c r="I734" t="str">
        <f>INDEX([2]Sheet1!$C$3:$O$15, MATCH(E734, [2]Sheet1!$C$2:$O$2,0), MATCH(F734, [2]Sheet1!$B$3:$B$15,0))</f>
        <v>0.77, 0.85</v>
      </c>
      <c r="J734" t="str">
        <f t="shared" si="125"/>
        <v>0.22</v>
      </c>
      <c r="K734" t="str">
        <f t="shared" si="126"/>
        <v>0.30</v>
      </c>
      <c r="L734" t="str">
        <f t="shared" si="127"/>
        <v>0.77</v>
      </c>
      <c r="M734" t="str">
        <f t="shared" si="128"/>
        <v>0.85</v>
      </c>
      <c r="N734">
        <f>(15^(1-P734)-0.5^(1-P734))/(10^(1-P734)-2^(1-P734))</f>
        <v>1.7827971391785058</v>
      </c>
      <c r="O734">
        <f>(15^(1-P734)-2^(1-P734))/(10^(1-P734)-2^(1-P734))</f>
        <v>1.5027000798266845</v>
      </c>
      <c r="P734" s="4">
        <f t="shared" si="129"/>
        <v>0.26</v>
      </c>
      <c r="Q734" s="4">
        <f t="shared" si="130"/>
        <v>0.81</v>
      </c>
      <c r="R734" s="4">
        <f t="shared" si="131"/>
        <v>1.6427486095025952</v>
      </c>
      <c r="S734" t="s">
        <v>37</v>
      </c>
      <c r="T734" t="s">
        <v>18</v>
      </c>
      <c r="U734" t="s">
        <v>33</v>
      </c>
      <c r="V734" t="s">
        <v>20</v>
      </c>
      <c r="W734" t="s">
        <v>23</v>
      </c>
      <c r="X734" t="s">
        <v>71</v>
      </c>
    </row>
    <row r="735" spans="1:24" x14ac:dyDescent="0.25">
      <c r="A735">
        <v>134</v>
      </c>
      <c r="B735" s="2">
        <v>7</v>
      </c>
      <c r="C735" s="2">
        <v>3</v>
      </c>
      <c r="D735" s="2">
        <v>2</v>
      </c>
      <c r="E735" s="1">
        <f t="shared" si="136"/>
        <v>8</v>
      </c>
      <c r="F735" s="1">
        <f t="shared" si="136"/>
        <v>4</v>
      </c>
      <c r="G735" s="1">
        <f t="shared" si="136"/>
        <v>3</v>
      </c>
      <c r="H735" t="str">
        <f>INDEX([1]Sheet1!$C$3:$O$15, MATCH(E735, [1]Sheet1!$B$3:$B$15, 0), MATCH(F735,[1]Sheet1!$C$2:$O$2,0))</f>
        <v>0.12, 0.22</v>
      </c>
      <c r="I735" t="str">
        <f>INDEX([2]Sheet1!$C$3:$O$15, MATCH(E735, [2]Sheet1!$C$2:$O$2,0), MATCH(F735, [2]Sheet1!$B$3:$B$15,0))</f>
        <v>0.84, 0.94</v>
      </c>
      <c r="J735" t="str">
        <f t="shared" si="125"/>
        <v>0.12</v>
      </c>
      <c r="K735" t="str">
        <f t="shared" si="126"/>
        <v>0.22</v>
      </c>
      <c r="L735" t="str">
        <f t="shared" si="127"/>
        <v>0.84</v>
      </c>
      <c r="M735" t="str">
        <f t="shared" si="128"/>
        <v>0.94</v>
      </c>
      <c r="N735">
        <f>(15^(1-P735)-0.5^(1-P735))/(10^(1-P735)-2^(1-P735))</f>
        <v>1.7866703509891912</v>
      </c>
      <c r="O735">
        <f>(15^(1-P735)-2^(1-P735))/(10^(1-P735)-2^(1-P735))</f>
        <v>1.5428170679014381</v>
      </c>
      <c r="P735" s="4">
        <f t="shared" si="129"/>
        <v>0.16999999999999998</v>
      </c>
      <c r="Q735" s="4">
        <f t="shared" si="130"/>
        <v>0.8899999999999999</v>
      </c>
      <c r="R735" s="4">
        <f t="shared" si="131"/>
        <v>1.6647437094453146</v>
      </c>
      <c r="S735" t="s">
        <v>44</v>
      </c>
      <c r="T735" t="s">
        <v>25</v>
      </c>
      <c r="U735" t="s">
        <v>43</v>
      </c>
      <c r="V735" t="s">
        <v>20</v>
      </c>
      <c r="W735" t="s">
        <v>21</v>
      </c>
      <c r="X735" t="s">
        <v>71</v>
      </c>
    </row>
    <row r="736" spans="1:24" x14ac:dyDescent="0.25">
      <c r="A736">
        <v>135</v>
      </c>
      <c r="B736" s="2">
        <v>6</v>
      </c>
      <c r="C736" s="2">
        <v>0</v>
      </c>
      <c r="D736" s="2">
        <v>3</v>
      </c>
      <c r="E736" s="1">
        <f t="shared" si="136"/>
        <v>7</v>
      </c>
      <c r="F736" s="1">
        <f t="shared" si="136"/>
        <v>1</v>
      </c>
      <c r="G736" s="1">
        <f t="shared" si="136"/>
        <v>4</v>
      </c>
      <c r="H736" t="e">
        <f>INDEX([1]Sheet1!$C$3:$O$15, MATCH(E736, [1]Sheet1!$B$3:$B$15, 0), MATCH(F736,[1]Sheet1!$C$2:$O$2,0))</f>
        <v>#N/A</v>
      </c>
      <c r="I736" t="e">
        <f>INDEX([2]Sheet1!$C$3:$O$15, MATCH(E736, [2]Sheet1!$C$2:$O$2,0), MATCH(F736, [2]Sheet1!$B$3:$B$15,0))</f>
        <v>#N/A</v>
      </c>
      <c r="J736" t="e">
        <f t="shared" si="125"/>
        <v>#N/A</v>
      </c>
      <c r="K736" t="e">
        <f t="shared" si="126"/>
        <v>#N/A</v>
      </c>
      <c r="L736" t="e">
        <f t="shared" si="127"/>
        <v>#N/A</v>
      </c>
      <c r="M736" t="e">
        <f t="shared" si="128"/>
        <v>#N/A</v>
      </c>
      <c r="N736" t="e">
        <f>(15^(1-P736)-0.5^(1-P736))/(10^(1-P736)-2^(1-P736))</f>
        <v>#N/A</v>
      </c>
      <c r="O736" t="e">
        <f>(15^(1-P736)-2^(1-P736))/(10^(1-P736)-2^(1-P736))</f>
        <v>#N/A</v>
      </c>
      <c r="P736" s="4" t="e">
        <f t="shared" si="129"/>
        <v>#N/A</v>
      </c>
      <c r="Q736" s="4" t="e">
        <f t="shared" si="130"/>
        <v>#N/A</v>
      </c>
      <c r="R736" s="4" t="e">
        <f t="shared" si="131"/>
        <v>#N/A</v>
      </c>
      <c r="S736" t="s">
        <v>37</v>
      </c>
      <c r="T736" t="s">
        <v>18</v>
      </c>
      <c r="U736" t="s">
        <v>43</v>
      </c>
      <c r="V736" t="s">
        <v>20</v>
      </c>
      <c r="W736" t="s">
        <v>21</v>
      </c>
      <c r="X736" t="s">
        <v>71</v>
      </c>
    </row>
    <row r="737" spans="1:24" x14ac:dyDescent="0.25">
      <c r="A737">
        <v>136</v>
      </c>
      <c r="B737" s="2">
        <v>7</v>
      </c>
      <c r="C737" s="2">
        <v>4</v>
      </c>
      <c r="D737" s="2">
        <v>1</v>
      </c>
      <c r="E737" s="1">
        <f t="shared" si="136"/>
        <v>8</v>
      </c>
      <c r="F737" s="1">
        <f t="shared" si="136"/>
        <v>5</v>
      </c>
      <c r="G737" s="1">
        <f t="shared" si="136"/>
        <v>2</v>
      </c>
      <c r="H737" t="str">
        <f>INDEX([1]Sheet1!$C$3:$O$15, MATCH(E737, [1]Sheet1!$B$3:$B$15, 0), MATCH(F737,[1]Sheet1!$C$2:$O$2,0))</f>
        <v>0.17, 0.26</v>
      </c>
      <c r="I737" t="str">
        <f>INDEX([2]Sheet1!$C$3:$O$15, MATCH(E737, [2]Sheet1!$C$2:$O$2,0), MATCH(F737, [2]Sheet1!$B$3:$B$15,0))</f>
        <v>0.80, 0.89</v>
      </c>
      <c r="J737" t="str">
        <f t="shared" si="125"/>
        <v>0.17</v>
      </c>
      <c r="K737" t="str">
        <f t="shared" si="126"/>
        <v>0.26</v>
      </c>
      <c r="L737" t="str">
        <f t="shared" si="127"/>
        <v>0.80</v>
      </c>
      <c r="M737" t="str">
        <f t="shared" si="128"/>
        <v>0.89</v>
      </c>
      <c r="N737">
        <f>(15^(1-P737)-2^(1-P737))/(10^(1-P737)-2^(1-P737))</f>
        <v>1.5224720041213451</v>
      </c>
      <c r="O737">
        <f>(15^(1-P737)-12^(1-P737))/(10^(1-P737)-2^(1-P737))</f>
        <v>0.30796114113426326</v>
      </c>
      <c r="P737" s="4">
        <f t="shared" si="129"/>
        <v>0.21500000000000002</v>
      </c>
      <c r="Q737" s="4">
        <f t="shared" si="130"/>
        <v>0.84499999999999997</v>
      </c>
      <c r="R737" s="4">
        <f t="shared" si="131"/>
        <v>0.9152165726278042</v>
      </c>
      <c r="S737" t="s">
        <v>44</v>
      </c>
      <c r="T737" t="s">
        <v>18</v>
      </c>
      <c r="U737" t="s">
        <v>33</v>
      </c>
      <c r="V737" t="s">
        <v>20</v>
      </c>
      <c r="W737" t="s">
        <v>21</v>
      </c>
      <c r="X737" t="s">
        <v>71</v>
      </c>
    </row>
    <row r="738" spans="1:24" x14ac:dyDescent="0.25">
      <c r="A738">
        <v>137</v>
      </c>
      <c r="B738" s="2">
        <v>8</v>
      </c>
      <c r="C738" s="2">
        <v>4</v>
      </c>
      <c r="D738" s="2">
        <v>3</v>
      </c>
      <c r="E738" s="1">
        <f t="shared" si="136"/>
        <v>9</v>
      </c>
      <c r="F738" s="1">
        <f t="shared" si="136"/>
        <v>5</v>
      </c>
      <c r="G738" s="1">
        <f t="shared" si="136"/>
        <v>4</v>
      </c>
      <c r="H738" t="str">
        <f>INDEX([1]Sheet1!$C$3:$O$15, MATCH(E738, [1]Sheet1!$B$3:$B$15, 0), MATCH(F738,[1]Sheet1!$C$2:$O$2,0))</f>
        <v>0.23, 0.30</v>
      </c>
      <c r="I738" t="str">
        <f>INDEX([2]Sheet1!$C$3:$O$15, MATCH(E738, [2]Sheet1!$C$2:$O$2,0), MATCH(F738, [2]Sheet1!$B$3:$B$15,0))</f>
        <v>0.86, 0.93</v>
      </c>
      <c r="J738" t="str">
        <f t="shared" si="125"/>
        <v>0.23</v>
      </c>
      <c r="K738" t="str">
        <f t="shared" si="126"/>
        <v>0.30</v>
      </c>
      <c r="L738" t="str">
        <f t="shared" si="127"/>
        <v>0.86</v>
      </c>
      <c r="M738" t="str">
        <f t="shared" si="128"/>
        <v>0.93</v>
      </c>
      <c r="N738">
        <f t="shared" ref="N738:N744" si="137">(15^(1-P738)-0.5^(1-P738))/(10^(1-P738)-2^(1-P738))</f>
        <v>1.7827965770637564</v>
      </c>
      <c r="O738">
        <f t="shared" ref="O738:O744" si="138">(15^(1-P738)-2^(1-P738))/(10^(1-P738)-2^(1-P738))</f>
        <v>1.5005381989108644</v>
      </c>
      <c r="P738" s="4">
        <f t="shared" si="129"/>
        <v>0.26500000000000001</v>
      </c>
      <c r="Q738" s="4">
        <f t="shared" si="130"/>
        <v>0.89500000000000002</v>
      </c>
      <c r="R738" s="4">
        <f t="shared" si="131"/>
        <v>1.6416673879873103</v>
      </c>
      <c r="S738" t="s">
        <v>37</v>
      </c>
      <c r="T738" t="s">
        <v>18</v>
      </c>
      <c r="U738" t="s">
        <v>42</v>
      </c>
      <c r="V738" t="s">
        <v>34</v>
      </c>
      <c r="W738" t="s">
        <v>21</v>
      </c>
      <c r="X738" t="s">
        <v>71</v>
      </c>
    </row>
    <row r="739" spans="1:24" x14ac:dyDescent="0.25">
      <c r="A739">
        <v>138</v>
      </c>
      <c r="B739" s="2">
        <v>7</v>
      </c>
      <c r="C739" s="2">
        <v>3</v>
      </c>
      <c r="D739" s="2">
        <v>3</v>
      </c>
      <c r="E739" s="1">
        <f t="shared" si="136"/>
        <v>8</v>
      </c>
      <c r="F739" s="1">
        <f t="shared" si="136"/>
        <v>4</v>
      </c>
      <c r="G739" s="1">
        <f t="shared" si="136"/>
        <v>4</v>
      </c>
      <c r="H739" t="str">
        <f>INDEX([1]Sheet1!$C$3:$O$15, MATCH(E739, [1]Sheet1!$B$3:$B$15, 0), MATCH(F739,[1]Sheet1!$C$2:$O$2,0))</f>
        <v>0.12, 0.22</v>
      </c>
      <c r="I739" t="str">
        <f>INDEX([2]Sheet1!$C$3:$O$15, MATCH(E739, [2]Sheet1!$C$2:$O$2,0), MATCH(F739, [2]Sheet1!$B$3:$B$15,0))</f>
        <v>0.84, 0.94</v>
      </c>
      <c r="J739" t="str">
        <f t="shared" si="125"/>
        <v>0.12</v>
      </c>
      <c r="K739" t="str">
        <f t="shared" si="126"/>
        <v>0.22</v>
      </c>
      <c r="L739" t="str">
        <f t="shared" si="127"/>
        <v>0.84</v>
      </c>
      <c r="M739" t="str">
        <f t="shared" si="128"/>
        <v>0.94</v>
      </c>
      <c r="N739">
        <f t="shared" si="137"/>
        <v>1.7866703509891912</v>
      </c>
      <c r="O739">
        <f t="shared" si="138"/>
        <v>1.5428170679014381</v>
      </c>
      <c r="P739" s="4">
        <f t="shared" si="129"/>
        <v>0.16999999999999998</v>
      </c>
      <c r="Q739" s="4">
        <f t="shared" si="130"/>
        <v>0.8899999999999999</v>
      </c>
      <c r="R739" s="4">
        <f t="shared" si="131"/>
        <v>1.6647437094453146</v>
      </c>
      <c r="S739" t="s">
        <v>37</v>
      </c>
      <c r="T739" t="s">
        <v>25</v>
      </c>
      <c r="U739" t="s">
        <v>33</v>
      </c>
      <c r="V739" t="s">
        <v>34</v>
      </c>
      <c r="W739" t="s">
        <v>21</v>
      </c>
      <c r="X739" t="s">
        <v>71</v>
      </c>
    </row>
    <row r="740" spans="1:24" x14ac:dyDescent="0.25">
      <c r="A740">
        <v>139</v>
      </c>
      <c r="B740" s="2">
        <v>7</v>
      </c>
      <c r="C740" s="2">
        <v>4</v>
      </c>
      <c r="D740" s="2">
        <v>3</v>
      </c>
      <c r="E740" s="1">
        <f t="shared" si="136"/>
        <v>8</v>
      </c>
      <c r="F740" s="1">
        <f t="shared" si="136"/>
        <v>5</v>
      </c>
      <c r="G740" s="1">
        <f t="shared" si="136"/>
        <v>4</v>
      </c>
      <c r="H740" t="str">
        <f>INDEX([1]Sheet1!$C$3:$O$15, MATCH(E740, [1]Sheet1!$B$3:$B$15, 0), MATCH(F740,[1]Sheet1!$C$2:$O$2,0))</f>
        <v>0.17, 0.26</v>
      </c>
      <c r="I740" t="str">
        <f>INDEX([2]Sheet1!$C$3:$O$15, MATCH(E740, [2]Sheet1!$C$2:$O$2,0), MATCH(F740, [2]Sheet1!$B$3:$B$15,0))</f>
        <v>0.80, 0.89</v>
      </c>
      <c r="J740" t="str">
        <f t="shared" si="125"/>
        <v>0.17</v>
      </c>
      <c r="K740" t="str">
        <f t="shared" si="126"/>
        <v>0.26</v>
      </c>
      <c r="L740" t="str">
        <f t="shared" si="127"/>
        <v>0.80</v>
      </c>
      <c r="M740" t="str">
        <f t="shared" si="128"/>
        <v>0.89</v>
      </c>
      <c r="N740">
        <f t="shared" si="137"/>
        <v>1.7838324927020326</v>
      </c>
      <c r="O740">
        <f t="shared" si="138"/>
        <v>1.5224720041213451</v>
      </c>
      <c r="P740" s="4">
        <f t="shared" si="129"/>
        <v>0.21500000000000002</v>
      </c>
      <c r="Q740" s="4">
        <f t="shared" si="130"/>
        <v>0.84499999999999997</v>
      </c>
      <c r="R740" s="4">
        <f t="shared" si="131"/>
        <v>1.653152248411689</v>
      </c>
      <c r="S740" t="s">
        <v>38</v>
      </c>
      <c r="T740" t="s">
        <v>25</v>
      </c>
      <c r="U740" t="s">
        <v>41</v>
      </c>
      <c r="V740" t="s">
        <v>20</v>
      </c>
      <c r="W740" t="s">
        <v>21</v>
      </c>
      <c r="X740" t="s">
        <v>71</v>
      </c>
    </row>
    <row r="741" spans="1:24" x14ac:dyDescent="0.25">
      <c r="A741">
        <v>140</v>
      </c>
      <c r="B741" s="2">
        <v>6</v>
      </c>
      <c r="C741" s="2">
        <v>2</v>
      </c>
      <c r="D741" s="2">
        <v>3</v>
      </c>
      <c r="E741" s="1">
        <f t="shared" si="136"/>
        <v>7</v>
      </c>
      <c r="F741" s="1">
        <f t="shared" si="136"/>
        <v>3</v>
      </c>
      <c r="G741" s="1">
        <f t="shared" si="136"/>
        <v>4</v>
      </c>
      <c r="H741" t="str">
        <f>INDEX([1]Sheet1!$C$3:$O$15, MATCH(E741, [1]Sheet1!$B$3:$B$15, 0), MATCH(F741,[1]Sheet1!$C$2:$O$2,0))</f>
        <v>-0.00, 0.12</v>
      </c>
      <c r="I741" t="str">
        <f>INDEX([2]Sheet1!$C$3:$O$15, MATCH(E741, [2]Sheet1!$C$2:$O$2,0), MATCH(F741, [2]Sheet1!$B$3:$B$15,0))</f>
        <v>0.83, 0.93</v>
      </c>
      <c r="J741" t="str">
        <f t="shared" si="125"/>
        <v>-0.0</v>
      </c>
      <c r="K741" t="str">
        <f t="shared" si="126"/>
        <v>0.12</v>
      </c>
      <c r="L741" t="str">
        <f t="shared" si="127"/>
        <v>0.83</v>
      </c>
      <c r="M741" t="str">
        <f t="shared" si="128"/>
        <v>0.93</v>
      </c>
      <c r="N741">
        <f t="shared" si="137"/>
        <v>1.8007703140164795</v>
      </c>
      <c r="O741">
        <f t="shared" si="138"/>
        <v>1.5950166390640381</v>
      </c>
      <c r="P741" s="4">
        <f t="shared" si="129"/>
        <v>0.06</v>
      </c>
      <c r="Q741" s="4">
        <f t="shared" si="130"/>
        <v>0.88</v>
      </c>
      <c r="R741" s="4">
        <f t="shared" si="131"/>
        <v>1.6978934765402589</v>
      </c>
      <c r="S741" t="s">
        <v>32</v>
      </c>
      <c r="T741" t="s">
        <v>18</v>
      </c>
      <c r="U741" t="s">
        <v>43</v>
      </c>
      <c r="V741" t="s">
        <v>34</v>
      </c>
      <c r="W741" t="s">
        <v>23</v>
      </c>
      <c r="X741" t="s">
        <v>71</v>
      </c>
    </row>
    <row r="742" spans="1:24" x14ac:dyDescent="0.25">
      <c r="A742">
        <v>141</v>
      </c>
      <c r="B742" s="2">
        <v>7</v>
      </c>
      <c r="C742" s="2">
        <v>6</v>
      </c>
      <c r="D742" s="2">
        <v>3</v>
      </c>
      <c r="E742" s="1">
        <f t="shared" si="136"/>
        <v>8</v>
      </c>
      <c r="F742" s="1">
        <f t="shared" si="136"/>
        <v>7</v>
      </c>
      <c r="G742" s="1">
        <f t="shared" si="136"/>
        <v>4</v>
      </c>
      <c r="H742" t="str">
        <f>INDEX([1]Sheet1!$C$3:$O$15, MATCH(E742, [1]Sheet1!$B$3:$B$15, 0), MATCH(F742,[1]Sheet1!$C$2:$O$2,0))</f>
        <v>0.25, 0.36</v>
      </c>
      <c r="I742" t="str">
        <f>INDEX([2]Sheet1!$C$3:$O$15, MATCH(E742, [2]Sheet1!$C$2:$O$2,0), MATCH(F742, [2]Sheet1!$B$3:$B$15,0))</f>
        <v>0.71, 0.82</v>
      </c>
      <c r="J742" t="str">
        <f t="shared" si="125"/>
        <v>0.25</v>
      </c>
      <c r="K742" t="str">
        <f t="shared" si="126"/>
        <v>0.36</v>
      </c>
      <c r="L742" t="str">
        <f t="shared" si="127"/>
        <v>0.71</v>
      </c>
      <c r="M742" t="str">
        <f t="shared" si="128"/>
        <v>0.82</v>
      </c>
      <c r="N742">
        <f t="shared" si="137"/>
        <v>1.7836394157458582</v>
      </c>
      <c r="O742">
        <f t="shared" si="138"/>
        <v>1.4834925547676123</v>
      </c>
      <c r="P742" s="4">
        <f t="shared" si="129"/>
        <v>0.30499999999999999</v>
      </c>
      <c r="Q742" s="4">
        <f t="shared" si="130"/>
        <v>0.7649999999999999</v>
      </c>
      <c r="R742" s="4">
        <f t="shared" si="131"/>
        <v>1.6335659852567352</v>
      </c>
      <c r="S742" t="s">
        <v>32</v>
      </c>
      <c r="T742" t="s">
        <v>25</v>
      </c>
      <c r="U742" t="s">
        <v>41</v>
      </c>
      <c r="V742" t="s">
        <v>20</v>
      </c>
      <c r="W742" t="s">
        <v>23</v>
      </c>
      <c r="X742" t="s">
        <v>71</v>
      </c>
    </row>
    <row r="743" spans="1:24" x14ac:dyDescent="0.25">
      <c r="A743">
        <v>142</v>
      </c>
      <c r="B743" s="2">
        <v>7</v>
      </c>
      <c r="C743" s="2">
        <v>4</v>
      </c>
      <c r="D743" s="2">
        <v>3</v>
      </c>
      <c r="E743" s="1">
        <f t="shared" si="136"/>
        <v>8</v>
      </c>
      <c r="F743" s="1">
        <f t="shared" si="136"/>
        <v>5</v>
      </c>
      <c r="G743" s="1">
        <f t="shared" si="136"/>
        <v>4</v>
      </c>
      <c r="H743" t="str">
        <f>INDEX([1]Sheet1!$C$3:$O$15, MATCH(E743, [1]Sheet1!$B$3:$B$15, 0), MATCH(F743,[1]Sheet1!$C$2:$O$2,0))</f>
        <v>0.17, 0.26</v>
      </c>
      <c r="I743" t="str">
        <f>INDEX([2]Sheet1!$C$3:$O$15, MATCH(E743, [2]Sheet1!$C$2:$O$2,0), MATCH(F743, [2]Sheet1!$B$3:$B$15,0))</f>
        <v>0.80, 0.89</v>
      </c>
      <c r="J743" t="str">
        <f t="shared" si="125"/>
        <v>0.17</v>
      </c>
      <c r="K743" t="str">
        <f t="shared" si="126"/>
        <v>0.26</v>
      </c>
      <c r="L743" t="str">
        <f t="shared" si="127"/>
        <v>0.80</v>
      </c>
      <c r="M743" t="str">
        <f t="shared" si="128"/>
        <v>0.89</v>
      </c>
      <c r="N743">
        <f t="shared" si="137"/>
        <v>1.7838324927020326</v>
      </c>
      <c r="O743">
        <f t="shared" si="138"/>
        <v>1.5224720041213451</v>
      </c>
      <c r="P743" s="4">
        <f t="shared" si="129"/>
        <v>0.21500000000000002</v>
      </c>
      <c r="Q743" s="4">
        <f t="shared" si="130"/>
        <v>0.84499999999999997</v>
      </c>
      <c r="R743" s="4">
        <f t="shared" si="131"/>
        <v>1.653152248411689</v>
      </c>
      <c r="S743" t="s">
        <v>38</v>
      </c>
      <c r="T743" t="s">
        <v>25</v>
      </c>
      <c r="U743" t="s">
        <v>41</v>
      </c>
      <c r="V743" t="s">
        <v>20</v>
      </c>
      <c r="W743" t="s">
        <v>21</v>
      </c>
      <c r="X743" t="s">
        <v>71</v>
      </c>
    </row>
    <row r="744" spans="1:24" x14ac:dyDescent="0.25">
      <c r="A744">
        <v>143</v>
      </c>
      <c r="B744" s="2">
        <v>7</v>
      </c>
      <c r="C744" s="2">
        <v>4</v>
      </c>
      <c r="D744" s="2">
        <v>3</v>
      </c>
      <c r="E744" s="1">
        <f t="shared" si="136"/>
        <v>8</v>
      </c>
      <c r="F744" s="1">
        <f t="shared" si="136"/>
        <v>5</v>
      </c>
      <c r="G744" s="1">
        <f t="shared" si="136"/>
        <v>4</v>
      </c>
      <c r="H744" t="str">
        <f>INDEX([1]Sheet1!$C$3:$O$15, MATCH(E744, [1]Sheet1!$B$3:$B$15, 0), MATCH(F744,[1]Sheet1!$C$2:$O$2,0))</f>
        <v>0.17, 0.26</v>
      </c>
      <c r="I744" t="str">
        <f>INDEX([2]Sheet1!$C$3:$O$15, MATCH(E744, [2]Sheet1!$C$2:$O$2,0), MATCH(F744, [2]Sheet1!$B$3:$B$15,0))</f>
        <v>0.80, 0.89</v>
      </c>
      <c r="J744" t="str">
        <f t="shared" si="125"/>
        <v>0.17</v>
      </c>
      <c r="K744" t="str">
        <f t="shared" si="126"/>
        <v>0.26</v>
      </c>
      <c r="L744" t="str">
        <f t="shared" si="127"/>
        <v>0.80</v>
      </c>
      <c r="M744" t="str">
        <f t="shared" si="128"/>
        <v>0.89</v>
      </c>
      <c r="N744">
        <f t="shared" si="137"/>
        <v>1.7838324927020326</v>
      </c>
      <c r="O744">
        <f t="shared" si="138"/>
        <v>1.5224720041213451</v>
      </c>
      <c r="P744" s="4">
        <f t="shared" si="129"/>
        <v>0.21500000000000002</v>
      </c>
      <c r="Q744" s="4">
        <f t="shared" si="130"/>
        <v>0.84499999999999997</v>
      </c>
      <c r="R744" s="4">
        <f t="shared" si="131"/>
        <v>1.653152248411689</v>
      </c>
      <c r="S744" t="s">
        <v>38</v>
      </c>
      <c r="T744" t="s">
        <v>18</v>
      </c>
      <c r="U744" t="s">
        <v>39</v>
      </c>
      <c r="V744" t="s">
        <v>20</v>
      </c>
      <c r="W744" t="s">
        <v>21</v>
      </c>
      <c r="X744" t="s">
        <v>71</v>
      </c>
    </row>
    <row r="745" spans="1:24" x14ac:dyDescent="0.25">
      <c r="A745">
        <v>144</v>
      </c>
      <c r="B745" s="2">
        <v>7</v>
      </c>
      <c r="C745" s="2">
        <v>3</v>
      </c>
      <c r="D745" s="2">
        <v>1</v>
      </c>
      <c r="E745" s="1">
        <f t="shared" si="136"/>
        <v>8</v>
      </c>
      <c r="F745" s="1">
        <f t="shared" si="136"/>
        <v>4</v>
      </c>
      <c r="G745" s="1">
        <f t="shared" si="136"/>
        <v>2</v>
      </c>
      <c r="H745" t="str">
        <f>INDEX([1]Sheet1!$C$3:$O$15, MATCH(E745, [1]Sheet1!$B$3:$B$15, 0), MATCH(F745,[1]Sheet1!$C$2:$O$2,0))</f>
        <v>0.12, 0.22</v>
      </c>
      <c r="I745" t="str">
        <f>INDEX([2]Sheet1!$C$3:$O$15, MATCH(E745, [2]Sheet1!$C$2:$O$2,0), MATCH(F745, [2]Sheet1!$B$3:$B$15,0))</f>
        <v>0.84, 0.94</v>
      </c>
      <c r="J745" t="str">
        <f t="shared" si="125"/>
        <v>0.12</v>
      </c>
      <c r="K745" t="str">
        <f t="shared" si="126"/>
        <v>0.22</v>
      </c>
      <c r="L745" t="str">
        <f t="shared" si="127"/>
        <v>0.84</v>
      </c>
      <c r="M745" t="str">
        <f t="shared" si="128"/>
        <v>0.94</v>
      </c>
      <c r="N745">
        <f>(15^(1-P745)-2^(1-P745))/(10^(1-P745)-2^(1-P745))</f>
        <v>1.5428170679014381</v>
      </c>
      <c r="O745">
        <f>(15^(1-P745)-12^(1-P745))/(10^(1-P745)-2^(1-P745))</f>
        <v>0.32115715120300509</v>
      </c>
      <c r="P745" s="4">
        <f t="shared" si="129"/>
        <v>0.16999999999999998</v>
      </c>
      <c r="Q745" s="4">
        <f t="shared" si="130"/>
        <v>0.8899999999999999</v>
      </c>
      <c r="R745" s="4">
        <f t="shared" si="131"/>
        <v>0.93198710955222164</v>
      </c>
      <c r="S745" t="s">
        <v>40</v>
      </c>
      <c r="T745" t="s">
        <v>25</v>
      </c>
      <c r="U745" t="s">
        <v>33</v>
      </c>
      <c r="V745" t="s">
        <v>20</v>
      </c>
      <c r="W745" t="s">
        <v>21</v>
      </c>
      <c r="X745" t="s">
        <v>71</v>
      </c>
    </row>
    <row r="746" spans="1:24" x14ac:dyDescent="0.25">
      <c r="A746">
        <v>145</v>
      </c>
      <c r="B746" s="2">
        <v>7</v>
      </c>
      <c r="C746" s="2">
        <v>4</v>
      </c>
      <c r="D746" s="2">
        <v>3</v>
      </c>
      <c r="E746" s="1">
        <f t="shared" si="136"/>
        <v>8</v>
      </c>
      <c r="F746" s="1">
        <f t="shared" si="136"/>
        <v>5</v>
      </c>
      <c r="G746" s="1">
        <f t="shared" si="136"/>
        <v>4</v>
      </c>
      <c r="H746" t="str">
        <f>INDEX([1]Sheet1!$C$3:$O$15, MATCH(E746, [1]Sheet1!$B$3:$B$15, 0), MATCH(F746,[1]Sheet1!$C$2:$O$2,0))</f>
        <v>0.17, 0.26</v>
      </c>
      <c r="I746" t="str">
        <f>INDEX([2]Sheet1!$C$3:$O$15, MATCH(E746, [2]Sheet1!$C$2:$O$2,0), MATCH(F746, [2]Sheet1!$B$3:$B$15,0))</f>
        <v>0.80, 0.89</v>
      </c>
      <c r="J746" t="str">
        <f t="shared" si="125"/>
        <v>0.17</v>
      </c>
      <c r="K746" t="str">
        <f t="shared" si="126"/>
        <v>0.26</v>
      </c>
      <c r="L746" t="str">
        <f t="shared" si="127"/>
        <v>0.80</v>
      </c>
      <c r="M746" t="str">
        <f t="shared" si="128"/>
        <v>0.89</v>
      </c>
      <c r="N746">
        <f t="shared" ref="N746:N751" si="139">(15^(1-P746)-0.5^(1-P746))/(10^(1-P746)-2^(1-P746))</f>
        <v>1.7838324927020326</v>
      </c>
      <c r="O746">
        <f t="shared" ref="O746:O751" si="140">(15^(1-P746)-2^(1-P746))/(10^(1-P746)-2^(1-P746))</f>
        <v>1.5224720041213451</v>
      </c>
      <c r="P746" s="4">
        <f t="shared" si="129"/>
        <v>0.21500000000000002</v>
      </c>
      <c r="Q746" s="4">
        <f t="shared" si="130"/>
        <v>0.84499999999999997</v>
      </c>
      <c r="R746" s="4">
        <f t="shared" si="131"/>
        <v>1.653152248411689</v>
      </c>
      <c r="S746" t="s">
        <v>35</v>
      </c>
      <c r="T746" t="s">
        <v>18</v>
      </c>
      <c r="U746" t="s">
        <v>43</v>
      </c>
      <c r="V746" t="s">
        <v>34</v>
      </c>
      <c r="W746" t="s">
        <v>23</v>
      </c>
      <c r="X746" t="s">
        <v>71</v>
      </c>
    </row>
    <row r="747" spans="1:24" x14ac:dyDescent="0.25">
      <c r="A747">
        <v>146</v>
      </c>
      <c r="B747" s="2">
        <v>7</v>
      </c>
      <c r="C747" s="2">
        <v>4</v>
      </c>
      <c r="D747" s="2">
        <v>3</v>
      </c>
      <c r="E747" s="1">
        <f t="shared" si="136"/>
        <v>8</v>
      </c>
      <c r="F747" s="1">
        <f t="shared" si="136"/>
        <v>5</v>
      </c>
      <c r="G747" s="1">
        <f t="shared" si="136"/>
        <v>4</v>
      </c>
      <c r="H747" t="str">
        <f>INDEX([1]Sheet1!$C$3:$O$15, MATCH(E747, [1]Sheet1!$B$3:$B$15, 0), MATCH(F747,[1]Sheet1!$C$2:$O$2,0))</f>
        <v>0.17, 0.26</v>
      </c>
      <c r="I747" t="str">
        <f>INDEX([2]Sheet1!$C$3:$O$15, MATCH(E747, [2]Sheet1!$C$2:$O$2,0), MATCH(F747, [2]Sheet1!$B$3:$B$15,0))</f>
        <v>0.80, 0.89</v>
      </c>
      <c r="J747" t="str">
        <f t="shared" si="125"/>
        <v>0.17</v>
      </c>
      <c r="K747" t="str">
        <f t="shared" si="126"/>
        <v>0.26</v>
      </c>
      <c r="L747" t="str">
        <f t="shared" si="127"/>
        <v>0.80</v>
      </c>
      <c r="M747" t="str">
        <f t="shared" si="128"/>
        <v>0.89</v>
      </c>
      <c r="N747">
        <f t="shared" si="139"/>
        <v>1.7838324927020326</v>
      </c>
      <c r="O747">
        <f t="shared" si="140"/>
        <v>1.5224720041213451</v>
      </c>
      <c r="P747" s="4">
        <f t="shared" si="129"/>
        <v>0.21500000000000002</v>
      </c>
      <c r="Q747" s="4">
        <f t="shared" si="130"/>
        <v>0.84499999999999997</v>
      </c>
      <c r="R747" s="4">
        <f t="shared" si="131"/>
        <v>1.653152248411689</v>
      </c>
      <c r="S747" t="s">
        <v>38</v>
      </c>
      <c r="T747" t="s">
        <v>18</v>
      </c>
      <c r="U747" t="s">
        <v>33</v>
      </c>
      <c r="V747" t="s">
        <v>20</v>
      </c>
      <c r="W747" t="s">
        <v>21</v>
      </c>
      <c r="X747" t="s">
        <v>71</v>
      </c>
    </row>
    <row r="748" spans="1:24" x14ac:dyDescent="0.25">
      <c r="A748">
        <v>147</v>
      </c>
      <c r="B748" s="2">
        <v>7</v>
      </c>
      <c r="C748" s="2">
        <v>6</v>
      </c>
      <c r="D748" s="2">
        <v>3</v>
      </c>
      <c r="E748" s="1">
        <f t="shared" si="136"/>
        <v>8</v>
      </c>
      <c r="F748" s="1">
        <f t="shared" si="136"/>
        <v>7</v>
      </c>
      <c r="G748" s="1">
        <f t="shared" si="136"/>
        <v>4</v>
      </c>
      <c r="H748" t="str">
        <f>INDEX([1]Sheet1!$C$3:$O$15, MATCH(E748, [1]Sheet1!$B$3:$B$15, 0), MATCH(F748,[1]Sheet1!$C$2:$O$2,0))</f>
        <v>0.25, 0.36</v>
      </c>
      <c r="I748" t="str">
        <f>INDEX([2]Sheet1!$C$3:$O$15, MATCH(E748, [2]Sheet1!$C$2:$O$2,0), MATCH(F748, [2]Sheet1!$B$3:$B$15,0))</f>
        <v>0.71, 0.82</v>
      </c>
      <c r="J748" t="str">
        <f t="shared" si="125"/>
        <v>0.25</v>
      </c>
      <c r="K748" t="str">
        <f t="shared" si="126"/>
        <v>0.36</v>
      </c>
      <c r="L748" t="str">
        <f t="shared" si="127"/>
        <v>0.71</v>
      </c>
      <c r="M748" t="str">
        <f t="shared" si="128"/>
        <v>0.82</v>
      </c>
      <c r="N748">
        <f t="shared" si="139"/>
        <v>1.7836394157458582</v>
      </c>
      <c r="O748">
        <f t="shared" si="140"/>
        <v>1.4834925547676123</v>
      </c>
      <c r="P748" s="4">
        <f t="shared" si="129"/>
        <v>0.30499999999999999</v>
      </c>
      <c r="Q748" s="4">
        <f t="shared" si="130"/>
        <v>0.7649999999999999</v>
      </c>
      <c r="R748" s="4">
        <f t="shared" si="131"/>
        <v>1.6335659852567352</v>
      </c>
      <c r="S748" t="s">
        <v>32</v>
      </c>
      <c r="T748" t="s">
        <v>18</v>
      </c>
      <c r="U748" t="s">
        <v>42</v>
      </c>
      <c r="V748" t="s">
        <v>34</v>
      </c>
      <c r="W748" t="s">
        <v>21</v>
      </c>
      <c r="X748" t="s">
        <v>71</v>
      </c>
    </row>
    <row r="749" spans="1:24" x14ac:dyDescent="0.25">
      <c r="A749">
        <v>148</v>
      </c>
      <c r="B749" s="2">
        <v>7</v>
      </c>
      <c r="C749" s="2">
        <v>6</v>
      </c>
      <c r="D749" s="2">
        <v>3</v>
      </c>
      <c r="E749" s="1">
        <f t="shared" si="136"/>
        <v>8</v>
      </c>
      <c r="F749" s="1">
        <f t="shared" si="136"/>
        <v>7</v>
      </c>
      <c r="G749" s="1">
        <f t="shared" si="136"/>
        <v>4</v>
      </c>
      <c r="H749" t="str">
        <f>INDEX([1]Sheet1!$C$3:$O$15, MATCH(E749, [1]Sheet1!$B$3:$B$15, 0), MATCH(F749,[1]Sheet1!$C$2:$O$2,0))</f>
        <v>0.25, 0.36</v>
      </c>
      <c r="I749" t="str">
        <f>INDEX([2]Sheet1!$C$3:$O$15, MATCH(E749, [2]Sheet1!$C$2:$O$2,0), MATCH(F749, [2]Sheet1!$B$3:$B$15,0))</f>
        <v>0.71, 0.82</v>
      </c>
      <c r="J749" t="str">
        <f t="shared" si="125"/>
        <v>0.25</v>
      </c>
      <c r="K749" t="str">
        <f t="shared" si="126"/>
        <v>0.36</v>
      </c>
      <c r="L749" t="str">
        <f t="shared" si="127"/>
        <v>0.71</v>
      </c>
      <c r="M749" t="str">
        <f t="shared" si="128"/>
        <v>0.82</v>
      </c>
      <c r="N749">
        <f t="shared" si="139"/>
        <v>1.7836394157458582</v>
      </c>
      <c r="O749">
        <f t="shared" si="140"/>
        <v>1.4834925547676123</v>
      </c>
      <c r="P749" s="4">
        <f t="shared" si="129"/>
        <v>0.30499999999999999</v>
      </c>
      <c r="Q749" s="4">
        <f t="shared" si="130"/>
        <v>0.7649999999999999</v>
      </c>
      <c r="R749" s="4">
        <f t="shared" si="131"/>
        <v>1.6335659852567352</v>
      </c>
      <c r="S749" t="s">
        <v>32</v>
      </c>
      <c r="T749" t="s">
        <v>25</v>
      </c>
      <c r="U749" t="s">
        <v>33</v>
      </c>
      <c r="V749" t="s">
        <v>20</v>
      </c>
      <c r="W749" t="s">
        <v>21</v>
      </c>
      <c r="X749" t="s">
        <v>71</v>
      </c>
    </row>
    <row r="750" spans="1:24" x14ac:dyDescent="0.25">
      <c r="A750">
        <v>149</v>
      </c>
      <c r="B750" s="2">
        <v>9</v>
      </c>
      <c r="C750" s="2">
        <v>4</v>
      </c>
      <c r="D750" s="2">
        <v>3</v>
      </c>
      <c r="E750" s="1">
        <f t="shared" si="136"/>
        <v>10</v>
      </c>
      <c r="F750" s="1">
        <f t="shared" si="136"/>
        <v>5</v>
      </c>
      <c r="G750" s="1">
        <f t="shared" si="136"/>
        <v>4</v>
      </c>
      <c r="H750" t="str">
        <f>INDEX([1]Sheet1!$C$3:$O$15, MATCH(E750, [1]Sheet1!$B$3:$B$15, 0), MATCH(F750,[1]Sheet1!$C$2:$O$2,0))</f>
        <v>0.27, 1.00</v>
      </c>
      <c r="I750" t="str">
        <f>INDEX([2]Sheet1!$C$3:$O$15, MATCH(E750, [2]Sheet1!$C$2:$O$2,0), MATCH(F750, [2]Sheet1!$B$3:$B$15,0))</f>
        <v>0.75, 1.89</v>
      </c>
      <c r="J750" t="str">
        <f t="shared" ref="J750:J813" si="141">LEFT(H750,4)</f>
        <v>0.27</v>
      </c>
      <c r="K750" t="str">
        <f t="shared" ref="K750:K813" si="142">RIGHT(H750,4)</f>
        <v>1.00</v>
      </c>
      <c r="L750" t="str">
        <f t="shared" ref="L750:L813" si="143">LEFT(I750,4)</f>
        <v>0.75</v>
      </c>
      <c r="M750" t="str">
        <f t="shared" ref="M750:M813" si="144">RIGHT(I750,4)</f>
        <v>1.89</v>
      </c>
      <c r="N750">
        <f t="shared" si="139"/>
        <v>1.8557958972017696</v>
      </c>
      <c r="O750">
        <f t="shared" si="140"/>
        <v>1.3590437975722294</v>
      </c>
      <c r="P750" s="4">
        <f t="shared" ref="P750:P813" si="145">(J750+K750)/2</f>
        <v>0.63500000000000001</v>
      </c>
      <c r="Q750" s="4">
        <f t="shared" ref="Q750:Q813" si="146">(L750+M750)/2</f>
        <v>1.3199999999999998</v>
      </c>
      <c r="R750" s="4">
        <f t="shared" si="131"/>
        <v>1.6074198473869994</v>
      </c>
      <c r="S750" t="s">
        <v>37</v>
      </c>
      <c r="T750" t="s">
        <v>25</v>
      </c>
      <c r="U750" t="s">
        <v>41</v>
      </c>
      <c r="V750" t="s">
        <v>20</v>
      </c>
      <c r="W750" t="s">
        <v>23</v>
      </c>
      <c r="X750" t="s">
        <v>71</v>
      </c>
    </row>
    <row r="751" spans="1:24" x14ac:dyDescent="0.25">
      <c r="A751">
        <v>150</v>
      </c>
      <c r="B751" s="2">
        <v>7</v>
      </c>
      <c r="C751" s="2">
        <v>4</v>
      </c>
      <c r="D751" s="2">
        <v>3</v>
      </c>
      <c r="E751" s="1">
        <f t="shared" si="136"/>
        <v>8</v>
      </c>
      <c r="F751" s="1">
        <f t="shared" si="136"/>
        <v>5</v>
      </c>
      <c r="G751" s="1">
        <f t="shared" si="136"/>
        <v>4</v>
      </c>
      <c r="H751" t="str">
        <f>INDEX([1]Sheet1!$C$3:$O$15, MATCH(E751, [1]Sheet1!$B$3:$B$15, 0), MATCH(F751,[1]Sheet1!$C$2:$O$2,0))</f>
        <v>0.17, 0.26</v>
      </c>
      <c r="I751" t="str">
        <f>INDEX([2]Sheet1!$C$3:$O$15, MATCH(E751, [2]Sheet1!$C$2:$O$2,0), MATCH(F751, [2]Sheet1!$B$3:$B$15,0))</f>
        <v>0.80, 0.89</v>
      </c>
      <c r="J751" t="str">
        <f t="shared" si="141"/>
        <v>0.17</v>
      </c>
      <c r="K751" t="str">
        <f t="shared" si="142"/>
        <v>0.26</v>
      </c>
      <c r="L751" t="str">
        <f t="shared" si="143"/>
        <v>0.80</v>
      </c>
      <c r="M751" t="str">
        <f t="shared" si="144"/>
        <v>0.89</v>
      </c>
      <c r="N751">
        <f t="shared" si="139"/>
        <v>1.7838324927020326</v>
      </c>
      <c r="O751">
        <f t="shared" si="140"/>
        <v>1.5224720041213451</v>
      </c>
      <c r="P751" s="4">
        <f t="shared" si="145"/>
        <v>0.21500000000000002</v>
      </c>
      <c r="Q751" s="4">
        <f t="shared" si="146"/>
        <v>0.84499999999999997</v>
      </c>
      <c r="R751" s="4">
        <f t="shared" ref="R751:R814" si="147">(N751+O751)/2</f>
        <v>1.653152248411689</v>
      </c>
      <c r="S751" t="s">
        <v>38</v>
      </c>
      <c r="T751" t="s">
        <v>25</v>
      </c>
      <c r="U751" t="s">
        <v>33</v>
      </c>
      <c r="V751" t="s">
        <v>34</v>
      </c>
      <c r="W751" t="s">
        <v>21</v>
      </c>
      <c r="X751" t="s">
        <v>71</v>
      </c>
    </row>
    <row r="752" spans="1:24" x14ac:dyDescent="0.25">
      <c r="A752">
        <v>151</v>
      </c>
      <c r="B752" s="2">
        <v>9</v>
      </c>
      <c r="C752" s="2">
        <v>3</v>
      </c>
      <c r="D752" s="2">
        <v>4</v>
      </c>
      <c r="E752" s="1">
        <f t="shared" si="136"/>
        <v>10</v>
      </c>
      <c r="F752" s="1">
        <f t="shared" si="136"/>
        <v>4</v>
      </c>
      <c r="G752" s="1">
        <f t="shared" si="136"/>
        <v>5</v>
      </c>
      <c r="H752" t="str">
        <f>INDEX([1]Sheet1!$C$3:$O$15, MATCH(E752, [1]Sheet1!$B$3:$B$15, 0), MATCH(F752,[1]Sheet1!$C$2:$O$2,0))</f>
        <v>0.22, 1.00</v>
      </c>
      <c r="I752" t="str">
        <f>INDEX([2]Sheet1!$C$3:$O$15, MATCH(E752, [2]Sheet1!$C$2:$O$2,0), MATCH(F752, [2]Sheet1!$B$3:$B$15,0))</f>
        <v>0.75, 1.89</v>
      </c>
      <c r="J752" t="str">
        <f t="shared" si="141"/>
        <v>0.22</v>
      </c>
      <c r="K752" t="str">
        <f t="shared" si="142"/>
        <v>1.00</v>
      </c>
      <c r="L752" t="str">
        <f t="shared" si="143"/>
        <v>0.75</v>
      </c>
      <c r="M752" t="str">
        <f t="shared" si="144"/>
        <v>1.89</v>
      </c>
      <c r="N752">
        <f>(15^(1-P752)-0.5^(1-P752))/(8^(1-P752)-4^(1-P752))</f>
        <v>3.9628055398762685</v>
      </c>
      <c r="O752">
        <f>(15^(1-P752)-0.5^(1-P752))/(8^(1-P752)-2^(1-P752))</f>
        <v>2.2475974141698969</v>
      </c>
      <c r="P752" s="4">
        <f t="shared" si="145"/>
        <v>0.61</v>
      </c>
      <c r="Q752" s="4">
        <f t="shared" si="146"/>
        <v>1.3199999999999998</v>
      </c>
      <c r="R752" s="4">
        <f t="shared" si="147"/>
        <v>3.1052014770230825</v>
      </c>
      <c r="S752" t="s">
        <v>38</v>
      </c>
      <c r="T752" t="s">
        <v>25</v>
      </c>
      <c r="U752" t="s">
        <v>39</v>
      </c>
      <c r="V752" t="s">
        <v>34</v>
      </c>
      <c r="W752" t="s">
        <v>23</v>
      </c>
      <c r="X752" t="s">
        <v>71</v>
      </c>
    </row>
    <row r="753" spans="1:24" x14ac:dyDescent="0.25">
      <c r="A753">
        <v>152</v>
      </c>
      <c r="B753" s="2">
        <v>7</v>
      </c>
      <c r="C753" s="2">
        <v>4</v>
      </c>
      <c r="D753" s="2">
        <v>3</v>
      </c>
      <c r="E753" s="1">
        <f t="shared" si="136"/>
        <v>8</v>
      </c>
      <c r="F753" s="1">
        <f t="shared" si="136"/>
        <v>5</v>
      </c>
      <c r="G753" s="1">
        <f t="shared" si="136"/>
        <v>4</v>
      </c>
      <c r="H753" t="str">
        <f>INDEX([1]Sheet1!$C$3:$O$15, MATCH(E753, [1]Sheet1!$B$3:$B$15, 0), MATCH(F753,[1]Sheet1!$C$2:$O$2,0))</f>
        <v>0.17, 0.26</v>
      </c>
      <c r="I753" t="str">
        <f>INDEX([2]Sheet1!$C$3:$O$15, MATCH(E753, [2]Sheet1!$C$2:$O$2,0), MATCH(F753, [2]Sheet1!$B$3:$B$15,0))</f>
        <v>0.80, 0.89</v>
      </c>
      <c r="J753" t="str">
        <f t="shared" si="141"/>
        <v>0.17</v>
      </c>
      <c r="K753" t="str">
        <f t="shared" si="142"/>
        <v>0.26</v>
      </c>
      <c r="L753" t="str">
        <f t="shared" si="143"/>
        <v>0.80</v>
      </c>
      <c r="M753" t="str">
        <f t="shared" si="144"/>
        <v>0.89</v>
      </c>
      <c r="N753">
        <f>(15^(1-P753)-0.5^(1-P753))/(10^(1-P753)-2^(1-P753))</f>
        <v>1.7838324927020326</v>
      </c>
      <c r="O753">
        <f>(15^(1-P753)-2^(1-P753))/(10^(1-P753)-2^(1-P753))</f>
        <v>1.5224720041213451</v>
      </c>
      <c r="P753" s="4">
        <f t="shared" si="145"/>
        <v>0.21500000000000002</v>
      </c>
      <c r="Q753" s="4">
        <f t="shared" si="146"/>
        <v>0.84499999999999997</v>
      </c>
      <c r="R753" s="4">
        <f t="shared" si="147"/>
        <v>1.653152248411689</v>
      </c>
      <c r="S753" t="s">
        <v>32</v>
      </c>
      <c r="T753" t="s">
        <v>18</v>
      </c>
      <c r="U753" t="s">
        <v>33</v>
      </c>
      <c r="V753" t="s">
        <v>20</v>
      </c>
      <c r="W753" t="s">
        <v>21</v>
      </c>
      <c r="X753" t="s">
        <v>71</v>
      </c>
    </row>
    <row r="754" spans="1:24" x14ac:dyDescent="0.25">
      <c r="A754">
        <v>153</v>
      </c>
      <c r="B754" s="2">
        <v>7</v>
      </c>
      <c r="C754" s="2">
        <v>4</v>
      </c>
      <c r="D754" s="2">
        <v>3</v>
      </c>
      <c r="E754" s="1">
        <f t="shared" si="136"/>
        <v>8</v>
      </c>
      <c r="F754" s="1">
        <f t="shared" si="136"/>
        <v>5</v>
      </c>
      <c r="G754" s="1">
        <f t="shared" si="136"/>
        <v>4</v>
      </c>
      <c r="H754" t="str">
        <f>INDEX([1]Sheet1!$C$3:$O$15, MATCH(E754, [1]Sheet1!$B$3:$B$15, 0), MATCH(F754,[1]Sheet1!$C$2:$O$2,0))</f>
        <v>0.17, 0.26</v>
      </c>
      <c r="I754" t="str">
        <f>INDEX([2]Sheet1!$C$3:$O$15, MATCH(E754, [2]Sheet1!$C$2:$O$2,0), MATCH(F754, [2]Sheet1!$B$3:$B$15,0))</f>
        <v>0.80, 0.89</v>
      </c>
      <c r="J754" t="str">
        <f t="shared" si="141"/>
        <v>0.17</v>
      </c>
      <c r="K754" t="str">
        <f t="shared" si="142"/>
        <v>0.26</v>
      </c>
      <c r="L754" t="str">
        <f t="shared" si="143"/>
        <v>0.80</v>
      </c>
      <c r="M754" t="str">
        <f t="shared" si="144"/>
        <v>0.89</v>
      </c>
      <c r="N754">
        <f>(15^(1-P754)-0.5^(1-P754))/(10^(1-P754)-2^(1-P754))</f>
        <v>1.7838324927020326</v>
      </c>
      <c r="O754">
        <f>(15^(1-P754)-2^(1-P754))/(10^(1-P754)-2^(1-P754))</f>
        <v>1.5224720041213451</v>
      </c>
      <c r="P754" s="4">
        <f t="shared" si="145"/>
        <v>0.21500000000000002</v>
      </c>
      <c r="Q754" s="4">
        <f t="shared" si="146"/>
        <v>0.84499999999999997</v>
      </c>
      <c r="R754" s="4">
        <f t="shared" si="147"/>
        <v>1.653152248411689</v>
      </c>
      <c r="S754" t="s">
        <v>32</v>
      </c>
      <c r="T754" t="s">
        <v>25</v>
      </c>
      <c r="U754" t="s">
        <v>33</v>
      </c>
      <c r="V754" t="s">
        <v>34</v>
      </c>
      <c r="W754" t="s">
        <v>21</v>
      </c>
      <c r="X754" t="s">
        <v>71</v>
      </c>
    </row>
    <row r="755" spans="1:24" x14ac:dyDescent="0.25">
      <c r="A755">
        <v>154</v>
      </c>
      <c r="B755" s="2">
        <v>7</v>
      </c>
      <c r="C755" s="2">
        <v>5</v>
      </c>
      <c r="D755" s="2">
        <v>3</v>
      </c>
      <c r="E755" s="1">
        <f t="shared" si="136"/>
        <v>8</v>
      </c>
      <c r="F755" s="1">
        <f t="shared" si="136"/>
        <v>6</v>
      </c>
      <c r="G755" s="1">
        <f t="shared" si="136"/>
        <v>4</v>
      </c>
      <c r="H755" t="str">
        <f>INDEX([1]Sheet1!$C$3:$O$15, MATCH(E755, [1]Sheet1!$B$3:$B$15, 0), MATCH(F755,[1]Sheet1!$C$2:$O$2,0))</f>
        <v>0.22, 0.30</v>
      </c>
      <c r="I755" t="str">
        <f>INDEX([2]Sheet1!$C$3:$O$15, MATCH(E755, [2]Sheet1!$C$2:$O$2,0), MATCH(F755, [2]Sheet1!$B$3:$B$15,0))</f>
        <v>0.77, 0.85</v>
      </c>
      <c r="J755" t="str">
        <f t="shared" si="141"/>
        <v>0.22</v>
      </c>
      <c r="K755" t="str">
        <f t="shared" si="142"/>
        <v>0.30</v>
      </c>
      <c r="L755" t="str">
        <f t="shared" si="143"/>
        <v>0.77</v>
      </c>
      <c r="M755" t="str">
        <f t="shared" si="144"/>
        <v>0.85</v>
      </c>
      <c r="N755">
        <f>(15^(1-P755)-0.5^(1-P755))/(10^(1-P755)-2^(1-P755))</f>
        <v>1.7827971391785058</v>
      </c>
      <c r="O755">
        <f>(15^(1-P755)-2^(1-P755))/(10^(1-P755)-2^(1-P755))</f>
        <v>1.5027000798266845</v>
      </c>
      <c r="P755" s="4">
        <f t="shared" si="145"/>
        <v>0.26</v>
      </c>
      <c r="Q755" s="4">
        <f t="shared" si="146"/>
        <v>0.81</v>
      </c>
      <c r="R755" s="4">
        <f t="shared" si="147"/>
        <v>1.6427486095025952</v>
      </c>
      <c r="S755" t="s">
        <v>40</v>
      </c>
      <c r="T755" t="s">
        <v>18</v>
      </c>
      <c r="U755" t="s">
        <v>33</v>
      </c>
      <c r="V755" t="s">
        <v>24</v>
      </c>
      <c r="W755" t="s">
        <v>21</v>
      </c>
      <c r="X755" t="s">
        <v>71</v>
      </c>
    </row>
    <row r="756" spans="1:24" x14ac:dyDescent="0.25">
      <c r="A756">
        <v>155</v>
      </c>
      <c r="B756" s="2">
        <v>7</v>
      </c>
      <c r="C756" s="2">
        <v>3</v>
      </c>
      <c r="D756" s="2">
        <v>1</v>
      </c>
      <c r="E756" s="1">
        <f t="shared" si="136"/>
        <v>8</v>
      </c>
      <c r="F756" s="1">
        <f t="shared" si="136"/>
        <v>4</v>
      </c>
      <c r="G756" s="1">
        <f t="shared" si="136"/>
        <v>2</v>
      </c>
      <c r="H756" t="str">
        <f>INDEX([1]Sheet1!$C$3:$O$15, MATCH(E756, [1]Sheet1!$B$3:$B$15, 0), MATCH(F756,[1]Sheet1!$C$2:$O$2,0))</f>
        <v>0.12, 0.22</v>
      </c>
      <c r="I756" t="str">
        <f>INDEX([2]Sheet1!$C$3:$O$15, MATCH(E756, [2]Sheet1!$C$2:$O$2,0), MATCH(F756, [2]Sheet1!$B$3:$B$15,0))</f>
        <v>0.84, 0.94</v>
      </c>
      <c r="J756" t="str">
        <f t="shared" si="141"/>
        <v>0.12</v>
      </c>
      <c r="K756" t="str">
        <f t="shared" si="142"/>
        <v>0.22</v>
      </c>
      <c r="L756" t="str">
        <f t="shared" si="143"/>
        <v>0.84</v>
      </c>
      <c r="M756" t="str">
        <f t="shared" si="144"/>
        <v>0.94</v>
      </c>
      <c r="N756">
        <f>(15^(1-P756)-2^(1-P756))/(10^(1-P756)-2^(1-P756))</f>
        <v>1.5428170679014381</v>
      </c>
      <c r="O756">
        <f>(15^(1-P756)-12^(1-P756))/(10^(1-P756)-2^(1-P756))</f>
        <v>0.32115715120300509</v>
      </c>
      <c r="P756" s="4">
        <f t="shared" si="145"/>
        <v>0.16999999999999998</v>
      </c>
      <c r="Q756" s="4">
        <f t="shared" si="146"/>
        <v>0.8899999999999999</v>
      </c>
      <c r="R756" s="4">
        <f t="shared" si="147"/>
        <v>0.93198710955222164</v>
      </c>
      <c r="S756" t="s">
        <v>35</v>
      </c>
      <c r="T756" t="s">
        <v>25</v>
      </c>
      <c r="U756" t="s">
        <v>33</v>
      </c>
      <c r="V756" t="s">
        <v>24</v>
      </c>
      <c r="W756" t="s">
        <v>21</v>
      </c>
      <c r="X756" t="s">
        <v>71</v>
      </c>
    </row>
    <row r="757" spans="1:24" x14ac:dyDescent="0.25">
      <c r="A757">
        <v>156</v>
      </c>
      <c r="B757" s="2">
        <v>7</v>
      </c>
      <c r="C757" s="2">
        <v>5</v>
      </c>
      <c r="D757" s="2">
        <v>1</v>
      </c>
      <c r="E757" s="1">
        <f t="shared" si="136"/>
        <v>8</v>
      </c>
      <c r="F757" s="1">
        <f t="shared" si="136"/>
        <v>6</v>
      </c>
      <c r="G757" s="1">
        <f t="shared" si="136"/>
        <v>2</v>
      </c>
      <c r="H757" t="str">
        <f>INDEX([1]Sheet1!$C$3:$O$15, MATCH(E757, [1]Sheet1!$B$3:$B$15, 0), MATCH(F757,[1]Sheet1!$C$2:$O$2,0))</f>
        <v>0.22, 0.30</v>
      </c>
      <c r="I757" t="str">
        <f>INDEX([2]Sheet1!$C$3:$O$15, MATCH(E757, [2]Sheet1!$C$2:$O$2,0), MATCH(F757, [2]Sheet1!$B$3:$B$15,0))</f>
        <v>0.77, 0.85</v>
      </c>
      <c r="J757" t="str">
        <f t="shared" si="141"/>
        <v>0.22</v>
      </c>
      <c r="K757" t="str">
        <f t="shared" si="142"/>
        <v>0.30</v>
      </c>
      <c r="L757" t="str">
        <f t="shared" si="143"/>
        <v>0.77</v>
      </c>
      <c r="M757" t="str">
        <f t="shared" si="144"/>
        <v>0.85</v>
      </c>
      <c r="N757">
        <f>(15^(1-P757)-2^(1-P757))/(10^(1-P757)-2^(1-P757))</f>
        <v>1.5027000798266845</v>
      </c>
      <c r="O757">
        <f>(15^(1-P757)-12^(1-P757))/(10^(1-P757)-2^(1-P757))</f>
        <v>0.29519044764838848</v>
      </c>
      <c r="P757" s="4">
        <f t="shared" si="145"/>
        <v>0.26</v>
      </c>
      <c r="Q757" s="4">
        <f t="shared" si="146"/>
        <v>0.81</v>
      </c>
      <c r="R757" s="4">
        <f t="shared" si="147"/>
        <v>0.89894526373753647</v>
      </c>
      <c r="S757" t="s">
        <v>32</v>
      </c>
      <c r="T757" t="s">
        <v>25</v>
      </c>
      <c r="U757" t="s">
        <v>43</v>
      </c>
      <c r="V757" t="s">
        <v>34</v>
      </c>
      <c r="W757" t="s">
        <v>21</v>
      </c>
      <c r="X757" t="s">
        <v>71</v>
      </c>
    </row>
    <row r="758" spans="1:24" x14ac:dyDescent="0.25">
      <c r="A758">
        <v>157</v>
      </c>
      <c r="B758" s="2">
        <v>7</v>
      </c>
      <c r="C758" s="2">
        <v>4</v>
      </c>
      <c r="D758" s="2">
        <v>3</v>
      </c>
      <c r="E758" s="1">
        <f t="shared" si="136"/>
        <v>8</v>
      </c>
      <c r="F758" s="1">
        <f t="shared" si="136"/>
        <v>5</v>
      </c>
      <c r="G758" s="1">
        <f t="shared" si="136"/>
        <v>4</v>
      </c>
      <c r="H758" t="str">
        <f>INDEX([1]Sheet1!$C$3:$O$15, MATCH(E758, [1]Sheet1!$B$3:$B$15, 0), MATCH(F758,[1]Sheet1!$C$2:$O$2,0))</f>
        <v>0.17, 0.26</v>
      </c>
      <c r="I758" t="str">
        <f>INDEX([2]Sheet1!$C$3:$O$15, MATCH(E758, [2]Sheet1!$C$2:$O$2,0), MATCH(F758, [2]Sheet1!$B$3:$B$15,0))</f>
        <v>0.80, 0.89</v>
      </c>
      <c r="J758" t="str">
        <f t="shared" si="141"/>
        <v>0.17</v>
      </c>
      <c r="K758" t="str">
        <f t="shared" si="142"/>
        <v>0.26</v>
      </c>
      <c r="L758" t="str">
        <f t="shared" si="143"/>
        <v>0.80</v>
      </c>
      <c r="M758" t="str">
        <f t="shared" si="144"/>
        <v>0.89</v>
      </c>
      <c r="N758">
        <f t="shared" ref="N758:N763" si="148">(15^(1-P758)-0.5^(1-P758))/(10^(1-P758)-2^(1-P758))</f>
        <v>1.7838324927020326</v>
      </c>
      <c r="O758">
        <f t="shared" ref="O758:O763" si="149">(15^(1-P758)-2^(1-P758))/(10^(1-P758)-2^(1-P758))</f>
        <v>1.5224720041213451</v>
      </c>
      <c r="P758" s="4">
        <f t="shared" si="145"/>
        <v>0.21500000000000002</v>
      </c>
      <c r="Q758" s="4">
        <f t="shared" si="146"/>
        <v>0.84499999999999997</v>
      </c>
      <c r="R758" s="4">
        <f t="shared" si="147"/>
        <v>1.653152248411689</v>
      </c>
      <c r="S758" t="s">
        <v>37</v>
      </c>
      <c r="T758" t="s">
        <v>18</v>
      </c>
      <c r="U758" t="s">
        <v>41</v>
      </c>
      <c r="V758" t="s">
        <v>24</v>
      </c>
      <c r="W758" t="s">
        <v>21</v>
      </c>
      <c r="X758" t="s">
        <v>71</v>
      </c>
    </row>
    <row r="759" spans="1:24" x14ac:dyDescent="0.25">
      <c r="A759">
        <v>158</v>
      </c>
      <c r="B759" s="2">
        <v>7</v>
      </c>
      <c r="C759" s="2">
        <v>5</v>
      </c>
      <c r="D759" s="2">
        <v>3</v>
      </c>
      <c r="E759" s="1">
        <f t="shared" si="136"/>
        <v>8</v>
      </c>
      <c r="F759" s="1">
        <f t="shared" si="136"/>
        <v>6</v>
      </c>
      <c r="G759" s="1">
        <f t="shared" si="136"/>
        <v>4</v>
      </c>
      <c r="H759" t="str">
        <f>INDEX([1]Sheet1!$C$3:$O$15, MATCH(E759, [1]Sheet1!$B$3:$B$15, 0), MATCH(F759,[1]Sheet1!$C$2:$O$2,0))</f>
        <v>0.22, 0.30</v>
      </c>
      <c r="I759" t="str">
        <f>INDEX([2]Sheet1!$C$3:$O$15, MATCH(E759, [2]Sheet1!$C$2:$O$2,0), MATCH(F759, [2]Sheet1!$B$3:$B$15,0))</f>
        <v>0.77, 0.85</v>
      </c>
      <c r="J759" t="str">
        <f t="shared" si="141"/>
        <v>0.22</v>
      </c>
      <c r="K759" t="str">
        <f t="shared" si="142"/>
        <v>0.30</v>
      </c>
      <c r="L759" t="str">
        <f t="shared" si="143"/>
        <v>0.77</v>
      </c>
      <c r="M759" t="str">
        <f t="shared" si="144"/>
        <v>0.85</v>
      </c>
      <c r="N759">
        <f t="shared" si="148"/>
        <v>1.7827971391785058</v>
      </c>
      <c r="O759">
        <f t="shared" si="149"/>
        <v>1.5027000798266845</v>
      </c>
      <c r="P759" s="4">
        <f t="shared" si="145"/>
        <v>0.26</v>
      </c>
      <c r="Q759" s="4">
        <f t="shared" si="146"/>
        <v>0.81</v>
      </c>
      <c r="R759" s="4">
        <f t="shared" si="147"/>
        <v>1.6427486095025952</v>
      </c>
      <c r="S759" t="s">
        <v>38</v>
      </c>
      <c r="T759" t="s">
        <v>25</v>
      </c>
      <c r="U759" t="s">
        <v>39</v>
      </c>
      <c r="V759" t="s">
        <v>20</v>
      </c>
      <c r="W759" t="s">
        <v>23</v>
      </c>
      <c r="X759" t="s">
        <v>71</v>
      </c>
    </row>
    <row r="760" spans="1:24" x14ac:dyDescent="0.25">
      <c r="A760">
        <v>159</v>
      </c>
      <c r="B760" s="2">
        <v>7</v>
      </c>
      <c r="C760" s="2">
        <v>3</v>
      </c>
      <c r="D760" s="2">
        <v>3</v>
      </c>
      <c r="E760" s="1">
        <f t="shared" si="136"/>
        <v>8</v>
      </c>
      <c r="F760" s="1">
        <f t="shared" si="136"/>
        <v>4</v>
      </c>
      <c r="G760" s="1">
        <f t="shared" si="136"/>
        <v>4</v>
      </c>
      <c r="H760" t="str">
        <f>INDEX([1]Sheet1!$C$3:$O$15, MATCH(E760, [1]Sheet1!$B$3:$B$15, 0), MATCH(F760,[1]Sheet1!$C$2:$O$2,0))</f>
        <v>0.12, 0.22</v>
      </c>
      <c r="I760" t="str">
        <f>INDEX([2]Sheet1!$C$3:$O$15, MATCH(E760, [2]Sheet1!$C$2:$O$2,0), MATCH(F760, [2]Sheet1!$B$3:$B$15,0))</f>
        <v>0.84, 0.94</v>
      </c>
      <c r="J760" t="str">
        <f t="shared" si="141"/>
        <v>0.12</v>
      </c>
      <c r="K760" t="str">
        <f t="shared" si="142"/>
        <v>0.22</v>
      </c>
      <c r="L760" t="str">
        <f t="shared" si="143"/>
        <v>0.84</v>
      </c>
      <c r="M760" t="str">
        <f t="shared" si="144"/>
        <v>0.94</v>
      </c>
      <c r="N760">
        <f t="shared" si="148"/>
        <v>1.7866703509891912</v>
      </c>
      <c r="O760">
        <f t="shared" si="149"/>
        <v>1.5428170679014381</v>
      </c>
      <c r="P760" s="4">
        <f t="shared" si="145"/>
        <v>0.16999999999999998</v>
      </c>
      <c r="Q760" s="4">
        <f t="shared" si="146"/>
        <v>0.8899999999999999</v>
      </c>
      <c r="R760" s="4">
        <f t="shared" si="147"/>
        <v>1.6647437094453146</v>
      </c>
      <c r="S760" t="s">
        <v>38</v>
      </c>
      <c r="T760" t="s">
        <v>18</v>
      </c>
      <c r="U760" t="s">
        <v>39</v>
      </c>
      <c r="V760" t="s">
        <v>34</v>
      </c>
      <c r="W760" t="s">
        <v>21</v>
      </c>
      <c r="X760" t="s">
        <v>71</v>
      </c>
    </row>
    <row r="761" spans="1:24" x14ac:dyDescent="0.25">
      <c r="A761">
        <v>160</v>
      </c>
      <c r="B761" s="2">
        <v>7</v>
      </c>
      <c r="C761" s="2">
        <v>4</v>
      </c>
      <c r="D761" s="2">
        <v>3</v>
      </c>
      <c r="E761" s="1">
        <f t="shared" si="136"/>
        <v>8</v>
      </c>
      <c r="F761" s="1">
        <f t="shared" si="136"/>
        <v>5</v>
      </c>
      <c r="G761" s="1">
        <f t="shared" si="136"/>
        <v>4</v>
      </c>
      <c r="H761" t="str">
        <f>INDEX([1]Sheet1!$C$3:$O$15, MATCH(E761, [1]Sheet1!$B$3:$B$15, 0), MATCH(F761,[1]Sheet1!$C$2:$O$2,0))</f>
        <v>0.17, 0.26</v>
      </c>
      <c r="I761" t="str">
        <f>INDEX([2]Sheet1!$C$3:$O$15, MATCH(E761, [2]Sheet1!$C$2:$O$2,0), MATCH(F761, [2]Sheet1!$B$3:$B$15,0))</f>
        <v>0.80, 0.89</v>
      </c>
      <c r="J761" t="str">
        <f t="shared" si="141"/>
        <v>0.17</v>
      </c>
      <c r="K761" t="str">
        <f t="shared" si="142"/>
        <v>0.26</v>
      </c>
      <c r="L761" t="str">
        <f t="shared" si="143"/>
        <v>0.80</v>
      </c>
      <c r="M761" t="str">
        <f t="shared" si="144"/>
        <v>0.89</v>
      </c>
      <c r="N761">
        <f t="shared" si="148"/>
        <v>1.7838324927020326</v>
      </c>
      <c r="O761">
        <f t="shared" si="149"/>
        <v>1.5224720041213451</v>
      </c>
      <c r="P761" s="4">
        <f t="shared" si="145"/>
        <v>0.21500000000000002</v>
      </c>
      <c r="Q761" s="4">
        <f t="shared" si="146"/>
        <v>0.84499999999999997</v>
      </c>
      <c r="R761" s="4">
        <f t="shared" si="147"/>
        <v>1.653152248411689</v>
      </c>
      <c r="S761" t="s">
        <v>32</v>
      </c>
      <c r="T761" t="s">
        <v>18</v>
      </c>
      <c r="U761" t="s">
        <v>39</v>
      </c>
      <c r="V761" t="s">
        <v>34</v>
      </c>
      <c r="W761" t="s">
        <v>21</v>
      </c>
      <c r="X761" t="s">
        <v>71</v>
      </c>
    </row>
    <row r="762" spans="1:24" x14ac:dyDescent="0.25">
      <c r="A762">
        <v>161</v>
      </c>
      <c r="B762" s="2">
        <v>7</v>
      </c>
      <c r="C762" s="2">
        <v>4</v>
      </c>
      <c r="D762" s="2">
        <v>3</v>
      </c>
      <c r="E762" s="1">
        <f t="shared" si="136"/>
        <v>8</v>
      </c>
      <c r="F762" s="1">
        <f t="shared" si="136"/>
        <v>5</v>
      </c>
      <c r="G762" s="1">
        <f t="shared" si="136"/>
        <v>4</v>
      </c>
      <c r="H762" t="str">
        <f>INDEX([1]Sheet1!$C$3:$O$15, MATCH(E762, [1]Sheet1!$B$3:$B$15, 0), MATCH(F762,[1]Sheet1!$C$2:$O$2,0))</f>
        <v>0.17, 0.26</v>
      </c>
      <c r="I762" t="str">
        <f>INDEX([2]Sheet1!$C$3:$O$15, MATCH(E762, [2]Sheet1!$C$2:$O$2,0), MATCH(F762, [2]Sheet1!$B$3:$B$15,0))</f>
        <v>0.80, 0.89</v>
      </c>
      <c r="J762" t="str">
        <f t="shared" si="141"/>
        <v>0.17</v>
      </c>
      <c r="K762" t="str">
        <f t="shared" si="142"/>
        <v>0.26</v>
      </c>
      <c r="L762" t="str">
        <f t="shared" si="143"/>
        <v>0.80</v>
      </c>
      <c r="M762" t="str">
        <f t="shared" si="144"/>
        <v>0.89</v>
      </c>
      <c r="N762">
        <f t="shared" si="148"/>
        <v>1.7838324927020326</v>
      </c>
      <c r="O762">
        <f t="shared" si="149"/>
        <v>1.5224720041213451</v>
      </c>
      <c r="P762" s="4">
        <f t="shared" si="145"/>
        <v>0.21500000000000002</v>
      </c>
      <c r="Q762" s="4">
        <f t="shared" si="146"/>
        <v>0.84499999999999997</v>
      </c>
      <c r="R762" s="4">
        <f t="shared" si="147"/>
        <v>1.653152248411689</v>
      </c>
      <c r="S762" t="s">
        <v>40</v>
      </c>
      <c r="T762" t="s">
        <v>18</v>
      </c>
      <c r="U762" t="s">
        <v>43</v>
      </c>
      <c r="V762" t="s">
        <v>34</v>
      </c>
      <c r="W762" t="s">
        <v>21</v>
      </c>
      <c r="X762" t="s">
        <v>71</v>
      </c>
    </row>
    <row r="763" spans="1:24" x14ac:dyDescent="0.25">
      <c r="A763">
        <v>162</v>
      </c>
      <c r="B763" s="2">
        <v>7</v>
      </c>
      <c r="C763" s="2">
        <v>0</v>
      </c>
      <c r="D763" s="2">
        <v>3</v>
      </c>
      <c r="E763" s="1">
        <f t="shared" si="136"/>
        <v>8</v>
      </c>
      <c r="F763" s="1">
        <f t="shared" si="136"/>
        <v>1</v>
      </c>
      <c r="G763" s="1">
        <f t="shared" si="136"/>
        <v>4</v>
      </c>
      <c r="H763" t="e">
        <f>INDEX([1]Sheet1!$C$3:$O$15, MATCH(E763, [1]Sheet1!$B$3:$B$15, 0), MATCH(F763,[1]Sheet1!$C$2:$O$2,0))</f>
        <v>#N/A</v>
      </c>
      <c r="I763" t="e">
        <f>INDEX([2]Sheet1!$C$3:$O$15, MATCH(E763, [2]Sheet1!$C$2:$O$2,0), MATCH(F763, [2]Sheet1!$B$3:$B$15,0))</f>
        <v>#N/A</v>
      </c>
      <c r="J763" t="e">
        <f t="shared" si="141"/>
        <v>#N/A</v>
      </c>
      <c r="K763" t="e">
        <f t="shared" si="142"/>
        <v>#N/A</v>
      </c>
      <c r="L763" t="e">
        <f t="shared" si="143"/>
        <v>#N/A</v>
      </c>
      <c r="M763" t="e">
        <f t="shared" si="144"/>
        <v>#N/A</v>
      </c>
      <c r="N763" t="e">
        <f t="shared" si="148"/>
        <v>#N/A</v>
      </c>
      <c r="O763" t="e">
        <f t="shared" si="149"/>
        <v>#N/A</v>
      </c>
      <c r="P763" s="4" t="e">
        <f t="shared" si="145"/>
        <v>#N/A</v>
      </c>
      <c r="Q763" s="4" t="e">
        <f t="shared" si="146"/>
        <v>#N/A</v>
      </c>
      <c r="R763" s="4" t="e">
        <f t="shared" si="147"/>
        <v>#N/A</v>
      </c>
      <c r="S763" t="s">
        <v>44</v>
      </c>
      <c r="T763" t="s">
        <v>25</v>
      </c>
      <c r="U763" t="s">
        <v>33</v>
      </c>
      <c r="V763" t="s">
        <v>34</v>
      </c>
      <c r="W763" t="s">
        <v>21</v>
      </c>
      <c r="X763" t="s">
        <v>71</v>
      </c>
    </row>
    <row r="764" spans="1:24" x14ac:dyDescent="0.25">
      <c r="A764">
        <v>163</v>
      </c>
      <c r="B764" s="2">
        <v>7</v>
      </c>
      <c r="C764" s="2">
        <v>3</v>
      </c>
      <c r="D764" s="2">
        <v>1</v>
      </c>
      <c r="E764" s="1">
        <f t="shared" si="136"/>
        <v>8</v>
      </c>
      <c r="F764" s="1">
        <f t="shared" si="136"/>
        <v>4</v>
      </c>
      <c r="G764" s="1">
        <f t="shared" si="136"/>
        <v>2</v>
      </c>
      <c r="H764" t="str">
        <f>INDEX([1]Sheet1!$C$3:$O$15, MATCH(E764, [1]Sheet1!$B$3:$B$15, 0), MATCH(F764,[1]Sheet1!$C$2:$O$2,0))</f>
        <v>0.12, 0.22</v>
      </c>
      <c r="I764" t="str">
        <f>INDEX([2]Sheet1!$C$3:$O$15, MATCH(E764, [2]Sheet1!$C$2:$O$2,0), MATCH(F764, [2]Sheet1!$B$3:$B$15,0))</f>
        <v>0.84, 0.94</v>
      </c>
      <c r="J764" t="str">
        <f t="shared" si="141"/>
        <v>0.12</v>
      </c>
      <c r="K764" t="str">
        <f t="shared" si="142"/>
        <v>0.22</v>
      </c>
      <c r="L764" t="str">
        <f t="shared" si="143"/>
        <v>0.84</v>
      </c>
      <c r="M764" t="str">
        <f t="shared" si="144"/>
        <v>0.94</v>
      </c>
      <c r="N764">
        <f>(15^(1-P764)-2^(1-P764))/(10^(1-P764)-2^(1-P764))</f>
        <v>1.5428170679014381</v>
      </c>
      <c r="O764">
        <f>(15^(1-P764)-12^(1-P764))/(10^(1-P764)-2^(1-P764))</f>
        <v>0.32115715120300509</v>
      </c>
      <c r="P764" s="4">
        <f t="shared" si="145"/>
        <v>0.16999999999999998</v>
      </c>
      <c r="Q764" s="4">
        <f t="shared" si="146"/>
        <v>0.8899999999999999</v>
      </c>
      <c r="R764" s="4">
        <f t="shared" si="147"/>
        <v>0.93198710955222164</v>
      </c>
      <c r="S764" t="s">
        <v>35</v>
      </c>
      <c r="T764" t="s">
        <v>25</v>
      </c>
      <c r="U764" t="s">
        <v>43</v>
      </c>
      <c r="V764" t="s">
        <v>20</v>
      </c>
      <c r="W764" t="s">
        <v>21</v>
      </c>
      <c r="X764" t="s">
        <v>71</v>
      </c>
    </row>
    <row r="765" spans="1:24" x14ac:dyDescent="0.25">
      <c r="A765">
        <v>164</v>
      </c>
      <c r="B765" s="2">
        <v>7</v>
      </c>
      <c r="C765" s="2">
        <v>1</v>
      </c>
      <c r="D765" s="2">
        <v>3</v>
      </c>
      <c r="E765" s="1">
        <f t="shared" si="136"/>
        <v>8</v>
      </c>
      <c r="F765" s="1">
        <f t="shared" si="136"/>
        <v>2</v>
      </c>
      <c r="G765" s="1">
        <f t="shared" si="136"/>
        <v>4</v>
      </c>
      <c r="H765" t="str">
        <f>INDEX([1]Sheet1!$C$3:$O$15, MATCH(E765, [1]Sheet1!$B$3:$B$15, 0), MATCH(F765,[1]Sheet1!$C$2:$O$2,0))</f>
        <v>-0.01, 0.12</v>
      </c>
      <c r="I765" t="str">
        <f>INDEX([2]Sheet1!$C$3:$O$15, MATCH(E765, [2]Sheet1!$C$2:$O$2,0), MATCH(F765, [2]Sheet1!$B$3:$B$15,0))</f>
        <v>0.94, 1.05</v>
      </c>
      <c r="J765" t="str">
        <f t="shared" si="141"/>
        <v>-0.0</v>
      </c>
      <c r="K765" t="str">
        <f t="shared" si="142"/>
        <v>0.12</v>
      </c>
      <c r="L765" t="str">
        <f t="shared" si="143"/>
        <v>0.94</v>
      </c>
      <c r="M765" t="str">
        <f t="shared" si="144"/>
        <v>1.05</v>
      </c>
      <c r="N765">
        <f>(15^(1-P765)-0.5^(1-P765))/(10^(1-P765)-2^(1-P765))</f>
        <v>1.8007703140164795</v>
      </c>
      <c r="O765">
        <f>(15^(1-P765)-2^(1-P765))/(10^(1-P765)-2^(1-P765))</f>
        <v>1.5950166390640381</v>
      </c>
      <c r="P765" s="4">
        <f t="shared" si="145"/>
        <v>0.06</v>
      </c>
      <c r="Q765" s="4">
        <f t="shared" si="146"/>
        <v>0.995</v>
      </c>
      <c r="R765" s="4">
        <f t="shared" si="147"/>
        <v>1.6978934765402589</v>
      </c>
      <c r="S765" t="s">
        <v>44</v>
      </c>
      <c r="T765" t="s">
        <v>18</v>
      </c>
      <c r="U765" t="s">
        <v>39</v>
      </c>
      <c r="V765" t="s">
        <v>28</v>
      </c>
      <c r="W765" t="s">
        <v>21</v>
      </c>
      <c r="X765" t="s">
        <v>71</v>
      </c>
    </row>
    <row r="766" spans="1:24" x14ac:dyDescent="0.25">
      <c r="A766">
        <v>165</v>
      </c>
      <c r="B766" s="2">
        <v>5</v>
      </c>
      <c r="C766" s="2">
        <v>2</v>
      </c>
      <c r="D766" s="2">
        <v>3</v>
      </c>
      <c r="E766" s="1">
        <f t="shared" si="136"/>
        <v>6</v>
      </c>
      <c r="F766" s="1">
        <f t="shared" si="136"/>
        <v>3</v>
      </c>
      <c r="G766" s="1">
        <f t="shared" si="136"/>
        <v>4</v>
      </c>
      <c r="H766" t="str">
        <f>INDEX([1]Sheet1!$C$3:$O$15, MATCH(E766, [1]Sheet1!$B$3:$B$15, 0), MATCH(F766,[1]Sheet1!$C$2:$O$2,0))</f>
        <v>-0.07, 0.05</v>
      </c>
      <c r="I766" t="str">
        <f>INDEX([2]Sheet1!$C$3:$O$15, MATCH(E766, [2]Sheet1!$C$2:$O$2,0), MATCH(F766, [2]Sheet1!$B$3:$B$15,0))</f>
        <v>0.77, 0.87</v>
      </c>
      <c r="J766" t="str">
        <f t="shared" si="141"/>
        <v>-0.0</v>
      </c>
      <c r="K766" t="str">
        <f t="shared" si="142"/>
        <v>0.05</v>
      </c>
      <c r="L766" t="str">
        <f t="shared" si="143"/>
        <v>0.77</v>
      </c>
      <c r="M766" t="str">
        <f t="shared" si="144"/>
        <v>0.87</v>
      </c>
      <c r="N766">
        <f>(15^(1-P766)-0.5^(1-P766))/(10^(1-P766)-2^(1-P766))</f>
        <v>1.8072793424799096</v>
      </c>
      <c r="O766">
        <f>(15^(1-P766)-2^(1-P766))/(10^(1-P766)-2^(1-P766))</f>
        <v>1.6123753060114476</v>
      </c>
      <c r="P766" s="4">
        <f t="shared" si="145"/>
        <v>2.5000000000000001E-2</v>
      </c>
      <c r="Q766" s="4">
        <f t="shared" si="146"/>
        <v>0.82000000000000006</v>
      </c>
      <c r="R766" s="4">
        <f t="shared" si="147"/>
        <v>1.7098273242456785</v>
      </c>
      <c r="S766" t="s">
        <v>37</v>
      </c>
      <c r="T766" t="s">
        <v>25</v>
      </c>
      <c r="U766" t="s">
        <v>33</v>
      </c>
      <c r="V766" t="s">
        <v>20</v>
      </c>
      <c r="W766" t="s">
        <v>21</v>
      </c>
      <c r="X766" t="s">
        <v>71</v>
      </c>
    </row>
    <row r="767" spans="1:24" x14ac:dyDescent="0.25">
      <c r="A767">
        <v>166</v>
      </c>
      <c r="B767" s="2">
        <v>6</v>
      </c>
      <c r="C767" s="2">
        <v>1</v>
      </c>
      <c r="D767" s="2">
        <v>3</v>
      </c>
      <c r="E767" s="1">
        <f t="shared" si="136"/>
        <v>7</v>
      </c>
      <c r="F767" s="1">
        <f t="shared" si="136"/>
        <v>2</v>
      </c>
      <c r="G767" s="1">
        <f t="shared" si="136"/>
        <v>4</v>
      </c>
      <c r="H767" t="str">
        <f>INDEX([1]Sheet1!$C$3:$O$15, MATCH(E767, [1]Sheet1!$B$3:$B$15, 0), MATCH(F767,[1]Sheet1!$C$2:$O$2,0))</f>
        <v>-0.07, 0.06</v>
      </c>
      <c r="I767" t="str">
        <f>INDEX([2]Sheet1!$C$3:$O$15, MATCH(E767, [2]Sheet1!$C$2:$O$2,0), MATCH(F767, [2]Sheet1!$B$3:$B$15,0))</f>
        <v>0.88, 0.99</v>
      </c>
      <c r="J767" t="str">
        <f t="shared" si="141"/>
        <v>-0.0</v>
      </c>
      <c r="K767" t="str">
        <f t="shared" si="142"/>
        <v>0.06</v>
      </c>
      <c r="L767" t="str">
        <f t="shared" si="143"/>
        <v>0.88</v>
      </c>
      <c r="M767" t="str">
        <f t="shared" si="144"/>
        <v>0.99</v>
      </c>
      <c r="N767">
        <f>(15^(1-P767)-0.5^(1-P767))/(10^(1-P767)-2^(1-P767))</f>
        <v>1.8062919055386313</v>
      </c>
      <c r="O767">
        <f>(15^(1-P767)-2^(1-P767))/(10^(1-P767)-2^(1-P767))</f>
        <v>1.6098730034404303</v>
      </c>
      <c r="P767" s="4">
        <f t="shared" si="145"/>
        <v>0.03</v>
      </c>
      <c r="Q767" s="4">
        <f t="shared" si="146"/>
        <v>0.93500000000000005</v>
      </c>
      <c r="R767" s="4">
        <f t="shared" si="147"/>
        <v>1.7080824544895308</v>
      </c>
      <c r="S767" t="s">
        <v>32</v>
      </c>
      <c r="T767" t="s">
        <v>25</v>
      </c>
      <c r="U767" t="s">
        <v>33</v>
      </c>
      <c r="V767" t="s">
        <v>20</v>
      </c>
      <c r="W767" t="s">
        <v>21</v>
      </c>
      <c r="X767" t="s">
        <v>71</v>
      </c>
    </row>
    <row r="768" spans="1:24" x14ac:dyDescent="0.25">
      <c r="A768">
        <v>167</v>
      </c>
      <c r="B768" s="2">
        <v>7</v>
      </c>
      <c r="C768" s="2">
        <v>3</v>
      </c>
      <c r="D768" s="2">
        <v>1</v>
      </c>
      <c r="E768" s="1">
        <f t="shared" si="136"/>
        <v>8</v>
      </c>
      <c r="F768" s="1">
        <f t="shared" si="136"/>
        <v>4</v>
      </c>
      <c r="G768" s="1">
        <f t="shared" si="136"/>
        <v>2</v>
      </c>
      <c r="H768" t="str">
        <f>INDEX([1]Sheet1!$C$3:$O$15, MATCH(E768, [1]Sheet1!$B$3:$B$15, 0), MATCH(F768,[1]Sheet1!$C$2:$O$2,0))</f>
        <v>0.12, 0.22</v>
      </c>
      <c r="I768" t="str">
        <f>INDEX([2]Sheet1!$C$3:$O$15, MATCH(E768, [2]Sheet1!$C$2:$O$2,0), MATCH(F768, [2]Sheet1!$B$3:$B$15,0))</f>
        <v>0.84, 0.94</v>
      </c>
      <c r="J768" t="str">
        <f t="shared" si="141"/>
        <v>0.12</v>
      </c>
      <c r="K768" t="str">
        <f t="shared" si="142"/>
        <v>0.22</v>
      </c>
      <c r="L768" t="str">
        <f t="shared" si="143"/>
        <v>0.84</v>
      </c>
      <c r="M768" t="str">
        <f t="shared" si="144"/>
        <v>0.94</v>
      </c>
      <c r="N768">
        <f>(15^(1-P768)-2^(1-P768))/(10^(1-P768)-2^(1-P768))</f>
        <v>1.5428170679014381</v>
      </c>
      <c r="O768">
        <f>(15^(1-P768)-12^(1-P768))/(10^(1-P768)-2^(1-P768))</f>
        <v>0.32115715120300509</v>
      </c>
      <c r="P768" s="4">
        <f t="shared" si="145"/>
        <v>0.16999999999999998</v>
      </c>
      <c r="Q768" s="4">
        <f t="shared" si="146"/>
        <v>0.8899999999999999</v>
      </c>
      <c r="R768" s="4">
        <f t="shared" si="147"/>
        <v>0.93198710955222164</v>
      </c>
      <c r="S768" t="s">
        <v>37</v>
      </c>
      <c r="T768" t="s">
        <v>25</v>
      </c>
      <c r="U768" t="s">
        <v>41</v>
      </c>
      <c r="V768" t="s">
        <v>20</v>
      </c>
      <c r="W768" t="s">
        <v>21</v>
      </c>
      <c r="X768" t="s">
        <v>71</v>
      </c>
    </row>
    <row r="769" spans="1:24" x14ac:dyDescent="0.25">
      <c r="A769">
        <v>168</v>
      </c>
      <c r="B769" s="2">
        <v>7</v>
      </c>
      <c r="C769" s="2">
        <v>4</v>
      </c>
      <c r="D769" s="2">
        <v>1</v>
      </c>
      <c r="E769" s="1">
        <f t="shared" si="136"/>
        <v>8</v>
      </c>
      <c r="F769" s="1">
        <f t="shared" si="136"/>
        <v>5</v>
      </c>
      <c r="G769" s="1">
        <f t="shared" si="136"/>
        <v>2</v>
      </c>
      <c r="H769" t="str">
        <f>INDEX([1]Sheet1!$C$3:$O$15, MATCH(E769, [1]Sheet1!$B$3:$B$15, 0), MATCH(F769,[1]Sheet1!$C$2:$O$2,0))</f>
        <v>0.17, 0.26</v>
      </c>
      <c r="I769" t="str">
        <f>INDEX([2]Sheet1!$C$3:$O$15, MATCH(E769, [2]Sheet1!$C$2:$O$2,0), MATCH(F769, [2]Sheet1!$B$3:$B$15,0))</f>
        <v>0.80, 0.89</v>
      </c>
      <c r="J769" t="str">
        <f t="shared" si="141"/>
        <v>0.17</v>
      </c>
      <c r="K769" t="str">
        <f t="shared" si="142"/>
        <v>0.26</v>
      </c>
      <c r="L769" t="str">
        <f t="shared" si="143"/>
        <v>0.80</v>
      </c>
      <c r="M769" t="str">
        <f t="shared" si="144"/>
        <v>0.89</v>
      </c>
      <c r="N769">
        <f>(15^(1-P769)-2^(1-P769))/(10^(1-P769)-2^(1-P769))</f>
        <v>1.5224720041213451</v>
      </c>
      <c r="O769">
        <f>(15^(1-P769)-12^(1-P769))/(10^(1-P769)-2^(1-P769))</f>
        <v>0.30796114113426326</v>
      </c>
      <c r="P769" s="4">
        <f t="shared" si="145"/>
        <v>0.21500000000000002</v>
      </c>
      <c r="Q769" s="4">
        <f t="shared" si="146"/>
        <v>0.84499999999999997</v>
      </c>
      <c r="R769" s="4">
        <f t="shared" si="147"/>
        <v>0.9152165726278042</v>
      </c>
      <c r="S769" t="s">
        <v>38</v>
      </c>
      <c r="T769" t="s">
        <v>25</v>
      </c>
      <c r="U769" t="s">
        <v>43</v>
      </c>
      <c r="V769" t="s">
        <v>24</v>
      </c>
      <c r="W769" t="s">
        <v>21</v>
      </c>
      <c r="X769" t="s">
        <v>71</v>
      </c>
    </row>
    <row r="770" spans="1:24" x14ac:dyDescent="0.25">
      <c r="A770">
        <v>169</v>
      </c>
      <c r="B770" s="2">
        <v>7</v>
      </c>
      <c r="C770" s="2">
        <v>5</v>
      </c>
      <c r="D770" s="2">
        <v>1</v>
      </c>
      <c r="E770" s="1">
        <f t="shared" si="136"/>
        <v>8</v>
      </c>
      <c r="F770" s="1">
        <f t="shared" si="136"/>
        <v>6</v>
      </c>
      <c r="G770" s="1">
        <f t="shared" si="136"/>
        <v>2</v>
      </c>
      <c r="H770" t="str">
        <f>INDEX([1]Sheet1!$C$3:$O$15, MATCH(E770, [1]Sheet1!$B$3:$B$15, 0), MATCH(F770,[1]Sheet1!$C$2:$O$2,0))</f>
        <v>0.22, 0.30</v>
      </c>
      <c r="I770" t="str">
        <f>INDEX([2]Sheet1!$C$3:$O$15, MATCH(E770, [2]Sheet1!$C$2:$O$2,0), MATCH(F770, [2]Sheet1!$B$3:$B$15,0))</f>
        <v>0.77, 0.85</v>
      </c>
      <c r="J770" t="str">
        <f t="shared" si="141"/>
        <v>0.22</v>
      </c>
      <c r="K770" t="str">
        <f t="shared" si="142"/>
        <v>0.30</v>
      </c>
      <c r="L770" t="str">
        <f t="shared" si="143"/>
        <v>0.77</v>
      </c>
      <c r="M770" t="str">
        <f t="shared" si="144"/>
        <v>0.85</v>
      </c>
      <c r="N770">
        <f>(15^(1-P770)-2^(1-P770))/(10^(1-P770)-2^(1-P770))</f>
        <v>1.5027000798266845</v>
      </c>
      <c r="O770">
        <f>(15^(1-P770)-12^(1-P770))/(10^(1-P770)-2^(1-P770))</f>
        <v>0.29519044764838848</v>
      </c>
      <c r="P770" s="4">
        <f t="shared" si="145"/>
        <v>0.26</v>
      </c>
      <c r="Q770" s="4">
        <f t="shared" si="146"/>
        <v>0.81</v>
      </c>
      <c r="R770" s="4">
        <f t="shared" si="147"/>
        <v>0.89894526373753647</v>
      </c>
      <c r="S770" t="s">
        <v>40</v>
      </c>
      <c r="T770" t="s">
        <v>25</v>
      </c>
      <c r="U770" t="s">
        <v>33</v>
      </c>
      <c r="V770" t="s">
        <v>20</v>
      </c>
      <c r="W770" t="s">
        <v>21</v>
      </c>
      <c r="X770" t="s">
        <v>71</v>
      </c>
    </row>
    <row r="771" spans="1:24" x14ac:dyDescent="0.25">
      <c r="A771">
        <v>170</v>
      </c>
      <c r="B771" s="2">
        <v>7</v>
      </c>
      <c r="C771" s="2">
        <v>6</v>
      </c>
      <c r="D771" s="2">
        <v>3</v>
      </c>
      <c r="E771" s="1">
        <f t="shared" si="136"/>
        <v>8</v>
      </c>
      <c r="F771" s="1">
        <f t="shared" si="136"/>
        <v>7</v>
      </c>
      <c r="G771" s="1">
        <f t="shared" si="136"/>
        <v>4</v>
      </c>
      <c r="H771" t="str">
        <f>INDEX([1]Sheet1!$C$3:$O$15, MATCH(E771, [1]Sheet1!$B$3:$B$15, 0), MATCH(F771,[1]Sheet1!$C$2:$O$2,0))</f>
        <v>0.25, 0.36</v>
      </c>
      <c r="I771" t="str">
        <f>INDEX([2]Sheet1!$C$3:$O$15, MATCH(E771, [2]Sheet1!$C$2:$O$2,0), MATCH(F771, [2]Sheet1!$B$3:$B$15,0))</f>
        <v>0.71, 0.82</v>
      </c>
      <c r="J771" t="str">
        <f t="shared" si="141"/>
        <v>0.25</v>
      </c>
      <c r="K771" t="str">
        <f t="shared" si="142"/>
        <v>0.36</v>
      </c>
      <c r="L771" t="str">
        <f t="shared" si="143"/>
        <v>0.71</v>
      </c>
      <c r="M771" t="str">
        <f t="shared" si="144"/>
        <v>0.82</v>
      </c>
      <c r="N771">
        <f>(15^(1-P771)-0.5^(1-P771))/(10^(1-P771)-2^(1-P771))</f>
        <v>1.7836394157458582</v>
      </c>
      <c r="O771">
        <f>(15^(1-P771)-2^(1-P771))/(10^(1-P771)-2^(1-P771))</f>
        <v>1.4834925547676123</v>
      </c>
      <c r="P771" s="4">
        <f t="shared" si="145"/>
        <v>0.30499999999999999</v>
      </c>
      <c r="Q771" s="4">
        <f t="shared" si="146"/>
        <v>0.7649999999999999</v>
      </c>
      <c r="R771" s="4">
        <f t="shared" si="147"/>
        <v>1.6335659852567352</v>
      </c>
      <c r="S771" t="s">
        <v>32</v>
      </c>
      <c r="T771" t="s">
        <v>18</v>
      </c>
      <c r="U771" t="s">
        <v>43</v>
      </c>
      <c r="V771" t="s">
        <v>20</v>
      </c>
      <c r="W771" t="s">
        <v>21</v>
      </c>
      <c r="X771" t="s">
        <v>71</v>
      </c>
    </row>
    <row r="772" spans="1:24" x14ac:dyDescent="0.25">
      <c r="A772">
        <v>171</v>
      </c>
      <c r="B772" s="2">
        <v>7</v>
      </c>
      <c r="C772" s="2">
        <v>3</v>
      </c>
      <c r="D772" s="2">
        <v>4</v>
      </c>
      <c r="E772" s="1">
        <f t="shared" si="136"/>
        <v>8</v>
      </c>
      <c r="F772" s="1">
        <f t="shared" si="136"/>
        <v>4</v>
      </c>
      <c r="G772" s="1">
        <f t="shared" si="136"/>
        <v>5</v>
      </c>
      <c r="H772" t="str">
        <f>INDEX([1]Sheet1!$C$3:$O$15, MATCH(E772, [1]Sheet1!$B$3:$B$15, 0), MATCH(F772,[1]Sheet1!$C$2:$O$2,0))</f>
        <v>0.12, 0.22</v>
      </c>
      <c r="I772" t="str">
        <f>INDEX([2]Sheet1!$C$3:$O$15, MATCH(E772, [2]Sheet1!$C$2:$O$2,0), MATCH(F772, [2]Sheet1!$B$3:$B$15,0))</f>
        <v>0.84, 0.94</v>
      </c>
      <c r="J772" t="str">
        <f t="shared" si="141"/>
        <v>0.12</v>
      </c>
      <c r="K772" t="str">
        <f t="shared" si="142"/>
        <v>0.22</v>
      </c>
      <c r="L772" t="str">
        <f t="shared" si="143"/>
        <v>0.84</v>
      </c>
      <c r="M772" t="str">
        <f t="shared" si="144"/>
        <v>0.94</v>
      </c>
      <c r="N772">
        <f>(15^(1-P772)-0.5^(1-P772))/(8^(1-P772)-4^(1-P772))</f>
        <v>3.6227151267643265</v>
      </c>
      <c r="O772">
        <f>(15^(1-P772)-0.5^(1-P772))/(8^(1-P772)-2^(1-P772))</f>
        <v>2.3184942902757055</v>
      </c>
      <c r="P772" s="4">
        <f t="shared" si="145"/>
        <v>0.16999999999999998</v>
      </c>
      <c r="Q772" s="4">
        <f t="shared" si="146"/>
        <v>0.8899999999999999</v>
      </c>
      <c r="R772" s="4">
        <f t="shared" si="147"/>
        <v>2.9706047085200158</v>
      </c>
      <c r="S772" t="s">
        <v>35</v>
      </c>
      <c r="T772" t="s">
        <v>25</v>
      </c>
      <c r="U772" t="s">
        <v>41</v>
      </c>
      <c r="V772" t="s">
        <v>20</v>
      </c>
      <c r="W772" t="s">
        <v>23</v>
      </c>
      <c r="X772" t="s">
        <v>71</v>
      </c>
    </row>
    <row r="773" spans="1:24" x14ac:dyDescent="0.25">
      <c r="A773">
        <v>172</v>
      </c>
      <c r="B773" s="2">
        <v>9</v>
      </c>
      <c r="C773" s="2">
        <v>5</v>
      </c>
      <c r="D773" s="2">
        <v>3</v>
      </c>
      <c r="E773" s="1">
        <f t="shared" si="136"/>
        <v>10</v>
      </c>
      <c r="F773" s="1">
        <f t="shared" si="136"/>
        <v>6</v>
      </c>
      <c r="G773" s="1">
        <f t="shared" si="136"/>
        <v>4</v>
      </c>
      <c r="H773" t="str">
        <f>INDEX([1]Sheet1!$C$3:$O$15, MATCH(E773, [1]Sheet1!$B$3:$B$15, 0), MATCH(F773,[1]Sheet1!$C$2:$O$2,0))</f>
        <v>0.31, 0.40</v>
      </c>
      <c r="I773" t="str">
        <f>INDEX([2]Sheet1!$C$3:$O$15, MATCH(E773, [2]Sheet1!$C$2:$O$2,0), MATCH(F773, [2]Sheet1!$B$3:$B$15,0))</f>
        <v>0.87, 0.96</v>
      </c>
      <c r="J773" t="str">
        <f t="shared" si="141"/>
        <v>0.31</v>
      </c>
      <c r="K773" t="str">
        <f t="shared" si="142"/>
        <v>0.40</v>
      </c>
      <c r="L773" t="str">
        <f t="shared" si="143"/>
        <v>0.87</v>
      </c>
      <c r="M773" t="str">
        <f t="shared" si="144"/>
        <v>0.96</v>
      </c>
      <c r="N773">
        <f>(15^(1-P773)-0.5^(1-P773))/(10^(1-P773)-2^(1-P773))</f>
        <v>1.7868756994468782</v>
      </c>
      <c r="O773">
        <f>(15^(1-P773)-2^(1-P773))/(10^(1-P773)-2^(1-P773))</f>
        <v>1.4628021449231399</v>
      </c>
      <c r="P773" s="4">
        <f t="shared" si="145"/>
        <v>0.35499999999999998</v>
      </c>
      <c r="Q773" s="4">
        <f t="shared" si="146"/>
        <v>0.91500000000000004</v>
      </c>
      <c r="R773" s="4">
        <f t="shared" si="147"/>
        <v>1.624838922185009</v>
      </c>
      <c r="S773" t="s">
        <v>40</v>
      </c>
      <c r="T773" t="s">
        <v>18</v>
      </c>
      <c r="U773" t="s">
        <v>43</v>
      </c>
      <c r="V773" t="s">
        <v>34</v>
      </c>
      <c r="W773" t="s">
        <v>21</v>
      </c>
      <c r="X773" t="s">
        <v>71</v>
      </c>
    </row>
    <row r="774" spans="1:24" x14ac:dyDescent="0.25">
      <c r="A774">
        <v>173</v>
      </c>
      <c r="B774" s="2">
        <v>6</v>
      </c>
      <c r="C774" s="2">
        <v>2</v>
      </c>
      <c r="D774" s="2">
        <v>3</v>
      </c>
      <c r="E774" s="1">
        <f t="shared" si="136"/>
        <v>7</v>
      </c>
      <c r="F774" s="1">
        <f t="shared" si="136"/>
        <v>3</v>
      </c>
      <c r="G774" s="1">
        <f t="shared" si="136"/>
        <v>4</v>
      </c>
      <c r="H774" t="str">
        <f>INDEX([1]Sheet1!$C$3:$O$15, MATCH(E774, [1]Sheet1!$B$3:$B$15, 0), MATCH(F774,[1]Sheet1!$C$2:$O$2,0))</f>
        <v>-0.00, 0.12</v>
      </c>
      <c r="I774" t="str">
        <f>INDEX([2]Sheet1!$C$3:$O$15, MATCH(E774, [2]Sheet1!$C$2:$O$2,0), MATCH(F774, [2]Sheet1!$B$3:$B$15,0))</f>
        <v>0.83, 0.93</v>
      </c>
      <c r="J774" t="str">
        <f t="shared" si="141"/>
        <v>-0.0</v>
      </c>
      <c r="K774" t="str">
        <f t="shared" si="142"/>
        <v>0.12</v>
      </c>
      <c r="L774" t="str">
        <f t="shared" si="143"/>
        <v>0.83</v>
      </c>
      <c r="M774" t="str">
        <f t="shared" si="144"/>
        <v>0.93</v>
      </c>
      <c r="N774">
        <f>(15^(1-P774)-0.5^(1-P774))/(10^(1-P774)-2^(1-P774))</f>
        <v>1.8007703140164795</v>
      </c>
      <c r="O774">
        <f>(15^(1-P774)-2^(1-P774))/(10^(1-P774)-2^(1-P774))</f>
        <v>1.5950166390640381</v>
      </c>
      <c r="P774" s="4">
        <f t="shared" si="145"/>
        <v>0.06</v>
      </c>
      <c r="Q774" s="4">
        <f t="shared" si="146"/>
        <v>0.88</v>
      </c>
      <c r="R774" s="4">
        <f t="shared" si="147"/>
        <v>1.6978934765402589</v>
      </c>
      <c r="S774" t="s">
        <v>40</v>
      </c>
      <c r="T774" t="s">
        <v>18</v>
      </c>
      <c r="U774" t="s">
        <v>33</v>
      </c>
      <c r="V774" t="s">
        <v>34</v>
      </c>
      <c r="W774" t="s">
        <v>21</v>
      </c>
      <c r="X774" t="s">
        <v>71</v>
      </c>
    </row>
    <row r="775" spans="1:24" x14ac:dyDescent="0.25">
      <c r="A775">
        <v>174</v>
      </c>
      <c r="B775" s="2">
        <v>8</v>
      </c>
      <c r="C775" s="2">
        <v>3</v>
      </c>
      <c r="D775" s="2">
        <v>3</v>
      </c>
      <c r="E775" s="1">
        <f t="shared" si="136"/>
        <v>9</v>
      </c>
      <c r="F775" s="1">
        <f t="shared" si="136"/>
        <v>4</v>
      </c>
      <c r="G775" s="1">
        <f t="shared" si="136"/>
        <v>4</v>
      </c>
      <c r="H775" t="str">
        <f>INDEX([1]Sheet1!$C$3:$O$15, MATCH(E775, [1]Sheet1!$B$3:$B$15, 0), MATCH(F775,[1]Sheet1!$C$2:$O$2,0))</f>
        <v>0.18, 0.26</v>
      </c>
      <c r="I775" t="str">
        <f>INDEX([2]Sheet1!$C$3:$O$15, MATCH(E775, [2]Sheet1!$C$2:$O$2,0), MATCH(F775, [2]Sheet1!$B$3:$B$15,0))</f>
        <v>0.90, 0.98</v>
      </c>
      <c r="J775" t="str">
        <f t="shared" si="141"/>
        <v>0.18</v>
      </c>
      <c r="K775" t="str">
        <f t="shared" si="142"/>
        <v>0.26</v>
      </c>
      <c r="L775" t="str">
        <f t="shared" si="143"/>
        <v>0.90</v>
      </c>
      <c r="M775" t="str">
        <f t="shared" si="144"/>
        <v>0.98</v>
      </c>
      <c r="N775">
        <f>(15^(1-P775)-0.5^(1-P775))/(10^(1-P775)-2^(1-P775))</f>
        <v>1.7836271126714716</v>
      </c>
      <c r="O775">
        <f>(15^(1-P775)-2^(1-P775))/(10^(1-P775)-2^(1-P775))</f>
        <v>1.5202469801099703</v>
      </c>
      <c r="P775" s="4">
        <f t="shared" si="145"/>
        <v>0.22</v>
      </c>
      <c r="Q775" s="4">
        <f t="shared" si="146"/>
        <v>0.94</v>
      </c>
      <c r="R775" s="4">
        <f t="shared" si="147"/>
        <v>1.6519370463907208</v>
      </c>
      <c r="S775" t="s">
        <v>32</v>
      </c>
      <c r="T775" t="s">
        <v>18</v>
      </c>
      <c r="U775" t="s">
        <v>39</v>
      </c>
      <c r="V775" t="s">
        <v>20</v>
      </c>
      <c r="W775" t="s">
        <v>21</v>
      </c>
      <c r="X775" t="s">
        <v>71</v>
      </c>
    </row>
    <row r="776" spans="1:24" x14ac:dyDescent="0.25">
      <c r="A776">
        <v>175</v>
      </c>
      <c r="B776" s="2">
        <v>7</v>
      </c>
      <c r="C776" s="2">
        <v>4</v>
      </c>
      <c r="D776" s="2">
        <v>1</v>
      </c>
      <c r="E776" s="1">
        <f t="shared" si="136"/>
        <v>8</v>
      </c>
      <c r="F776" s="1">
        <f t="shared" si="136"/>
        <v>5</v>
      </c>
      <c r="G776" s="1">
        <f t="shared" si="136"/>
        <v>2</v>
      </c>
      <c r="H776" t="str">
        <f>INDEX([1]Sheet1!$C$3:$O$15, MATCH(E776, [1]Sheet1!$B$3:$B$15, 0), MATCH(F776,[1]Sheet1!$C$2:$O$2,0))</f>
        <v>0.17, 0.26</v>
      </c>
      <c r="I776" t="str">
        <f>INDEX([2]Sheet1!$C$3:$O$15, MATCH(E776, [2]Sheet1!$C$2:$O$2,0), MATCH(F776, [2]Sheet1!$B$3:$B$15,0))</f>
        <v>0.80, 0.89</v>
      </c>
      <c r="J776" t="str">
        <f t="shared" si="141"/>
        <v>0.17</v>
      </c>
      <c r="K776" t="str">
        <f t="shared" si="142"/>
        <v>0.26</v>
      </c>
      <c r="L776" t="str">
        <f t="shared" si="143"/>
        <v>0.80</v>
      </c>
      <c r="M776" t="str">
        <f t="shared" si="144"/>
        <v>0.89</v>
      </c>
      <c r="N776">
        <f>(15^(1-P776)-2^(1-P776))/(10^(1-P776)-2^(1-P776))</f>
        <v>1.5224720041213451</v>
      </c>
      <c r="O776">
        <f>(15^(1-P776)-12^(1-P776))/(10^(1-P776)-2^(1-P776))</f>
        <v>0.30796114113426326</v>
      </c>
      <c r="P776" s="4">
        <f t="shared" si="145"/>
        <v>0.21500000000000002</v>
      </c>
      <c r="Q776" s="4">
        <f t="shared" si="146"/>
        <v>0.84499999999999997</v>
      </c>
      <c r="R776" s="4">
        <f t="shared" si="147"/>
        <v>0.9152165726278042</v>
      </c>
      <c r="S776" t="s">
        <v>32</v>
      </c>
      <c r="T776" t="s">
        <v>18</v>
      </c>
      <c r="U776" t="s">
        <v>41</v>
      </c>
      <c r="V776" t="s">
        <v>34</v>
      </c>
      <c r="W776" t="s">
        <v>23</v>
      </c>
      <c r="X776" t="s">
        <v>71</v>
      </c>
    </row>
    <row r="777" spans="1:24" x14ac:dyDescent="0.25">
      <c r="A777">
        <v>176</v>
      </c>
      <c r="B777" s="2">
        <v>7</v>
      </c>
      <c r="C777" s="2">
        <v>4</v>
      </c>
      <c r="D777" s="2">
        <v>3</v>
      </c>
      <c r="E777" s="1">
        <f t="shared" si="136"/>
        <v>8</v>
      </c>
      <c r="F777" s="1">
        <f t="shared" si="136"/>
        <v>5</v>
      </c>
      <c r="G777" s="1">
        <f t="shared" si="136"/>
        <v>4</v>
      </c>
      <c r="H777" t="str">
        <f>INDEX([1]Sheet1!$C$3:$O$15, MATCH(E777, [1]Sheet1!$B$3:$B$15, 0), MATCH(F777,[1]Sheet1!$C$2:$O$2,0))</f>
        <v>0.17, 0.26</v>
      </c>
      <c r="I777" t="str">
        <f>INDEX([2]Sheet1!$C$3:$O$15, MATCH(E777, [2]Sheet1!$C$2:$O$2,0), MATCH(F777, [2]Sheet1!$B$3:$B$15,0))</f>
        <v>0.80, 0.89</v>
      </c>
      <c r="J777" t="str">
        <f t="shared" si="141"/>
        <v>0.17</v>
      </c>
      <c r="K777" t="str">
        <f t="shared" si="142"/>
        <v>0.26</v>
      </c>
      <c r="L777" t="str">
        <f t="shared" si="143"/>
        <v>0.80</v>
      </c>
      <c r="M777" t="str">
        <f t="shared" si="144"/>
        <v>0.89</v>
      </c>
      <c r="N777">
        <f>(15^(1-P777)-0.5^(1-P777))/(10^(1-P777)-2^(1-P777))</f>
        <v>1.7838324927020326</v>
      </c>
      <c r="O777">
        <f>(15^(1-P777)-2^(1-P777))/(10^(1-P777)-2^(1-P777))</f>
        <v>1.5224720041213451</v>
      </c>
      <c r="P777" s="4">
        <f t="shared" si="145"/>
        <v>0.21500000000000002</v>
      </c>
      <c r="Q777" s="4">
        <f t="shared" si="146"/>
        <v>0.84499999999999997</v>
      </c>
      <c r="R777" s="4">
        <f t="shared" si="147"/>
        <v>1.653152248411689</v>
      </c>
      <c r="S777" t="s">
        <v>32</v>
      </c>
      <c r="T777" t="s">
        <v>25</v>
      </c>
      <c r="U777" t="s">
        <v>33</v>
      </c>
      <c r="V777" t="s">
        <v>20</v>
      </c>
      <c r="W777" t="s">
        <v>21</v>
      </c>
      <c r="X777" t="s">
        <v>71</v>
      </c>
    </row>
    <row r="778" spans="1:24" x14ac:dyDescent="0.25">
      <c r="A778">
        <v>177</v>
      </c>
      <c r="B778" s="2">
        <v>7</v>
      </c>
      <c r="C778" s="2">
        <v>3</v>
      </c>
      <c r="D778" s="2">
        <v>4</v>
      </c>
      <c r="E778" s="1">
        <f t="shared" si="136"/>
        <v>8</v>
      </c>
      <c r="F778" s="1">
        <f t="shared" si="136"/>
        <v>4</v>
      </c>
      <c r="G778" s="1">
        <f t="shared" si="136"/>
        <v>5</v>
      </c>
      <c r="H778" t="str">
        <f>INDEX([1]Sheet1!$C$3:$O$15, MATCH(E778, [1]Sheet1!$B$3:$B$15, 0), MATCH(F778,[1]Sheet1!$C$2:$O$2,0))</f>
        <v>0.12, 0.22</v>
      </c>
      <c r="I778" t="str">
        <f>INDEX([2]Sheet1!$C$3:$O$15, MATCH(E778, [2]Sheet1!$C$2:$O$2,0), MATCH(F778, [2]Sheet1!$B$3:$B$15,0))</f>
        <v>0.84, 0.94</v>
      </c>
      <c r="J778" t="str">
        <f t="shared" si="141"/>
        <v>0.12</v>
      </c>
      <c r="K778" t="str">
        <f t="shared" si="142"/>
        <v>0.22</v>
      </c>
      <c r="L778" t="str">
        <f t="shared" si="143"/>
        <v>0.84</v>
      </c>
      <c r="M778" t="str">
        <f t="shared" si="144"/>
        <v>0.94</v>
      </c>
      <c r="N778">
        <f>(15^(1-P778)-0.5^(1-P778))/(8^(1-P778)-4^(1-P778))</f>
        <v>3.6227151267643265</v>
      </c>
      <c r="O778">
        <f>(15^(1-P778)-0.5^(1-P778))/(8^(1-P778)-2^(1-P778))</f>
        <v>2.3184942902757055</v>
      </c>
      <c r="P778" s="4">
        <f t="shared" si="145"/>
        <v>0.16999999999999998</v>
      </c>
      <c r="Q778" s="4">
        <f t="shared" si="146"/>
        <v>0.8899999999999999</v>
      </c>
      <c r="R778" s="4">
        <f t="shared" si="147"/>
        <v>2.9706047085200158</v>
      </c>
      <c r="S778" t="s">
        <v>44</v>
      </c>
      <c r="T778" t="s">
        <v>25</v>
      </c>
      <c r="U778" t="s">
        <v>42</v>
      </c>
      <c r="V778" t="s">
        <v>34</v>
      </c>
      <c r="W778" t="s">
        <v>21</v>
      </c>
      <c r="X778" t="s">
        <v>71</v>
      </c>
    </row>
    <row r="779" spans="1:24" x14ac:dyDescent="0.25">
      <c r="A779">
        <v>178</v>
      </c>
      <c r="B779" s="2">
        <v>7</v>
      </c>
      <c r="C779" s="2">
        <v>4</v>
      </c>
      <c r="D779" s="2">
        <v>3</v>
      </c>
      <c r="E779" s="1">
        <f t="shared" si="136"/>
        <v>8</v>
      </c>
      <c r="F779" s="1">
        <f t="shared" si="136"/>
        <v>5</v>
      </c>
      <c r="G779" s="1">
        <f t="shared" si="136"/>
        <v>4</v>
      </c>
      <c r="H779" t="str">
        <f>INDEX([1]Sheet1!$C$3:$O$15, MATCH(E779, [1]Sheet1!$B$3:$B$15, 0), MATCH(F779,[1]Sheet1!$C$2:$O$2,0))</f>
        <v>0.17, 0.26</v>
      </c>
      <c r="I779" t="str">
        <f>INDEX([2]Sheet1!$C$3:$O$15, MATCH(E779, [2]Sheet1!$C$2:$O$2,0), MATCH(F779, [2]Sheet1!$B$3:$B$15,0))</f>
        <v>0.80, 0.89</v>
      </c>
      <c r="J779" t="str">
        <f t="shared" si="141"/>
        <v>0.17</v>
      </c>
      <c r="K779" t="str">
        <f t="shared" si="142"/>
        <v>0.26</v>
      </c>
      <c r="L779" t="str">
        <f t="shared" si="143"/>
        <v>0.80</v>
      </c>
      <c r="M779" t="str">
        <f t="shared" si="144"/>
        <v>0.89</v>
      </c>
      <c r="N779">
        <f>(15^(1-P779)-0.5^(1-P779))/(10^(1-P779)-2^(1-P779))</f>
        <v>1.7838324927020326</v>
      </c>
      <c r="O779">
        <f>(15^(1-P779)-2^(1-P779))/(10^(1-P779)-2^(1-P779))</f>
        <v>1.5224720041213451</v>
      </c>
      <c r="P779" s="4">
        <f t="shared" si="145"/>
        <v>0.21500000000000002</v>
      </c>
      <c r="Q779" s="4">
        <f t="shared" si="146"/>
        <v>0.84499999999999997</v>
      </c>
      <c r="R779" s="4">
        <f t="shared" si="147"/>
        <v>1.653152248411689</v>
      </c>
      <c r="S779" t="s">
        <v>44</v>
      </c>
      <c r="T779" t="s">
        <v>25</v>
      </c>
      <c r="U779" t="s">
        <v>41</v>
      </c>
      <c r="V779" t="s">
        <v>34</v>
      </c>
      <c r="W779" t="s">
        <v>21</v>
      </c>
      <c r="X779" t="s">
        <v>71</v>
      </c>
    </row>
    <row r="780" spans="1:24" x14ac:dyDescent="0.25">
      <c r="A780">
        <v>179</v>
      </c>
      <c r="B780" s="2">
        <v>7</v>
      </c>
      <c r="C780" s="2">
        <v>5</v>
      </c>
      <c r="D780" s="2">
        <v>3</v>
      </c>
      <c r="E780" s="1">
        <f t="shared" si="136"/>
        <v>8</v>
      </c>
      <c r="F780" s="1">
        <f t="shared" si="136"/>
        <v>6</v>
      </c>
      <c r="G780" s="1">
        <f t="shared" si="136"/>
        <v>4</v>
      </c>
      <c r="H780" t="str">
        <f>INDEX([1]Sheet1!$C$3:$O$15, MATCH(E780, [1]Sheet1!$B$3:$B$15, 0), MATCH(F780,[1]Sheet1!$C$2:$O$2,0))</f>
        <v>0.22, 0.30</v>
      </c>
      <c r="I780" t="str">
        <f>INDEX([2]Sheet1!$C$3:$O$15, MATCH(E780, [2]Sheet1!$C$2:$O$2,0), MATCH(F780, [2]Sheet1!$B$3:$B$15,0))</f>
        <v>0.77, 0.85</v>
      </c>
      <c r="J780" t="str">
        <f t="shared" si="141"/>
        <v>0.22</v>
      </c>
      <c r="K780" t="str">
        <f t="shared" si="142"/>
        <v>0.30</v>
      </c>
      <c r="L780" t="str">
        <f t="shared" si="143"/>
        <v>0.77</v>
      </c>
      <c r="M780" t="str">
        <f t="shared" si="144"/>
        <v>0.85</v>
      </c>
      <c r="N780">
        <f>(15^(1-P780)-0.5^(1-P780))/(10^(1-P780)-2^(1-P780))</f>
        <v>1.7827971391785058</v>
      </c>
      <c r="O780">
        <f>(15^(1-P780)-2^(1-P780))/(10^(1-P780)-2^(1-P780))</f>
        <v>1.5027000798266845</v>
      </c>
      <c r="P780" s="4">
        <f t="shared" si="145"/>
        <v>0.26</v>
      </c>
      <c r="Q780" s="4">
        <f t="shared" si="146"/>
        <v>0.81</v>
      </c>
      <c r="R780" s="4">
        <f t="shared" si="147"/>
        <v>1.6427486095025952</v>
      </c>
      <c r="S780" t="s">
        <v>44</v>
      </c>
      <c r="T780" t="s">
        <v>18</v>
      </c>
      <c r="U780" t="s">
        <v>39</v>
      </c>
      <c r="V780" t="s">
        <v>34</v>
      </c>
      <c r="W780" t="s">
        <v>21</v>
      </c>
      <c r="X780" t="s">
        <v>71</v>
      </c>
    </row>
    <row r="781" spans="1:24" x14ac:dyDescent="0.25">
      <c r="A781">
        <v>180</v>
      </c>
      <c r="B781" s="2">
        <v>6</v>
      </c>
      <c r="C781" s="2">
        <v>3</v>
      </c>
      <c r="D781" s="2">
        <v>1</v>
      </c>
      <c r="E781" s="1">
        <f t="shared" si="136"/>
        <v>7</v>
      </c>
      <c r="F781" s="1">
        <f t="shared" si="136"/>
        <v>4</v>
      </c>
      <c r="G781" s="1">
        <f t="shared" si="136"/>
        <v>2</v>
      </c>
      <c r="H781" t="str">
        <f>INDEX([1]Sheet1!$C$3:$O$15, MATCH(E781, [1]Sheet1!$B$3:$B$15, 0), MATCH(F781,[1]Sheet1!$C$2:$O$2,0))</f>
        <v>0.06, 0.16</v>
      </c>
      <c r="I781" t="str">
        <f>INDEX([2]Sheet1!$C$3:$O$15, MATCH(E781, [2]Sheet1!$C$2:$O$2,0), MATCH(F781, [2]Sheet1!$B$3:$B$15,0))</f>
        <v>0.78, 0.88</v>
      </c>
      <c r="J781" t="str">
        <f t="shared" si="141"/>
        <v>0.06</v>
      </c>
      <c r="K781" t="str">
        <f t="shared" si="142"/>
        <v>0.16</v>
      </c>
      <c r="L781" t="str">
        <f t="shared" si="143"/>
        <v>0.78</v>
      </c>
      <c r="M781" t="str">
        <f t="shared" si="144"/>
        <v>0.88</v>
      </c>
      <c r="N781">
        <f>(15^(1-P781)-2^(1-P781))/(10^(1-P781)-2^(1-P781))</f>
        <v>1.5708504372974055</v>
      </c>
      <c r="O781">
        <f>(15^(1-P781)-12^(1-P781))/(10^(1-P781)-2^(1-P781))</f>
        <v>0.33942858472368509</v>
      </c>
      <c r="P781" s="4">
        <f t="shared" si="145"/>
        <v>0.11</v>
      </c>
      <c r="Q781" s="4">
        <f t="shared" si="146"/>
        <v>0.83000000000000007</v>
      </c>
      <c r="R781" s="4">
        <f t="shared" si="147"/>
        <v>0.95513951101054528</v>
      </c>
      <c r="S781" t="s">
        <v>40</v>
      </c>
      <c r="T781" t="s">
        <v>25</v>
      </c>
      <c r="U781" t="s">
        <v>39</v>
      </c>
      <c r="V781" t="s">
        <v>20</v>
      </c>
      <c r="W781" t="s">
        <v>21</v>
      </c>
      <c r="X781" t="s">
        <v>71</v>
      </c>
    </row>
    <row r="782" spans="1:24" x14ac:dyDescent="0.25">
      <c r="A782">
        <v>181</v>
      </c>
      <c r="B782" s="2">
        <v>5</v>
      </c>
      <c r="C782" s="2">
        <v>2</v>
      </c>
      <c r="D782" s="2">
        <v>3</v>
      </c>
      <c r="E782" s="1">
        <f t="shared" si="136"/>
        <v>6</v>
      </c>
      <c r="F782" s="1">
        <f t="shared" si="136"/>
        <v>3</v>
      </c>
      <c r="G782" s="1">
        <f t="shared" si="136"/>
        <v>4</v>
      </c>
      <c r="H782" t="str">
        <f>INDEX([1]Sheet1!$C$3:$O$15, MATCH(E782, [1]Sheet1!$B$3:$B$15, 0), MATCH(F782,[1]Sheet1!$C$2:$O$2,0))</f>
        <v>-0.07, 0.05</v>
      </c>
      <c r="I782" t="str">
        <f>INDEX([2]Sheet1!$C$3:$O$15, MATCH(E782, [2]Sheet1!$C$2:$O$2,0), MATCH(F782, [2]Sheet1!$B$3:$B$15,0))</f>
        <v>0.77, 0.87</v>
      </c>
      <c r="J782" t="str">
        <f t="shared" si="141"/>
        <v>-0.0</v>
      </c>
      <c r="K782" t="str">
        <f t="shared" si="142"/>
        <v>0.05</v>
      </c>
      <c r="L782" t="str">
        <f t="shared" si="143"/>
        <v>0.77</v>
      </c>
      <c r="M782" t="str">
        <f t="shared" si="144"/>
        <v>0.87</v>
      </c>
      <c r="N782">
        <f>(15^(1-P782)-0.5^(1-P782))/(10^(1-P782)-2^(1-P782))</f>
        <v>1.8072793424799096</v>
      </c>
      <c r="O782">
        <f>(15^(1-P782)-2^(1-P782))/(10^(1-P782)-2^(1-P782))</f>
        <v>1.6123753060114476</v>
      </c>
      <c r="P782" s="4">
        <f t="shared" si="145"/>
        <v>2.5000000000000001E-2</v>
      </c>
      <c r="Q782" s="4">
        <f t="shared" si="146"/>
        <v>0.82000000000000006</v>
      </c>
      <c r="R782" s="4">
        <f t="shared" si="147"/>
        <v>1.7098273242456785</v>
      </c>
      <c r="S782" t="s">
        <v>37</v>
      </c>
      <c r="T782" t="s">
        <v>18</v>
      </c>
      <c r="U782" t="s">
        <v>43</v>
      </c>
      <c r="V782" t="s">
        <v>34</v>
      </c>
      <c r="W782" t="s">
        <v>23</v>
      </c>
      <c r="X782" t="s">
        <v>71</v>
      </c>
    </row>
    <row r="783" spans="1:24" x14ac:dyDescent="0.25">
      <c r="A783">
        <v>182</v>
      </c>
      <c r="B783" s="2">
        <v>7</v>
      </c>
      <c r="C783" s="2">
        <v>13</v>
      </c>
      <c r="D783" s="2">
        <v>1</v>
      </c>
      <c r="E783" s="1">
        <f t="shared" si="136"/>
        <v>8</v>
      </c>
      <c r="F783" s="1">
        <f t="shared" si="136"/>
        <v>14</v>
      </c>
      <c r="G783" s="1">
        <f t="shared" si="136"/>
        <v>2</v>
      </c>
      <c r="H783" t="str">
        <f>INDEX([1]Sheet1!$C$3:$O$15, MATCH(E783, [1]Sheet1!$B$3:$B$15, 0), MATCH(F783,[1]Sheet1!$C$2:$O$2,0))</f>
        <v>0.61, 0.69</v>
      </c>
      <c r="I783" t="str">
        <f>INDEX([2]Sheet1!$C$3:$O$15, MATCH(E783, [2]Sheet1!$C$2:$O$2,0), MATCH(F783, [2]Sheet1!$B$3:$B$15,0))</f>
        <v>0.34, 0.44</v>
      </c>
      <c r="J783" t="str">
        <f t="shared" si="141"/>
        <v>0.61</v>
      </c>
      <c r="K783" t="str">
        <f t="shared" si="142"/>
        <v>0.69</v>
      </c>
      <c r="L783" t="str">
        <f t="shared" si="143"/>
        <v>0.34</v>
      </c>
      <c r="M783" t="str">
        <f t="shared" si="144"/>
        <v>0.44</v>
      </c>
      <c r="N783">
        <f>(15^(1-P783)-2^(1-P783))/(10^(1-P783)-2^(1-P783))</f>
        <v>1.3540401632504409</v>
      </c>
      <c r="O783">
        <f>(15^(1-P783)-12^(1-P783))/(10^(1-P783)-2^(1-P783))</f>
        <v>0.20104167974887266</v>
      </c>
      <c r="P783" s="4">
        <f t="shared" si="145"/>
        <v>0.64999999999999991</v>
      </c>
      <c r="Q783" s="4">
        <f t="shared" si="146"/>
        <v>0.39</v>
      </c>
      <c r="R783" s="4">
        <f t="shared" si="147"/>
        <v>0.7775409214996567</v>
      </c>
      <c r="S783" t="s">
        <v>32</v>
      </c>
      <c r="T783" t="s">
        <v>25</v>
      </c>
      <c r="U783" t="s">
        <v>33</v>
      </c>
      <c r="V783" t="s">
        <v>34</v>
      </c>
      <c r="W783" t="s">
        <v>21</v>
      </c>
      <c r="X783" t="s">
        <v>71</v>
      </c>
    </row>
    <row r="784" spans="1:24" x14ac:dyDescent="0.25">
      <c r="A784">
        <v>183</v>
      </c>
      <c r="B784" s="2">
        <v>6</v>
      </c>
      <c r="C784" s="2">
        <v>3</v>
      </c>
      <c r="D784" s="2">
        <v>1</v>
      </c>
      <c r="E784" s="1">
        <f t="shared" si="136"/>
        <v>7</v>
      </c>
      <c r="F784" s="1">
        <f t="shared" si="136"/>
        <v>4</v>
      </c>
      <c r="G784" s="1">
        <f t="shared" si="136"/>
        <v>2</v>
      </c>
      <c r="H784" t="str">
        <f>INDEX([1]Sheet1!$C$3:$O$15, MATCH(E784, [1]Sheet1!$B$3:$B$15, 0), MATCH(F784,[1]Sheet1!$C$2:$O$2,0))</f>
        <v>0.06, 0.16</v>
      </c>
      <c r="I784" t="str">
        <f>INDEX([2]Sheet1!$C$3:$O$15, MATCH(E784, [2]Sheet1!$C$2:$O$2,0), MATCH(F784, [2]Sheet1!$B$3:$B$15,0))</f>
        <v>0.78, 0.88</v>
      </c>
      <c r="J784" t="str">
        <f t="shared" si="141"/>
        <v>0.06</v>
      </c>
      <c r="K784" t="str">
        <f t="shared" si="142"/>
        <v>0.16</v>
      </c>
      <c r="L784" t="str">
        <f t="shared" si="143"/>
        <v>0.78</v>
      </c>
      <c r="M784" t="str">
        <f t="shared" si="144"/>
        <v>0.88</v>
      </c>
      <c r="N784">
        <f>(15^(1-P784)-2^(1-P784))/(10^(1-P784)-2^(1-P784))</f>
        <v>1.5708504372974055</v>
      </c>
      <c r="O784">
        <f>(15^(1-P784)-12^(1-P784))/(10^(1-P784)-2^(1-P784))</f>
        <v>0.33942858472368509</v>
      </c>
      <c r="P784" s="4">
        <f t="shared" si="145"/>
        <v>0.11</v>
      </c>
      <c r="Q784" s="4">
        <f t="shared" si="146"/>
        <v>0.83000000000000007</v>
      </c>
      <c r="R784" s="4">
        <f t="shared" si="147"/>
        <v>0.95513951101054528</v>
      </c>
      <c r="S784" t="s">
        <v>35</v>
      </c>
      <c r="T784" t="s">
        <v>25</v>
      </c>
      <c r="U784" t="s">
        <v>43</v>
      </c>
      <c r="V784" t="s">
        <v>20</v>
      </c>
      <c r="W784" t="s">
        <v>21</v>
      </c>
      <c r="X784" t="s">
        <v>71</v>
      </c>
    </row>
    <row r="785" spans="1:24" x14ac:dyDescent="0.25">
      <c r="A785">
        <v>184</v>
      </c>
      <c r="B785" s="2">
        <v>6</v>
      </c>
      <c r="C785" s="2">
        <v>3</v>
      </c>
      <c r="D785" s="2">
        <v>1</v>
      </c>
      <c r="E785" s="1">
        <f t="shared" si="136"/>
        <v>7</v>
      </c>
      <c r="F785" s="1">
        <f t="shared" si="136"/>
        <v>4</v>
      </c>
      <c r="G785" s="1">
        <f t="shared" si="136"/>
        <v>2</v>
      </c>
      <c r="H785" t="str">
        <f>INDEX([1]Sheet1!$C$3:$O$15, MATCH(E785, [1]Sheet1!$B$3:$B$15, 0), MATCH(F785,[1]Sheet1!$C$2:$O$2,0))</f>
        <v>0.06, 0.16</v>
      </c>
      <c r="I785" t="str">
        <f>INDEX([2]Sheet1!$C$3:$O$15, MATCH(E785, [2]Sheet1!$C$2:$O$2,0), MATCH(F785, [2]Sheet1!$B$3:$B$15,0))</f>
        <v>0.78, 0.88</v>
      </c>
      <c r="J785" t="str">
        <f t="shared" si="141"/>
        <v>0.06</v>
      </c>
      <c r="K785" t="str">
        <f t="shared" si="142"/>
        <v>0.16</v>
      </c>
      <c r="L785" t="str">
        <f t="shared" si="143"/>
        <v>0.78</v>
      </c>
      <c r="M785" t="str">
        <f t="shared" si="144"/>
        <v>0.88</v>
      </c>
      <c r="N785">
        <f>(15^(1-P785)-2^(1-P785))/(10^(1-P785)-2^(1-P785))</f>
        <v>1.5708504372974055</v>
      </c>
      <c r="O785">
        <f>(15^(1-P785)-12^(1-P785))/(10^(1-P785)-2^(1-P785))</f>
        <v>0.33942858472368509</v>
      </c>
      <c r="P785" s="4">
        <f t="shared" si="145"/>
        <v>0.11</v>
      </c>
      <c r="Q785" s="4">
        <f t="shared" si="146"/>
        <v>0.83000000000000007</v>
      </c>
      <c r="R785" s="4">
        <f t="shared" si="147"/>
        <v>0.95513951101054528</v>
      </c>
      <c r="S785" t="s">
        <v>38</v>
      </c>
      <c r="T785" t="s">
        <v>18</v>
      </c>
      <c r="U785" t="s">
        <v>33</v>
      </c>
      <c r="V785" t="s">
        <v>34</v>
      </c>
      <c r="W785" t="s">
        <v>21</v>
      </c>
      <c r="X785" t="s">
        <v>71</v>
      </c>
    </row>
    <row r="786" spans="1:24" x14ac:dyDescent="0.25">
      <c r="A786">
        <v>185</v>
      </c>
      <c r="B786" s="2">
        <v>7</v>
      </c>
      <c r="C786" s="2">
        <v>3</v>
      </c>
      <c r="D786" s="2">
        <v>1</v>
      </c>
      <c r="E786" s="1">
        <f t="shared" si="136"/>
        <v>8</v>
      </c>
      <c r="F786" s="1">
        <f t="shared" si="136"/>
        <v>4</v>
      </c>
      <c r="G786" s="1">
        <f t="shared" si="136"/>
        <v>2</v>
      </c>
      <c r="H786" t="str">
        <f>INDEX([1]Sheet1!$C$3:$O$15, MATCH(E786, [1]Sheet1!$B$3:$B$15, 0), MATCH(F786,[1]Sheet1!$C$2:$O$2,0))</f>
        <v>0.12, 0.22</v>
      </c>
      <c r="I786" t="str">
        <f>INDEX([2]Sheet1!$C$3:$O$15, MATCH(E786, [2]Sheet1!$C$2:$O$2,0), MATCH(F786, [2]Sheet1!$B$3:$B$15,0))</f>
        <v>0.84, 0.94</v>
      </c>
      <c r="J786" t="str">
        <f t="shared" si="141"/>
        <v>0.12</v>
      </c>
      <c r="K786" t="str">
        <f t="shared" si="142"/>
        <v>0.22</v>
      </c>
      <c r="L786" t="str">
        <f t="shared" si="143"/>
        <v>0.84</v>
      </c>
      <c r="M786" t="str">
        <f t="shared" si="144"/>
        <v>0.94</v>
      </c>
      <c r="N786">
        <f>(15^(1-P786)-2^(1-P786))/(10^(1-P786)-2^(1-P786))</f>
        <v>1.5428170679014381</v>
      </c>
      <c r="O786">
        <f>(15^(1-P786)-12^(1-P786))/(10^(1-P786)-2^(1-P786))</f>
        <v>0.32115715120300509</v>
      </c>
      <c r="P786" s="4">
        <f t="shared" si="145"/>
        <v>0.16999999999999998</v>
      </c>
      <c r="Q786" s="4">
        <f t="shared" si="146"/>
        <v>0.8899999999999999</v>
      </c>
      <c r="R786" s="4">
        <f t="shared" si="147"/>
        <v>0.93198710955222164</v>
      </c>
      <c r="S786" t="s">
        <v>40</v>
      </c>
      <c r="T786" t="s">
        <v>25</v>
      </c>
      <c r="U786" t="s">
        <v>41</v>
      </c>
      <c r="V786" t="s">
        <v>20</v>
      </c>
      <c r="W786" t="s">
        <v>21</v>
      </c>
      <c r="X786" t="s">
        <v>71</v>
      </c>
    </row>
    <row r="787" spans="1:24" x14ac:dyDescent="0.25">
      <c r="A787">
        <v>186</v>
      </c>
      <c r="B787" s="2">
        <v>8</v>
      </c>
      <c r="C787" s="2">
        <v>4</v>
      </c>
      <c r="D787" s="2">
        <v>3</v>
      </c>
      <c r="E787" s="1">
        <f t="shared" si="136"/>
        <v>9</v>
      </c>
      <c r="F787" s="1">
        <f t="shared" si="136"/>
        <v>5</v>
      </c>
      <c r="G787" s="1">
        <f t="shared" si="136"/>
        <v>4</v>
      </c>
      <c r="H787" t="str">
        <f>INDEX([1]Sheet1!$C$3:$O$15, MATCH(E787, [1]Sheet1!$B$3:$B$15, 0), MATCH(F787,[1]Sheet1!$C$2:$O$2,0))</f>
        <v>0.23, 0.30</v>
      </c>
      <c r="I787" t="str">
        <f>INDEX([2]Sheet1!$C$3:$O$15, MATCH(E787, [2]Sheet1!$C$2:$O$2,0), MATCH(F787, [2]Sheet1!$B$3:$B$15,0))</f>
        <v>0.86, 0.93</v>
      </c>
      <c r="J787" t="str">
        <f t="shared" si="141"/>
        <v>0.23</v>
      </c>
      <c r="K787" t="str">
        <f t="shared" si="142"/>
        <v>0.30</v>
      </c>
      <c r="L787" t="str">
        <f t="shared" si="143"/>
        <v>0.86</v>
      </c>
      <c r="M787" t="str">
        <f t="shared" si="144"/>
        <v>0.93</v>
      </c>
      <c r="N787">
        <f>(15^(1-P787)-0.5^(1-P787))/(10^(1-P787)-2^(1-P787))</f>
        <v>1.7827965770637564</v>
      </c>
      <c r="O787">
        <f>(15^(1-P787)-2^(1-P787))/(10^(1-P787)-2^(1-P787))</f>
        <v>1.5005381989108644</v>
      </c>
      <c r="P787" s="4">
        <f t="shared" si="145"/>
        <v>0.26500000000000001</v>
      </c>
      <c r="Q787" s="4">
        <f t="shared" si="146"/>
        <v>0.89500000000000002</v>
      </c>
      <c r="R787" s="4">
        <f t="shared" si="147"/>
        <v>1.6416673879873103</v>
      </c>
      <c r="S787" t="s">
        <v>44</v>
      </c>
      <c r="T787" t="s">
        <v>18</v>
      </c>
      <c r="U787" t="s">
        <v>39</v>
      </c>
      <c r="V787" t="s">
        <v>34</v>
      </c>
      <c r="W787" t="s">
        <v>21</v>
      </c>
      <c r="X787" t="s">
        <v>71</v>
      </c>
    </row>
    <row r="788" spans="1:24" x14ac:dyDescent="0.25">
      <c r="A788">
        <v>187</v>
      </c>
      <c r="B788" s="2">
        <v>7</v>
      </c>
      <c r="C788" s="2">
        <v>6</v>
      </c>
      <c r="D788" s="2">
        <v>1</v>
      </c>
      <c r="E788" s="1">
        <f t="shared" si="136"/>
        <v>8</v>
      </c>
      <c r="F788" s="1">
        <f t="shared" si="136"/>
        <v>7</v>
      </c>
      <c r="G788" s="1">
        <f t="shared" si="136"/>
        <v>2</v>
      </c>
      <c r="H788" t="str">
        <f>INDEX([1]Sheet1!$C$3:$O$15, MATCH(E788, [1]Sheet1!$B$3:$B$15, 0), MATCH(F788,[1]Sheet1!$C$2:$O$2,0))</f>
        <v>0.25, 0.36</v>
      </c>
      <c r="I788" t="str">
        <f>INDEX([2]Sheet1!$C$3:$O$15, MATCH(E788, [2]Sheet1!$C$2:$O$2,0), MATCH(F788, [2]Sheet1!$B$3:$B$15,0))</f>
        <v>0.71, 0.82</v>
      </c>
      <c r="J788" t="str">
        <f t="shared" si="141"/>
        <v>0.25</v>
      </c>
      <c r="K788" t="str">
        <f t="shared" si="142"/>
        <v>0.36</v>
      </c>
      <c r="L788" t="str">
        <f t="shared" si="143"/>
        <v>0.71</v>
      </c>
      <c r="M788" t="str">
        <f t="shared" si="144"/>
        <v>0.82</v>
      </c>
      <c r="N788">
        <f>(15^(1-P788)-2^(1-P788))/(10^(1-P788)-2^(1-P788))</f>
        <v>1.4834925547676123</v>
      </c>
      <c r="O788">
        <f>(15^(1-P788)-12^(1-P788))/(10^(1-P788)-2^(1-P788))</f>
        <v>0.2828363575313933</v>
      </c>
      <c r="P788" s="4">
        <f t="shared" si="145"/>
        <v>0.30499999999999999</v>
      </c>
      <c r="Q788" s="4">
        <f t="shared" si="146"/>
        <v>0.7649999999999999</v>
      </c>
      <c r="R788" s="4">
        <f t="shared" si="147"/>
        <v>0.88316445614950279</v>
      </c>
      <c r="S788" t="s">
        <v>37</v>
      </c>
      <c r="T788" t="s">
        <v>18</v>
      </c>
      <c r="U788" t="s">
        <v>33</v>
      </c>
      <c r="V788" t="s">
        <v>20</v>
      </c>
      <c r="W788" t="s">
        <v>21</v>
      </c>
      <c r="X788" t="s">
        <v>71</v>
      </c>
    </row>
    <row r="789" spans="1:24" x14ac:dyDescent="0.25">
      <c r="A789">
        <v>188</v>
      </c>
      <c r="B789" s="2">
        <v>7</v>
      </c>
      <c r="C789" s="2">
        <v>5</v>
      </c>
      <c r="D789" s="2">
        <v>1</v>
      </c>
      <c r="E789" s="1">
        <f t="shared" si="136"/>
        <v>8</v>
      </c>
      <c r="F789" s="1">
        <f t="shared" si="136"/>
        <v>6</v>
      </c>
      <c r="G789" s="1">
        <f t="shared" si="136"/>
        <v>2</v>
      </c>
      <c r="H789" t="str">
        <f>INDEX([1]Sheet1!$C$3:$O$15, MATCH(E789, [1]Sheet1!$B$3:$B$15, 0), MATCH(F789,[1]Sheet1!$C$2:$O$2,0))</f>
        <v>0.22, 0.30</v>
      </c>
      <c r="I789" t="str">
        <f>INDEX([2]Sheet1!$C$3:$O$15, MATCH(E789, [2]Sheet1!$C$2:$O$2,0), MATCH(F789, [2]Sheet1!$B$3:$B$15,0))</f>
        <v>0.77, 0.85</v>
      </c>
      <c r="J789" t="str">
        <f t="shared" si="141"/>
        <v>0.22</v>
      </c>
      <c r="K789" t="str">
        <f t="shared" si="142"/>
        <v>0.30</v>
      </c>
      <c r="L789" t="str">
        <f t="shared" si="143"/>
        <v>0.77</v>
      </c>
      <c r="M789" t="str">
        <f t="shared" si="144"/>
        <v>0.85</v>
      </c>
      <c r="N789">
        <f>(15^(1-P789)-2^(1-P789))/(10^(1-P789)-2^(1-P789))</f>
        <v>1.5027000798266845</v>
      </c>
      <c r="O789">
        <f>(15^(1-P789)-12^(1-P789))/(10^(1-P789)-2^(1-P789))</f>
        <v>0.29519044764838848</v>
      </c>
      <c r="P789" s="4">
        <f t="shared" si="145"/>
        <v>0.26</v>
      </c>
      <c r="Q789" s="4">
        <f t="shared" si="146"/>
        <v>0.81</v>
      </c>
      <c r="R789" s="4">
        <f t="shared" si="147"/>
        <v>0.89894526373753647</v>
      </c>
      <c r="S789" t="s">
        <v>32</v>
      </c>
      <c r="T789" t="s">
        <v>18</v>
      </c>
      <c r="U789" t="s">
        <v>41</v>
      </c>
      <c r="V789" t="s">
        <v>28</v>
      </c>
      <c r="W789" t="s">
        <v>21</v>
      </c>
      <c r="X789" t="s">
        <v>71</v>
      </c>
    </row>
    <row r="790" spans="1:24" x14ac:dyDescent="0.25">
      <c r="A790">
        <v>189</v>
      </c>
      <c r="B790" s="2">
        <v>7</v>
      </c>
      <c r="C790" s="2">
        <v>3</v>
      </c>
      <c r="D790" s="2">
        <v>3</v>
      </c>
      <c r="E790" s="1">
        <f t="shared" si="136"/>
        <v>8</v>
      </c>
      <c r="F790" s="1">
        <f t="shared" si="136"/>
        <v>4</v>
      </c>
      <c r="G790" s="1">
        <f t="shared" si="136"/>
        <v>4</v>
      </c>
      <c r="H790" t="str">
        <f>INDEX([1]Sheet1!$C$3:$O$15, MATCH(E790, [1]Sheet1!$B$3:$B$15, 0), MATCH(F790,[1]Sheet1!$C$2:$O$2,0))</f>
        <v>0.12, 0.22</v>
      </c>
      <c r="I790" t="str">
        <f>INDEX([2]Sheet1!$C$3:$O$15, MATCH(E790, [2]Sheet1!$C$2:$O$2,0), MATCH(F790, [2]Sheet1!$B$3:$B$15,0))</f>
        <v>0.84, 0.94</v>
      </c>
      <c r="J790" t="str">
        <f t="shared" si="141"/>
        <v>0.12</v>
      </c>
      <c r="K790" t="str">
        <f t="shared" si="142"/>
        <v>0.22</v>
      </c>
      <c r="L790" t="str">
        <f t="shared" si="143"/>
        <v>0.84</v>
      </c>
      <c r="M790" t="str">
        <f t="shared" si="144"/>
        <v>0.94</v>
      </c>
      <c r="N790">
        <f>(15^(1-P790)-0.5^(1-P790))/(10^(1-P790)-2^(1-P790))</f>
        <v>1.7866703509891912</v>
      </c>
      <c r="O790">
        <f>(15^(1-P790)-2^(1-P790))/(10^(1-P790)-2^(1-P790))</f>
        <v>1.5428170679014381</v>
      </c>
      <c r="P790" s="4">
        <f t="shared" si="145"/>
        <v>0.16999999999999998</v>
      </c>
      <c r="Q790" s="4">
        <f t="shared" si="146"/>
        <v>0.8899999999999999</v>
      </c>
      <c r="R790" s="4">
        <f t="shared" si="147"/>
        <v>1.6647437094453146</v>
      </c>
      <c r="S790" t="s">
        <v>38</v>
      </c>
      <c r="T790" t="s">
        <v>25</v>
      </c>
      <c r="U790" t="s">
        <v>39</v>
      </c>
      <c r="V790" t="s">
        <v>34</v>
      </c>
      <c r="W790" t="s">
        <v>21</v>
      </c>
      <c r="X790" t="s">
        <v>71</v>
      </c>
    </row>
    <row r="791" spans="1:24" x14ac:dyDescent="0.25">
      <c r="A791">
        <v>190</v>
      </c>
      <c r="B791" s="2">
        <v>7</v>
      </c>
      <c r="C791" s="2">
        <v>3</v>
      </c>
      <c r="D791" s="2">
        <v>1</v>
      </c>
      <c r="E791" s="1">
        <f t="shared" si="136"/>
        <v>8</v>
      </c>
      <c r="F791" s="1">
        <f t="shared" si="136"/>
        <v>4</v>
      </c>
      <c r="G791" s="1">
        <f t="shared" si="136"/>
        <v>2</v>
      </c>
      <c r="H791" t="str">
        <f>INDEX([1]Sheet1!$C$3:$O$15, MATCH(E791, [1]Sheet1!$B$3:$B$15, 0), MATCH(F791,[1]Sheet1!$C$2:$O$2,0))</f>
        <v>0.12, 0.22</v>
      </c>
      <c r="I791" t="str">
        <f>INDEX([2]Sheet1!$C$3:$O$15, MATCH(E791, [2]Sheet1!$C$2:$O$2,0), MATCH(F791, [2]Sheet1!$B$3:$B$15,0))</f>
        <v>0.84, 0.94</v>
      </c>
      <c r="J791" t="str">
        <f t="shared" si="141"/>
        <v>0.12</v>
      </c>
      <c r="K791" t="str">
        <f t="shared" si="142"/>
        <v>0.22</v>
      </c>
      <c r="L791" t="str">
        <f t="shared" si="143"/>
        <v>0.84</v>
      </c>
      <c r="M791" t="str">
        <f t="shared" si="144"/>
        <v>0.94</v>
      </c>
      <c r="N791">
        <f>(15^(1-P791)-2^(1-P791))/(10^(1-P791)-2^(1-P791))</f>
        <v>1.5428170679014381</v>
      </c>
      <c r="O791">
        <f>(15^(1-P791)-12^(1-P791))/(10^(1-P791)-2^(1-P791))</f>
        <v>0.32115715120300509</v>
      </c>
      <c r="P791" s="4">
        <f t="shared" si="145"/>
        <v>0.16999999999999998</v>
      </c>
      <c r="Q791" s="4">
        <f t="shared" si="146"/>
        <v>0.8899999999999999</v>
      </c>
      <c r="R791" s="4">
        <f t="shared" si="147"/>
        <v>0.93198710955222164</v>
      </c>
      <c r="S791" t="s">
        <v>32</v>
      </c>
      <c r="T791" t="s">
        <v>18</v>
      </c>
      <c r="U791" t="s">
        <v>39</v>
      </c>
      <c r="V791" t="s">
        <v>34</v>
      </c>
      <c r="W791" t="s">
        <v>21</v>
      </c>
      <c r="X791" t="s">
        <v>71</v>
      </c>
    </row>
    <row r="792" spans="1:24" x14ac:dyDescent="0.25">
      <c r="A792">
        <v>191</v>
      </c>
      <c r="B792" s="2">
        <v>9</v>
      </c>
      <c r="C792" s="2">
        <v>2</v>
      </c>
      <c r="D792" s="2">
        <v>3</v>
      </c>
      <c r="E792" s="1">
        <f t="shared" si="136"/>
        <v>10</v>
      </c>
      <c r="F792" s="1">
        <f t="shared" si="136"/>
        <v>3</v>
      </c>
      <c r="G792" s="1">
        <f t="shared" si="136"/>
        <v>4</v>
      </c>
      <c r="H792" t="str">
        <f>INDEX([1]Sheet1!$C$3:$O$15, MATCH(E792, [1]Sheet1!$B$3:$B$15, 0), MATCH(F792,[1]Sheet1!$C$2:$O$2,0))</f>
        <v>0.17, 1.00</v>
      </c>
      <c r="I792" t="str">
        <f>INDEX([2]Sheet1!$C$3:$O$15, MATCH(E792, [2]Sheet1!$C$2:$O$2,0), MATCH(F792, [2]Sheet1!$B$3:$B$15,0))</f>
        <v>0.75, 1.89</v>
      </c>
      <c r="J792" t="str">
        <f t="shared" si="141"/>
        <v>0.17</v>
      </c>
      <c r="K792" t="str">
        <f t="shared" si="142"/>
        <v>1.00</v>
      </c>
      <c r="L792" t="str">
        <f t="shared" si="143"/>
        <v>0.75</v>
      </c>
      <c r="M792" t="str">
        <f t="shared" si="144"/>
        <v>1.89</v>
      </c>
      <c r="N792">
        <f>(15^(1-P792)-0.5^(1-P792))/(10^(1-P792)-2^(1-P792))</f>
        <v>1.8365307226144314</v>
      </c>
      <c r="O792">
        <f>(15^(1-P792)-2^(1-P792))/(10^(1-P792)-2^(1-P792))</f>
        <v>1.3761177531558535</v>
      </c>
      <c r="P792" s="4">
        <f t="shared" si="145"/>
        <v>0.58499999999999996</v>
      </c>
      <c r="Q792" s="4">
        <f t="shared" si="146"/>
        <v>1.3199999999999998</v>
      </c>
      <c r="R792" s="4">
        <f t="shared" si="147"/>
        <v>1.6063242378851426</v>
      </c>
      <c r="S792" t="s">
        <v>35</v>
      </c>
      <c r="T792" t="s">
        <v>25</v>
      </c>
      <c r="U792" t="s">
        <v>39</v>
      </c>
      <c r="V792" t="s">
        <v>20</v>
      </c>
      <c r="W792" t="s">
        <v>21</v>
      </c>
      <c r="X792" t="s">
        <v>71</v>
      </c>
    </row>
    <row r="793" spans="1:24" x14ac:dyDescent="0.25">
      <c r="A793">
        <v>192</v>
      </c>
      <c r="B793" s="2">
        <v>7</v>
      </c>
      <c r="C793" s="2">
        <v>4</v>
      </c>
      <c r="D793" s="2">
        <v>3</v>
      </c>
      <c r="E793" s="1">
        <f t="shared" si="136"/>
        <v>8</v>
      </c>
      <c r="F793" s="1">
        <f t="shared" si="136"/>
        <v>5</v>
      </c>
      <c r="G793" s="1">
        <f t="shared" si="136"/>
        <v>4</v>
      </c>
      <c r="H793" t="str">
        <f>INDEX([1]Sheet1!$C$3:$O$15, MATCH(E793, [1]Sheet1!$B$3:$B$15, 0), MATCH(F793,[1]Sheet1!$C$2:$O$2,0))</f>
        <v>0.17, 0.26</v>
      </c>
      <c r="I793" t="str">
        <f>INDEX([2]Sheet1!$C$3:$O$15, MATCH(E793, [2]Sheet1!$C$2:$O$2,0), MATCH(F793, [2]Sheet1!$B$3:$B$15,0))</f>
        <v>0.80, 0.89</v>
      </c>
      <c r="J793" t="str">
        <f t="shared" si="141"/>
        <v>0.17</v>
      </c>
      <c r="K793" t="str">
        <f t="shared" si="142"/>
        <v>0.26</v>
      </c>
      <c r="L793" t="str">
        <f t="shared" si="143"/>
        <v>0.80</v>
      </c>
      <c r="M793" t="str">
        <f t="shared" si="144"/>
        <v>0.89</v>
      </c>
      <c r="N793">
        <f>(15^(1-P793)-0.5^(1-P793))/(10^(1-P793)-2^(1-P793))</f>
        <v>1.7838324927020326</v>
      </c>
      <c r="O793">
        <f>(15^(1-P793)-2^(1-P793))/(10^(1-P793)-2^(1-P793))</f>
        <v>1.5224720041213451</v>
      </c>
      <c r="P793" s="4">
        <f t="shared" si="145"/>
        <v>0.21500000000000002</v>
      </c>
      <c r="Q793" s="4">
        <f t="shared" si="146"/>
        <v>0.84499999999999997</v>
      </c>
      <c r="R793" s="4">
        <f t="shared" si="147"/>
        <v>1.653152248411689</v>
      </c>
      <c r="S793" t="s">
        <v>32</v>
      </c>
      <c r="T793" t="s">
        <v>25</v>
      </c>
      <c r="U793" t="s">
        <v>39</v>
      </c>
      <c r="V793" t="s">
        <v>34</v>
      </c>
      <c r="W793" t="s">
        <v>21</v>
      </c>
      <c r="X793" t="s">
        <v>71</v>
      </c>
    </row>
    <row r="794" spans="1:24" x14ac:dyDescent="0.25">
      <c r="A794">
        <v>193</v>
      </c>
      <c r="B794" s="2">
        <v>7</v>
      </c>
      <c r="C794" s="2">
        <v>6</v>
      </c>
      <c r="D794" s="2">
        <v>3</v>
      </c>
      <c r="E794" s="1">
        <f t="shared" ref="E794:G857" si="150">B794+1</f>
        <v>8</v>
      </c>
      <c r="F794" s="1">
        <f t="shared" si="150"/>
        <v>7</v>
      </c>
      <c r="G794" s="1">
        <f t="shared" si="150"/>
        <v>4</v>
      </c>
      <c r="H794" t="str">
        <f>INDEX([1]Sheet1!$C$3:$O$15, MATCH(E794, [1]Sheet1!$B$3:$B$15, 0), MATCH(F794,[1]Sheet1!$C$2:$O$2,0))</f>
        <v>0.25, 0.36</v>
      </c>
      <c r="I794" t="str">
        <f>INDEX([2]Sheet1!$C$3:$O$15, MATCH(E794, [2]Sheet1!$C$2:$O$2,0), MATCH(F794, [2]Sheet1!$B$3:$B$15,0))</f>
        <v>0.71, 0.82</v>
      </c>
      <c r="J794" t="str">
        <f t="shared" si="141"/>
        <v>0.25</v>
      </c>
      <c r="K794" t="str">
        <f t="shared" si="142"/>
        <v>0.36</v>
      </c>
      <c r="L794" t="str">
        <f t="shared" si="143"/>
        <v>0.71</v>
      </c>
      <c r="M794" t="str">
        <f t="shared" si="144"/>
        <v>0.82</v>
      </c>
      <c r="N794">
        <f>(15^(1-P794)-0.5^(1-P794))/(10^(1-P794)-2^(1-P794))</f>
        <v>1.7836394157458582</v>
      </c>
      <c r="O794">
        <f>(15^(1-P794)-2^(1-P794))/(10^(1-P794)-2^(1-P794))</f>
        <v>1.4834925547676123</v>
      </c>
      <c r="P794" s="4">
        <f t="shared" si="145"/>
        <v>0.30499999999999999</v>
      </c>
      <c r="Q794" s="4">
        <f t="shared" si="146"/>
        <v>0.7649999999999999</v>
      </c>
      <c r="R794" s="4">
        <f t="shared" si="147"/>
        <v>1.6335659852567352</v>
      </c>
      <c r="S794" t="s">
        <v>32</v>
      </c>
      <c r="T794" t="s">
        <v>18</v>
      </c>
      <c r="U794" t="s">
        <v>41</v>
      </c>
      <c r="V794" t="s">
        <v>34</v>
      </c>
      <c r="W794" t="s">
        <v>21</v>
      </c>
      <c r="X794" t="s">
        <v>71</v>
      </c>
    </row>
    <row r="795" spans="1:24" x14ac:dyDescent="0.25">
      <c r="A795">
        <v>194</v>
      </c>
      <c r="B795" s="2">
        <v>7</v>
      </c>
      <c r="C795" s="2">
        <v>5</v>
      </c>
      <c r="D795" s="2">
        <v>1</v>
      </c>
      <c r="E795" s="1">
        <f t="shared" si="150"/>
        <v>8</v>
      </c>
      <c r="F795" s="1">
        <f t="shared" si="150"/>
        <v>6</v>
      </c>
      <c r="G795" s="1">
        <f t="shared" si="150"/>
        <v>2</v>
      </c>
      <c r="H795" t="str">
        <f>INDEX([1]Sheet1!$C$3:$O$15, MATCH(E795, [1]Sheet1!$B$3:$B$15, 0), MATCH(F795,[1]Sheet1!$C$2:$O$2,0))</f>
        <v>0.22, 0.30</v>
      </c>
      <c r="I795" t="str">
        <f>INDEX([2]Sheet1!$C$3:$O$15, MATCH(E795, [2]Sheet1!$C$2:$O$2,0), MATCH(F795, [2]Sheet1!$B$3:$B$15,0))</f>
        <v>0.77, 0.85</v>
      </c>
      <c r="J795" t="str">
        <f t="shared" si="141"/>
        <v>0.22</v>
      </c>
      <c r="K795" t="str">
        <f t="shared" si="142"/>
        <v>0.30</v>
      </c>
      <c r="L795" t="str">
        <f t="shared" si="143"/>
        <v>0.77</v>
      </c>
      <c r="M795" t="str">
        <f t="shared" si="144"/>
        <v>0.85</v>
      </c>
      <c r="N795">
        <f>(15^(1-P795)-2^(1-P795))/(10^(1-P795)-2^(1-P795))</f>
        <v>1.5027000798266845</v>
      </c>
      <c r="O795">
        <f>(15^(1-P795)-12^(1-P795))/(10^(1-P795)-2^(1-P795))</f>
        <v>0.29519044764838848</v>
      </c>
      <c r="P795" s="4">
        <f t="shared" si="145"/>
        <v>0.26</v>
      </c>
      <c r="Q795" s="4">
        <f t="shared" si="146"/>
        <v>0.81</v>
      </c>
      <c r="R795" s="4">
        <f t="shared" si="147"/>
        <v>0.89894526373753647</v>
      </c>
      <c r="S795" t="s">
        <v>40</v>
      </c>
      <c r="T795" t="s">
        <v>18</v>
      </c>
      <c r="U795" t="s">
        <v>41</v>
      </c>
      <c r="V795" t="s">
        <v>34</v>
      </c>
      <c r="W795" t="s">
        <v>21</v>
      </c>
      <c r="X795" t="s">
        <v>71</v>
      </c>
    </row>
    <row r="796" spans="1:24" x14ac:dyDescent="0.25">
      <c r="A796">
        <v>195</v>
      </c>
      <c r="B796" s="2">
        <v>7</v>
      </c>
      <c r="C796" s="2">
        <v>3</v>
      </c>
      <c r="D796" s="2">
        <v>3</v>
      </c>
      <c r="E796" s="1">
        <f t="shared" si="150"/>
        <v>8</v>
      </c>
      <c r="F796" s="1">
        <f t="shared" si="150"/>
        <v>4</v>
      </c>
      <c r="G796" s="1">
        <f t="shared" si="150"/>
        <v>4</v>
      </c>
      <c r="H796" t="str">
        <f>INDEX([1]Sheet1!$C$3:$O$15, MATCH(E796, [1]Sheet1!$B$3:$B$15, 0), MATCH(F796,[1]Sheet1!$C$2:$O$2,0))</f>
        <v>0.12, 0.22</v>
      </c>
      <c r="I796" t="str">
        <f>INDEX([2]Sheet1!$C$3:$O$15, MATCH(E796, [2]Sheet1!$C$2:$O$2,0), MATCH(F796, [2]Sheet1!$B$3:$B$15,0))</f>
        <v>0.84, 0.94</v>
      </c>
      <c r="J796" t="str">
        <f t="shared" si="141"/>
        <v>0.12</v>
      </c>
      <c r="K796" t="str">
        <f t="shared" si="142"/>
        <v>0.22</v>
      </c>
      <c r="L796" t="str">
        <f t="shared" si="143"/>
        <v>0.84</v>
      </c>
      <c r="M796" t="str">
        <f t="shared" si="144"/>
        <v>0.94</v>
      </c>
      <c r="N796">
        <f t="shared" ref="N796:N801" si="151">(15^(1-P796)-0.5^(1-P796))/(10^(1-P796)-2^(1-P796))</f>
        <v>1.7866703509891912</v>
      </c>
      <c r="O796">
        <f t="shared" ref="O796:O801" si="152">(15^(1-P796)-2^(1-P796))/(10^(1-P796)-2^(1-P796))</f>
        <v>1.5428170679014381</v>
      </c>
      <c r="P796" s="4">
        <f t="shared" si="145"/>
        <v>0.16999999999999998</v>
      </c>
      <c r="Q796" s="4">
        <f t="shared" si="146"/>
        <v>0.8899999999999999</v>
      </c>
      <c r="R796" s="4">
        <f t="shared" si="147"/>
        <v>1.6647437094453146</v>
      </c>
      <c r="S796" t="s">
        <v>35</v>
      </c>
      <c r="T796" t="s">
        <v>25</v>
      </c>
      <c r="U796" t="s">
        <v>39</v>
      </c>
      <c r="V796" t="s">
        <v>20</v>
      </c>
      <c r="W796" t="s">
        <v>23</v>
      </c>
      <c r="X796" t="s">
        <v>71</v>
      </c>
    </row>
    <row r="797" spans="1:24" x14ac:dyDescent="0.25">
      <c r="A797">
        <v>196</v>
      </c>
      <c r="B797" s="2">
        <v>7</v>
      </c>
      <c r="C797" s="2">
        <v>3</v>
      </c>
      <c r="D797" s="2">
        <v>3</v>
      </c>
      <c r="E797" s="1">
        <f t="shared" si="150"/>
        <v>8</v>
      </c>
      <c r="F797" s="1">
        <f t="shared" si="150"/>
        <v>4</v>
      </c>
      <c r="G797" s="1">
        <f t="shared" si="150"/>
        <v>4</v>
      </c>
      <c r="H797" t="str">
        <f>INDEX([1]Sheet1!$C$3:$O$15, MATCH(E797, [1]Sheet1!$B$3:$B$15, 0), MATCH(F797,[1]Sheet1!$C$2:$O$2,0))</f>
        <v>0.12, 0.22</v>
      </c>
      <c r="I797" t="str">
        <f>INDEX([2]Sheet1!$C$3:$O$15, MATCH(E797, [2]Sheet1!$C$2:$O$2,0), MATCH(F797, [2]Sheet1!$B$3:$B$15,0))</f>
        <v>0.84, 0.94</v>
      </c>
      <c r="J797" t="str">
        <f t="shared" si="141"/>
        <v>0.12</v>
      </c>
      <c r="K797" t="str">
        <f t="shared" si="142"/>
        <v>0.22</v>
      </c>
      <c r="L797" t="str">
        <f t="shared" si="143"/>
        <v>0.84</v>
      </c>
      <c r="M797" t="str">
        <f t="shared" si="144"/>
        <v>0.94</v>
      </c>
      <c r="N797">
        <f t="shared" si="151"/>
        <v>1.7866703509891912</v>
      </c>
      <c r="O797">
        <f t="shared" si="152"/>
        <v>1.5428170679014381</v>
      </c>
      <c r="P797" s="4">
        <f t="shared" si="145"/>
        <v>0.16999999999999998</v>
      </c>
      <c r="Q797" s="4">
        <f t="shared" si="146"/>
        <v>0.8899999999999999</v>
      </c>
      <c r="R797" s="4">
        <f t="shared" si="147"/>
        <v>1.6647437094453146</v>
      </c>
      <c r="S797" t="s">
        <v>37</v>
      </c>
      <c r="T797" t="s">
        <v>18</v>
      </c>
      <c r="U797" t="s">
        <v>33</v>
      </c>
      <c r="V797" t="s">
        <v>20</v>
      </c>
      <c r="W797" t="s">
        <v>21</v>
      </c>
      <c r="X797" t="s">
        <v>71</v>
      </c>
    </row>
    <row r="798" spans="1:24" x14ac:dyDescent="0.25">
      <c r="A798">
        <v>197</v>
      </c>
      <c r="B798" s="2">
        <v>7</v>
      </c>
      <c r="C798" s="2">
        <v>4</v>
      </c>
      <c r="D798" s="2">
        <v>3</v>
      </c>
      <c r="E798" s="1">
        <f t="shared" si="150"/>
        <v>8</v>
      </c>
      <c r="F798" s="1">
        <f t="shared" si="150"/>
        <v>5</v>
      </c>
      <c r="G798" s="1">
        <f t="shared" si="150"/>
        <v>4</v>
      </c>
      <c r="H798" t="str">
        <f>INDEX([1]Sheet1!$C$3:$O$15, MATCH(E798, [1]Sheet1!$B$3:$B$15, 0), MATCH(F798,[1]Sheet1!$C$2:$O$2,0))</f>
        <v>0.17, 0.26</v>
      </c>
      <c r="I798" t="str">
        <f>INDEX([2]Sheet1!$C$3:$O$15, MATCH(E798, [2]Sheet1!$C$2:$O$2,0), MATCH(F798, [2]Sheet1!$B$3:$B$15,0))</f>
        <v>0.80, 0.89</v>
      </c>
      <c r="J798" t="str">
        <f t="shared" si="141"/>
        <v>0.17</v>
      </c>
      <c r="K798" t="str">
        <f t="shared" si="142"/>
        <v>0.26</v>
      </c>
      <c r="L798" t="str">
        <f t="shared" si="143"/>
        <v>0.80</v>
      </c>
      <c r="M798" t="str">
        <f t="shared" si="144"/>
        <v>0.89</v>
      </c>
      <c r="N798">
        <f t="shared" si="151"/>
        <v>1.7838324927020326</v>
      </c>
      <c r="O798">
        <f t="shared" si="152"/>
        <v>1.5224720041213451</v>
      </c>
      <c r="P798" s="4">
        <f t="shared" si="145"/>
        <v>0.21500000000000002</v>
      </c>
      <c r="Q798" s="4">
        <f t="shared" si="146"/>
        <v>0.84499999999999997</v>
      </c>
      <c r="R798" s="4">
        <f t="shared" si="147"/>
        <v>1.653152248411689</v>
      </c>
      <c r="S798" t="s">
        <v>37</v>
      </c>
      <c r="T798" t="s">
        <v>18</v>
      </c>
      <c r="U798" t="s">
        <v>39</v>
      </c>
      <c r="V798" t="s">
        <v>20</v>
      </c>
      <c r="W798" t="s">
        <v>21</v>
      </c>
      <c r="X798" t="s">
        <v>71</v>
      </c>
    </row>
    <row r="799" spans="1:24" x14ac:dyDescent="0.25">
      <c r="A799">
        <v>198</v>
      </c>
      <c r="B799" s="2">
        <v>6</v>
      </c>
      <c r="C799" s="2">
        <v>2</v>
      </c>
      <c r="D799" s="2">
        <v>3</v>
      </c>
      <c r="E799" s="1">
        <f t="shared" si="150"/>
        <v>7</v>
      </c>
      <c r="F799" s="1">
        <f t="shared" si="150"/>
        <v>3</v>
      </c>
      <c r="G799" s="1">
        <f t="shared" si="150"/>
        <v>4</v>
      </c>
      <c r="H799" t="str">
        <f>INDEX([1]Sheet1!$C$3:$O$15, MATCH(E799, [1]Sheet1!$B$3:$B$15, 0), MATCH(F799,[1]Sheet1!$C$2:$O$2,0))</f>
        <v>-0.00, 0.12</v>
      </c>
      <c r="I799" t="str">
        <f>INDEX([2]Sheet1!$C$3:$O$15, MATCH(E799, [2]Sheet1!$C$2:$O$2,0), MATCH(F799, [2]Sheet1!$B$3:$B$15,0))</f>
        <v>0.83, 0.93</v>
      </c>
      <c r="J799" t="str">
        <f t="shared" si="141"/>
        <v>-0.0</v>
      </c>
      <c r="K799" t="str">
        <f t="shared" si="142"/>
        <v>0.12</v>
      </c>
      <c r="L799" t="str">
        <f t="shared" si="143"/>
        <v>0.83</v>
      </c>
      <c r="M799" t="str">
        <f t="shared" si="144"/>
        <v>0.93</v>
      </c>
      <c r="N799">
        <f t="shared" si="151"/>
        <v>1.8007703140164795</v>
      </c>
      <c r="O799">
        <f t="shared" si="152"/>
        <v>1.5950166390640381</v>
      </c>
      <c r="P799" s="4">
        <f t="shared" si="145"/>
        <v>0.06</v>
      </c>
      <c r="Q799" s="4">
        <f t="shared" si="146"/>
        <v>0.88</v>
      </c>
      <c r="R799" s="4">
        <f t="shared" si="147"/>
        <v>1.6978934765402589</v>
      </c>
      <c r="S799" t="s">
        <v>35</v>
      </c>
      <c r="T799" t="s">
        <v>25</v>
      </c>
      <c r="U799" t="s">
        <v>33</v>
      </c>
      <c r="V799" t="s">
        <v>20</v>
      </c>
      <c r="W799" t="s">
        <v>21</v>
      </c>
      <c r="X799" t="s">
        <v>71</v>
      </c>
    </row>
    <row r="800" spans="1:24" x14ac:dyDescent="0.25">
      <c r="A800">
        <v>199</v>
      </c>
      <c r="B800" s="2">
        <v>8</v>
      </c>
      <c r="C800" s="2">
        <v>4</v>
      </c>
      <c r="D800" s="2">
        <v>3</v>
      </c>
      <c r="E800" s="1">
        <f t="shared" si="150"/>
        <v>9</v>
      </c>
      <c r="F800" s="1">
        <f t="shared" si="150"/>
        <v>5</v>
      </c>
      <c r="G800" s="1">
        <f t="shared" si="150"/>
        <v>4</v>
      </c>
      <c r="H800" t="str">
        <f>INDEX([1]Sheet1!$C$3:$O$15, MATCH(E800, [1]Sheet1!$B$3:$B$15, 0), MATCH(F800,[1]Sheet1!$C$2:$O$2,0))</f>
        <v>0.23, 0.30</v>
      </c>
      <c r="I800" t="str">
        <f>INDEX([2]Sheet1!$C$3:$O$15, MATCH(E800, [2]Sheet1!$C$2:$O$2,0), MATCH(F800, [2]Sheet1!$B$3:$B$15,0))</f>
        <v>0.86, 0.93</v>
      </c>
      <c r="J800" t="str">
        <f t="shared" si="141"/>
        <v>0.23</v>
      </c>
      <c r="K800" t="str">
        <f t="shared" si="142"/>
        <v>0.30</v>
      </c>
      <c r="L800" t="str">
        <f t="shared" si="143"/>
        <v>0.86</v>
      </c>
      <c r="M800" t="str">
        <f t="shared" si="144"/>
        <v>0.93</v>
      </c>
      <c r="N800">
        <f t="shared" si="151"/>
        <v>1.7827965770637564</v>
      </c>
      <c r="O800">
        <f t="shared" si="152"/>
        <v>1.5005381989108644</v>
      </c>
      <c r="P800" s="4">
        <f t="shared" si="145"/>
        <v>0.26500000000000001</v>
      </c>
      <c r="Q800" s="4">
        <f t="shared" si="146"/>
        <v>0.89500000000000002</v>
      </c>
      <c r="R800" s="4">
        <f t="shared" si="147"/>
        <v>1.6416673879873103</v>
      </c>
      <c r="S800" t="s">
        <v>38</v>
      </c>
      <c r="T800" t="s">
        <v>18</v>
      </c>
      <c r="U800" t="s">
        <v>33</v>
      </c>
      <c r="V800" t="s">
        <v>20</v>
      </c>
      <c r="W800" t="s">
        <v>21</v>
      </c>
      <c r="X800" t="s">
        <v>71</v>
      </c>
    </row>
    <row r="801" spans="1:24" x14ac:dyDescent="0.25">
      <c r="A801">
        <v>200</v>
      </c>
      <c r="B801" s="2">
        <v>7</v>
      </c>
      <c r="C801" s="2">
        <v>4</v>
      </c>
      <c r="D801" s="2">
        <v>3</v>
      </c>
      <c r="E801" s="1">
        <f t="shared" si="150"/>
        <v>8</v>
      </c>
      <c r="F801" s="1">
        <f t="shared" si="150"/>
        <v>5</v>
      </c>
      <c r="G801" s="1">
        <f t="shared" si="150"/>
        <v>4</v>
      </c>
      <c r="H801" t="str">
        <f>INDEX([1]Sheet1!$C$3:$O$15, MATCH(E801, [1]Sheet1!$B$3:$B$15, 0), MATCH(F801,[1]Sheet1!$C$2:$O$2,0))</f>
        <v>0.17, 0.26</v>
      </c>
      <c r="I801" t="str">
        <f>INDEX([2]Sheet1!$C$3:$O$15, MATCH(E801, [2]Sheet1!$C$2:$O$2,0), MATCH(F801, [2]Sheet1!$B$3:$B$15,0))</f>
        <v>0.80, 0.89</v>
      </c>
      <c r="J801" t="str">
        <f t="shared" si="141"/>
        <v>0.17</v>
      </c>
      <c r="K801" t="str">
        <f t="shared" si="142"/>
        <v>0.26</v>
      </c>
      <c r="L801" t="str">
        <f t="shared" si="143"/>
        <v>0.80</v>
      </c>
      <c r="M801" t="str">
        <f t="shared" si="144"/>
        <v>0.89</v>
      </c>
      <c r="N801">
        <f t="shared" si="151"/>
        <v>1.7838324927020326</v>
      </c>
      <c r="O801">
        <f t="shared" si="152"/>
        <v>1.5224720041213451</v>
      </c>
      <c r="P801" s="4">
        <f t="shared" si="145"/>
        <v>0.21500000000000002</v>
      </c>
      <c r="Q801" s="4">
        <f t="shared" si="146"/>
        <v>0.84499999999999997</v>
      </c>
      <c r="R801" s="4">
        <f t="shared" si="147"/>
        <v>1.653152248411689</v>
      </c>
      <c r="S801" t="s">
        <v>40</v>
      </c>
      <c r="T801" t="s">
        <v>25</v>
      </c>
      <c r="U801" t="s">
        <v>33</v>
      </c>
      <c r="V801" t="s">
        <v>20</v>
      </c>
      <c r="W801" t="s">
        <v>21</v>
      </c>
      <c r="X801" t="s">
        <v>71</v>
      </c>
    </row>
    <row r="802" spans="1:24" x14ac:dyDescent="0.25">
      <c r="A802">
        <v>201</v>
      </c>
      <c r="B802" s="2">
        <v>7</v>
      </c>
      <c r="C802" s="2">
        <v>4</v>
      </c>
      <c r="D802" s="2">
        <v>1</v>
      </c>
      <c r="E802" s="1">
        <f t="shared" si="150"/>
        <v>8</v>
      </c>
      <c r="F802" s="1">
        <f t="shared" si="150"/>
        <v>5</v>
      </c>
      <c r="G802" s="1">
        <f t="shared" si="150"/>
        <v>2</v>
      </c>
      <c r="H802" t="str">
        <f>INDEX([1]Sheet1!$C$3:$O$15, MATCH(E802, [1]Sheet1!$B$3:$B$15, 0), MATCH(F802,[1]Sheet1!$C$2:$O$2,0))</f>
        <v>0.17, 0.26</v>
      </c>
      <c r="I802" t="str">
        <f>INDEX([2]Sheet1!$C$3:$O$15, MATCH(E802, [2]Sheet1!$C$2:$O$2,0), MATCH(F802, [2]Sheet1!$B$3:$B$15,0))</f>
        <v>0.80, 0.89</v>
      </c>
      <c r="J802" t="str">
        <f t="shared" si="141"/>
        <v>0.17</v>
      </c>
      <c r="K802" t="str">
        <f t="shared" si="142"/>
        <v>0.26</v>
      </c>
      <c r="L802" t="str">
        <f t="shared" si="143"/>
        <v>0.80</v>
      </c>
      <c r="M802" t="str">
        <f t="shared" si="144"/>
        <v>0.89</v>
      </c>
      <c r="N802">
        <f>(15^(1-P802)-2^(1-P802))/(10^(1-P802)-2^(1-P802))</f>
        <v>1.5224720041213451</v>
      </c>
      <c r="O802">
        <f>(15^(1-P802)-12^(1-P802))/(10^(1-P802)-2^(1-P802))</f>
        <v>0.30796114113426326</v>
      </c>
      <c r="P802" s="4">
        <f t="shared" si="145"/>
        <v>0.21500000000000002</v>
      </c>
      <c r="Q802" s="4">
        <f t="shared" si="146"/>
        <v>0.84499999999999997</v>
      </c>
      <c r="R802" s="4">
        <f t="shared" si="147"/>
        <v>0.9152165726278042</v>
      </c>
      <c r="S802" t="s">
        <v>37</v>
      </c>
      <c r="T802" t="s">
        <v>18</v>
      </c>
      <c r="U802" t="s">
        <v>39</v>
      </c>
      <c r="V802" t="s">
        <v>20</v>
      </c>
      <c r="W802" t="s">
        <v>21</v>
      </c>
      <c r="X802" t="s">
        <v>71</v>
      </c>
    </row>
    <row r="803" spans="1:24" x14ac:dyDescent="0.25">
      <c r="A803">
        <v>202</v>
      </c>
      <c r="B803" s="2">
        <v>7</v>
      </c>
      <c r="C803" s="2">
        <v>3</v>
      </c>
      <c r="D803" s="2">
        <v>1</v>
      </c>
      <c r="E803" s="1">
        <f t="shared" si="150"/>
        <v>8</v>
      </c>
      <c r="F803" s="1">
        <f t="shared" si="150"/>
        <v>4</v>
      </c>
      <c r="G803" s="1">
        <f t="shared" si="150"/>
        <v>2</v>
      </c>
      <c r="H803" t="str">
        <f>INDEX([1]Sheet1!$C$3:$O$15, MATCH(E803, [1]Sheet1!$B$3:$B$15, 0), MATCH(F803,[1]Sheet1!$C$2:$O$2,0))</f>
        <v>0.12, 0.22</v>
      </c>
      <c r="I803" t="str">
        <f>INDEX([2]Sheet1!$C$3:$O$15, MATCH(E803, [2]Sheet1!$C$2:$O$2,0), MATCH(F803, [2]Sheet1!$B$3:$B$15,0))</f>
        <v>0.84, 0.94</v>
      </c>
      <c r="J803" t="str">
        <f t="shared" si="141"/>
        <v>0.12</v>
      </c>
      <c r="K803" t="str">
        <f t="shared" si="142"/>
        <v>0.22</v>
      </c>
      <c r="L803" t="str">
        <f t="shared" si="143"/>
        <v>0.84</v>
      </c>
      <c r="M803" t="str">
        <f t="shared" si="144"/>
        <v>0.94</v>
      </c>
      <c r="N803">
        <f>(15^(1-P803)-2^(1-P803))/(10^(1-P803)-2^(1-P803))</f>
        <v>1.5428170679014381</v>
      </c>
      <c r="O803">
        <f>(15^(1-P803)-12^(1-P803))/(10^(1-P803)-2^(1-P803))</f>
        <v>0.32115715120300509</v>
      </c>
      <c r="P803" s="4">
        <f t="shared" si="145"/>
        <v>0.16999999999999998</v>
      </c>
      <c r="Q803" s="4">
        <f t="shared" si="146"/>
        <v>0.8899999999999999</v>
      </c>
      <c r="R803" s="4">
        <f t="shared" si="147"/>
        <v>0.93198710955222164</v>
      </c>
      <c r="S803" t="s">
        <v>35</v>
      </c>
      <c r="T803" t="s">
        <v>18</v>
      </c>
      <c r="U803" t="s">
        <v>41</v>
      </c>
      <c r="V803" t="s">
        <v>20</v>
      </c>
      <c r="W803" t="s">
        <v>21</v>
      </c>
      <c r="X803" t="s">
        <v>71</v>
      </c>
    </row>
    <row r="804" spans="1:24" x14ac:dyDescent="0.25">
      <c r="A804">
        <v>203</v>
      </c>
      <c r="B804" s="2">
        <v>7</v>
      </c>
      <c r="C804" s="2">
        <v>7</v>
      </c>
      <c r="D804" s="2">
        <v>3</v>
      </c>
      <c r="E804" s="1">
        <f t="shared" si="150"/>
        <v>8</v>
      </c>
      <c r="F804" s="1">
        <f t="shared" si="150"/>
        <v>8</v>
      </c>
      <c r="G804" s="1">
        <f t="shared" si="150"/>
        <v>4</v>
      </c>
      <c r="H804" t="str">
        <f>INDEX([1]Sheet1!$C$3:$O$15, MATCH(E804, [1]Sheet1!$B$3:$B$15, 0), MATCH(F804,[1]Sheet1!$C$2:$O$2,0))</f>
        <v>0.32, 0.41</v>
      </c>
      <c r="I804" t="str">
        <f>INDEX([2]Sheet1!$C$3:$O$15, MATCH(E804, [2]Sheet1!$C$2:$O$2,0), MATCH(F804, [2]Sheet1!$B$3:$B$15,0))</f>
        <v>0.66, 0.75</v>
      </c>
      <c r="J804" t="str">
        <f t="shared" si="141"/>
        <v>0.32</v>
      </c>
      <c r="K804" t="str">
        <f t="shared" si="142"/>
        <v>0.41</v>
      </c>
      <c r="L804" t="str">
        <f t="shared" si="143"/>
        <v>0.66</v>
      </c>
      <c r="M804" t="str">
        <f t="shared" si="144"/>
        <v>0.75</v>
      </c>
      <c r="N804">
        <f>(15^(1-P804)-0.5^(1-P804))/(10^(1-P804)-2^(1-P804))</f>
        <v>1.7878234026298059</v>
      </c>
      <c r="O804">
        <f>(15^(1-P804)-2^(1-P804))/(10^(1-P804)-2^(1-P804))</f>
        <v>1.4587453170116256</v>
      </c>
      <c r="P804" s="4">
        <f t="shared" si="145"/>
        <v>0.36499999999999999</v>
      </c>
      <c r="Q804" s="4">
        <f t="shared" si="146"/>
        <v>0.70500000000000007</v>
      </c>
      <c r="R804" s="4">
        <f t="shared" si="147"/>
        <v>1.6232843598207158</v>
      </c>
      <c r="S804" t="s">
        <v>37</v>
      </c>
      <c r="T804" t="s">
        <v>25</v>
      </c>
      <c r="U804" t="s">
        <v>41</v>
      </c>
      <c r="V804" t="s">
        <v>20</v>
      </c>
      <c r="W804" t="s">
        <v>21</v>
      </c>
      <c r="X804" t="s">
        <v>71</v>
      </c>
    </row>
    <row r="805" spans="1:24" x14ac:dyDescent="0.25">
      <c r="A805">
        <v>204</v>
      </c>
      <c r="B805" s="2">
        <v>6</v>
      </c>
      <c r="C805" s="2">
        <v>3</v>
      </c>
      <c r="D805" s="2">
        <v>3</v>
      </c>
      <c r="E805" s="1">
        <f t="shared" si="150"/>
        <v>7</v>
      </c>
      <c r="F805" s="1">
        <f t="shared" si="150"/>
        <v>4</v>
      </c>
      <c r="G805" s="1">
        <f t="shared" si="150"/>
        <v>4</v>
      </c>
      <c r="H805" t="str">
        <f>INDEX([1]Sheet1!$C$3:$O$15, MATCH(E805, [1]Sheet1!$B$3:$B$15, 0), MATCH(F805,[1]Sheet1!$C$2:$O$2,0))</f>
        <v>0.06, 0.16</v>
      </c>
      <c r="I805" t="str">
        <f>INDEX([2]Sheet1!$C$3:$O$15, MATCH(E805, [2]Sheet1!$C$2:$O$2,0), MATCH(F805, [2]Sheet1!$B$3:$B$15,0))</f>
        <v>0.78, 0.88</v>
      </c>
      <c r="J805" t="str">
        <f t="shared" si="141"/>
        <v>0.06</v>
      </c>
      <c r="K805" t="str">
        <f t="shared" si="142"/>
        <v>0.16</v>
      </c>
      <c r="L805" t="str">
        <f t="shared" si="143"/>
        <v>0.78</v>
      </c>
      <c r="M805" t="str">
        <f t="shared" si="144"/>
        <v>0.88</v>
      </c>
      <c r="N805">
        <f>(15^(1-P805)-0.5^(1-P805))/(10^(1-P805)-2^(1-P805))</f>
        <v>1.7931378668604818</v>
      </c>
      <c r="O805">
        <f>(15^(1-P805)-2^(1-P805))/(10^(1-P805)-2^(1-P805))</f>
        <v>1.5708504372974055</v>
      </c>
      <c r="P805" s="4">
        <f t="shared" si="145"/>
        <v>0.11</v>
      </c>
      <c r="Q805" s="4">
        <f t="shared" si="146"/>
        <v>0.83000000000000007</v>
      </c>
      <c r="R805" s="4">
        <f t="shared" si="147"/>
        <v>1.6819941520789436</v>
      </c>
      <c r="S805" t="s">
        <v>40</v>
      </c>
      <c r="T805" t="s">
        <v>18</v>
      </c>
      <c r="U805" t="s">
        <v>43</v>
      </c>
      <c r="V805" t="s">
        <v>24</v>
      </c>
      <c r="W805" t="s">
        <v>21</v>
      </c>
      <c r="X805" t="s">
        <v>71</v>
      </c>
    </row>
    <row r="806" spans="1:24" x14ac:dyDescent="0.25">
      <c r="A806">
        <v>205</v>
      </c>
      <c r="B806" s="2">
        <v>5</v>
      </c>
      <c r="C806" s="2">
        <v>3</v>
      </c>
      <c r="D806" s="2">
        <v>1</v>
      </c>
      <c r="E806" s="1">
        <f t="shared" si="150"/>
        <v>6</v>
      </c>
      <c r="F806" s="1">
        <f t="shared" si="150"/>
        <v>4</v>
      </c>
      <c r="G806" s="1">
        <f t="shared" si="150"/>
        <v>2</v>
      </c>
      <c r="H806" t="str">
        <f>INDEX([1]Sheet1!$C$3:$O$15, MATCH(E806, [1]Sheet1!$B$3:$B$15, 0), MATCH(F806,[1]Sheet1!$C$2:$O$2,0))</f>
        <v>-0.00, 0.10</v>
      </c>
      <c r="I806" t="str">
        <f>INDEX([2]Sheet1!$C$3:$O$15, MATCH(E806, [2]Sheet1!$C$2:$O$2,0), MATCH(F806, [2]Sheet1!$B$3:$B$15,0))</f>
        <v>0.73, 0.82</v>
      </c>
      <c r="J806" t="str">
        <f t="shared" si="141"/>
        <v>-0.0</v>
      </c>
      <c r="K806" t="str">
        <f t="shared" si="142"/>
        <v>0.10</v>
      </c>
      <c r="L806" t="str">
        <f t="shared" si="143"/>
        <v>0.73</v>
      </c>
      <c r="M806" t="str">
        <f t="shared" si="144"/>
        <v>0.82</v>
      </c>
      <c r="N806">
        <f>(15^(1-P806)-2^(1-P806))/(10^(1-P806)-2^(1-P806))</f>
        <v>1.5999388493905962</v>
      </c>
      <c r="O806">
        <f>(15^(1-P806)-12^(1-P806))/(10^(1-P806)-2^(1-P806))</f>
        <v>0.35849262697561285</v>
      </c>
      <c r="P806" s="4">
        <f t="shared" si="145"/>
        <v>0.05</v>
      </c>
      <c r="Q806" s="4">
        <f t="shared" si="146"/>
        <v>0.77499999999999991</v>
      </c>
      <c r="R806" s="4">
        <f t="shared" si="147"/>
        <v>0.97921573818310448</v>
      </c>
      <c r="S806" t="s">
        <v>37</v>
      </c>
      <c r="T806" t="s">
        <v>18</v>
      </c>
      <c r="U806" t="s">
        <v>41</v>
      </c>
      <c r="V806" t="s">
        <v>34</v>
      </c>
      <c r="W806" t="s">
        <v>23</v>
      </c>
      <c r="X806" t="s">
        <v>71</v>
      </c>
    </row>
    <row r="807" spans="1:24" x14ac:dyDescent="0.25">
      <c r="A807">
        <v>206</v>
      </c>
      <c r="B807" s="2">
        <v>9</v>
      </c>
      <c r="C807" s="2">
        <v>5</v>
      </c>
      <c r="D807" s="2">
        <v>3</v>
      </c>
      <c r="E807" s="1">
        <f t="shared" si="150"/>
        <v>10</v>
      </c>
      <c r="F807" s="1">
        <f t="shared" si="150"/>
        <v>6</v>
      </c>
      <c r="G807" s="1">
        <f t="shared" si="150"/>
        <v>4</v>
      </c>
      <c r="H807" t="str">
        <f>INDEX([1]Sheet1!$C$3:$O$15, MATCH(E807, [1]Sheet1!$B$3:$B$15, 0), MATCH(F807,[1]Sheet1!$C$2:$O$2,0))</f>
        <v>0.31, 0.40</v>
      </c>
      <c r="I807" t="str">
        <f>INDEX([2]Sheet1!$C$3:$O$15, MATCH(E807, [2]Sheet1!$C$2:$O$2,0), MATCH(F807, [2]Sheet1!$B$3:$B$15,0))</f>
        <v>0.87, 0.96</v>
      </c>
      <c r="J807" t="str">
        <f t="shared" si="141"/>
        <v>0.31</v>
      </c>
      <c r="K807" t="str">
        <f t="shared" si="142"/>
        <v>0.40</v>
      </c>
      <c r="L807" t="str">
        <f t="shared" si="143"/>
        <v>0.87</v>
      </c>
      <c r="M807" t="str">
        <f t="shared" si="144"/>
        <v>0.96</v>
      </c>
      <c r="N807">
        <f t="shared" ref="N807:N814" si="153">(15^(1-P807)-0.5^(1-P807))/(10^(1-P807)-2^(1-P807))</f>
        <v>1.7868756994468782</v>
      </c>
      <c r="O807">
        <f t="shared" ref="O807:O814" si="154">(15^(1-P807)-2^(1-P807))/(10^(1-P807)-2^(1-P807))</f>
        <v>1.4628021449231399</v>
      </c>
      <c r="P807" s="4">
        <f t="shared" si="145"/>
        <v>0.35499999999999998</v>
      </c>
      <c r="Q807" s="4">
        <f t="shared" si="146"/>
        <v>0.91500000000000004</v>
      </c>
      <c r="R807" s="4">
        <f t="shared" si="147"/>
        <v>1.624838922185009</v>
      </c>
      <c r="S807" t="s">
        <v>37</v>
      </c>
      <c r="T807" t="s">
        <v>25</v>
      </c>
      <c r="U807" t="s">
        <v>43</v>
      </c>
      <c r="V807" t="s">
        <v>34</v>
      </c>
      <c r="W807" t="s">
        <v>21</v>
      </c>
      <c r="X807" t="s">
        <v>71</v>
      </c>
    </row>
    <row r="808" spans="1:24" x14ac:dyDescent="0.25">
      <c r="A808">
        <v>207</v>
      </c>
      <c r="B808" s="2">
        <v>7</v>
      </c>
      <c r="C808" s="2">
        <v>3</v>
      </c>
      <c r="D808" s="2">
        <v>3</v>
      </c>
      <c r="E808" s="1">
        <f t="shared" si="150"/>
        <v>8</v>
      </c>
      <c r="F808" s="1">
        <f t="shared" si="150"/>
        <v>4</v>
      </c>
      <c r="G808" s="1">
        <f t="shared" si="150"/>
        <v>4</v>
      </c>
      <c r="H808" t="str">
        <f>INDEX([1]Sheet1!$C$3:$O$15, MATCH(E808, [1]Sheet1!$B$3:$B$15, 0), MATCH(F808,[1]Sheet1!$C$2:$O$2,0))</f>
        <v>0.12, 0.22</v>
      </c>
      <c r="I808" t="str">
        <f>INDEX([2]Sheet1!$C$3:$O$15, MATCH(E808, [2]Sheet1!$C$2:$O$2,0), MATCH(F808, [2]Sheet1!$B$3:$B$15,0))</f>
        <v>0.84, 0.94</v>
      </c>
      <c r="J808" t="str">
        <f t="shared" si="141"/>
        <v>0.12</v>
      </c>
      <c r="K808" t="str">
        <f t="shared" si="142"/>
        <v>0.22</v>
      </c>
      <c r="L808" t="str">
        <f t="shared" si="143"/>
        <v>0.84</v>
      </c>
      <c r="M808" t="str">
        <f t="shared" si="144"/>
        <v>0.94</v>
      </c>
      <c r="N808">
        <f t="shared" si="153"/>
        <v>1.7866703509891912</v>
      </c>
      <c r="O808">
        <f t="shared" si="154"/>
        <v>1.5428170679014381</v>
      </c>
      <c r="P808" s="4">
        <f t="shared" si="145"/>
        <v>0.16999999999999998</v>
      </c>
      <c r="Q808" s="4">
        <f t="shared" si="146"/>
        <v>0.8899999999999999</v>
      </c>
      <c r="R808" s="4">
        <f t="shared" si="147"/>
        <v>1.6647437094453146</v>
      </c>
      <c r="S808" t="s">
        <v>40</v>
      </c>
      <c r="T808" t="s">
        <v>18</v>
      </c>
      <c r="U808" t="s">
        <v>39</v>
      </c>
      <c r="V808" t="s">
        <v>20</v>
      </c>
      <c r="W808" t="s">
        <v>23</v>
      </c>
      <c r="X808" t="s">
        <v>71</v>
      </c>
    </row>
    <row r="809" spans="1:24" x14ac:dyDescent="0.25">
      <c r="A809">
        <v>208</v>
      </c>
      <c r="B809" s="2">
        <v>7</v>
      </c>
      <c r="C809" s="2">
        <v>4</v>
      </c>
      <c r="D809" s="2">
        <v>3</v>
      </c>
      <c r="E809" s="1">
        <f t="shared" si="150"/>
        <v>8</v>
      </c>
      <c r="F809" s="1">
        <f t="shared" si="150"/>
        <v>5</v>
      </c>
      <c r="G809" s="1">
        <f t="shared" si="150"/>
        <v>4</v>
      </c>
      <c r="H809" t="str">
        <f>INDEX([1]Sheet1!$C$3:$O$15, MATCH(E809, [1]Sheet1!$B$3:$B$15, 0), MATCH(F809,[1]Sheet1!$C$2:$O$2,0))</f>
        <v>0.17, 0.26</v>
      </c>
      <c r="I809" t="str">
        <f>INDEX([2]Sheet1!$C$3:$O$15, MATCH(E809, [2]Sheet1!$C$2:$O$2,0), MATCH(F809, [2]Sheet1!$B$3:$B$15,0))</f>
        <v>0.80, 0.89</v>
      </c>
      <c r="J809" t="str">
        <f t="shared" si="141"/>
        <v>0.17</v>
      </c>
      <c r="K809" t="str">
        <f t="shared" si="142"/>
        <v>0.26</v>
      </c>
      <c r="L809" t="str">
        <f t="shared" si="143"/>
        <v>0.80</v>
      </c>
      <c r="M809" t="str">
        <f t="shared" si="144"/>
        <v>0.89</v>
      </c>
      <c r="N809">
        <f t="shared" si="153"/>
        <v>1.7838324927020326</v>
      </c>
      <c r="O809">
        <f t="shared" si="154"/>
        <v>1.5224720041213451</v>
      </c>
      <c r="P809" s="4">
        <f t="shared" si="145"/>
        <v>0.21500000000000002</v>
      </c>
      <c r="Q809" s="4">
        <f t="shared" si="146"/>
        <v>0.84499999999999997</v>
      </c>
      <c r="R809" s="4">
        <f t="shared" si="147"/>
        <v>1.653152248411689</v>
      </c>
      <c r="S809" t="s">
        <v>38</v>
      </c>
      <c r="T809" t="s">
        <v>18</v>
      </c>
      <c r="U809" t="s">
        <v>42</v>
      </c>
      <c r="V809" t="s">
        <v>34</v>
      </c>
      <c r="W809" t="s">
        <v>21</v>
      </c>
      <c r="X809" t="s">
        <v>71</v>
      </c>
    </row>
    <row r="810" spans="1:24" x14ac:dyDescent="0.25">
      <c r="A810">
        <v>209</v>
      </c>
      <c r="B810" s="2">
        <v>7</v>
      </c>
      <c r="C810" s="2">
        <v>3</v>
      </c>
      <c r="D810" s="2">
        <v>3</v>
      </c>
      <c r="E810" s="1">
        <f t="shared" si="150"/>
        <v>8</v>
      </c>
      <c r="F810" s="1">
        <f t="shared" si="150"/>
        <v>4</v>
      </c>
      <c r="G810" s="1">
        <f t="shared" si="150"/>
        <v>4</v>
      </c>
      <c r="H810" t="str">
        <f>INDEX([1]Sheet1!$C$3:$O$15, MATCH(E810, [1]Sheet1!$B$3:$B$15, 0), MATCH(F810,[1]Sheet1!$C$2:$O$2,0))</f>
        <v>0.12, 0.22</v>
      </c>
      <c r="I810" t="str">
        <f>INDEX([2]Sheet1!$C$3:$O$15, MATCH(E810, [2]Sheet1!$C$2:$O$2,0), MATCH(F810, [2]Sheet1!$B$3:$B$15,0))</f>
        <v>0.84, 0.94</v>
      </c>
      <c r="J810" t="str">
        <f t="shared" si="141"/>
        <v>0.12</v>
      </c>
      <c r="K810" t="str">
        <f t="shared" si="142"/>
        <v>0.22</v>
      </c>
      <c r="L810" t="str">
        <f t="shared" si="143"/>
        <v>0.84</v>
      </c>
      <c r="M810" t="str">
        <f t="shared" si="144"/>
        <v>0.94</v>
      </c>
      <c r="N810">
        <f t="shared" si="153"/>
        <v>1.7866703509891912</v>
      </c>
      <c r="O810">
        <f t="shared" si="154"/>
        <v>1.5428170679014381</v>
      </c>
      <c r="P810" s="4">
        <f t="shared" si="145"/>
        <v>0.16999999999999998</v>
      </c>
      <c r="Q810" s="4">
        <f t="shared" si="146"/>
        <v>0.8899999999999999</v>
      </c>
      <c r="R810" s="4">
        <f t="shared" si="147"/>
        <v>1.6647437094453146</v>
      </c>
      <c r="S810" t="s">
        <v>40</v>
      </c>
      <c r="T810" t="s">
        <v>25</v>
      </c>
      <c r="U810" t="s">
        <v>42</v>
      </c>
      <c r="V810" t="s">
        <v>24</v>
      </c>
      <c r="W810" t="s">
        <v>21</v>
      </c>
      <c r="X810" t="s">
        <v>71</v>
      </c>
    </row>
    <row r="811" spans="1:24" x14ac:dyDescent="0.25">
      <c r="A811">
        <v>210</v>
      </c>
      <c r="B811" s="2">
        <v>8</v>
      </c>
      <c r="C811" s="2">
        <v>4</v>
      </c>
      <c r="D811" s="2">
        <v>3</v>
      </c>
      <c r="E811" s="1">
        <f t="shared" si="150"/>
        <v>9</v>
      </c>
      <c r="F811" s="1">
        <f t="shared" si="150"/>
        <v>5</v>
      </c>
      <c r="G811" s="1">
        <f t="shared" si="150"/>
        <v>4</v>
      </c>
      <c r="H811" t="str">
        <f>INDEX([1]Sheet1!$C$3:$O$15, MATCH(E811, [1]Sheet1!$B$3:$B$15, 0), MATCH(F811,[1]Sheet1!$C$2:$O$2,0))</f>
        <v>0.23, 0.30</v>
      </c>
      <c r="I811" t="str">
        <f>INDEX([2]Sheet1!$C$3:$O$15, MATCH(E811, [2]Sheet1!$C$2:$O$2,0), MATCH(F811, [2]Sheet1!$B$3:$B$15,0))</f>
        <v>0.86, 0.93</v>
      </c>
      <c r="J811" t="str">
        <f t="shared" si="141"/>
        <v>0.23</v>
      </c>
      <c r="K811" t="str">
        <f t="shared" si="142"/>
        <v>0.30</v>
      </c>
      <c r="L811" t="str">
        <f t="shared" si="143"/>
        <v>0.86</v>
      </c>
      <c r="M811" t="str">
        <f t="shared" si="144"/>
        <v>0.93</v>
      </c>
      <c r="N811">
        <f t="shared" si="153"/>
        <v>1.7827965770637564</v>
      </c>
      <c r="O811">
        <f t="shared" si="154"/>
        <v>1.5005381989108644</v>
      </c>
      <c r="P811" s="4">
        <f t="shared" si="145"/>
        <v>0.26500000000000001</v>
      </c>
      <c r="Q811" s="4">
        <f t="shared" si="146"/>
        <v>0.89500000000000002</v>
      </c>
      <c r="R811" s="4">
        <f t="shared" si="147"/>
        <v>1.6416673879873103</v>
      </c>
      <c r="S811" t="s">
        <v>38</v>
      </c>
      <c r="T811" t="s">
        <v>18</v>
      </c>
      <c r="U811" t="s">
        <v>39</v>
      </c>
      <c r="V811" t="s">
        <v>20</v>
      </c>
      <c r="W811" t="s">
        <v>23</v>
      </c>
      <c r="X811" t="s">
        <v>71</v>
      </c>
    </row>
    <row r="812" spans="1:24" x14ac:dyDescent="0.25">
      <c r="A812">
        <v>211</v>
      </c>
      <c r="B812" s="2">
        <v>7</v>
      </c>
      <c r="C812" s="2">
        <v>4</v>
      </c>
      <c r="D812" s="2">
        <v>3</v>
      </c>
      <c r="E812" s="1">
        <f t="shared" si="150"/>
        <v>8</v>
      </c>
      <c r="F812" s="1">
        <f t="shared" si="150"/>
        <v>5</v>
      </c>
      <c r="G812" s="1">
        <f t="shared" si="150"/>
        <v>4</v>
      </c>
      <c r="H812" t="str">
        <f>INDEX([1]Sheet1!$C$3:$O$15, MATCH(E812, [1]Sheet1!$B$3:$B$15, 0), MATCH(F812,[1]Sheet1!$C$2:$O$2,0))</f>
        <v>0.17, 0.26</v>
      </c>
      <c r="I812" t="str">
        <f>INDEX([2]Sheet1!$C$3:$O$15, MATCH(E812, [2]Sheet1!$C$2:$O$2,0), MATCH(F812, [2]Sheet1!$B$3:$B$15,0))</f>
        <v>0.80, 0.89</v>
      </c>
      <c r="J812" t="str">
        <f t="shared" si="141"/>
        <v>0.17</v>
      </c>
      <c r="K812" t="str">
        <f t="shared" si="142"/>
        <v>0.26</v>
      </c>
      <c r="L812" t="str">
        <f t="shared" si="143"/>
        <v>0.80</v>
      </c>
      <c r="M812" t="str">
        <f t="shared" si="144"/>
        <v>0.89</v>
      </c>
      <c r="N812">
        <f t="shared" si="153"/>
        <v>1.7838324927020326</v>
      </c>
      <c r="O812">
        <f t="shared" si="154"/>
        <v>1.5224720041213451</v>
      </c>
      <c r="P812" s="4">
        <f t="shared" si="145"/>
        <v>0.21500000000000002</v>
      </c>
      <c r="Q812" s="4">
        <f t="shared" si="146"/>
        <v>0.84499999999999997</v>
      </c>
      <c r="R812" s="4">
        <f t="shared" si="147"/>
        <v>1.653152248411689</v>
      </c>
      <c r="S812" t="s">
        <v>38</v>
      </c>
      <c r="T812" t="s">
        <v>18</v>
      </c>
      <c r="U812" t="s">
        <v>43</v>
      </c>
      <c r="V812" t="s">
        <v>20</v>
      </c>
      <c r="W812" t="s">
        <v>21</v>
      </c>
      <c r="X812" t="s">
        <v>71</v>
      </c>
    </row>
    <row r="813" spans="1:24" x14ac:dyDescent="0.25">
      <c r="A813">
        <v>212</v>
      </c>
      <c r="B813" s="2">
        <v>7</v>
      </c>
      <c r="C813" s="2">
        <v>4</v>
      </c>
      <c r="D813" s="2">
        <v>3</v>
      </c>
      <c r="E813" s="1">
        <f t="shared" si="150"/>
        <v>8</v>
      </c>
      <c r="F813" s="1">
        <f t="shared" si="150"/>
        <v>5</v>
      </c>
      <c r="G813" s="1">
        <f t="shared" si="150"/>
        <v>4</v>
      </c>
      <c r="H813" t="str">
        <f>INDEX([1]Sheet1!$C$3:$O$15, MATCH(E813, [1]Sheet1!$B$3:$B$15, 0), MATCH(F813,[1]Sheet1!$C$2:$O$2,0))</f>
        <v>0.17, 0.26</v>
      </c>
      <c r="I813" t="str">
        <f>INDEX([2]Sheet1!$C$3:$O$15, MATCH(E813, [2]Sheet1!$C$2:$O$2,0), MATCH(F813, [2]Sheet1!$B$3:$B$15,0))</f>
        <v>0.80, 0.89</v>
      </c>
      <c r="J813" t="str">
        <f t="shared" si="141"/>
        <v>0.17</v>
      </c>
      <c r="K813" t="str">
        <f t="shared" si="142"/>
        <v>0.26</v>
      </c>
      <c r="L813" t="str">
        <f t="shared" si="143"/>
        <v>0.80</v>
      </c>
      <c r="M813" t="str">
        <f t="shared" si="144"/>
        <v>0.89</v>
      </c>
      <c r="N813">
        <f t="shared" si="153"/>
        <v>1.7838324927020326</v>
      </c>
      <c r="O813">
        <f t="shared" si="154"/>
        <v>1.5224720041213451</v>
      </c>
      <c r="P813" s="4">
        <f t="shared" si="145"/>
        <v>0.21500000000000002</v>
      </c>
      <c r="Q813" s="4">
        <f t="shared" si="146"/>
        <v>0.84499999999999997</v>
      </c>
      <c r="R813" s="4">
        <f t="shared" si="147"/>
        <v>1.653152248411689</v>
      </c>
      <c r="S813" t="s">
        <v>32</v>
      </c>
      <c r="T813" t="s">
        <v>25</v>
      </c>
      <c r="U813" t="s">
        <v>42</v>
      </c>
      <c r="V813" t="s">
        <v>20</v>
      </c>
      <c r="W813" t="s">
        <v>21</v>
      </c>
      <c r="X813" t="s">
        <v>71</v>
      </c>
    </row>
    <row r="814" spans="1:24" x14ac:dyDescent="0.25">
      <c r="A814">
        <v>213</v>
      </c>
      <c r="B814" s="2">
        <v>7</v>
      </c>
      <c r="C814" s="2">
        <v>4</v>
      </c>
      <c r="D814" s="2">
        <v>3</v>
      </c>
      <c r="E814" s="1">
        <f t="shared" si="150"/>
        <v>8</v>
      </c>
      <c r="F814" s="1">
        <f t="shared" si="150"/>
        <v>5</v>
      </c>
      <c r="G814" s="1">
        <f t="shared" si="150"/>
        <v>4</v>
      </c>
      <c r="H814" t="str">
        <f>INDEX([1]Sheet1!$C$3:$O$15, MATCH(E814, [1]Sheet1!$B$3:$B$15, 0), MATCH(F814,[1]Sheet1!$C$2:$O$2,0))</f>
        <v>0.17, 0.26</v>
      </c>
      <c r="I814" t="str">
        <f>INDEX([2]Sheet1!$C$3:$O$15, MATCH(E814, [2]Sheet1!$C$2:$O$2,0), MATCH(F814, [2]Sheet1!$B$3:$B$15,0))</f>
        <v>0.80, 0.89</v>
      </c>
      <c r="J814" t="str">
        <f t="shared" ref="J814:J877" si="155">LEFT(H814,4)</f>
        <v>0.17</v>
      </c>
      <c r="K814" t="str">
        <f t="shared" ref="K814:K877" si="156">RIGHT(H814,4)</f>
        <v>0.26</v>
      </c>
      <c r="L814" t="str">
        <f t="shared" ref="L814:L877" si="157">LEFT(I814,4)</f>
        <v>0.80</v>
      </c>
      <c r="M814" t="str">
        <f t="shared" ref="M814:M877" si="158">RIGHT(I814,4)</f>
        <v>0.89</v>
      </c>
      <c r="N814">
        <f t="shared" si="153"/>
        <v>1.7838324927020326</v>
      </c>
      <c r="O814">
        <f t="shared" si="154"/>
        <v>1.5224720041213451</v>
      </c>
      <c r="P814" s="4">
        <f t="shared" ref="P814:P877" si="159">(J814+K814)/2</f>
        <v>0.21500000000000002</v>
      </c>
      <c r="Q814" s="4">
        <f t="shared" ref="Q814:Q877" si="160">(L814+M814)/2</f>
        <v>0.84499999999999997</v>
      </c>
      <c r="R814" s="4">
        <f t="shared" si="147"/>
        <v>1.653152248411689</v>
      </c>
      <c r="S814" t="s">
        <v>37</v>
      </c>
      <c r="T814" t="s">
        <v>25</v>
      </c>
      <c r="U814" t="s">
        <v>33</v>
      </c>
      <c r="V814" t="s">
        <v>20</v>
      </c>
      <c r="W814" t="s">
        <v>21</v>
      </c>
      <c r="X814" t="s">
        <v>71</v>
      </c>
    </row>
    <row r="815" spans="1:24" x14ac:dyDescent="0.25">
      <c r="A815">
        <v>214</v>
      </c>
      <c r="B815" s="2">
        <v>8</v>
      </c>
      <c r="C815" s="2">
        <v>5</v>
      </c>
      <c r="D815" s="2">
        <v>1</v>
      </c>
      <c r="E815" s="1">
        <f t="shared" si="150"/>
        <v>9</v>
      </c>
      <c r="F815" s="1">
        <f t="shared" si="150"/>
        <v>6</v>
      </c>
      <c r="G815" s="1">
        <f t="shared" si="150"/>
        <v>2</v>
      </c>
      <c r="H815" t="str">
        <f>INDEX([1]Sheet1!$C$3:$O$15, MATCH(E815, [1]Sheet1!$B$3:$B$15, 0), MATCH(F815,[1]Sheet1!$C$2:$O$2,0))</f>
        <v>0.27, 0.34</v>
      </c>
      <c r="I815" t="str">
        <f>INDEX([2]Sheet1!$C$3:$O$15, MATCH(E815, [2]Sheet1!$C$2:$O$2,0), MATCH(F815, [2]Sheet1!$B$3:$B$15,0))</f>
        <v>0.82, 0.89</v>
      </c>
      <c r="J815" t="str">
        <f t="shared" si="155"/>
        <v>0.27</v>
      </c>
      <c r="K815" t="str">
        <f t="shared" si="156"/>
        <v>0.34</v>
      </c>
      <c r="L815" t="str">
        <f t="shared" si="157"/>
        <v>0.82</v>
      </c>
      <c r="M815" t="str">
        <f t="shared" si="158"/>
        <v>0.89</v>
      </c>
      <c r="N815">
        <f>(15^(1-P815)-2^(1-P815))/(10^(1-P815)-2^(1-P815))</f>
        <v>1.4834925547676119</v>
      </c>
      <c r="O815">
        <f>(15^(1-P815)-12^(1-P815))/(10^(1-P815)-2^(1-P815))</f>
        <v>0.28283635753139308</v>
      </c>
      <c r="P815" s="4">
        <f t="shared" si="159"/>
        <v>0.30500000000000005</v>
      </c>
      <c r="Q815" s="4">
        <f t="shared" si="160"/>
        <v>0.85499999999999998</v>
      </c>
      <c r="R815" s="4">
        <f t="shared" ref="R815:R878" si="161">(N815+O815)/2</f>
        <v>0.88316445614950245</v>
      </c>
      <c r="S815" t="s">
        <v>35</v>
      </c>
      <c r="T815" t="s">
        <v>25</v>
      </c>
      <c r="U815" t="s">
        <v>33</v>
      </c>
      <c r="V815" t="s">
        <v>20</v>
      </c>
      <c r="W815" t="s">
        <v>21</v>
      </c>
      <c r="X815" t="s">
        <v>71</v>
      </c>
    </row>
    <row r="816" spans="1:24" x14ac:dyDescent="0.25">
      <c r="A816">
        <v>215</v>
      </c>
      <c r="B816" s="2">
        <v>7</v>
      </c>
      <c r="C816" s="2">
        <v>3</v>
      </c>
      <c r="D816" s="2">
        <v>1</v>
      </c>
      <c r="E816" s="1">
        <f t="shared" si="150"/>
        <v>8</v>
      </c>
      <c r="F816" s="1">
        <f t="shared" si="150"/>
        <v>4</v>
      </c>
      <c r="G816" s="1">
        <f t="shared" si="150"/>
        <v>2</v>
      </c>
      <c r="H816" t="str">
        <f>INDEX([1]Sheet1!$C$3:$O$15, MATCH(E816, [1]Sheet1!$B$3:$B$15, 0), MATCH(F816,[1]Sheet1!$C$2:$O$2,0))</f>
        <v>0.12, 0.22</v>
      </c>
      <c r="I816" t="str">
        <f>INDEX([2]Sheet1!$C$3:$O$15, MATCH(E816, [2]Sheet1!$C$2:$O$2,0), MATCH(F816, [2]Sheet1!$B$3:$B$15,0))</f>
        <v>0.84, 0.94</v>
      </c>
      <c r="J816" t="str">
        <f t="shared" si="155"/>
        <v>0.12</v>
      </c>
      <c r="K816" t="str">
        <f t="shared" si="156"/>
        <v>0.22</v>
      </c>
      <c r="L816" t="str">
        <f t="shared" si="157"/>
        <v>0.84</v>
      </c>
      <c r="M816" t="str">
        <f t="shared" si="158"/>
        <v>0.94</v>
      </c>
      <c r="N816">
        <f>(15^(1-P816)-2^(1-P816))/(10^(1-P816)-2^(1-P816))</f>
        <v>1.5428170679014381</v>
      </c>
      <c r="O816">
        <f>(15^(1-P816)-12^(1-P816))/(10^(1-P816)-2^(1-P816))</f>
        <v>0.32115715120300509</v>
      </c>
      <c r="P816" s="4">
        <f t="shared" si="159"/>
        <v>0.16999999999999998</v>
      </c>
      <c r="Q816" s="4">
        <f t="shared" si="160"/>
        <v>0.8899999999999999</v>
      </c>
      <c r="R816" s="4">
        <f t="shared" si="161"/>
        <v>0.93198710955222164</v>
      </c>
      <c r="S816" t="s">
        <v>32</v>
      </c>
      <c r="T816" t="s">
        <v>18</v>
      </c>
      <c r="U816" t="s">
        <v>42</v>
      </c>
      <c r="V816" t="s">
        <v>20</v>
      </c>
      <c r="W816" t="s">
        <v>21</v>
      </c>
      <c r="X816" t="s">
        <v>71</v>
      </c>
    </row>
    <row r="817" spans="1:24" x14ac:dyDescent="0.25">
      <c r="A817">
        <v>216</v>
      </c>
      <c r="B817" s="2">
        <v>7</v>
      </c>
      <c r="C817" s="2">
        <v>4</v>
      </c>
      <c r="D817" s="2">
        <v>3</v>
      </c>
      <c r="E817" s="1">
        <f t="shared" si="150"/>
        <v>8</v>
      </c>
      <c r="F817" s="1">
        <f t="shared" si="150"/>
        <v>5</v>
      </c>
      <c r="G817" s="1">
        <f t="shared" si="150"/>
        <v>4</v>
      </c>
      <c r="H817" t="str">
        <f>INDEX([1]Sheet1!$C$3:$O$15, MATCH(E817, [1]Sheet1!$B$3:$B$15, 0), MATCH(F817,[1]Sheet1!$C$2:$O$2,0))</f>
        <v>0.17, 0.26</v>
      </c>
      <c r="I817" t="str">
        <f>INDEX([2]Sheet1!$C$3:$O$15, MATCH(E817, [2]Sheet1!$C$2:$O$2,0), MATCH(F817, [2]Sheet1!$B$3:$B$15,0))</f>
        <v>0.80, 0.89</v>
      </c>
      <c r="J817" t="str">
        <f t="shared" si="155"/>
        <v>0.17</v>
      </c>
      <c r="K817" t="str">
        <f t="shared" si="156"/>
        <v>0.26</v>
      </c>
      <c r="L817" t="str">
        <f t="shared" si="157"/>
        <v>0.80</v>
      </c>
      <c r="M817" t="str">
        <f t="shared" si="158"/>
        <v>0.89</v>
      </c>
      <c r="N817">
        <f>(15^(1-P817)-0.5^(1-P817))/(10^(1-P817)-2^(1-P817))</f>
        <v>1.7838324927020326</v>
      </c>
      <c r="O817">
        <f>(15^(1-P817)-2^(1-P817))/(10^(1-P817)-2^(1-P817))</f>
        <v>1.5224720041213451</v>
      </c>
      <c r="P817" s="4">
        <f t="shared" si="159"/>
        <v>0.21500000000000002</v>
      </c>
      <c r="Q817" s="4">
        <f t="shared" si="160"/>
        <v>0.84499999999999997</v>
      </c>
      <c r="R817" s="4">
        <f t="shared" si="161"/>
        <v>1.653152248411689</v>
      </c>
      <c r="S817" t="s">
        <v>44</v>
      </c>
      <c r="T817" t="s">
        <v>18</v>
      </c>
      <c r="U817" t="s">
        <v>42</v>
      </c>
      <c r="V817" t="s">
        <v>20</v>
      </c>
      <c r="W817" t="s">
        <v>23</v>
      </c>
      <c r="X817" t="s">
        <v>71</v>
      </c>
    </row>
    <row r="818" spans="1:24" x14ac:dyDescent="0.25">
      <c r="A818">
        <v>217</v>
      </c>
      <c r="B818" s="2">
        <v>7</v>
      </c>
      <c r="C818" s="2">
        <v>4</v>
      </c>
      <c r="D818" s="2">
        <v>3</v>
      </c>
      <c r="E818" s="1">
        <f t="shared" si="150"/>
        <v>8</v>
      </c>
      <c r="F818" s="1">
        <f t="shared" si="150"/>
        <v>5</v>
      </c>
      <c r="G818" s="1">
        <f t="shared" si="150"/>
        <v>4</v>
      </c>
      <c r="H818" t="str">
        <f>INDEX([1]Sheet1!$C$3:$O$15, MATCH(E818, [1]Sheet1!$B$3:$B$15, 0), MATCH(F818,[1]Sheet1!$C$2:$O$2,0))</f>
        <v>0.17, 0.26</v>
      </c>
      <c r="I818" t="str">
        <f>INDEX([2]Sheet1!$C$3:$O$15, MATCH(E818, [2]Sheet1!$C$2:$O$2,0), MATCH(F818, [2]Sheet1!$B$3:$B$15,0))</f>
        <v>0.80, 0.89</v>
      </c>
      <c r="J818" t="str">
        <f t="shared" si="155"/>
        <v>0.17</v>
      </c>
      <c r="K818" t="str">
        <f t="shared" si="156"/>
        <v>0.26</v>
      </c>
      <c r="L818" t="str">
        <f t="shared" si="157"/>
        <v>0.80</v>
      </c>
      <c r="M818" t="str">
        <f t="shared" si="158"/>
        <v>0.89</v>
      </c>
      <c r="N818">
        <f>(15^(1-P818)-0.5^(1-P818))/(10^(1-P818)-2^(1-P818))</f>
        <v>1.7838324927020326</v>
      </c>
      <c r="O818">
        <f>(15^(1-P818)-2^(1-P818))/(10^(1-P818)-2^(1-P818))</f>
        <v>1.5224720041213451</v>
      </c>
      <c r="P818" s="4">
        <f t="shared" si="159"/>
        <v>0.21500000000000002</v>
      </c>
      <c r="Q818" s="4">
        <f t="shared" si="160"/>
        <v>0.84499999999999997</v>
      </c>
      <c r="R818" s="4">
        <f t="shared" si="161"/>
        <v>1.653152248411689</v>
      </c>
      <c r="S818" t="s">
        <v>32</v>
      </c>
      <c r="T818" t="s">
        <v>25</v>
      </c>
      <c r="U818" t="s">
        <v>39</v>
      </c>
      <c r="V818" t="s">
        <v>34</v>
      </c>
      <c r="W818" t="s">
        <v>21</v>
      </c>
      <c r="X818" t="s">
        <v>71</v>
      </c>
    </row>
    <row r="819" spans="1:24" x14ac:dyDescent="0.25">
      <c r="A819">
        <v>218</v>
      </c>
      <c r="B819" s="2">
        <v>6</v>
      </c>
      <c r="C819" s="2">
        <v>3</v>
      </c>
      <c r="D819" s="2">
        <v>1</v>
      </c>
      <c r="E819" s="1">
        <f t="shared" si="150"/>
        <v>7</v>
      </c>
      <c r="F819" s="1">
        <f t="shared" si="150"/>
        <v>4</v>
      </c>
      <c r="G819" s="1">
        <f t="shared" si="150"/>
        <v>2</v>
      </c>
      <c r="H819" t="str">
        <f>INDEX([1]Sheet1!$C$3:$O$15, MATCH(E819, [1]Sheet1!$B$3:$B$15, 0), MATCH(F819,[1]Sheet1!$C$2:$O$2,0))</f>
        <v>0.06, 0.16</v>
      </c>
      <c r="I819" t="str">
        <f>INDEX([2]Sheet1!$C$3:$O$15, MATCH(E819, [2]Sheet1!$C$2:$O$2,0), MATCH(F819, [2]Sheet1!$B$3:$B$15,0))</f>
        <v>0.78, 0.88</v>
      </c>
      <c r="J819" t="str">
        <f t="shared" si="155"/>
        <v>0.06</v>
      </c>
      <c r="K819" t="str">
        <f t="shared" si="156"/>
        <v>0.16</v>
      </c>
      <c r="L819" t="str">
        <f t="shared" si="157"/>
        <v>0.78</v>
      </c>
      <c r="M819" t="str">
        <f t="shared" si="158"/>
        <v>0.88</v>
      </c>
      <c r="N819">
        <f>(15^(1-P819)-2^(1-P819))/(10^(1-P819)-2^(1-P819))</f>
        <v>1.5708504372974055</v>
      </c>
      <c r="O819">
        <f>(15^(1-P819)-12^(1-P819))/(10^(1-P819)-2^(1-P819))</f>
        <v>0.33942858472368509</v>
      </c>
      <c r="P819" s="4">
        <f t="shared" si="159"/>
        <v>0.11</v>
      </c>
      <c r="Q819" s="4">
        <f t="shared" si="160"/>
        <v>0.83000000000000007</v>
      </c>
      <c r="R819" s="4">
        <f t="shared" si="161"/>
        <v>0.95513951101054528</v>
      </c>
      <c r="S819" t="s">
        <v>40</v>
      </c>
      <c r="T819" t="s">
        <v>18</v>
      </c>
      <c r="U819" t="s">
        <v>39</v>
      </c>
      <c r="V819" t="s">
        <v>20</v>
      </c>
      <c r="W819" t="s">
        <v>21</v>
      </c>
      <c r="X819" t="s">
        <v>71</v>
      </c>
    </row>
    <row r="820" spans="1:24" x14ac:dyDescent="0.25">
      <c r="A820">
        <v>219</v>
      </c>
      <c r="B820" s="2">
        <v>8</v>
      </c>
      <c r="C820" s="2">
        <v>7</v>
      </c>
      <c r="D820" s="2">
        <v>3</v>
      </c>
      <c r="E820" s="1">
        <f t="shared" si="150"/>
        <v>9</v>
      </c>
      <c r="F820" s="1">
        <f t="shared" si="150"/>
        <v>8</v>
      </c>
      <c r="G820" s="1">
        <f t="shared" si="150"/>
        <v>4</v>
      </c>
      <c r="H820" t="str">
        <f>INDEX([1]Sheet1!$C$3:$O$15, MATCH(E820, [1]Sheet1!$B$3:$B$15, 0), MATCH(F820,[1]Sheet1!$C$2:$O$2,0))</f>
        <v>0.36, 0.44</v>
      </c>
      <c r="I820" t="str">
        <f>INDEX([2]Sheet1!$C$3:$O$15, MATCH(E820, [2]Sheet1!$C$2:$O$2,0), MATCH(F820, [2]Sheet1!$B$3:$B$15,0))</f>
        <v>0.71, 0.80</v>
      </c>
      <c r="J820" t="str">
        <f t="shared" si="155"/>
        <v>0.36</v>
      </c>
      <c r="K820" t="str">
        <f t="shared" si="156"/>
        <v>0.44</v>
      </c>
      <c r="L820" t="str">
        <f t="shared" si="157"/>
        <v>0.71</v>
      </c>
      <c r="M820" t="str">
        <f t="shared" si="158"/>
        <v>0.80</v>
      </c>
      <c r="N820">
        <f>(15^(1-P820)-0.5^(1-P820))/(10^(1-P820)-2^(1-P820))</f>
        <v>1.7919537703395045</v>
      </c>
      <c r="O820">
        <f>(15^(1-P820)-2^(1-P820))/(10^(1-P820)-2^(1-P820))</f>
        <v>1.4447572964624733</v>
      </c>
      <c r="P820" s="4">
        <f t="shared" si="159"/>
        <v>0.4</v>
      </c>
      <c r="Q820" s="4">
        <f t="shared" si="160"/>
        <v>0.755</v>
      </c>
      <c r="R820" s="4">
        <f t="shared" si="161"/>
        <v>1.6183555334009889</v>
      </c>
      <c r="S820" t="s">
        <v>40</v>
      </c>
      <c r="T820" t="s">
        <v>25</v>
      </c>
      <c r="U820" t="s">
        <v>42</v>
      </c>
      <c r="V820" t="s">
        <v>34</v>
      </c>
      <c r="W820" t="s">
        <v>21</v>
      </c>
      <c r="X820" t="s">
        <v>71</v>
      </c>
    </row>
    <row r="821" spans="1:24" x14ac:dyDescent="0.25">
      <c r="A821">
        <v>220</v>
      </c>
      <c r="B821" s="2">
        <v>7</v>
      </c>
      <c r="C821" s="2">
        <v>4</v>
      </c>
      <c r="D821" s="2">
        <v>3</v>
      </c>
      <c r="E821" s="1">
        <f t="shared" si="150"/>
        <v>8</v>
      </c>
      <c r="F821" s="1">
        <f t="shared" si="150"/>
        <v>5</v>
      </c>
      <c r="G821" s="1">
        <f t="shared" si="150"/>
        <v>4</v>
      </c>
      <c r="H821" t="str">
        <f>INDEX([1]Sheet1!$C$3:$O$15, MATCH(E821, [1]Sheet1!$B$3:$B$15, 0), MATCH(F821,[1]Sheet1!$C$2:$O$2,0))</f>
        <v>0.17, 0.26</v>
      </c>
      <c r="I821" t="str">
        <f>INDEX([2]Sheet1!$C$3:$O$15, MATCH(E821, [2]Sheet1!$C$2:$O$2,0), MATCH(F821, [2]Sheet1!$B$3:$B$15,0))</f>
        <v>0.80, 0.89</v>
      </c>
      <c r="J821" t="str">
        <f t="shared" si="155"/>
        <v>0.17</v>
      </c>
      <c r="K821" t="str">
        <f t="shared" si="156"/>
        <v>0.26</v>
      </c>
      <c r="L821" t="str">
        <f t="shared" si="157"/>
        <v>0.80</v>
      </c>
      <c r="M821" t="str">
        <f t="shared" si="158"/>
        <v>0.89</v>
      </c>
      <c r="N821">
        <f>(15^(1-P821)-0.5^(1-P821))/(10^(1-P821)-2^(1-P821))</f>
        <v>1.7838324927020326</v>
      </c>
      <c r="O821">
        <f>(15^(1-P821)-2^(1-P821))/(10^(1-P821)-2^(1-P821))</f>
        <v>1.5224720041213451</v>
      </c>
      <c r="P821" s="4">
        <f t="shared" si="159"/>
        <v>0.21500000000000002</v>
      </c>
      <c r="Q821" s="4">
        <f t="shared" si="160"/>
        <v>0.84499999999999997</v>
      </c>
      <c r="R821" s="4">
        <f t="shared" si="161"/>
        <v>1.653152248411689</v>
      </c>
      <c r="S821" t="s">
        <v>32</v>
      </c>
      <c r="T821" t="s">
        <v>25</v>
      </c>
      <c r="U821" t="s">
        <v>33</v>
      </c>
      <c r="V821" t="s">
        <v>20</v>
      </c>
      <c r="W821" t="s">
        <v>21</v>
      </c>
      <c r="X821" t="s">
        <v>71</v>
      </c>
    </row>
    <row r="822" spans="1:24" x14ac:dyDescent="0.25">
      <c r="A822">
        <v>221</v>
      </c>
      <c r="B822" s="2">
        <v>7</v>
      </c>
      <c r="C822" s="2">
        <v>4</v>
      </c>
      <c r="D822" s="2">
        <v>3</v>
      </c>
      <c r="E822" s="1">
        <f t="shared" si="150"/>
        <v>8</v>
      </c>
      <c r="F822" s="1">
        <f t="shared" si="150"/>
        <v>5</v>
      </c>
      <c r="G822" s="1">
        <f t="shared" si="150"/>
        <v>4</v>
      </c>
      <c r="H822" t="str">
        <f>INDEX([1]Sheet1!$C$3:$O$15, MATCH(E822, [1]Sheet1!$B$3:$B$15, 0), MATCH(F822,[1]Sheet1!$C$2:$O$2,0))</f>
        <v>0.17, 0.26</v>
      </c>
      <c r="I822" t="str">
        <f>INDEX([2]Sheet1!$C$3:$O$15, MATCH(E822, [2]Sheet1!$C$2:$O$2,0), MATCH(F822, [2]Sheet1!$B$3:$B$15,0))</f>
        <v>0.80, 0.89</v>
      </c>
      <c r="J822" t="str">
        <f t="shared" si="155"/>
        <v>0.17</v>
      </c>
      <c r="K822" t="str">
        <f t="shared" si="156"/>
        <v>0.26</v>
      </c>
      <c r="L822" t="str">
        <f t="shared" si="157"/>
        <v>0.80</v>
      </c>
      <c r="M822" t="str">
        <f t="shared" si="158"/>
        <v>0.89</v>
      </c>
      <c r="N822">
        <f>(15^(1-P822)-0.5^(1-P822))/(10^(1-P822)-2^(1-P822))</f>
        <v>1.7838324927020326</v>
      </c>
      <c r="O822">
        <f>(15^(1-P822)-2^(1-P822))/(10^(1-P822)-2^(1-P822))</f>
        <v>1.5224720041213451</v>
      </c>
      <c r="P822" s="4">
        <f t="shared" si="159"/>
        <v>0.21500000000000002</v>
      </c>
      <c r="Q822" s="4">
        <f t="shared" si="160"/>
        <v>0.84499999999999997</v>
      </c>
      <c r="R822" s="4">
        <f t="shared" si="161"/>
        <v>1.653152248411689</v>
      </c>
      <c r="S822" t="s">
        <v>38</v>
      </c>
      <c r="T822" t="s">
        <v>18</v>
      </c>
      <c r="U822" t="s">
        <v>33</v>
      </c>
      <c r="V822" t="s">
        <v>20</v>
      </c>
      <c r="W822" t="s">
        <v>21</v>
      </c>
      <c r="X822" t="s">
        <v>71</v>
      </c>
    </row>
    <row r="823" spans="1:24" x14ac:dyDescent="0.25">
      <c r="A823">
        <v>222</v>
      </c>
      <c r="B823" s="2">
        <v>7</v>
      </c>
      <c r="C823" s="2">
        <v>3</v>
      </c>
      <c r="D823" s="2">
        <v>1</v>
      </c>
      <c r="E823" s="1">
        <f t="shared" si="150"/>
        <v>8</v>
      </c>
      <c r="F823" s="1">
        <f t="shared" si="150"/>
        <v>4</v>
      </c>
      <c r="G823" s="1">
        <f t="shared" si="150"/>
        <v>2</v>
      </c>
      <c r="H823" t="str">
        <f>INDEX([1]Sheet1!$C$3:$O$15, MATCH(E823, [1]Sheet1!$B$3:$B$15, 0), MATCH(F823,[1]Sheet1!$C$2:$O$2,0))</f>
        <v>0.12, 0.22</v>
      </c>
      <c r="I823" t="str">
        <f>INDEX([2]Sheet1!$C$3:$O$15, MATCH(E823, [2]Sheet1!$C$2:$O$2,0), MATCH(F823, [2]Sheet1!$B$3:$B$15,0))</f>
        <v>0.84, 0.94</v>
      </c>
      <c r="J823" t="str">
        <f t="shared" si="155"/>
        <v>0.12</v>
      </c>
      <c r="K823" t="str">
        <f t="shared" si="156"/>
        <v>0.22</v>
      </c>
      <c r="L823" t="str">
        <f t="shared" si="157"/>
        <v>0.84</v>
      </c>
      <c r="M823" t="str">
        <f t="shared" si="158"/>
        <v>0.94</v>
      </c>
      <c r="N823">
        <f>(15^(1-P823)-2^(1-P823))/(10^(1-P823)-2^(1-P823))</f>
        <v>1.5428170679014381</v>
      </c>
      <c r="O823">
        <f>(15^(1-P823)-12^(1-P823))/(10^(1-P823)-2^(1-P823))</f>
        <v>0.32115715120300509</v>
      </c>
      <c r="P823" s="4">
        <f t="shared" si="159"/>
        <v>0.16999999999999998</v>
      </c>
      <c r="Q823" s="4">
        <f t="shared" si="160"/>
        <v>0.8899999999999999</v>
      </c>
      <c r="R823" s="4">
        <f t="shared" si="161"/>
        <v>0.93198710955222164</v>
      </c>
      <c r="S823" t="s">
        <v>32</v>
      </c>
      <c r="T823" t="s">
        <v>25</v>
      </c>
      <c r="U823" t="s">
        <v>39</v>
      </c>
      <c r="V823" t="s">
        <v>34</v>
      </c>
      <c r="W823" t="s">
        <v>21</v>
      </c>
      <c r="X823" t="s">
        <v>71</v>
      </c>
    </row>
    <row r="824" spans="1:24" x14ac:dyDescent="0.25">
      <c r="A824">
        <v>223</v>
      </c>
      <c r="B824" s="2">
        <v>7</v>
      </c>
      <c r="C824" s="2">
        <v>5</v>
      </c>
      <c r="D824" s="2">
        <v>2</v>
      </c>
      <c r="E824" s="1">
        <f t="shared" si="150"/>
        <v>8</v>
      </c>
      <c r="F824" s="1">
        <f t="shared" si="150"/>
        <v>6</v>
      </c>
      <c r="G824" s="1">
        <f t="shared" si="150"/>
        <v>3</v>
      </c>
      <c r="H824" t="str">
        <f>INDEX([1]Sheet1!$C$3:$O$15, MATCH(E824, [1]Sheet1!$B$3:$B$15, 0), MATCH(F824,[1]Sheet1!$C$2:$O$2,0))</f>
        <v>0.22, 0.30</v>
      </c>
      <c r="I824" t="str">
        <f>INDEX([2]Sheet1!$C$3:$O$15, MATCH(E824, [2]Sheet1!$C$2:$O$2,0), MATCH(F824, [2]Sheet1!$B$3:$B$15,0))</f>
        <v>0.77, 0.85</v>
      </c>
      <c r="J824" t="str">
        <f t="shared" si="155"/>
        <v>0.22</v>
      </c>
      <c r="K824" t="str">
        <f t="shared" si="156"/>
        <v>0.30</v>
      </c>
      <c r="L824" t="str">
        <f t="shared" si="157"/>
        <v>0.77</v>
      </c>
      <c r="M824" t="str">
        <f t="shared" si="158"/>
        <v>0.85</v>
      </c>
      <c r="N824">
        <f>(15^(1-P824)-0.5^(1-P824))/(10^(1-P824)-2^(1-P824))</f>
        <v>1.7827971391785058</v>
      </c>
      <c r="O824">
        <f>(15^(1-P824)-2^(1-P824))/(10^(1-P824)-2^(1-P824))</f>
        <v>1.5027000798266845</v>
      </c>
      <c r="P824" s="4">
        <f t="shared" si="159"/>
        <v>0.26</v>
      </c>
      <c r="Q824" s="4">
        <f t="shared" si="160"/>
        <v>0.81</v>
      </c>
      <c r="R824" s="4">
        <f t="shared" si="161"/>
        <v>1.6427486095025952</v>
      </c>
      <c r="S824" t="s">
        <v>35</v>
      </c>
      <c r="T824" t="s">
        <v>25</v>
      </c>
      <c r="U824" t="s">
        <v>42</v>
      </c>
      <c r="V824" t="s">
        <v>20</v>
      </c>
      <c r="W824" t="s">
        <v>23</v>
      </c>
      <c r="X824" t="s">
        <v>71</v>
      </c>
    </row>
    <row r="825" spans="1:24" x14ac:dyDescent="0.25">
      <c r="A825">
        <v>224</v>
      </c>
      <c r="B825" s="2">
        <v>7</v>
      </c>
      <c r="C825" s="2">
        <v>4</v>
      </c>
      <c r="D825" s="2">
        <v>3</v>
      </c>
      <c r="E825" s="1">
        <f t="shared" si="150"/>
        <v>8</v>
      </c>
      <c r="F825" s="1">
        <f t="shared" si="150"/>
        <v>5</v>
      </c>
      <c r="G825" s="1">
        <f t="shared" si="150"/>
        <v>4</v>
      </c>
      <c r="H825" t="str">
        <f>INDEX([1]Sheet1!$C$3:$O$15, MATCH(E825, [1]Sheet1!$B$3:$B$15, 0), MATCH(F825,[1]Sheet1!$C$2:$O$2,0))</f>
        <v>0.17, 0.26</v>
      </c>
      <c r="I825" t="str">
        <f>INDEX([2]Sheet1!$C$3:$O$15, MATCH(E825, [2]Sheet1!$C$2:$O$2,0), MATCH(F825, [2]Sheet1!$B$3:$B$15,0))</f>
        <v>0.80, 0.89</v>
      </c>
      <c r="J825" t="str">
        <f t="shared" si="155"/>
        <v>0.17</v>
      </c>
      <c r="K825" t="str">
        <f t="shared" si="156"/>
        <v>0.26</v>
      </c>
      <c r="L825" t="str">
        <f t="shared" si="157"/>
        <v>0.80</v>
      </c>
      <c r="M825" t="str">
        <f t="shared" si="158"/>
        <v>0.89</v>
      </c>
      <c r="N825">
        <f>(15^(1-P825)-0.5^(1-P825))/(10^(1-P825)-2^(1-P825))</f>
        <v>1.7838324927020326</v>
      </c>
      <c r="O825">
        <f>(15^(1-P825)-2^(1-P825))/(10^(1-P825)-2^(1-P825))</f>
        <v>1.5224720041213451</v>
      </c>
      <c r="P825" s="4">
        <f t="shared" si="159"/>
        <v>0.21500000000000002</v>
      </c>
      <c r="Q825" s="4">
        <f t="shared" si="160"/>
        <v>0.84499999999999997</v>
      </c>
      <c r="R825" s="4">
        <f t="shared" si="161"/>
        <v>1.653152248411689</v>
      </c>
      <c r="S825" t="s">
        <v>32</v>
      </c>
      <c r="T825" t="s">
        <v>25</v>
      </c>
      <c r="U825" t="s">
        <v>41</v>
      </c>
      <c r="V825" t="s">
        <v>20</v>
      </c>
      <c r="W825" t="s">
        <v>21</v>
      </c>
      <c r="X825" t="s">
        <v>71</v>
      </c>
    </row>
    <row r="826" spans="1:24" x14ac:dyDescent="0.25">
      <c r="A826">
        <v>225</v>
      </c>
      <c r="B826" s="2">
        <v>6</v>
      </c>
      <c r="C826" s="2">
        <v>4</v>
      </c>
      <c r="D826" s="2">
        <v>3</v>
      </c>
      <c r="E826" s="1">
        <f t="shared" si="150"/>
        <v>7</v>
      </c>
      <c r="F826" s="1">
        <f t="shared" si="150"/>
        <v>5</v>
      </c>
      <c r="G826" s="1">
        <f t="shared" si="150"/>
        <v>4</v>
      </c>
      <c r="H826" t="str">
        <f>INDEX([1]Sheet1!$C$3:$O$15, MATCH(E826, [1]Sheet1!$B$3:$B$15, 0), MATCH(F826,[1]Sheet1!$C$2:$O$2,0))</f>
        <v>0.11, 0.21</v>
      </c>
      <c r="I826" t="str">
        <f>INDEX([2]Sheet1!$C$3:$O$15, MATCH(E826, [2]Sheet1!$C$2:$O$2,0), MATCH(F826, [2]Sheet1!$B$3:$B$15,0))</f>
        <v>0.74, 0.84</v>
      </c>
      <c r="J826" t="str">
        <f t="shared" si="155"/>
        <v>0.11</v>
      </c>
      <c r="K826" t="str">
        <f t="shared" si="156"/>
        <v>0.21</v>
      </c>
      <c r="L826" t="str">
        <f t="shared" si="157"/>
        <v>0.74</v>
      </c>
      <c r="M826" t="str">
        <f t="shared" si="158"/>
        <v>0.84</v>
      </c>
      <c r="N826">
        <f>(15^(1-P826)-0.5^(1-P826))/(10^(1-P826)-2^(1-P826))</f>
        <v>1.7875386370046384</v>
      </c>
      <c r="O826">
        <f>(15^(1-P826)-2^(1-P826))/(10^(1-P826)-2^(1-P826))</f>
        <v>1.5474169043482437</v>
      </c>
      <c r="P826" s="4">
        <f t="shared" si="159"/>
        <v>0.16</v>
      </c>
      <c r="Q826" s="4">
        <f t="shared" si="160"/>
        <v>0.79</v>
      </c>
      <c r="R826" s="4">
        <f t="shared" si="161"/>
        <v>1.6674777706764412</v>
      </c>
      <c r="S826" t="s">
        <v>44</v>
      </c>
      <c r="T826" t="s">
        <v>25</v>
      </c>
      <c r="U826" t="s">
        <v>43</v>
      </c>
      <c r="V826" t="s">
        <v>34</v>
      </c>
      <c r="W826" t="s">
        <v>21</v>
      </c>
      <c r="X826" t="s">
        <v>71</v>
      </c>
    </row>
    <row r="827" spans="1:24" x14ac:dyDescent="0.25">
      <c r="A827">
        <v>226</v>
      </c>
      <c r="B827" s="2">
        <v>7</v>
      </c>
      <c r="C827" s="2">
        <v>4</v>
      </c>
      <c r="D827" s="2">
        <v>3</v>
      </c>
      <c r="E827" s="1">
        <f t="shared" si="150"/>
        <v>8</v>
      </c>
      <c r="F827" s="1">
        <f t="shared" si="150"/>
        <v>5</v>
      </c>
      <c r="G827" s="1">
        <f t="shared" si="150"/>
        <v>4</v>
      </c>
      <c r="H827" t="str">
        <f>INDEX([1]Sheet1!$C$3:$O$15, MATCH(E827, [1]Sheet1!$B$3:$B$15, 0), MATCH(F827,[1]Sheet1!$C$2:$O$2,0))</f>
        <v>0.17, 0.26</v>
      </c>
      <c r="I827" t="str">
        <f>INDEX([2]Sheet1!$C$3:$O$15, MATCH(E827, [2]Sheet1!$C$2:$O$2,0), MATCH(F827, [2]Sheet1!$B$3:$B$15,0))</f>
        <v>0.80, 0.89</v>
      </c>
      <c r="J827" t="str">
        <f t="shared" si="155"/>
        <v>0.17</v>
      </c>
      <c r="K827" t="str">
        <f t="shared" si="156"/>
        <v>0.26</v>
      </c>
      <c r="L827" t="str">
        <f t="shared" si="157"/>
        <v>0.80</v>
      </c>
      <c r="M827" t="str">
        <f t="shared" si="158"/>
        <v>0.89</v>
      </c>
      <c r="N827">
        <f>(15^(1-P827)-0.5^(1-P827))/(10^(1-P827)-2^(1-P827))</f>
        <v>1.7838324927020326</v>
      </c>
      <c r="O827">
        <f>(15^(1-P827)-2^(1-P827))/(10^(1-P827)-2^(1-P827))</f>
        <v>1.5224720041213451</v>
      </c>
      <c r="P827" s="4">
        <f t="shared" si="159"/>
        <v>0.21500000000000002</v>
      </c>
      <c r="Q827" s="4">
        <f t="shared" si="160"/>
        <v>0.84499999999999997</v>
      </c>
      <c r="R827" s="4">
        <f t="shared" si="161"/>
        <v>1.653152248411689</v>
      </c>
      <c r="S827" t="s">
        <v>37</v>
      </c>
      <c r="T827" t="s">
        <v>25</v>
      </c>
      <c r="U827" t="s">
        <v>41</v>
      </c>
      <c r="V827" t="s">
        <v>34</v>
      </c>
      <c r="W827" t="s">
        <v>21</v>
      </c>
      <c r="X827" t="s">
        <v>71</v>
      </c>
    </row>
    <row r="828" spans="1:24" x14ac:dyDescent="0.25">
      <c r="A828">
        <v>227</v>
      </c>
      <c r="B828" s="2">
        <v>9</v>
      </c>
      <c r="C828" s="2">
        <v>3</v>
      </c>
      <c r="D828" s="2">
        <v>1</v>
      </c>
      <c r="E828" s="1">
        <f t="shared" si="150"/>
        <v>10</v>
      </c>
      <c r="F828" s="1">
        <f t="shared" si="150"/>
        <v>4</v>
      </c>
      <c r="G828" s="1">
        <f t="shared" si="150"/>
        <v>2</v>
      </c>
      <c r="H828" t="str">
        <f>INDEX([1]Sheet1!$C$3:$O$15, MATCH(E828, [1]Sheet1!$B$3:$B$15, 0), MATCH(F828,[1]Sheet1!$C$2:$O$2,0))</f>
        <v>0.22, 1.00</v>
      </c>
      <c r="I828" t="str">
        <f>INDEX([2]Sheet1!$C$3:$O$15, MATCH(E828, [2]Sheet1!$C$2:$O$2,0), MATCH(F828, [2]Sheet1!$B$3:$B$15,0))</f>
        <v>0.75, 1.89</v>
      </c>
      <c r="J828" t="str">
        <f t="shared" si="155"/>
        <v>0.22</v>
      </c>
      <c r="K828" t="str">
        <f t="shared" si="156"/>
        <v>1.00</v>
      </c>
      <c r="L828" t="str">
        <f t="shared" si="157"/>
        <v>0.75</v>
      </c>
      <c r="M828" t="str">
        <f t="shared" si="158"/>
        <v>1.89</v>
      </c>
      <c r="N828">
        <f>(15^(1-P828)-2^(1-P828))/(10^(1-P828)-2^(1-P828))</f>
        <v>1.3675043642636073</v>
      </c>
      <c r="O828">
        <f>(15^(1-P828)-12^(1-P828))/(10^(1-P828)-2^(1-P828))</f>
        <v>0.20942008899313011</v>
      </c>
      <c r="P828" s="4">
        <f t="shared" si="159"/>
        <v>0.61</v>
      </c>
      <c r="Q828" s="4">
        <f t="shared" si="160"/>
        <v>1.3199999999999998</v>
      </c>
      <c r="R828" s="4">
        <f t="shared" si="161"/>
        <v>0.78846222662836873</v>
      </c>
      <c r="S828" t="s">
        <v>37</v>
      </c>
      <c r="T828" t="s">
        <v>25</v>
      </c>
      <c r="U828" t="s">
        <v>39</v>
      </c>
      <c r="V828" t="s">
        <v>20</v>
      </c>
      <c r="W828" t="s">
        <v>23</v>
      </c>
      <c r="X828" t="s">
        <v>71</v>
      </c>
    </row>
    <row r="829" spans="1:24" x14ac:dyDescent="0.25">
      <c r="A829">
        <v>228</v>
      </c>
      <c r="B829" s="2">
        <v>7</v>
      </c>
      <c r="C829" s="2">
        <v>3</v>
      </c>
      <c r="D829" s="2">
        <v>1</v>
      </c>
      <c r="E829" s="1">
        <f t="shared" si="150"/>
        <v>8</v>
      </c>
      <c r="F829" s="1">
        <f t="shared" si="150"/>
        <v>4</v>
      </c>
      <c r="G829" s="1">
        <f t="shared" si="150"/>
        <v>2</v>
      </c>
      <c r="H829" t="str">
        <f>INDEX([1]Sheet1!$C$3:$O$15, MATCH(E829, [1]Sheet1!$B$3:$B$15, 0), MATCH(F829,[1]Sheet1!$C$2:$O$2,0))</f>
        <v>0.12, 0.22</v>
      </c>
      <c r="I829" t="str">
        <f>INDEX([2]Sheet1!$C$3:$O$15, MATCH(E829, [2]Sheet1!$C$2:$O$2,0), MATCH(F829, [2]Sheet1!$B$3:$B$15,0))</f>
        <v>0.84, 0.94</v>
      </c>
      <c r="J829" t="str">
        <f t="shared" si="155"/>
        <v>0.12</v>
      </c>
      <c r="K829" t="str">
        <f t="shared" si="156"/>
        <v>0.22</v>
      </c>
      <c r="L829" t="str">
        <f t="shared" si="157"/>
        <v>0.84</v>
      </c>
      <c r="M829" t="str">
        <f t="shared" si="158"/>
        <v>0.94</v>
      </c>
      <c r="N829">
        <f>(15^(1-P829)-2^(1-P829))/(10^(1-P829)-2^(1-P829))</f>
        <v>1.5428170679014381</v>
      </c>
      <c r="O829">
        <f>(15^(1-P829)-12^(1-P829))/(10^(1-P829)-2^(1-P829))</f>
        <v>0.32115715120300509</v>
      </c>
      <c r="P829" s="4">
        <f t="shared" si="159"/>
        <v>0.16999999999999998</v>
      </c>
      <c r="Q829" s="4">
        <f t="shared" si="160"/>
        <v>0.8899999999999999</v>
      </c>
      <c r="R829" s="4">
        <f t="shared" si="161"/>
        <v>0.93198710955222164</v>
      </c>
      <c r="S829" t="s">
        <v>37</v>
      </c>
      <c r="T829" t="s">
        <v>18</v>
      </c>
      <c r="U829" t="s">
        <v>33</v>
      </c>
      <c r="V829" t="s">
        <v>34</v>
      </c>
      <c r="W829" t="s">
        <v>21</v>
      </c>
      <c r="X829" t="s">
        <v>71</v>
      </c>
    </row>
    <row r="830" spans="1:24" x14ac:dyDescent="0.25">
      <c r="A830">
        <v>229</v>
      </c>
      <c r="B830" s="2">
        <v>6</v>
      </c>
      <c r="C830" s="2">
        <v>4</v>
      </c>
      <c r="D830" s="2">
        <v>3</v>
      </c>
      <c r="E830" s="1">
        <f t="shared" si="150"/>
        <v>7</v>
      </c>
      <c r="F830" s="1">
        <f t="shared" si="150"/>
        <v>5</v>
      </c>
      <c r="G830" s="1">
        <f t="shared" si="150"/>
        <v>4</v>
      </c>
      <c r="H830" t="str">
        <f>INDEX([1]Sheet1!$C$3:$O$15, MATCH(E830, [1]Sheet1!$B$3:$B$15, 0), MATCH(F830,[1]Sheet1!$C$2:$O$2,0))</f>
        <v>0.11, 0.21</v>
      </c>
      <c r="I830" t="str">
        <f>INDEX([2]Sheet1!$C$3:$O$15, MATCH(E830, [2]Sheet1!$C$2:$O$2,0), MATCH(F830, [2]Sheet1!$B$3:$B$15,0))</f>
        <v>0.74, 0.84</v>
      </c>
      <c r="J830" t="str">
        <f t="shared" si="155"/>
        <v>0.11</v>
      </c>
      <c r="K830" t="str">
        <f t="shared" si="156"/>
        <v>0.21</v>
      </c>
      <c r="L830" t="str">
        <f t="shared" si="157"/>
        <v>0.74</v>
      </c>
      <c r="M830" t="str">
        <f t="shared" si="158"/>
        <v>0.84</v>
      </c>
      <c r="N830">
        <f>(15^(1-P830)-0.5^(1-P830))/(10^(1-P830)-2^(1-P830))</f>
        <v>1.7875386370046384</v>
      </c>
      <c r="O830">
        <f>(15^(1-P830)-2^(1-P830))/(10^(1-P830)-2^(1-P830))</f>
        <v>1.5474169043482437</v>
      </c>
      <c r="P830" s="4">
        <f t="shared" si="159"/>
        <v>0.16</v>
      </c>
      <c r="Q830" s="4">
        <f t="shared" si="160"/>
        <v>0.79</v>
      </c>
      <c r="R830" s="4">
        <f t="shared" si="161"/>
        <v>1.6674777706764412</v>
      </c>
      <c r="S830" t="s">
        <v>35</v>
      </c>
      <c r="T830" t="s">
        <v>18</v>
      </c>
      <c r="U830" t="s">
        <v>42</v>
      </c>
      <c r="V830" t="s">
        <v>24</v>
      </c>
      <c r="W830" t="s">
        <v>21</v>
      </c>
      <c r="X830" t="s">
        <v>71</v>
      </c>
    </row>
    <row r="831" spans="1:24" x14ac:dyDescent="0.25">
      <c r="A831">
        <v>230</v>
      </c>
      <c r="B831" s="2">
        <v>7</v>
      </c>
      <c r="C831" s="2">
        <v>3</v>
      </c>
      <c r="D831" s="2">
        <v>3</v>
      </c>
      <c r="E831" s="1">
        <f t="shared" si="150"/>
        <v>8</v>
      </c>
      <c r="F831" s="1">
        <f t="shared" si="150"/>
        <v>4</v>
      </c>
      <c r="G831" s="1">
        <f t="shared" si="150"/>
        <v>4</v>
      </c>
      <c r="H831" t="str">
        <f>INDEX([1]Sheet1!$C$3:$O$15, MATCH(E831, [1]Sheet1!$B$3:$B$15, 0), MATCH(F831,[1]Sheet1!$C$2:$O$2,0))</f>
        <v>0.12, 0.22</v>
      </c>
      <c r="I831" t="str">
        <f>INDEX([2]Sheet1!$C$3:$O$15, MATCH(E831, [2]Sheet1!$C$2:$O$2,0), MATCH(F831, [2]Sheet1!$B$3:$B$15,0))</f>
        <v>0.84, 0.94</v>
      </c>
      <c r="J831" t="str">
        <f t="shared" si="155"/>
        <v>0.12</v>
      </c>
      <c r="K831" t="str">
        <f t="shared" si="156"/>
        <v>0.22</v>
      </c>
      <c r="L831" t="str">
        <f t="shared" si="157"/>
        <v>0.84</v>
      </c>
      <c r="M831" t="str">
        <f t="shared" si="158"/>
        <v>0.94</v>
      </c>
      <c r="N831">
        <f>(15^(1-P831)-0.5^(1-P831))/(10^(1-P831)-2^(1-P831))</f>
        <v>1.7866703509891912</v>
      </c>
      <c r="O831">
        <f>(15^(1-P831)-2^(1-P831))/(10^(1-P831)-2^(1-P831))</f>
        <v>1.5428170679014381</v>
      </c>
      <c r="P831" s="4">
        <f t="shared" si="159"/>
        <v>0.16999999999999998</v>
      </c>
      <c r="Q831" s="4">
        <f t="shared" si="160"/>
        <v>0.8899999999999999</v>
      </c>
      <c r="R831" s="4">
        <f t="shared" si="161"/>
        <v>1.6647437094453146</v>
      </c>
      <c r="S831" t="s">
        <v>44</v>
      </c>
      <c r="T831" t="s">
        <v>18</v>
      </c>
      <c r="U831" t="s">
        <v>43</v>
      </c>
      <c r="V831" t="s">
        <v>28</v>
      </c>
      <c r="W831" t="s">
        <v>21</v>
      </c>
      <c r="X831" t="s">
        <v>71</v>
      </c>
    </row>
    <row r="832" spans="1:24" x14ac:dyDescent="0.25">
      <c r="A832">
        <v>231</v>
      </c>
      <c r="B832" s="2">
        <v>7</v>
      </c>
      <c r="C832" s="2">
        <v>4</v>
      </c>
      <c r="D832" s="2">
        <v>3</v>
      </c>
      <c r="E832" s="1">
        <f t="shared" si="150"/>
        <v>8</v>
      </c>
      <c r="F832" s="1">
        <f t="shared" si="150"/>
        <v>5</v>
      </c>
      <c r="G832" s="1">
        <f t="shared" si="150"/>
        <v>4</v>
      </c>
      <c r="H832" t="str">
        <f>INDEX([1]Sheet1!$C$3:$O$15, MATCH(E832, [1]Sheet1!$B$3:$B$15, 0), MATCH(F832,[1]Sheet1!$C$2:$O$2,0))</f>
        <v>0.17, 0.26</v>
      </c>
      <c r="I832" t="str">
        <f>INDEX([2]Sheet1!$C$3:$O$15, MATCH(E832, [2]Sheet1!$C$2:$O$2,0), MATCH(F832, [2]Sheet1!$B$3:$B$15,0))</f>
        <v>0.80, 0.89</v>
      </c>
      <c r="J832" t="str">
        <f t="shared" si="155"/>
        <v>0.17</v>
      </c>
      <c r="K832" t="str">
        <f t="shared" si="156"/>
        <v>0.26</v>
      </c>
      <c r="L832" t="str">
        <f t="shared" si="157"/>
        <v>0.80</v>
      </c>
      <c r="M832" t="str">
        <f t="shared" si="158"/>
        <v>0.89</v>
      </c>
      <c r="N832">
        <f>(15^(1-P832)-0.5^(1-P832))/(10^(1-P832)-2^(1-P832))</f>
        <v>1.7838324927020326</v>
      </c>
      <c r="O832">
        <f>(15^(1-P832)-2^(1-P832))/(10^(1-P832)-2^(1-P832))</f>
        <v>1.5224720041213451</v>
      </c>
      <c r="P832" s="4">
        <f t="shared" si="159"/>
        <v>0.21500000000000002</v>
      </c>
      <c r="Q832" s="4">
        <f t="shared" si="160"/>
        <v>0.84499999999999997</v>
      </c>
      <c r="R832" s="4">
        <f t="shared" si="161"/>
        <v>1.653152248411689</v>
      </c>
      <c r="S832" t="s">
        <v>40</v>
      </c>
      <c r="T832" t="s">
        <v>18</v>
      </c>
      <c r="U832" t="s">
        <v>33</v>
      </c>
      <c r="V832" t="s">
        <v>20</v>
      </c>
      <c r="W832" t="s">
        <v>21</v>
      </c>
      <c r="X832" t="s">
        <v>71</v>
      </c>
    </row>
    <row r="833" spans="1:24" x14ac:dyDescent="0.25">
      <c r="A833">
        <v>232</v>
      </c>
      <c r="B833" s="2">
        <v>8</v>
      </c>
      <c r="C833" s="2">
        <v>2</v>
      </c>
      <c r="D833" s="2">
        <v>3</v>
      </c>
      <c r="E833" s="1">
        <f t="shared" si="150"/>
        <v>9</v>
      </c>
      <c r="F833" s="1">
        <f t="shared" si="150"/>
        <v>3</v>
      </c>
      <c r="G833" s="1">
        <f t="shared" si="150"/>
        <v>4</v>
      </c>
      <c r="H833" t="str">
        <f>INDEX([1]Sheet1!$C$3:$O$15, MATCH(E833, [1]Sheet1!$B$3:$B$15, 0), MATCH(F833,[1]Sheet1!$C$2:$O$2,0))</f>
        <v>0.13, 0.22</v>
      </c>
      <c r="I833" t="str">
        <f>INDEX([2]Sheet1!$C$3:$O$15, MATCH(E833, [2]Sheet1!$C$2:$O$2,0), MATCH(F833, [2]Sheet1!$B$3:$B$15,0))</f>
        <v>0.94, 1.03</v>
      </c>
      <c r="J833" t="str">
        <f t="shared" si="155"/>
        <v>0.13</v>
      </c>
      <c r="K833" t="str">
        <f t="shared" si="156"/>
        <v>0.22</v>
      </c>
      <c r="L833" t="str">
        <f t="shared" si="157"/>
        <v>0.94</v>
      </c>
      <c r="M833" t="str">
        <f t="shared" si="158"/>
        <v>1.03</v>
      </c>
      <c r="N833">
        <f>(15^(1-P833)-0.5^(1-P833))/(10^(1-P833)-2^(1-P833))</f>
        <v>1.7862682388671209</v>
      </c>
      <c r="O833">
        <f>(15^(1-P833)-2^(1-P833))/(10^(1-P833)-2^(1-P833))</f>
        <v>1.5405279308283384</v>
      </c>
      <c r="P833" s="4">
        <f t="shared" si="159"/>
        <v>0.17499999999999999</v>
      </c>
      <c r="Q833" s="4">
        <f t="shared" si="160"/>
        <v>0.98499999999999999</v>
      </c>
      <c r="R833" s="4">
        <f t="shared" si="161"/>
        <v>1.6633980848477297</v>
      </c>
      <c r="S833" t="s">
        <v>32</v>
      </c>
      <c r="T833" t="s">
        <v>18</v>
      </c>
      <c r="U833" t="s">
        <v>33</v>
      </c>
      <c r="V833" t="s">
        <v>34</v>
      </c>
      <c r="W833" t="s">
        <v>21</v>
      </c>
      <c r="X833" t="s">
        <v>71</v>
      </c>
    </row>
    <row r="834" spans="1:24" x14ac:dyDescent="0.25">
      <c r="A834">
        <v>233</v>
      </c>
      <c r="B834" s="2">
        <v>7</v>
      </c>
      <c r="C834" s="2">
        <v>3</v>
      </c>
      <c r="D834" s="2">
        <v>1</v>
      </c>
      <c r="E834" s="1">
        <f t="shared" si="150"/>
        <v>8</v>
      </c>
      <c r="F834" s="1">
        <f t="shared" si="150"/>
        <v>4</v>
      </c>
      <c r="G834" s="1">
        <f t="shared" si="150"/>
        <v>2</v>
      </c>
      <c r="H834" t="str">
        <f>INDEX([1]Sheet1!$C$3:$O$15, MATCH(E834, [1]Sheet1!$B$3:$B$15, 0), MATCH(F834,[1]Sheet1!$C$2:$O$2,0))</f>
        <v>0.12, 0.22</v>
      </c>
      <c r="I834" t="str">
        <f>INDEX([2]Sheet1!$C$3:$O$15, MATCH(E834, [2]Sheet1!$C$2:$O$2,0), MATCH(F834, [2]Sheet1!$B$3:$B$15,0))</f>
        <v>0.84, 0.94</v>
      </c>
      <c r="J834" t="str">
        <f t="shared" si="155"/>
        <v>0.12</v>
      </c>
      <c r="K834" t="str">
        <f t="shared" si="156"/>
        <v>0.22</v>
      </c>
      <c r="L834" t="str">
        <f t="shared" si="157"/>
        <v>0.84</v>
      </c>
      <c r="M834" t="str">
        <f t="shared" si="158"/>
        <v>0.94</v>
      </c>
      <c r="N834">
        <f>(15^(1-P834)-2^(1-P834))/(10^(1-P834)-2^(1-P834))</f>
        <v>1.5428170679014381</v>
      </c>
      <c r="O834">
        <f>(15^(1-P834)-12^(1-P834))/(10^(1-P834)-2^(1-P834))</f>
        <v>0.32115715120300509</v>
      </c>
      <c r="P834" s="4">
        <f t="shared" si="159"/>
        <v>0.16999999999999998</v>
      </c>
      <c r="Q834" s="4">
        <f t="shared" si="160"/>
        <v>0.8899999999999999</v>
      </c>
      <c r="R834" s="4">
        <f t="shared" si="161"/>
        <v>0.93198710955222164</v>
      </c>
      <c r="S834" t="s">
        <v>44</v>
      </c>
      <c r="T834" t="s">
        <v>18</v>
      </c>
      <c r="U834" t="s">
        <v>33</v>
      </c>
      <c r="V834" t="s">
        <v>20</v>
      </c>
      <c r="W834" t="s">
        <v>21</v>
      </c>
      <c r="X834" t="s">
        <v>71</v>
      </c>
    </row>
    <row r="835" spans="1:24" x14ac:dyDescent="0.25">
      <c r="A835">
        <v>234</v>
      </c>
      <c r="B835" s="2">
        <v>6</v>
      </c>
      <c r="C835" s="2">
        <v>4</v>
      </c>
      <c r="D835" s="2">
        <v>3</v>
      </c>
      <c r="E835" s="1">
        <f t="shared" si="150"/>
        <v>7</v>
      </c>
      <c r="F835" s="1">
        <f t="shared" si="150"/>
        <v>5</v>
      </c>
      <c r="G835" s="1">
        <f t="shared" si="150"/>
        <v>4</v>
      </c>
      <c r="H835" t="str">
        <f>INDEX([1]Sheet1!$C$3:$O$15, MATCH(E835, [1]Sheet1!$B$3:$B$15, 0), MATCH(F835,[1]Sheet1!$C$2:$O$2,0))</f>
        <v>0.11, 0.21</v>
      </c>
      <c r="I835" t="str">
        <f>INDEX([2]Sheet1!$C$3:$O$15, MATCH(E835, [2]Sheet1!$C$2:$O$2,0), MATCH(F835, [2]Sheet1!$B$3:$B$15,0))</f>
        <v>0.74, 0.84</v>
      </c>
      <c r="J835" t="str">
        <f t="shared" si="155"/>
        <v>0.11</v>
      </c>
      <c r="K835" t="str">
        <f t="shared" si="156"/>
        <v>0.21</v>
      </c>
      <c r="L835" t="str">
        <f t="shared" si="157"/>
        <v>0.74</v>
      </c>
      <c r="M835" t="str">
        <f t="shared" si="158"/>
        <v>0.84</v>
      </c>
      <c r="N835">
        <f>(15^(1-P835)-0.5^(1-P835))/(10^(1-P835)-2^(1-P835))</f>
        <v>1.7875386370046384</v>
      </c>
      <c r="O835">
        <f>(15^(1-P835)-2^(1-P835))/(10^(1-P835)-2^(1-P835))</f>
        <v>1.5474169043482437</v>
      </c>
      <c r="P835" s="4">
        <f t="shared" si="159"/>
        <v>0.16</v>
      </c>
      <c r="Q835" s="4">
        <f t="shared" si="160"/>
        <v>0.79</v>
      </c>
      <c r="R835" s="4">
        <f t="shared" si="161"/>
        <v>1.6674777706764412</v>
      </c>
      <c r="S835" t="s">
        <v>40</v>
      </c>
      <c r="T835" t="s">
        <v>18</v>
      </c>
      <c r="U835" t="s">
        <v>39</v>
      </c>
      <c r="V835" t="s">
        <v>20</v>
      </c>
      <c r="W835" t="s">
        <v>21</v>
      </c>
      <c r="X835" t="s">
        <v>71</v>
      </c>
    </row>
    <row r="836" spans="1:24" x14ac:dyDescent="0.25">
      <c r="A836">
        <v>235</v>
      </c>
      <c r="B836" s="2">
        <v>7</v>
      </c>
      <c r="C836" s="2">
        <v>5</v>
      </c>
      <c r="D836" s="2">
        <v>3</v>
      </c>
      <c r="E836" s="1">
        <f t="shared" si="150"/>
        <v>8</v>
      </c>
      <c r="F836" s="1">
        <f t="shared" si="150"/>
        <v>6</v>
      </c>
      <c r="G836" s="1">
        <f t="shared" si="150"/>
        <v>4</v>
      </c>
      <c r="H836" t="str">
        <f>INDEX([1]Sheet1!$C$3:$O$15, MATCH(E836, [1]Sheet1!$B$3:$B$15, 0), MATCH(F836,[1]Sheet1!$C$2:$O$2,0))</f>
        <v>0.22, 0.30</v>
      </c>
      <c r="I836" t="str">
        <f>INDEX([2]Sheet1!$C$3:$O$15, MATCH(E836, [2]Sheet1!$C$2:$O$2,0), MATCH(F836, [2]Sheet1!$B$3:$B$15,0))</f>
        <v>0.77, 0.85</v>
      </c>
      <c r="J836" t="str">
        <f t="shared" si="155"/>
        <v>0.22</v>
      </c>
      <c r="K836" t="str">
        <f t="shared" si="156"/>
        <v>0.30</v>
      </c>
      <c r="L836" t="str">
        <f t="shared" si="157"/>
        <v>0.77</v>
      </c>
      <c r="M836" t="str">
        <f t="shared" si="158"/>
        <v>0.85</v>
      </c>
      <c r="N836">
        <f>(15^(1-P836)-0.5^(1-P836))/(10^(1-P836)-2^(1-P836))</f>
        <v>1.7827971391785058</v>
      </c>
      <c r="O836">
        <f>(15^(1-P836)-2^(1-P836))/(10^(1-P836)-2^(1-P836))</f>
        <v>1.5027000798266845</v>
      </c>
      <c r="P836" s="4">
        <f t="shared" si="159"/>
        <v>0.26</v>
      </c>
      <c r="Q836" s="4">
        <f t="shared" si="160"/>
        <v>0.81</v>
      </c>
      <c r="R836" s="4">
        <f t="shared" si="161"/>
        <v>1.6427486095025952</v>
      </c>
      <c r="S836" t="s">
        <v>37</v>
      </c>
      <c r="T836" t="s">
        <v>25</v>
      </c>
      <c r="U836" t="s">
        <v>42</v>
      </c>
      <c r="V836" t="s">
        <v>20</v>
      </c>
      <c r="W836" t="s">
        <v>21</v>
      </c>
      <c r="X836" t="s">
        <v>71</v>
      </c>
    </row>
    <row r="837" spans="1:24" x14ac:dyDescent="0.25">
      <c r="A837">
        <v>236</v>
      </c>
      <c r="B837" s="2">
        <v>7</v>
      </c>
      <c r="C837" s="2">
        <v>4</v>
      </c>
      <c r="D837" s="2">
        <v>3</v>
      </c>
      <c r="E837" s="1">
        <f t="shared" si="150"/>
        <v>8</v>
      </c>
      <c r="F837" s="1">
        <f t="shared" si="150"/>
        <v>5</v>
      </c>
      <c r="G837" s="1">
        <f t="shared" si="150"/>
        <v>4</v>
      </c>
      <c r="H837" t="str">
        <f>INDEX([1]Sheet1!$C$3:$O$15, MATCH(E837, [1]Sheet1!$B$3:$B$15, 0), MATCH(F837,[1]Sheet1!$C$2:$O$2,0))</f>
        <v>0.17, 0.26</v>
      </c>
      <c r="I837" t="str">
        <f>INDEX([2]Sheet1!$C$3:$O$15, MATCH(E837, [2]Sheet1!$C$2:$O$2,0), MATCH(F837, [2]Sheet1!$B$3:$B$15,0))</f>
        <v>0.80, 0.89</v>
      </c>
      <c r="J837" t="str">
        <f t="shared" si="155"/>
        <v>0.17</v>
      </c>
      <c r="K837" t="str">
        <f t="shared" si="156"/>
        <v>0.26</v>
      </c>
      <c r="L837" t="str">
        <f t="shared" si="157"/>
        <v>0.80</v>
      </c>
      <c r="M837" t="str">
        <f t="shared" si="158"/>
        <v>0.89</v>
      </c>
      <c r="N837">
        <f>(15^(1-P837)-0.5^(1-P837))/(10^(1-P837)-2^(1-P837))</f>
        <v>1.7838324927020326</v>
      </c>
      <c r="O837">
        <f>(15^(1-P837)-2^(1-P837))/(10^(1-P837)-2^(1-P837))</f>
        <v>1.5224720041213451</v>
      </c>
      <c r="P837" s="4">
        <f t="shared" si="159"/>
        <v>0.21500000000000002</v>
      </c>
      <c r="Q837" s="4">
        <f t="shared" si="160"/>
        <v>0.84499999999999997</v>
      </c>
      <c r="R837" s="4">
        <f t="shared" si="161"/>
        <v>1.653152248411689</v>
      </c>
      <c r="S837" t="s">
        <v>32</v>
      </c>
      <c r="T837" t="s">
        <v>18</v>
      </c>
      <c r="U837" t="s">
        <v>33</v>
      </c>
      <c r="V837" t="s">
        <v>34</v>
      </c>
      <c r="W837" t="s">
        <v>21</v>
      </c>
      <c r="X837" t="s">
        <v>71</v>
      </c>
    </row>
    <row r="838" spans="1:24" x14ac:dyDescent="0.25">
      <c r="A838">
        <v>237</v>
      </c>
      <c r="B838" s="2">
        <v>8</v>
      </c>
      <c r="C838" s="2">
        <v>3</v>
      </c>
      <c r="D838" s="2">
        <v>1</v>
      </c>
      <c r="E838" s="1">
        <f t="shared" si="150"/>
        <v>9</v>
      </c>
      <c r="F838" s="1">
        <f t="shared" si="150"/>
        <v>4</v>
      </c>
      <c r="G838" s="1">
        <f t="shared" si="150"/>
        <v>2</v>
      </c>
      <c r="H838" t="str">
        <f>INDEX([1]Sheet1!$C$3:$O$15, MATCH(E838, [1]Sheet1!$B$3:$B$15, 0), MATCH(F838,[1]Sheet1!$C$2:$O$2,0))</f>
        <v>0.18, 0.26</v>
      </c>
      <c r="I838" t="str">
        <f>INDEX([2]Sheet1!$C$3:$O$15, MATCH(E838, [2]Sheet1!$C$2:$O$2,0), MATCH(F838, [2]Sheet1!$B$3:$B$15,0))</f>
        <v>0.90, 0.98</v>
      </c>
      <c r="J838" t="str">
        <f t="shared" si="155"/>
        <v>0.18</v>
      </c>
      <c r="K838" t="str">
        <f t="shared" si="156"/>
        <v>0.26</v>
      </c>
      <c r="L838" t="str">
        <f t="shared" si="157"/>
        <v>0.90</v>
      </c>
      <c r="M838" t="str">
        <f t="shared" si="158"/>
        <v>0.98</v>
      </c>
      <c r="N838">
        <f>(15^(1-P838)-2^(1-P838))/(10^(1-P838)-2^(1-P838))</f>
        <v>1.5202469801099703</v>
      </c>
      <c r="O838">
        <f>(15^(1-P838)-12^(1-P838))/(10^(1-P838)-2^(1-P838))</f>
        <v>0.30652133167022555</v>
      </c>
      <c r="P838" s="4">
        <f t="shared" si="159"/>
        <v>0.22</v>
      </c>
      <c r="Q838" s="4">
        <f t="shared" si="160"/>
        <v>0.94</v>
      </c>
      <c r="R838" s="4">
        <f t="shared" si="161"/>
        <v>0.91338415589009792</v>
      </c>
      <c r="S838" t="s">
        <v>37</v>
      </c>
      <c r="T838" t="s">
        <v>18</v>
      </c>
      <c r="U838" t="s">
        <v>33</v>
      </c>
      <c r="V838" t="s">
        <v>20</v>
      </c>
      <c r="W838" t="s">
        <v>21</v>
      </c>
      <c r="X838" t="s">
        <v>71</v>
      </c>
    </row>
    <row r="839" spans="1:24" x14ac:dyDescent="0.25">
      <c r="A839">
        <v>238</v>
      </c>
      <c r="B839" s="2">
        <v>7</v>
      </c>
      <c r="C839" s="2">
        <v>4</v>
      </c>
      <c r="D839" s="2">
        <v>3</v>
      </c>
      <c r="E839" s="1">
        <f t="shared" si="150"/>
        <v>8</v>
      </c>
      <c r="F839" s="1">
        <f t="shared" si="150"/>
        <v>5</v>
      </c>
      <c r="G839" s="1">
        <f t="shared" si="150"/>
        <v>4</v>
      </c>
      <c r="H839" t="str">
        <f>INDEX([1]Sheet1!$C$3:$O$15, MATCH(E839, [1]Sheet1!$B$3:$B$15, 0), MATCH(F839,[1]Sheet1!$C$2:$O$2,0))</f>
        <v>0.17, 0.26</v>
      </c>
      <c r="I839" t="str">
        <f>INDEX([2]Sheet1!$C$3:$O$15, MATCH(E839, [2]Sheet1!$C$2:$O$2,0), MATCH(F839, [2]Sheet1!$B$3:$B$15,0))</f>
        <v>0.80, 0.89</v>
      </c>
      <c r="J839" t="str">
        <f t="shared" si="155"/>
        <v>0.17</v>
      </c>
      <c r="K839" t="str">
        <f t="shared" si="156"/>
        <v>0.26</v>
      </c>
      <c r="L839" t="str">
        <f t="shared" si="157"/>
        <v>0.80</v>
      </c>
      <c r="M839" t="str">
        <f t="shared" si="158"/>
        <v>0.89</v>
      </c>
      <c r="N839">
        <f>(15^(1-P839)-0.5^(1-P839))/(10^(1-P839)-2^(1-P839))</f>
        <v>1.7838324927020326</v>
      </c>
      <c r="O839">
        <f>(15^(1-P839)-2^(1-P839))/(10^(1-P839)-2^(1-P839))</f>
        <v>1.5224720041213451</v>
      </c>
      <c r="P839" s="4">
        <f t="shared" si="159"/>
        <v>0.21500000000000002</v>
      </c>
      <c r="Q839" s="4">
        <f t="shared" si="160"/>
        <v>0.84499999999999997</v>
      </c>
      <c r="R839" s="4">
        <f t="shared" si="161"/>
        <v>1.653152248411689</v>
      </c>
      <c r="S839" t="s">
        <v>32</v>
      </c>
      <c r="T839" t="s">
        <v>25</v>
      </c>
      <c r="U839" t="s">
        <v>33</v>
      </c>
      <c r="V839" t="s">
        <v>34</v>
      </c>
      <c r="W839" t="s">
        <v>21</v>
      </c>
      <c r="X839" t="s">
        <v>71</v>
      </c>
    </row>
    <row r="840" spans="1:24" x14ac:dyDescent="0.25">
      <c r="A840">
        <v>239</v>
      </c>
      <c r="B840" s="2">
        <v>7</v>
      </c>
      <c r="C840" s="2">
        <v>3</v>
      </c>
      <c r="D840" s="2">
        <v>1</v>
      </c>
      <c r="E840" s="1">
        <f t="shared" si="150"/>
        <v>8</v>
      </c>
      <c r="F840" s="1">
        <f t="shared" si="150"/>
        <v>4</v>
      </c>
      <c r="G840" s="1">
        <f t="shared" si="150"/>
        <v>2</v>
      </c>
      <c r="H840" t="str">
        <f>INDEX([1]Sheet1!$C$3:$O$15, MATCH(E840, [1]Sheet1!$B$3:$B$15, 0), MATCH(F840,[1]Sheet1!$C$2:$O$2,0))</f>
        <v>0.12, 0.22</v>
      </c>
      <c r="I840" t="str">
        <f>INDEX([2]Sheet1!$C$3:$O$15, MATCH(E840, [2]Sheet1!$C$2:$O$2,0), MATCH(F840, [2]Sheet1!$B$3:$B$15,0))</f>
        <v>0.84, 0.94</v>
      </c>
      <c r="J840" t="str">
        <f t="shared" si="155"/>
        <v>0.12</v>
      </c>
      <c r="K840" t="str">
        <f t="shared" si="156"/>
        <v>0.22</v>
      </c>
      <c r="L840" t="str">
        <f t="shared" si="157"/>
        <v>0.84</v>
      </c>
      <c r="M840" t="str">
        <f t="shared" si="158"/>
        <v>0.94</v>
      </c>
      <c r="N840">
        <f>(15^(1-P840)-2^(1-P840))/(10^(1-P840)-2^(1-P840))</f>
        <v>1.5428170679014381</v>
      </c>
      <c r="O840">
        <f>(15^(1-P840)-12^(1-P840))/(10^(1-P840)-2^(1-P840))</f>
        <v>0.32115715120300509</v>
      </c>
      <c r="P840" s="4">
        <f t="shared" si="159"/>
        <v>0.16999999999999998</v>
      </c>
      <c r="Q840" s="4">
        <f t="shared" si="160"/>
        <v>0.8899999999999999</v>
      </c>
      <c r="R840" s="4">
        <f t="shared" si="161"/>
        <v>0.93198710955222164</v>
      </c>
      <c r="S840" t="s">
        <v>38</v>
      </c>
      <c r="T840" t="s">
        <v>18</v>
      </c>
      <c r="U840" t="s">
        <v>41</v>
      </c>
      <c r="V840" t="s">
        <v>20</v>
      </c>
      <c r="W840" t="s">
        <v>21</v>
      </c>
      <c r="X840" t="s">
        <v>71</v>
      </c>
    </row>
    <row r="841" spans="1:24" x14ac:dyDescent="0.25">
      <c r="A841">
        <v>240</v>
      </c>
      <c r="B841" s="2">
        <v>7</v>
      </c>
      <c r="C841" s="2">
        <v>4</v>
      </c>
      <c r="D841" s="2">
        <v>3</v>
      </c>
      <c r="E841" s="1">
        <f t="shared" si="150"/>
        <v>8</v>
      </c>
      <c r="F841" s="1">
        <f t="shared" si="150"/>
        <v>5</v>
      </c>
      <c r="G841" s="1">
        <f t="shared" si="150"/>
        <v>4</v>
      </c>
      <c r="H841" t="str">
        <f>INDEX([1]Sheet1!$C$3:$O$15, MATCH(E841, [1]Sheet1!$B$3:$B$15, 0), MATCH(F841,[1]Sheet1!$C$2:$O$2,0))</f>
        <v>0.17, 0.26</v>
      </c>
      <c r="I841" t="str">
        <f>INDEX([2]Sheet1!$C$3:$O$15, MATCH(E841, [2]Sheet1!$C$2:$O$2,0), MATCH(F841, [2]Sheet1!$B$3:$B$15,0))</f>
        <v>0.80, 0.89</v>
      </c>
      <c r="J841" t="str">
        <f t="shared" si="155"/>
        <v>0.17</v>
      </c>
      <c r="K841" t="str">
        <f t="shared" si="156"/>
        <v>0.26</v>
      </c>
      <c r="L841" t="str">
        <f t="shared" si="157"/>
        <v>0.80</v>
      </c>
      <c r="M841" t="str">
        <f t="shared" si="158"/>
        <v>0.89</v>
      </c>
      <c r="N841">
        <f>(15^(1-P841)-0.5^(1-P841))/(10^(1-P841)-2^(1-P841))</f>
        <v>1.7838324927020326</v>
      </c>
      <c r="O841">
        <f>(15^(1-P841)-2^(1-P841))/(10^(1-P841)-2^(1-P841))</f>
        <v>1.5224720041213451</v>
      </c>
      <c r="P841" s="4">
        <f t="shared" si="159"/>
        <v>0.21500000000000002</v>
      </c>
      <c r="Q841" s="4">
        <f t="shared" si="160"/>
        <v>0.84499999999999997</v>
      </c>
      <c r="R841" s="4">
        <f t="shared" si="161"/>
        <v>1.653152248411689</v>
      </c>
      <c r="S841" t="s">
        <v>35</v>
      </c>
      <c r="T841" t="s">
        <v>25</v>
      </c>
      <c r="U841" t="s">
        <v>39</v>
      </c>
      <c r="V841" t="s">
        <v>34</v>
      </c>
      <c r="W841" t="s">
        <v>21</v>
      </c>
      <c r="X841" t="s">
        <v>71</v>
      </c>
    </row>
    <row r="842" spans="1:24" x14ac:dyDescent="0.25">
      <c r="A842">
        <v>241</v>
      </c>
      <c r="B842" s="2">
        <v>6</v>
      </c>
      <c r="C842" s="2">
        <v>4</v>
      </c>
      <c r="D842" s="2">
        <v>3</v>
      </c>
      <c r="E842" s="1">
        <f t="shared" si="150"/>
        <v>7</v>
      </c>
      <c r="F842" s="1">
        <f t="shared" si="150"/>
        <v>5</v>
      </c>
      <c r="G842" s="1">
        <f t="shared" si="150"/>
        <v>4</v>
      </c>
      <c r="H842" t="str">
        <f>INDEX([1]Sheet1!$C$3:$O$15, MATCH(E842, [1]Sheet1!$B$3:$B$15, 0), MATCH(F842,[1]Sheet1!$C$2:$O$2,0))</f>
        <v>0.11, 0.21</v>
      </c>
      <c r="I842" t="str">
        <f>INDEX([2]Sheet1!$C$3:$O$15, MATCH(E842, [2]Sheet1!$C$2:$O$2,0), MATCH(F842, [2]Sheet1!$B$3:$B$15,0))</f>
        <v>0.74, 0.84</v>
      </c>
      <c r="J842" t="str">
        <f t="shared" si="155"/>
        <v>0.11</v>
      </c>
      <c r="K842" t="str">
        <f t="shared" si="156"/>
        <v>0.21</v>
      </c>
      <c r="L842" t="str">
        <f t="shared" si="157"/>
        <v>0.74</v>
      </c>
      <c r="M842" t="str">
        <f t="shared" si="158"/>
        <v>0.84</v>
      </c>
      <c r="N842">
        <f>(15^(1-P842)-0.5^(1-P842))/(10^(1-P842)-2^(1-P842))</f>
        <v>1.7875386370046384</v>
      </c>
      <c r="O842">
        <f>(15^(1-P842)-2^(1-P842))/(10^(1-P842)-2^(1-P842))</f>
        <v>1.5474169043482437</v>
      </c>
      <c r="P842" s="4">
        <f t="shared" si="159"/>
        <v>0.16</v>
      </c>
      <c r="Q842" s="4">
        <f t="shared" si="160"/>
        <v>0.79</v>
      </c>
      <c r="R842" s="4">
        <f t="shared" si="161"/>
        <v>1.6674777706764412</v>
      </c>
      <c r="S842" t="s">
        <v>44</v>
      </c>
      <c r="T842" t="s">
        <v>18</v>
      </c>
      <c r="U842" t="s">
        <v>39</v>
      </c>
      <c r="V842" t="s">
        <v>34</v>
      </c>
      <c r="W842" t="s">
        <v>21</v>
      </c>
      <c r="X842" t="s">
        <v>71</v>
      </c>
    </row>
    <row r="843" spans="1:24" x14ac:dyDescent="0.25">
      <c r="A843">
        <v>242</v>
      </c>
      <c r="B843" s="2">
        <v>7</v>
      </c>
      <c r="C843" s="2">
        <v>3</v>
      </c>
      <c r="D843" s="2">
        <v>3</v>
      </c>
      <c r="E843" s="1">
        <f t="shared" si="150"/>
        <v>8</v>
      </c>
      <c r="F843" s="1">
        <f t="shared" si="150"/>
        <v>4</v>
      </c>
      <c r="G843" s="1">
        <f t="shared" si="150"/>
        <v>4</v>
      </c>
      <c r="H843" t="str">
        <f>INDEX([1]Sheet1!$C$3:$O$15, MATCH(E843, [1]Sheet1!$B$3:$B$15, 0), MATCH(F843,[1]Sheet1!$C$2:$O$2,0))</f>
        <v>0.12, 0.22</v>
      </c>
      <c r="I843" t="str">
        <f>INDEX([2]Sheet1!$C$3:$O$15, MATCH(E843, [2]Sheet1!$C$2:$O$2,0), MATCH(F843, [2]Sheet1!$B$3:$B$15,0))</f>
        <v>0.84, 0.94</v>
      </c>
      <c r="J843" t="str">
        <f t="shared" si="155"/>
        <v>0.12</v>
      </c>
      <c r="K843" t="str">
        <f t="shared" si="156"/>
        <v>0.22</v>
      </c>
      <c r="L843" t="str">
        <f t="shared" si="157"/>
        <v>0.84</v>
      </c>
      <c r="M843" t="str">
        <f t="shared" si="158"/>
        <v>0.94</v>
      </c>
      <c r="N843">
        <f>(15^(1-P843)-0.5^(1-P843))/(10^(1-P843)-2^(1-P843))</f>
        <v>1.7866703509891912</v>
      </c>
      <c r="O843">
        <f>(15^(1-P843)-2^(1-P843))/(10^(1-P843)-2^(1-P843))</f>
        <v>1.5428170679014381</v>
      </c>
      <c r="P843" s="4">
        <f t="shared" si="159"/>
        <v>0.16999999999999998</v>
      </c>
      <c r="Q843" s="4">
        <f t="shared" si="160"/>
        <v>0.8899999999999999</v>
      </c>
      <c r="R843" s="4">
        <f t="shared" si="161"/>
        <v>1.6647437094453146</v>
      </c>
      <c r="S843" t="s">
        <v>37</v>
      </c>
      <c r="T843" t="s">
        <v>25</v>
      </c>
      <c r="U843" t="s">
        <v>33</v>
      </c>
      <c r="V843" t="s">
        <v>20</v>
      </c>
      <c r="W843" t="s">
        <v>21</v>
      </c>
      <c r="X843" t="s">
        <v>71</v>
      </c>
    </row>
    <row r="844" spans="1:24" x14ac:dyDescent="0.25">
      <c r="A844">
        <v>243</v>
      </c>
      <c r="B844" s="2">
        <v>9</v>
      </c>
      <c r="C844" s="2">
        <v>6</v>
      </c>
      <c r="D844" s="2">
        <v>3</v>
      </c>
      <c r="E844" s="1">
        <f t="shared" si="150"/>
        <v>10</v>
      </c>
      <c r="F844" s="1">
        <f t="shared" si="150"/>
        <v>7</v>
      </c>
      <c r="G844" s="1">
        <f t="shared" si="150"/>
        <v>4</v>
      </c>
      <c r="H844" t="str">
        <f>INDEX([1]Sheet1!$C$3:$O$15, MATCH(E844, [1]Sheet1!$B$3:$B$15, 0), MATCH(F844,[1]Sheet1!$C$2:$O$2,0))</f>
        <v>0.34, 1.00</v>
      </c>
      <c r="I844" t="str">
        <f>INDEX([2]Sheet1!$C$3:$O$15, MATCH(E844, [2]Sheet1!$C$2:$O$2,0), MATCH(F844, [2]Sheet1!$B$3:$B$15,0))</f>
        <v>0.75, 1.89</v>
      </c>
      <c r="J844" t="str">
        <f t="shared" si="155"/>
        <v>0.34</v>
      </c>
      <c r="K844" t="str">
        <f t="shared" si="156"/>
        <v>1.00</v>
      </c>
      <c r="L844" t="str">
        <f t="shared" si="157"/>
        <v>0.75</v>
      </c>
      <c r="M844" t="str">
        <f t="shared" si="158"/>
        <v>1.89</v>
      </c>
      <c r="N844">
        <f>(15^(1-P844)-0.5^(1-P844))/(10^(1-P844)-2^(1-P844))</f>
        <v>1.8712935860624558</v>
      </c>
      <c r="O844">
        <f>(15^(1-P844)-2^(1-P844))/(10^(1-P844)-2^(1-P844))</f>
        <v>1.3474527734026915</v>
      </c>
      <c r="P844" s="4">
        <f t="shared" si="159"/>
        <v>0.67</v>
      </c>
      <c r="Q844" s="4">
        <f t="shared" si="160"/>
        <v>1.3199999999999998</v>
      </c>
      <c r="R844" s="4">
        <f t="shared" si="161"/>
        <v>1.6093731797325737</v>
      </c>
      <c r="S844" t="s">
        <v>38</v>
      </c>
      <c r="T844" t="s">
        <v>25</v>
      </c>
      <c r="U844" t="s">
        <v>33</v>
      </c>
      <c r="V844" t="s">
        <v>34</v>
      </c>
      <c r="W844" t="s">
        <v>21</v>
      </c>
      <c r="X844" t="s">
        <v>71</v>
      </c>
    </row>
    <row r="845" spans="1:24" x14ac:dyDescent="0.25">
      <c r="A845">
        <v>244</v>
      </c>
      <c r="B845" s="2">
        <v>8</v>
      </c>
      <c r="C845" s="2">
        <v>6</v>
      </c>
      <c r="D845" s="2">
        <v>1</v>
      </c>
      <c r="E845" s="1">
        <f t="shared" si="150"/>
        <v>9</v>
      </c>
      <c r="F845" s="1">
        <f t="shared" si="150"/>
        <v>7</v>
      </c>
      <c r="G845" s="1">
        <f t="shared" si="150"/>
        <v>2</v>
      </c>
      <c r="H845" t="str">
        <f>INDEX([1]Sheet1!$C$3:$O$15, MATCH(E845, [1]Sheet1!$B$3:$B$15, 0), MATCH(F845,[1]Sheet1!$C$2:$O$2,0))</f>
        <v>0.31, 0.39</v>
      </c>
      <c r="I845" t="str">
        <f>INDEX([2]Sheet1!$C$3:$O$15, MATCH(E845, [2]Sheet1!$C$2:$O$2,0), MATCH(F845, [2]Sheet1!$B$3:$B$15,0))</f>
        <v>0.76, 0.86</v>
      </c>
      <c r="J845" t="str">
        <f t="shared" si="155"/>
        <v>0.31</v>
      </c>
      <c r="K845" t="str">
        <f t="shared" si="156"/>
        <v>0.39</v>
      </c>
      <c r="L845" t="str">
        <f t="shared" si="157"/>
        <v>0.76</v>
      </c>
      <c r="M845" t="str">
        <f t="shared" si="158"/>
        <v>0.86</v>
      </c>
      <c r="N845">
        <f>(15^(1-P845)-2^(1-P845))/(10^(1-P845)-2^(1-P845))</f>
        <v>1.4648406612333555</v>
      </c>
      <c r="O845">
        <f>(15^(1-P845)-12^(1-P845))/(10^(1-P845)-2^(1-P845))</f>
        <v>0.27089020283438742</v>
      </c>
      <c r="P845" s="4">
        <f t="shared" si="159"/>
        <v>0.35</v>
      </c>
      <c r="Q845" s="4">
        <f t="shared" si="160"/>
        <v>0.81</v>
      </c>
      <c r="R845" s="4">
        <f t="shared" si="161"/>
        <v>0.86786543203387145</v>
      </c>
      <c r="S845" t="s">
        <v>40</v>
      </c>
      <c r="T845" t="s">
        <v>18</v>
      </c>
      <c r="U845" t="s">
        <v>33</v>
      </c>
      <c r="V845" t="s">
        <v>34</v>
      </c>
      <c r="W845" t="s">
        <v>21</v>
      </c>
      <c r="X845" t="s">
        <v>71</v>
      </c>
    </row>
    <row r="846" spans="1:24" x14ac:dyDescent="0.25">
      <c r="A846">
        <v>245</v>
      </c>
      <c r="B846" s="2">
        <v>6</v>
      </c>
      <c r="C846" s="2">
        <v>3</v>
      </c>
      <c r="D846" s="2">
        <v>1</v>
      </c>
      <c r="E846" s="1">
        <f t="shared" si="150"/>
        <v>7</v>
      </c>
      <c r="F846" s="1">
        <f t="shared" si="150"/>
        <v>4</v>
      </c>
      <c r="G846" s="1">
        <f t="shared" si="150"/>
        <v>2</v>
      </c>
      <c r="H846" t="str">
        <f>INDEX([1]Sheet1!$C$3:$O$15, MATCH(E846, [1]Sheet1!$B$3:$B$15, 0), MATCH(F846,[1]Sheet1!$C$2:$O$2,0))</f>
        <v>0.06, 0.16</v>
      </c>
      <c r="I846" t="str">
        <f>INDEX([2]Sheet1!$C$3:$O$15, MATCH(E846, [2]Sheet1!$C$2:$O$2,0), MATCH(F846, [2]Sheet1!$B$3:$B$15,0))</f>
        <v>0.78, 0.88</v>
      </c>
      <c r="J846" t="str">
        <f t="shared" si="155"/>
        <v>0.06</v>
      </c>
      <c r="K846" t="str">
        <f t="shared" si="156"/>
        <v>0.16</v>
      </c>
      <c r="L846" t="str">
        <f t="shared" si="157"/>
        <v>0.78</v>
      </c>
      <c r="M846" t="str">
        <f t="shared" si="158"/>
        <v>0.88</v>
      </c>
      <c r="N846">
        <f>(15^(1-P846)-2^(1-P846))/(10^(1-P846)-2^(1-P846))</f>
        <v>1.5708504372974055</v>
      </c>
      <c r="O846">
        <f>(15^(1-P846)-12^(1-P846))/(10^(1-P846)-2^(1-P846))</f>
        <v>0.33942858472368509</v>
      </c>
      <c r="P846" s="4">
        <f t="shared" si="159"/>
        <v>0.11</v>
      </c>
      <c r="Q846" s="4">
        <f t="shared" si="160"/>
        <v>0.83000000000000007</v>
      </c>
      <c r="R846" s="4">
        <f t="shared" si="161"/>
        <v>0.95513951101054528</v>
      </c>
      <c r="S846" t="s">
        <v>32</v>
      </c>
      <c r="T846" t="s">
        <v>25</v>
      </c>
      <c r="U846" t="s">
        <v>33</v>
      </c>
      <c r="V846" t="s">
        <v>20</v>
      </c>
      <c r="W846" t="s">
        <v>21</v>
      </c>
      <c r="X846" t="s">
        <v>71</v>
      </c>
    </row>
    <row r="847" spans="1:24" x14ac:dyDescent="0.25">
      <c r="A847">
        <v>246</v>
      </c>
      <c r="B847" s="2">
        <v>7</v>
      </c>
      <c r="C847" s="2">
        <v>4</v>
      </c>
      <c r="D847" s="2">
        <v>3</v>
      </c>
      <c r="E847" s="1">
        <f t="shared" si="150"/>
        <v>8</v>
      </c>
      <c r="F847" s="1">
        <f t="shared" si="150"/>
        <v>5</v>
      </c>
      <c r="G847" s="1">
        <f t="shared" si="150"/>
        <v>4</v>
      </c>
      <c r="H847" t="str">
        <f>INDEX([1]Sheet1!$C$3:$O$15, MATCH(E847, [1]Sheet1!$B$3:$B$15, 0), MATCH(F847,[1]Sheet1!$C$2:$O$2,0))</f>
        <v>0.17, 0.26</v>
      </c>
      <c r="I847" t="str">
        <f>INDEX([2]Sheet1!$C$3:$O$15, MATCH(E847, [2]Sheet1!$C$2:$O$2,0), MATCH(F847, [2]Sheet1!$B$3:$B$15,0))</f>
        <v>0.80, 0.89</v>
      </c>
      <c r="J847" t="str">
        <f t="shared" si="155"/>
        <v>0.17</v>
      </c>
      <c r="K847" t="str">
        <f t="shared" si="156"/>
        <v>0.26</v>
      </c>
      <c r="L847" t="str">
        <f t="shared" si="157"/>
        <v>0.80</v>
      </c>
      <c r="M847" t="str">
        <f t="shared" si="158"/>
        <v>0.89</v>
      </c>
      <c r="N847">
        <f>(15^(1-P847)-0.5^(1-P847))/(10^(1-P847)-2^(1-P847))</f>
        <v>1.7838324927020326</v>
      </c>
      <c r="O847">
        <f>(15^(1-P847)-2^(1-P847))/(10^(1-P847)-2^(1-P847))</f>
        <v>1.5224720041213451</v>
      </c>
      <c r="P847" s="4">
        <f t="shared" si="159"/>
        <v>0.21500000000000002</v>
      </c>
      <c r="Q847" s="4">
        <f t="shared" si="160"/>
        <v>0.84499999999999997</v>
      </c>
      <c r="R847" s="4">
        <f t="shared" si="161"/>
        <v>1.653152248411689</v>
      </c>
      <c r="S847" t="s">
        <v>44</v>
      </c>
      <c r="T847" t="s">
        <v>18</v>
      </c>
      <c r="U847" t="s">
        <v>33</v>
      </c>
      <c r="V847" t="s">
        <v>20</v>
      </c>
      <c r="W847" t="s">
        <v>23</v>
      </c>
      <c r="X847" t="s">
        <v>71</v>
      </c>
    </row>
    <row r="848" spans="1:24" x14ac:dyDescent="0.25">
      <c r="A848">
        <v>247</v>
      </c>
      <c r="B848" s="2">
        <v>7</v>
      </c>
      <c r="C848" s="2">
        <v>3</v>
      </c>
      <c r="D848" s="2">
        <v>4</v>
      </c>
      <c r="E848" s="1">
        <f t="shared" si="150"/>
        <v>8</v>
      </c>
      <c r="F848" s="1">
        <f t="shared" si="150"/>
        <v>4</v>
      </c>
      <c r="G848" s="1">
        <f t="shared" si="150"/>
        <v>5</v>
      </c>
      <c r="H848" t="str">
        <f>INDEX([1]Sheet1!$C$3:$O$15, MATCH(E848, [1]Sheet1!$B$3:$B$15, 0), MATCH(F848,[1]Sheet1!$C$2:$O$2,0))</f>
        <v>0.12, 0.22</v>
      </c>
      <c r="I848" t="str">
        <f>INDEX([2]Sheet1!$C$3:$O$15, MATCH(E848, [2]Sheet1!$C$2:$O$2,0), MATCH(F848, [2]Sheet1!$B$3:$B$15,0))</f>
        <v>0.84, 0.94</v>
      </c>
      <c r="J848" t="str">
        <f t="shared" si="155"/>
        <v>0.12</v>
      </c>
      <c r="K848" t="str">
        <f t="shared" si="156"/>
        <v>0.22</v>
      </c>
      <c r="L848" t="str">
        <f t="shared" si="157"/>
        <v>0.84</v>
      </c>
      <c r="M848" t="str">
        <f t="shared" si="158"/>
        <v>0.94</v>
      </c>
      <c r="N848">
        <f>(15^(1-P848)-0.5^(1-P848))/(8^(1-P848)-4^(1-P848))</f>
        <v>3.6227151267643265</v>
      </c>
      <c r="O848">
        <f>(15^(1-P848)-0.5^(1-P848))/(8^(1-P848)-2^(1-P848))</f>
        <v>2.3184942902757055</v>
      </c>
      <c r="P848" s="4">
        <f t="shared" si="159"/>
        <v>0.16999999999999998</v>
      </c>
      <c r="Q848" s="4">
        <f t="shared" si="160"/>
        <v>0.8899999999999999</v>
      </c>
      <c r="R848" s="4">
        <f t="shared" si="161"/>
        <v>2.9706047085200158</v>
      </c>
      <c r="S848" t="s">
        <v>35</v>
      </c>
      <c r="T848" t="s">
        <v>18</v>
      </c>
      <c r="U848" t="s">
        <v>33</v>
      </c>
      <c r="V848" t="s">
        <v>20</v>
      </c>
      <c r="W848" t="s">
        <v>23</v>
      </c>
      <c r="X848" t="s">
        <v>71</v>
      </c>
    </row>
    <row r="849" spans="1:24" x14ac:dyDescent="0.25">
      <c r="A849">
        <v>248</v>
      </c>
      <c r="B849" s="2">
        <v>7</v>
      </c>
      <c r="C849" s="2">
        <v>3</v>
      </c>
      <c r="D849" s="2">
        <v>3</v>
      </c>
      <c r="E849" s="1">
        <f t="shared" si="150"/>
        <v>8</v>
      </c>
      <c r="F849" s="1">
        <f t="shared" si="150"/>
        <v>4</v>
      </c>
      <c r="G849" s="1">
        <f t="shared" si="150"/>
        <v>4</v>
      </c>
      <c r="H849" t="str">
        <f>INDEX([1]Sheet1!$C$3:$O$15, MATCH(E849, [1]Sheet1!$B$3:$B$15, 0), MATCH(F849,[1]Sheet1!$C$2:$O$2,0))</f>
        <v>0.12, 0.22</v>
      </c>
      <c r="I849" t="str">
        <f>INDEX([2]Sheet1!$C$3:$O$15, MATCH(E849, [2]Sheet1!$C$2:$O$2,0), MATCH(F849, [2]Sheet1!$B$3:$B$15,0))</f>
        <v>0.84, 0.94</v>
      </c>
      <c r="J849" t="str">
        <f t="shared" si="155"/>
        <v>0.12</v>
      </c>
      <c r="K849" t="str">
        <f t="shared" si="156"/>
        <v>0.22</v>
      </c>
      <c r="L849" t="str">
        <f t="shared" si="157"/>
        <v>0.84</v>
      </c>
      <c r="M849" t="str">
        <f t="shared" si="158"/>
        <v>0.94</v>
      </c>
      <c r="N849">
        <f>(15^(1-P849)-0.5^(1-P849))/(10^(1-P849)-2^(1-P849))</f>
        <v>1.7866703509891912</v>
      </c>
      <c r="O849">
        <f>(15^(1-P849)-2^(1-P849))/(10^(1-P849)-2^(1-P849))</f>
        <v>1.5428170679014381</v>
      </c>
      <c r="P849" s="4">
        <f t="shared" si="159"/>
        <v>0.16999999999999998</v>
      </c>
      <c r="Q849" s="4">
        <f t="shared" si="160"/>
        <v>0.8899999999999999</v>
      </c>
      <c r="R849" s="4">
        <f t="shared" si="161"/>
        <v>1.6647437094453146</v>
      </c>
      <c r="S849" t="s">
        <v>35</v>
      </c>
      <c r="T849" t="s">
        <v>18</v>
      </c>
      <c r="U849" t="s">
        <v>42</v>
      </c>
      <c r="V849" t="s">
        <v>28</v>
      </c>
      <c r="W849" t="s">
        <v>21</v>
      </c>
      <c r="X849" t="s">
        <v>71</v>
      </c>
    </row>
    <row r="850" spans="1:24" x14ac:dyDescent="0.25">
      <c r="A850">
        <v>249</v>
      </c>
      <c r="B850" s="2">
        <v>7</v>
      </c>
      <c r="C850" s="2">
        <v>4</v>
      </c>
      <c r="D850" s="2">
        <v>3</v>
      </c>
      <c r="E850" s="1">
        <f t="shared" si="150"/>
        <v>8</v>
      </c>
      <c r="F850" s="1">
        <f t="shared" si="150"/>
        <v>5</v>
      </c>
      <c r="G850" s="1">
        <f t="shared" si="150"/>
        <v>4</v>
      </c>
      <c r="H850" t="str">
        <f>INDEX([1]Sheet1!$C$3:$O$15, MATCH(E850, [1]Sheet1!$B$3:$B$15, 0), MATCH(F850,[1]Sheet1!$C$2:$O$2,0))</f>
        <v>0.17, 0.26</v>
      </c>
      <c r="I850" t="str">
        <f>INDEX([2]Sheet1!$C$3:$O$15, MATCH(E850, [2]Sheet1!$C$2:$O$2,0), MATCH(F850, [2]Sheet1!$B$3:$B$15,0))</f>
        <v>0.80, 0.89</v>
      </c>
      <c r="J850" t="str">
        <f t="shared" si="155"/>
        <v>0.17</v>
      </c>
      <c r="K850" t="str">
        <f t="shared" si="156"/>
        <v>0.26</v>
      </c>
      <c r="L850" t="str">
        <f t="shared" si="157"/>
        <v>0.80</v>
      </c>
      <c r="M850" t="str">
        <f t="shared" si="158"/>
        <v>0.89</v>
      </c>
      <c r="N850">
        <f>(15^(1-P850)-0.5^(1-P850))/(10^(1-P850)-2^(1-P850))</f>
        <v>1.7838324927020326</v>
      </c>
      <c r="O850">
        <f>(15^(1-P850)-2^(1-P850))/(10^(1-P850)-2^(1-P850))</f>
        <v>1.5224720041213451</v>
      </c>
      <c r="P850" s="4">
        <f t="shared" si="159"/>
        <v>0.21500000000000002</v>
      </c>
      <c r="Q850" s="4">
        <f t="shared" si="160"/>
        <v>0.84499999999999997</v>
      </c>
      <c r="R850" s="4">
        <f t="shared" si="161"/>
        <v>1.653152248411689</v>
      </c>
      <c r="S850" t="s">
        <v>44</v>
      </c>
      <c r="T850" t="s">
        <v>25</v>
      </c>
      <c r="U850" t="s">
        <v>43</v>
      </c>
      <c r="V850" t="s">
        <v>20</v>
      </c>
      <c r="W850" t="s">
        <v>21</v>
      </c>
      <c r="X850" t="s">
        <v>71</v>
      </c>
    </row>
    <row r="851" spans="1:24" x14ac:dyDescent="0.25">
      <c r="A851">
        <v>250</v>
      </c>
      <c r="B851" s="2">
        <v>7</v>
      </c>
      <c r="C851" s="2">
        <v>6</v>
      </c>
      <c r="D851" s="2">
        <v>3</v>
      </c>
      <c r="E851" s="1">
        <f t="shared" si="150"/>
        <v>8</v>
      </c>
      <c r="F851" s="1">
        <f t="shared" si="150"/>
        <v>7</v>
      </c>
      <c r="G851" s="1">
        <f t="shared" si="150"/>
        <v>4</v>
      </c>
      <c r="H851" t="str">
        <f>INDEX([1]Sheet1!$C$3:$O$15, MATCH(E851, [1]Sheet1!$B$3:$B$15, 0), MATCH(F851,[1]Sheet1!$C$2:$O$2,0))</f>
        <v>0.25, 0.36</v>
      </c>
      <c r="I851" t="str">
        <f>INDEX([2]Sheet1!$C$3:$O$15, MATCH(E851, [2]Sheet1!$C$2:$O$2,0), MATCH(F851, [2]Sheet1!$B$3:$B$15,0))</f>
        <v>0.71, 0.82</v>
      </c>
      <c r="J851" t="str">
        <f t="shared" si="155"/>
        <v>0.25</v>
      </c>
      <c r="K851" t="str">
        <f t="shared" si="156"/>
        <v>0.36</v>
      </c>
      <c r="L851" t="str">
        <f t="shared" si="157"/>
        <v>0.71</v>
      </c>
      <c r="M851" t="str">
        <f t="shared" si="158"/>
        <v>0.82</v>
      </c>
      <c r="N851">
        <f>(15^(1-P851)-0.5^(1-P851))/(10^(1-P851)-2^(1-P851))</f>
        <v>1.7836394157458582</v>
      </c>
      <c r="O851">
        <f>(15^(1-P851)-2^(1-P851))/(10^(1-P851)-2^(1-P851))</f>
        <v>1.4834925547676123</v>
      </c>
      <c r="P851" s="4">
        <f t="shared" si="159"/>
        <v>0.30499999999999999</v>
      </c>
      <c r="Q851" s="4">
        <f t="shared" si="160"/>
        <v>0.7649999999999999</v>
      </c>
      <c r="R851" s="4">
        <f t="shared" si="161"/>
        <v>1.6335659852567352</v>
      </c>
      <c r="S851" t="s">
        <v>32</v>
      </c>
      <c r="T851" t="s">
        <v>25</v>
      </c>
      <c r="U851" t="s">
        <v>39</v>
      </c>
      <c r="V851" t="s">
        <v>34</v>
      </c>
      <c r="W851" t="s">
        <v>21</v>
      </c>
      <c r="X851" t="s">
        <v>71</v>
      </c>
    </row>
    <row r="852" spans="1:24" x14ac:dyDescent="0.25">
      <c r="A852">
        <v>251</v>
      </c>
      <c r="B852" s="2">
        <v>7</v>
      </c>
      <c r="C852" s="2">
        <v>4</v>
      </c>
      <c r="D852" s="2">
        <v>3</v>
      </c>
      <c r="E852" s="1">
        <f t="shared" si="150"/>
        <v>8</v>
      </c>
      <c r="F852" s="1">
        <f t="shared" si="150"/>
        <v>5</v>
      </c>
      <c r="G852" s="1">
        <f t="shared" si="150"/>
        <v>4</v>
      </c>
      <c r="H852" t="str">
        <f>INDEX([1]Sheet1!$C$3:$O$15, MATCH(E852, [1]Sheet1!$B$3:$B$15, 0), MATCH(F852,[1]Sheet1!$C$2:$O$2,0))</f>
        <v>0.17, 0.26</v>
      </c>
      <c r="I852" t="str">
        <f>INDEX([2]Sheet1!$C$3:$O$15, MATCH(E852, [2]Sheet1!$C$2:$O$2,0), MATCH(F852, [2]Sheet1!$B$3:$B$15,0))</f>
        <v>0.80, 0.89</v>
      </c>
      <c r="J852" t="str">
        <f t="shared" si="155"/>
        <v>0.17</v>
      </c>
      <c r="K852" t="str">
        <f t="shared" si="156"/>
        <v>0.26</v>
      </c>
      <c r="L852" t="str">
        <f t="shared" si="157"/>
        <v>0.80</v>
      </c>
      <c r="M852" t="str">
        <f t="shared" si="158"/>
        <v>0.89</v>
      </c>
      <c r="N852">
        <f>(15^(1-P852)-0.5^(1-P852))/(10^(1-P852)-2^(1-P852))</f>
        <v>1.7838324927020326</v>
      </c>
      <c r="O852">
        <f>(15^(1-P852)-2^(1-P852))/(10^(1-P852)-2^(1-P852))</f>
        <v>1.5224720041213451</v>
      </c>
      <c r="P852" s="4">
        <f t="shared" si="159"/>
        <v>0.21500000000000002</v>
      </c>
      <c r="Q852" s="4">
        <f t="shared" si="160"/>
        <v>0.84499999999999997</v>
      </c>
      <c r="R852" s="4">
        <f t="shared" si="161"/>
        <v>1.653152248411689</v>
      </c>
      <c r="S852" t="s">
        <v>38</v>
      </c>
      <c r="T852" t="s">
        <v>25</v>
      </c>
      <c r="U852" t="s">
        <v>42</v>
      </c>
      <c r="V852" t="s">
        <v>20</v>
      </c>
      <c r="W852" t="s">
        <v>21</v>
      </c>
      <c r="X852" t="s">
        <v>71</v>
      </c>
    </row>
    <row r="853" spans="1:24" x14ac:dyDescent="0.25">
      <c r="A853">
        <v>252</v>
      </c>
      <c r="B853" s="2">
        <v>7</v>
      </c>
      <c r="C853" s="2">
        <v>3</v>
      </c>
      <c r="D853" s="2">
        <v>1</v>
      </c>
      <c r="E853" s="1">
        <f t="shared" si="150"/>
        <v>8</v>
      </c>
      <c r="F853" s="1">
        <f t="shared" si="150"/>
        <v>4</v>
      </c>
      <c r="G853" s="1">
        <f t="shared" si="150"/>
        <v>2</v>
      </c>
      <c r="H853" t="str">
        <f>INDEX([1]Sheet1!$C$3:$O$15, MATCH(E853, [1]Sheet1!$B$3:$B$15, 0), MATCH(F853,[1]Sheet1!$C$2:$O$2,0))</f>
        <v>0.12, 0.22</v>
      </c>
      <c r="I853" t="str">
        <f>INDEX([2]Sheet1!$C$3:$O$15, MATCH(E853, [2]Sheet1!$C$2:$O$2,0), MATCH(F853, [2]Sheet1!$B$3:$B$15,0))</f>
        <v>0.84, 0.94</v>
      </c>
      <c r="J853" t="str">
        <f t="shared" si="155"/>
        <v>0.12</v>
      </c>
      <c r="K853" t="str">
        <f t="shared" si="156"/>
        <v>0.22</v>
      </c>
      <c r="L853" t="str">
        <f t="shared" si="157"/>
        <v>0.84</v>
      </c>
      <c r="M853" t="str">
        <f t="shared" si="158"/>
        <v>0.94</v>
      </c>
      <c r="N853">
        <f>(15^(1-P853)-2^(1-P853))/(10^(1-P853)-2^(1-P853))</f>
        <v>1.5428170679014381</v>
      </c>
      <c r="O853">
        <f>(15^(1-P853)-12^(1-P853))/(10^(1-P853)-2^(1-P853))</f>
        <v>0.32115715120300509</v>
      </c>
      <c r="P853" s="4">
        <f t="shared" si="159"/>
        <v>0.16999999999999998</v>
      </c>
      <c r="Q853" s="4">
        <f t="shared" si="160"/>
        <v>0.8899999999999999</v>
      </c>
      <c r="R853" s="4">
        <f t="shared" si="161"/>
        <v>0.93198710955222164</v>
      </c>
      <c r="S853" t="s">
        <v>40</v>
      </c>
      <c r="T853" t="s">
        <v>18</v>
      </c>
      <c r="U853" t="s">
        <v>41</v>
      </c>
      <c r="V853" t="s">
        <v>20</v>
      </c>
      <c r="W853" t="s">
        <v>21</v>
      </c>
      <c r="X853" t="s">
        <v>71</v>
      </c>
    </row>
    <row r="854" spans="1:24" x14ac:dyDescent="0.25">
      <c r="A854">
        <v>253</v>
      </c>
      <c r="B854" s="2">
        <v>7</v>
      </c>
      <c r="C854" s="2">
        <v>6</v>
      </c>
      <c r="D854" s="2">
        <v>3</v>
      </c>
      <c r="E854" s="1">
        <f t="shared" si="150"/>
        <v>8</v>
      </c>
      <c r="F854" s="1">
        <f t="shared" si="150"/>
        <v>7</v>
      </c>
      <c r="G854" s="1">
        <f t="shared" si="150"/>
        <v>4</v>
      </c>
      <c r="H854" t="str">
        <f>INDEX([1]Sheet1!$C$3:$O$15, MATCH(E854, [1]Sheet1!$B$3:$B$15, 0), MATCH(F854,[1]Sheet1!$C$2:$O$2,0))</f>
        <v>0.25, 0.36</v>
      </c>
      <c r="I854" t="str">
        <f>INDEX([2]Sheet1!$C$3:$O$15, MATCH(E854, [2]Sheet1!$C$2:$O$2,0), MATCH(F854, [2]Sheet1!$B$3:$B$15,0))</f>
        <v>0.71, 0.82</v>
      </c>
      <c r="J854" t="str">
        <f t="shared" si="155"/>
        <v>0.25</v>
      </c>
      <c r="K854" t="str">
        <f t="shared" si="156"/>
        <v>0.36</v>
      </c>
      <c r="L854" t="str">
        <f t="shared" si="157"/>
        <v>0.71</v>
      </c>
      <c r="M854" t="str">
        <f t="shared" si="158"/>
        <v>0.82</v>
      </c>
      <c r="N854">
        <f>(15^(1-P854)-0.5^(1-P854))/(10^(1-P854)-2^(1-P854))</f>
        <v>1.7836394157458582</v>
      </c>
      <c r="O854">
        <f>(15^(1-P854)-2^(1-P854))/(10^(1-P854)-2^(1-P854))</f>
        <v>1.4834925547676123</v>
      </c>
      <c r="P854" s="4">
        <f t="shared" si="159"/>
        <v>0.30499999999999999</v>
      </c>
      <c r="Q854" s="4">
        <f t="shared" si="160"/>
        <v>0.7649999999999999</v>
      </c>
      <c r="R854" s="4">
        <f t="shared" si="161"/>
        <v>1.6335659852567352</v>
      </c>
      <c r="S854" t="s">
        <v>35</v>
      </c>
      <c r="T854" t="s">
        <v>25</v>
      </c>
      <c r="U854" t="s">
        <v>33</v>
      </c>
      <c r="V854" t="s">
        <v>34</v>
      </c>
      <c r="W854" t="s">
        <v>21</v>
      </c>
      <c r="X854" t="s">
        <v>71</v>
      </c>
    </row>
    <row r="855" spans="1:24" x14ac:dyDescent="0.25">
      <c r="A855">
        <v>254</v>
      </c>
      <c r="B855" s="2">
        <v>7</v>
      </c>
      <c r="C855" s="2">
        <v>10</v>
      </c>
      <c r="D855" s="2">
        <v>3</v>
      </c>
      <c r="E855" s="1">
        <f t="shared" si="150"/>
        <v>8</v>
      </c>
      <c r="F855" s="1">
        <f t="shared" si="150"/>
        <v>11</v>
      </c>
      <c r="G855" s="1">
        <f t="shared" si="150"/>
        <v>4</v>
      </c>
      <c r="H855" t="str">
        <f>INDEX([1]Sheet1!$C$3:$O$15, MATCH(E855, [1]Sheet1!$B$3:$B$15, 0), MATCH(F855,[1]Sheet1!$C$2:$O$2,0))</f>
        <v>0.46, 0.55</v>
      </c>
      <c r="I855" t="str">
        <f>INDEX([2]Sheet1!$C$3:$O$15, MATCH(E855, [2]Sheet1!$C$2:$O$2,0), MATCH(F855, [2]Sheet1!$B$3:$B$15,0))</f>
        <v>0.51, 0.60</v>
      </c>
      <c r="J855" t="str">
        <f t="shared" si="155"/>
        <v>0.46</v>
      </c>
      <c r="K855" t="str">
        <f t="shared" si="156"/>
        <v>0.55</v>
      </c>
      <c r="L855" t="str">
        <f t="shared" si="157"/>
        <v>0.51</v>
      </c>
      <c r="M855" t="str">
        <f t="shared" si="158"/>
        <v>0.60</v>
      </c>
      <c r="N855">
        <f>(15^(1-P855)-0.5^(1-P855))/(10^(1-P855)-2^(1-P855))</f>
        <v>1.8123304674403691</v>
      </c>
      <c r="O855">
        <f>(15^(1-P855)-2^(1-P855))/(10^(1-P855)-2^(1-P855))</f>
        <v>1.4047256520878011</v>
      </c>
      <c r="P855" s="4">
        <f t="shared" si="159"/>
        <v>0.505</v>
      </c>
      <c r="Q855" s="4">
        <f t="shared" si="160"/>
        <v>0.55499999999999994</v>
      </c>
      <c r="R855" s="4">
        <f t="shared" si="161"/>
        <v>1.608528059764085</v>
      </c>
      <c r="S855" t="s">
        <v>37</v>
      </c>
      <c r="T855" t="s">
        <v>18</v>
      </c>
      <c r="U855" t="s">
        <v>39</v>
      </c>
      <c r="V855" t="s">
        <v>34</v>
      </c>
      <c r="W855" t="s">
        <v>21</v>
      </c>
      <c r="X855" t="s">
        <v>71</v>
      </c>
    </row>
    <row r="856" spans="1:24" x14ac:dyDescent="0.25">
      <c r="A856">
        <v>255</v>
      </c>
      <c r="B856" s="2">
        <v>7</v>
      </c>
      <c r="C856" s="2">
        <v>6</v>
      </c>
      <c r="D856" s="2">
        <v>3</v>
      </c>
      <c r="E856" s="1">
        <f t="shared" si="150"/>
        <v>8</v>
      </c>
      <c r="F856" s="1">
        <f t="shared" si="150"/>
        <v>7</v>
      </c>
      <c r="G856" s="1">
        <f t="shared" si="150"/>
        <v>4</v>
      </c>
      <c r="H856" t="str">
        <f>INDEX([1]Sheet1!$C$3:$O$15, MATCH(E856, [1]Sheet1!$B$3:$B$15, 0), MATCH(F856,[1]Sheet1!$C$2:$O$2,0))</f>
        <v>0.25, 0.36</v>
      </c>
      <c r="I856" t="str">
        <f>INDEX([2]Sheet1!$C$3:$O$15, MATCH(E856, [2]Sheet1!$C$2:$O$2,0), MATCH(F856, [2]Sheet1!$B$3:$B$15,0))</f>
        <v>0.71, 0.82</v>
      </c>
      <c r="J856" t="str">
        <f t="shared" si="155"/>
        <v>0.25</v>
      </c>
      <c r="K856" t="str">
        <f t="shared" si="156"/>
        <v>0.36</v>
      </c>
      <c r="L856" t="str">
        <f t="shared" si="157"/>
        <v>0.71</v>
      </c>
      <c r="M856" t="str">
        <f t="shared" si="158"/>
        <v>0.82</v>
      </c>
      <c r="N856">
        <f>(15^(1-P856)-0.5^(1-P856))/(10^(1-P856)-2^(1-P856))</f>
        <v>1.7836394157458582</v>
      </c>
      <c r="O856">
        <f>(15^(1-P856)-2^(1-P856))/(10^(1-P856)-2^(1-P856))</f>
        <v>1.4834925547676123</v>
      </c>
      <c r="P856" s="4">
        <f t="shared" si="159"/>
        <v>0.30499999999999999</v>
      </c>
      <c r="Q856" s="4">
        <f t="shared" si="160"/>
        <v>0.7649999999999999</v>
      </c>
      <c r="R856" s="4">
        <f t="shared" si="161"/>
        <v>1.6335659852567352</v>
      </c>
      <c r="S856" t="s">
        <v>35</v>
      </c>
      <c r="T856" t="s">
        <v>18</v>
      </c>
      <c r="U856" t="s">
        <v>41</v>
      </c>
      <c r="V856" t="s">
        <v>28</v>
      </c>
      <c r="W856" t="s">
        <v>21</v>
      </c>
      <c r="X856" t="s">
        <v>71</v>
      </c>
    </row>
    <row r="857" spans="1:24" x14ac:dyDescent="0.25">
      <c r="A857">
        <v>256</v>
      </c>
      <c r="B857" s="2">
        <v>7</v>
      </c>
      <c r="C857" s="2">
        <v>3</v>
      </c>
      <c r="D857" s="2">
        <v>4</v>
      </c>
      <c r="E857" s="1">
        <f t="shared" si="150"/>
        <v>8</v>
      </c>
      <c r="F857" s="1">
        <f t="shared" si="150"/>
        <v>4</v>
      </c>
      <c r="G857" s="1">
        <f t="shared" si="150"/>
        <v>5</v>
      </c>
      <c r="H857" t="str">
        <f>INDEX([1]Sheet1!$C$3:$O$15, MATCH(E857, [1]Sheet1!$B$3:$B$15, 0), MATCH(F857,[1]Sheet1!$C$2:$O$2,0))</f>
        <v>0.12, 0.22</v>
      </c>
      <c r="I857" t="str">
        <f>INDEX([2]Sheet1!$C$3:$O$15, MATCH(E857, [2]Sheet1!$C$2:$O$2,0), MATCH(F857, [2]Sheet1!$B$3:$B$15,0))</f>
        <v>0.84, 0.94</v>
      </c>
      <c r="J857" t="str">
        <f t="shared" si="155"/>
        <v>0.12</v>
      </c>
      <c r="K857" t="str">
        <f t="shared" si="156"/>
        <v>0.22</v>
      </c>
      <c r="L857" t="str">
        <f t="shared" si="157"/>
        <v>0.84</v>
      </c>
      <c r="M857" t="str">
        <f t="shared" si="158"/>
        <v>0.94</v>
      </c>
      <c r="N857">
        <f>(15^(1-P857)-0.5^(1-P857))/(8^(1-P857)-4^(1-P857))</f>
        <v>3.6227151267643265</v>
      </c>
      <c r="O857">
        <f>(15^(1-P857)-0.5^(1-P857))/(8^(1-P857)-2^(1-P857))</f>
        <v>2.3184942902757055</v>
      </c>
      <c r="P857" s="4">
        <f t="shared" si="159"/>
        <v>0.16999999999999998</v>
      </c>
      <c r="Q857" s="4">
        <f t="shared" si="160"/>
        <v>0.8899999999999999</v>
      </c>
      <c r="R857" s="4">
        <f t="shared" si="161"/>
        <v>2.9706047085200158</v>
      </c>
      <c r="S857" t="s">
        <v>44</v>
      </c>
      <c r="T857" t="s">
        <v>25</v>
      </c>
      <c r="U857" t="s">
        <v>41</v>
      </c>
      <c r="V857" t="s">
        <v>34</v>
      </c>
      <c r="W857" t="s">
        <v>21</v>
      </c>
      <c r="X857" t="s">
        <v>71</v>
      </c>
    </row>
    <row r="858" spans="1:24" x14ac:dyDescent="0.25">
      <c r="A858">
        <v>257</v>
      </c>
      <c r="B858" s="2">
        <v>7</v>
      </c>
      <c r="C858" s="2">
        <v>4</v>
      </c>
      <c r="D858" s="2">
        <v>3</v>
      </c>
      <c r="E858" s="1">
        <f t="shared" ref="E858:G901" si="162">B858+1</f>
        <v>8</v>
      </c>
      <c r="F858" s="1">
        <f t="shared" si="162"/>
        <v>5</v>
      </c>
      <c r="G858" s="1">
        <f t="shared" si="162"/>
        <v>4</v>
      </c>
      <c r="H858" t="str">
        <f>INDEX([1]Sheet1!$C$3:$O$15, MATCH(E858, [1]Sheet1!$B$3:$B$15, 0), MATCH(F858,[1]Sheet1!$C$2:$O$2,0))</f>
        <v>0.17, 0.26</v>
      </c>
      <c r="I858" t="str">
        <f>INDEX([2]Sheet1!$C$3:$O$15, MATCH(E858, [2]Sheet1!$C$2:$O$2,0), MATCH(F858, [2]Sheet1!$B$3:$B$15,0))</f>
        <v>0.80, 0.89</v>
      </c>
      <c r="J858" t="str">
        <f t="shared" si="155"/>
        <v>0.17</v>
      </c>
      <c r="K858" t="str">
        <f t="shared" si="156"/>
        <v>0.26</v>
      </c>
      <c r="L858" t="str">
        <f t="shared" si="157"/>
        <v>0.80</v>
      </c>
      <c r="M858" t="str">
        <f t="shared" si="158"/>
        <v>0.89</v>
      </c>
      <c r="N858">
        <f>(15^(1-P858)-0.5^(1-P858))/(10^(1-P858)-2^(1-P858))</f>
        <v>1.7838324927020326</v>
      </c>
      <c r="O858">
        <f>(15^(1-P858)-2^(1-P858))/(10^(1-P858)-2^(1-P858))</f>
        <v>1.5224720041213451</v>
      </c>
      <c r="P858" s="4">
        <f t="shared" si="159"/>
        <v>0.21500000000000002</v>
      </c>
      <c r="Q858" s="4">
        <f t="shared" si="160"/>
        <v>0.84499999999999997</v>
      </c>
      <c r="R858" s="4">
        <f t="shared" si="161"/>
        <v>1.653152248411689</v>
      </c>
      <c r="S858" t="s">
        <v>38</v>
      </c>
      <c r="T858" t="s">
        <v>25</v>
      </c>
      <c r="U858" t="s">
        <v>33</v>
      </c>
      <c r="V858" t="s">
        <v>34</v>
      </c>
      <c r="W858" t="s">
        <v>21</v>
      </c>
      <c r="X858" t="s">
        <v>71</v>
      </c>
    </row>
    <row r="859" spans="1:24" x14ac:dyDescent="0.25">
      <c r="A859">
        <v>258</v>
      </c>
      <c r="B859" s="2">
        <v>7</v>
      </c>
      <c r="C859" s="2">
        <v>4</v>
      </c>
      <c r="D859" s="2">
        <v>3</v>
      </c>
      <c r="E859" s="1">
        <f t="shared" si="162"/>
        <v>8</v>
      </c>
      <c r="F859" s="1">
        <f t="shared" si="162"/>
        <v>5</v>
      </c>
      <c r="G859" s="1">
        <f t="shared" si="162"/>
        <v>4</v>
      </c>
      <c r="H859" t="str">
        <f>INDEX([1]Sheet1!$C$3:$O$15, MATCH(E859, [1]Sheet1!$B$3:$B$15, 0), MATCH(F859,[1]Sheet1!$C$2:$O$2,0))</f>
        <v>0.17, 0.26</v>
      </c>
      <c r="I859" t="str">
        <f>INDEX([2]Sheet1!$C$3:$O$15, MATCH(E859, [2]Sheet1!$C$2:$O$2,0), MATCH(F859, [2]Sheet1!$B$3:$B$15,0))</f>
        <v>0.80, 0.89</v>
      </c>
      <c r="J859" t="str">
        <f t="shared" si="155"/>
        <v>0.17</v>
      </c>
      <c r="K859" t="str">
        <f t="shared" si="156"/>
        <v>0.26</v>
      </c>
      <c r="L859" t="str">
        <f t="shared" si="157"/>
        <v>0.80</v>
      </c>
      <c r="M859" t="str">
        <f t="shared" si="158"/>
        <v>0.89</v>
      </c>
      <c r="N859">
        <f>(15^(1-P859)-0.5^(1-P859))/(10^(1-P859)-2^(1-P859))</f>
        <v>1.7838324927020326</v>
      </c>
      <c r="O859">
        <f>(15^(1-P859)-2^(1-P859))/(10^(1-P859)-2^(1-P859))</f>
        <v>1.5224720041213451</v>
      </c>
      <c r="P859" s="4">
        <f t="shared" si="159"/>
        <v>0.21500000000000002</v>
      </c>
      <c r="Q859" s="4">
        <f t="shared" si="160"/>
        <v>0.84499999999999997</v>
      </c>
      <c r="R859" s="4">
        <f t="shared" si="161"/>
        <v>1.653152248411689</v>
      </c>
      <c r="S859" t="s">
        <v>40</v>
      </c>
      <c r="T859" t="s">
        <v>18</v>
      </c>
      <c r="U859" t="s">
        <v>33</v>
      </c>
      <c r="V859" t="s">
        <v>20</v>
      </c>
      <c r="W859" t="s">
        <v>21</v>
      </c>
      <c r="X859" t="s">
        <v>71</v>
      </c>
    </row>
    <row r="860" spans="1:24" x14ac:dyDescent="0.25">
      <c r="A860">
        <v>259</v>
      </c>
      <c r="B860" s="2">
        <v>7</v>
      </c>
      <c r="C860" s="2">
        <v>3</v>
      </c>
      <c r="D860" s="2">
        <v>1</v>
      </c>
      <c r="E860" s="1">
        <f t="shared" si="162"/>
        <v>8</v>
      </c>
      <c r="F860" s="1">
        <f t="shared" si="162"/>
        <v>4</v>
      </c>
      <c r="G860" s="1">
        <f t="shared" si="162"/>
        <v>2</v>
      </c>
      <c r="H860" t="str">
        <f>INDEX([1]Sheet1!$C$3:$O$15, MATCH(E860, [1]Sheet1!$B$3:$B$15, 0), MATCH(F860,[1]Sheet1!$C$2:$O$2,0))</f>
        <v>0.12, 0.22</v>
      </c>
      <c r="I860" t="str">
        <f>INDEX([2]Sheet1!$C$3:$O$15, MATCH(E860, [2]Sheet1!$C$2:$O$2,0), MATCH(F860, [2]Sheet1!$B$3:$B$15,0))</f>
        <v>0.84, 0.94</v>
      </c>
      <c r="J860" t="str">
        <f t="shared" si="155"/>
        <v>0.12</v>
      </c>
      <c r="K860" t="str">
        <f t="shared" si="156"/>
        <v>0.22</v>
      </c>
      <c r="L860" t="str">
        <f t="shared" si="157"/>
        <v>0.84</v>
      </c>
      <c r="M860" t="str">
        <f t="shared" si="158"/>
        <v>0.94</v>
      </c>
      <c r="N860">
        <f>(15^(1-P860)-2^(1-P860))/(10^(1-P860)-2^(1-P860))</f>
        <v>1.5428170679014381</v>
      </c>
      <c r="O860">
        <f>(15^(1-P860)-12^(1-P860))/(10^(1-P860)-2^(1-P860))</f>
        <v>0.32115715120300509</v>
      </c>
      <c r="P860" s="4">
        <f t="shared" si="159"/>
        <v>0.16999999999999998</v>
      </c>
      <c r="Q860" s="4">
        <f t="shared" si="160"/>
        <v>0.8899999999999999</v>
      </c>
      <c r="R860" s="4">
        <f t="shared" si="161"/>
        <v>0.93198710955222164</v>
      </c>
      <c r="S860" t="s">
        <v>32</v>
      </c>
      <c r="T860" t="s">
        <v>18</v>
      </c>
      <c r="U860" t="s">
        <v>39</v>
      </c>
      <c r="V860" t="s">
        <v>24</v>
      </c>
      <c r="W860" t="s">
        <v>21</v>
      </c>
      <c r="X860" t="s">
        <v>71</v>
      </c>
    </row>
    <row r="861" spans="1:24" x14ac:dyDescent="0.25">
      <c r="A861">
        <v>260</v>
      </c>
      <c r="B861" s="2">
        <v>8</v>
      </c>
      <c r="C861" s="2">
        <v>10</v>
      </c>
      <c r="D861" s="2">
        <v>3</v>
      </c>
      <c r="E861" s="1">
        <f t="shared" si="162"/>
        <v>9</v>
      </c>
      <c r="F861" s="1">
        <f t="shared" si="162"/>
        <v>11</v>
      </c>
      <c r="G861" s="1">
        <f t="shared" si="162"/>
        <v>4</v>
      </c>
      <c r="H861" t="str">
        <f>INDEX([1]Sheet1!$C$3:$O$15, MATCH(E861, [1]Sheet1!$B$3:$B$15, 0), MATCH(F861,[1]Sheet1!$C$2:$O$2,0))</f>
        <v>0.50, 0.58</v>
      </c>
      <c r="I861" t="str">
        <f>INDEX([2]Sheet1!$C$3:$O$15, MATCH(E861, [2]Sheet1!$C$2:$O$2,0), MATCH(F861, [2]Sheet1!$B$3:$B$15,0))</f>
        <v>0.56, 0.65</v>
      </c>
      <c r="J861" t="str">
        <f t="shared" si="155"/>
        <v>0.50</v>
      </c>
      <c r="K861" t="str">
        <f t="shared" si="156"/>
        <v>0.58</v>
      </c>
      <c r="L861" t="str">
        <f t="shared" si="157"/>
        <v>0.56</v>
      </c>
      <c r="M861" t="str">
        <f t="shared" si="158"/>
        <v>0.65</v>
      </c>
      <c r="N861">
        <f>(15^(1-P861)-0.5^(1-P861))/(10^(1-P861)-2^(1-P861))</f>
        <v>1.821948947393881</v>
      </c>
      <c r="O861">
        <f>(15^(1-P861)-2^(1-P861))/(10^(1-P861)-2^(1-P861))</f>
        <v>1.3920119276487066</v>
      </c>
      <c r="P861" s="4">
        <f t="shared" si="159"/>
        <v>0.54</v>
      </c>
      <c r="Q861" s="4">
        <f t="shared" si="160"/>
        <v>0.60499999999999998</v>
      </c>
      <c r="R861" s="4">
        <f t="shared" si="161"/>
        <v>1.6069804375212939</v>
      </c>
      <c r="S861" t="s">
        <v>37</v>
      </c>
      <c r="T861" t="s">
        <v>18</v>
      </c>
      <c r="U861" t="s">
        <v>33</v>
      </c>
      <c r="V861" t="s">
        <v>34</v>
      </c>
      <c r="W861" t="s">
        <v>23</v>
      </c>
      <c r="X861" t="s">
        <v>71</v>
      </c>
    </row>
    <row r="862" spans="1:24" x14ac:dyDescent="0.25">
      <c r="A862">
        <v>261</v>
      </c>
      <c r="B862" s="2">
        <v>7</v>
      </c>
      <c r="C862" s="2">
        <v>5</v>
      </c>
      <c r="D862" s="2">
        <v>3</v>
      </c>
      <c r="E862" s="1">
        <f t="shared" si="162"/>
        <v>8</v>
      </c>
      <c r="F862" s="1">
        <f t="shared" si="162"/>
        <v>6</v>
      </c>
      <c r="G862" s="1">
        <f t="shared" si="162"/>
        <v>4</v>
      </c>
      <c r="H862" t="str">
        <f>INDEX([1]Sheet1!$C$3:$O$15, MATCH(E862, [1]Sheet1!$B$3:$B$15, 0), MATCH(F862,[1]Sheet1!$C$2:$O$2,0))</f>
        <v>0.22, 0.30</v>
      </c>
      <c r="I862" t="str">
        <f>INDEX([2]Sheet1!$C$3:$O$15, MATCH(E862, [2]Sheet1!$C$2:$O$2,0), MATCH(F862, [2]Sheet1!$B$3:$B$15,0))</f>
        <v>0.77, 0.85</v>
      </c>
      <c r="J862" t="str">
        <f t="shared" si="155"/>
        <v>0.22</v>
      </c>
      <c r="K862" t="str">
        <f t="shared" si="156"/>
        <v>0.30</v>
      </c>
      <c r="L862" t="str">
        <f t="shared" si="157"/>
        <v>0.77</v>
      </c>
      <c r="M862" t="str">
        <f t="shared" si="158"/>
        <v>0.85</v>
      </c>
      <c r="N862">
        <f>(15^(1-P862)-0.5^(1-P862))/(10^(1-P862)-2^(1-P862))</f>
        <v>1.7827971391785058</v>
      </c>
      <c r="O862">
        <f>(15^(1-P862)-2^(1-P862))/(10^(1-P862)-2^(1-P862))</f>
        <v>1.5027000798266845</v>
      </c>
      <c r="P862" s="4">
        <f t="shared" si="159"/>
        <v>0.26</v>
      </c>
      <c r="Q862" s="4">
        <f t="shared" si="160"/>
        <v>0.81</v>
      </c>
      <c r="R862" s="4">
        <f t="shared" si="161"/>
        <v>1.6427486095025952</v>
      </c>
      <c r="S862" t="s">
        <v>40</v>
      </c>
      <c r="T862" t="s">
        <v>18</v>
      </c>
      <c r="U862" t="s">
        <v>42</v>
      </c>
      <c r="V862" t="s">
        <v>24</v>
      </c>
      <c r="W862" t="s">
        <v>21</v>
      </c>
      <c r="X862" t="s">
        <v>71</v>
      </c>
    </row>
    <row r="863" spans="1:24" x14ac:dyDescent="0.25">
      <c r="A863">
        <v>262</v>
      </c>
      <c r="B863" s="2">
        <v>9</v>
      </c>
      <c r="C863" s="2">
        <v>4</v>
      </c>
      <c r="D863" s="2">
        <v>3</v>
      </c>
      <c r="E863" s="1">
        <f t="shared" si="162"/>
        <v>10</v>
      </c>
      <c r="F863" s="1">
        <f t="shared" si="162"/>
        <v>5</v>
      </c>
      <c r="G863" s="1">
        <f t="shared" si="162"/>
        <v>4</v>
      </c>
      <c r="H863" t="str">
        <f>INDEX([1]Sheet1!$C$3:$O$15, MATCH(E863, [1]Sheet1!$B$3:$B$15, 0), MATCH(F863,[1]Sheet1!$C$2:$O$2,0))</f>
        <v>0.27, 1.00</v>
      </c>
      <c r="I863" t="str">
        <f>INDEX([2]Sheet1!$C$3:$O$15, MATCH(E863, [2]Sheet1!$C$2:$O$2,0), MATCH(F863, [2]Sheet1!$B$3:$B$15,0))</f>
        <v>0.75, 1.89</v>
      </c>
      <c r="J863" t="str">
        <f t="shared" si="155"/>
        <v>0.27</v>
      </c>
      <c r="K863" t="str">
        <f t="shared" si="156"/>
        <v>1.00</v>
      </c>
      <c r="L863" t="str">
        <f t="shared" si="157"/>
        <v>0.75</v>
      </c>
      <c r="M863" t="str">
        <f t="shared" si="158"/>
        <v>1.89</v>
      </c>
      <c r="N863">
        <f>(15^(1-P863)-0.5^(1-P863))/(10^(1-P863)-2^(1-P863))</f>
        <v>1.8557958972017696</v>
      </c>
      <c r="O863">
        <f>(15^(1-P863)-2^(1-P863))/(10^(1-P863)-2^(1-P863))</f>
        <v>1.3590437975722294</v>
      </c>
      <c r="P863" s="4">
        <f t="shared" si="159"/>
        <v>0.63500000000000001</v>
      </c>
      <c r="Q863" s="4">
        <f t="shared" si="160"/>
        <v>1.3199999999999998</v>
      </c>
      <c r="R863" s="4">
        <f t="shared" si="161"/>
        <v>1.6074198473869994</v>
      </c>
      <c r="S863" t="s">
        <v>44</v>
      </c>
      <c r="T863" t="s">
        <v>18</v>
      </c>
      <c r="U863" t="s">
        <v>42</v>
      </c>
      <c r="V863" t="s">
        <v>20</v>
      </c>
      <c r="W863" t="s">
        <v>21</v>
      </c>
      <c r="X863" t="s">
        <v>71</v>
      </c>
    </row>
    <row r="864" spans="1:24" x14ac:dyDescent="0.25">
      <c r="A864">
        <v>263</v>
      </c>
      <c r="B864" s="2">
        <v>7</v>
      </c>
      <c r="C864" s="2">
        <v>3</v>
      </c>
      <c r="D864" s="2">
        <v>1</v>
      </c>
      <c r="E864" s="1">
        <f t="shared" si="162"/>
        <v>8</v>
      </c>
      <c r="F864" s="1">
        <f t="shared" si="162"/>
        <v>4</v>
      </c>
      <c r="G864" s="1">
        <f t="shared" si="162"/>
        <v>2</v>
      </c>
      <c r="H864" t="str">
        <f>INDEX([1]Sheet1!$C$3:$O$15, MATCH(E864, [1]Sheet1!$B$3:$B$15, 0), MATCH(F864,[1]Sheet1!$C$2:$O$2,0))</f>
        <v>0.12, 0.22</v>
      </c>
      <c r="I864" t="str">
        <f>INDEX([2]Sheet1!$C$3:$O$15, MATCH(E864, [2]Sheet1!$C$2:$O$2,0), MATCH(F864, [2]Sheet1!$B$3:$B$15,0))</f>
        <v>0.84, 0.94</v>
      </c>
      <c r="J864" t="str">
        <f t="shared" si="155"/>
        <v>0.12</v>
      </c>
      <c r="K864" t="str">
        <f t="shared" si="156"/>
        <v>0.22</v>
      </c>
      <c r="L864" t="str">
        <f t="shared" si="157"/>
        <v>0.84</v>
      </c>
      <c r="M864" t="str">
        <f t="shared" si="158"/>
        <v>0.94</v>
      </c>
      <c r="N864">
        <f>(15^(1-P864)-2^(1-P864))/(10^(1-P864)-2^(1-P864))</f>
        <v>1.5428170679014381</v>
      </c>
      <c r="O864">
        <f>(15^(1-P864)-12^(1-P864))/(10^(1-P864)-2^(1-P864))</f>
        <v>0.32115715120300509</v>
      </c>
      <c r="P864" s="4">
        <f t="shared" si="159"/>
        <v>0.16999999999999998</v>
      </c>
      <c r="Q864" s="4">
        <f t="shared" si="160"/>
        <v>0.8899999999999999</v>
      </c>
      <c r="R864" s="4">
        <f t="shared" si="161"/>
        <v>0.93198710955222164</v>
      </c>
      <c r="S864" t="s">
        <v>40</v>
      </c>
      <c r="T864" t="s">
        <v>18</v>
      </c>
      <c r="U864" t="s">
        <v>33</v>
      </c>
      <c r="V864" t="s">
        <v>34</v>
      </c>
      <c r="W864" t="s">
        <v>21</v>
      </c>
      <c r="X864" t="s">
        <v>71</v>
      </c>
    </row>
    <row r="865" spans="1:24" x14ac:dyDescent="0.25">
      <c r="A865">
        <v>264</v>
      </c>
      <c r="B865" s="2">
        <v>7</v>
      </c>
      <c r="C865" s="2">
        <v>3</v>
      </c>
      <c r="D865" s="2">
        <v>1</v>
      </c>
      <c r="E865" s="1">
        <f t="shared" si="162"/>
        <v>8</v>
      </c>
      <c r="F865" s="1">
        <f t="shared" si="162"/>
        <v>4</v>
      </c>
      <c r="G865" s="1">
        <f t="shared" si="162"/>
        <v>2</v>
      </c>
      <c r="H865" t="str">
        <f>INDEX([1]Sheet1!$C$3:$O$15, MATCH(E865, [1]Sheet1!$B$3:$B$15, 0), MATCH(F865,[1]Sheet1!$C$2:$O$2,0))</f>
        <v>0.12, 0.22</v>
      </c>
      <c r="I865" t="str">
        <f>INDEX([2]Sheet1!$C$3:$O$15, MATCH(E865, [2]Sheet1!$C$2:$O$2,0), MATCH(F865, [2]Sheet1!$B$3:$B$15,0))</f>
        <v>0.84, 0.94</v>
      </c>
      <c r="J865" t="str">
        <f t="shared" si="155"/>
        <v>0.12</v>
      </c>
      <c r="K865" t="str">
        <f t="shared" si="156"/>
        <v>0.22</v>
      </c>
      <c r="L865" t="str">
        <f t="shared" si="157"/>
        <v>0.84</v>
      </c>
      <c r="M865" t="str">
        <f t="shared" si="158"/>
        <v>0.94</v>
      </c>
      <c r="N865">
        <f>(15^(1-P865)-2^(1-P865))/(10^(1-P865)-2^(1-P865))</f>
        <v>1.5428170679014381</v>
      </c>
      <c r="O865">
        <f>(15^(1-P865)-12^(1-P865))/(10^(1-P865)-2^(1-P865))</f>
        <v>0.32115715120300509</v>
      </c>
      <c r="P865" s="4">
        <f t="shared" si="159"/>
        <v>0.16999999999999998</v>
      </c>
      <c r="Q865" s="4">
        <f t="shared" si="160"/>
        <v>0.8899999999999999</v>
      </c>
      <c r="R865" s="4">
        <f t="shared" si="161"/>
        <v>0.93198710955222164</v>
      </c>
      <c r="S865" t="s">
        <v>32</v>
      </c>
      <c r="T865" t="s">
        <v>18</v>
      </c>
      <c r="U865" t="s">
        <v>43</v>
      </c>
      <c r="V865" t="s">
        <v>34</v>
      </c>
      <c r="W865" t="s">
        <v>21</v>
      </c>
      <c r="X865" t="s">
        <v>71</v>
      </c>
    </row>
    <row r="866" spans="1:24" x14ac:dyDescent="0.25">
      <c r="A866">
        <v>265</v>
      </c>
      <c r="B866" s="2">
        <v>7</v>
      </c>
      <c r="C866" s="2">
        <v>4</v>
      </c>
      <c r="D866" s="2">
        <v>3</v>
      </c>
      <c r="E866" s="1">
        <f t="shared" si="162"/>
        <v>8</v>
      </c>
      <c r="F866" s="1">
        <f t="shared" si="162"/>
        <v>5</v>
      </c>
      <c r="G866" s="1">
        <f t="shared" si="162"/>
        <v>4</v>
      </c>
      <c r="H866" t="str">
        <f>INDEX([1]Sheet1!$C$3:$O$15, MATCH(E866, [1]Sheet1!$B$3:$B$15, 0), MATCH(F866,[1]Sheet1!$C$2:$O$2,0))</f>
        <v>0.17, 0.26</v>
      </c>
      <c r="I866" t="str">
        <f>INDEX([2]Sheet1!$C$3:$O$15, MATCH(E866, [2]Sheet1!$C$2:$O$2,0), MATCH(F866, [2]Sheet1!$B$3:$B$15,0))</f>
        <v>0.80, 0.89</v>
      </c>
      <c r="J866" t="str">
        <f t="shared" si="155"/>
        <v>0.17</v>
      </c>
      <c r="K866" t="str">
        <f t="shared" si="156"/>
        <v>0.26</v>
      </c>
      <c r="L866" t="str">
        <f t="shared" si="157"/>
        <v>0.80</v>
      </c>
      <c r="M866" t="str">
        <f t="shared" si="158"/>
        <v>0.89</v>
      </c>
      <c r="N866">
        <f>(15^(1-P866)-0.5^(1-P866))/(10^(1-P866)-2^(1-P866))</f>
        <v>1.7838324927020326</v>
      </c>
      <c r="O866">
        <f>(15^(1-P866)-2^(1-P866))/(10^(1-P866)-2^(1-P866))</f>
        <v>1.5224720041213451</v>
      </c>
      <c r="P866" s="4">
        <f t="shared" si="159"/>
        <v>0.21500000000000002</v>
      </c>
      <c r="Q866" s="4">
        <f t="shared" si="160"/>
        <v>0.84499999999999997</v>
      </c>
      <c r="R866" s="4">
        <f t="shared" si="161"/>
        <v>1.653152248411689</v>
      </c>
      <c r="S866" t="s">
        <v>35</v>
      </c>
      <c r="T866" t="s">
        <v>25</v>
      </c>
      <c r="U866" t="s">
        <v>43</v>
      </c>
      <c r="V866" t="s">
        <v>34</v>
      </c>
      <c r="W866" t="s">
        <v>21</v>
      </c>
      <c r="X866" t="s">
        <v>71</v>
      </c>
    </row>
    <row r="867" spans="1:24" x14ac:dyDescent="0.25">
      <c r="A867">
        <v>266</v>
      </c>
      <c r="B867" s="2">
        <v>7</v>
      </c>
      <c r="C867" s="2">
        <v>3</v>
      </c>
      <c r="D867" s="2">
        <v>4</v>
      </c>
      <c r="E867" s="1">
        <f t="shared" si="162"/>
        <v>8</v>
      </c>
      <c r="F867" s="1">
        <f t="shared" si="162"/>
        <v>4</v>
      </c>
      <c r="G867" s="1">
        <f t="shared" si="162"/>
        <v>5</v>
      </c>
      <c r="H867" t="str">
        <f>INDEX([1]Sheet1!$C$3:$O$15, MATCH(E867, [1]Sheet1!$B$3:$B$15, 0), MATCH(F867,[1]Sheet1!$C$2:$O$2,0))</f>
        <v>0.12, 0.22</v>
      </c>
      <c r="I867" t="str">
        <f>INDEX([2]Sheet1!$C$3:$O$15, MATCH(E867, [2]Sheet1!$C$2:$O$2,0), MATCH(F867, [2]Sheet1!$B$3:$B$15,0))</f>
        <v>0.84, 0.94</v>
      </c>
      <c r="J867" t="str">
        <f t="shared" si="155"/>
        <v>0.12</v>
      </c>
      <c r="K867" t="str">
        <f t="shared" si="156"/>
        <v>0.22</v>
      </c>
      <c r="L867" t="str">
        <f t="shared" si="157"/>
        <v>0.84</v>
      </c>
      <c r="M867" t="str">
        <f t="shared" si="158"/>
        <v>0.94</v>
      </c>
      <c r="N867">
        <f>(15^(1-P867)-0.5^(1-P867))/(8^(1-P867)-4^(1-P867))</f>
        <v>3.6227151267643265</v>
      </c>
      <c r="O867">
        <f>(15^(1-P867)-0.5^(1-P867))/(8^(1-P867)-2^(1-P867))</f>
        <v>2.3184942902757055</v>
      </c>
      <c r="P867" s="4">
        <f t="shared" si="159"/>
        <v>0.16999999999999998</v>
      </c>
      <c r="Q867" s="4">
        <f t="shared" si="160"/>
        <v>0.8899999999999999</v>
      </c>
      <c r="R867" s="4">
        <f t="shared" si="161"/>
        <v>2.9706047085200158</v>
      </c>
      <c r="S867" t="s">
        <v>40</v>
      </c>
      <c r="T867" t="s">
        <v>18</v>
      </c>
      <c r="U867" t="s">
        <v>39</v>
      </c>
      <c r="V867" t="s">
        <v>34</v>
      </c>
      <c r="W867" t="s">
        <v>21</v>
      </c>
      <c r="X867" t="s">
        <v>71</v>
      </c>
    </row>
    <row r="868" spans="1:24" x14ac:dyDescent="0.25">
      <c r="A868">
        <v>267</v>
      </c>
      <c r="B868" s="2">
        <v>7</v>
      </c>
      <c r="C868" s="2">
        <v>5</v>
      </c>
      <c r="D868" s="2">
        <v>3</v>
      </c>
      <c r="E868" s="1">
        <f t="shared" si="162"/>
        <v>8</v>
      </c>
      <c r="F868" s="1">
        <f t="shared" si="162"/>
        <v>6</v>
      </c>
      <c r="G868" s="1">
        <f t="shared" si="162"/>
        <v>4</v>
      </c>
      <c r="H868" t="str">
        <f>INDEX([1]Sheet1!$C$3:$O$15, MATCH(E868, [1]Sheet1!$B$3:$B$15, 0), MATCH(F868,[1]Sheet1!$C$2:$O$2,0))</f>
        <v>0.22, 0.30</v>
      </c>
      <c r="I868" t="str">
        <f>INDEX([2]Sheet1!$C$3:$O$15, MATCH(E868, [2]Sheet1!$C$2:$O$2,0), MATCH(F868, [2]Sheet1!$B$3:$B$15,0))</f>
        <v>0.77, 0.85</v>
      </c>
      <c r="J868" t="str">
        <f t="shared" si="155"/>
        <v>0.22</v>
      </c>
      <c r="K868" t="str">
        <f t="shared" si="156"/>
        <v>0.30</v>
      </c>
      <c r="L868" t="str">
        <f t="shared" si="157"/>
        <v>0.77</v>
      </c>
      <c r="M868" t="str">
        <f t="shared" si="158"/>
        <v>0.85</v>
      </c>
      <c r="N868">
        <f>(15^(1-P868)-0.5^(1-P868))/(10^(1-P868)-2^(1-P868))</f>
        <v>1.7827971391785058</v>
      </c>
      <c r="O868">
        <f>(15^(1-P868)-2^(1-P868))/(10^(1-P868)-2^(1-P868))</f>
        <v>1.5027000798266845</v>
      </c>
      <c r="P868" s="4">
        <f t="shared" si="159"/>
        <v>0.26</v>
      </c>
      <c r="Q868" s="4">
        <f t="shared" si="160"/>
        <v>0.81</v>
      </c>
      <c r="R868" s="4">
        <f t="shared" si="161"/>
        <v>1.6427486095025952</v>
      </c>
      <c r="S868" t="s">
        <v>38</v>
      </c>
      <c r="T868" t="s">
        <v>18</v>
      </c>
      <c r="U868" t="s">
        <v>41</v>
      </c>
      <c r="V868" t="s">
        <v>24</v>
      </c>
      <c r="W868" t="s">
        <v>21</v>
      </c>
      <c r="X868" t="s">
        <v>71</v>
      </c>
    </row>
    <row r="869" spans="1:24" x14ac:dyDescent="0.25">
      <c r="A869">
        <v>268</v>
      </c>
      <c r="B869" s="2">
        <v>7</v>
      </c>
      <c r="C869" s="2">
        <v>3</v>
      </c>
      <c r="D869" s="2">
        <v>1</v>
      </c>
      <c r="E869" s="1">
        <f t="shared" si="162"/>
        <v>8</v>
      </c>
      <c r="F869" s="1">
        <f t="shared" si="162"/>
        <v>4</v>
      </c>
      <c r="G869" s="1">
        <f t="shared" si="162"/>
        <v>2</v>
      </c>
      <c r="H869" t="str">
        <f>INDEX([1]Sheet1!$C$3:$O$15, MATCH(E869, [1]Sheet1!$B$3:$B$15, 0), MATCH(F869,[1]Sheet1!$C$2:$O$2,0))</f>
        <v>0.12, 0.22</v>
      </c>
      <c r="I869" t="str">
        <f>INDEX([2]Sheet1!$C$3:$O$15, MATCH(E869, [2]Sheet1!$C$2:$O$2,0), MATCH(F869, [2]Sheet1!$B$3:$B$15,0))</f>
        <v>0.84, 0.94</v>
      </c>
      <c r="J869" t="str">
        <f t="shared" si="155"/>
        <v>0.12</v>
      </c>
      <c r="K869" t="str">
        <f t="shared" si="156"/>
        <v>0.22</v>
      </c>
      <c r="L869" t="str">
        <f t="shared" si="157"/>
        <v>0.84</v>
      </c>
      <c r="M869" t="str">
        <f t="shared" si="158"/>
        <v>0.94</v>
      </c>
      <c r="N869">
        <f>(15^(1-P869)-2^(1-P869))/(10^(1-P869)-2^(1-P869))</f>
        <v>1.5428170679014381</v>
      </c>
      <c r="O869">
        <f>(15^(1-P869)-12^(1-P869))/(10^(1-P869)-2^(1-P869))</f>
        <v>0.32115715120300509</v>
      </c>
      <c r="P869" s="4">
        <f t="shared" si="159"/>
        <v>0.16999999999999998</v>
      </c>
      <c r="Q869" s="4">
        <f t="shared" si="160"/>
        <v>0.8899999999999999</v>
      </c>
      <c r="R869" s="4">
        <f t="shared" si="161"/>
        <v>0.93198710955222164</v>
      </c>
      <c r="S869" t="s">
        <v>44</v>
      </c>
      <c r="T869" t="s">
        <v>18</v>
      </c>
      <c r="U869" t="s">
        <v>39</v>
      </c>
      <c r="V869" t="s">
        <v>20</v>
      </c>
      <c r="W869" t="s">
        <v>21</v>
      </c>
      <c r="X869" t="s">
        <v>71</v>
      </c>
    </row>
    <row r="870" spans="1:24" x14ac:dyDescent="0.25">
      <c r="A870">
        <v>269</v>
      </c>
      <c r="B870" s="2">
        <v>8</v>
      </c>
      <c r="C870" s="2">
        <v>13</v>
      </c>
      <c r="D870" s="2">
        <v>3</v>
      </c>
      <c r="E870" s="1">
        <f t="shared" si="162"/>
        <v>9</v>
      </c>
      <c r="F870" s="1">
        <f t="shared" si="162"/>
        <v>14</v>
      </c>
      <c r="G870" s="1">
        <f t="shared" si="162"/>
        <v>4</v>
      </c>
      <c r="H870" t="str">
        <f>INDEX([1]Sheet1!$C$3:$O$15, MATCH(E870, [1]Sheet1!$B$3:$B$15, 0), MATCH(F870,[1]Sheet1!$C$2:$O$2,0))</f>
        <v>0.64, 0.72</v>
      </c>
      <c r="I870" t="str">
        <f>INDEX([2]Sheet1!$C$3:$O$15, MATCH(E870, [2]Sheet1!$C$2:$O$2,0), MATCH(F870, [2]Sheet1!$B$3:$B$15,0))</f>
        <v>0.39, 0.48</v>
      </c>
      <c r="J870" t="str">
        <f t="shared" si="155"/>
        <v>0.64</v>
      </c>
      <c r="K870" t="str">
        <f t="shared" si="156"/>
        <v>0.72</v>
      </c>
      <c r="L870" t="str">
        <f t="shared" si="157"/>
        <v>0.39</v>
      </c>
      <c r="M870" t="str">
        <f t="shared" si="158"/>
        <v>0.48</v>
      </c>
      <c r="N870">
        <f>(15^(1-P870)-0.5^(1-P870))/(10^(1-P870)-2^(1-P870))</f>
        <v>1.8760367320110036</v>
      </c>
      <c r="O870">
        <f>(15^(1-P870)-2^(1-P870))/(10^(1-P870)-2^(1-P870))</f>
        <v>1.3441949052936637</v>
      </c>
      <c r="P870" s="4">
        <f t="shared" si="159"/>
        <v>0.67999999999999994</v>
      </c>
      <c r="Q870" s="4">
        <f t="shared" si="160"/>
        <v>0.435</v>
      </c>
      <c r="R870" s="4">
        <f t="shared" si="161"/>
        <v>1.6101158186523337</v>
      </c>
      <c r="S870" t="s">
        <v>32</v>
      </c>
      <c r="T870" t="s">
        <v>25</v>
      </c>
      <c r="U870" t="s">
        <v>43</v>
      </c>
      <c r="V870" t="s">
        <v>34</v>
      </c>
      <c r="W870" t="s">
        <v>21</v>
      </c>
      <c r="X870" t="s">
        <v>71</v>
      </c>
    </row>
    <row r="871" spans="1:24" x14ac:dyDescent="0.25">
      <c r="A871">
        <v>270</v>
      </c>
      <c r="B871" s="2">
        <v>9</v>
      </c>
      <c r="C871" s="2">
        <v>7</v>
      </c>
      <c r="D871" s="2">
        <v>4</v>
      </c>
      <c r="E871" s="1">
        <f t="shared" si="162"/>
        <v>10</v>
      </c>
      <c r="F871" s="1">
        <f t="shared" si="162"/>
        <v>8</v>
      </c>
      <c r="G871" s="1">
        <f t="shared" si="162"/>
        <v>5</v>
      </c>
      <c r="H871" t="str">
        <f>INDEX([1]Sheet1!$C$3:$O$15, MATCH(E871, [1]Sheet1!$B$3:$B$15, 0), MATCH(F871,[1]Sheet1!$C$2:$O$2,0))</f>
        <v>0.40, 1.00</v>
      </c>
      <c r="I871" t="str">
        <f>INDEX([2]Sheet1!$C$3:$O$15, MATCH(E871, [2]Sheet1!$C$2:$O$2,0), MATCH(F871, [2]Sheet1!$B$3:$B$15,0))</f>
        <v>0.75, 1.89</v>
      </c>
      <c r="J871" t="str">
        <f t="shared" si="155"/>
        <v>0.40</v>
      </c>
      <c r="K871" t="str">
        <f t="shared" si="156"/>
        <v>1.00</v>
      </c>
      <c r="L871" t="str">
        <f t="shared" si="157"/>
        <v>0.75</v>
      </c>
      <c r="M871" t="str">
        <f t="shared" si="158"/>
        <v>1.89</v>
      </c>
      <c r="N871">
        <f>(15^(1-P871)-0.5^(1-P871))/(8^(1-P871)-4^(1-P871))</f>
        <v>4.113296373154915</v>
      </c>
      <c r="O871">
        <f>(15^(1-P871)-0.5^(1-P871))/(8^(1-P871)-2^(1-P871))</f>
        <v>2.2697149588132546</v>
      </c>
      <c r="P871" s="4">
        <f t="shared" si="159"/>
        <v>0.7</v>
      </c>
      <c r="Q871" s="4">
        <f t="shared" si="160"/>
        <v>1.3199999999999998</v>
      </c>
      <c r="R871" s="4">
        <f t="shared" si="161"/>
        <v>3.191505665984085</v>
      </c>
      <c r="S871" t="s">
        <v>32</v>
      </c>
      <c r="T871" t="s">
        <v>25</v>
      </c>
      <c r="U871" t="s">
        <v>33</v>
      </c>
      <c r="V871" t="s">
        <v>20</v>
      </c>
      <c r="W871" t="s">
        <v>23</v>
      </c>
      <c r="X871" t="s">
        <v>71</v>
      </c>
    </row>
    <row r="872" spans="1:24" x14ac:dyDescent="0.25">
      <c r="A872">
        <v>271</v>
      </c>
      <c r="B872" s="2">
        <v>7</v>
      </c>
      <c r="C872" s="2">
        <v>4</v>
      </c>
      <c r="D872" s="2">
        <v>1</v>
      </c>
      <c r="E872" s="1">
        <f t="shared" si="162"/>
        <v>8</v>
      </c>
      <c r="F872" s="1">
        <f t="shared" si="162"/>
        <v>5</v>
      </c>
      <c r="G872" s="1">
        <f t="shared" si="162"/>
        <v>2</v>
      </c>
      <c r="H872" t="str">
        <f>INDEX([1]Sheet1!$C$3:$O$15, MATCH(E872, [1]Sheet1!$B$3:$B$15, 0), MATCH(F872,[1]Sheet1!$C$2:$O$2,0))</f>
        <v>0.17, 0.26</v>
      </c>
      <c r="I872" t="str">
        <f>INDEX([2]Sheet1!$C$3:$O$15, MATCH(E872, [2]Sheet1!$C$2:$O$2,0), MATCH(F872, [2]Sheet1!$B$3:$B$15,0))</f>
        <v>0.80, 0.89</v>
      </c>
      <c r="J872" t="str">
        <f t="shared" si="155"/>
        <v>0.17</v>
      </c>
      <c r="K872" t="str">
        <f t="shared" si="156"/>
        <v>0.26</v>
      </c>
      <c r="L872" t="str">
        <f t="shared" si="157"/>
        <v>0.80</v>
      </c>
      <c r="M872" t="str">
        <f t="shared" si="158"/>
        <v>0.89</v>
      </c>
      <c r="N872">
        <f>(15^(1-P872)-2^(1-P872))/(10^(1-P872)-2^(1-P872))</f>
        <v>1.5224720041213451</v>
      </c>
      <c r="O872">
        <f>(15^(1-P872)-12^(1-P872))/(10^(1-P872)-2^(1-P872))</f>
        <v>0.30796114113426326</v>
      </c>
      <c r="P872" s="4">
        <f t="shared" si="159"/>
        <v>0.21500000000000002</v>
      </c>
      <c r="Q872" s="4">
        <f t="shared" si="160"/>
        <v>0.84499999999999997</v>
      </c>
      <c r="R872" s="4">
        <f t="shared" si="161"/>
        <v>0.9152165726278042</v>
      </c>
      <c r="S872" t="s">
        <v>44</v>
      </c>
      <c r="T872" t="s">
        <v>18</v>
      </c>
      <c r="U872" t="s">
        <v>33</v>
      </c>
      <c r="V872" t="s">
        <v>20</v>
      </c>
      <c r="W872" t="s">
        <v>21</v>
      </c>
      <c r="X872" t="s">
        <v>71</v>
      </c>
    </row>
    <row r="873" spans="1:24" x14ac:dyDescent="0.25">
      <c r="A873">
        <v>272</v>
      </c>
      <c r="B873" s="2">
        <v>7</v>
      </c>
      <c r="C873" s="2">
        <v>4</v>
      </c>
      <c r="D873" s="2">
        <v>1</v>
      </c>
      <c r="E873" s="1">
        <f t="shared" si="162"/>
        <v>8</v>
      </c>
      <c r="F873" s="1">
        <f t="shared" si="162"/>
        <v>5</v>
      </c>
      <c r="G873" s="1">
        <f t="shared" si="162"/>
        <v>2</v>
      </c>
      <c r="H873" t="str">
        <f>INDEX([1]Sheet1!$C$3:$O$15, MATCH(E873, [1]Sheet1!$B$3:$B$15, 0), MATCH(F873,[1]Sheet1!$C$2:$O$2,0))</f>
        <v>0.17, 0.26</v>
      </c>
      <c r="I873" t="str">
        <f>INDEX([2]Sheet1!$C$3:$O$15, MATCH(E873, [2]Sheet1!$C$2:$O$2,0), MATCH(F873, [2]Sheet1!$B$3:$B$15,0))</f>
        <v>0.80, 0.89</v>
      </c>
      <c r="J873" t="str">
        <f t="shared" si="155"/>
        <v>0.17</v>
      </c>
      <c r="K873" t="str">
        <f t="shared" si="156"/>
        <v>0.26</v>
      </c>
      <c r="L873" t="str">
        <f t="shared" si="157"/>
        <v>0.80</v>
      </c>
      <c r="M873" t="str">
        <f t="shared" si="158"/>
        <v>0.89</v>
      </c>
      <c r="N873">
        <f>(15^(1-P873)-2^(1-P873))/(10^(1-P873)-2^(1-P873))</f>
        <v>1.5224720041213451</v>
      </c>
      <c r="O873">
        <f>(15^(1-P873)-12^(1-P873))/(10^(1-P873)-2^(1-P873))</f>
        <v>0.30796114113426326</v>
      </c>
      <c r="P873" s="4">
        <f t="shared" si="159"/>
        <v>0.21500000000000002</v>
      </c>
      <c r="Q873" s="4">
        <f t="shared" si="160"/>
        <v>0.84499999999999997</v>
      </c>
      <c r="R873" s="4">
        <f t="shared" si="161"/>
        <v>0.9152165726278042</v>
      </c>
      <c r="S873" t="s">
        <v>44</v>
      </c>
      <c r="T873" t="s">
        <v>18</v>
      </c>
      <c r="U873" t="s">
        <v>42</v>
      </c>
      <c r="V873" t="s">
        <v>34</v>
      </c>
      <c r="W873" t="s">
        <v>21</v>
      </c>
      <c r="X873" t="s">
        <v>71</v>
      </c>
    </row>
    <row r="874" spans="1:24" x14ac:dyDescent="0.25">
      <c r="A874">
        <v>273</v>
      </c>
      <c r="B874" s="2">
        <v>7</v>
      </c>
      <c r="C874" s="2">
        <v>5</v>
      </c>
      <c r="D874" s="2">
        <v>3</v>
      </c>
      <c r="E874" s="1">
        <f t="shared" si="162"/>
        <v>8</v>
      </c>
      <c r="F874" s="1">
        <f t="shared" si="162"/>
        <v>6</v>
      </c>
      <c r="G874" s="1">
        <f t="shared" si="162"/>
        <v>4</v>
      </c>
      <c r="H874" t="str">
        <f>INDEX([1]Sheet1!$C$3:$O$15, MATCH(E874, [1]Sheet1!$B$3:$B$15, 0), MATCH(F874,[1]Sheet1!$C$2:$O$2,0))</f>
        <v>0.22, 0.30</v>
      </c>
      <c r="I874" t="str">
        <f>INDEX([2]Sheet1!$C$3:$O$15, MATCH(E874, [2]Sheet1!$C$2:$O$2,0), MATCH(F874, [2]Sheet1!$B$3:$B$15,0))</f>
        <v>0.77, 0.85</v>
      </c>
      <c r="J874" t="str">
        <f t="shared" si="155"/>
        <v>0.22</v>
      </c>
      <c r="K874" t="str">
        <f t="shared" si="156"/>
        <v>0.30</v>
      </c>
      <c r="L874" t="str">
        <f t="shared" si="157"/>
        <v>0.77</v>
      </c>
      <c r="M874" t="str">
        <f t="shared" si="158"/>
        <v>0.85</v>
      </c>
      <c r="N874">
        <f>(15^(1-P874)-0.5^(1-P874))/(10^(1-P874)-2^(1-P874))</f>
        <v>1.7827971391785058</v>
      </c>
      <c r="O874">
        <f>(15^(1-P874)-2^(1-P874))/(10^(1-P874)-2^(1-P874))</f>
        <v>1.5027000798266845</v>
      </c>
      <c r="P874" s="4">
        <f t="shared" si="159"/>
        <v>0.26</v>
      </c>
      <c r="Q874" s="4">
        <f t="shared" si="160"/>
        <v>0.81</v>
      </c>
      <c r="R874" s="4">
        <f t="shared" si="161"/>
        <v>1.6427486095025952</v>
      </c>
      <c r="S874" t="s">
        <v>38</v>
      </c>
      <c r="T874" t="s">
        <v>25</v>
      </c>
      <c r="U874" t="s">
        <v>33</v>
      </c>
      <c r="V874" t="s">
        <v>20</v>
      </c>
      <c r="W874" t="s">
        <v>21</v>
      </c>
      <c r="X874" t="s">
        <v>71</v>
      </c>
    </row>
    <row r="875" spans="1:24" x14ac:dyDescent="0.25">
      <c r="A875">
        <v>274</v>
      </c>
      <c r="B875" s="2">
        <v>7</v>
      </c>
      <c r="C875" s="2">
        <v>2</v>
      </c>
      <c r="D875" s="2">
        <v>3</v>
      </c>
      <c r="E875" s="1">
        <f t="shared" si="162"/>
        <v>8</v>
      </c>
      <c r="F875" s="1">
        <f t="shared" si="162"/>
        <v>3</v>
      </c>
      <c r="G875" s="1">
        <f t="shared" si="162"/>
        <v>4</v>
      </c>
      <c r="H875" t="str">
        <f>INDEX([1]Sheet1!$C$3:$O$15, MATCH(E875, [1]Sheet1!$B$3:$B$15, 0), MATCH(F875,[1]Sheet1!$C$2:$O$2,0))</f>
        <v>0.06, 0.17</v>
      </c>
      <c r="I875" t="str">
        <f>INDEX([2]Sheet1!$C$3:$O$15, MATCH(E875, [2]Sheet1!$C$2:$O$2,0), MATCH(F875, [2]Sheet1!$B$3:$B$15,0))</f>
        <v>0.89, 0.99</v>
      </c>
      <c r="J875" t="str">
        <f t="shared" si="155"/>
        <v>0.06</v>
      </c>
      <c r="K875" t="str">
        <f t="shared" si="156"/>
        <v>0.17</v>
      </c>
      <c r="L875" t="str">
        <f t="shared" si="157"/>
        <v>0.89</v>
      </c>
      <c r="M875" t="str">
        <f t="shared" si="158"/>
        <v>0.99</v>
      </c>
      <c r="N875">
        <f>(15^(1-P875)-0.5^(1-P875))/(10^(1-P875)-2^(1-P875))</f>
        <v>1.7924850605966762</v>
      </c>
      <c r="O875">
        <f>(15^(1-P875)-2^(1-P875))/(10^(1-P875)-2^(1-P875))</f>
        <v>1.5684743107525587</v>
      </c>
      <c r="P875" s="4">
        <f t="shared" si="159"/>
        <v>0.115</v>
      </c>
      <c r="Q875" s="4">
        <f t="shared" si="160"/>
        <v>0.94</v>
      </c>
      <c r="R875" s="4">
        <f t="shared" si="161"/>
        <v>1.6804796856746176</v>
      </c>
      <c r="S875" t="s">
        <v>38</v>
      </c>
      <c r="T875" t="s">
        <v>18</v>
      </c>
      <c r="U875" t="s">
        <v>33</v>
      </c>
      <c r="V875" t="s">
        <v>20</v>
      </c>
      <c r="W875" t="s">
        <v>21</v>
      </c>
      <c r="X875" t="s">
        <v>71</v>
      </c>
    </row>
    <row r="876" spans="1:24" x14ac:dyDescent="0.25">
      <c r="A876">
        <v>275</v>
      </c>
      <c r="B876" s="2">
        <v>7</v>
      </c>
      <c r="C876" s="2">
        <v>4</v>
      </c>
      <c r="D876" s="2">
        <v>3</v>
      </c>
      <c r="E876" s="1">
        <f t="shared" si="162"/>
        <v>8</v>
      </c>
      <c r="F876" s="1">
        <f t="shared" si="162"/>
        <v>5</v>
      </c>
      <c r="G876" s="1">
        <f t="shared" si="162"/>
        <v>4</v>
      </c>
      <c r="H876" t="str">
        <f>INDEX([1]Sheet1!$C$3:$O$15, MATCH(E876, [1]Sheet1!$B$3:$B$15, 0), MATCH(F876,[1]Sheet1!$C$2:$O$2,0))</f>
        <v>0.17, 0.26</v>
      </c>
      <c r="I876" t="str">
        <f>INDEX([2]Sheet1!$C$3:$O$15, MATCH(E876, [2]Sheet1!$C$2:$O$2,0), MATCH(F876, [2]Sheet1!$B$3:$B$15,0))</f>
        <v>0.80, 0.89</v>
      </c>
      <c r="J876" t="str">
        <f t="shared" si="155"/>
        <v>0.17</v>
      </c>
      <c r="K876" t="str">
        <f t="shared" si="156"/>
        <v>0.26</v>
      </c>
      <c r="L876" t="str">
        <f t="shared" si="157"/>
        <v>0.80</v>
      </c>
      <c r="M876" t="str">
        <f t="shared" si="158"/>
        <v>0.89</v>
      </c>
      <c r="N876">
        <f>(15^(1-P876)-0.5^(1-P876))/(10^(1-P876)-2^(1-P876))</f>
        <v>1.7838324927020326</v>
      </c>
      <c r="O876">
        <f>(15^(1-P876)-2^(1-P876))/(10^(1-P876)-2^(1-P876))</f>
        <v>1.5224720041213451</v>
      </c>
      <c r="P876" s="4">
        <f t="shared" si="159"/>
        <v>0.21500000000000002</v>
      </c>
      <c r="Q876" s="4">
        <f t="shared" si="160"/>
        <v>0.84499999999999997</v>
      </c>
      <c r="R876" s="4">
        <f t="shared" si="161"/>
        <v>1.653152248411689</v>
      </c>
      <c r="S876" t="s">
        <v>32</v>
      </c>
      <c r="T876" t="s">
        <v>25</v>
      </c>
      <c r="U876" t="s">
        <v>39</v>
      </c>
      <c r="V876" t="s">
        <v>34</v>
      </c>
      <c r="W876" t="s">
        <v>21</v>
      </c>
      <c r="X876" t="s">
        <v>71</v>
      </c>
    </row>
    <row r="877" spans="1:24" x14ac:dyDescent="0.25">
      <c r="A877">
        <v>276</v>
      </c>
      <c r="B877" s="2">
        <v>7</v>
      </c>
      <c r="C877" s="2">
        <v>3</v>
      </c>
      <c r="D877" s="2">
        <v>1</v>
      </c>
      <c r="E877" s="1">
        <f t="shared" si="162"/>
        <v>8</v>
      </c>
      <c r="F877" s="1">
        <f t="shared" si="162"/>
        <v>4</v>
      </c>
      <c r="G877" s="1">
        <f t="shared" si="162"/>
        <v>2</v>
      </c>
      <c r="H877" t="str">
        <f>INDEX([1]Sheet1!$C$3:$O$15, MATCH(E877, [1]Sheet1!$B$3:$B$15, 0), MATCH(F877,[1]Sheet1!$C$2:$O$2,0))</f>
        <v>0.12, 0.22</v>
      </c>
      <c r="I877" t="str">
        <f>INDEX([2]Sheet1!$C$3:$O$15, MATCH(E877, [2]Sheet1!$C$2:$O$2,0), MATCH(F877, [2]Sheet1!$B$3:$B$15,0))</f>
        <v>0.84, 0.94</v>
      </c>
      <c r="J877" t="str">
        <f t="shared" si="155"/>
        <v>0.12</v>
      </c>
      <c r="K877" t="str">
        <f t="shared" si="156"/>
        <v>0.22</v>
      </c>
      <c r="L877" t="str">
        <f t="shared" si="157"/>
        <v>0.84</v>
      </c>
      <c r="M877" t="str">
        <f t="shared" si="158"/>
        <v>0.94</v>
      </c>
      <c r="N877">
        <f>(15^(1-P877)-2^(1-P877))/(10^(1-P877)-2^(1-P877))</f>
        <v>1.5428170679014381</v>
      </c>
      <c r="O877">
        <f>(15^(1-P877)-12^(1-P877))/(10^(1-P877)-2^(1-P877))</f>
        <v>0.32115715120300509</v>
      </c>
      <c r="P877" s="4">
        <f t="shared" si="159"/>
        <v>0.16999999999999998</v>
      </c>
      <c r="Q877" s="4">
        <f t="shared" si="160"/>
        <v>0.8899999999999999</v>
      </c>
      <c r="R877" s="4">
        <f t="shared" si="161"/>
        <v>0.93198710955222164</v>
      </c>
      <c r="S877" t="s">
        <v>37</v>
      </c>
      <c r="T877" t="s">
        <v>18</v>
      </c>
      <c r="U877" t="s">
        <v>43</v>
      </c>
      <c r="V877" t="s">
        <v>20</v>
      </c>
      <c r="W877" t="s">
        <v>21</v>
      </c>
      <c r="X877" t="s">
        <v>71</v>
      </c>
    </row>
    <row r="878" spans="1:24" x14ac:dyDescent="0.25">
      <c r="A878">
        <v>277</v>
      </c>
      <c r="B878" s="2">
        <v>7</v>
      </c>
      <c r="C878" s="2">
        <v>6</v>
      </c>
      <c r="D878" s="2">
        <v>3</v>
      </c>
      <c r="E878" s="1">
        <f t="shared" si="162"/>
        <v>8</v>
      </c>
      <c r="F878" s="1">
        <f t="shared" si="162"/>
        <v>7</v>
      </c>
      <c r="G878" s="1">
        <f t="shared" si="162"/>
        <v>4</v>
      </c>
      <c r="H878" t="str">
        <f>INDEX([1]Sheet1!$C$3:$O$15, MATCH(E878, [1]Sheet1!$B$3:$B$15, 0), MATCH(F878,[1]Sheet1!$C$2:$O$2,0))</f>
        <v>0.25, 0.36</v>
      </c>
      <c r="I878" t="str">
        <f>INDEX([2]Sheet1!$C$3:$O$15, MATCH(E878, [2]Sheet1!$C$2:$O$2,0), MATCH(F878, [2]Sheet1!$B$3:$B$15,0))</f>
        <v>0.71, 0.82</v>
      </c>
      <c r="J878" t="str">
        <f t="shared" ref="J878:J901" si="163">LEFT(H878,4)</f>
        <v>0.25</v>
      </c>
      <c r="K878" t="str">
        <f t="shared" ref="K878:K901" si="164">RIGHT(H878,4)</f>
        <v>0.36</v>
      </c>
      <c r="L878" t="str">
        <f t="shared" ref="L878:L901" si="165">LEFT(I878,4)</f>
        <v>0.71</v>
      </c>
      <c r="M878" t="str">
        <f t="shared" ref="M878:M901" si="166">RIGHT(I878,4)</f>
        <v>0.82</v>
      </c>
      <c r="N878">
        <f>(15^(1-P878)-0.5^(1-P878))/(10^(1-P878)-2^(1-P878))</f>
        <v>1.7836394157458582</v>
      </c>
      <c r="O878">
        <f>(15^(1-P878)-2^(1-P878))/(10^(1-P878)-2^(1-P878))</f>
        <v>1.4834925547676123</v>
      </c>
      <c r="P878" s="4">
        <f t="shared" ref="P878:P901" si="167">(J878+K878)/2</f>
        <v>0.30499999999999999</v>
      </c>
      <c r="Q878" s="4">
        <f t="shared" ref="Q878:Q901" si="168">(L878+M878)/2</f>
        <v>0.7649999999999999</v>
      </c>
      <c r="R878" s="4">
        <f t="shared" si="161"/>
        <v>1.6335659852567352</v>
      </c>
      <c r="S878" t="s">
        <v>32</v>
      </c>
      <c r="T878" t="s">
        <v>25</v>
      </c>
      <c r="U878" t="s">
        <v>39</v>
      </c>
      <c r="V878" t="s">
        <v>20</v>
      </c>
      <c r="W878" t="s">
        <v>21</v>
      </c>
      <c r="X878" t="s">
        <v>71</v>
      </c>
    </row>
    <row r="879" spans="1:24" x14ac:dyDescent="0.25">
      <c r="A879">
        <v>278</v>
      </c>
      <c r="B879" s="2">
        <v>7</v>
      </c>
      <c r="C879" s="2">
        <v>3</v>
      </c>
      <c r="D879" s="2">
        <v>1</v>
      </c>
      <c r="E879" s="1">
        <f t="shared" si="162"/>
        <v>8</v>
      </c>
      <c r="F879" s="1">
        <f t="shared" si="162"/>
        <v>4</v>
      </c>
      <c r="G879" s="1">
        <f t="shared" si="162"/>
        <v>2</v>
      </c>
      <c r="H879" t="str">
        <f>INDEX([1]Sheet1!$C$3:$O$15, MATCH(E879, [1]Sheet1!$B$3:$B$15, 0), MATCH(F879,[1]Sheet1!$C$2:$O$2,0))</f>
        <v>0.12, 0.22</v>
      </c>
      <c r="I879" t="str">
        <f>INDEX([2]Sheet1!$C$3:$O$15, MATCH(E879, [2]Sheet1!$C$2:$O$2,0), MATCH(F879, [2]Sheet1!$B$3:$B$15,0))</f>
        <v>0.84, 0.94</v>
      </c>
      <c r="J879" t="str">
        <f t="shared" si="163"/>
        <v>0.12</v>
      </c>
      <c r="K879" t="str">
        <f t="shared" si="164"/>
        <v>0.22</v>
      </c>
      <c r="L879" t="str">
        <f t="shared" si="165"/>
        <v>0.84</v>
      </c>
      <c r="M879" t="str">
        <f t="shared" si="166"/>
        <v>0.94</v>
      </c>
      <c r="N879">
        <f>(15^(1-P879)-2^(1-P879))/(10^(1-P879)-2^(1-P879))</f>
        <v>1.5428170679014381</v>
      </c>
      <c r="O879">
        <f>(15^(1-P879)-12^(1-P879))/(10^(1-P879)-2^(1-P879))</f>
        <v>0.32115715120300509</v>
      </c>
      <c r="P879" s="4">
        <f t="shared" si="167"/>
        <v>0.16999999999999998</v>
      </c>
      <c r="Q879" s="4">
        <f t="shared" si="168"/>
        <v>0.8899999999999999</v>
      </c>
      <c r="R879" s="4">
        <f t="shared" ref="R879:R901" si="169">(N879+O879)/2</f>
        <v>0.93198710955222164</v>
      </c>
      <c r="S879" t="s">
        <v>44</v>
      </c>
      <c r="T879" t="s">
        <v>25</v>
      </c>
      <c r="U879" t="s">
        <v>39</v>
      </c>
      <c r="V879" t="s">
        <v>20</v>
      </c>
      <c r="W879" t="s">
        <v>21</v>
      </c>
      <c r="X879" t="s">
        <v>71</v>
      </c>
    </row>
    <row r="880" spans="1:24" x14ac:dyDescent="0.25">
      <c r="A880">
        <v>279</v>
      </c>
      <c r="B880" s="2">
        <v>7</v>
      </c>
      <c r="C880" s="2">
        <v>4</v>
      </c>
      <c r="D880" s="2">
        <v>3</v>
      </c>
      <c r="E880" s="1">
        <f t="shared" si="162"/>
        <v>8</v>
      </c>
      <c r="F880" s="1">
        <f t="shared" si="162"/>
        <v>5</v>
      </c>
      <c r="G880" s="1">
        <f t="shared" si="162"/>
        <v>4</v>
      </c>
      <c r="H880" t="str">
        <f>INDEX([1]Sheet1!$C$3:$O$15, MATCH(E880, [1]Sheet1!$B$3:$B$15, 0), MATCH(F880,[1]Sheet1!$C$2:$O$2,0))</f>
        <v>0.17, 0.26</v>
      </c>
      <c r="I880" t="str">
        <f>INDEX([2]Sheet1!$C$3:$O$15, MATCH(E880, [2]Sheet1!$C$2:$O$2,0), MATCH(F880, [2]Sheet1!$B$3:$B$15,0))</f>
        <v>0.80, 0.89</v>
      </c>
      <c r="J880" t="str">
        <f t="shared" si="163"/>
        <v>0.17</v>
      </c>
      <c r="K880" t="str">
        <f t="shared" si="164"/>
        <v>0.26</v>
      </c>
      <c r="L880" t="str">
        <f t="shared" si="165"/>
        <v>0.80</v>
      </c>
      <c r="M880" t="str">
        <f t="shared" si="166"/>
        <v>0.89</v>
      </c>
      <c r="N880">
        <f>(15^(1-P880)-0.5^(1-P880))/(10^(1-P880)-2^(1-P880))</f>
        <v>1.7838324927020326</v>
      </c>
      <c r="O880">
        <f>(15^(1-P880)-2^(1-P880))/(10^(1-P880)-2^(1-P880))</f>
        <v>1.5224720041213451</v>
      </c>
      <c r="P880" s="4">
        <f t="shared" si="167"/>
        <v>0.21500000000000002</v>
      </c>
      <c r="Q880" s="4">
        <f t="shared" si="168"/>
        <v>0.84499999999999997</v>
      </c>
      <c r="R880" s="4">
        <f t="shared" si="169"/>
        <v>1.653152248411689</v>
      </c>
      <c r="S880" t="s">
        <v>40</v>
      </c>
      <c r="T880" t="s">
        <v>18</v>
      </c>
      <c r="U880" t="s">
        <v>42</v>
      </c>
      <c r="V880" t="s">
        <v>20</v>
      </c>
      <c r="W880" t="s">
        <v>21</v>
      </c>
      <c r="X880" t="s">
        <v>71</v>
      </c>
    </row>
    <row r="881" spans="1:24" x14ac:dyDescent="0.25">
      <c r="A881">
        <v>280</v>
      </c>
      <c r="B881" s="2">
        <v>7</v>
      </c>
      <c r="C881" s="2">
        <v>3</v>
      </c>
      <c r="D881" s="2">
        <v>1</v>
      </c>
      <c r="E881" s="1">
        <f t="shared" si="162"/>
        <v>8</v>
      </c>
      <c r="F881" s="1">
        <f t="shared" si="162"/>
        <v>4</v>
      </c>
      <c r="G881" s="1">
        <f t="shared" si="162"/>
        <v>2</v>
      </c>
      <c r="H881" t="str">
        <f>INDEX([1]Sheet1!$C$3:$O$15, MATCH(E881, [1]Sheet1!$B$3:$B$15, 0), MATCH(F881,[1]Sheet1!$C$2:$O$2,0))</f>
        <v>0.12, 0.22</v>
      </c>
      <c r="I881" t="str">
        <f>INDEX([2]Sheet1!$C$3:$O$15, MATCH(E881, [2]Sheet1!$C$2:$O$2,0), MATCH(F881, [2]Sheet1!$B$3:$B$15,0))</f>
        <v>0.84, 0.94</v>
      </c>
      <c r="J881" t="str">
        <f t="shared" si="163"/>
        <v>0.12</v>
      </c>
      <c r="K881" t="str">
        <f t="shared" si="164"/>
        <v>0.22</v>
      </c>
      <c r="L881" t="str">
        <f t="shared" si="165"/>
        <v>0.84</v>
      </c>
      <c r="M881" t="str">
        <f t="shared" si="166"/>
        <v>0.94</v>
      </c>
      <c r="N881">
        <f>(15^(1-P881)-2^(1-P881))/(10^(1-P881)-2^(1-P881))</f>
        <v>1.5428170679014381</v>
      </c>
      <c r="O881">
        <f>(15^(1-P881)-12^(1-P881))/(10^(1-P881)-2^(1-P881))</f>
        <v>0.32115715120300509</v>
      </c>
      <c r="P881" s="4">
        <f t="shared" si="167"/>
        <v>0.16999999999999998</v>
      </c>
      <c r="Q881" s="4">
        <f t="shared" si="168"/>
        <v>0.8899999999999999</v>
      </c>
      <c r="R881" s="4">
        <f t="shared" si="169"/>
        <v>0.93198710955222164</v>
      </c>
      <c r="S881" t="s">
        <v>32</v>
      </c>
      <c r="T881" t="s">
        <v>18</v>
      </c>
      <c r="U881" t="s">
        <v>41</v>
      </c>
      <c r="V881" t="s">
        <v>20</v>
      </c>
      <c r="W881" t="s">
        <v>23</v>
      </c>
      <c r="X881" t="s">
        <v>71</v>
      </c>
    </row>
    <row r="882" spans="1:24" x14ac:dyDescent="0.25">
      <c r="A882">
        <v>281</v>
      </c>
      <c r="B882" s="2">
        <v>5</v>
      </c>
      <c r="C882" s="2">
        <v>7</v>
      </c>
      <c r="D882" s="2">
        <v>1</v>
      </c>
      <c r="E882" s="1">
        <f t="shared" si="162"/>
        <v>6</v>
      </c>
      <c r="F882" s="1">
        <f t="shared" si="162"/>
        <v>8</v>
      </c>
      <c r="G882" s="1">
        <f t="shared" si="162"/>
        <v>2</v>
      </c>
      <c r="H882" t="str">
        <f>INDEX([1]Sheet1!$C$3:$O$15, MATCH(E882, [1]Sheet1!$B$3:$B$15, 0), MATCH(F882,[1]Sheet1!$C$2:$O$2,0))</f>
        <v>0.21, 0.31</v>
      </c>
      <c r="I882" t="str">
        <f>INDEX([2]Sheet1!$C$3:$O$15, MATCH(E882, [2]Sheet1!$C$2:$O$2,0), MATCH(F882, [2]Sheet1!$B$3:$B$15,0))</f>
        <v>0.55, 0.64</v>
      </c>
      <c r="J882" t="str">
        <f t="shared" si="163"/>
        <v>0.21</v>
      </c>
      <c r="K882" t="str">
        <f t="shared" si="164"/>
        <v>0.31</v>
      </c>
      <c r="L882" t="str">
        <f t="shared" si="165"/>
        <v>0.55</v>
      </c>
      <c r="M882" t="str">
        <f t="shared" si="166"/>
        <v>0.64</v>
      </c>
      <c r="N882">
        <f>(15^(1-P882)-2^(1-P882))/(10^(1-P882)-2^(1-P882))</f>
        <v>1.5027000798266845</v>
      </c>
      <c r="O882">
        <f>(15^(1-P882)-12^(1-P882))/(10^(1-P882)-2^(1-P882))</f>
        <v>0.29519044764838848</v>
      </c>
      <c r="P882" s="4">
        <f t="shared" si="167"/>
        <v>0.26</v>
      </c>
      <c r="Q882" s="4">
        <f t="shared" si="168"/>
        <v>0.59499999999999997</v>
      </c>
      <c r="R882" s="4">
        <f t="shared" si="169"/>
        <v>0.89894526373753647</v>
      </c>
      <c r="S882" t="s">
        <v>44</v>
      </c>
      <c r="T882" t="s">
        <v>18</v>
      </c>
      <c r="U882" t="s">
        <v>42</v>
      </c>
      <c r="V882" t="s">
        <v>34</v>
      </c>
      <c r="W882" t="s">
        <v>23</v>
      </c>
      <c r="X882" t="s">
        <v>71</v>
      </c>
    </row>
    <row r="883" spans="1:24" x14ac:dyDescent="0.25">
      <c r="A883">
        <v>282</v>
      </c>
      <c r="B883" s="2">
        <v>8</v>
      </c>
      <c r="C883" s="2">
        <v>4</v>
      </c>
      <c r="D883" s="2">
        <v>3</v>
      </c>
      <c r="E883" s="1">
        <f t="shared" si="162"/>
        <v>9</v>
      </c>
      <c r="F883" s="1">
        <f t="shared" si="162"/>
        <v>5</v>
      </c>
      <c r="G883" s="1">
        <f t="shared" si="162"/>
        <v>4</v>
      </c>
      <c r="H883" t="str">
        <f>INDEX([1]Sheet1!$C$3:$O$15, MATCH(E883, [1]Sheet1!$B$3:$B$15, 0), MATCH(F883,[1]Sheet1!$C$2:$O$2,0))</f>
        <v>0.23, 0.30</v>
      </c>
      <c r="I883" t="str">
        <f>INDEX([2]Sheet1!$C$3:$O$15, MATCH(E883, [2]Sheet1!$C$2:$O$2,0), MATCH(F883, [2]Sheet1!$B$3:$B$15,0))</f>
        <v>0.86, 0.93</v>
      </c>
      <c r="J883" t="str">
        <f t="shared" si="163"/>
        <v>0.23</v>
      </c>
      <c r="K883" t="str">
        <f t="shared" si="164"/>
        <v>0.30</v>
      </c>
      <c r="L883" t="str">
        <f t="shared" si="165"/>
        <v>0.86</v>
      </c>
      <c r="M883" t="str">
        <f t="shared" si="166"/>
        <v>0.93</v>
      </c>
      <c r="N883">
        <f>(15^(1-P883)-0.5^(1-P883))/(10^(1-P883)-2^(1-P883))</f>
        <v>1.7827965770637564</v>
      </c>
      <c r="O883">
        <f>(15^(1-P883)-2^(1-P883))/(10^(1-P883)-2^(1-P883))</f>
        <v>1.5005381989108644</v>
      </c>
      <c r="P883" s="4">
        <f t="shared" si="167"/>
        <v>0.26500000000000001</v>
      </c>
      <c r="Q883" s="4">
        <f t="shared" si="168"/>
        <v>0.89500000000000002</v>
      </c>
      <c r="R883" s="4">
        <f t="shared" si="169"/>
        <v>1.6416673879873103</v>
      </c>
      <c r="S883" t="s">
        <v>38</v>
      </c>
      <c r="T883" t="s">
        <v>25</v>
      </c>
      <c r="U883" t="s">
        <v>39</v>
      </c>
      <c r="V883" t="s">
        <v>20</v>
      </c>
      <c r="W883" t="s">
        <v>21</v>
      </c>
      <c r="X883" t="s">
        <v>71</v>
      </c>
    </row>
    <row r="884" spans="1:24" x14ac:dyDescent="0.25">
      <c r="A884">
        <v>283</v>
      </c>
      <c r="B884" s="2">
        <v>7</v>
      </c>
      <c r="C884" s="2">
        <v>3</v>
      </c>
      <c r="D884" s="2">
        <v>1</v>
      </c>
      <c r="E884" s="1">
        <f t="shared" si="162"/>
        <v>8</v>
      </c>
      <c r="F884" s="1">
        <f t="shared" si="162"/>
        <v>4</v>
      </c>
      <c r="G884" s="1">
        <f t="shared" si="162"/>
        <v>2</v>
      </c>
      <c r="H884" t="str">
        <f>INDEX([1]Sheet1!$C$3:$O$15, MATCH(E884, [1]Sheet1!$B$3:$B$15, 0), MATCH(F884,[1]Sheet1!$C$2:$O$2,0))</f>
        <v>0.12, 0.22</v>
      </c>
      <c r="I884" t="str">
        <f>INDEX([2]Sheet1!$C$3:$O$15, MATCH(E884, [2]Sheet1!$C$2:$O$2,0), MATCH(F884, [2]Sheet1!$B$3:$B$15,0))</f>
        <v>0.84, 0.94</v>
      </c>
      <c r="J884" t="str">
        <f t="shared" si="163"/>
        <v>0.12</v>
      </c>
      <c r="K884" t="str">
        <f t="shared" si="164"/>
        <v>0.22</v>
      </c>
      <c r="L884" t="str">
        <f t="shared" si="165"/>
        <v>0.84</v>
      </c>
      <c r="M884" t="str">
        <f t="shared" si="166"/>
        <v>0.94</v>
      </c>
      <c r="N884">
        <f>(15^(1-P884)-2^(1-P884))/(10^(1-P884)-2^(1-P884))</f>
        <v>1.5428170679014381</v>
      </c>
      <c r="O884">
        <f>(15^(1-P884)-12^(1-P884))/(10^(1-P884)-2^(1-P884))</f>
        <v>0.32115715120300509</v>
      </c>
      <c r="P884" s="4">
        <f t="shared" si="167"/>
        <v>0.16999999999999998</v>
      </c>
      <c r="Q884" s="4">
        <f t="shared" si="168"/>
        <v>0.8899999999999999</v>
      </c>
      <c r="R884" s="4">
        <f t="shared" si="169"/>
        <v>0.93198710955222164</v>
      </c>
      <c r="S884" t="s">
        <v>32</v>
      </c>
      <c r="T884" t="s">
        <v>25</v>
      </c>
      <c r="U884" t="s">
        <v>43</v>
      </c>
      <c r="V884" t="s">
        <v>28</v>
      </c>
      <c r="W884" t="s">
        <v>21</v>
      </c>
      <c r="X884" t="s">
        <v>71</v>
      </c>
    </row>
    <row r="885" spans="1:24" x14ac:dyDescent="0.25">
      <c r="A885">
        <v>284</v>
      </c>
      <c r="B885" s="2">
        <v>8</v>
      </c>
      <c r="C885" s="2">
        <v>3</v>
      </c>
      <c r="D885" s="2">
        <v>3</v>
      </c>
      <c r="E885" s="1">
        <f t="shared" si="162"/>
        <v>9</v>
      </c>
      <c r="F885" s="1">
        <f t="shared" si="162"/>
        <v>4</v>
      </c>
      <c r="G885" s="1">
        <f t="shared" si="162"/>
        <v>4</v>
      </c>
      <c r="H885" t="str">
        <f>INDEX([1]Sheet1!$C$3:$O$15, MATCH(E885, [1]Sheet1!$B$3:$B$15, 0), MATCH(F885,[1]Sheet1!$C$2:$O$2,0))</f>
        <v>0.18, 0.26</v>
      </c>
      <c r="I885" t="str">
        <f>INDEX([2]Sheet1!$C$3:$O$15, MATCH(E885, [2]Sheet1!$C$2:$O$2,0), MATCH(F885, [2]Sheet1!$B$3:$B$15,0))</f>
        <v>0.90, 0.98</v>
      </c>
      <c r="J885" t="str">
        <f t="shared" si="163"/>
        <v>0.18</v>
      </c>
      <c r="K885" t="str">
        <f t="shared" si="164"/>
        <v>0.26</v>
      </c>
      <c r="L885" t="str">
        <f t="shared" si="165"/>
        <v>0.90</v>
      </c>
      <c r="M885" t="str">
        <f t="shared" si="166"/>
        <v>0.98</v>
      </c>
      <c r="N885">
        <f>(15^(1-P885)-0.5^(1-P885))/(10^(1-P885)-2^(1-P885))</f>
        <v>1.7836271126714716</v>
      </c>
      <c r="O885">
        <f>(15^(1-P885)-2^(1-P885))/(10^(1-P885)-2^(1-P885))</f>
        <v>1.5202469801099703</v>
      </c>
      <c r="P885" s="4">
        <f t="shared" si="167"/>
        <v>0.22</v>
      </c>
      <c r="Q885" s="4">
        <f t="shared" si="168"/>
        <v>0.94</v>
      </c>
      <c r="R885" s="4">
        <f t="shared" si="169"/>
        <v>1.6519370463907208</v>
      </c>
      <c r="S885" t="s">
        <v>35</v>
      </c>
      <c r="T885" t="s">
        <v>18</v>
      </c>
      <c r="U885" t="s">
        <v>41</v>
      </c>
      <c r="V885" t="s">
        <v>24</v>
      </c>
      <c r="W885" t="s">
        <v>21</v>
      </c>
      <c r="X885" t="s">
        <v>71</v>
      </c>
    </row>
    <row r="886" spans="1:24" x14ac:dyDescent="0.25">
      <c r="A886">
        <v>285</v>
      </c>
      <c r="B886" s="2">
        <v>7</v>
      </c>
      <c r="C886" s="2">
        <v>3</v>
      </c>
      <c r="D886" s="2">
        <v>1</v>
      </c>
      <c r="E886" s="1">
        <f t="shared" si="162"/>
        <v>8</v>
      </c>
      <c r="F886" s="1">
        <f t="shared" si="162"/>
        <v>4</v>
      </c>
      <c r="G886" s="1">
        <f t="shared" si="162"/>
        <v>2</v>
      </c>
      <c r="H886" t="str">
        <f>INDEX([1]Sheet1!$C$3:$O$15, MATCH(E886, [1]Sheet1!$B$3:$B$15, 0), MATCH(F886,[1]Sheet1!$C$2:$O$2,0))</f>
        <v>0.12, 0.22</v>
      </c>
      <c r="I886" t="str">
        <f>INDEX([2]Sheet1!$C$3:$O$15, MATCH(E886, [2]Sheet1!$C$2:$O$2,0), MATCH(F886, [2]Sheet1!$B$3:$B$15,0))</f>
        <v>0.84, 0.94</v>
      </c>
      <c r="J886" t="str">
        <f t="shared" si="163"/>
        <v>0.12</v>
      </c>
      <c r="K886" t="str">
        <f t="shared" si="164"/>
        <v>0.22</v>
      </c>
      <c r="L886" t="str">
        <f t="shared" si="165"/>
        <v>0.84</v>
      </c>
      <c r="M886" t="str">
        <f t="shared" si="166"/>
        <v>0.94</v>
      </c>
      <c r="N886">
        <f>(15^(1-P886)-2^(1-P886))/(10^(1-P886)-2^(1-P886))</f>
        <v>1.5428170679014381</v>
      </c>
      <c r="O886">
        <f>(15^(1-P886)-12^(1-P886))/(10^(1-P886)-2^(1-P886))</f>
        <v>0.32115715120300509</v>
      </c>
      <c r="P886" s="4">
        <f t="shared" si="167"/>
        <v>0.16999999999999998</v>
      </c>
      <c r="Q886" s="4">
        <f t="shared" si="168"/>
        <v>0.8899999999999999</v>
      </c>
      <c r="R886" s="4">
        <f t="shared" si="169"/>
        <v>0.93198710955222164</v>
      </c>
      <c r="S886" t="s">
        <v>35</v>
      </c>
      <c r="T886" t="s">
        <v>18</v>
      </c>
      <c r="U886" t="s">
        <v>43</v>
      </c>
      <c r="V886" t="s">
        <v>20</v>
      </c>
      <c r="W886" t="s">
        <v>21</v>
      </c>
      <c r="X886" t="s">
        <v>71</v>
      </c>
    </row>
    <row r="887" spans="1:24" x14ac:dyDescent="0.25">
      <c r="A887">
        <v>286</v>
      </c>
      <c r="B887" s="2">
        <v>6</v>
      </c>
      <c r="C887" s="2">
        <v>4</v>
      </c>
      <c r="D887" s="2">
        <v>3</v>
      </c>
      <c r="E887" s="1">
        <f t="shared" si="162"/>
        <v>7</v>
      </c>
      <c r="F887" s="1">
        <f t="shared" si="162"/>
        <v>5</v>
      </c>
      <c r="G887" s="1">
        <f t="shared" si="162"/>
        <v>4</v>
      </c>
      <c r="H887" t="str">
        <f>INDEX([1]Sheet1!$C$3:$O$15, MATCH(E887, [1]Sheet1!$B$3:$B$15, 0), MATCH(F887,[1]Sheet1!$C$2:$O$2,0))</f>
        <v>0.11, 0.21</v>
      </c>
      <c r="I887" t="str">
        <f>INDEX([2]Sheet1!$C$3:$O$15, MATCH(E887, [2]Sheet1!$C$2:$O$2,0), MATCH(F887, [2]Sheet1!$B$3:$B$15,0))</f>
        <v>0.74, 0.84</v>
      </c>
      <c r="J887" t="str">
        <f t="shared" si="163"/>
        <v>0.11</v>
      </c>
      <c r="K887" t="str">
        <f t="shared" si="164"/>
        <v>0.21</v>
      </c>
      <c r="L887" t="str">
        <f t="shared" si="165"/>
        <v>0.74</v>
      </c>
      <c r="M887" t="str">
        <f t="shared" si="166"/>
        <v>0.84</v>
      </c>
      <c r="N887">
        <f>(15^(1-P887)-0.5^(1-P887))/(10^(1-P887)-2^(1-P887))</f>
        <v>1.7875386370046384</v>
      </c>
      <c r="O887">
        <f>(15^(1-P887)-2^(1-P887))/(10^(1-P887)-2^(1-P887))</f>
        <v>1.5474169043482437</v>
      </c>
      <c r="P887" s="4">
        <f t="shared" si="167"/>
        <v>0.16</v>
      </c>
      <c r="Q887" s="4">
        <f t="shared" si="168"/>
        <v>0.79</v>
      </c>
      <c r="R887" s="4">
        <f t="shared" si="169"/>
        <v>1.6674777706764412</v>
      </c>
      <c r="S887" t="s">
        <v>35</v>
      </c>
      <c r="T887" t="s">
        <v>25</v>
      </c>
      <c r="U887" t="s">
        <v>39</v>
      </c>
      <c r="V887" t="s">
        <v>20</v>
      </c>
      <c r="W887" t="s">
        <v>21</v>
      </c>
      <c r="X887" t="s">
        <v>71</v>
      </c>
    </row>
    <row r="888" spans="1:24" x14ac:dyDescent="0.25">
      <c r="A888">
        <v>287</v>
      </c>
      <c r="B888" s="2">
        <v>9</v>
      </c>
      <c r="C888" s="2">
        <v>3</v>
      </c>
      <c r="D888" s="2">
        <v>3</v>
      </c>
      <c r="E888" s="1">
        <f t="shared" si="162"/>
        <v>10</v>
      </c>
      <c r="F888" s="1">
        <f t="shared" si="162"/>
        <v>4</v>
      </c>
      <c r="G888" s="1">
        <f t="shared" si="162"/>
        <v>4</v>
      </c>
      <c r="H888" t="str">
        <f>INDEX([1]Sheet1!$C$3:$O$15, MATCH(E888, [1]Sheet1!$B$3:$B$15, 0), MATCH(F888,[1]Sheet1!$C$2:$O$2,0))</f>
        <v>0.22, 1.00</v>
      </c>
      <c r="I888" t="str">
        <f>INDEX([2]Sheet1!$C$3:$O$15, MATCH(E888, [2]Sheet1!$C$2:$O$2,0), MATCH(F888, [2]Sheet1!$B$3:$B$15,0))</f>
        <v>0.75, 1.89</v>
      </c>
      <c r="J888" t="str">
        <f t="shared" si="163"/>
        <v>0.22</v>
      </c>
      <c r="K888" t="str">
        <f t="shared" si="164"/>
        <v>1.00</v>
      </c>
      <c r="L888" t="str">
        <f t="shared" si="165"/>
        <v>0.75</v>
      </c>
      <c r="M888" t="str">
        <f t="shared" si="166"/>
        <v>1.89</v>
      </c>
      <c r="N888">
        <f>(15^(1-P888)-0.5^(1-P888))/(10^(1-P888)-2^(1-P888))</f>
        <v>1.8457499125604122</v>
      </c>
      <c r="O888">
        <f>(15^(1-P888)-2^(1-P888))/(10^(1-P888)-2^(1-P888))</f>
        <v>1.3675043642636073</v>
      </c>
      <c r="P888" s="4">
        <f t="shared" si="167"/>
        <v>0.61</v>
      </c>
      <c r="Q888" s="4">
        <f t="shared" si="168"/>
        <v>1.3199999999999998</v>
      </c>
      <c r="R888" s="4">
        <f t="shared" si="169"/>
        <v>1.6066271384120099</v>
      </c>
      <c r="S888" t="s">
        <v>35</v>
      </c>
      <c r="T888" t="s">
        <v>25</v>
      </c>
      <c r="U888" t="s">
        <v>41</v>
      </c>
      <c r="V888" t="s">
        <v>34</v>
      </c>
      <c r="W888" t="s">
        <v>23</v>
      </c>
      <c r="X888" t="s">
        <v>71</v>
      </c>
    </row>
    <row r="889" spans="1:24" x14ac:dyDescent="0.25">
      <c r="A889">
        <v>288</v>
      </c>
      <c r="B889" s="2">
        <v>7</v>
      </c>
      <c r="C889" s="2">
        <v>3</v>
      </c>
      <c r="D889" s="2">
        <v>1</v>
      </c>
      <c r="E889" s="1">
        <f t="shared" si="162"/>
        <v>8</v>
      </c>
      <c r="F889" s="1">
        <f t="shared" si="162"/>
        <v>4</v>
      </c>
      <c r="G889" s="1">
        <f t="shared" si="162"/>
        <v>2</v>
      </c>
      <c r="H889" t="str">
        <f>INDEX([1]Sheet1!$C$3:$O$15, MATCH(E889, [1]Sheet1!$B$3:$B$15, 0), MATCH(F889,[1]Sheet1!$C$2:$O$2,0))</f>
        <v>0.12, 0.22</v>
      </c>
      <c r="I889" t="str">
        <f>INDEX([2]Sheet1!$C$3:$O$15, MATCH(E889, [2]Sheet1!$C$2:$O$2,0), MATCH(F889, [2]Sheet1!$B$3:$B$15,0))</f>
        <v>0.84, 0.94</v>
      </c>
      <c r="J889" t="str">
        <f t="shared" si="163"/>
        <v>0.12</v>
      </c>
      <c r="K889" t="str">
        <f t="shared" si="164"/>
        <v>0.22</v>
      </c>
      <c r="L889" t="str">
        <f t="shared" si="165"/>
        <v>0.84</v>
      </c>
      <c r="M889" t="str">
        <f t="shared" si="166"/>
        <v>0.94</v>
      </c>
      <c r="N889">
        <f>(15^(1-P889)-2^(1-P889))/(10^(1-P889)-2^(1-P889))</f>
        <v>1.5428170679014381</v>
      </c>
      <c r="O889">
        <f>(15^(1-P889)-12^(1-P889))/(10^(1-P889)-2^(1-P889))</f>
        <v>0.32115715120300509</v>
      </c>
      <c r="P889" s="4">
        <f t="shared" si="167"/>
        <v>0.16999999999999998</v>
      </c>
      <c r="Q889" s="4">
        <f t="shared" si="168"/>
        <v>0.8899999999999999</v>
      </c>
      <c r="R889" s="4">
        <f t="shared" si="169"/>
        <v>0.93198710955222164</v>
      </c>
      <c r="S889" t="s">
        <v>32</v>
      </c>
      <c r="T889" t="s">
        <v>18</v>
      </c>
      <c r="U889" t="s">
        <v>33</v>
      </c>
      <c r="V889" t="s">
        <v>20</v>
      </c>
      <c r="W889" t="s">
        <v>21</v>
      </c>
      <c r="X889" t="s">
        <v>71</v>
      </c>
    </row>
    <row r="890" spans="1:24" x14ac:dyDescent="0.25">
      <c r="A890">
        <v>289</v>
      </c>
      <c r="B890" s="2">
        <v>8</v>
      </c>
      <c r="C890" s="2">
        <v>7</v>
      </c>
      <c r="D890" s="2">
        <v>3</v>
      </c>
      <c r="E890" s="1">
        <f t="shared" si="162"/>
        <v>9</v>
      </c>
      <c r="F890" s="1">
        <f t="shared" si="162"/>
        <v>8</v>
      </c>
      <c r="G890" s="1">
        <f t="shared" si="162"/>
        <v>4</v>
      </c>
      <c r="H890" t="str">
        <f>INDEX([1]Sheet1!$C$3:$O$15, MATCH(E890, [1]Sheet1!$B$3:$B$15, 0), MATCH(F890,[1]Sheet1!$C$2:$O$2,0))</f>
        <v>0.36, 0.44</v>
      </c>
      <c r="I890" t="str">
        <f>INDEX([2]Sheet1!$C$3:$O$15, MATCH(E890, [2]Sheet1!$C$2:$O$2,0), MATCH(F890, [2]Sheet1!$B$3:$B$15,0))</f>
        <v>0.71, 0.80</v>
      </c>
      <c r="J890" t="str">
        <f t="shared" si="163"/>
        <v>0.36</v>
      </c>
      <c r="K890" t="str">
        <f t="shared" si="164"/>
        <v>0.44</v>
      </c>
      <c r="L890" t="str">
        <f t="shared" si="165"/>
        <v>0.71</v>
      </c>
      <c r="M890" t="str">
        <f t="shared" si="166"/>
        <v>0.80</v>
      </c>
      <c r="N890">
        <f>(15^(1-P890)-0.5^(1-P890))/(10^(1-P890)-2^(1-P890))</f>
        <v>1.7919537703395045</v>
      </c>
      <c r="O890">
        <f>(15^(1-P890)-2^(1-P890))/(10^(1-P890)-2^(1-P890))</f>
        <v>1.4447572964624733</v>
      </c>
      <c r="P890" s="4">
        <f t="shared" si="167"/>
        <v>0.4</v>
      </c>
      <c r="Q890" s="4">
        <f t="shared" si="168"/>
        <v>0.755</v>
      </c>
      <c r="R890" s="4">
        <f t="shared" si="169"/>
        <v>1.6183555334009889</v>
      </c>
      <c r="S890" t="s">
        <v>40</v>
      </c>
      <c r="T890" t="s">
        <v>18</v>
      </c>
      <c r="U890" t="s">
        <v>33</v>
      </c>
      <c r="V890" t="s">
        <v>20</v>
      </c>
      <c r="W890" t="s">
        <v>21</v>
      </c>
      <c r="X890" t="s">
        <v>71</v>
      </c>
    </row>
    <row r="891" spans="1:24" x14ac:dyDescent="0.25">
      <c r="A891">
        <v>290</v>
      </c>
      <c r="B891" s="2">
        <v>7</v>
      </c>
      <c r="C891" s="2">
        <v>4</v>
      </c>
      <c r="D891" s="2">
        <v>3</v>
      </c>
      <c r="E891" s="1">
        <f t="shared" si="162"/>
        <v>8</v>
      </c>
      <c r="F891" s="1">
        <f t="shared" si="162"/>
        <v>5</v>
      </c>
      <c r="G891" s="1">
        <f t="shared" si="162"/>
        <v>4</v>
      </c>
      <c r="H891" t="str">
        <f>INDEX([1]Sheet1!$C$3:$O$15, MATCH(E891, [1]Sheet1!$B$3:$B$15, 0), MATCH(F891,[1]Sheet1!$C$2:$O$2,0))</f>
        <v>0.17, 0.26</v>
      </c>
      <c r="I891" t="str">
        <f>INDEX([2]Sheet1!$C$3:$O$15, MATCH(E891, [2]Sheet1!$C$2:$O$2,0), MATCH(F891, [2]Sheet1!$B$3:$B$15,0))</f>
        <v>0.80, 0.89</v>
      </c>
      <c r="J891" t="str">
        <f t="shared" si="163"/>
        <v>0.17</v>
      </c>
      <c r="K891" t="str">
        <f t="shared" si="164"/>
        <v>0.26</v>
      </c>
      <c r="L891" t="str">
        <f t="shared" si="165"/>
        <v>0.80</v>
      </c>
      <c r="M891" t="str">
        <f t="shared" si="166"/>
        <v>0.89</v>
      </c>
      <c r="N891">
        <f>(15^(1-P891)-0.5^(1-P891))/(10^(1-P891)-2^(1-P891))</f>
        <v>1.7838324927020326</v>
      </c>
      <c r="O891">
        <f>(15^(1-P891)-2^(1-P891))/(10^(1-P891)-2^(1-P891))</f>
        <v>1.5224720041213451</v>
      </c>
      <c r="P891" s="4">
        <f t="shared" si="167"/>
        <v>0.21500000000000002</v>
      </c>
      <c r="Q891" s="4">
        <f t="shared" si="168"/>
        <v>0.84499999999999997</v>
      </c>
      <c r="R891" s="4">
        <f t="shared" si="169"/>
        <v>1.653152248411689</v>
      </c>
      <c r="S891" t="s">
        <v>32</v>
      </c>
      <c r="T891" t="s">
        <v>18</v>
      </c>
      <c r="U891" t="s">
        <v>41</v>
      </c>
      <c r="V891" t="s">
        <v>20</v>
      </c>
      <c r="W891" t="s">
        <v>21</v>
      </c>
      <c r="X891" t="s">
        <v>71</v>
      </c>
    </row>
    <row r="892" spans="1:24" x14ac:dyDescent="0.25">
      <c r="A892">
        <v>291</v>
      </c>
      <c r="B892" s="2">
        <v>7</v>
      </c>
      <c r="C892" s="2">
        <v>4</v>
      </c>
      <c r="D892" s="2">
        <v>1</v>
      </c>
      <c r="E892" s="1">
        <f t="shared" si="162"/>
        <v>8</v>
      </c>
      <c r="F892" s="1">
        <f t="shared" si="162"/>
        <v>5</v>
      </c>
      <c r="G892" s="1">
        <f t="shared" si="162"/>
        <v>2</v>
      </c>
      <c r="H892" t="str">
        <f>INDEX([1]Sheet1!$C$3:$O$15, MATCH(E892, [1]Sheet1!$B$3:$B$15, 0), MATCH(F892,[1]Sheet1!$C$2:$O$2,0))</f>
        <v>0.17, 0.26</v>
      </c>
      <c r="I892" t="str">
        <f>INDEX([2]Sheet1!$C$3:$O$15, MATCH(E892, [2]Sheet1!$C$2:$O$2,0), MATCH(F892, [2]Sheet1!$B$3:$B$15,0))</f>
        <v>0.80, 0.89</v>
      </c>
      <c r="J892" t="str">
        <f t="shared" si="163"/>
        <v>0.17</v>
      </c>
      <c r="K892" t="str">
        <f t="shared" si="164"/>
        <v>0.26</v>
      </c>
      <c r="L892" t="str">
        <f t="shared" si="165"/>
        <v>0.80</v>
      </c>
      <c r="M892" t="str">
        <f t="shared" si="166"/>
        <v>0.89</v>
      </c>
      <c r="N892">
        <f>(15^(1-P892)-2^(1-P892))/(10^(1-P892)-2^(1-P892))</f>
        <v>1.5224720041213451</v>
      </c>
      <c r="O892">
        <f>(15^(1-P892)-12^(1-P892))/(10^(1-P892)-2^(1-P892))</f>
        <v>0.30796114113426326</v>
      </c>
      <c r="P892" s="4">
        <f t="shared" si="167"/>
        <v>0.21500000000000002</v>
      </c>
      <c r="Q892" s="4">
        <f t="shared" si="168"/>
        <v>0.84499999999999997</v>
      </c>
      <c r="R892" s="4">
        <f t="shared" si="169"/>
        <v>0.9152165726278042</v>
      </c>
      <c r="S892" t="s">
        <v>37</v>
      </c>
      <c r="T892" t="s">
        <v>18</v>
      </c>
      <c r="U892" t="s">
        <v>39</v>
      </c>
      <c r="V892" t="s">
        <v>34</v>
      </c>
      <c r="W892" t="s">
        <v>21</v>
      </c>
      <c r="X892" t="s">
        <v>71</v>
      </c>
    </row>
    <row r="893" spans="1:24" x14ac:dyDescent="0.25">
      <c r="A893">
        <v>292</v>
      </c>
      <c r="B893" s="2">
        <v>7</v>
      </c>
      <c r="C893" s="2">
        <v>3</v>
      </c>
      <c r="D893" s="2">
        <v>3</v>
      </c>
      <c r="E893" s="1">
        <f t="shared" si="162"/>
        <v>8</v>
      </c>
      <c r="F893" s="1">
        <f t="shared" si="162"/>
        <v>4</v>
      </c>
      <c r="G893" s="1">
        <f t="shared" si="162"/>
        <v>4</v>
      </c>
      <c r="H893" t="str">
        <f>INDEX([1]Sheet1!$C$3:$O$15, MATCH(E893, [1]Sheet1!$B$3:$B$15, 0), MATCH(F893,[1]Sheet1!$C$2:$O$2,0))</f>
        <v>0.12, 0.22</v>
      </c>
      <c r="I893" t="str">
        <f>INDEX([2]Sheet1!$C$3:$O$15, MATCH(E893, [2]Sheet1!$C$2:$O$2,0), MATCH(F893, [2]Sheet1!$B$3:$B$15,0))</f>
        <v>0.84, 0.94</v>
      </c>
      <c r="J893" t="str">
        <f t="shared" si="163"/>
        <v>0.12</v>
      </c>
      <c r="K893" t="str">
        <f t="shared" si="164"/>
        <v>0.22</v>
      </c>
      <c r="L893" t="str">
        <f t="shared" si="165"/>
        <v>0.84</v>
      </c>
      <c r="M893" t="str">
        <f t="shared" si="166"/>
        <v>0.94</v>
      </c>
      <c r="N893">
        <f>(15^(1-P893)-0.5^(1-P893))/(10^(1-P893)-2^(1-P893))</f>
        <v>1.7866703509891912</v>
      </c>
      <c r="O893">
        <f>(15^(1-P893)-2^(1-P893))/(10^(1-P893)-2^(1-P893))</f>
        <v>1.5428170679014381</v>
      </c>
      <c r="P893" s="4">
        <f t="shared" si="167"/>
        <v>0.16999999999999998</v>
      </c>
      <c r="Q893" s="4">
        <f t="shared" si="168"/>
        <v>0.8899999999999999</v>
      </c>
      <c r="R893" s="4">
        <f t="shared" si="169"/>
        <v>1.6647437094453146</v>
      </c>
      <c r="S893" t="s">
        <v>35</v>
      </c>
      <c r="T893" t="s">
        <v>25</v>
      </c>
      <c r="U893" t="s">
        <v>33</v>
      </c>
      <c r="V893" t="s">
        <v>34</v>
      </c>
      <c r="W893" t="s">
        <v>21</v>
      </c>
      <c r="X893" t="s">
        <v>71</v>
      </c>
    </row>
    <row r="894" spans="1:24" x14ac:dyDescent="0.25">
      <c r="A894">
        <v>293</v>
      </c>
      <c r="B894" s="2">
        <v>8</v>
      </c>
      <c r="C894" s="2">
        <v>5</v>
      </c>
      <c r="D894" s="2">
        <v>3</v>
      </c>
      <c r="E894" s="1">
        <f t="shared" si="162"/>
        <v>9</v>
      </c>
      <c r="F894" s="1">
        <f t="shared" si="162"/>
        <v>6</v>
      </c>
      <c r="G894" s="1">
        <f t="shared" si="162"/>
        <v>4</v>
      </c>
      <c r="H894" t="str">
        <f>INDEX([1]Sheet1!$C$3:$O$15, MATCH(E894, [1]Sheet1!$B$3:$B$15, 0), MATCH(F894,[1]Sheet1!$C$2:$O$2,0))</f>
        <v>0.27, 0.34</v>
      </c>
      <c r="I894" t="str">
        <f>INDEX([2]Sheet1!$C$3:$O$15, MATCH(E894, [2]Sheet1!$C$2:$O$2,0), MATCH(F894, [2]Sheet1!$B$3:$B$15,0))</f>
        <v>0.82, 0.89</v>
      </c>
      <c r="J894" t="str">
        <f t="shared" si="163"/>
        <v>0.27</v>
      </c>
      <c r="K894" t="str">
        <f t="shared" si="164"/>
        <v>0.34</v>
      </c>
      <c r="L894" t="str">
        <f t="shared" si="165"/>
        <v>0.82</v>
      </c>
      <c r="M894" t="str">
        <f t="shared" si="166"/>
        <v>0.89</v>
      </c>
      <c r="N894">
        <f>(15^(1-P894)-0.5^(1-P894))/(10^(1-P894)-2^(1-P894))</f>
        <v>1.7836394157458579</v>
      </c>
      <c r="O894">
        <f>(15^(1-P894)-2^(1-P894))/(10^(1-P894)-2^(1-P894))</f>
        <v>1.4834925547676119</v>
      </c>
      <c r="P894" s="4">
        <f t="shared" si="167"/>
        <v>0.30500000000000005</v>
      </c>
      <c r="Q894" s="4">
        <f t="shared" si="168"/>
        <v>0.85499999999999998</v>
      </c>
      <c r="R894" s="4">
        <f t="shared" si="169"/>
        <v>1.6335659852567348</v>
      </c>
      <c r="S894" t="s">
        <v>37</v>
      </c>
      <c r="T894" t="s">
        <v>18</v>
      </c>
      <c r="U894" t="s">
        <v>42</v>
      </c>
      <c r="V894" t="s">
        <v>34</v>
      </c>
      <c r="W894" t="s">
        <v>21</v>
      </c>
      <c r="X894" t="s">
        <v>71</v>
      </c>
    </row>
    <row r="895" spans="1:24" x14ac:dyDescent="0.25">
      <c r="A895">
        <v>294</v>
      </c>
      <c r="B895" s="2">
        <v>7</v>
      </c>
      <c r="C895" s="2">
        <v>3</v>
      </c>
      <c r="D895" s="2">
        <v>1</v>
      </c>
      <c r="E895" s="1">
        <f t="shared" si="162"/>
        <v>8</v>
      </c>
      <c r="F895" s="1">
        <f t="shared" si="162"/>
        <v>4</v>
      </c>
      <c r="G895" s="1">
        <f t="shared" si="162"/>
        <v>2</v>
      </c>
      <c r="H895" t="str">
        <f>INDEX([1]Sheet1!$C$3:$O$15, MATCH(E895, [1]Sheet1!$B$3:$B$15, 0), MATCH(F895,[1]Sheet1!$C$2:$O$2,0))</f>
        <v>0.12, 0.22</v>
      </c>
      <c r="I895" t="str">
        <f>INDEX([2]Sheet1!$C$3:$O$15, MATCH(E895, [2]Sheet1!$C$2:$O$2,0), MATCH(F895, [2]Sheet1!$B$3:$B$15,0))</f>
        <v>0.84, 0.94</v>
      </c>
      <c r="J895" t="str">
        <f t="shared" si="163"/>
        <v>0.12</v>
      </c>
      <c r="K895" t="str">
        <f t="shared" si="164"/>
        <v>0.22</v>
      </c>
      <c r="L895" t="str">
        <f t="shared" si="165"/>
        <v>0.84</v>
      </c>
      <c r="M895" t="str">
        <f t="shared" si="166"/>
        <v>0.94</v>
      </c>
      <c r="N895">
        <f>(15^(1-P895)-2^(1-P895))/(10^(1-P895)-2^(1-P895))</f>
        <v>1.5428170679014381</v>
      </c>
      <c r="O895">
        <f>(15^(1-P895)-12^(1-P895))/(10^(1-P895)-2^(1-P895))</f>
        <v>0.32115715120300509</v>
      </c>
      <c r="P895" s="4">
        <f t="shared" si="167"/>
        <v>0.16999999999999998</v>
      </c>
      <c r="Q895" s="4">
        <f t="shared" si="168"/>
        <v>0.8899999999999999</v>
      </c>
      <c r="R895" s="4">
        <f t="shared" si="169"/>
        <v>0.93198710955222164</v>
      </c>
      <c r="S895" t="s">
        <v>37</v>
      </c>
      <c r="T895" t="s">
        <v>18</v>
      </c>
      <c r="U895" t="s">
        <v>33</v>
      </c>
      <c r="V895" t="s">
        <v>20</v>
      </c>
      <c r="W895" t="s">
        <v>21</v>
      </c>
      <c r="X895" t="s">
        <v>71</v>
      </c>
    </row>
    <row r="896" spans="1:24" x14ac:dyDescent="0.25">
      <c r="A896">
        <v>295</v>
      </c>
      <c r="B896" s="2">
        <v>7</v>
      </c>
      <c r="C896" s="2">
        <v>3</v>
      </c>
      <c r="D896" s="2">
        <v>4</v>
      </c>
      <c r="E896" s="1">
        <f t="shared" si="162"/>
        <v>8</v>
      </c>
      <c r="F896" s="1">
        <f t="shared" si="162"/>
        <v>4</v>
      </c>
      <c r="G896" s="1">
        <f t="shared" si="162"/>
        <v>5</v>
      </c>
      <c r="H896" t="str">
        <f>INDEX([1]Sheet1!$C$3:$O$15, MATCH(E896, [1]Sheet1!$B$3:$B$15, 0), MATCH(F896,[1]Sheet1!$C$2:$O$2,0))</f>
        <v>0.12, 0.22</v>
      </c>
      <c r="I896" t="str">
        <f>INDEX([2]Sheet1!$C$3:$O$15, MATCH(E896, [2]Sheet1!$C$2:$O$2,0), MATCH(F896, [2]Sheet1!$B$3:$B$15,0))</f>
        <v>0.84, 0.94</v>
      </c>
      <c r="J896" t="str">
        <f t="shared" si="163"/>
        <v>0.12</v>
      </c>
      <c r="K896" t="str">
        <f t="shared" si="164"/>
        <v>0.22</v>
      </c>
      <c r="L896" t="str">
        <f t="shared" si="165"/>
        <v>0.84</v>
      </c>
      <c r="M896" t="str">
        <f t="shared" si="166"/>
        <v>0.94</v>
      </c>
      <c r="N896">
        <f>(15^(1-P896)-0.5^(1-P896))/(8^(1-P896)-4^(1-P896))</f>
        <v>3.6227151267643265</v>
      </c>
      <c r="O896">
        <f>(15^(1-P896)-0.5^(1-P896))/(8^(1-P896)-2^(1-P896))</f>
        <v>2.3184942902757055</v>
      </c>
      <c r="P896" s="4">
        <f t="shared" si="167"/>
        <v>0.16999999999999998</v>
      </c>
      <c r="Q896" s="4">
        <f t="shared" si="168"/>
        <v>0.8899999999999999</v>
      </c>
      <c r="R896" s="4">
        <f t="shared" si="169"/>
        <v>2.9706047085200158</v>
      </c>
      <c r="S896" t="s">
        <v>32</v>
      </c>
      <c r="T896" t="s">
        <v>25</v>
      </c>
      <c r="U896" t="s">
        <v>42</v>
      </c>
      <c r="V896" t="s">
        <v>34</v>
      </c>
      <c r="W896" t="s">
        <v>23</v>
      </c>
      <c r="X896" t="s">
        <v>71</v>
      </c>
    </row>
    <row r="897" spans="1:24" x14ac:dyDescent="0.25">
      <c r="A897">
        <v>296</v>
      </c>
      <c r="B897" s="2">
        <v>7</v>
      </c>
      <c r="C897" s="2">
        <v>5</v>
      </c>
      <c r="D897" s="2">
        <v>3</v>
      </c>
      <c r="E897" s="1">
        <f t="shared" si="162"/>
        <v>8</v>
      </c>
      <c r="F897" s="1">
        <f t="shared" si="162"/>
        <v>6</v>
      </c>
      <c r="G897" s="1">
        <f t="shared" si="162"/>
        <v>4</v>
      </c>
      <c r="H897" t="str">
        <f>INDEX([1]Sheet1!$C$3:$O$15, MATCH(E897, [1]Sheet1!$B$3:$B$15, 0), MATCH(F897,[1]Sheet1!$C$2:$O$2,0))</f>
        <v>0.22, 0.30</v>
      </c>
      <c r="I897" t="str">
        <f>INDEX([2]Sheet1!$C$3:$O$15, MATCH(E897, [2]Sheet1!$C$2:$O$2,0), MATCH(F897, [2]Sheet1!$B$3:$B$15,0))</f>
        <v>0.77, 0.85</v>
      </c>
      <c r="J897" t="str">
        <f t="shared" si="163"/>
        <v>0.22</v>
      </c>
      <c r="K897" t="str">
        <f t="shared" si="164"/>
        <v>0.30</v>
      </c>
      <c r="L897" t="str">
        <f t="shared" si="165"/>
        <v>0.77</v>
      </c>
      <c r="M897" t="str">
        <f t="shared" si="166"/>
        <v>0.85</v>
      </c>
      <c r="N897">
        <f>(15^(1-P897)-0.5^(1-P897))/(10^(1-P897)-2^(1-P897))</f>
        <v>1.7827971391785058</v>
      </c>
      <c r="O897">
        <f>(15^(1-P897)-2^(1-P897))/(10^(1-P897)-2^(1-P897))</f>
        <v>1.5027000798266845</v>
      </c>
      <c r="P897" s="4">
        <f t="shared" si="167"/>
        <v>0.26</v>
      </c>
      <c r="Q897" s="4">
        <f t="shared" si="168"/>
        <v>0.81</v>
      </c>
      <c r="R897" s="4">
        <f t="shared" si="169"/>
        <v>1.6427486095025952</v>
      </c>
      <c r="S897" t="s">
        <v>37</v>
      </c>
      <c r="T897" t="s">
        <v>25</v>
      </c>
      <c r="U897" t="s">
        <v>41</v>
      </c>
      <c r="V897" t="s">
        <v>34</v>
      </c>
      <c r="W897" t="s">
        <v>21</v>
      </c>
      <c r="X897" t="s">
        <v>71</v>
      </c>
    </row>
    <row r="898" spans="1:24" x14ac:dyDescent="0.25">
      <c r="A898">
        <v>297</v>
      </c>
      <c r="B898" s="2">
        <v>7</v>
      </c>
      <c r="C898" s="2">
        <v>0</v>
      </c>
      <c r="D898" s="2">
        <v>3</v>
      </c>
      <c r="E898" s="1">
        <f t="shared" si="162"/>
        <v>8</v>
      </c>
      <c r="F898" s="1">
        <f t="shared" si="162"/>
        <v>1</v>
      </c>
      <c r="G898" s="1">
        <f t="shared" si="162"/>
        <v>4</v>
      </c>
      <c r="H898" t="e">
        <f>INDEX([1]Sheet1!$C$3:$O$15, MATCH(E898, [1]Sheet1!$B$3:$B$15, 0), MATCH(F898,[1]Sheet1!$C$2:$O$2,0))</f>
        <v>#N/A</v>
      </c>
      <c r="I898" t="e">
        <f>INDEX([2]Sheet1!$C$3:$O$15, MATCH(E898, [2]Sheet1!$C$2:$O$2,0), MATCH(F898, [2]Sheet1!$B$3:$B$15,0))</f>
        <v>#N/A</v>
      </c>
      <c r="J898" t="e">
        <f t="shared" si="163"/>
        <v>#N/A</v>
      </c>
      <c r="K898" t="e">
        <f t="shared" si="164"/>
        <v>#N/A</v>
      </c>
      <c r="L898" t="e">
        <f t="shared" si="165"/>
        <v>#N/A</v>
      </c>
      <c r="M898" t="e">
        <f t="shared" si="166"/>
        <v>#N/A</v>
      </c>
      <c r="N898" t="e">
        <f>(15^(1-P898)-0.5^(1-P898))/(10^(1-P898)-2^(1-P898))</f>
        <v>#N/A</v>
      </c>
      <c r="O898" t="e">
        <f>(15^(1-P898)-2^(1-P898))/(10^(1-P898)-2^(1-P898))</f>
        <v>#N/A</v>
      </c>
      <c r="P898" s="4" t="e">
        <f t="shared" si="167"/>
        <v>#N/A</v>
      </c>
      <c r="Q898" s="4" t="e">
        <f t="shared" si="168"/>
        <v>#N/A</v>
      </c>
      <c r="R898" s="4" t="e">
        <f t="shared" si="169"/>
        <v>#N/A</v>
      </c>
      <c r="S898" t="s">
        <v>44</v>
      </c>
      <c r="T898" t="s">
        <v>25</v>
      </c>
      <c r="U898" t="s">
        <v>39</v>
      </c>
      <c r="V898" t="s">
        <v>34</v>
      </c>
      <c r="W898" t="s">
        <v>21</v>
      </c>
      <c r="X898" t="s">
        <v>71</v>
      </c>
    </row>
    <row r="899" spans="1:24" x14ac:dyDescent="0.25">
      <c r="A899">
        <v>298</v>
      </c>
      <c r="B899" s="2">
        <v>7</v>
      </c>
      <c r="C899" s="2">
        <v>3</v>
      </c>
      <c r="D899" s="2">
        <v>1</v>
      </c>
      <c r="E899" s="1">
        <f t="shared" si="162"/>
        <v>8</v>
      </c>
      <c r="F899" s="1">
        <f t="shared" si="162"/>
        <v>4</v>
      </c>
      <c r="G899" s="1">
        <f t="shared" si="162"/>
        <v>2</v>
      </c>
      <c r="H899" t="str">
        <f>INDEX([1]Sheet1!$C$3:$O$15, MATCH(E899, [1]Sheet1!$B$3:$B$15, 0), MATCH(F899,[1]Sheet1!$C$2:$O$2,0))</f>
        <v>0.12, 0.22</v>
      </c>
      <c r="I899" t="str">
        <f>INDEX([2]Sheet1!$C$3:$O$15, MATCH(E899, [2]Sheet1!$C$2:$O$2,0), MATCH(F899, [2]Sheet1!$B$3:$B$15,0))</f>
        <v>0.84, 0.94</v>
      </c>
      <c r="J899" t="str">
        <f t="shared" si="163"/>
        <v>0.12</v>
      </c>
      <c r="K899" t="str">
        <f t="shared" si="164"/>
        <v>0.22</v>
      </c>
      <c r="L899" t="str">
        <f t="shared" si="165"/>
        <v>0.84</v>
      </c>
      <c r="M899" t="str">
        <f t="shared" si="166"/>
        <v>0.94</v>
      </c>
      <c r="N899">
        <f>(15^(1-P899)-2^(1-P899))/(10^(1-P899)-2^(1-P899))</f>
        <v>1.5428170679014381</v>
      </c>
      <c r="O899">
        <f>(15^(1-P899)-12^(1-P899))/(10^(1-P899)-2^(1-P899))</f>
        <v>0.32115715120300509</v>
      </c>
      <c r="P899" s="4">
        <f t="shared" si="167"/>
        <v>0.16999999999999998</v>
      </c>
      <c r="Q899" s="4">
        <f t="shared" si="168"/>
        <v>0.8899999999999999</v>
      </c>
      <c r="R899" s="4">
        <f t="shared" si="169"/>
        <v>0.93198710955222164</v>
      </c>
      <c r="S899" t="s">
        <v>38</v>
      </c>
      <c r="T899" t="s">
        <v>18</v>
      </c>
      <c r="U899" t="s">
        <v>39</v>
      </c>
      <c r="V899" t="s">
        <v>28</v>
      </c>
      <c r="W899" t="s">
        <v>21</v>
      </c>
      <c r="X899" t="s">
        <v>71</v>
      </c>
    </row>
    <row r="900" spans="1:24" x14ac:dyDescent="0.25">
      <c r="A900">
        <v>299</v>
      </c>
      <c r="B900" s="2">
        <v>7</v>
      </c>
      <c r="C900" s="2">
        <v>5</v>
      </c>
      <c r="D900" s="2">
        <v>3</v>
      </c>
      <c r="E900" s="1">
        <f t="shared" si="162"/>
        <v>8</v>
      </c>
      <c r="F900" s="1">
        <f t="shared" si="162"/>
        <v>6</v>
      </c>
      <c r="G900" s="1">
        <f t="shared" si="162"/>
        <v>4</v>
      </c>
      <c r="H900" t="str">
        <f>INDEX([1]Sheet1!$C$3:$O$15, MATCH(E900, [1]Sheet1!$B$3:$B$15, 0), MATCH(F900,[1]Sheet1!$C$2:$O$2,0))</f>
        <v>0.22, 0.30</v>
      </c>
      <c r="I900" t="str">
        <f>INDEX([2]Sheet1!$C$3:$O$15, MATCH(E900, [2]Sheet1!$C$2:$O$2,0), MATCH(F900, [2]Sheet1!$B$3:$B$15,0))</f>
        <v>0.77, 0.85</v>
      </c>
      <c r="J900" t="str">
        <f t="shared" si="163"/>
        <v>0.22</v>
      </c>
      <c r="K900" t="str">
        <f t="shared" si="164"/>
        <v>0.30</v>
      </c>
      <c r="L900" t="str">
        <f t="shared" si="165"/>
        <v>0.77</v>
      </c>
      <c r="M900" t="str">
        <f t="shared" si="166"/>
        <v>0.85</v>
      </c>
      <c r="N900">
        <f>(15^(1-P900)-0.5^(1-P900))/(10^(1-P900)-2^(1-P900))</f>
        <v>1.7827971391785058</v>
      </c>
      <c r="O900">
        <f>(15^(1-P900)-2^(1-P900))/(10^(1-P900)-2^(1-P900))</f>
        <v>1.5027000798266845</v>
      </c>
      <c r="P900" s="4">
        <f t="shared" si="167"/>
        <v>0.26</v>
      </c>
      <c r="Q900" s="4">
        <f t="shared" si="168"/>
        <v>0.81</v>
      </c>
      <c r="R900" s="4">
        <f t="shared" si="169"/>
        <v>1.6427486095025952</v>
      </c>
      <c r="S900" t="s">
        <v>32</v>
      </c>
      <c r="T900" t="s">
        <v>18</v>
      </c>
      <c r="U900" t="s">
        <v>33</v>
      </c>
      <c r="V900" t="s">
        <v>20</v>
      </c>
      <c r="W900" t="s">
        <v>23</v>
      </c>
      <c r="X900" t="s">
        <v>71</v>
      </c>
    </row>
    <row r="901" spans="1:24" x14ac:dyDescent="0.25">
      <c r="A901">
        <v>300</v>
      </c>
      <c r="B901" s="2">
        <v>7</v>
      </c>
      <c r="C901" s="2">
        <v>4</v>
      </c>
      <c r="D901" s="2">
        <v>3</v>
      </c>
      <c r="E901" s="1">
        <f t="shared" si="162"/>
        <v>8</v>
      </c>
      <c r="F901" s="1">
        <f t="shared" si="162"/>
        <v>5</v>
      </c>
      <c r="G901" s="1">
        <f t="shared" si="162"/>
        <v>4</v>
      </c>
      <c r="H901" t="str">
        <f>INDEX([1]Sheet1!$C$3:$O$15, MATCH(E901, [1]Sheet1!$B$3:$B$15, 0), MATCH(F901,[1]Sheet1!$C$2:$O$2,0))</f>
        <v>0.17, 0.26</v>
      </c>
      <c r="I901" t="str">
        <f>INDEX([2]Sheet1!$C$3:$O$15, MATCH(E901, [2]Sheet1!$C$2:$O$2,0), MATCH(F901, [2]Sheet1!$B$3:$B$15,0))</f>
        <v>0.80, 0.89</v>
      </c>
      <c r="J901" t="str">
        <f t="shared" si="163"/>
        <v>0.17</v>
      </c>
      <c r="K901" t="str">
        <f t="shared" si="164"/>
        <v>0.26</v>
      </c>
      <c r="L901" t="str">
        <f t="shared" si="165"/>
        <v>0.80</v>
      </c>
      <c r="M901" t="str">
        <f t="shared" si="166"/>
        <v>0.89</v>
      </c>
      <c r="N901">
        <f>(15^(1-P901)-0.5^(1-P901))/(10^(1-P901)-2^(1-P901))</f>
        <v>1.7838324927020326</v>
      </c>
      <c r="O901">
        <f>(15^(1-P901)-2^(1-P901))/(10^(1-P901)-2^(1-P901))</f>
        <v>1.5224720041213451</v>
      </c>
      <c r="P901" s="4">
        <f t="shared" si="167"/>
        <v>0.21500000000000002</v>
      </c>
      <c r="Q901" s="4">
        <f t="shared" si="168"/>
        <v>0.84499999999999997</v>
      </c>
      <c r="R901" s="4">
        <f t="shared" si="169"/>
        <v>1.653152248411689</v>
      </c>
      <c r="S901" t="s">
        <v>40</v>
      </c>
      <c r="T901" t="s">
        <v>18</v>
      </c>
      <c r="U901" t="s">
        <v>33</v>
      </c>
      <c r="V901" t="s">
        <v>20</v>
      </c>
      <c r="W901" t="s">
        <v>21</v>
      </c>
      <c r="X901" t="s">
        <v>71</v>
      </c>
    </row>
    <row r="902" spans="1:24" x14ac:dyDescent="0.25">
      <c r="B902" s="1"/>
      <c r="C902" s="1"/>
      <c r="D902" s="1"/>
    </row>
    <row r="903" spans="1:24" x14ac:dyDescent="0.25">
      <c r="B903" s="1"/>
      <c r="C903" s="1"/>
      <c r="D903" s="1"/>
    </row>
    <row r="904" spans="1:24" x14ac:dyDescent="0.25">
      <c r="B904" s="1"/>
      <c r="C904" s="1"/>
      <c r="D904" s="1"/>
    </row>
    <row r="905" spans="1:24" x14ac:dyDescent="0.25">
      <c r="B905" s="1"/>
      <c r="C905" s="1"/>
      <c r="D905" s="1"/>
    </row>
    <row r="906" spans="1:24" x14ac:dyDescent="0.25">
      <c r="B906" s="1"/>
      <c r="C906" s="1"/>
      <c r="D906" s="1"/>
    </row>
    <row r="907" spans="1:24" x14ac:dyDescent="0.25">
      <c r="B907" s="1"/>
      <c r="C907" s="1"/>
      <c r="D907" s="1"/>
    </row>
    <row r="908" spans="1:24" x14ac:dyDescent="0.25">
      <c r="B908" s="1"/>
      <c r="C908" s="1"/>
      <c r="D908" s="1"/>
    </row>
    <row r="909" spans="1:24" x14ac:dyDescent="0.25">
      <c r="B909" s="1"/>
      <c r="C909" s="1"/>
      <c r="D909" s="1"/>
    </row>
    <row r="910" spans="1:24" x14ac:dyDescent="0.25">
      <c r="B910" s="1"/>
      <c r="C910" s="1"/>
      <c r="D910" s="1"/>
    </row>
    <row r="911" spans="1:24" x14ac:dyDescent="0.25">
      <c r="B911" s="1"/>
      <c r="C911" s="1"/>
      <c r="D911" s="1"/>
    </row>
    <row r="912" spans="1:2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A66B0-AF39-AD41-AD0E-9B5E0D0D97A0}">
  <dimension ref="A1:W1001"/>
  <sheetViews>
    <sheetView workbookViewId="0">
      <selection sqref="A1:XFD1048576"/>
    </sheetView>
  </sheetViews>
  <sheetFormatPr defaultColWidth="11" defaultRowHeight="15.75" x14ac:dyDescent="0.25"/>
  <sheetData>
    <row r="1" spans="1:23" x14ac:dyDescent="0.25">
      <c r="A1" t="s">
        <v>45</v>
      </c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1">
        <v>6</v>
      </c>
      <c r="C2" s="1">
        <v>4</v>
      </c>
      <c r="D2" s="1">
        <v>1</v>
      </c>
      <c r="E2" s="1">
        <f t="shared" ref="E2:E65" si="0">B2+1</f>
        <v>7</v>
      </c>
      <c r="F2" s="1">
        <f t="shared" ref="F2:F65" si="1">C2+1</f>
        <v>5</v>
      </c>
      <c r="G2" s="1">
        <f t="shared" ref="G2:G65" si="2">D2+1</f>
        <v>2</v>
      </c>
      <c r="H2" t="str">
        <f>INDEX([1]Sheet1!$C$3:$O$15, MATCH(E2, [1]Sheet1!$B$3:$B$15, 0), MATCH(F2,[1]Sheet1!$C$2:$O$2,0))</f>
        <v>0.11, 0.21</v>
      </c>
      <c r="I2" t="str">
        <f>INDEX([2]Sheet1!$C$3:$O$15, MATCH(E2, [2]Sheet1!$C$2:$O$2,0), MATCH(F2, [2]Sheet1!$B$3:$B$15,0))</f>
        <v>0.74, 0.84</v>
      </c>
      <c r="J2" t="str">
        <f t="shared" ref="J2:J65" si="3">LEFT(H2,4)</f>
        <v>0.11</v>
      </c>
      <c r="K2" t="str">
        <f t="shared" ref="K2:K65" si="4">RIGHT(H2,4)</f>
        <v>0.21</v>
      </c>
      <c r="L2" t="str">
        <f t="shared" ref="L2:L65" si="5">LEFT(I2,4)</f>
        <v>0.74</v>
      </c>
      <c r="M2" t="str">
        <f t="shared" ref="M2:M65" si="6">RIGHT(I2,4)</f>
        <v>0.84</v>
      </c>
      <c r="N2">
        <f>(15^(1-P2)-2^(1-P2))/(10^(1-P2)-2^(1-P2))</f>
        <v>1.5474169043482437</v>
      </c>
      <c r="O2">
        <f>(15^(1-P2)-12^(1-P2))/(10^(1-P2)-2^(1-P2))</f>
        <v>0.32414823726928443</v>
      </c>
      <c r="P2" s="4">
        <f t="shared" ref="P2:P65" si="7">(J2+K2)/2</f>
        <v>0.16</v>
      </c>
      <c r="Q2" s="4">
        <f t="shared" ref="Q2:Q65" si="8">(L2+M2)/2</f>
        <v>0.79</v>
      </c>
      <c r="R2" s="4">
        <f>(N2+O2)/2</f>
        <v>0.93578257080876415</v>
      </c>
      <c r="S2" t="s">
        <v>32</v>
      </c>
      <c r="T2" t="s">
        <v>18</v>
      </c>
      <c r="U2" t="s">
        <v>33</v>
      </c>
      <c r="V2" t="s">
        <v>34</v>
      </c>
      <c r="W2" t="s">
        <v>21</v>
      </c>
    </row>
    <row r="3" spans="1:23" x14ac:dyDescent="0.25">
      <c r="A3">
        <v>2</v>
      </c>
      <c r="B3" s="1">
        <v>6</v>
      </c>
      <c r="C3" s="1">
        <v>4</v>
      </c>
      <c r="D3" s="1">
        <v>3</v>
      </c>
      <c r="E3" s="1">
        <f t="shared" si="0"/>
        <v>7</v>
      </c>
      <c r="F3" s="1">
        <f t="shared" si="1"/>
        <v>5</v>
      </c>
      <c r="G3" s="1">
        <f t="shared" si="2"/>
        <v>4</v>
      </c>
      <c r="H3" t="str">
        <f>INDEX([1]Sheet1!$C$3:$O$15, MATCH(E3, [1]Sheet1!$B$3:$B$15, 0), MATCH(F3,[1]Sheet1!$C$2:$O$2,0))</f>
        <v>0.11, 0.21</v>
      </c>
      <c r="I3" t="str">
        <f>INDEX([2]Sheet1!$C$3:$O$15, MATCH(E3, [2]Sheet1!$C$2:$O$2,0), MATCH(F3, [2]Sheet1!$B$3:$B$15,0))</f>
        <v>0.74, 0.84</v>
      </c>
      <c r="J3" t="str">
        <f t="shared" si="3"/>
        <v>0.11</v>
      </c>
      <c r="K3" t="str">
        <f t="shared" si="4"/>
        <v>0.21</v>
      </c>
      <c r="L3" t="str">
        <f t="shared" si="5"/>
        <v>0.74</v>
      </c>
      <c r="M3" t="str">
        <f t="shared" si="6"/>
        <v>0.84</v>
      </c>
      <c r="N3">
        <f t="shared" ref="N3:N8" si="9">(15^(1-P3)-0.5^(1-P3))/(10^(1-P3)-2^(1-P3))</f>
        <v>1.7875386370046384</v>
      </c>
      <c r="O3">
        <f t="shared" ref="O3:O8" si="10">(15^(1-P3)-2^(1-P3))/(10^(1-P3)-2^(1-P3))</f>
        <v>1.5474169043482437</v>
      </c>
      <c r="P3" s="4">
        <f t="shared" si="7"/>
        <v>0.16</v>
      </c>
      <c r="Q3" s="4">
        <f t="shared" si="8"/>
        <v>0.79</v>
      </c>
      <c r="R3" s="4">
        <f t="shared" ref="R3:R66" si="11">(N3+O3)/2</f>
        <v>1.6674777706764412</v>
      </c>
      <c r="S3" t="s">
        <v>35</v>
      </c>
      <c r="T3" t="s">
        <v>25</v>
      </c>
      <c r="U3" t="s">
        <v>41</v>
      </c>
      <c r="V3" t="s">
        <v>34</v>
      </c>
      <c r="W3" t="s">
        <v>23</v>
      </c>
    </row>
    <row r="4" spans="1:23" x14ac:dyDescent="0.25">
      <c r="A4">
        <v>3</v>
      </c>
      <c r="B4" s="1">
        <v>7</v>
      </c>
      <c r="C4" s="1">
        <v>5</v>
      </c>
      <c r="D4" s="1">
        <v>3</v>
      </c>
      <c r="E4" s="1">
        <f t="shared" si="0"/>
        <v>8</v>
      </c>
      <c r="F4" s="1">
        <f t="shared" si="1"/>
        <v>6</v>
      </c>
      <c r="G4" s="1">
        <f t="shared" si="2"/>
        <v>4</v>
      </c>
      <c r="H4" t="str">
        <f>INDEX([1]Sheet1!$C$3:$O$15, MATCH(E4, [1]Sheet1!$B$3:$B$15, 0), MATCH(F4,[1]Sheet1!$C$2:$O$2,0))</f>
        <v>0.22, 0.30</v>
      </c>
      <c r="I4" t="str">
        <f>INDEX([2]Sheet1!$C$3:$O$15, MATCH(E4, [2]Sheet1!$C$2:$O$2,0), MATCH(F4, [2]Sheet1!$B$3:$B$15,0))</f>
        <v>0.77, 0.85</v>
      </c>
      <c r="J4" t="str">
        <f t="shared" si="3"/>
        <v>0.22</v>
      </c>
      <c r="K4" t="str">
        <f t="shared" si="4"/>
        <v>0.30</v>
      </c>
      <c r="L4" t="str">
        <f t="shared" si="5"/>
        <v>0.77</v>
      </c>
      <c r="M4" t="str">
        <f t="shared" si="6"/>
        <v>0.85</v>
      </c>
      <c r="N4">
        <f t="shared" si="9"/>
        <v>1.7827971391785058</v>
      </c>
      <c r="O4">
        <f t="shared" si="10"/>
        <v>1.5027000798266845</v>
      </c>
      <c r="P4" s="4">
        <f t="shared" si="7"/>
        <v>0.26</v>
      </c>
      <c r="Q4" s="4">
        <f t="shared" si="8"/>
        <v>0.81</v>
      </c>
      <c r="R4" s="4">
        <f t="shared" si="11"/>
        <v>1.6427486095025952</v>
      </c>
      <c r="S4" t="s">
        <v>40</v>
      </c>
      <c r="T4" t="s">
        <v>25</v>
      </c>
      <c r="U4" t="s">
        <v>39</v>
      </c>
      <c r="V4" t="s">
        <v>20</v>
      </c>
      <c r="W4" t="s">
        <v>21</v>
      </c>
    </row>
    <row r="5" spans="1:23" x14ac:dyDescent="0.25">
      <c r="A5">
        <v>4</v>
      </c>
      <c r="B5" s="1">
        <v>7</v>
      </c>
      <c r="C5" s="1">
        <v>4</v>
      </c>
      <c r="D5" s="1">
        <v>3</v>
      </c>
      <c r="E5" s="1">
        <f t="shared" si="0"/>
        <v>8</v>
      </c>
      <c r="F5" s="1">
        <f t="shared" si="1"/>
        <v>5</v>
      </c>
      <c r="G5" s="1">
        <f t="shared" si="2"/>
        <v>4</v>
      </c>
      <c r="H5" t="str">
        <f>INDEX([1]Sheet1!$C$3:$O$15, MATCH(E5, [1]Sheet1!$B$3:$B$15, 0), MATCH(F5,[1]Sheet1!$C$2:$O$2,0))</f>
        <v>0.17, 0.26</v>
      </c>
      <c r="I5" t="str">
        <f>INDEX([2]Sheet1!$C$3:$O$15, MATCH(E5, [2]Sheet1!$C$2:$O$2,0), MATCH(F5, [2]Sheet1!$B$3:$B$15,0))</f>
        <v>0.80, 0.89</v>
      </c>
      <c r="J5" t="str">
        <f t="shared" si="3"/>
        <v>0.17</v>
      </c>
      <c r="K5" t="str">
        <f t="shared" si="4"/>
        <v>0.26</v>
      </c>
      <c r="L5" t="str">
        <f t="shared" si="5"/>
        <v>0.80</v>
      </c>
      <c r="M5" t="str">
        <f t="shared" si="6"/>
        <v>0.89</v>
      </c>
      <c r="N5">
        <f t="shared" si="9"/>
        <v>1.7838324927020326</v>
      </c>
      <c r="O5">
        <f t="shared" si="10"/>
        <v>1.5224720041213451</v>
      </c>
      <c r="P5" s="4">
        <f t="shared" si="7"/>
        <v>0.21500000000000002</v>
      </c>
      <c r="Q5" s="4">
        <f t="shared" si="8"/>
        <v>0.84499999999999997</v>
      </c>
      <c r="R5" s="4">
        <f t="shared" si="11"/>
        <v>1.653152248411689</v>
      </c>
      <c r="S5" t="s">
        <v>37</v>
      </c>
      <c r="T5" t="s">
        <v>25</v>
      </c>
      <c r="U5" t="s">
        <v>33</v>
      </c>
      <c r="V5" t="s">
        <v>34</v>
      </c>
      <c r="W5" t="s">
        <v>21</v>
      </c>
    </row>
    <row r="6" spans="1:23" x14ac:dyDescent="0.25">
      <c r="A6">
        <v>5</v>
      </c>
      <c r="B6" s="1">
        <v>7</v>
      </c>
      <c r="C6" s="1">
        <v>4</v>
      </c>
      <c r="D6" s="1">
        <v>3</v>
      </c>
      <c r="E6" s="1">
        <f t="shared" si="0"/>
        <v>8</v>
      </c>
      <c r="F6" s="1">
        <f t="shared" si="1"/>
        <v>5</v>
      </c>
      <c r="G6" s="1">
        <f t="shared" si="2"/>
        <v>4</v>
      </c>
      <c r="H6" t="str">
        <f>INDEX([1]Sheet1!$C$3:$O$15, MATCH(E6, [1]Sheet1!$B$3:$B$15, 0), MATCH(F6,[1]Sheet1!$C$2:$O$2,0))</f>
        <v>0.17, 0.26</v>
      </c>
      <c r="I6" t="str">
        <f>INDEX([2]Sheet1!$C$3:$O$15, MATCH(E6, [2]Sheet1!$C$2:$O$2,0), MATCH(F6, [2]Sheet1!$B$3:$B$15,0))</f>
        <v>0.80, 0.89</v>
      </c>
      <c r="J6" t="str">
        <f t="shared" si="3"/>
        <v>0.17</v>
      </c>
      <c r="K6" t="str">
        <f t="shared" si="4"/>
        <v>0.26</v>
      </c>
      <c r="L6" t="str">
        <f t="shared" si="5"/>
        <v>0.80</v>
      </c>
      <c r="M6" t="str">
        <f t="shared" si="6"/>
        <v>0.89</v>
      </c>
      <c r="N6">
        <f t="shared" si="9"/>
        <v>1.7838324927020326</v>
      </c>
      <c r="O6">
        <f t="shared" si="10"/>
        <v>1.5224720041213451</v>
      </c>
      <c r="P6" s="4">
        <f t="shared" si="7"/>
        <v>0.21500000000000002</v>
      </c>
      <c r="Q6" s="4">
        <f t="shared" si="8"/>
        <v>0.84499999999999997</v>
      </c>
      <c r="R6" s="4">
        <f t="shared" si="11"/>
        <v>1.653152248411689</v>
      </c>
      <c r="S6" t="s">
        <v>38</v>
      </c>
      <c r="T6" t="s">
        <v>25</v>
      </c>
      <c r="U6" t="s">
        <v>43</v>
      </c>
      <c r="V6" t="s">
        <v>20</v>
      </c>
      <c r="W6" t="s">
        <v>21</v>
      </c>
    </row>
    <row r="7" spans="1:23" x14ac:dyDescent="0.25">
      <c r="A7">
        <v>6</v>
      </c>
      <c r="B7" s="1">
        <v>7</v>
      </c>
      <c r="C7" s="1">
        <v>3</v>
      </c>
      <c r="D7" s="1">
        <v>3</v>
      </c>
      <c r="E7" s="1">
        <f t="shared" si="0"/>
        <v>8</v>
      </c>
      <c r="F7" s="1">
        <f t="shared" si="1"/>
        <v>4</v>
      </c>
      <c r="G7" s="1">
        <f t="shared" si="2"/>
        <v>4</v>
      </c>
      <c r="H7" t="str">
        <f>INDEX([1]Sheet1!$C$3:$O$15, MATCH(E7, [1]Sheet1!$B$3:$B$15, 0), MATCH(F7,[1]Sheet1!$C$2:$O$2,0))</f>
        <v>0.12, 0.22</v>
      </c>
      <c r="I7" t="str">
        <f>INDEX([2]Sheet1!$C$3:$O$15, MATCH(E7, [2]Sheet1!$C$2:$O$2,0), MATCH(F7, [2]Sheet1!$B$3:$B$15,0))</f>
        <v>0.84, 0.94</v>
      </c>
      <c r="J7" t="str">
        <f t="shared" si="3"/>
        <v>0.12</v>
      </c>
      <c r="K7" t="str">
        <f t="shared" si="4"/>
        <v>0.22</v>
      </c>
      <c r="L7" t="str">
        <f t="shared" si="5"/>
        <v>0.84</v>
      </c>
      <c r="M7" t="str">
        <f t="shared" si="6"/>
        <v>0.94</v>
      </c>
      <c r="N7">
        <f t="shared" si="9"/>
        <v>1.7866703509891912</v>
      </c>
      <c r="O7">
        <f t="shared" si="10"/>
        <v>1.5428170679014381</v>
      </c>
      <c r="P7" s="4">
        <f t="shared" si="7"/>
        <v>0.16999999999999998</v>
      </c>
      <c r="Q7" s="4">
        <f t="shared" si="8"/>
        <v>0.8899999999999999</v>
      </c>
      <c r="R7" s="4">
        <f t="shared" si="11"/>
        <v>1.6647437094453146</v>
      </c>
      <c r="S7" t="s">
        <v>38</v>
      </c>
      <c r="T7" t="s">
        <v>18</v>
      </c>
      <c r="U7" t="s">
        <v>39</v>
      </c>
      <c r="V7" t="s">
        <v>20</v>
      </c>
      <c r="W7" t="s">
        <v>21</v>
      </c>
    </row>
    <row r="8" spans="1:23" x14ac:dyDescent="0.25">
      <c r="A8">
        <v>7</v>
      </c>
      <c r="B8" s="1">
        <v>7</v>
      </c>
      <c r="C8" s="1">
        <v>4</v>
      </c>
      <c r="D8" s="1">
        <v>3</v>
      </c>
      <c r="E8" s="1">
        <f t="shared" si="0"/>
        <v>8</v>
      </c>
      <c r="F8" s="1">
        <f t="shared" si="1"/>
        <v>5</v>
      </c>
      <c r="G8" s="1">
        <f t="shared" si="2"/>
        <v>4</v>
      </c>
      <c r="H8" t="str">
        <f>INDEX([1]Sheet1!$C$3:$O$15, MATCH(E8, [1]Sheet1!$B$3:$B$15, 0), MATCH(F8,[1]Sheet1!$C$2:$O$2,0))</f>
        <v>0.17, 0.26</v>
      </c>
      <c r="I8" t="str">
        <f>INDEX([2]Sheet1!$C$3:$O$15, MATCH(E8, [2]Sheet1!$C$2:$O$2,0), MATCH(F8, [2]Sheet1!$B$3:$B$15,0))</f>
        <v>0.80, 0.89</v>
      </c>
      <c r="J8" t="str">
        <f t="shared" si="3"/>
        <v>0.17</v>
      </c>
      <c r="K8" t="str">
        <f t="shared" si="4"/>
        <v>0.26</v>
      </c>
      <c r="L8" t="str">
        <f t="shared" si="5"/>
        <v>0.80</v>
      </c>
      <c r="M8" t="str">
        <f t="shared" si="6"/>
        <v>0.89</v>
      </c>
      <c r="N8">
        <f t="shared" si="9"/>
        <v>1.7838324927020326</v>
      </c>
      <c r="O8">
        <f t="shared" si="10"/>
        <v>1.5224720041213451</v>
      </c>
      <c r="P8" s="4">
        <f t="shared" si="7"/>
        <v>0.21500000000000002</v>
      </c>
      <c r="Q8" s="4">
        <f t="shared" si="8"/>
        <v>0.84499999999999997</v>
      </c>
      <c r="R8" s="4">
        <f t="shared" si="11"/>
        <v>1.653152248411689</v>
      </c>
      <c r="S8" t="s">
        <v>44</v>
      </c>
      <c r="T8" t="s">
        <v>18</v>
      </c>
      <c r="U8" t="s">
        <v>33</v>
      </c>
      <c r="V8" t="s">
        <v>20</v>
      </c>
      <c r="W8" t="s">
        <v>21</v>
      </c>
    </row>
    <row r="9" spans="1:23" x14ac:dyDescent="0.25">
      <c r="A9">
        <v>8</v>
      </c>
      <c r="B9" s="1">
        <v>7</v>
      </c>
      <c r="C9" s="1">
        <v>3</v>
      </c>
      <c r="D9" s="1">
        <v>1</v>
      </c>
      <c r="E9" s="1">
        <f t="shared" si="0"/>
        <v>8</v>
      </c>
      <c r="F9" s="1">
        <f t="shared" si="1"/>
        <v>4</v>
      </c>
      <c r="G9" s="1">
        <f t="shared" si="2"/>
        <v>2</v>
      </c>
      <c r="H9" t="str">
        <f>INDEX([1]Sheet1!$C$3:$O$15, MATCH(E9, [1]Sheet1!$B$3:$B$15, 0), MATCH(F9,[1]Sheet1!$C$2:$O$2,0))</f>
        <v>0.12, 0.22</v>
      </c>
      <c r="I9" t="str">
        <f>INDEX([2]Sheet1!$C$3:$O$15, MATCH(E9, [2]Sheet1!$C$2:$O$2,0), MATCH(F9, [2]Sheet1!$B$3:$B$15,0))</f>
        <v>0.84, 0.94</v>
      </c>
      <c r="J9" t="str">
        <f t="shared" si="3"/>
        <v>0.12</v>
      </c>
      <c r="K9" t="str">
        <f t="shared" si="4"/>
        <v>0.22</v>
      </c>
      <c r="L9" t="str">
        <f t="shared" si="5"/>
        <v>0.84</v>
      </c>
      <c r="M9" t="str">
        <f t="shared" si="6"/>
        <v>0.94</v>
      </c>
      <c r="N9">
        <f>(15^(1-P9)-2^(1-P9))/(10^(1-P9)-2^(1-P9))</f>
        <v>1.5428170679014381</v>
      </c>
      <c r="O9">
        <f>(15^(1-P9)-12^(1-P9))/(10^(1-P9)-2^(1-P9))</f>
        <v>0.32115715120300509</v>
      </c>
      <c r="P9" s="4">
        <f t="shared" si="7"/>
        <v>0.16999999999999998</v>
      </c>
      <c r="Q9" s="4">
        <f t="shared" si="8"/>
        <v>0.8899999999999999</v>
      </c>
      <c r="R9" s="4">
        <f t="shared" si="11"/>
        <v>0.93198710955222164</v>
      </c>
      <c r="S9" t="s">
        <v>32</v>
      </c>
      <c r="T9" t="s">
        <v>25</v>
      </c>
      <c r="U9" t="s">
        <v>43</v>
      </c>
      <c r="V9" t="s">
        <v>24</v>
      </c>
      <c r="W9" t="s">
        <v>21</v>
      </c>
    </row>
    <row r="10" spans="1:23" x14ac:dyDescent="0.25">
      <c r="A10">
        <v>9</v>
      </c>
      <c r="B10" s="1">
        <v>7</v>
      </c>
      <c r="C10" s="1">
        <v>4</v>
      </c>
      <c r="D10" s="1">
        <v>3</v>
      </c>
      <c r="E10" s="1">
        <f t="shared" si="0"/>
        <v>8</v>
      </c>
      <c r="F10" s="1">
        <f t="shared" si="1"/>
        <v>5</v>
      </c>
      <c r="G10" s="1">
        <f t="shared" si="2"/>
        <v>4</v>
      </c>
      <c r="H10" t="str">
        <f>INDEX([1]Sheet1!$C$3:$O$15, MATCH(E10, [1]Sheet1!$B$3:$B$15, 0), MATCH(F10,[1]Sheet1!$C$2:$O$2,0))</f>
        <v>0.17, 0.26</v>
      </c>
      <c r="I10" t="str">
        <f>INDEX([2]Sheet1!$C$3:$O$15, MATCH(E10, [2]Sheet1!$C$2:$O$2,0), MATCH(F10, [2]Sheet1!$B$3:$B$15,0))</f>
        <v>0.80, 0.89</v>
      </c>
      <c r="J10" t="str">
        <f t="shared" si="3"/>
        <v>0.17</v>
      </c>
      <c r="K10" t="str">
        <f t="shared" si="4"/>
        <v>0.26</v>
      </c>
      <c r="L10" t="str">
        <f t="shared" si="5"/>
        <v>0.80</v>
      </c>
      <c r="M10" t="str">
        <f t="shared" si="6"/>
        <v>0.89</v>
      </c>
      <c r="N10">
        <f>(15^(1-P10)-0.5^(1-P10))/(10^(1-P10)-2^(1-P10))</f>
        <v>1.7838324927020326</v>
      </c>
      <c r="O10">
        <f>(15^(1-P10)-2^(1-P10))/(10^(1-P10)-2^(1-P10))</f>
        <v>1.5224720041213451</v>
      </c>
      <c r="P10" s="4">
        <f t="shared" si="7"/>
        <v>0.21500000000000002</v>
      </c>
      <c r="Q10" s="4">
        <f t="shared" si="8"/>
        <v>0.84499999999999997</v>
      </c>
      <c r="R10" s="4">
        <f t="shared" si="11"/>
        <v>1.653152248411689</v>
      </c>
      <c r="S10" t="s">
        <v>35</v>
      </c>
      <c r="T10" t="s">
        <v>25</v>
      </c>
      <c r="U10" t="s">
        <v>39</v>
      </c>
      <c r="V10" t="s">
        <v>20</v>
      </c>
      <c r="W10" t="s">
        <v>21</v>
      </c>
    </row>
    <row r="11" spans="1:23" x14ac:dyDescent="0.25">
      <c r="A11">
        <v>10</v>
      </c>
      <c r="B11" s="1">
        <v>6</v>
      </c>
      <c r="C11" s="1">
        <v>7</v>
      </c>
      <c r="D11" s="1">
        <v>3</v>
      </c>
      <c r="E11" s="1">
        <f t="shared" si="0"/>
        <v>7</v>
      </c>
      <c r="F11" s="1">
        <f t="shared" si="1"/>
        <v>8</v>
      </c>
      <c r="G11" s="1">
        <f t="shared" si="2"/>
        <v>4</v>
      </c>
      <c r="H11" t="str">
        <f>INDEX([1]Sheet1!$C$3:$O$15, MATCH(E11, [1]Sheet1!$B$3:$B$15, 0), MATCH(F11,[1]Sheet1!$C$2:$O$2,0))</f>
        <v>0.26, 0.36</v>
      </c>
      <c r="I11" t="str">
        <f>INDEX([2]Sheet1!$C$3:$O$15, MATCH(E11, [2]Sheet1!$C$2:$O$2,0), MATCH(F11, [2]Sheet1!$B$3:$B$15,0))</f>
        <v>0.60, 0.70</v>
      </c>
      <c r="J11" t="str">
        <f t="shared" si="3"/>
        <v>0.26</v>
      </c>
      <c r="K11" t="str">
        <f t="shared" si="4"/>
        <v>0.36</v>
      </c>
      <c r="L11" t="str">
        <f t="shared" si="5"/>
        <v>0.60</v>
      </c>
      <c r="M11" t="str">
        <f t="shared" si="6"/>
        <v>0.70</v>
      </c>
      <c r="N11">
        <f>(15^(1-P11)-0.5^(1-P11))/(10^(1-P11)-2^(1-P11))</f>
        <v>1.7838523523333853</v>
      </c>
      <c r="O11">
        <f>(15^(1-P11)-2^(1-P11))/(10^(1-P11)-2^(1-P11))</f>
        <v>1.4813928442183284</v>
      </c>
      <c r="P11" s="4">
        <f t="shared" si="7"/>
        <v>0.31</v>
      </c>
      <c r="Q11" s="4">
        <f t="shared" si="8"/>
        <v>0.64999999999999991</v>
      </c>
      <c r="R11" s="4">
        <f t="shared" si="11"/>
        <v>1.6326225982758569</v>
      </c>
      <c r="S11" t="s">
        <v>35</v>
      </c>
      <c r="T11" t="s">
        <v>18</v>
      </c>
      <c r="U11" t="s">
        <v>41</v>
      </c>
      <c r="V11" t="s">
        <v>20</v>
      </c>
      <c r="W11" t="s">
        <v>21</v>
      </c>
    </row>
    <row r="12" spans="1:23" x14ac:dyDescent="0.25">
      <c r="A12">
        <v>11</v>
      </c>
      <c r="B12" s="1">
        <v>7</v>
      </c>
      <c r="C12" s="1">
        <v>2</v>
      </c>
      <c r="D12" s="1">
        <v>3</v>
      </c>
      <c r="E12" s="1">
        <f t="shared" si="0"/>
        <v>8</v>
      </c>
      <c r="F12" s="1">
        <f t="shared" si="1"/>
        <v>3</v>
      </c>
      <c r="G12" s="1">
        <f t="shared" si="2"/>
        <v>4</v>
      </c>
      <c r="H12" t="str">
        <f>INDEX([1]Sheet1!$C$3:$O$15, MATCH(E12, [1]Sheet1!$B$3:$B$15, 0), MATCH(F12,[1]Sheet1!$C$2:$O$2,0))</f>
        <v>0.06, 0.17</v>
      </c>
      <c r="I12" t="str">
        <f>INDEX([2]Sheet1!$C$3:$O$15, MATCH(E12, [2]Sheet1!$C$2:$O$2,0), MATCH(F12, [2]Sheet1!$B$3:$B$15,0))</f>
        <v>0.89, 0.99</v>
      </c>
      <c r="J12" t="str">
        <f t="shared" si="3"/>
        <v>0.06</v>
      </c>
      <c r="K12" t="str">
        <f t="shared" si="4"/>
        <v>0.17</v>
      </c>
      <c r="L12" t="str">
        <f t="shared" si="5"/>
        <v>0.89</v>
      </c>
      <c r="M12" t="str">
        <f t="shared" si="6"/>
        <v>0.99</v>
      </c>
      <c r="N12">
        <f>(15^(1-P12)-0.5^(1-P12))/(10^(1-P12)-2^(1-P12))</f>
        <v>1.7924850605966762</v>
      </c>
      <c r="O12">
        <f>(15^(1-P12)-2^(1-P12))/(10^(1-P12)-2^(1-P12))</f>
        <v>1.5684743107525587</v>
      </c>
      <c r="P12" s="4">
        <f t="shared" si="7"/>
        <v>0.115</v>
      </c>
      <c r="Q12" s="4">
        <f t="shared" si="8"/>
        <v>0.94</v>
      </c>
      <c r="R12" s="4">
        <f t="shared" si="11"/>
        <v>1.6804796856746176</v>
      </c>
      <c r="S12" t="s">
        <v>37</v>
      </c>
      <c r="T12" t="s">
        <v>25</v>
      </c>
      <c r="U12" t="s">
        <v>42</v>
      </c>
      <c r="V12" t="s">
        <v>20</v>
      </c>
      <c r="W12" t="s">
        <v>21</v>
      </c>
    </row>
    <row r="13" spans="1:23" x14ac:dyDescent="0.25">
      <c r="A13">
        <v>12</v>
      </c>
      <c r="B13" s="1">
        <v>7</v>
      </c>
      <c r="C13" s="1">
        <v>4</v>
      </c>
      <c r="D13" s="1">
        <v>1</v>
      </c>
      <c r="E13" s="1">
        <f t="shared" si="0"/>
        <v>8</v>
      </c>
      <c r="F13" s="1">
        <f t="shared" si="1"/>
        <v>5</v>
      </c>
      <c r="G13" s="1">
        <f t="shared" si="2"/>
        <v>2</v>
      </c>
      <c r="H13" t="str">
        <f>INDEX([1]Sheet1!$C$3:$O$15, MATCH(E13, [1]Sheet1!$B$3:$B$15, 0), MATCH(F13,[1]Sheet1!$C$2:$O$2,0))</f>
        <v>0.17, 0.26</v>
      </c>
      <c r="I13" t="str">
        <f>INDEX([2]Sheet1!$C$3:$O$15, MATCH(E13, [2]Sheet1!$C$2:$O$2,0), MATCH(F13, [2]Sheet1!$B$3:$B$15,0))</f>
        <v>0.80, 0.89</v>
      </c>
      <c r="J13" t="str">
        <f t="shared" si="3"/>
        <v>0.17</v>
      </c>
      <c r="K13" t="str">
        <f t="shared" si="4"/>
        <v>0.26</v>
      </c>
      <c r="L13" t="str">
        <f t="shared" si="5"/>
        <v>0.80</v>
      </c>
      <c r="M13" t="str">
        <f t="shared" si="6"/>
        <v>0.89</v>
      </c>
      <c r="N13">
        <f>(15^(1-P13)-2^(1-P13))/(10^(1-P13)-2^(1-P13))</f>
        <v>1.5224720041213451</v>
      </c>
      <c r="O13">
        <f>(15^(1-P13)-12^(1-P13))/(10^(1-P13)-2^(1-P13))</f>
        <v>0.30796114113426326</v>
      </c>
      <c r="P13" s="4">
        <f t="shared" si="7"/>
        <v>0.21500000000000002</v>
      </c>
      <c r="Q13" s="4">
        <f t="shared" si="8"/>
        <v>0.84499999999999997</v>
      </c>
      <c r="R13" s="4">
        <f t="shared" si="11"/>
        <v>0.9152165726278042</v>
      </c>
      <c r="S13" t="s">
        <v>44</v>
      </c>
      <c r="T13" t="s">
        <v>18</v>
      </c>
      <c r="U13" t="s">
        <v>33</v>
      </c>
      <c r="V13" t="s">
        <v>34</v>
      </c>
      <c r="W13" t="s">
        <v>21</v>
      </c>
    </row>
    <row r="14" spans="1:23" x14ac:dyDescent="0.25">
      <c r="A14">
        <v>13</v>
      </c>
      <c r="B14" s="1">
        <v>7</v>
      </c>
      <c r="C14" s="1">
        <v>4</v>
      </c>
      <c r="D14" s="1">
        <v>3</v>
      </c>
      <c r="E14" s="1">
        <f t="shared" si="0"/>
        <v>8</v>
      </c>
      <c r="F14" s="1">
        <f t="shared" si="1"/>
        <v>5</v>
      </c>
      <c r="G14" s="1">
        <f t="shared" si="2"/>
        <v>4</v>
      </c>
      <c r="H14" t="str">
        <f>INDEX([1]Sheet1!$C$3:$O$15, MATCH(E14, [1]Sheet1!$B$3:$B$15, 0), MATCH(F14,[1]Sheet1!$C$2:$O$2,0))</f>
        <v>0.17, 0.26</v>
      </c>
      <c r="I14" t="str">
        <f>INDEX([2]Sheet1!$C$3:$O$15, MATCH(E14, [2]Sheet1!$C$2:$O$2,0), MATCH(F14, [2]Sheet1!$B$3:$B$15,0))</f>
        <v>0.80, 0.89</v>
      </c>
      <c r="J14" t="str">
        <f t="shared" si="3"/>
        <v>0.17</v>
      </c>
      <c r="K14" t="str">
        <f t="shared" si="4"/>
        <v>0.26</v>
      </c>
      <c r="L14" t="str">
        <f t="shared" si="5"/>
        <v>0.80</v>
      </c>
      <c r="M14" t="str">
        <f t="shared" si="6"/>
        <v>0.89</v>
      </c>
      <c r="N14">
        <f>(15^(1-P14)-0.5^(1-P14))/(10^(1-P14)-2^(1-P14))</f>
        <v>1.7838324927020326</v>
      </c>
      <c r="O14">
        <f>(15^(1-P14)-2^(1-P14))/(10^(1-P14)-2^(1-P14))</f>
        <v>1.5224720041213451</v>
      </c>
      <c r="P14" s="4">
        <f t="shared" si="7"/>
        <v>0.21500000000000002</v>
      </c>
      <c r="Q14" s="4">
        <f t="shared" si="8"/>
        <v>0.84499999999999997</v>
      </c>
      <c r="R14" s="4">
        <f t="shared" si="11"/>
        <v>1.653152248411689</v>
      </c>
      <c r="S14" t="s">
        <v>40</v>
      </c>
      <c r="T14" t="s">
        <v>25</v>
      </c>
      <c r="U14" t="s">
        <v>33</v>
      </c>
      <c r="V14" t="s">
        <v>34</v>
      </c>
      <c r="W14" t="s">
        <v>21</v>
      </c>
    </row>
    <row r="15" spans="1:23" x14ac:dyDescent="0.25">
      <c r="A15">
        <v>14</v>
      </c>
      <c r="B15" s="1">
        <v>7</v>
      </c>
      <c r="C15" s="1">
        <v>3</v>
      </c>
      <c r="D15" s="1">
        <v>3</v>
      </c>
      <c r="E15" s="1">
        <f t="shared" si="0"/>
        <v>8</v>
      </c>
      <c r="F15" s="1">
        <f t="shared" si="1"/>
        <v>4</v>
      </c>
      <c r="G15" s="1">
        <f t="shared" si="2"/>
        <v>4</v>
      </c>
      <c r="H15" t="str">
        <f>INDEX([1]Sheet1!$C$3:$O$15, MATCH(E15, [1]Sheet1!$B$3:$B$15, 0), MATCH(F15,[1]Sheet1!$C$2:$O$2,0))</f>
        <v>0.12, 0.22</v>
      </c>
      <c r="I15" t="str">
        <f>INDEX([2]Sheet1!$C$3:$O$15, MATCH(E15, [2]Sheet1!$C$2:$O$2,0), MATCH(F15, [2]Sheet1!$B$3:$B$15,0))</f>
        <v>0.84, 0.94</v>
      </c>
      <c r="J15" t="str">
        <f t="shared" si="3"/>
        <v>0.12</v>
      </c>
      <c r="K15" t="str">
        <f t="shared" si="4"/>
        <v>0.22</v>
      </c>
      <c r="L15" t="str">
        <f t="shared" si="5"/>
        <v>0.84</v>
      </c>
      <c r="M15" t="str">
        <f t="shared" si="6"/>
        <v>0.94</v>
      </c>
      <c r="N15">
        <f>(15^(1-P15)-0.5^(1-P15))/(10^(1-P15)-2^(1-P15))</f>
        <v>1.7866703509891912</v>
      </c>
      <c r="O15">
        <f>(15^(1-P15)-2^(1-P15))/(10^(1-P15)-2^(1-P15))</f>
        <v>1.5428170679014381</v>
      </c>
      <c r="P15" s="4">
        <f t="shared" si="7"/>
        <v>0.16999999999999998</v>
      </c>
      <c r="Q15" s="4">
        <f t="shared" si="8"/>
        <v>0.8899999999999999</v>
      </c>
      <c r="R15" s="4">
        <f t="shared" si="11"/>
        <v>1.6647437094453146</v>
      </c>
      <c r="S15" t="s">
        <v>35</v>
      </c>
      <c r="T15" t="s">
        <v>25</v>
      </c>
      <c r="U15" t="s">
        <v>41</v>
      </c>
      <c r="V15" t="s">
        <v>20</v>
      </c>
      <c r="W15" t="s">
        <v>21</v>
      </c>
    </row>
    <row r="16" spans="1:23" x14ac:dyDescent="0.25">
      <c r="A16">
        <v>15</v>
      </c>
      <c r="B16" s="1">
        <v>7</v>
      </c>
      <c r="C16" s="1">
        <v>4</v>
      </c>
      <c r="D16" s="1">
        <v>3</v>
      </c>
      <c r="E16" s="1">
        <f t="shared" si="0"/>
        <v>8</v>
      </c>
      <c r="F16" s="1">
        <f t="shared" si="1"/>
        <v>5</v>
      </c>
      <c r="G16" s="1">
        <f t="shared" si="2"/>
        <v>4</v>
      </c>
      <c r="H16" t="str">
        <f>INDEX([1]Sheet1!$C$3:$O$15, MATCH(E16, [1]Sheet1!$B$3:$B$15, 0), MATCH(F16,[1]Sheet1!$C$2:$O$2,0))</f>
        <v>0.17, 0.26</v>
      </c>
      <c r="I16" t="str">
        <f>INDEX([2]Sheet1!$C$3:$O$15, MATCH(E16, [2]Sheet1!$C$2:$O$2,0), MATCH(F16, [2]Sheet1!$B$3:$B$15,0))</f>
        <v>0.80, 0.89</v>
      </c>
      <c r="J16" t="str">
        <f t="shared" si="3"/>
        <v>0.17</v>
      </c>
      <c r="K16" t="str">
        <f t="shared" si="4"/>
        <v>0.26</v>
      </c>
      <c r="L16" t="str">
        <f t="shared" si="5"/>
        <v>0.80</v>
      </c>
      <c r="M16" t="str">
        <f t="shared" si="6"/>
        <v>0.89</v>
      </c>
      <c r="N16">
        <f>(15^(1-P16)-0.5^(1-P16))/(10^(1-P16)-2^(1-P16))</f>
        <v>1.7838324927020326</v>
      </c>
      <c r="O16">
        <f>(15^(1-P16)-2^(1-P16))/(10^(1-P16)-2^(1-P16))</f>
        <v>1.5224720041213451</v>
      </c>
      <c r="P16" s="4">
        <f t="shared" si="7"/>
        <v>0.21500000000000002</v>
      </c>
      <c r="Q16" s="4">
        <f t="shared" si="8"/>
        <v>0.84499999999999997</v>
      </c>
      <c r="R16" s="4">
        <f t="shared" si="11"/>
        <v>1.653152248411689</v>
      </c>
      <c r="S16" t="s">
        <v>37</v>
      </c>
      <c r="T16" t="s">
        <v>25</v>
      </c>
      <c r="U16" t="s">
        <v>39</v>
      </c>
      <c r="V16" t="s">
        <v>34</v>
      </c>
      <c r="W16" t="s">
        <v>21</v>
      </c>
    </row>
    <row r="17" spans="1:23" x14ac:dyDescent="0.25">
      <c r="A17">
        <v>16</v>
      </c>
      <c r="B17" s="1">
        <v>7</v>
      </c>
      <c r="C17" s="1">
        <v>5</v>
      </c>
      <c r="D17" s="1">
        <v>3</v>
      </c>
      <c r="E17" s="1">
        <f t="shared" si="0"/>
        <v>8</v>
      </c>
      <c r="F17" s="1">
        <f t="shared" si="1"/>
        <v>6</v>
      </c>
      <c r="G17" s="1">
        <f t="shared" si="2"/>
        <v>4</v>
      </c>
      <c r="H17" t="str">
        <f>INDEX([1]Sheet1!$C$3:$O$15, MATCH(E17, [1]Sheet1!$B$3:$B$15, 0), MATCH(F17,[1]Sheet1!$C$2:$O$2,0))</f>
        <v>0.22, 0.30</v>
      </c>
      <c r="I17" t="str">
        <f>INDEX([2]Sheet1!$C$3:$O$15, MATCH(E17, [2]Sheet1!$C$2:$O$2,0), MATCH(F17, [2]Sheet1!$B$3:$B$15,0))</f>
        <v>0.77, 0.85</v>
      </c>
      <c r="J17" t="str">
        <f t="shared" si="3"/>
        <v>0.22</v>
      </c>
      <c r="K17" t="str">
        <f t="shared" si="4"/>
        <v>0.30</v>
      </c>
      <c r="L17" t="str">
        <f t="shared" si="5"/>
        <v>0.77</v>
      </c>
      <c r="M17" t="str">
        <f t="shared" si="6"/>
        <v>0.85</v>
      </c>
      <c r="N17">
        <f>(15^(1-P17)-0.5^(1-P17))/(10^(1-P17)-2^(1-P17))</f>
        <v>1.7827971391785058</v>
      </c>
      <c r="O17">
        <f>(15^(1-P17)-2^(1-P17))/(10^(1-P17)-2^(1-P17))</f>
        <v>1.5027000798266845</v>
      </c>
      <c r="P17" s="4">
        <f t="shared" si="7"/>
        <v>0.26</v>
      </c>
      <c r="Q17" s="4">
        <f t="shared" si="8"/>
        <v>0.81</v>
      </c>
      <c r="R17" s="4">
        <f t="shared" si="11"/>
        <v>1.6427486095025952</v>
      </c>
      <c r="S17" t="s">
        <v>32</v>
      </c>
      <c r="T17" t="s">
        <v>18</v>
      </c>
      <c r="U17" t="s">
        <v>33</v>
      </c>
      <c r="V17" t="s">
        <v>34</v>
      </c>
      <c r="W17" t="s">
        <v>21</v>
      </c>
    </row>
    <row r="18" spans="1:23" x14ac:dyDescent="0.25">
      <c r="A18">
        <v>17</v>
      </c>
      <c r="B18" s="1">
        <v>7</v>
      </c>
      <c r="C18" s="1">
        <v>4</v>
      </c>
      <c r="D18" s="1">
        <v>1</v>
      </c>
      <c r="E18" s="1">
        <f t="shared" si="0"/>
        <v>8</v>
      </c>
      <c r="F18" s="1">
        <f t="shared" si="1"/>
        <v>5</v>
      </c>
      <c r="G18" s="1">
        <f t="shared" si="2"/>
        <v>2</v>
      </c>
      <c r="H18" t="str">
        <f>INDEX([1]Sheet1!$C$3:$O$15, MATCH(E18, [1]Sheet1!$B$3:$B$15, 0), MATCH(F18,[1]Sheet1!$C$2:$O$2,0))</f>
        <v>0.17, 0.26</v>
      </c>
      <c r="I18" t="str">
        <f>INDEX([2]Sheet1!$C$3:$O$15, MATCH(E18, [2]Sheet1!$C$2:$O$2,0), MATCH(F18, [2]Sheet1!$B$3:$B$15,0))</f>
        <v>0.80, 0.89</v>
      </c>
      <c r="J18" t="str">
        <f t="shared" si="3"/>
        <v>0.17</v>
      </c>
      <c r="K18" t="str">
        <f t="shared" si="4"/>
        <v>0.26</v>
      </c>
      <c r="L18" t="str">
        <f t="shared" si="5"/>
        <v>0.80</v>
      </c>
      <c r="M18" t="str">
        <f t="shared" si="6"/>
        <v>0.89</v>
      </c>
      <c r="N18">
        <f>(15^(1-P18)-2^(1-P18))/(10^(1-P18)-2^(1-P18))</f>
        <v>1.5224720041213451</v>
      </c>
      <c r="O18">
        <f>(15^(1-P18)-12^(1-P18))/(10^(1-P18)-2^(1-P18))</f>
        <v>0.30796114113426326</v>
      </c>
      <c r="P18" s="4">
        <f t="shared" si="7"/>
        <v>0.21500000000000002</v>
      </c>
      <c r="Q18" s="4">
        <f t="shared" si="8"/>
        <v>0.84499999999999997</v>
      </c>
      <c r="R18" s="4">
        <f t="shared" si="11"/>
        <v>0.9152165726278042</v>
      </c>
      <c r="S18" t="s">
        <v>37</v>
      </c>
      <c r="T18" t="s">
        <v>18</v>
      </c>
      <c r="U18" t="s">
        <v>33</v>
      </c>
      <c r="V18" t="s">
        <v>34</v>
      </c>
      <c r="W18" t="s">
        <v>21</v>
      </c>
    </row>
    <row r="19" spans="1:23" x14ac:dyDescent="0.25">
      <c r="A19">
        <v>18</v>
      </c>
      <c r="B19" s="1">
        <v>6</v>
      </c>
      <c r="C19" s="1">
        <v>4</v>
      </c>
      <c r="D19" s="1">
        <v>1</v>
      </c>
      <c r="E19" s="1">
        <f t="shared" si="0"/>
        <v>7</v>
      </c>
      <c r="F19" s="1">
        <f t="shared" si="1"/>
        <v>5</v>
      </c>
      <c r="G19" s="1">
        <f t="shared" si="2"/>
        <v>2</v>
      </c>
      <c r="H19" t="str">
        <f>INDEX([1]Sheet1!$C$3:$O$15, MATCH(E19, [1]Sheet1!$B$3:$B$15, 0), MATCH(F19,[1]Sheet1!$C$2:$O$2,0))</f>
        <v>0.11, 0.21</v>
      </c>
      <c r="I19" t="str">
        <f>INDEX([2]Sheet1!$C$3:$O$15, MATCH(E19, [2]Sheet1!$C$2:$O$2,0), MATCH(F19, [2]Sheet1!$B$3:$B$15,0))</f>
        <v>0.74, 0.84</v>
      </c>
      <c r="J19" t="str">
        <f t="shared" si="3"/>
        <v>0.11</v>
      </c>
      <c r="K19" t="str">
        <f t="shared" si="4"/>
        <v>0.21</v>
      </c>
      <c r="L19" t="str">
        <f t="shared" si="5"/>
        <v>0.74</v>
      </c>
      <c r="M19" t="str">
        <f t="shared" si="6"/>
        <v>0.84</v>
      </c>
      <c r="N19">
        <f>(15^(1-P19)-2^(1-P19))/(10^(1-P19)-2^(1-P19))</f>
        <v>1.5474169043482437</v>
      </c>
      <c r="O19">
        <f>(15^(1-P19)-12^(1-P19))/(10^(1-P19)-2^(1-P19))</f>
        <v>0.32414823726928443</v>
      </c>
      <c r="P19" s="4">
        <f t="shared" si="7"/>
        <v>0.16</v>
      </c>
      <c r="Q19" s="4">
        <f t="shared" si="8"/>
        <v>0.79</v>
      </c>
      <c r="R19" s="4">
        <f t="shared" si="11"/>
        <v>0.93578257080876415</v>
      </c>
      <c r="S19" t="s">
        <v>32</v>
      </c>
      <c r="T19" t="s">
        <v>18</v>
      </c>
      <c r="U19" t="s">
        <v>39</v>
      </c>
      <c r="V19" t="s">
        <v>28</v>
      </c>
      <c r="W19" t="s">
        <v>21</v>
      </c>
    </row>
    <row r="20" spans="1:23" x14ac:dyDescent="0.25">
      <c r="A20">
        <v>19</v>
      </c>
      <c r="B20" s="1">
        <v>7</v>
      </c>
      <c r="C20" s="1">
        <v>3</v>
      </c>
      <c r="D20" s="1">
        <v>4</v>
      </c>
      <c r="E20" s="1">
        <f t="shared" si="0"/>
        <v>8</v>
      </c>
      <c r="F20" s="1">
        <f t="shared" si="1"/>
        <v>4</v>
      </c>
      <c r="G20" s="1">
        <f t="shared" si="2"/>
        <v>5</v>
      </c>
      <c r="H20" t="str">
        <f>INDEX([1]Sheet1!$C$3:$O$15, MATCH(E20, [1]Sheet1!$B$3:$B$15, 0), MATCH(F20,[1]Sheet1!$C$2:$O$2,0))</f>
        <v>0.12, 0.22</v>
      </c>
      <c r="I20" t="str">
        <f>INDEX([2]Sheet1!$C$3:$O$15, MATCH(E20, [2]Sheet1!$C$2:$O$2,0), MATCH(F20, [2]Sheet1!$B$3:$B$15,0))</f>
        <v>0.84, 0.94</v>
      </c>
      <c r="J20" t="str">
        <f t="shared" si="3"/>
        <v>0.12</v>
      </c>
      <c r="K20" t="str">
        <f t="shared" si="4"/>
        <v>0.22</v>
      </c>
      <c r="L20" t="str">
        <f t="shared" si="5"/>
        <v>0.84</v>
      </c>
      <c r="M20" t="str">
        <f t="shared" si="6"/>
        <v>0.94</v>
      </c>
      <c r="N20">
        <f>(15^(1-P20)-0.5^(1-P20))/(8^(1-P20)-4^(1-P20))</f>
        <v>3.6227151267643265</v>
      </c>
      <c r="O20">
        <f>(15^(1-P20)-0.5^(1-P20))/(8^(1-P20)-2^(1-P20))</f>
        <v>2.3184942902757055</v>
      </c>
      <c r="P20" s="4">
        <f t="shared" si="7"/>
        <v>0.16999999999999998</v>
      </c>
      <c r="Q20" s="4">
        <f t="shared" si="8"/>
        <v>0.8899999999999999</v>
      </c>
      <c r="R20" s="4">
        <f t="shared" si="11"/>
        <v>2.9706047085200158</v>
      </c>
      <c r="S20" t="s">
        <v>32</v>
      </c>
      <c r="T20" t="s">
        <v>18</v>
      </c>
      <c r="U20" t="s">
        <v>39</v>
      </c>
      <c r="V20" t="s">
        <v>20</v>
      </c>
      <c r="W20" t="s">
        <v>23</v>
      </c>
    </row>
    <row r="21" spans="1:23" x14ac:dyDescent="0.25">
      <c r="A21">
        <v>20</v>
      </c>
      <c r="B21" s="1">
        <v>9</v>
      </c>
      <c r="C21" s="1">
        <v>5</v>
      </c>
      <c r="D21" s="1">
        <v>1</v>
      </c>
      <c r="E21" s="1">
        <f t="shared" si="0"/>
        <v>10</v>
      </c>
      <c r="F21" s="1">
        <f t="shared" si="1"/>
        <v>6</v>
      </c>
      <c r="G21" s="1">
        <f t="shared" si="2"/>
        <v>2</v>
      </c>
      <c r="H21" t="str">
        <f>INDEX([1]Sheet1!$C$3:$O$15, MATCH(E21, [1]Sheet1!$B$3:$B$15, 0), MATCH(F21,[1]Sheet1!$C$2:$O$2,0))</f>
        <v>0.31, 0.40</v>
      </c>
      <c r="I21" t="str">
        <f>INDEX([2]Sheet1!$C$3:$O$15, MATCH(E21, [2]Sheet1!$C$2:$O$2,0), MATCH(F21, [2]Sheet1!$B$3:$B$15,0))</f>
        <v>0.87, 0.96</v>
      </c>
      <c r="J21" t="str">
        <f t="shared" si="3"/>
        <v>0.31</v>
      </c>
      <c r="K21" t="str">
        <f t="shared" si="4"/>
        <v>0.40</v>
      </c>
      <c r="L21" t="str">
        <f t="shared" si="5"/>
        <v>0.87</v>
      </c>
      <c r="M21" t="str">
        <f t="shared" si="6"/>
        <v>0.96</v>
      </c>
      <c r="N21">
        <f>(15^(1-P21)-2^(1-P21))/(10^(1-P21)-2^(1-P21))</f>
        <v>1.4628021449231399</v>
      </c>
      <c r="O21">
        <f>(15^(1-P21)-12^(1-P21))/(10^(1-P21)-2^(1-P21))</f>
        <v>0.26958765845634441</v>
      </c>
      <c r="P21" s="4">
        <f t="shared" si="7"/>
        <v>0.35499999999999998</v>
      </c>
      <c r="Q21" s="4">
        <f t="shared" si="8"/>
        <v>0.91500000000000004</v>
      </c>
      <c r="R21" s="4">
        <f t="shared" si="11"/>
        <v>0.86619490168974211</v>
      </c>
      <c r="S21" t="s">
        <v>35</v>
      </c>
      <c r="T21" t="s">
        <v>25</v>
      </c>
      <c r="U21" t="s">
        <v>39</v>
      </c>
      <c r="V21" t="s">
        <v>24</v>
      </c>
      <c r="W21" t="s">
        <v>21</v>
      </c>
    </row>
    <row r="22" spans="1:23" x14ac:dyDescent="0.25">
      <c r="A22">
        <v>21</v>
      </c>
      <c r="B22" s="1">
        <v>6</v>
      </c>
      <c r="C22" s="1">
        <v>7</v>
      </c>
      <c r="D22" s="1">
        <v>3</v>
      </c>
      <c r="E22" s="1">
        <f t="shared" si="0"/>
        <v>7</v>
      </c>
      <c r="F22" s="1">
        <f t="shared" si="1"/>
        <v>8</v>
      </c>
      <c r="G22" s="1">
        <f t="shared" si="2"/>
        <v>4</v>
      </c>
      <c r="H22" t="str">
        <f>INDEX([1]Sheet1!$C$3:$O$15, MATCH(E22, [1]Sheet1!$B$3:$B$15, 0), MATCH(F22,[1]Sheet1!$C$2:$O$2,0))</f>
        <v>0.26, 0.36</v>
      </c>
      <c r="I22" t="str">
        <f>INDEX([2]Sheet1!$C$3:$O$15, MATCH(E22, [2]Sheet1!$C$2:$O$2,0), MATCH(F22, [2]Sheet1!$B$3:$B$15,0))</f>
        <v>0.60, 0.70</v>
      </c>
      <c r="J22" t="str">
        <f t="shared" si="3"/>
        <v>0.26</v>
      </c>
      <c r="K22" t="str">
        <f t="shared" si="4"/>
        <v>0.36</v>
      </c>
      <c r="L22" t="str">
        <f t="shared" si="5"/>
        <v>0.60</v>
      </c>
      <c r="M22" t="str">
        <f t="shared" si="6"/>
        <v>0.70</v>
      </c>
      <c r="N22">
        <f>(15^(1-P22)-0.5^(1-P22))/(10^(1-P22)-2^(1-P22))</f>
        <v>1.7838523523333853</v>
      </c>
      <c r="O22">
        <f>(15^(1-P22)-2^(1-P22))/(10^(1-P22)-2^(1-P22))</f>
        <v>1.4813928442183284</v>
      </c>
      <c r="P22" s="4">
        <f t="shared" si="7"/>
        <v>0.31</v>
      </c>
      <c r="Q22" s="4">
        <f t="shared" si="8"/>
        <v>0.64999999999999991</v>
      </c>
      <c r="R22" s="4">
        <f t="shared" si="11"/>
        <v>1.6326225982758569</v>
      </c>
      <c r="S22" t="s">
        <v>37</v>
      </c>
      <c r="T22" t="s">
        <v>25</v>
      </c>
      <c r="U22" t="s">
        <v>43</v>
      </c>
      <c r="V22" t="s">
        <v>20</v>
      </c>
      <c r="W22" t="s">
        <v>21</v>
      </c>
    </row>
    <row r="23" spans="1:23" x14ac:dyDescent="0.25">
      <c r="A23">
        <v>22</v>
      </c>
      <c r="B23" s="1">
        <v>6</v>
      </c>
      <c r="C23" s="1">
        <v>4</v>
      </c>
      <c r="D23" s="1">
        <v>3</v>
      </c>
      <c r="E23" s="1">
        <f t="shared" si="0"/>
        <v>7</v>
      </c>
      <c r="F23" s="1">
        <f t="shared" si="1"/>
        <v>5</v>
      </c>
      <c r="G23" s="1">
        <f t="shared" si="2"/>
        <v>4</v>
      </c>
      <c r="H23" t="str">
        <f>INDEX([1]Sheet1!$C$3:$O$15, MATCH(E23, [1]Sheet1!$B$3:$B$15, 0), MATCH(F23,[1]Sheet1!$C$2:$O$2,0))</f>
        <v>0.11, 0.21</v>
      </c>
      <c r="I23" t="str">
        <f>INDEX([2]Sheet1!$C$3:$O$15, MATCH(E23, [2]Sheet1!$C$2:$O$2,0), MATCH(F23, [2]Sheet1!$B$3:$B$15,0))</f>
        <v>0.74, 0.84</v>
      </c>
      <c r="J23" t="str">
        <f t="shared" si="3"/>
        <v>0.11</v>
      </c>
      <c r="K23" t="str">
        <f t="shared" si="4"/>
        <v>0.21</v>
      </c>
      <c r="L23" t="str">
        <f t="shared" si="5"/>
        <v>0.74</v>
      </c>
      <c r="M23" t="str">
        <f t="shared" si="6"/>
        <v>0.84</v>
      </c>
      <c r="N23">
        <f>(15^(1-P23)-0.5^(1-P23))/(10^(1-P23)-2^(1-P23))</f>
        <v>1.7875386370046384</v>
      </c>
      <c r="O23">
        <f>(15^(1-P23)-2^(1-P23))/(10^(1-P23)-2^(1-P23))</f>
        <v>1.5474169043482437</v>
      </c>
      <c r="P23" s="4">
        <f t="shared" si="7"/>
        <v>0.16</v>
      </c>
      <c r="Q23" s="4">
        <f t="shared" si="8"/>
        <v>0.79</v>
      </c>
      <c r="R23" s="4">
        <f t="shared" si="11"/>
        <v>1.6674777706764412</v>
      </c>
      <c r="S23" t="s">
        <v>40</v>
      </c>
      <c r="T23" t="s">
        <v>25</v>
      </c>
      <c r="U23" t="s">
        <v>39</v>
      </c>
      <c r="V23" t="s">
        <v>20</v>
      </c>
      <c r="W23" t="s">
        <v>21</v>
      </c>
    </row>
    <row r="24" spans="1:23" x14ac:dyDescent="0.25">
      <c r="A24">
        <v>23</v>
      </c>
      <c r="B24" s="1">
        <v>9</v>
      </c>
      <c r="C24" s="1">
        <v>6</v>
      </c>
      <c r="D24" s="1">
        <v>1</v>
      </c>
      <c r="E24" s="1">
        <f t="shared" si="0"/>
        <v>10</v>
      </c>
      <c r="F24" s="1">
        <f t="shared" si="1"/>
        <v>7</v>
      </c>
      <c r="G24" s="1">
        <f t="shared" si="2"/>
        <v>2</v>
      </c>
      <c r="H24" t="str">
        <f>INDEX([1]Sheet1!$C$3:$O$15, MATCH(E24, [1]Sheet1!$B$3:$B$15, 0), MATCH(F24,[1]Sheet1!$C$2:$O$2,0))</f>
        <v>0.34, 1.00</v>
      </c>
      <c r="I24" t="str">
        <f>INDEX([2]Sheet1!$C$3:$O$15, MATCH(E24, [2]Sheet1!$C$2:$O$2,0), MATCH(F24, [2]Sheet1!$B$3:$B$15,0))</f>
        <v>0.75, 1.89</v>
      </c>
      <c r="J24" t="str">
        <f t="shared" si="3"/>
        <v>0.34</v>
      </c>
      <c r="K24" t="str">
        <f t="shared" si="4"/>
        <v>1.00</v>
      </c>
      <c r="L24" t="str">
        <f t="shared" si="5"/>
        <v>0.75</v>
      </c>
      <c r="M24" t="str">
        <f t="shared" si="6"/>
        <v>1.89</v>
      </c>
      <c r="N24">
        <f>(15^(1-P24)-2^(1-P24))/(10^(1-P24)-2^(1-P24))</f>
        <v>1.3474527734026915</v>
      </c>
      <c r="O24">
        <f>(15^(1-P24)-12^(1-P24))/(10^(1-P24)-2^(1-P24))</f>
        <v>0.19695442185941398</v>
      </c>
      <c r="P24" s="4">
        <f t="shared" si="7"/>
        <v>0.67</v>
      </c>
      <c r="Q24" s="4">
        <f t="shared" si="8"/>
        <v>1.3199999999999998</v>
      </c>
      <c r="R24" s="4">
        <f t="shared" si="11"/>
        <v>0.77220359763105273</v>
      </c>
      <c r="S24" t="s">
        <v>32</v>
      </c>
      <c r="T24" t="s">
        <v>25</v>
      </c>
      <c r="U24" t="s">
        <v>43</v>
      </c>
      <c r="V24" t="s">
        <v>34</v>
      </c>
      <c r="W24" t="s">
        <v>21</v>
      </c>
    </row>
    <row r="25" spans="1:23" x14ac:dyDescent="0.25">
      <c r="A25">
        <v>24</v>
      </c>
      <c r="B25" s="1">
        <v>7</v>
      </c>
      <c r="C25" s="1">
        <v>5</v>
      </c>
      <c r="D25" s="1">
        <v>3</v>
      </c>
      <c r="E25" s="1">
        <f t="shared" si="0"/>
        <v>8</v>
      </c>
      <c r="F25" s="1">
        <f t="shared" si="1"/>
        <v>6</v>
      </c>
      <c r="G25" s="1">
        <f t="shared" si="2"/>
        <v>4</v>
      </c>
      <c r="H25" t="str">
        <f>INDEX([1]Sheet1!$C$3:$O$15, MATCH(E25, [1]Sheet1!$B$3:$B$15, 0), MATCH(F25,[1]Sheet1!$C$2:$O$2,0))</f>
        <v>0.22, 0.30</v>
      </c>
      <c r="I25" t="str">
        <f>INDEX([2]Sheet1!$C$3:$O$15, MATCH(E25, [2]Sheet1!$C$2:$O$2,0), MATCH(F25, [2]Sheet1!$B$3:$B$15,0))</f>
        <v>0.77, 0.85</v>
      </c>
      <c r="J25" t="str">
        <f t="shared" si="3"/>
        <v>0.22</v>
      </c>
      <c r="K25" t="str">
        <f t="shared" si="4"/>
        <v>0.30</v>
      </c>
      <c r="L25" t="str">
        <f t="shared" si="5"/>
        <v>0.77</v>
      </c>
      <c r="M25" t="str">
        <f t="shared" si="6"/>
        <v>0.85</v>
      </c>
      <c r="N25">
        <f>(15^(1-P25)-0.5^(1-P25))/(10^(1-P25)-2^(1-P25))</f>
        <v>1.7827971391785058</v>
      </c>
      <c r="O25">
        <f>(15^(1-P25)-2^(1-P25))/(10^(1-P25)-2^(1-P25))</f>
        <v>1.5027000798266845</v>
      </c>
      <c r="P25" s="4">
        <f t="shared" si="7"/>
        <v>0.26</v>
      </c>
      <c r="Q25" s="4">
        <f t="shared" si="8"/>
        <v>0.81</v>
      </c>
      <c r="R25" s="4">
        <f t="shared" si="11"/>
        <v>1.6427486095025952</v>
      </c>
      <c r="S25" t="s">
        <v>40</v>
      </c>
      <c r="T25" t="s">
        <v>25</v>
      </c>
      <c r="U25" t="s">
        <v>33</v>
      </c>
      <c r="V25" t="s">
        <v>34</v>
      </c>
      <c r="W25" t="s">
        <v>21</v>
      </c>
    </row>
    <row r="26" spans="1:23" x14ac:dyDescent="0.25">
      <c r="A26">
        <v>25</v>
      </c>
      <c r="B26" s="1">
        <v>6</v>
      </c>
      <c r="C26" s="1">
        <v>0</v>
      </c>
      <c r="D26" s="1">
        <v>3</v>
      </c>
      <c r="E26" s="1">
        <f t="shared" si="0"/>
        <v>7</v>
      </c>
      <c r="F26" s="1">
        <f t="shared" si="1"/>
        <v>1</v>
      </c>
      <c r="G26" s="1">
        <f t="shared" si="2"/>
        <v>4</v>
      </c>
      <c r="H26" t="e">
        <f>INDEX([1]Sheet1!$C$3:$O$15, MATCH(E26, [1]Sheet1!$B$3:$B$15, 0), MATCH(F26,[1]Sheet1!$C$2:$O$2,0))</f>
        <v>#N/A</v>
      </c>
      <c r="I26" t="e">
        <f>INDEX([2]Sheet1!$C$3:$O$15, MATCH(E26, [2]Sheet1!$C$2:$O$2,0), MATCH(F26, [2]Sheet1!$B$3:$B$15,0))</f>
        <v>#N/A</v>
      </c>
      <c r="J26" t="e">
        <f t="shared" si="3"/>
        <v>#N/A</v>
      </c>
      <c r="K26" t="e">
        <f t="shared" si="4"/>
        <v>#N/A</v>
      </c>
      <c r="L26" t="e">
        <f t="shared" si="5"/>
        <v>#N/A</v>
      </c>
      <c r="M26" t="e">
        <f t="shared" si="6"/>
        <v>#N/A</v>
      </c>
      <c r="N26" t="e">
        <f>(15^(1-P26)-0.5^(1-P26))/(10^(1-P26)-2^(1-P26))</f>
        <v>#N/A</v>
      </c>
      <c r="O26" t="e">
        <f>(15^(1-P26)-2^(1-P26))/(10^(1-P26)-2^(1-P26))</f>
        <v>#N/A</v>
      </c>
      <c r="P26" s="4" t="e">
        <f t="shared" si="7"/>
        <v>#N/A</v>
      </c>
      <c r="Q26" s="4" t="e">
        <f t="shared" si="8"/>
        <v>#N/A</v>
      </c>
      <c r="R26" s="4" t="e">
        <f t="shared" si="11"/>
        <v>#N/A</v>
      </c>
      <c r="S26" t="s">
        <v>35</v>
      </c>
      <c r="T26" t="s">
        <v>25</v>
      </c>
      <c r="U26" t="s">
        <v>33</v>
      </c>
      <c r="V26" t="s">
        <v>24</v>
      </c>
      <c r="W26" t="s">
        <v>21</v>
      </c>
    </row>
    <row r="27" spans="1:23" x14ac:dyDescent="0.25">
      <c r="A27">
        <v>26</v>
      </c>
      <c r="B27" s="1">
        <v>7</v>
      </c>
      <c r="C27" s="1">
        <v>4</v>
      </c>
      <c r="D27" s="1">
        <v>3</v>
      </c>
      <c r="E27" s="1">
        <f t="shared" si="0"/>
        <v>8</v>
      </c>
      <c r="F27" s="1">
        <f t="shared" si="1"/>
        <v>5</v>
      </c>
      <c r="G27" s="1">
        <f t="shared" si="2"/>
        <v>4</v>
      </c>
      <c r="H27" t="str">
        <f>INDEX([1]Sheet1!$C$3:$O$15, MATCH(E27, [1]Sheet1!$B$3:$B$15, 0), MATCH(F27,[1]Sheet1!$C$2:$O$2,0))</f>
        <v>0.17, 0.26</v>
      </c>
      <c r="I27" t="str">
        <f>INDEX([2]Sheet1!$C$3:$O$15, MATCH(E27, [2]Sheet1!$C$2:$O$2,0), MATCH(F27, [2]Sheet1!$B$3:$B$15,0))</f>
        <v>0.80, 0.89</v>
      </c>
      <c r="J27" t="str">
        <f t="shared" si="3"/>
        <v>0.17</v>
      </c>
      <c r="K27" t="str">
        <f t="shared" si="4"/>
        <v>0.26</v>
      </c>
      <c r="L27" t="str">
        <f t="shared" si="5"/>
        <v>0.80</v>
      </c>
      <c r="M27" t="str">
        <f t="shared" si="6"/>
        <v>0.89</v>
      </c>
      <c r="N27">
        <f>(15^(1-P27)-0.5^(1-P27))/(10^(1-P27)-2^(1-P27))</f>
        <v>1.7838324927020326</v>
      </c>
      <c r="O27">
        <f>(15^(1-P27)-2^(1-P27))/(10^(1-P27)-2^(1-P27))</f>
        <v>1.5224720041213451</v>
      </c>
      <c r="P27" s="4">
        <f t="shared" si="7"/>
        <v>0.21500000000000002</v>
      </c>
      <c r="Q27" s="4">
        <f t="shared" si="8"/>
        <v>0.84499999999999997</v>
      </c>
      <c r="R27" s="4">
        <f t="shared" si="11"/>
        <v>1.653152248411689</v>
      </c>
      <c r="S27" t="s">
        <v>38</v>
      </c>
      <c r="T27" t="s">
        <v>18</v>
      </c>
      <c r="U27" t="s">
        <v>33</v>
      </c>
      <c r="V27" t="s">
        <v>20</v>
      </c>
      <c r="W27" t="s">
        <v>21</v>
      </c>
    </row>
    <row r="28" spans="1:23" x14ac:dyDescent="0.25">
      <c r="A28">
        <v>27</v>
      </c>
      <c r="B28" s="1">
        <v>7</v>
      </c>
      <c r="C28" s="1">
        <v>4</v>
      </c>
      <c r="D28" s="1">
        <v>3</v>
      </c>
      <c r="E28" s="1">
        <f t="shared" si="0"/>
        <v>8</v>
      </c>
      <c r="F28" s="1">
        <f t="shared" si="1"/>
        <v>5</v>
      </c>
      <c r="G28" s="1">
        <f t="shared" si="2"/>
        <v>4</v>
      </c>
      <c r="H28" t="str">
        <f>INDEX([1]Sheet1!$C$3:$O$15, MATCH(E28, [1]Sheet1!$B$3:$B$15, 0), MATCH(F28,[1]Sheet1!$C$2:$O$2,0))</f>
        <v>0.17, 0.26</v>
      </c>
      <c r="I28" t="str">
        <f>INDEX([2]Sheet1!$C$3:$O$15, MATCH(E28, [2]Sheet1!$C$2:$O$2,0), MATCH(F28, [2]Sheet1!$B$3:$B$15,0))</f>
        <v>0.80, 0.89</v>
      </c>
      <c r="J28" t="str">
        <f t="shared" si="3"/>
        <v>0.17</v>
      </c>
      <c r="K28" t="str">
        <f t="shared" si="4"/>
        <v>0.26</v>
      </c>
      <c r="L28" t="str">
        <f t="shared" si="5"/>
        <v>0.80</v>
      </c>
      <c r="M28" t="str">
        <f t="shared" si="6"/>
        <v>0.89</v>
      </c>
      <c r="N28">
        <f>(15^(1-P28)-0.5^(1-P28))/(10^(1-P28)-2^(1-P28))</f>
        <v>1.7838324927020326</v>
      </c>
      <c r="O28">
        <f>(15^(1-P28)-2^(1-P28))/(10^(1-P28)-2^(1-P28))</f>
        <v>1.5224720041213451</v>
      </c>
      <c r="P28" s="4">
        <f t="shared" si="7"/>
        <v>0.21500000000000002</v>
      </c>
      <c r="Q28" s="4">
        <f t="shared" si="8"/>
        <v>0.84499999999999997</v>
      </c>
      <c r="R28" s="4">
        <f t="shared" si="11"/>
        <v>1.653152248411689</v>
      </c>
      <c r="S28" t="s">
        <v>38</v>
      </c>
      <c r="T28" t="s">
        <v>25</v>
      </c>
      <c r="U28" t="s">
        <v>39</v>
      </c>
      <c r="V28" t="s">
        <v>34</v>
      </c>
      <c r="W28" t="s">
        <v>21</v>
      </c>
    </row>
    <row r="29" spans="1:23" x14ac:dyDescent="0.25">
      <c r="A29">
        <v>28</v>
      </c>
      <c r="B29" s="1">
        <v>7</v>
      </c>
      <c r="C29" s="1">
        <v>3</v>
      </c>
      <c r="D29" s="1">
        <v>4</v>
      </c>
      <c r="E29" s="1">
        <f t="shared" si="0"/>
        <v>8</v>
      </c>
      <c r="F29" s="1">
        <f t="shared" si="1"/>
        <v>4</v>
      </c>
      <c r="G29" s="1">
        <f t="shared" si="2"/>
        <v>5</v>
      </c>
      <c r="H29" t="str">
        <f>INDEX([1]Sheet1!$C$3:$O$15, MATCH(E29, [1]Sheet1!$B$3:$B$15, 0), MATCH(F29,[1]Sheet1!$C$2:$O$2,0))</f>
        <v>0.12, 0.22</v>
      </c>
      <c r="I29" t="str">
        <f>INDEX([2]Sheet1!$C$3:$O$15, MATCH(E29, [2]Sheet1!$C$2:$O$2,0), MATCH(F29, [2]Sheet1!$B$3:$B$15,0))</f>
        <v>0.84, 0.94</v>
      </c>
      <c r="J29" t="str">
        <f t="shared" si="3"/>
        <v>0.12</v>
      </c>
      <c r="K29" t="str">
        <f t="shared" si="4"/>
        <v>0.22</v>
      </c>
      <c r="L29" t="str">
        <f t="shared" si="5"/>
        <v>0.84</v>
      </c>
      <c r="M29" t="str">
        <f t="shared" si="6"/>
        <v>0.94</v>
      </c>
      <c r="N29">
        <f>(15^(1-P29)-0.5^(1-P29))/(8^(1-P29)-4^(1-P29))</f>
        <v>3.6227151267643265</v>
      </c>
      <c r="O29">
        <f>(15^(1-P29)-0.5^(1-P29))/(8^(1-P29)-2^(1-P29))</f>
        <v>2.3184942902757055</v>
      </c>
      <c r="P29" s="4">
        <f t="shared" si="7"/>
        <v>0.16999999999999998</v>
      </c>
      <c r="Q29" s="4">
        <f t="shared" si="8"/>
        <v>0.8899999999999999</v>
      </c>
      <c r="R29" s="4">
        <f t="shared" si="11"/>
        <v>2.9706047085200158</v>
      </c>
      <c r="S29" t="s">
        <v>38</v>
      </c>
      <c r="T29" t="s">
        <v>25</v>
      </c>
      <c r="U29" t="s">
        <v>33</v>
      </c>
      <c r="V29" t="s">
        <v>34</v>
      </c>
      <c r="W29" t="s">
        <v>21</v>
      </c>
    </row>
    <row r="30" spans="1:23" x14ac:dyDescent="0.25">
      <c r="A30">
        <v>29</v>
      </c>
      <c r="B30" s="1">
        <v>7</v>
      </c>
      <c r="C30" s="1">
        <v>4</v>
      </c>
      <c r="D30" s="1">
        <v>1</v>
      </c>
      <c r="E30" s="1">
        <f t="shared" si="0"/>
        <v>8</v>
      </c>
      <c r="F30" s="1">
        <f t="shared" si="1"/>
        <v>5</v>
      </c>
      <c r="G30" s="1">
        <f t="shared" si="2"/>
        <v>2</v>
      </c>
      <c r="H30" t="str">
        <f>INDEX([1]Sheet1!$C$3:$O$15, MATCH(E30, [1]Sheet1!$B$3:$B$15, 0), MATCH(F30,[1]Sheet1!$C$2:$O$2,0))</f>
        <v>0.17, 0.26</v>
      </c>
      <c r="I30" t="str">
        <f>INDEX([2]Sheet1!$C$3:$O$15, MATCH(E30, [2]Sheet1!$C$2:$O$2,0), MATCH(F30, [2]Sheet1!$B$3:$B$15,0))</f>
        <v>0.80, 0.89</v>
      </c>
      <c r="J30" t="str">
        <f t="shared" si="3"/>
        <v>0.17</v>
      </c>
      <c r="K30" t="str">
        <f t="shared" si="4"/>
        <v>0.26</v>
      </c>
      <c r="L30" t="str">
        <f t="shared" si="5"/>
        <v>0.80</v>
      </c>
      <c r="M30" t="str">
        <f t="shared" si="6"/>
        <v>0.89</v>
      </c>
      <c r="N30">
        <f>(15^(1-P30)-2^(1-P30))/(10^(1-P30)-2^(1-P30))</f>
        <v>1.5224720041213451</v>
      </c>
      <c r="O30">
        <f>(15^(1-P30)-12^(1-P30))/(10^(1-P30)-2^(1-P30))</f>
        <v>0.30796114113426326</v>
      </c>
      <c r="P30" s="4">
        <f t="shared" si="7"/>
        <v>0.21500000000000002</v>
      </c>
      <c r="Q30" s="4">
        <f t="shared" si="8"/>
        <v>0.84499999999999997</v>
      </c>
      <c r="R30" s="4">
        <f t="shared" si="11"/>
        <v>0.9152165726278042</v>
      </c>
      <c r="S30" t="s">
        <v>32</v>
      </c>
      <c r="T30" t="s">
        <v>25</v>
      </c>
      <c r="U30" t="s">
        <v>42</v>
      </c>
      <c r="V30" t="s">
        <v>34</v>
      </c>
      <c r="W30" t="s">
        <v>23</v>
      </c>
    </row>
    <row r="31" spans="1:23" x14ac:dyDescent="0.25">
      <c r="A31">
        <v>30</v>
      </c>
      <c r="B31" s="1">
        <v>7</v>
      </c>
      <c r="C31" s="1">
        <v>3</v>
      </c>
      <c r="D31" s="1">
        <v>3</v>
      </c>
      <c r="E31" s="1">
        <f t="shared" si="0"/>
        <v>8</v>
      </c>
      <c r="F31" s="1">
        <f t="shared" si="1"/>
        <v>4</v>
      </c>
      <c r="G31" s="1">
        <f t="shared" si="2"/>
        <v>4</v>
      </c>
      <c r="H31" t="str">
        <f>INDEX([1]Sheet1!$C$3:$O$15, MATCH(E31, [1]Sheet1!$B$3:$B$15, 0), MATCH(F31,[1]Sheet1!$C$2:$O$2,0))</f>
        <v>0.12, 0.22</v>
      </c>
      <c r="I31" t="str">
        <f>INDEX([2]Sheet1!$C$3:$O$15, MATCH(E31, [2]Sheet1!$C$2:$O$2,0), MATCH(F31, [2]Sheet1!$B$3:$B$15,0))</f>
        <v>0.84, 0.94</v>
      </c>
      <c r="J31" t="str">
        <f t="shared" si="3"/>
        <v>0.12</v>
      </c>
      <c r="K31" t="str">
        <f t="shared" si="4"/>
        <v>0.22</v>
      </c>
      <c r="L31" t="str">
        <f t="shared" si="5"/>
        <v>0.84</v>
      </c>
      <c r="M31" t="str">
        <f t="shared" si="6"/>
        <v>0.94</v>
      </c>
      <c r="N31">
        <f>(15^(1-P31)-0.5^(1-P31))/(10^(1-P31)-2^(1-P31))</f>
        <v>1.7866703509891912</v>
      </c>
      <c r="O31">
        <f>(15^(1-P31)-2^(1-P31))/(10^(1-P31)-2^(1-P31))</f>
        <v>1.5428170679014381</v>
      </c>
      <c r="P31" s="4">
        <f t="shared" si="7"/>
        <v>0.16999999999999998</v>
      </c>
      <c r="Q31" s="4">
        <f t="shared" si="8"/>
        <v>0.8899999999999999</v>
      </c>
      <c r="R31" s="4">
        <f t="shared" si="11"/>
        <v>1.6647437094453146</v>
      </c>
      <c r="S31" t="s">
        <v>40</v>
      </c>
      <c r="T31" t="s">
        <v>25</v>
      </c>
      <c r="U31" t="s">
        <v>33</v>
      </c>
      <c r="V31" t="s">
        <v>34</v>
      </c>
      <c r="W31" t="s">
        <v>21</v>
      </c>
    </row>
    <row r="32" spans="1:23" x14ac:dyDescent="0.25">
      <c r="A32">
        <v>31</v>
      </c>
      <c r="B32" s="1">
        <v>7</v>
      </c>
      <c r="C32" s="1">
        <v>4</v>
      </c>
      <c r="D32" s="1">
        <v>3</v>
      </c>
      <c r="E32" s="1">
        <f t="shared" si="0"/>
        <v>8</v>
      </c>
      <c r="F32" s="1">
        <f t="shared" si="1"/>
        <v>5</v>
      </c>
      <c r="G32" s="1">
        <f t="shared" si="2"/>
        <v>4</v>
      </c>
      <c r="H32" t="str">
        <f>INDEX([1]Sheet1!$C$3:$O$15, MATCH(E32, [1]Sheet1!$B$3:$B$15, 0), MATCH(F32,[1]Sheet1!$C$2:$O$2,0))</f>
        <v>0.17, 0.26</v>
      </c>
      <c r="I32" t="str">
        <f>INDEX([2]Sheet1!$C$3:$O$15, MATCH(E32, [2]Sheet1!$C$2:$O$2,0), MATCH(F32, [2]Sheet1!$B$3:$B$15,0))</f>
        <v>0.80, 0.89</v>
      </c>
      <c r="J32" t="str">
        <f t="shared" si="3"/>
        <v>0.17</v>
      </c>
      <c r="K32" t="str">
        <f t="shared" si="4"/>
        <v>0.26</v>
      </c>
      <c r="L32" t="str">
        <f t="shared" si="5"/>
        <v>0.80</v>
      </c>
      <c r="M32" t="str">
        <f t="shared" si="6"/>
        <v>0.89</v>
      </c>
      <c r="N32">
        <f>(15^(1-P32)-0.5^(1-P32))/(10^(1-P32)-2^(1-P32))</f>
        <v>1.7838324927020326</v>
      </c>
      <c r="O32">
        <f>(15^(1-P32)-2^(1-P32))/(10^(1-P32)-2^(1-P32))</f>
        <v>1.5224720041213451</v>
      </c>
      <c r="P32" s="4">
        <f t="shared" si="7"/>
        <v>0.21500000000000002</v>
      </c>
      <c r="Q32" s="4">
        <f t="shared" si="8"/>
        <v>0.84499999999999997</v>
      </c>
      <c r="R32" s="4">
        <f t="shared" si="11"/>
        <v>1.653152248411689</v>
      </c>
      <c r="S32" t="s">
        <v>32</v>
      </c>
      <c r="T32" t="s">
        <v>18</v>
      </c>
      <c r="U32" t="s">
        <v>33</v>
      </c>
      <c r="V32" t="s">
        <v>34</v>
      </c>
      <c r="W32" t="s">
        <v>21</v>
      </c>
    </row>
    <row r="33" spans="1:23" x14ac:dyDescent="0.25">
      <c r="A33">
        <v>32</v>
      </c>
      <c r="B33" s="1">
        <v>7</v>
      </c>
      <c r="C33" s="1">
        <v>4</v>
      </c>
      <c r="D33" s="1">
        <v>3</v>
      </c>
      <c r="E33" s="1">
        <f t="shared" si="0"/>
        <v>8</v>
      </c>
      <c r="F33" s="1">
        <f t="shared" si="1"/>
        <v>5</v>
      </c>
      <c r="G33" s="1">
        <f t="shared" si="2"/>
        <v>4</v>
      </c>
      <c r="H33" t="str">
        <f>INDEX([1]Sheet1!$C$3:$O$15, MATCH(E33, [1]Sheet1!$B$3:$B$15, 0), MATCH(F33,[1]Sheet1!$C$2:$O$2,0))</f>
        <v>0.17, 0.26</v>
      </c>
      <c r="I33" t="str">
        <f>INDEX([2]Sheet1!$C$3:$O$15, MATCH(E33, [2]Sheet1!$C$2:$O$2,0), MATCH(F33, [2]Sheet1!$B$3:$B$15,0))</f>
        <v>0.80, 0.89</v>
      </c>
      <c r="J33" t="str">
        <f t="shared" si="3"/>
        <v>0.17</v>
      </c>
      <c r="K33" t="str">
        <f t="shared" si="4"/>
        <v>0.26</v>
      </c>
      <c r="L33" t="str">
        <f t="shared" si="5"/>
        <v>0.80</v>
      </c>
      <c r="M33" t="str">
        <f t="shared" si="6"/>
        <v>0.89</v>
      </c>
      <c r="N33">
        <f>(15^(1-P33)-0.5^(1-P33))/(10^(1-P33)-2^(1-P33))</f>
        <v>1.7838324927020326</v>
      </c>
      <c r="O33">
        <f>(15^(1-P33)-2^(1-P33))/(10^(1-P33)-2^(1-P33))</f>
        <v>1.5224720041213451</v>
      </c>
      <c r="P33" s="4">
        <f t="shared" si="7"/>
        <v>0.21500000000000002</v>
      </c>
      <c r="Q33" s="4">
        <f t="shared" si="8"/>
        <v>0.84499999999999997</v>
      </c>
      <c r="R33" s="4">
        <f t="shared" si="11"/>
        <v>1.653152248411689</v>
      </c>
      <c r="S33" t="s">
        <v>40</v>
      </c>
      <c r="T33" t="s">
        <v>18</v>
      </c>
      <c r="U33" t="s">
        <v>39</v>
      </c>
      <c r="V33" t="s">
        <v>20</v>
      </c>
      <c r="W33" t="s">
        <v>21</v>
      </c>
    </row>
    <row r="34" spans="1:23" x14ac:dyDescent="0.25">
      <c r="A34">
        <v>33</v>
      </c>
      <c r="B34" s="1">
        <v>7</v>
      </c>
      <c r="C34" s="1">
        <v>4</v>
      </c>
      <c r="D34" s="1">
        <v>1</v>
      </c>
      <c r="E34" s="1">
        <f t="shared" si="0"/>
        <v>8</v>
      </c>
      <c r="F34" s="1">
        <f t="shared" si="1"/>
        <v>5</v>
      </c>
      <c r="G34" s="1">
        <f t="shared" si="2"/>
        <v>2</v>
      </c>
      <c r="H34" t="str">
        <f>INDEX([1]Sheet1!$C$3:$O$15, MATCH(E34, [1]Sheet1!$B$3:$B$15, 0), MATCH(F34,[1]Sheet1!$C$2:$O$2,0))</f>
        <v>0.17, 0.26</v>
      </c>
      <c r="I34" t="str">
        <f>INDEX([2]Sheet1!$C$3:$O$15, MATCH(E34, [2]Sheet1!$C$2:$O$2,0), MATCH(F34, [2]Sheet1!$B$3:$B$15,0))</f>
        <v>0.80, 0.89</v>
      </c>
      <c r="J34" t="str">
        <f t="shared" si="3"/>
        <v>0.17</v>
      </c>
      <c r="K34" t="str">
        <f t="shared" si="4"/>
        <v>0.26</v>
      </c>
      <c r="L34" t="str">
        <f t="shared" si="5"/>
        <v>0.80</v>
      </c>
      <c r="M34" t="str">
        <f t="shared" si="6"/>
        <v>0.89</v>
      </c>
      <c r="N34">
        <f>(15^(1-P34)-2^(1-P34))/(10^(1-P34)-2^(1-P34))</f>
        <v>1.5224720041213451</v>
      </c>
      <c r="O34">
        <f>(15^(1-P34)-12^(1-P34))/(10^(1-P34)-2^(1-P34))</f>
        <v>0.30796114113426326</v>
      </c>
      <c r="P34" s="4">
        <f t="shared" si="7"/>
        <v>0.21500000000000002</v>
      </c>
      <c r="Q34" s="4">
        <f t="shared" si="8"/>
        <v>0.84499999999999997</v>
      </c>
      <c r="R34" s="4">
        <f t="shared" si="11"/>
        <v>0.9152165726278042</v>
      </c>
      <c r="S34" t="s">
        <v>40</v>
      </c>
      <c r="T34" t="s">
        <v>18</v>
      </c>
      <c r="U34" t="s">
        <v>33</v>
      </c>
      <c r="V34" t="s">
        <v>20</v>
      </c>
      <c r="W34" t="s">
        <v>21</v>
      </c>
    </row>
    <row r="35" spans="1:23" x14ac:dyDescent="0.25">
      <c r="A35">
        <v>34</v>
      </c>
      <c r="B35" s="1">
        <v>7</v>
      </c>
      <c r="C35" s="1">
        <v>4</v>
      </c>
      <c r="D35" s="1">
        <v>1</v>
      </c>
      <c r="E35" s="1">
        <f t="shared" si="0"/>
        <v>8</v>
      </c>
      <c r="F35" s="1">
        <f t="shared" si="1"/>
        <v>5</v>
      </c>
      <c r="G35" s="1">
        <f t="shared" si="2"/>
        <v>2</v>
      </c>
      <c r="H35" t="str">
        <f>INDEX([1]Sheet1!$C$3:$O$15, MATCH(E35, [1]Sheet1!$B$3:$B$15, 0), MATCH(F35,[1]Sheet1!$C$2:$O$2,0))</f>
        <v>0.17, 0.26</v>
      </c>
      <c r="I35" t="str">
        <f>INDEX([2]Sheet1!$C$3:$O$15, MATCH(E35, [2]Sheet1!$C$2:$O$2,0), MATCH(F35, [2]Sheet1!$B$3:$B$15,0))</f>
        <v>0.80, 0.89</v>
      </c>
      <c r="J35" t="str">
        <f t="shared" si="3"/>
        <v>0.17</v>
      </c>
      <c r="K35" t="str">
        <f t="shared" si="4"/>
        <v>0.26</v>
      </c>
      <c r="L35" t="str">
        <f t="shared" si="5"/>
        <v>0.80</v>
      </c>
      <c r="M35" t="str">
        <f t="shared" si="6"/>
        <v>0.89</v>
      </c>
      <c r="N35">
        <f>(15^(1-P35)-2^(1-P35))/(10^(1-P35)-2^(1-P35))</f>
        <v>1.5224720041213451</v>
      </c>
      <c r="O35">
        <f>(15^(1-P35)-12^(1-P35))/(10^(1-P35)-2^(1-P35))</f>
        <v>0.30796114113426326</v>
      </c>
      <c r="P35" s="4">
        <f t="shared" si="7"/>
        <v>0.21500000000000002</v>
      </c>
      <c r="Q35" s="4">
        <f t="shared" si="8"/>
        <v>0.84499999999999997</v>
      </c>
      <c r="R35" s="4">
        <f t="shared" si="11"/>
        <v>0.9152165726278042</v>
      </c>
      <c r="S35" t="s">
        <v>40</v>
      </c>
      <c r="T35" t="s">
        <v>25</v>
      </c>
      <c r="U35" t="s">
        <v>33</v>
      </c>
      <c r="V35" t="s">
        <v>20</v>
      </c>
      <c r="W35" t="s">
        <v>21</v>
      </c>
    </row>
    <row r="36" spans="1:23" x14ac:dyDescent="0.25">
      <c r="A36">
        <v>35</v>
      </c>
      <c r="B36" s="1">
        <v>7</v>
      </c>
      <c r="C36" s="1">
        <v>4</v>
      </c>
      <c r="D36" s="1">
        <v>3</v>
      </c>
      <c r="E36" s="1">
        <f t="shared" si="0"/>
        <v>8</v>
      </c>
      <c r="F36" s="1">
        <f t="shared" si="1"/>
        <v>5</v>
      </c>
      <c r="G36" s="1">
        <f t="shared" si="2"/>
        <v>4</v>
      </c>
      <c r="H36" t="str">
        <f>INDEX([1]Sheet1!$C$3:$O$15, MATCH(E36, [1]Sheet1!$B$3:$B$15, 0), MATCH(F36,[1]Sheet1!$C$2:$O$2,0))</f>
        <v>0.17, 0.26</v>
      </c>
      <c r="I36" t="str">
        <f>INDEX([2]Sheet1!$C$3:$O$15, MATCH(E36, [2]Sheet1!$C$2:$O$2,0), MATCH(F36, [2]Sheet1!$B$3:$B$15,0))</f>
        <v>0.80, 0.89</v>
      </c>
      <c r="J36" t="str">
        <f t="shared" si="3"/>
        <v>0.17</v>
      </c>
      <c r="K36" t="str">
        <f t="shared" si="4"/>
        <v>0.26</v>
      </c>
      <c r="L36" t="str">
        <f t="shared" si="5"/>
        <v>0.80</v>
      </c>
      <c r="M36" t="str">
        <f t="shared" si="6"/>
        <v>0.89</v>
      </c>
      <c r="N36">
        <f t="shared" ref="N36:N44" si="12">(15^(1-P36)-0.5^(1-P36))/(10^(1-P36)-2^(1-P36))</f>
        <v>1.7838324927020326</v>
      </c>
      <c r="O36">
        <f t="shared" ref="O36:O44" si="13">(15^(1-P36)-2^(1-P36))/(10^(1-P36)-2^(1-P36))</f>
        <v>1.5224720041213451</v>
      </c>
      <c r="P36" s="4">
        <f t="shared" si="7"/>
        <v>0.21500000000000002</v>
      </c>
      <c r="Q36" s="4">
        <f t="shared" si="8"/>
        <v>0.84499999999999997</v>
      </c>
      <c r="R36" s="4">
        <f t="shared" si="11"/>
        <v>1.653152248411689</v>
      </c>
      <c r="S36" t="s">
        <v>32</v>
      </c>
      <c r="T36" t="s">
        <v>25</v>
      </c>
      <c r="U36" t="s">
        <v>42</v>
      </c>
      <c r="V36" t="s">
        <v>20</v>
      </c>
      <c r="W36" t="s">
        <v>23</v>
      </c>
    </row>
    <row r="37" spans="1:23" x14ac:dyDescent="0.25">
      <c r="A37">
        <v>36</v>
      </c>
      <c r="B37" s="1">
        <v>7</v>
      </c>
      <c r="C37" s="1">
        <v>5</v>
      </c>
      <c r="D37" s="1">
        <v>3</v>
      </c>
      <c r="E37" s="1">
        <f t="shared" si="0"/>
        <v>8</v>
      </c>
      <c r="F37" s="1">
        <f t="shared" si="1"/>
        <v>6</v>
      </c>
      <c r="G37" s="1">
        <f t="shared" si="2"/>
        <v>4</v>
      </c>
      <c r="H37" t="str">
        <f>INDEX([1]Sheet1!$C$3:$O$15, MATCH(E37, [1]Sheet1!$B$3:$B$15, 0), MATCH(F37,[1]Sheet1!$C$2:$O$2,0))</f>
        <v>0.22, 0.30</v>
      </c>
      <c r="I37" t="str">
        <f>INDEX([2]Sheet1!$C$3:$O$15, MATCH(E37, [2]Sheet1!$C$2:$O$2,0), MATCH(F37, [2]Sheet1!$B$3:$B$15,0))</f>
        <v>0.77, 0.85</v>
      </c>
      <c r="J37" t="str">
        <f t="shared" si="3"/>
        <v>0.22</v>
      </c>
      <c r="K37" t="str">
        <f t="shared" si="4"/>
        <v>0.30</v>
      </c>
      <c r="L37" t="str">
        <f t="shared" si="5"/>
        <v>0.77</v>
      </c>
      <c r="M37" t="str">
        <f t="shared" si="6"/>
        <v>0.85</v>
      </c>
      <c r="N37">
        <f t="shared" si="12"/>
        <v>1.7827971391785058</v>
      </c>
      <c r="O37">
        <f t="shared" si="13"/>
        <v>1.5027000798266845</v>
      </c>
      <c r="P37" s="4">
        <f t="shared" si="7"/>
        <v>0.26</v>
      </c>
      <c r="Q37" s="4">
        <f t="shared" si="8"/>
        <v>0.81</v>
      </c>
      <c r="R37" s="4">
        <f t="shared" si="11"/>
        <v>1.6427486095025952</v>
      </c>
      <c r="S37" t="s">
        <v>37</v>
      </c>
      <c r="T37" t="s">
        <v>25</v>
      </c>
      <c r="U37" t="s">
        <v>39</v>
      </c>
      <c r="V37" t="s">
        <v>34</v>
      </c>
      <c r="W37" t="s">
        <v>21</v>
      </c>
    </row>
    <row r="38" spans="1:23" x14ac:dyDescent="0.25">
      <c r="A38">
        <v>37</v>
      </c>
      <c r="B38" s="1">
        <v>8</v>
      </c>
      <c r="C38" s="1">
        <v>4</v>
      </c>
      <c r="D38" s="1">
        <v>3</v>
      </c>
      <c r="E38" s="1">
        <f t="shared" si="0"/>
        <v>9</v>
      </c>
      <c r="F38" s="1">
        <f t="shared" si="1"/>
        <v>5</v>
      </c>
      <c r="G38" s="1">
        <f t="shared" si="2"/>
        <v>4</v>
      </c>
      <c r="H38" t="str">
        <f>INDEX([1]Sheet1!$C$3:$O$15, MATCH(E38, [1]Sheet1!$B$3:$B$15, 0), MATCH(F38,[1]Sheet1!$C$2:$O$2,0))</f>
        <v>0.23, 0.30</v>
      </c>
      <c r="I38" t="str">
        <f>INDEX([2]Sheet1!$C$3:$O$15, MATCH(E38, [2]Sheet1!$C$2:$O$2,0), MATCH(F38, [2]Sheet1!$B$3:$B$15,0))</f>
        <v>0.86, 0.93</v>
      </c>
      <c r="J38" t="str">
        <f t="shared" si="3"/>
        <v>0.23</v>
      </c>
      <c r="K38" t="str">
        <f t="shared" si="4"/>
        <v>0.30</v>
      </c>
      <c r="L38" t="str">
        <f t="shared" si="5"/>
        <v>0.86</v>
      </c>
      <c r="M38" t="str">
        <f t="shared" si="6"/>
        <v>0.93</v>
      </c>
      <c r="N38">
        <f t="shared" si="12"/>
        <v>1.7827965770637564</v>
      </c>
      <c r="O38">
        <f t="shared" si="13"/>
        <v>1.5005381989108644</v>
      </c>
      <c r="P38" s="4">
        <f t="shared" si="7"/>
        <v>0.26500000000000001</v>
      </c>
      <c r="Q38" s="4">
        <f t="shared" si="8"/>
        <v>0.89500000000000002</v>
      </c>
      <c r="R38" s="4">
        <f t="shared" si="11"/>
        <v>1.6416673879873103</v>
      </c>
      <c r="S38" t="s">
        <v>40</v>
      </c>
      <c r="T38" t="s">
        <v>18</v>
      </c>
      <c r="U38" t="s">
        <v>33</v>
      </c>
      <c r="V38" t="s">
        <v>20</v>
      </c>
      <c r="W38" t="s">
        <v>23</v>
      </c>
    </row>
    <row r="39" spans="1:23" x14ac:dyDescent="0.25">
      <c r="A39">
        <v>38</v>
      </c>
      <c r="B39" s="1">
        <v>7</v>
      </c>
      <c r="C39" s="1">
        <v>5</v>
      </c>
      <c r="D39" s="1">
        <v>3</v>
      </c>
      <c r="E39" s="1">
        <f t="shared" si="0"/>
        <v>8</v>
      </c>
      <c r="F39" s="1">
        <f t="shared" si="1"/>
        <v>6</v>
      </c>
      <c r="G39" s="1">
        <f t="shared" si="2"/>
        <v>4</v>
      </c>
      <c r="H39" t="str">
        <f>INDEX([1]Sheet1!$C$3:$O$15, MATCH(E39, [1]Sheet1!$B$3:$B$15, 0), MATCH(F39,[1]Sheet1!$C$2:$O$2,0))</f>
        <v>0.22, 0.30</v>
      </c>
      <c r="I39" t="str">
        <f>INDEX([2]Sheet1!$C$3:$O$15, MATCH(E39, [2]Sheet1!$C$2:$O$2,0), MATCH(F39, [2]Sheet1!$B$3:$B$15,0))</f>
        <v>0.77, 0.85</v>
      </c>
      <c r="J39" t="str">
        <f t="shared" si="3"/>
        <v>0.22</v>
      </c>
      <c r="K39" t="str">
        <f t="shared" si="4"/>
        <v>0.30</v>
      </c>
      <c r="L39" t="str">
        <f t="shared" si="5"/>
        <v>0.77</v>
      </c>
      <c r="M39" t="str">
        <f t="shared" si="6"/>
        <v>0.85</v>
      </c>
      <c r="N39">
        <f t="shared" si="12"/>
        <v>1.7827971391785058</v>
      </c>
      <c r="O39">
        <f t="shared" si="13"/>
        <v>1.5027000798266845</v>
      </c>
      <c r="P39" s="4">
        <f t="shared" si="7"/>
        <v>0.26</v>
      </c>
      <c r="Q39" s="4">
        <f t="shared" si="8"/>
        <v>0.81</v>
      </c>
      <c r="R39" s="4">
        <f t="shared" si="11"/>
        <v>1.6427486095025952</v>
      </c>
      <c r="S39" t="s">
        <v>37</v>
      </c>
      <c r="T39" t="s">
        <v>18</v>
      </c>
      <c r="U39" t="s">
        <v>39</v>
      </c>
      <c r="V39" t="s">
        <v>34</v>
      </c>
      <c r="W39" t="s">
        <v>21</v>
      </c>
    </row>
    <row r="40" spans="1:23" x14ac:dyDescent="0.25">
      <c r="A40">
        <v>39</v>
      </c>
      <c r="B40" s="1">
        <v>7</v>
      </c>
      <c r="C40" s="1">
        <v>4</v>
      </c>
      <c r="D40" s="1">
        <v>3</v>
      </c>
      <c r="E40" s="1">
        <f t="shared" si="0"/>
        <v>8</v>
      </c>
      <c r="F40" s="1">
        <f t="shared" si="1"/>
        <v>5</v>
      </c>
      <c r="G40" s="1">
        <f t="shared" si="2"/>
        <v>4</v>
      </c>
      <c r="H40" t="str">
        <f>INDEX([1]Sheet1!$C$3:$O$15, MATCH(E40, [1]Sheet1!$B$3:$B$15, 0), MATCH(F40,[1]Sheet1!$C$2:$O$2,0))</f>
        <v>0.17, 0.26</v>
      </c>
      <c r="I40" t="str">
        <f>INDEX([2]Sheet1!$C$3:$O$15, MATCH(E40, [2]Sheet1!$C$2:$O$2,0), MATCH(F40, [2]Sheet1!$B$3:$B$15,0))</f>
        <v>0.80, 0.89</v>
      </c>
      <c r="J40" t="str">
        <f t="shared" si="3"/>
        <v>0.17</v>
      </c>
      <c r="K40" t="str">
        <f t="shared" si="4"/>
        <v>0.26</v>
      </c>
      <c r="L40" t="str">
        <f t="shared" si="5"/>
        <v>0.80</v>
      </c>
      <c r="M40" t="str">
        <f t="shared" si="6"/>
        <v>0.89</v>
      </c>
      <c r="N40">
        <f t="shared" si="12"/>
        <v>1.7838324927020326</v>
      </c>
      <c r="O40">
        <f t="shared" si="13"/>
        <v>1.5224720041213451</v>
      </c>
      <c r="P40" s="4">
        <f t="shared" si="7"/>
        <v>0.21500000000000002</v>
      </c>
      <c r="Q40" s="4">
        <f t="shared" si="8"/>
        <v>0.84499999999999997</v>
      </c>
      <c r="R40" s="4">
        <f t="shared" si="11"/>
        <v>1.653152248411689</v>
      </c>
      <c r="S40" t="s">
        <v>37</v>
      </c>
      <c r="T40" t="s">
        <v>18</v>
      </c>
      <c r="U40" t="s">
        <v>39</v>
      </c>
      <c r="V40" t="s">
        <v>34</v>
      </c>
      <c r="W40" t="s">
        <v>21</v>
      </c>
    </row>
    <row r="41" spans="1:23" x14ac:dyDescent="0.25">
      <c r="A41">
        <v>40</v>
      </c>
      <c r="B41" s="1">
        <v>7</v>
      </c>
      <c r="C41" s="1">
        <v>4</v>
      </c>
      <c r="D41" s="1">
        <v>3</v>
      </c>
      <c r="E41" s="1">
        <f t="shared" si="0"/>
        <v>8</v>
      </c>
      <c r="F41" s="1">
        <f t="shared" si="1"/>
        <v>5</v>
      </c>
      <c r="G41" s="1">
        <f t="shared" si="2"/>
        <v>4</v>
      </c>
      <c r="H41" t="str">
        <f>INDEX([1]Sheet1!$C$3:$O$15, MATCH(E41, [1]Sheet1!$B$3:$B$15, 0), MATCH(F41,[1]Sheet1!$C$2:$O$2,0))</f>
        <v>0.17, 0.26</v>
      </c>
      <c r="I41" t="str">
        <f>INDEX([2]Sheet1!$C$3:$O$15, MATCH(E41, [2]Sheet1!$C$2:$O$2,0), MATCH(F41, [2]Sheet1!$B$3:$B$15,0))</f>
        <v>0.80, 0.89</v>
      </c>
      <c r="J41" t="str">
        <f t="shared" si="3"/>
        <v>0.17</v>
      </c>
      <c r="K41" t="str">
        <f t="shared" si="4"/>
        <v>0.26</v>
      </c>
      <c r="L41" t="str">
        <f t="shared" si="5"/>
        <v>0.80</v>
      </c>
      <c r="M41" t="str">
        <f t="shared" si="6"/>
        <v>0.89</v>
      </c>
      <c r="N41">
        <f t="shared" si="12"/>
        <v>1.7838324927020326</v>
      </c>
      <c r="O41">
        <f t="shared" si="13"/>
        <v>1.5224720041213451</v>
      </c>
      <c r="P41" s="4">
        <f t="shared" si="7"/>
        <v>0.21500000000000002</v>
      </c>
      <c r="Q41" s="4">
        <f t="shared" si="8"/>
        <v>0.84499999999999997</v>
      </c>
      <c r="R41" s="4">
        <f t="shared" si="11"/>
        <v>1.653152248411689</v>
      </c>
      <c r="S41" t="s">
        <v>32</v>
      </c>
      <c r="T41" t="s">
        <v>25</v>
      </c>
      <c r="U41" t="s">
        <v>33</v>
      </c>
      <c r="V41" t="s">
        <v>28</v>
      </c>
      <c r="W41" t="s">
        <v>21</v>
      </c>
    </row>
    <row r="42" spans="1:23" x14ac:dyDescent="0.25">
      <c r="A42">
        <v>41</v>
      </c>
      <c r="B42" s="1">
        <v>7</v>
      </c>
      <c r="C42" s="1">
        <v>4</v>
      </c>
      <c r="D42" s="1">
        <v>3</v>
      </c>
      <c r="E42" s="1">
        <f t="shared" si="0"/>
        <v>8</v>
      </c>
      <c r="F42" s="1">
        <f t="shared" si="1"/>
        <v>5</v>
      </c>
      <c r="G42" s="1">
        <f t="shared" si="2"/>
        <v>4</v>
      </c>
      <c r="H42" t="str">
        <f>INDEX([1]Sheet1!$C$3:$O$15, MATCH(E42, [1]Sheet1!$B$3:$B$15, 0), MATCH(F42,[1]Sheet1!$C$2:$O$2,0))</f>
        <v>0.17, 0.26</v>
      </c>
      <c r="I42" t="str">
        <f>INDEX([2]Sheet1!$C$3:$O$15, MATCH(E42, [2]Sheet1!$C$2:$O$2,0), MATCH(F42, [2]Sheet1!$B$3:$B$15,0))</f>
        <v>0.80, 0.89</v>
      </c>
      <c r="J42" t="str">
        <f t="shared" si="3"/>
        <v>0.17</v>
      </c>
      <c r="K42" t="str">
        <f t="shared" si="4"/>
        <v>0.26</v>
      </c>
      <c r="L42" t="str">
        <f t="shared" si="5"/>
        <v>0.80</v>
      </c>
      <c r="M42" t="str">
        <f t="shared" si="6"/>
        <v>0.89</v>
      </c>
      <c r="N42">
        <f t="shared" si="12"/>
        <v>1.7838324927020326</v>
      </c>
      <c r="O42">
        <f t="shared" si="13"/>
        <v>1.5224720041213451</v>
      </c>
      <c r="P42" s="4">
        <f t="shared" si="7"/>
        <v>0.21500000000000002</v>
      </c>
      <c r="Q42" s="4">
        <f t="shared" si="8"/>
        <v>0.84499999999999997</v>
      </c>
      <c r="R42" s="4">
        <f t="shared" si="11"/>
        <v>1.653152248411689</v>
      </c>
      <c r="S42" t="s">
        <v>40</v>
      </c>
      <c r="T42" t="s">
        <v>18</v>
      </c>
      <c r="U42" t="s">
        <v>36</v>
      </c>
      <c r="V42" t="s">
        <v>20</v>
      </c>
      <c r="W42" t="s">
        <v>21</v>
      </c>
    </row>
    <row r="43" spans="1:23" x14ac:dyDescent="0.25">
      <c r="A43">
        <v>42</v>
      </c>
      <c r="B43" s="1">
        <v>7</v>
      </c>
      <c r="C43" s="1">
        <v>5</v>
      </c>
      <c r="D43" s="1">
        <v>3</v>
      </c>
      <c r="E43" s="1">
        <f t="shared" si="0"/>
        <v>8</v>
      </c>
      <c r="F43" s="1">
        <f t="shared" si="1"/>
        <v>6</v>
      </c>
      <c r="G43" s="1">
        <f t="shared" si="2"/>
        <v>4</v>
      </c>
      <c r="H43" t="str">
        <f>INDEX([1]Sheet1!$C$3:$O$15, MATCH(E43, [1]Sheet1!$B$3:$B$15, 0), MATCH(F43,[1]Sheet1!$C$2:$O$2,0))</f>
        <v>0.22, 0.30</v>
      </c>
      <c r="I43" t="str">
        <f>INDEX([2]Sheet1!$C$3:$O$15, MATCH(E43, [2]Sheet1!$C$2:$O$2,0), MATCH(F43, [2]Sheet1!$B$3:$B$15,0))</f>
        <v>0.77, 0.85</v>
      </c>
      <c r="J43" t="str">
        <f t="shared" si="3"/>
        <v>0.22</v>
      </c>
      <c r="K43" t="str">
        <f t="shared" si="4"/>
        <v>0.30</v>
      </c>
      <c r="L43" t="str">
        <f t="shared" si="5"/>
        <v>0.77</v>
      </c>
      <c r="M43" t="str">
        <f t="shared" si="6"/>
        <v>0.85</v>
      </c>
      <c r="N43">
        <f t="shared" si="12"/>
        <v>1.7827971391785058</v>
      </c>
      <c r="O43">
        <f t="shared" si="13"/>
        <v>1.5027000798266845</v>
      </c>
      <c r="P43" s="4">
        <f t="shared" si="7"/>
        <v>0.26</v>
      </c>
      <c r="Q43" s="4">
        <f t="shared" si="8"/>
        <v>0.81</v>
      </c>
      <c r="R43" s="4">
        <f t="shared" si="11"/>
        <v>1.6427486095025952</v>
      </c>
      <c r="S43" t="s">
        <v>32</v>
      </c>
      <c r="T43" t="s">
        <v>25</v>
      </c>
      <c r="U43" t="s">
        <v>33</v>
      </c>
      <c r="V43" t="s">
        <v>20</v>
      </c>
      <c r="W43" t="s">
        <v>21</v>
      </c>
    </row>
    <row r="44" spans="1:23" x14ac:dyDescent="0.25">
      <c r="A44">
        <v>43</v>
      </c>
      <c r="B44" s="1">
        <v>7</v>
      </c>
      <c r="C44" s="1">
        <v>4</v>
      </c>
      <c r="D44" s="1">
        <v>3</v>
      </c>
      <c r="E44" s="1">
        <f t="shared" si="0"/>
        <v>8</v>
      </c>
      <c r="F44" s="1">
        <f t="shared" si="1"/>
        <v>5</v>
      </c>
      <c r="G44" s="1">
        <f t="shared" si="2"/>
        <v>4</v>
      </c>
      <c r="H44" t="str">
        <f>INDEX([1]Sheet1!$C$3:$O$15, MATCH(E44, [1]Sheet1!$B$3:$B$15, 0), MATCH(F44,[1]Sheet1!$C$2:$O$2,0))</f>
        <v>0.17, 0.26</v>
      </c>
      <c r="I44" t="str">
        <f>INDEX([2]Sheet1!$C$3:$O$15, MATCH(E44, [2]Sheet1!$C$2:$O$2,0), MATCH(F44, [2]Sheet1!$B$3:$B$15,0))</f>
        <v>0.80, 0.89</v>
      </c>
      <c r="J44" t="str">
        <f t="shared" si="3"/>
        <v>0.17</v>
      </c>
      <c r="K44" t="str">
        <f t="shared" si="4"/>
        <v>0.26</v>
      </c>
      <c r="L44" t="str">
        <f t="shared" si="5"/>
        <v>0.80</v>
      </c>
      <c r="M44" t="str">
        <f t="shared" si="6"/>
        <v>0.89</v>
      </c>
      <c r="N44">
        <f t="shared" si="12"/>
        <v>1.7838324927020326</v>
      </c>
      <c r="O44">
        <f t="shared" si="13"/>
        <v>1.5224720041213451</v>
      </c>
      <c r="P44" s="4">
        <f t="shared" si="7"/>
        <v>0.21500000000000002</v>
      </c>
      <c r="Q44" s="4">
        <f t="shared" si="8"/>
        <v>0.84499999999999997</v>
      </c>
      <c r="R44" s="4">
        <f t="shared" si="11"/>
        <v>1.653152248411689</v>
      </c>
      <c r="S44" t="s">
        <v>40</v>
      </c>
      <c r="T44" t="s">
        <v>18</v>
      </c>
      <c r="U44" t="s">
        <v>43</v>
      </c>
      <c r="V44" t="s">
        <v>24</v>
      </c>
      <c r="W44" t="s">
        <v>21</v>
      </c>
    </row>
    <row r="45" spans="1:23" x14ac:dyDescent="0.25">
      <c r="A45">
        <v>44</v>
      </c>
      <c r="B45" s="1">
        <v>8</v>
      </c>
      <c r="C45" s="1">
        <v>3</v>
      </c>
      <c r="D45" s="1">
        <v>1</v>
      </c>
      <c r="E45" s="1">
        <f t="shared" si="0"/>
        <v>9</v>
      </c>
      <c r="F45" s="1">
        <f t="shared" si="1"/>
        <v>4</v>
      </c>
      <c r="G45" s="1">
        <f t="shared" si="2"/>
        <v>2</v>
      </c>
      <c r="H45" t="str">
        <f>INDEX([1]Sheet1!$C$3:$O$15, MATCH(E45, [1]Sheet1!$B$3:$B$15, 0), MATCH(F45,[1]Sheet1!$C$2:$O$2,0))</f>
        <v>0.18, 0.26</v>
      </c>
      <c r="I45" t="str">
        <f>INDEX([2]Sheet1!$C$3:$O$15, MATCH(E45, [2]Sheet1!$C$2:$O$2,0), MATCH(F45, [2]Sheet1!$B$3:$B$15,0))</f>
        <v>0.90, 0.98</v>
      </c>
      <c r="J45" t="str">
        <f t="shared" si="3"/>
        <v>0.18</v>
      </c>
      <c r="K45" t="str">
        <f t="shared" si="4"/>
        <v>0.26</v>
      </c>
      <c r="L45" t="str">
        <f t="shared" si="5"/>
        <v>0.90</v>
      </c>
      <c r="M45" t="str">
        <f t="shared" si="6"/>
        <v>0.98</v>
      </c>
      <c r="N45">
        <f>(15^(1-P45)-2^(1-P45))/(10^(1-P45)-2^(1-P45))</f>
        <v>1.5202469801099703</v>
      </c>
      <c r="O45">
        <f>(15^(1-P45)-12^(1-P45))/(10^(1-P45)-2^(1-P45))</f>
        <v>0.30652133167022555</v>
      </c>
      <c r="P45" s="4">
        <f t="shared" si="7"/>
        <v>0.22</v>
      </c>
      <c r="Q45" s="4">
        <f t="shared" si="8"/>
        <v>0.94</v>
      </c>
      <c r="R45" s="4">
        <f t="shared" si="11"/>
        <v>0.91338415589009792</v>
      </c>
      <c r="S45" t="s">
        <v>32</v>
      </c>
      <c r="T45" t="s">
        <v>18</v>
      </c>
      <c r="U45" t="s">
        <v>42</v>
      </c>
      <c r="V45" t="s">
        <v>20</v>
      </c>
      <c r="W45" t="s">
        <v>21</v>
      </c>
    </row>
    <row r="46" spans="1:23" x14ac:dyDescent="0.25">
      <c r="A46">
        <v>45</v>
      </c>
      <c r="B46" s="1">
        <v>6</v>
      </c>
      <c r="C46" s="1">
        <v>3</v>
      </c>
      <c r="D46" s="1">
        <v>3</v>
      </c>
      <c r="E46" s="1">
        <f t="shared" si="0"/>
        <v>7</v>
      </c>
      <c r="F46" s="1">
        <f t="shared" si="1"/>
        <v>4</v>
      </c>
      <c r="G46" s="1">
        <f t="shared" si="2"/>
        <v>4</v>
      </c>
      <c r="H46" t="str">
        <f>INDEX([1]Sheet1!$C$3:$O$15, MATCH(E46, [1]Sheet1!$B$3:$B$15, 0), MATCH(F46,[1]Sheet1!$C$2:$O$2,0))</f>
        <v>0.06, 0.16</v>
      </c>
      <c r="I46" t="str">
        <f>INDEX([2]Sheet1!$C$3:$O$15, MATCH(E46, [2]Sheet1!$C$2:$O$2,0), MATCH(F46, [2]Sheet1!$B$3:$B$15,0))</f>
        <v>0.78, 0.88</v>
      </c>
      <c r="J46" t="str">
        <f t="shared" si="3"/>
        <v>0.06</v>
      </c>
      <c r="K46" t="str">
        <f t="shared" si="4"/>
        <v>0.16</v>
      </c>
      <c r="L46" t="str">
        <f t="shared" si="5"/>
        <v>0.78</v>
      </c>
      <c r="M46" t="str">
        <f t="shared" si="6"/>
        <v>0.88</v>
      </c>
      <c r="N46">
        <f>(15^(1-P46)-0.5^(1-P46))/(10^(1-P46)-2^(1-P46))</f>
        <v>1.7931378668604818</v>
      </c>
      <c r="O46">
        <f>(15^(1-P46)-2^(1-P46))/(10^(1-P46)-2^(1-P46))</f>
        <v>1.5708504372974055</v>
      </c>
      <c r="P46" s="4">
        <f t="shared" si="7"/>
        <v>0.11</v>
      </c>
      <c r="Q46" s="4">
        <f t="shared" si="8"/>
        <v>0.83000000000000007</v>
      </c>
      <c r="R46" s="4">
        <f t="shared" si="11"/>
        <v>1.6819941520789436</v>
      </c>
      <c r="S46" t="s">
        <v>38</v>
      </c>
      <c r="T46" t="s">
        <v>25</v>
      </c>
      <c r="U46" t="s">
        <v>39</v>
      </c>
      <c r="V46" t="s">
        <v>34</v>
      </c>
      <c r="W46" t="s">
        <v>21</v>
      </c>
    </row>
    <row r="47" spans="1:23" x14ac:dyDescent="0.25">
      <c r="A47">
        <v>46</v>
      </c>
      <c r="B47" s="1">
        <v>7</v>
      </c>
      <c r="C47" s="1">
        <v>4</v>
      </c>
      <c r="D47" s="1">
        <v>3</v>
      </c>
      <c r="E47" s="1">
        <f t="shared" si="0"/>
        <v>8</v>
      </c>
      <c r="F47" s="1">
        <f t="shared" si="1"/>
        <v>5</v>
      </c>
      <c r="G47" s="1">
        <f t="shared" si="2"/>
        <v>4</v>
      </c>
      <c r="H47" t="str">
        <f>INDEX([1]Sheet1!$C$3:$O$15, MATCH(E47, [1]Sheet1!$B$3:$B$15, 0), MATCH(F47,[1]Sheet1!$C$2:$O$2,0))</f>
        <v>0.17, 0.26</v>
      </c>
      <c r="I47" t="str">
        <f>INDEX([2]Sheet1!$C$3:$O$15, MATCH(E47, [2]Sheet1!$C$2:$O$2,0), MATCH(F47, [2]Sheet1!$B$3:$B$15,0))</f>
        <v>0.80, 0.89</v>
      </c>
      <c r="J47" t="str">
        <f t="shared" si="3"/>
        <v>0.17</v>
      </c>
      <c r="K47" t="str">
        <f t="shared" si="4"/>
        <v>0.26</v>
      </c>
      <c r="L47" t="str">
        <f t="shared" si="5"/>
        <v>0.80</v>
      </c>
      <c r="M47" t="str">
        <f t="shared" si="6"/>
        <v>0.89</v>
      </c>
      <c r="N47">
        <f>(15^(1-P47)-0.5^(1-P47))/(10^(1-P47)-2^(1-P47))</f>
        <v>1.7838324927020326</v>
      </c>
      <c r="O47">
        <f>(15^(1-P47)-2^(1-P47))/(10^(1-P47)-2^(1-P47))</f>
        <v>1.5224720041213451</v>
      </c>
      <c r="P47" s="4">
        <f t="shared" si="7"/>
        <v>0.21500000000000002</v>
      </c>
      <c r="Q47" s="4">
        <f t="shared" si="8"/>
        <v>0.84499999999999997</v>
      </c>
      <c r="R47" s="4">
        <f t="shared" si="11"/>
        <v>1.653152248411689</v>
      </c>
      <c r="S47" t="s">
        <v>37</v>
      </c>
      <c r="T47" t="s">
        <v>25</v>
      </c>
      <c r="U47" t="s">
        <v>33</v>
      </c>
      <c r="V47" t="s">
        <v>24</v>
      </c>
      <c r="W47" t="s">
        <v>21</v>
      </c>
    </row>
    <row r="48" spans="1:23" x14ac:dyDescent="0.25">
      <c r="A48">
        <v>47</v>
      </c>
      <c r="B48" s="1">
        <v>7</v>
      </c>
      <c r="C48" s="1">
        <v>6</v>
      </c>
      <c r="D48" s="1">
        <v>3</v>
      </c>
      <c r="E48" s="1">
        <f t="shared" si="0"/>
        <v>8</v>
      </c>
      <c r="F48" s="1">
        <f t="shared" si="1"/>
        <v>7</v>
      </c>
      <c r="G48" s="1">
        <f t="shared" si="2"/>
        <v>4</v>
      </c>
      <c r="H48" t="str">
        <f>INDEX([1]Sheet1!$C$3:$O$15, MATCH(E48, [1]Sheet1!$B$3:$B$15, 0), MATCH(F48,[1]Sheet1!$C$2:$O$2,0))</f>
        <v>0.25, 0.36</v>
      </c>
      <c r="I48" t="str">
        <f>INDEX([2]Sheet1!$C$3:$O$15, MATCH(E48, [2]Sheet1!$C$2:$O$2,0), MATCH(F48, [2]Sheet1!$B$3:$B$15,0))</f>
        <v>0.71, 0.82</v>
      </c>
      <c r="J48" t="str">
        <f t="shared" si="3"/>
        <v>0.25</v>
      </c>
      <c r="K48" t="str">
        <f t="shared" si="4"/>
        <v>0.36</v>
      </c>
      <c r="L48" t="str">
        <f t="shared" si="5"/>
        <v>0.71</v>
      </c>
      <c r="M48" t="str">
        <f t="shared" si="6"/>
        <v>0.82</v>
      </c>
      <c r="N48">
        <f>(15^(1-P48)-0.5^(1-P48))/(10^(1-P48)-2^(1-P48))</f>
        <v>1.7836394157458582</v>
      </c>
      <c r="O48">
        <f>(15^(1-P48)-2^(1-P48))/(10^(1-P48)-2^(1-P48))</f>
        <v>1.4834925547676123</v>
      </c>
      <c r="P48" s="4">
        <f t="shared" si="7"/>
        <v>0.30499999999999999</v>
      </c>
      <c r="Q48" s="4">
        <f t="shared" si="8"/>
        <v>0.7649999999999999</v>
      </c>
      <c r="R48" s="4">
        <f t="shared" si="11"/>
        <v>1.6335659852567352</v>
      </c>
      <c r="S48" t="s">
        <v>40</v>
      </c>
      <c r="T48" t="s">
        <v>25</v>
      </c>
      <c r="U48" t="s">
        <v>33</v>
      </c>
      <c r="V48" t="s">
        <v>34</v>
      </c>
      <c r="W48" t="s">
        <v>21</v>
      </c>
    </row>
    <row r="49" spans="1:23" x14ac:dyDescent="0.25">
      <c r="A49">
        <v>48</v>
      </c>
      <c r="B49" s="1">
        <v>8</v>
      </c>
      <c r="C49" s="1">
        <v>3</v>
      </c>
      <c r="D49" s="1">
        <v>1</v>
      </c>
      <c r="E49" s="1">
        <f t="shared" si="0"/>
        <v>9</v>
      </c>
      <c r="F49" s="1">
        <f t="shared" si="1"/>
        <v>4</v>
      </c>
      <c r="G49" s="1">
        <f t="shared" si="2"/>
        <v>2</v>
      </c>
      <c r="H49" t="str">
        <f>INDEX([1]Sheet1!$C$3:$O$15, MATCH(E49, [1]Sheet1!$B$3:$B$15, 0), MATCH(F49,[1]Sheet1!$C$2:$O$2,0))</f>
        <v>0.18, 0.26</v>
      </c>
      <c r="I49" t="str">
        <f>INDEX([2]Sheet1!$C$3:$O$15, MATCH(E49, [2]Sheet1!$C$2:$O$2,0), MATCH(F49, [2]Sheet1!$B$3:$B$15,0))</f>
        <v>0.90, 0.98</v>
      </c>
      <c r="J49" t="str">
        <f t="shared" si="3"/>
        <v>0.18</v>
      </c>
      <c r="K49" t="str">
        <f t="shared" si="4"/>
        <v>0.26</v>
      </c>
      <c r="L49" t="str">
        <f t="shared" si="5"/>
        <v>0.90</v>
      </c>
      <c r="M49" t="str">
        <f t="shared" si="6"/>
        <v>0.98</v>
      </c>
      <c r="N49">
        <f>(15^(1-P49)-2^(1-P49))/(10^(1-P49)-2^(1-P49))</f>
        <v>1.5202469801099703</v>
      </c>
      <c r="O49">
        <f>(15^(1-P49)-12^(1-P49))/(10^(1-P49)-2^(1-P49))</f>
        <v>0.30652133167022555</v>
      </c>
      <c r="P49" s="4">
        <f t="shared" si="7"/>
        <v>0.22</v>
      </c>
      <c r="Q49" s="4">
        <f t="shared" si="8"/>
        <v>0.94</v>
      </c>
      <c r="R49" s="4">
        <f t="shared" si="11"/>
        <v>0.91338415589009792</v>
      </c>
      <c r="S49" t="s">
        <v>32</v>
      </c>
      <c r="T49" t="s">
        <v>18</v>
      </c>
      <c r="U49" t="s">
        <v>42</v>
      </c>
      <c r="V49" t="s">
        <v>28</v>
      </c>
      <c r="W49" t="s">
        <v>21</v>
      </c>
    </row>
    <row r="50" spans="1:23" x14ac:dyDescent="0.25">
      <c r="A50">
        <v>49</v>
      </c>
      <c r="B50" s="1">
        <v>7</v>
      </c>
      <c r="C50" s="1">
        <v>4</v>
      </c>
      <c r="D50" s="1">
        <v>1</v>
      </c>
      <c r="E50" s="1">
        <f t="shared" si="0"/>
        <v>8</v>
      </c>
      <c r="F50" s="1">
        <f t="shared" si="1"/>
        <v>5</v>
      </c>
      <c r="G50" s="1">
        <f t="shared" si="2"/>
        <v>2</v>
      </c>
      <c r="H50" t="str">
        <f>INDEX([1]Sheet1!$C$3:$O$15, MATCH(E50, [1]Sheet1!$B$3:$B$15, 0), MATCH(F50,[1]Sheet1!$C$2:$O$2,0))</f>
        <v>0.17, 0.26</v>
      </c>
      <c r="I50" t="str">
        <f>INDEX([2]Sheet1!$C$3:$O$15, MATCH(E50, [2]Sheet1!$C$2:$O$2,0), MATCH(F50, [2]Sheet1!$B$3:$B$15,0))</f>
        <v>0.80, 0.89</v>
      </c>
      <c r="J50" t="str">
        <f t="shared" si="3"/>
        <v>0.17</v>
      </c>
      <c r="K50" t="str">
        <f t="shared" si="4"/>
        <v>0.26</v>
      </c>
      <c r="L50" t="str">
        <f t="shared" si="5"/>
        <v>0.80</v>
      </c>
      <c r="M50" t="str">
        <f t="shared" si="6"/>
        <v>0.89</v>
      </c>
      <c r="N50">
        <f>(15^(1-P50)-2^(1-P50))/(10^(1-P50)-2^(1-P50))</f>
        <v>1.5224720041213451</v>
      </c>
      <c r="O50">
        <f>(15^(1-P50)-12^(1-P50))/(10^(1-P50)-2^(1-P50))</f>
        <v>0.30796114113426326</v>
      </c>
      <c r="P50" s="4">
        <f t="shared" si="7"/>
        <v>0.21500000000000002</v>
      </c>
      <c r="Q50" s="4">
        <f t="shared" si="8"/>
        <v>0.84499999999999997</v>
      </c>
      <c r="R50" s="4">
        <f t="shared" si="11"/>
        <v>0.9152165726278042</v>
      </c>
      <c r="S50" t="s">
        <v>37</v>
      </c>
      <c r="T50" t="s">
        <v>18</v>
      </c>
      <c r="U50" t="s">
        <v>33</v>
      </c>
      <c r="V50" t="s">
        <v>34</v>
      </c>
      <c r="W50" t="s">
        <v>23</v>
      </c>
    </row>
    <row r="51" spans="1:23" x14ac:dyDescent="0.25">
      <c r="A51">
        <v>50</v>
      </c>
      <c r="B51" s="1">
        <v>6</v>
      </c>
      <c r="C51" s="1">
        <v>3</v>
      </c>
      <c r="D51" s="1">
        <v>3</v>
      </c>
      <c r="E51" s="1">
        <f t="shared" si="0"/>
        <v>7</v>
      </c>
      <c r="F51" s="1">
        <f t="shared" si="1"/>
        <v>4</v>
      </c>
      <c r="G51" s="1">
        <f t="shared" si="2"/>
        <v>4</v>
      </c>
      <c r="H51" t="str">
        <f>INDEX([1]Sheet1!$C$3:$O$15, MATCH(E51, [1]Sheet1!$B$3:$B$15, 0), MATCH(F51,[1]Sheet1!$C$2:$O$2,0))</f>
        <v>0.06, 0.16</v>
      </c>
      <c r="I51" t="str">
        <f>INDEX([2]Sheet1!$C$3:$O$15, MATCH(E51, [2]Sheet1!$C$2:$O$2,0), MATCH(F51, [2]Sheet1!$B$3:$B$15,0))</f>
        <v>0.78, 0.88</v>
      </c>
      <c r="J51" t="str">
        <f t="shared" si="3"/>
        <v>0.06</v>
      </c>
      <c r="K51" t="str">
        <f t="shared" si="4"/>
        <v>0.16</v>
      </c>
      <c r="L51" t="str">
        <f t="shared" si="5"/>
        <v>0.78</v>
      </c>
      <c r="M51" t="str">
        <f t="shared" si="6"/>
        <v>0.88</v>
      </c>
      <c r="N51">
        <f>(15^(1-P51)-0.5^(1-P51))/(10^(1-P51)-2^(1-P51))</f>
        <v>1.7931378668604818</v>
      </c>
      <c r="O51">
        <f>(15^(1-P51)-2^(1-P51))/(10^(1-P51)-2^(1-P51))</f>
        <v>1.5708504372974055</v>
      </c>
      <c r="P51" s="4">
        <f t="shared" si="7"/>
        <v>0.11</v>
      </c>
      <c r="Q51" s="4">
        <f t="shared" si="8"/>
        <v>0.83000000000000007</v>
      </c>
      <c r="R51" s="4">
        <f t="shared" si="11"/>
        <v>1.6819941520789436</v>
      </c>
      <c r="S51" t="s">
        <v>40</v>
      </c>
      <c r="T51" t="s">
        <v>25</v>
      </c>
      <c r="U51" t="s">
        <v>36</v>
      </c>
      <c r="V51" t="s">
        <v>20</v>
      </c>
      <c r="W51" t="s">
        <v>21</v>
      </c>
    </row>
    <row r="52" spans="1:23" x14ac:dyDescent="0.25">
      <c r="A52">
        <v>51</v>
      </c>
      <c r="B52" s="1">
        <v>8</v>
      </c>
      <c r="C52" s="1">
        <v>6</v>
      </c>
      <c r="D52" s="1">
        <v>3</v>
      </c>
      <c r="E52" s="1">
        <f t="shared" si="0"/>
        <v>9</v>
      </c>
      <c r="F52" s="1">
        <f t="shared" si="1"/>
        <v>7</v>
      </c>
      <c r="G52" s="1">
        <f t="shared" si="2"/>
        <v>4</v>
      </c>
      <c r="H52" t="str">
        <f>INDEX([1]Sheet1!$C$3:$O$15, MATCH(E52, [1]Sheet1!$B$3:$B$15, 0), MATCH(F52,[1]Sheet1!$C$2:$O$2,0))</f>
        <v>0.31, 0.39</v>
      </c>
      <c r="I52" t="str">
        <f>INDEX([2]Sheet1!$C$3:$O$15, MATCH(E52, [2]Sheet1!$C$2:$O$2,0), MATCH(F52, [2]Sheet1!$B$3:$B$15,0))</f>
        <v>0.76, 0.86</v>
      </c>
      <c r="J52" t="str">
        <f t="shared" si="3"/>
        <v>0.31</v>
      </c>
      <c r="K52" t="str">
        <f t="shared" si="4"/>
        <v>0.39</v>
      </c>
      <c r="L52" t="str">
        <f t="shared" si="5"/>
        <v>0.76</v>
      </c>
      <c r="M52" t="str">
        <f t="shared" si="6"/>
        <v>0.86</v>
      </c>
      <c r="N52">
        <f>(15^(1-P52)-0.5^(1-P52))/(10^(1-P52)-2^(1-P52))</f>
        <v>1.7864399508494773</v>
      </c>
      <c r="O52">
        <f>(15^(1-P52)-2^(1-P52))/(10^(1-P52)-2^(1-P52))</f>
        <v>1.4648406612333555</v>
      </c>
      <c r="P52" s="4">
        <f t="shared" si="7"/>
        <v>0.35</v>
      </c>
      <c r="Q52" s="4">
        <f t="shared" si="8"/>
        <v>0.81</v>
      </c>
      <c r="R52" s="4">
        <f t="shared" si="11"/>
        <v>1.6256403060414164</v>
      </c>
      <c r="S52" t="s">
        <v>38</v>
      </c>
      <c r="T52" t="s">
        <v>18</v>
      </c>
      <c r="U52" t="s">
        <v>33</v>
      </c>
      <c r="V52" t="s">
        <v>20</v>
      </c>
      <c r="W52" t="s">
        <v>23</v>
      </c>
    </row>
    <row r="53" spans="1:23" x14ac:dyDescent="0.25">
      <c r="A53">
        <v>52</v>
      </c>
      <c r="B53" s="1">
        <v>8</v>
      </c>
      <c r="C53" s="1">
        <v>2</v>
      </c>
      <c r="D53" s="1">
        <v>3</v>
      </c>
      <c r="E53" s="1">
        <f t="shared" si="0"/>
        <v>9</v>
      </c>
      <c r="F53" s="1">
        <f t="shared" si="1"/>
        <v>3</v>
      </c>
      <c r="G53" s="1">
        <f t="shared" si="2"/>
        <v>4</v>
      </c>
      <c r="H53" t="str">
        <f>INDEX([1]Sheet1!$C$3:$O$15, MATCH(E53, [1]Sheet1!$B$3:$B$15, 0), MATCH(F53,[1]Sheet1!$C$2:$O$2,0))</f>
        <v>0.13, 0.22</v>
      </c>
      <c r="I53" t="str">
        <f>INDEX([2]Sheet1!$C$3:$O$15, MATCH(E53, [2]Sheet1!$C$2:$O$2,0), MATCH(F53, [2]Sheet1!$B$3:$B$15,0))</f>
        <v>0.94, 1.03</v>
      </c>
      <c r="J53" t="str">
        <f t="shared" si="3"/>
        <v>0.13</v>
      </c>
      <c r="K53" t="str">
        <f t="shared" si="4"/>
        <v>0.22</v>
      </c>
      <c r="L53" t="str">
        <f t="shared" si="5"/>
        <v>0.94</v>
      </c>
      <c r="M53" t="str">
        <f t="shared" si="6"/>
        <v>1.03</v>
      </c>
      <c r="N53">
        <f>(15^(1-P53)-0.5^(1-P53))/(10^(1-P53)-2^(1-P53))</f>
        <v>1.7862682388671209</v>
      </c>
      <c r="O53">
        <f>(15^(1-P53)-2^(1-P53))/(10^(1-P53)-2^(1-P53))</f>
        <v>1.5405279308283384</v>
      </c>
      <c r="P53" s="4">
        <f t="shared" si="7"/>
        <v>0.17499999999999999</v>
      </c>
      <c r="Q53" s="4">
        <f t="shared" si="8"/>
        <v>0.98499999999999999</v>
      </c>
      <c r="R53" s="4">
        <f t="shared" si="11"/>
        <v>1.6633980848477297</v>
      </c>
      <c r="S53" t="s">
        <v>32</v>
      </c>
      <c r="T53" t="s">
        <v>25</v>
      </c>
      <c r="U53" t="s">
        <v>39</v>
      </c>
      <c r="V53" t="s">
        <v>20</v>
      </c>
      <c r="W53" t="s">
        <v>23</v>
      </c>
    </row>
    <row r="54" spans="1:23" x14ac:dyDescent="0.25">
      <c r="A54">
        <v>53</v>
      </c>
      <c r="B54" s="1">
        <v>7</v>
      </c>
      <c r="C54" s="1">
        <v>3</v>
      </c>
      <c r="D54" s="1">
        <v>1</v>
      </c>
      <c r="E54" s="1">
        <f t="shared" si="0"/>
        <v>8</v>
      </c>
      <c r="F54" s="1">
        <f t="shared" si="1"/>
        <v>4</v>
      </c>
      <c r="G54" s="1">
        <f t="shared" si="2"/>
        <v>2</v>
      </c>
      <c r="H54" t="str">
        <f>INDEX([1]Sheet1!$C$3:$O$15, MATCH(E54, [1]Sheet1!$B$3:$B$15, 0), MATCH(F54,[1]Sheet1!$C$2:$O$2,0))</f>
        <v>0.12, 0.22</v>
      </c>
      <c r="I54" t="str">
        <f>INDEX([2]Sheet1!$C$3:$O$15, MATCH(E54, [2]Sheet1!$C$2:$O$2,0), MATCH(F54, [2]Sheet1!$B$3:$B$15,0))</f>
        <v>0.84, 0.94</v>
      </c>
      <c r="J54" t="str">
        <f t="shared" si="3"/>
        <v>0.12</v>
      </c>
      <c r="K54" t="str">
        <f t="shared" si="4"/>
        <v>0.22</v>
      </c>
      <c r="L54" t="str">
        <f t="shared" si="5"/>
        <v>0.84</v>
      </c>
      <c r="M54" t="str">
        <f t="shared" si="6"/>
        <v>0.94</v>
      </c>
      <c r="N54">
        <f>(15^(1-P54)-2^(1-P54))/(10^(1-P54)-2^(1-P54))</f>
        <v>1.5428170679014381</v>
      </c>
      <c r="O54">
        <f>(15^(1-P54)-12^(1-P54))/(10^(1-P54)-2^(1-P54))</f>
        <v>0.32115715120300509</v>
      </c>
      <c r="P54" s="4">
        <f t="shared" si="7"/>
        <v>0.16999999999999998</v>
      </c>
      <c r="Q54" s="4">
        <f t="shared" si="8"/>
        <v>0.8899999999999999</v>
      </c>
      <c r="R54" s="4">
        <f t="shared" si="11"/>
        <v>0.93198710955222164</v>
      </c>
      <c r="S54" t="s">
        <v>37</v>
      </c>
      <c r="T54" t="s">
        <v>18</v>
      </c>
      <c r="U54" t="s">
        <v>33</v>
      </c>
      <c r="V54" t="s">
        <v>20</v>
      </c>
      <c r="W54" t="s">
        <v>21</v>
      </c>
    </row>
    <row r="55" spans="1:23" x14ac:dyDescent="0.25">
      <c r="A55">
        <v>54</v>
      </c>
      <c r="B55" s="1">
        <v>7</v>
      </c>
      <c r="C55" s="1">
        <v>5</v>
      </c>
      <c r="D55" s="1">
        <v>3</v>
      </c>
      <c r="E55" s="1">
        <f t="shared" si="0"/>
        <v>8</v>
      </c>
      <c r="F55" s="1">
        <f t="shared" si="1"/>
        <v>6</v>
      </c>
      <c r="G55" s="1">
        <f t="shared" si="2"/>
        <v>4</v>
      </c>
      <c r="H55" t="str">
        <f>INDEX([1]Sheet1!$C$3:$O$15, MATCH(E55, [1]Sheet1!$B$3:$B$15, 0), MATCH(F55,[1]Sheet1!$C$2:$O$2,0))</f>
        <v>0.22, 0.30</v>
      </c>
      <c r="I55" t="str">
        <f>INDEX([2]Sheet1!$C$3:$O$15, MATCH(E55, [2]Sheet1!$C$2:$O$2,0), MATCH(F55, [2]Sheet1!$B$3:$B$15,0))</f>
        <v>0.77, 0.85</v>
      </c>
      <c r="J55" t="str">
        <f t="shared" si="3"/>
        <v>0.22</v>
      </c>
      <c r="K55" t="str">
        <f t="shared" si="4"/>
        <v>0.30</v>
      </c>
      <c r="L55" t="str">
        <f t="shared" si="5"/>
        <v>0.77</v>
      </c>
      <c r="M55" t="str">
        <f t="shared" si="6"/>
        <v>0.85</v>
      </c>
      <c r="N55">
        <f t="shared" ref="N55:N62" si="14">(15^(1-P55)-0.5^(1-P55))/(10^(1-P55)-2^(1-P55))</f>
        <v>1.7827971391785058</v>
      </c>
      <c r="O55">
        <f t="shared" ref="O55:O62" si="15">(15^(1-P55)-2^(1-P55))/(10^(1-P55)-2^(1-P55))</f>
        <v>1.5027000798266845</v>
      </c>
      <c r="P55" s="4">
        <f t="shared" si="7"/>
        <v>0.26</v>
      </c>
      <c r="Q55" s="4">
        <f t="shared" si="8"/>
        <v>0.81</v>
      </c>
      <c r="R55" s="4">
        <f t="shared" si="11"/>
        <v>1.6427486095025952</v>
      </c>
      <c r="S55" t="s">
        <v>38</v>
      </c>
      <c r="T55" t="s">
        <v>18</v>
      </c>
      <c r="U55" t="s">
        <v>41</v>
      </c>
      <c r="V55" t="s">
        <v>20</v>
      </c>
      <c r="W55" t="s">
        <v>21</v>
      </c>
    </row>
    <row r="56" spans="1:23" x14ac:dyDescent="0.25">
      <c r="A56">
        <v>55</v>
      </c>
      <c r="B56" s="1">
        <v>7</v>
      </c>
      <c r="C56" s="1">
        <v>4</v>
      </c>
      <c r="D56" s="1">
        <v>3</v>
      </c>
      <c r="E56" s="1">
        <f t="shared" si="0"/>
        <v>8</v>
      </c>
      <c r="F56" s="1">
        <f t="shared" si="1"/>
        <v>5</v>
      </c>
      <c r="G56" s="1">
        <f t="shared" si="2"/>
        <v>4</v>
      </c>
      <c r="H56" t="str">
        <f>INDEX([1]Sheet1!$C$3:$O$15, MATCH(E56, [1]Sheet1!$B$3:$B$15, 0), MATCH(F56,[1]Sheet1!$C$2:$O$2,0))</f>
        <v>0.17, 0.26</v>
      </c>
      <c r="I56" t="str">
        <f>INDEX([2]Sheet1!$C$3:$O$15, MATCH(E56, [2]Sheet1!$C$2:$O$2,0), MATCH(F56, [2]Sheet1!$B$3:$B$15,0))</f>
        <v>0.80, 0.89</v>
      </c>
      <c r="J56" t="str">
        <f t="shared" si="3"/>
        <v>0.17</v>
      </c>
      <c r="K56" t="str">
        <f t="shared" si="4"/>
        <v>0.26</v>
      </c>
      <c r="L56" t="str">
        <f t="shared" si="5"/>
        <v>0.80</v>
      </c>
      <c r="M56" t="str">
        <f t="shared" si="6"/>
        <v>0.89</v>
      </c>
      <c r="N56">
        <f t="shared" si="14"/>
        <v>1.7838324927020326</v>
      </c>
      <c r="O56">
        <f t="shared" si="15"/>
        <v>1.5224720041213451</v>
      </c>
      <c r="P56" s="4">
        <f t="shared" si="7"/>
        <v>0.21500000000000002</v>
      </c>
      <c r="Q56" s="4">
        <f t="shared" si="8"/>
        <v>0.84499999999999997</v>
      </c>
      <c r="R56" s="4">
        <f t="shared" si="11"/>
        <v>1.653152248411689</v>
      </c>
      <c r="S56" t="s">
        <v>38</v>
      </c>
      <c r="T56" t="s">
        <v>18</v>
      </c>
      <c r="U56" t="s">
        <v>39</v>
      </c>
      <c r="V56" t="s">
        <v>34</v>
      </c>
      <c r="W56" t="s">
        <v>21</v>
      </c>
    </row>
    <row r="57" spans="1:23" x14ac:dyDescent="0.25">
      <c r="A57">
        <v>56</v>
      </c>
      <c r="B57" s="1">
        <v>8</v>
      </c>
      <c r="C57" s="1">
        <v>5</v>
      </c>
      <c r="D57" s="1">
        <v>3</v>
      </c>
      <c r="E57" s="1">
        <f t="shared" si="0"/>
        <v>9</v>
      </c>
      <c r="F57" s="1">
        <f t="shared" si="1"/>
        <v>6</v>
      </c>
      <c r="G57" s="1">
        <f t="shared" si="2"/>
        <v>4</v>
      </c>
      <c r="H57" t="str">
        <f>INDEX([1]Sheet1!$C$3:$O$15, MATCH(E57, [1]Sheet1!$B$3:$B$15, 0), MATCH(F57,[1]Sheet1!$C$2:$O$2,0))</f>
        <v>0.27, 0.34</v>
      </c>
      <c r="I57" t="str">
        <f>INDEX([2]Sheet1!$C$3:$O$15, MATCH(E57, [2]Sheet1!$C$2:$O$2,0), MATCH(F57, [2]Sheet1!$B$3:$B$15,0))</f>
        <v>0.82, 0.89</v>
      </c>
      <c r="J57" t="str">
        <f t="shared" si="3"/>
        <v>0.27</v>
      </c>
      <c r="K57" t="str">
        <f t="shared" si="4"/>
        <v>0.34</v>
      </c>
      <c r="L57" t="str">
        <f t="shared" si="5"/>
        <v>0.82</v>
      </c>
      <c r="M57" t="str">
        <f t="shared" si="6"/>
        <v>0.89</v>
      </c>
      <c r="N57">
        <f t="shared" si="14"/>
        <v>1.7836394157458579</v>
      </c>
      <c r="O57">
        <f t="shared" si="15"/>
        <v>1.4834925547676119</v>
      </c>
      <c r="P57" s="4">
        <f t="shared" si="7"/>
        <v>0.30500000000000005</v>
      </c>
      <c r="Q57" s="4">
        <f t="shared" si="8"/>
        <v>0.85499999999999998</v>
      </c>
      <c r="R57" s="4">
        <f t="shared" si="11"/>
        <v>1.6335659852567348</v>
      </c>
      <c r="S57" t="s">
        <v>40</v>
      </c>
      <c r="T57" t="s">
        <v>18</v>
      </c>
      <c r="U57" t="s">
        <v>43</v>
      </c>
      <c r="V57" t="s">
        <v>34</v>
      </c>
      <c r="W57" t="s">
        <v>21</v>
      </c>
    </row>
    <row r="58" spans="1:23" x14ac:dyDescent="0.25">
      <c r="A58">
        <v>57</v>
      </c>
      <c r="B58" s="1">
        <v>8</v>
      </c>
      <c r="C58" s="1">
        <v>5</v>
      </c>
      <c r="D58" s="1">
        <v>3</v>
      </c>
      <c r="E58" s="1">
        <f t="shared" si="0"/>
        <v>9</v>
      </c>
      <c r="F58" s="1">
        <f t="shared" si="1"/>
        <v>6</v>
      </c>
      <c r="G58" s="1">
        <f t="shared" si="2"/>
        <v>4</v>
      </c>
      <c r="H58" t="str">
        <f>INDEX([1]Sheet1!$C$3:$O$15, MATCH(E58, [1]Sheet1!$B$3:$B$15, 0), MATCH(F58,[1]Sheet1!$C$2:$O$2,0))</f>
        <v>0.27, 0.34</v>
      </c>
      <c r="I58" t="str">
        <f>INDEX([2]Sheet1!$C$3:$O$15, MATCH(E58, [2]Sheet1!$C$2:$O$2,0), MATCH(F58, [2]Sheet1!$B$3:$B$15,0))</f>
        <v>0.82, 0.89</v>
      </c>
      <c r="J58" t="str">
        <f t="shared" si="3"/>
        <v>0.27</v>
      </c>
      <c r="K58" t="str">
        <f t="shared" si="4"/>
        <v>0.34</v>
      </c>
      <c r="L58" t="str">
        <f t="shared" si="5"/>
        <v>0.82</v>
      </c>
      <c r="M58" t="str">
        <f t="shared" si="6"/>
        <v>0.89</v>
      </c>
      <c r="N58">
        <f t="shared" si="14"/>
        <v>1.7836394157458579</v>
      </c>
      <c r="O58">
        <f t="shared" si="15"/>
        <v>1.4834925547676119</v>
      </c>
      <c r="P58" s="4">
        <f t="shared" si="7"/>
        <v>0.30500000000000005</v>
      </c>
      <c r="Q58" s="4">
        <f t="shared" si="8"/>
        <v>0.85499999999999998</v>
      </c>
      <c r="R58" s="4">
        <f t="shared" si="11"/>
        <v>1.6335659852567348</v>
      </c>
      <c r="S58" t="s">
        <v>37</v>
      </c>
      <c r="T58" t="s">
        <v>18</v>
      </c>
      <c r="U58" t="s">
        <v>42</v>
      </c>
      <c r="V58" t="s">
        <v>34</v>
      </c>
      <c r="W58" t="s">
        <v>21</v>
      </c>
    </row>
    <row r="59" spans="1:23" x14ac:dyDescent="0.25">
      <c r="A59">
        <v>58</v>
      </c>
      <c r="B59" s="1">
        <v>8</v>
      </c>
      <c r="C59" s="1">
        <v>5</v>
      </c>
      <c r="D59" s="1">
        <v>3</v>
      </c>
      <c r="E59" s="1">
        <f t="shared" si="0"/>
        <v>9</v>
      </c>
      <c r="F59" s="1">
        <f t="shared" si="1"/>
        <v>6</v>
      </c>
      <c r="G59" s="1">
        <f t="shared" si="2"/>
        <v>4</v>
      </c>
      <c r="H59" t="str">
        <f>INDEX([1]Sheet1!$C$3:$O$15, MATCH(E59, [1]Sheet1!$B$3:$B$15, 0), MATCH(F59,[1]Sheet1!$C$2:$O$2,0))</f>
        <v>0.27, 0.34</v>
      </c>
      <c r="I59" t="str">
        <f>INDEX([2]Sheet1!$C$3:$O$15, MATCH(E59, [2]Sheet1!$C$2:$O$2,0), MATCH(F59, [2]Sheet1!$B$3:$B$15,0))</f>
        <v>0.82, 0.89</v>
      </c>
      <c r="J59" t="str">
        <f t="shared" si="3"/>
        <v>0.27</v>
      </c>
      <c r="K59" t="str">
        <f t="shared" si="4"/>
        <v>0.34</v>
      </c>
      <c r="L59" t="str">
        <f t="shared" si="5"/>
        <v>0.82</v>
      </c>
      <c r="M59" t="str">
        <f t="shared" si="6"/>
        <v>0.89</v>
      </c>
      <c r="N59">
        <f t="shared" si="14"/>
        <v>1.7836394157458579</v>
      </c>
      <c r="O59">
        <f t="shared" si="15"/>
        <v>1.4834925547676119</v>
      </c>
      <c r="P59" s="4">
        <f t="shared" si="7"/>
        <v>0.30500000000000005</v>
      </c>
      <c r="Q59" s="4">
        <f t="shared" si="8"/>
        <v>0.85499999999999998</v>
      </c>
      <c r="R59" s="4">
        <f t="shared" si="11"/>
        <v>1.6335659852567348</v>
      </c>
      <c r="S59" t="s">
        <v>37</v>
      </c>
      <c r="T59" t="s">
        <v>25</v>
      </c>
      <c r="U59" t="s">
        <v>33</v>
      </c>
      <c r="V59" t="s">
        <v>20</v>
      </c>
      <c r="W59" t="s">
        <v>21</v>
      </c>
    </row>
    <row r="60" spans="1:23" x14ac:dyDescent="0.25">
      <c r="A60">
        <v>59</v>
      </c>
      <c r="B60" s="1">
        <v>7</v>
      </c>
      <c r="C60" s="1">
        <v>6</v>
      </c>
      <c r="D60" s="1">
        <v>3</v>
      </c>
      <c r="E60" s="1">
        <f t="shared" si="0"/>
        <v>8</v>
      </c>
      <c r="F60" s="1">
        <f t="shared" si="1"/>
        <v>7</v>
      </c>
      <c r="G60" s="1">
        <f t="shared" si="2"/>
        <v>4</v>
      </c>
      <c r="H60" t="str">
        <f>INDEX([1]Sheet1!$C$3:$O$15, MATCH(E60, [1]Sheet1!$B$3:$B$15, 0), MATCH(F60,[1]Sheet1!$C$2:$O$2,0))</f>
        <v>0.25, 0.36</v>
      </c>
      <c r="I60" t="str">
        <f>INDEX([2]Sheet1!$C$3:$O$15, MATCH(E60, [2]Sheet1!$C$2:$O$2,0), MATCH(F60, [2]Sheet1!$B$3:$B$15,0))</f>
        <v>0.71, 0.82</v>
      </c>
      <c r="J60" t="str">
        <f t="shared" si="3"/>
        <v>0.25</v>
      </c>
      <c r="K60" t="str">
        <f t="shared" si="4"/>
        <v>0.36</v>
      </c>
      <c r="L60" t="str">
        <f t="shared" si="5"/>
        <v>0.71</v>
      </c>
      <c r="M60" t="str">
        <f t="shared" si="6"/>
        <v>0.82</v>
      </c>
      <c r="N60">
        <f t="shared" si="14"/>
        <v>1.7836394157458582</v>
      </c>
      <c r="O60">
        <f t="shared" si="15"/>
        <v>1.4834925547676123</v>
      </c>
      <c r="P60" s="4">
        <f t="shared" si="7"/>
        <v>0.30499999999999999</v>
      </c>
      <c r="Q60" s="4">
        <f t="shared" si="8"/>
        <v>0.7649999999999999</v>
      </c>
      <c r="R60" s="4">
        <f t="shared" si="11"/>
        <v>1.6335659852567352</v>
      </c>
      <c r="S60" t="s">
        <v>37</v>
      </c>
      <c r="T60" t="s">
        <v>18</v>
      </c>
      <c r="U60" t="s">
        <v>43</v>
      </c>
      <c r="V60" t="s">
        <v>20</v>
      </c>
      <c r="W60" t="s">
        <v>21</v>
      </c>
    </row>
    <row r="61" spans="1:23" x14ac:dyDescent="0.25">
      <c r="A61">
        <v>60</v>
      </c>
      <c r="B61" s="1">
        <v>7</v>
      </c>
      <c r="C61" s="1">
        <v>4</v>
      </c>
      <c r="D61" s="1">
        <v>3</v>
      </c>
      <c r="E61" s="1">
        <f t="shared" si="0"/>
        <v>8</v>
      </c>
      <c r="F61" s="1">
        <f t="shared" si="1"/>
        <v>5</v>
      </c>
      <c r="G61" s="1">
        <f t="shared" si="2"/>
        <v>4</v>
      </c>
      <c r="H61" t="str">
        <f>INDEX([1]Sheet1!$C$3:$O$15, MATCH(E61, [1]Sheet1!$B$3:$B$15, 0), MATCH(F61,[1]Sheet1!$C$2:$O$2,0))</f>
        <v>0.17, 0.26</v>
      </c>
      <c r="I61" t="str">
        <f>INDEX([2]Sheet1!$C$3:$O$15, MATCH(E61, [2]Sheet1!$C$2:$O$2,0), MATCH(F61, [2]Sheet1!$B$3:$B$15,0))</f>
        <v>0.80, 0.89</v>
      </c>
      <c r="J61" t="str">
        <f t="shared" si="3"/>
        <v>0.17</v>
      </c>
      <c r="K61" t="str">
        <f t="shared" si="4"/>
        <v>0.26</v>
      </c>
      <c r="L61" t="str">
        <f t="shared" si="5"/>
        <v>0.80</v>
      </c>
      <c r="M61" t="str">
        <f t="shared" si="6"/>
        <v>0.89</v>
      </c>
      <c r="N61">
        <f t="shared" si="14"/>
        <v>1.7838324927020326</v>
      </c>
      <c r="O61">
        <f t="shared" si="15"/>
        <v>1.5224720041213451</v>
      </c>
      <c r="P61" s="4">
        <f t="shared" si="7"/>
        <v>0.21500000000000002</v>
      </c>
      <c r="Q61" s="4">
        <f t="shared" si="8"/>
        <v>0.84499999999999997</v>
      </c>
      <c r="R61" s="4">
        <f t="shared" si="11"/>
        <v>1.653152248411689</v>
      </c>
      <c r="S61" t="s">
        <v>35</v>
      </c>
      <c r="T61" t="s">
        <v>18</v>
      </c>
      <c r="U61" t="s">
        <v>39</v>
      </c>
      <c r="V61" t="s">
        <v>34</v>
      </c>
      <c r="W61" t="s">
        <v>21</v>
      </c>
    </row>
    <row r="62" spans="1:23" x14ac:dyDescent="0.25">
      <c r="A62">
        <v>61</v>
      </c>
      <c r="B62" s="1">
        <v>7</v>
      </c>
      <c r="C62" s="1">
        <v>3</v>
      </c>
      <c r="D62" s="1">
        <v>3</v>
      </c>
      <c r="E62" s="1">
        <f t="shared" si="0"/>
        <v>8</v>
      </c>
      <c r="F62" s="1">
        <f t="shared" si="1"/>
        <v>4</v>
      </c>
      <c r="G62" s="1">
        <f t="shared" si="2"/>
        <v>4</v>
      </c>
      <c r="H62" t="str">
        <f>INDEX([1]Sheet1!$C$3:$O$15, MATCH(E62, [1]Sheet1!$B$3:$B$15, 0), MATCH(F62,[1]Sheet1!$C$2:$O$2,0))</f>
        <v>0.12, 0.22</v>
      </c>
      <c r="I62" t="str">
        <f>INDEX([2]Sheet1!$C$3:$O$15, MATCH(E62, [2]Sheet1!$C$2:$O$2,0), MATCH(F62, [2]Sheet1!$B$3:$B$15,0))</f>
        <v>0.84, 0.94</v>
      </c>
      <c r="J62" t="str">
        <f t="shared" si="3"/>
        <v>0.12</v>
      </c>
      <c r="K62" t="str">
        <f t="shared" si="4"/>
        <v>0.22</v>
      </c>
      <c r="L62" t="str">
        <f t="shared" si="5"/>
        <v>0.84</v>
      </c>
      <c r="M62" t="str">
        <f t="shared" si="6"/>
        <v>0.94</v>
      </c>
      <c r="N62">
        <f t="shared" si="14"/>
        <v>1.7866703509891912</v>
      </c>
      <c r="O62">
        <f t="shared" si="15"/>
        <v>1.5428170679014381</v>
      </c>
      <c r="P62" s="4">
        <f t="shared" si="7"/>
        <v>0.16999999999999998</v>
      </c>
      <c r="Q62" s="4">
        <f t="shared" si="8"/>
        <v>0.8899999999999999</v>
      </c>
      <c r="R62" s="4">
        <f t="shared" si="11"/>
        <v>1.6647437094453146</v>
      </c>
      <c r="S62" t="s">
        <v>44</v>
      </c>
      <c r="T62" t="s">
        <v>25</v>
      </c>
      <c r="U62" t="s">
        <v>33</v>
      </c>
      <c r="V62" t="s">
        <v>34</v>
      </c>
      <c r="W62" t="s">
        <v>21</v>
      </c>
    </row>
    <row r="63" spans="1:23" x14ac:dyDescent="0.25">
      <c r="A63">
        <v>62</v>
      </c>
      <c r="B63" s="1">
        <v>7</v>
      </c>
      <c r="C63" s="1">
        <v>3</v>
      </c>
      <c r="D63" s="1">
        <v>1</v>
      </c>
      <c r="E63" s="1">
        <f t="shared" si="0"/>
        <v>8</v>
      </c>
      <c r="F63" s="1">
        <f t="shared" si="1"/>
        <v>4</v>
      </c>
      <c r="G63" s="1">
        <f t="shared" si="2"/>
        <v>2</v>
      </c>
      <c r="H63" t="str">
        <f>INDEX([1]Sheet1!$C$3:$O$15, MATCH(E63, [1]Sheet1!$B$3:$B$15, 0), MATCH(F63,[1]Sheet1!$C$2:$O$2,0))</f>
        <v>0.12, 0.22</v>
      </c>
      <c r="I63" t="str">
        <f>INDEX([2]Sheet1!$C$3:$O$15, MATCH(E63, [2]Sheet1!$C$2:$O$2,0), MATCH(F63, [2]Sheet1!$B$3:$B$15,0))</f>
        <v>0.84, 0.94</v>
      </c>
      <c r="J63" t="str">
        <f t="shared" si="3"/>
        <v>0.12</v>
      </c>
      <c r="K63" t="str">
        <f t="shared" si="4"/>
        <v>0.22</v>
      </c>
      <c r="L63" t="str">
        <f t="shared" si="5"/>
        <v>0.84</v>
      </c>
      <c r="M63" t="str">
        <f t="shared" si="6"/>
        <v>0.94</v>
      </c>
      <c r="N63">
        <f>(15^(1-P63)-2^(1-P63))/(10^(1-P63)-2^(1-P63))</f>
        <v>1.5428170679014381</v>
      </c>
      <c r="O63">
        <f>(15^(1-P63)-12^(1-P63))/(10^(1-P63)-2^(1-P63))</f>
        <v>0.32115715120300509</v>
      </c>
      <c r="P63" s="4">
        <f t="shared" si="7"/>
        <v>0.16999999999999998</v>
      </c>
      <c r="Q63" s="4">
        <f t="shared" si="8"/>
        <v>0.8899999999999999</v>
      </c>
      <c r="R63" s="4">
        <f t="shared" si="11"/>
        <v>0.93198710955222164</v>
      </c>
      <c r="S63" t="s">
        <v>38</v>
      </c>
      <c r="T63" t="s">
        <v>18</v>
      </c>
      <c r="U63" t="s">
        <v>43</v>
      </c>
      <c r="V63" t="s">
        <v>20</v>
      </c>
      <c r="W63" t="s">
        <v>23</v>
      </c>
    </row>
    <row r="64" spans="1:23" x14ac:dyDescent="0.25">
      <c r="A64">
        <v>63</v>
      </c>
      <c r="B64" s="1">
        <v>7</v>
      </c>
      <c r="C64" s="1">
        <v>3</v>
      </c>
      <c r="D64" s="1">
        <v>3</v>
      </c>
      <c r="E64" s="1">
        <f t="shared" si="0"/>
        <v>8</v>
      </c>
      <c r="F64" s="1">
        <f t="shared" si="1"/>
        <v>4</v>
      </c>
      <c r="G64" s="1">
        <f t="shared" si="2"/>
        <v>4</v>
      </c>
      <c r="H64" t="str">
        <f>INDEX([1]Sheet1!$C$3:$O$15, MATCH(E64, [1]Sheet1!$B$3:$B$15, 0), MATCH(F64,[1]Sheet1!$C$2:$O$2,0))</f>
        <v>0.12, 0.22</v>
      </c>
      <c r="I64" t="str">
        <f>INDEX([2]Sheet1!$C$3:$O$15, MATCH(E64, [2]Sheet1!$C$2:$O$2,0), MATCH(F64, [2]Sheet1!$B$3:$B$15,0))</f>
        <v>0.84, 0.94</v>
      </c>
      <c r="J64" t="str">
        <f t="shared" si="3"/>
        <v>0.12</v>
      </c>
      <c r="K64" t="str">
        <f t="shared" si="4"/>
        <v>0.22</v>
      </c>
      <c r="L64" t="str">
        <f t="shared" si="5"/>
        <v>0.84</v>
      </c>
      <c r="M64" t="str">
        <f t="shared" si="6"/>
        <v>0.94</v>
      </c>
      <c r="N64">
        <f>(15^(1-P64)-0.5^(1-P64))/(10^(1-P64)-2^(1-P64))</f>
        <v>1.7866703509891912</v>
      </c>
      <c r="O64">
        <f>(15^(1-P64)-2^(1-P64))/(10^(1-P64)-2^(1-P64))</f>
        <v>1.5428170679014381</v>
      </c>
      <c r="P64" s="4">
        <f t="shared" si="7"/>
        <v>0.16999999999999998</v>
      </c>
      <c r="Q64" s="4">
        <f t="shared" si="8"/>
        <v>0.8899999999999999</v>
      </c>
      <c r="R64" s="4">
        <f t="shared" si="11"/>
        <v>1.6647437094453146</v>
      </c>
      <c r="S64" t="s">
        <v>35</v>
      </c>
      <c r="T64" t="s">
        <v>25</v>
      </c>
      <c r="U64" t="s">
        <v>43</v>
      </c>
      <c r="V64" t="s">
        <v>20</v>
      </c>
      <c r="W64" t="s">
        <v>21</v>
      </c>
    </row>
    <row r="65" spans="1:23" x14ac:dyDescent="0.25">
      <c r="A65">
        <v>64</v>
      </c>
      <c r="B65" s="1">
        <v>7</v>
      </c>
      <c r="C65" s="1">
        <v>5</v>
      </c>
      <c r="D65" s="1">
        <v>3</v>
      </c>
      <c r="E65" s="1">
        <f t="shared" si="0"/>
        <v>8</v>
      </c>
      <c r="F65" s="1">
        <f t="shared" si="1"/>
        <v>6</v>
      </c>
      <c r="G65" s="1">
        <f t="shared" si="2"/>
        <v>4</v>
      </c>
      <c r="H65" t="str">
        <f>INDEX([1]Sheet1!$C$3:$O$15, MATCH(E65, [1]Sheet1!$B$3:$B$15, 0), MATCH(F65,[1]Sheet1!$C$2:$O$2,0))</f>
        <v>0.22, 0.30</v>
      </c>
      <c r="I65" t="str">
        <f>INDEX([2]Sheet1!$C$3:$O$15, MATCH(E65, [2]Sheet1!$C$2:$O$2,0), MATCH(F65, [2]Sheet1!$B$3:$B$15,0))</f>
        <v>0.77, 0.85</v>
      </c>
      <c r="J65" t="str">
        <f t="shared" si="3"/>
        <v>0.22</v>
      </c>
      <c r="K65" t="str">
        <f t="shared" si="4"/>
        <v>0.30</v>
      </c>
      <c r="L65" t="str">
        <f t="shared" si="5"/>
        <v>0.77</v>
      </c>
      <c r="M65" t="str">
        <f t="shared" si="6"/>
        <v>0.85</v>
      </c>
      <c r="N65">
        <f>(15^(1-P65)-0.5^(1-P65))/(10^(1-P65)-2^(1-P65))</f>
        <v>1.7827971391785058</v>
      </c>
      <c r="O65">
        <f>(15^(1-P65)-2^(1-P65))/(10^(1-P65)-2^(1-P65))</f>
        <v>1.5027000798266845</v>
      </c>
      <c r="P65" s="4">
        <f t="shared" si="7"/>
        <v>0.26</v>
      </c>
      <c r="Q65" s="4">
        <f t="shared" si="8"/>
        <v>0.81</v>
      </c>
      <c r="R65" s="4">
        <f t="shared" si="11"/>
        <v>1.6427486095025952</v>
      </c>
      <c r="S65" t="s">
        <v>35</v>
      </c>
      <c r="T65" t="s">
        <v>18</v>
      </c>
      <c r="U65" t="s">
        <v>33</v>
      </c>
      <c r="V65" t="s">
        <v>34</v>
      </c>
      <c r="W65" t="s">
        <v>21</v>
      </c>
    </row>
    <row r="66" spans="1:23" x14ac:dyDescent="0.25">
      <c r="A66">
        <v>65</v>
      </c>
      <c r="B66" s="1">
        <v>7</v>
      </c>
      <c r="C66" s="1">
        <v>4</v>
      </c>
      <c r="D66" s="1">
        <v>3</v>
      </c>
      <c r="E66" s="1">
        <f t="shared" ref="E66:E129" si="16">B66+1</f>
        <v>8</v>
      </c>
      <c r="F66" s="1">
        <f t="shared" ref="F66:F129" si="17">C66+1</f>
        <v>5</v>
      </c>
      <c r="G66" s="1">
        <f t="shared" ref="G66:G129" si="18">D66+1</f>
        <v>4</v>
      </c>
      <c r="H66" t="str">
        <f>INDEX([1]Sheet1!$C$3:$O$15, MATCH(E66, [1]Sheet1!$B$3:$B$15, 0), MATCH(F66,[1]Sheet1!$C$2:$O$2,0))</f>
        <v>0.17, 0.26</v>
      </c>
      <c r="I66" t="str">
        <f>INDEX([2]Sheet1!$C$3:$O$15, MATCH(E66, [2]Sheet1!$C$2:$O$2,0), MATCH(F66, [2]Sheet1!$B$3:$B$15,0))</f>
        <v>0.80, 0.89</v>
      </c>
      <c r="J66" t="str">
        <f t="shared" ref="J66:J129" si="19">LEFT(H66,4)</f>
        <v>0.17</v>
      </c>
      <c r="K66" t="str">
        <f t="shared" ref="K66:K129" si="20">RIGHT(H66,4)</f>
        <v>0.26</v>
      </c>
      <c r="L66" t="str">
        <f t="shared" ref="L66:L129" si="21">LEFT(I66,4)</f>
        <v>0.80</v>
      </c>
      <c r="M66" t="str">
        <f t="shared" ref="M66:M129" si="22">RIGHT(I66,4)</f>
        <v>0.89</v>
      </c>
      <c r="N66">
        <f>(15^(1-P66)-0.5^(1-P66))/(10^(1-P66)-2^(1-P66))</f>
        <v>1.7838324927020326</v>
      </c>
      <c r="O66">
        <f>(15^(1-P66)-2^(1-P66))/(10^(1-P66)-2^(1-P66))</f>
        <v>1.5224720041213451</v>
      </c>
      <c r="P66" s="4">
        <f t="shared" ref="P66:P129" si="23">(J66+K66)/2</f>
        <v>0.21500000000000002</v>
      </c>
      <c r="Q66" s="4">
        <f t="shared" ref="Q66:Q129" si="24">(L66+M66)/2</f>
        <v>0.84499999999999997</v>
      </c>
      <c r="R66" s="4">
        <f t="shared" si="11"/>
        <v>1.653152248411689</v>
      </c>
      <c r="S66" t="s">
        <v>35</v>
      </c>
      <c r="T66" t="s">
        <v>25</v>
      </c>
      <c r="U66" t="s">
        <v>33</v>
      </c>
      <c r="V66" t="s">
        <v>20</v>
      </c>
      <c r="W66" t="s">
        <v>23</v>
      </c>
    </row>
    <row r="67" spans="1:23" x14ac:dyDescent="0.25">
      <c r="A67">
        <v>66</v>
      </c>
      <c r="B67" s="1">
        <v>7</v>
      </c>
      <c r="C67" s="1">
        <v>5</v>
      </c>
      <c r="D67" s="1">
        <v>3</v>
      </c>
      <c r="E67" s="1">
        <f t="shared" si="16"/>
        <v>8</v>
      </c>
      <c r="F67" s="1">
        <f t="shared" si="17"/>
        <v>6</v>
      </c>
      <c r="G67" s="1">
        <f t="shared" si="18"/>
        <v>4</v>
      </c>
      <c r="H67" t="str">
        <f>INDEX([1]Sheet1!$C$3:$O$15, MATCH(E67, [1]Sheet1!$B$3:$B$15, 0), MATCH(F67,[1]Sheet1!$C$2:$O$2,0))</f>
        <v>0.22, 0.30</v>
      </c>
      <c r="I67" t="str">
        <f>INDEX([2]Sheet1!$C$3:$O$15, MATCH(E67, [2]Sheet1!$C$2:$O$2,0), MATCH(F67, [2]Sheet1!$B$3:$B$15,0))</f>
        <v>0.77, 0.85</v>
      </c>
      <c r="J67" t="str">
        <f t="shared" si="19"/>
        <v>0.22</v>
      </c>
      <c r="K67" t="str">
        <f t="shared" si="20"/>
        <v>0.30</v>
      </c>
      <c r="L67" t="str">
        <f t="shared" si="21"/>
        <v>0.77</v>
      </c>
      <c r="M67" t="str">
        <f t="shared" si="22"/>
        <v>0.85</v>
      </c>
      <c r="N67">
        <f>(15^(1-P67)-0.5^(1-P67))/(10^(1-P67)-2^(1-P67))</f>
        <v>1.7827971391785058</v>
      </c>
      <c r="O67">
        <f>(15^(1-P67)-2^(1-P67))/(10^(1-P67)-2^(1-P67))</f>
        <v>1.5027000798266845</v>
      </c>
      <c r="P67" s="4">
        <f t="shared" si="23"/>
        <v>0.26</v>
      </c>
      <c r="Q67" s="4">
        <f t="shared" si="24"/>
        <v>0.81</v>
      </c>
      <c r="R67" s="4">
        <f t="shared" ref="R67:R130" si="25">(N67+O67)/2</f>
        <v>1.6427486095025952</v>
      </c>
      <c r="S67" t="s">
        <v>40</v>
      </c>
      <c r="T67" t="s">
        <v>18</v>
      </c>
      <c r="U67" t="s">
        <v>43</v>
      </c>
      <c r="V67" t="s">
        <v>34</v>
      </c>
      <c r="W67" t="s">
        <v>21</v>
      </c>
    </row>
    <row r="68" spans="1:23" x14ac:dyDescent="0.25">
      <c r="A68">
        <v>67</v>
      </c>
      <c r="B68" s="1">
        <v>7</v>
      </c>
      <c r="C68" s="1">
        <v>3</v>
      </c>
      <c r="D68" s="1">
        <v>1</v>
      </c>
      <c r="E68" s="1">
        <f t="shared" si="16"/>
        <v>8</v>
      </c>
      <c r="F68" s="1">
        <f t="shared" si="17"/>
        <v>4</v>
      </c>
      <c r="G68" s="1">
        <f t="shared" si="18"/>
        <v>2</v>
      </c>
      <c r="H68" t="str">
        <f>INDEX([1]Sheet1!$C$3:$O$15, MATCH(E68, [1]Sheet1!$B$3:$B$15, 0), MATCH(F68,[1]Sheet1!$C$2:$O$2,0))</f>
        <v>0.12, 0.22</v>
      </c>
      <c r="I68" t="str">
        <f>INDEX([2]Sheet1!$C$3:$O$15, MATCH(E68, [2]Sheet1!$C$2:$O$2,0), MATCH(F68, [2]Sheet1!$B$3:$B$15,0))</f>
        <v>0.84, 0.94</v>
      </c>
      <c r="J68" t="str">
        <f t="shared" si="19"/>
        <v>0.12</v>
      </c>
      <c r="K68" t="str">
        <f t="shared" si="20"/>
        <v>0.22</v>
      </c>
      <c r="L68" t="str">
        <f t="shared" si="21"/>
        <v>0.84</v>
      </c>
      <c r="M68" t="str">
        <f t="shared" si="22"/>
        <v>0.94</v>
      </c>
      <c r="N68">
        <f>(15^(1-P68)-2^(1-P68))/(10^(1-P68)-2^(1-P68))</f>
        <v>1.5428170679014381</v>
      </c>
      <c r="O68">
        <f>(15^(1-P68)-12^(1-P68))/(10^(1-P68)-2^(1-P68))</f>
        <v>0.32115715120300509</v>
      </c>
      <c r="P68" s="4">
        <f t="shared" si="23"/>
        <v>0.16999999999999998</v>
      </c>
      <c r="Q68" s="4">
        <f t="shared" si="24"/>
        <v>0.8899999999999999</v>
      </c>
      <c r="R68" s="4">
        <f t="shared" si="25"/>
        <v>0.93198710955222164</v>
      </c>
      <c r="S68" t="s">
        <v>32</v>
      </c>
      <c r="T68" t="s">
        <v>25</v>
      </c>
      <c r="U68" t="s">
        <v>33</v>
      </c>
      <c r="V68" t="s">
        <v>34</v>
      </c>
      <c r="W68" t="s">
        <v>23</v>
      </c>
    </row>
    <row r="69" spans="1:23" x14ac:dyDescent="0.25">
      <c r="A69">
        <v>68</v>
      </c>
      <c r="B69" s="1">
        <v>7</v>
      </c>
      <c r="C69" s="1">
        <v>3</v>
      </c>
      <c r="D69" s="1">
        <v>1</v>
      </c>
      <c r="E69" s="1">
        <f t="shared" si="16"/>
        <v>8</v>
      </c>
      <c r="F69" s="1">
        <f t="shared" si="17"/>
        <v>4</v>
      </c>
      <c r="G69" s="1">
        <f t="shared" si="18"/>
        <v>2</v>
      </c>
      <c r="H69" t="str">
        <f>INDEX([1]Sheet1!$C$3:$O$15, MATCH(E69, [1]Sheet1!$B$3:$B$15, 0), MATCH(F69,[1]Sheet1!$C$2:$O$2,0))</f>
        <v>0.12, 0.22</v>
      </c>
      <c r="I69" t="str">
        <f>INDEX([2]Sheet1!$C$3:$O$15, MATCH(E69, [2]Sheet1!$C$2:$O$2,0), MATCH(F69, [2]Sheet1!$B$3:$B$15,0))</f>
        <v>0.84, 0.94</v>
      </c>
      <c r="J69" t="str">
        <f t="shared" si="19"/>
        <v>0.12</v>
      </c>
      <c r="K69" t="str">
        <f t="shared" si="20"/>
        <v>0.22</v>
      </c>
      <c r="L69" t="str">
        <f t="shared" si="21"/>
        <v>0.84</v>
      </c>
      <c r="M69" t="str">
        <f t="shared" si="22"/>
        <v>0.94</v>
      </c>
      <c r="N69">
        <f>(15^(1-P69)-2^(1-P69))/(10^(1-P69)-2^(1-P69))</f>
        <v>1.5428170679014381</v>
      </c>
      <c r="O69">
        <f>(15^(1-P69)-12^(1-P69))/(10^(1-P69)-2^(1-P69))</f>
        <v>0.32115715120300509</v>
      </c>
      <c r="P69" s="4">
        <f t="shared" si="23"/>
        <v>0.16999999999999998</v>
      </c>
      <c r="Q69" s="4">
        <f t="shared" si="24"/>
        <v>0.8899999999999999</v>
      </c>
      <c r="R69" s="4">
        <f t="shared" si="25"/>
        <v>0.93198710955222164</v>
      </c>
      <c r="S69" t="s">
        <v>44</v>
      </c>
      <c r="T69" t="s">
        <v>18</v>
      </c>
      <c r="U69" t="s">
        <v>33</v>
      </c>
      <c r="V69" t="s">
        <v>34</v>
      </c>
      <c r="W69" t="s">
        <v>23</v>
      </c>
    </row>
    <row r="70" spans="1:23" x14ac:dyDescent="0.25">
      <c r="A70">
        <v>69</v>
      </c>
      <c r="B70" s="1">
        <v>7</v>
      </c>
      <c r="C70" s="1">
        <v>4</v>
      </c>
      <c r="D70" s="1">
        <v>3</v>
      </c>
      <c r="E70" s="1">
        <f t="shared" si="16"/>
        <v>8</v>
      </c>
      <c r="F70" s="1">
        <f t="shared" si="17"/>
        <v>5</v>
      </c>
      <c r="G70" s="1">
        <f t="shared" si="18"/>
        <v>4</v>
      </c>
      <c r="H70" t="str">
        <f>INDEX([1]Sheet1!$C$3:$O$15, MATCH(E70, [1]Sheet1!$B$3:$B$15, 0), MATCH(F70,[1]Sheet1!$C$2:$O$2,0))</f>
        <v>0.17, 0.26</v>
      </c>
      <c r="I70" t="str">
        <f>INDEX([2]Sheet1!$C$3:$O$15, MATCH(E70, [2]Sheet1!$C$2:$O$2,0), MATCH(F70, [2]Sheet1!$B$3:$B$15,0))</f>
        <v>0.80, 0.89</v>
      </c>
      <c r="J70" t="str">
        <f t="shared" si="19"/>
        <v>0.17</v>
      </c>
      <c r="K70" t="str">
        <f t="shared" si="20"/>
        <v>0.26</v>
      </c>
      <c r="L70" t="str">
        <f t="shared" si="21"/>
        <v>0.80</v>
      </c>
      <c r="M70" t="str">
        <f t="shared" si="22"/>
        <v>0.89</v>
      </c>
      <c r="N70">
        <f>(15^(1-P70)-0.5^(1-P70))/(10^(1-P70)-2^(1-P70))</f>
        <v>1.7838324927020326</v>
      </c>
      <c r="O70">
        <f>(15^(1-P70)-2^(1-P70))/(10^(1-P70)-2^(1-P70))</f>
        <v>1.5224720041213451</v>
      </c>
      <c r="P70" s="4">
        <f t="shared" si="23"/>
        <v>0.21500000000000002</v>
      </c>
      <c r="Q70" s="4">
        <f t="shared" si="24"/>
        <v>0.84499999999999997</v>
      </c>
      <c r="R70" s="4">
        <f t="shared" si="25"/>
        <v>1.653152248411689</v>
      </c>
      <c r="S70" t="s">
        <v>35</v>
      </c>
      <c r="T70" t="s">
        <v>18</v>
      </c>
      <c r="U70" t="s">
        <v>42</v>
      </c>
      <c r="V70" t="s">
        <v>20</v>
      </c>
      <c r="W70" t="s">
        <v>21</v>
      </c>
    </row>
    <row r="71" spans="1:23" x14ac:dyDescent="0.25">
      <c r="A71">
        <v>70</v>
      </c>
      <c r="B71" s="1">
        <v>7</v>
      </c>
      <c r="C71" s="1">
        <v>4</v>
      </c>
      <c r="D71" s="1">
        <v>3</v>
      </c>
      <c r="E71" s="1">
        <f t="shared" si="16"/>
        <v>8</v>
      </c>
      <c r="F71" s="1">
        <f t="shared" si="17"/>
        <v>5</v>
      </c>
      <c r="G71" s="1">
        <f t="shared" si="18"/>
        <v>4</v>
      </c>
      <c r="H71" t="str">
        <f>INDEX([1]Sheet1!$C$3:$O$15, MATCH(E71, [1]Sheet1!$B$3:$B$15, 0), MATCH(F71,[1]Sheet1!$C$2:$O$2,0))</f>
        <v>0.17, 0.26</v>
      </c>
      <c r="I71" t="str">
        <f>INDEX([2]Sheet1!$C$3:$O$15, MATCH(E71, [2]Sheet1!$C$2:$O$2,0), MATCH(F71, [2]Sheet1!$B$3:$B$15,0))</f>
        <v>0.80, 0.89</v>
      </c>
      <c r="J71" t="str">
        <f t="shared" si="19"/>
        <v>0.17</v>
      </c>
      <c r="K71" t="str">
        <f t="shared" si="20"/>
        <v>0.26</v>
      </c>
      <c r="L71" t="str">
        <f t="shared" si="21"/>
        <v>0.80</v>
      </c>
      <c r="M71" t="str">
        <f t="shared" si="22"/>
        <v>0.89</v>
      </c>
      <c r="N71">
        <f>(15^(1-P71)-0.5^(1-P71))/(10^(1-P71)-2^(1-P71))</f>
        <v>1.7838324927020326</v>
      </c>
      <c r="O71">
        <f>(15^(1-P71)-2^(1-P71))/(10^(1-P71)-2^(1-P71))</f>
        <v>1.5224720041213451</v>
      </c>
      <c r="P71" s="4">
        <f t="shared" si="23"/>
        <v>0.21500000000000002</v>
      </c>
      <c r="Q71" s="4">
        <f t="shared" si="24"/>
        <v>0.84499999999999997</v>
      </c>
      <c r="R71" s="4">
        <f t="shared" si="25"/>
        <v>1.653152248411689</v>
      </c>
      <c r="S71" t="s">
        <v>40</v>
      </c>
      <c r="T71" t="s">
        <v>18</v>
      </c>
      <c r="U71" t="s">
        <v>39</v>
      </c>
      <c r="V71" t="s">
        <v>28</v>
      </c>
      <c r="W71" t="s">
        <v>21</v>
      </c>
    </row>
    <row r="72" spans="1:23" x14ac:dyDescent="0.25">
      <c r="A72">
        <v>71</v>
      </c>
      <c r="B72" s="1">
        <v>7</v>
      </c>
      <c r="C72" s="1">
        <v>3</v>
      </c>
      <c r="D72" s="1">
        <v>4</v>
      </c>
      <c r="E72" s="1">
        <f t="shared" si="16"/>
        <v>8</v>
      </c>
      <c r="F72" s="1">
        <f t="shared" si="17"/>
        <v>4</v>
      </c>
      <c r="G72" s="1">
        <f t="shared" si="18"/>
        <v>5</v>
      </c>
      <c r="H72" t="str">
        <f>INDEX([1]Sheet1!$C$3:$O$15, MATCH(E72, [1]Sheet1!$B$3:$B$15, 0), MATCH(F72,[1]Sheet1!$C$2:$O$2,0))</f>
        <v>0.12, 0.22</v>
      </c>
      <c r="I72" t="str">
        <f>INDEX([2]Sheet1!$C$3:$O$15, MATCH(E72, [2]Sheet1!$C$2:$O$2,0), MATCH(F72, [2]Sheet1!$B$3:$B$15,0))</f>
        <v>0.84, 0.94</v>
      </c>
      <c r="J72" t="str">
        <f t="shared" si="19"/>
        <v>0.12</v>
      </c>
      <c r="K72" t="str">
        <f t="shared" si="20"/>
        <v>0.22</v>
      </c>
      <c r="L72" t="str">
        <f t="shared" si="21"/>
        <v>0.84</v>
      </c>
      <c r="M72" t="str">
        <f t="shared" si="22"/>
        <v>0.94</v>
      </c>
      <c r="N72">
        <f>(15^(1-P72)-0.5^(1-P72))/(8^(1-P72)-4^(1-P72))</f>
        <v>3.6227151267643265</v>
      </c>
      <c r="O72">
        <f>(15^(1-P72)-0.5^(1-P72))/(8^(1-P72)-2^(1-P72))</f>
        <v>2.3184942902757055</v>
      </c>
      <c r="P72" s="4">
        <f t="shared" si="23"/>
        <v>0.16999999999999998</v>
      </c>
      <c r="Q72" s="4">
        <f t="shared" si="24"/>
        <v>0.8899999999999999</v>
      </c>
      <c r="R72" s="4">
        <f t="shared" si="25"/>
        <v>2.9706047085200158</v>
      </c>
      <c r="S72" t="s">
        <v>32</v>
      </c>
      <c r="T72" t="s">
        <v>25</v>
      </c>
      <c r="U72" t="s">
        <v>39</v>
      </c>
      <c r="V72" t="s">
        <v>34</v>
      </c>
      <c r="W72" t="s">
        <v>21</v>
      </c>
    </row>
    <row r="73" spans="1:23" x14ac:dyDescent="0.25">
      <c r="A73">
        <v>72</v>
      </c>
      <c r="B73" s="1">
        <v>7</v>
      </c>
      <c r="C73" s="1">
        <v>5</v>
      </c>
      <c r="D73" s="1">
        <v>1</v>
      </c>
      <c r="E73" s="1">
        <f t="shared" si="16"/>
        <v>8</v>
      </c>
      <c r="F73" s="1">
        <f t="shared" si="17"/>
        <v>6</v>
      </c>
      <c r="G73" s="1">
        <f t="shared" si="18"/>
        <v>2</v>
      </c>
      <c r="H73" t="str">
        <f>INDEX([1]Sheet1!$C$3:$O$15, MATCH(E73, [1]Sheet1!$B$3:$B$15, 0), MATCH(F73,[1]Sheet1!$C$2:$O$2,0))</f>
        <v>0.22, 0.30</v>
      </c>
      <c r="I73" t="str">
        <f>INDEX([2]Sheet1!$C$3:$O$15, MATCH(E73, [2]Sheet1!$C$2:$O$2,0), MATCH(F73, [2]Sheet1!$B$3:$B$15,0))</f>
        <v>0.77, 0.85</v>
      </c>
      <c r="J73" t="str">
        <f t="shared" si="19"/>
        <v>0.22</v>
      </c>
      <c r="K73" t="str">
        <f t="shared" si="20"/>
        <v>0.30</v>
      </c>
      <c r="L73" t="str">
        <f t="shared" si="21"/>
        <v>0.77</v>
      </c>
      <c r="M73" t="str">
        <f t="shared" si="22"/>
        <v>0.85</v>
      </c>
      <c r="N73">
        <f>(15^(1-P73)-2^(1-P73))/(10^(1-P73)-2^(1-P73))</f>
        <v>1.5027000798266845</v>
      </c>
      <c r="O73">
        <f>(15^(1-P73)-12^(1-P73))/(10^(1-P73)-2^(1-P73))</f>
        <v>0.29519044764838848</v>
      </c>
      <c r="P73" s="4">
        <f t="shared" si="23"/>
        <v>0.26</v>
      </c>
      <c r="Q73" s="4">
        <f t="shared" si="24"/>
        <v>0.81</v>
      </c>
      <c r="R73" s="4">
        <f t="shared" si="25"/>
        <v>0.89894526373753647</v>
      </c>
      <c r="S73" t="s">
        <v>35</v>
      </c>
      <c r="T73" t="s">
        <v>18</v>
      </c>
      <c r="U73" t="s">
        <v>33</v>
      </c>
      <c r="V73" t="s">
        <v>20</v>
      </c>
      <c r="W73" t="s">
        <v>23</v>
      </c>
    </row>
    <row r="74" spans="1:23" x14ac:dyDescent="0.25">
      <c r="A74">
        <v>73</v>
      </c>
      <c r="B74" s="1">
        <v>7</v>
      </c>
      <c r="C74" s="1">
        <v>5</v>
      </c>
      <c r="D74" s="1">
        <v>3</v>
      </c>
      <c r="E74" s="1">
        <f t="shared" si="16"/>
        <v>8</v>
      </c>
      <c r="F74" s="1">
        <f t="shared" si="17"/>
        <v>6</v>
      </c>
      <c r="G74" s="1">
        <f t="shared" si="18"/>
        <v>4</v>
      </c>
      <c r="H74" t="str">
        <f>INDEX([1]Sheet1!$C$3:$O$15, MATCH(E74, [1]Sheet1!$B$3:$B$15, 0), MATCH(F74,[1]Sheet1!$C$2:$O$2,0))</f>
        <v>0.22, 0.30</v>
      </c>
      <c r="I74" t="str">
        <f>INDEX([2]Sheet1!$C$3:$O$15, MATCH(E74, [2]Sheet1!$C$2:$O$2,0), MATCH(F74, [2]Sheet1!$B$3:$B$15,0))</f>
        <v>0.77, 0.85</v>
      </c>
      <c r="J74" t="str">
        <f t="shared" si="19"/>
        <v>0.22</v>
      </c>
      <c r="K74" t="str">
        <f t="shared" si="20"/>
        <v>0.30</v>
      </c>
      <c r="L74" t="str">
        <f t="shared" si="21"/>
        <v>0.77</v>
      </c>
      <c r="M74" t="str">
        <f t="shared" si="22"/>
        <v>0.85</v>
      </c>
      <c r="N74">
        <f>(15^(1-P74)-0.5^(1-P74))/(10^(1-P74)-2^(1-P74))</f>
        <v>1.7827971391785058</v>
      </c>
      <c r="O74">
        <f>(15^(1-P74)-2^(1-P74))/(10^(1-P74)-2^(1-P74))</f>
        <v>1.5027000798266845</v>
      </c>
      <c r="P74" s="4">
        <f t="shared" si="23"/>
        <v>0.26</v>
      </c>
      <c r="Q74" s="4">
        <f t="shared" si="24"/>
        <v>0.81</v>
      </c>
      <c r="R74" s="4">
        <f t="shared" si="25"/>
        <v>1.6427486095025952</v>
      </c>
      <c r="S74" t="s">
        <v>35</v>
      </c>
      <c r="T74" t="s">
        <v>25</v>
      </c>
      <c r="U74" t="s">
        <v>36</v>
      </c>
      <c r="V74" t="s">
        <v>34</v>
      </c>
      <c r="W74" t="s">
        <v>23</v>
      </c>
    </row>
    <row r="75" spans="1:23" x14ac:dyDescent="0.25">
      <c r="A75">
        <v>74</v>
      </c>
      <c r="B75" s="1">
        <v>8</v>
      </c>
      <c r="C75" s="1">
        <v>7</v>
      </c>
      <c r="D75" s="1">
        <v>3</v>
      </c>
      <c r="E75" s="1">
        <f t="shared" si="16"/>
        <v>9</v>
      </c>
      <c r="F75" s="1">
        <f t="shared" si="17"/>
        <v>8</v>
      </c>
      <c r="G75" s="1">
        <f t="shared" si="18"/>
        <v>4</v>
      </c>
      <c r="H75" t="str">
        <f>INDEX([1]Sheet1!$C$3:$O$15, MATCH(E75, [1]Sheet1!$B$3:$B$15, 0), MATCH(F75,[1]Sheet1!$C$2:$O$2,0))</f>
        <v>0.36, 0.44</v>
      </c>
      <c r="I75" t="str">
        <f>INDEX([2]Sheet1!$C$3:$O$15, MATCH(E75, [2]Sheet1!$C$2:$O$2,0), MATCH(F75, [2]Sheet1!$B$3:$B$15,0))</f>
        <v>0.71, 0.80</v>
      </c>
      <c r="J75" t="str">
        <f t="shared" si="19"/>
        <v>0.36</v>
      </c>
      <c r="K75" t="str">
        <f t="shared" si="20"/>
        <v>0.44</v>
      </c>
      <c r="L75" t="str">
        <f t="shared" si="21"/>
        <v>0.71</v>
      </c>
      <c r="M75" t="str">
        <f t="shared" si="22"/>
        <v>0.80</v>
      </c>
      <c r="N75">
        <f>(15^(1-P75)-0.5^(1-P75))/(10^(1-P75)-2^(1-P75))</f>
        <v>1.7919537703395045</v>
      </c>
      <c r="O75">
        <f>(15^(1-P75)-2^(1-P75))/(10^(1-P75)-2^(1-P75))</f>
        <v>1.4447572964624733</v>
      </c>
      <c r="P75" s="4">
        <f t="shared" si="23"/>
        <v>0.4</v>
      </c>
      <c r="Q75" s="4">
        <f t="shared" si="24"/>
        <v>0.755</v>
      </c>
      <c r="R75" s="4">
        <f t="shared" si="25"/>
        <v>1.6183555334009889</v>
      </c>
      <c r="S75" t="s">
        <v>37</v>
      </c>
      <c r="T75" t="s">
        <v>25</v>
      </c>
      <c r="U75" t="s">
        <v>36</v>
      </c>
      <c r="V75" t="s">
        <v>24</v>
      </c>
      <c r="W75" t="s">
        <v>23</v>
      </c>
    </row>
    <row r="76" spans="1:23" x14ac:dyDescent="0.25">
      <c r="A76">
        <v>75</v>
      </c>
      <c r="B76" s="1">
        <v>6</v>
      </c>
      <c r="C76" s="1">
        <v>2</v>
      </c>
      <c r="D76" s="1">
        <v>3</v>
      </c>
      <c r="E76" s="1">
        <f t="shared" si="16"/>
        <v>7</v>
      </c>
      <c r="F76" s="1">
        <f t="shared" si="17"/>
        <v>3</v>
      </c>
      <c r="G76" s="1">
        <f t="shared" si="18"/>
        <v>4</v>
      </c>
      <c r="H76" t="str">
        <f>INDEX([1]Sheet1!$C$3:$O$15, MATCH(E76, [1]Sheet1!$B$3:$B$15, 0), MATCH(F76,[1]Sheet1!$C$2:$O$2,0))</f>
        <v>-0.00, 0.12</v>
      </c>
      <c r="I76" t="str">
        <f>INDEX([2]Sheet1!$C$3:$O$15, MATCH(E76, [2]Sheet1!$C$2:$O$2,0), MATCH(F76, [2]Sheet1!$B$3:$B$15,0))</f>
        <v>0.83, 0.93</v>
      </c>
      <c r="J76" t="str">
        <f t="shared" si="19"/>
        <v>-0.0</v>
      </c>
      <c r="K76" t="str">
        <f t="shared" si="20"/>
        <v>0.12</v>
      </c>
      <c r="L76" t="str">
        <f t="shared" si="21"/>
        <v>0.83</v>
      </c>
      <c r="M76" t="str">
        <f t="shared" si="22"/>
        <v>0.93</v>
      </c>
      <c r="N76">
        <f>(15^(1-P76)-0.5^(1-P76))/(10^(1-P76)-2^(1-P76))</f>
        <v>1.8007703140164795</v>
      </c>
      <c r="O76">
        <f>(15^(1-P76)-2^(1-P76))/(10^(1-P76)-2^(1-P76))</f>
        <v>1.5950166390640381</v>
      </c>
      <c r="P76" s="4">
        <f t="shared" si="23"/>
        <v>0.06</v>
      </c>
      <c r="Q76" s="4">
        <f t="shared" si="24"/>
        <v>0.88</v>
      </c>
      <c r="R76" s="4">
        <f t="shared" si="25"/>
        <v>1.6978934765402589</v>
      </c>
      <c r="S76" t="s">
        <v>38</v>
      </c>
      <c r="T76" t="s">
        <v>18</v>
      </c>
      <c r="U76" t="s">
        <v>33</v>
      </c>
      <c r="V76" t="s">
        <v>20</v>
      </c>
      <c r="W76" t="s">
        <v>21</v>
      </c>
    </row>
    <row r="77" spans="1:23" x14ac:dyDescent="0.25">
      <c r="A77">
        <v>76</v>
      </c>
      <c r="B77" s="1">
        <v>7</v>
      </c>
      <c r="C77" s="1">
        <v>4</v>
      </c>
      <c r="D77" s="1">
        <v>1</v>
      </c>
      <c r="E77" s="1">
        <f t="shared" si="16"/>
        <v>8</v>
      </c>
      <c r="F77" s="1">
        <f t="shared" si="17"/>
        <v>5</v>
      </c>
      <c r="G77" s="1">
        <f t="shared" si="18"/>
        <v>2</v>
      </c>
      <c r="H77" t="str">
        <f>INDEX([1]Sheet1!$C$3:$O$15, MATCH(E77, [1]Sheet1!$B$3:$B$15, 0), MATCH(F77,[1]Sheet1!$C$2:$O$2,0))</f>
        <v>0.17, 0.26</v>
      </c>
      <c r="I77" t="str">
        <f>INDEX([2]Sheet1!$C$3:$O$15, MATCH(E77, [2]Sheet1!$C$2:$O$2,0), MATCH(F77, [2]Sheet1!$B$3:$B$15,0))</f>
        <v>0.80, 0.89</v>
      </c>
      <c r="J77" t="str">
        <f t="shared" si="19"/>
        <v>0.17</v>
      </c>
      <c r="K77" t="str">
        <f t="shared" si="20"/>
        <v>0.26</v>
      </c>
      <c r="L77" t="str">
        <f t="shared" si="21"/>
        <v>0.80</v>
      </c>
      <c r="M77" t="str">
        <f t="shared" si="22"/>
        <v>0.89</v>
      </c>
      <c r="N77">
        <f>(15^(1-P77)-2^(1-P77))/(10^(1-P77)-2^(1-P77))</f>
        <v>1.5224720041213451</v>
      </c>
      <c r="O77">
        <f>(15^(1-P77)-12^(1-P77))/(10^(1-P77)-2^(1-P77))</f>
        <v>0.30796114113426326</v>
      </c>
      <c r="P77" s="4">
        <f t="shared" si="23"/>
        <v>0.21500000000000002</v>
      </c>
      <c r="Q77" s="4">
        <f t="shared" si="24"/>
        <v>0.84499999999999997</v>
      </c>
      <c r="R77" s="4">
        <f t="shared" si="25"/>
        <v>0.9152165726278042</v>
      </c>
      <c r="S77" t="s">
        <v>32</v>
      </c>
      <c r="T77" t="s">
        <v>25</v>
      </c>
      <c r="U77" t="s">
        <v>39</v>
      </c>
      <c r="V77" t="s">
        <v>34</v>
      </c>
      <c r="W77" t="s">
        <v>23</v>
      </c>
    </row>
    <row r="78" spans="1:23" x14ac:dyDescent="0.25">
      <c r="A78">
        <v>77</v>
      </c>
      <c r="B78" s="1">
        <v>7</v>
      </c>
      <c r="C78" s="1">
        <v>2</v>
      </c>
      <c r="D78" s="1">
        <v>3</v>
      </c>
      <c r="E78" s="1">
        <f t="shared" si="16"/>
        <v>8</v>
      </c>
      <c r="F78" s="1">
        <f t="shared" si="17"/>
        <v>3</v>
      </c>
      <c r="G78" s="1">
        <f t="shared" si="18"/>
        <v>4</v>
      </c>
      <c r="H78" t="str">
        <f>INDEX([1]Sheet1!$C$3:$O$15, MATCH(E78, [1]Sheet1!$B$3:$B$15, 0), MATCH(F78,[1]Sheet1!$C$2:$O$2,0))</f>
        <v>0.06, 0.17</v>
      </c>
      <c r="I78" t="str">
        <f>INDEX([2]Sheet1!$C$3:$O$15, MATCH(E78, [2]Sheet1!$C$2:$O$2,0), MATCH(F78, [2]Sheet1!$B$3:$B$15,0))</f>
        <v>0.89, 0.99</v>
      </c>
      <c r="J78" t="str">
        <f t="shared" si="19"/>
        <v>0.06</v>
      </c>
      <c r="K78" t="str">
        <f t="shared" si="20"/>
        <v>0.17</v>
      </c>
      <c r="L78" t="str">
        <f t="shared" si="21"/>
        <v>0.89</v>
      </c>
      <c r="M78" t="str">
        <f t="shared" si="22"/>
        <v>0.99</v>
      </c>
      <c r="N78">
        <f>(15^(1-P78)-0.5^(1-P78))/(10^(1-P78)-2^(1-P78))</f>
        <v>1.7924850605966762</v>
      </c>
      <c r="O78">
        <f>(15^(1-P78)-2^(1-P78))/(10^(1-P78)-2^(1-P78))</f>
        <v>1.5684743107525587</v>
      </c>
      <c r="P78" s="4">
        <f t="shared" si="23"/>
        <v>0.115</v>
      </c>
      <c r="Q78" s="4">
        <f t="shared" si="24"/>
        <v>0.94</v>
      </c>
      <c r="R78" s="4">
        <f t="shared" si="25"/>
        <v>1.6804796856746176</v>
      </c>
      <c r="S78" t="s">
        <v>38</v>
      </c>
      <c r="T78" t="s">
        <v>18</v>
      </c>
      <c r="U78" t="s">
        <v>39</v>
      </c>
      <c r="V78" t="s">
        <v>20</v>
      </c>
      <c r="W78" t="s">
        <v>23</v>
      </c>
    </row>
    <row r="79" spans="1:23" x14ac:dyDescent="0.25">
      <c r="A79">
        <v>78</v>
      </c>
      <c r="B79" s="1">
        <v>7</v>
      </c>
      <c r="C79" s="1">
        <v>5</v>
      </c>
      <c r="D79" s="1">
        <v>3</v>
      </c>
      <c r="E79" s="1">
        <f t="shared" si="16"/>
        <v>8</v>
      </c>
      <c r="F79" s="1">
        <f t="shared" si="17"/>
        <v>6</v>
      </c>
      <c r="G79" s="1">
        <f t="shared" si="18"/>
        <v>4</v>
      </c>
      <c r="H79" t="str">
        <f>INDEX([1]Sheet1!$C$3:$O$15, MATCH(E79, [1]Sheet1!$B$3:$B$15, 0), MATCH(F79,[1]Sheet1!$C$2:$O$2,0))</f>
        <v>0.22, 0.30</v>
      </c>
      <c r="I79" t="str">
        <f>INDEX([2]Sheet1!$C$3:$O$15, MATCH(E79, [2]Sheet1!$C$2:$O$2,0), MATCH(F79, [2]Sheet1!$B$3:$B$15,0))</f>
        <v>0.77, 0.85</v>
      </c>
      <c r="J79" t="str">
        <f t="shared" si="19"/>
        <v>0.22</v>
      </c>
      <c r="K79" t="str">
        <f t="shared" si="20"/>
        <v>0.30</v>
      </c>
      <c r="L79" t="str">
        <f t="shared" si="21"/>
        <v>0.77</v>
      </c>
      <c r="M79" t="str">
        <f t="shared" si="22"/>
        <v>0.85</v>
      </c>
      <c r="N79">
        <f>(15^(1-P79)-0.5^(1-P79))/(10^(1-P79)-2^(1-P79))</f>
        <v>1.7827971391785058</v>
      </c>
      <c r="O79">
        <f>(15^(1-P79)-2^(1-P79))/(10^(1-P79)-2^(1-P79))</f>
        <v>1.5027000798266845</v>
      </c>
      <c r="P79" s="4">
        <f t="shared" si="23"/>
        <v>0.26</v>
      </c>
      <c r="Q79" s="4">
        <f t="shared" si="24"/>
        <v>0.81</v>
      </c>
      <c r="R79" s="4">
        <f t="shared" si="25"/>
        <v>1.6427486095025952</v>
      </c>
      <c r="S79" t="s">
        <v>40</v>
      </c>
      <c r="T79" t="s">
        <v>25</v>
      </c>
      <c r="U79" t="s">
        <v>33</v>
      </c>
      <c r="V79" t="s">
        <v>28</v>
      </c>
      <c r="W79" t="s">
        <v>21</v>
      </c>
    </row>
    <row r="80" spans="1:23" x14ac:dyDescent="0.25">
      <c r="A80">
        <v>79</v>
      </c>
      <c r="B80" s="1">
        <v>6</v>
      </c>
      <c r="C80" s="1">
        <v>4</v>
      </c>
      <c r="D80" s="1">
        <v>3</v>
      </c>
      <c r="E80" s="1">
        <f t="shared" si="16"/>
        <v>7</v>
      </c>
      <c r="F80" s="1">
        <f t="shared" si="17"/>
        <v>5</v>
      </c>
      <c r="G80" s="1">
        <f t="shared" si="18"/>
        <v>4</v>
      </c>
      <c r="H80" t="str">
        <f>INDEX([1]Sheet1!$C$3:$O$15, MATCH(E80, [1]Sheet1!$B$3:$B$15, 0), MATCH(F80,[1]Sheet1!$C$2:$O$2,0))</f>
        <v>0.11, 0.21</v>
      </c>
      <c r="I80" t="str">
        <f>INDEX([2]Sheet1!$C$3:$O$15, MATCH(E80, [2]Sheet1!$C$2:$O$2,0), MATCH(F80, [2]Sheet1!$B$3:$B$15,0))</f>
        <v>0.74, 0.84</v>
      </c>
      <c r="J80" t="str">
        <f t="shared" si="19"/>
        <v>0.11</v>
      </c>
      <c r="K80" t="str">
        <f t="shared" si="20"/>
        <v>0.21</v>
      </c>
      <c r="L80" t="str">
        <f t="shared" si="21"/>
        <v>0.74</v>
      </c>
      <c r="M80" t="str">
        <f t="shared" si="22"/>
        <v>0.84</v>
      </c>
      <c r="N80">
        <f>(15^(1-P80)-0.5^(1-P80))/(10^(1-P80)-2^(1-P80))</f>
        <v>1.7875386370046384</v>
      </c>
      <c r="O80">
        <f>(15^(1-P80)-2^(1-P80))/(10^(1-P80)-2^(1-P80))</f>
        <v>1.5474169043482437</v>
      </c>
      <c r="P80" s="4">
        <f t="shared" si="23"/>
        <v>0.16</v>
      </c>
      <c r="Q80" s="4">
        <f t="shared" si="24"/>
        <v>0.79</v>
      </c>
      <c r="R80" s="4">
        <f t="shared" si="25"/>
        <v>1.6674777706764412</v>
      </c>
      <c r="S80" t="s">
        <v>32</v>
      </c>
      <c r="T80" t="s">
        <v>18</v>
      </c>
      <c r="U80" t="s">
        <v>41</v>
      </c>
      <c r="V80" t="s">
        <v>28</v>
      </c>
      <c r="W80" t="s">
        <v>21</v>
      </c>
    </row>
    <row r="81" spans="1:23" x14ac:dyDescent="0.25">
      <c r="A81">
        <v>80</v>
      </c>
      <c r="B81" s="1">
        <v>8</v>
      </c>
      <c r="C81" s="1">
        <v>3</v>
      </c>
      <c r="D81" s="1">
        <v>1</v>
      </c>
      <c r="E81" s="1">
        <f t="shared" si="16"/>
        <v>9</v>
      </c>
      <c r="F81" s="1">
        <f t="shared" si="17"/>
        <v>4</v>
      </c>
      <c r="G81" s="1">
        <f t="shared" si="18"/>
        <v>2</v>
      </c>
      <c r="H81" t="str">
        <f>INDEX([1]Sheet1!$C$3:$O$15, MATCH(E81, [1]Sheet1!$B$3:$B$15, 0), MATCH(F81,[1]Sheet1!$C$2:$O$2,0))</f>
        <v>0.18, 0.26</v>
      </c>
      <c r="I81" t="str">
        <f>INDEX([2]Sheet1!$C$3:$O$15, MATCH(E81, [2]Sheet1!$C$2:$O$2,0), MATCH(F81, [2]Sheet1!$B$3:$B$15,0))</f>
        <v>0.90, 0.98</v>
      </c>
      <c r="J81" t="str">
        <f t="shared" si="19"/>
        <v>0.18</v>
      </c>
      <c r="K81" t="str">
        <f t="shared" si="20"/>
        <v>0.26</v>
      </c>
      <c r="L81" t="str">
        <f t="shared" si="21"/>
        <v>0.90</v>
      </c>
      <c r="M81" t="str">
        <f t="shared" si="22"/>
        <v>0.98</v>
      </c>
      <c r="N81">
        <f>(15^(1-P81)-2^(1-P81))/(10^(1-P81)-2^(1-P81))</f>
        <v>1.5202469801099703</v>
      </c>
      <c r="O81">
        <f>(15^(1-P81)-12^(1-P81))/(10^(1-P81)-2^(1-P81))</f>
        <v>0.30652133167022555</v>
      </c>
      <c r="P81" s="4">
        <f t="shared" si="23"/>
        <v>0.22</v>
      </c>
      <c r="Q81" s="4">
        <f t="shared" si="24"/>
        <v>0.94</v>
      </c>
      <c r="R81" s="4">
        <f t="shared" si="25"/>
        <v>0.91338415589009792</v>
      </c>
      <c r="S81" t="s">
        <v>37</v>
      </c>
      <c r="T81" t="s">
        <v>18</v>
      </c>
      <c r="U81" t="s">
        <v>42</v>
      </c>
      <c r="V81" t="s">
        <v>20</v>
      </c>
      <c r="W81" t="s">
        <v>21</v>
      </c>
    </row>
    <row r="82" spans="1:23" x14ac:dyDescent="0.25">
      <c r="A82">
        <v>81</v>
      </c>
      <c r="B82" s="1">
        <v>7</v>
      </c>
      <c r="C82" s="1">
        <v>4</v>
      </c>
      <c r="D82" s="1">
        <v>3</v>
      </c>
      <c r="E82" s="1">
        <f t="shared" si="16"/>
        <v>8</v>
      </c>
      <c r="F82" s="1">
        <f t="shared" si="17"/>
        <v>5</v>
      </c>
      <c r="G82" s="1">
        <f t="shared" si="18"/>
        <v>4</v>
      </c>
      <c r="H82" t="str">
        <f>INDEX([1]Sheet1!$C$3:$O$15, MATCH(E82, [1]Sheet1!$B$3:$B$15, 0), MATCH(F82,[1]Sheet1!$C$2:$O$2,0))</f>
        <v>0.17, 0.26</v>
      </c>
      <c r="I82" t="str">
        <f>INDEX([2]Sheet1!$C$3:$O$15, MATCH(E82, [2]Sheet1!$C$2:$O$2,0), MATCH(F82, [2]Sheet1!$B$3:$B$15,0))</f>
        <v>0.80, 0.89</v>
      </c>
      <c r="J82" t="str">
        <f t="shared" si="19"/>
        <v>0.17</v>
      </c>
      <c r="K82" t="str">
        <f t="shared" si="20"/>
        <v>0.26</v>
      </c>
      <c r="L82" t="str">
        <f t="shared" si="21"/>
        <v>0.80</v>
      </c>
      <c r="M82" t="str">
        <f t="shared" si="22"/>
        <v>0.89</v>
      </c>
      <c r="N82">
        <f t="shared" ref="N82:N87" si="26">(15^(1-P82)-0.5^(1-P82))/(10^(1-P82)-2^(1-P82))</f>
        <v>1.7838324927020326</v>
      </c>
      <c r="O82">
        <f t="shared" ref="O82:O87" si="27">(15^(1-P82)-2^(1-P82))/(10^(1-P82)-2^(1-P82))</f>
        <v>1.5224720041213451</v>
      </c>
      <c r="P82" s="4">
        <f t="shared" si="23"/>
        <v>0.21500000000000002</v>
      </c>
      <c r="Q82" s="4">
        <f t="shared" si="24"/>
        <v>0.84499999999999997</v>
      </c>
      <c r="R82" s="4">
        <f t="shared" si="25"/>
        <v>1.653152248411689</v>
      </c>
      <c r="S82" t="s">
        <v>38</v>
      </c>
      <c r="T82" t="s">
        <v>18</v>
      </c>
      <c r="U82" t="s">
        <v>43</v>
      </c>
      <c r="V82" t="s">
        <v>20</v>
      </c>
      <c r="W82" t="s">
        <v>21</v>
      </c>
    </row>
    <row r="83" spans="1:23" x14ac:dyDescent="0.25">
      <c r="A83">
        <v>82</v>
      </c>
      <c r="B83" s="1">
        <v>7</v>
      </c>
      <c r="C83" s="1">
        <v>6</v>
      </c>
      <c r="D83" s="1">
        <v>3</v>
      </c>
      <c r="E83" s="1">
        <f t="shared" si="16"/>
        <v>8</v>
      </c>
      <c r="F83" s="1">
        <f t="shared" si="17"/>
        <v>7</v>
      </c>
      <c r="G83" s="1">
        <f t="shared" si="18"/>
        <v>4</v>
      </c>
      <c r="H83" t="str">
        <f>INDEX([1]Sheet1!$C$3:$O$15, MATCH(E83, [1]Sheet1!$B$3:$B$15, 0), MATCH(F83,[1]Sheet1!$C$2:$O$2,0))</f>
        <v>0.25, 0.36</v>
      </c>
      <c r="I83" t="str">
        <f>INDEX([2]Sheet1!$C$3:$O$15, MATCH(E83, [2]Sheet1!$C$2:$O$2,0), MATCH(F83, [2]Sheet1!$B$3:$B$15,0))</f>
        <v>0.71, 0.82</v>
      </c>
      <c r="J83" t="str">
        <f t="shared" si="19"/>
        <v>0.25</v>
      </c>
      <c r="K83" t="str">
        <f t="shared" si="20"/>
        <v>0.36</v>
      </c>
      <c r="L83" t="str">
        <f t="shared" si="21"/>
        <v>0.71</v>
      </c>
      <c r="M83" t="str">
        <f t="shared" si="22"/>
        <v>0.82</v>
      </c>
      <c r="N83">
        <f t="shared" si="26"/>
        <v>1.7836394157458582</v>
      </c>
      <c r="O83">
        <f t="shared" si="27"/>
        <v>1.4834925547676123</v>
      </c>
      <c r="P83" s="4">
        <f t="shared" si="23"/>
        <v>0.30499999999999999</v>
      </c>
      <c r="Q83" s="4">
        <f t="shared" si="24"/>
        <v>0.7649999999999999</v>
      </c>
      <c r="R83" s="4">
        <f t="shared" si="25"/>
        <v>1.6335659852567352</v>
      </c>
      <c r="S83" t="s">
        <v>37</v>
      </c>
      <c r="T83" t="s">
        <v>25</v>
      </c>
      <c r="U83" t="s">
        <v>33</v>
      </c>
      <c r="V83" t="s">
        <v>20</v>
      </c>
      <c r="W83" t="s">
        <v>23</v>
      </c>
    </row>
    <row r="84" spans="1:23" x14ac:dyDescent="0.25">
      <c r="A84">
        <v>83</v>
      </c>
      <c r="B84" s="1">
        <v>7</v>
      </c>
      <c r="C84" s="1">
        <v>4</v>
      </c>
      <c r="D84" s="1">
        <v>3</v>
      </c>
      <c r="E84" s="1">
        <f t="shared" si="16"/>
        <v>8</v>
      </c>
      <c r="F84" s="1">
        <f t="shared" si="17"/>
        <v>5</v>
      </c>
      <c r="G84" s="1">
        <f t="shared" si="18"/>
        <v>4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9"/>
        <v>0.17</v>
      </c>
      <c r="K84" t="str">
        <f t="shared" si="20"/>
        <v>0.26</v>
      </c>
      <c r="L84" t="str">
        <f t="shared" si="21"/>
        <v>0.80</v>
      </c>
      <c r="M84" t="str">
        <f t="shared" si="22"/>
        <v>0.89</v>
      </c>
      <c r="N84">
        <f t="shared" si="26"/>
        <v>1.7838324927020326</v>
      </c>
      <c r="O84">
        <f t="shared" si="27"/>
        <v>1.5224720041213451</v>
      </c>
      <c r="P84" s="4">
        <f t="shared" si="23"/>
        <v>0.21500000000000002</v>
      </c>
      <c r="Q84" s="4">
        <f t="shared" si="24"/>
        <v>0.84499999999999997</v>
      </c>
      <c r="R84" s="4">
        <f t="shared" si="25"/>
        <v>1.653152248411689</v>
      </c>
      <c r="S84" t="s">
        <v>32</v>
      </c>
      <c r="T84" t="s">
        <v>25</v>
      </c>
      <c r="U84" t="s">
        <v>41</v>
      </c>
      <c r="V84" t="s">
        <v>20</v>
      </c>
      <c r="W84" t="s">
        <v>21</v>
      </c>
    </row>
    <row r="85" spans="1:23" x14ac:dyDescent="0.25">
      <c r="A85">
        <v>84</v>
      </c>
      <c r="B85" s="1">
        <v>8</v>
      </c>
      <c r="C85" s="1">
        <v>6</v>
      </c>
      <c r="D85" s="1">
        <v>3</v>
      </c>
      <c r="E85" s="1">
        <f t="shared" si="16"/>
        <v>9</v>
      </c>
      <c r="F85" s="1">
        <f t="shared" si="17"/>
        <v>7</v>
      </c>
      <c r="G85" s="1">
        <f t="shared" si="18"/>
        <v>4</v>
      </c>
      <c r="H85" t="str">
        <f>INDEX([1]Sheet1!$C$3:$O$15, MATCH(E85, [1]Sheet1!$B$3:$B$15, 0), MATCH(F85,[1]Sheet1!$C$2:$O$2,0))</f>
        <v>0.31, 0.39</v>
      </c>
      <c r="I85" t="str">
        <f>INDEX([2]Sheet1!$C$3:$O$15, MATCH(E85, [2]Sheet1!$C$2:$O$2,0), MATCH(F85, [2]Sheet1!$B$3:$B$15,0))</f>
        <v>0.76, 0.86</v>
      </c>
      <c r="J85" t="str">
        <f t="shared" si="19"/>
        <v>0.31</v>
      </c>
      <c r="K85" t="str">
        <f t="shared" si="20"/>
        <v>0.39</v>
      </c>
      <c r="L85" t="str">
        <f t="shared" si="21"/>
        <v>0.76</v>
      </c>
      <c r="M85" t="str">
        <f t="shared" si="22"/>
        <v>0.86</v>
      </c>
      <c r="N85">
        <f t="shared" si="26"/>
        <v>1.7864399508494773</v>
      </c>
      <c r="O85">
        <f t="shared" si="27"/>
        <v>1.4648406612333555</v>
      </c>
      <c r="P85" s="4">
        <f t="shared" si="23"/>
        <v>0.35</v>
      </c>
      <c r="Q85" s="4">
        <f t="shared" si="24"/>
        <v>0.81</v>
      </c>
      <c r="R85" s="4">
        <f t="shared" si="25"/>
        <v>1.6256403060414164</v>
      </c>
      <c r="S85" t="s">
        <v>35</v>
      </c>
      <c r="T85" t="s">
        <v>18</v>
      </c>
      <c r="U85" t="s">
        <v>33</v>
      </c>
      <c r="V85" t="s">
        <v>24</v>
      </c>
      <c r="W85" t="s">
        <v>21</v>
      </c>
    </row>
    <row r="86" spans="1:23" x14ac:dyDescent="0.25">
      <c r="A86">
        <v>85</v>
      </c>
      <c r="B86" s="1">
        <v>7</v>
      </c>
      <c r="C86" s="1">
        <v>4</v>
      </c>
      <c r="D86" s="1">
        <v>3</v>
      </c>
      <c r="E86" s="1">
        <f t="shared" si="16"/>
        <v>8</v>
      </c>
      <c r="F86" s="1">
        <f t="shared" si="17"/>
        <v>5</v>
      </c>
      <c r="G86" s="1">
        <f t="shared" si="18"/>
        <v>4</v>
      </c>
      <c r="H86" t="str">
        <f>INDEX([1]Sheet1!$C$3:$O$15, MATCH(E86, [1]Sheet1!$B$3:$B$15, 0), MATCH(F86,[1]Sheet1!$C$2:$O$2,0))</f>
        <v>0.17, 0.26</v>
      </c>
      <c r="I86" t="str">
        <f>INDEX([2]Sheet1!$C$3:$O$15, MATCH(E86, [2]Sheet1!$C$2:$O$2,0), MATCH(F86, [2]Sheet1!$B$3:$B$15,0))</f>
        <v>0.80, 0.89</v>
      </c>
      <c r="J86" t="str">
        <f t="shared" si="19"/>
        <v>0.17</v>
      </c>
      <c r="K86" t="str">
        <f t="shared" si="20"/>
        <v>0.26</v>
      </c>
      <c r="L86" t="str">
        <f t="shared" si="21"/>
        <v>0.80</v>
      </c>
      <c r="M86" t="str">
        <f t="shared" si="22"/>
        <v>0.89</v>
      </c>
      <c r="N86">
        <f t="shared" si="26"/>
        <v>1.7838324927020326</v>
      </c>
      <c r="O86">
        <f t="shared" si="27"/>
        <v>1.5224720041213451</v>
      </c>
      <c r="P86" s="4">
        <f t="shared" si="23"/>
        <v>0.21500000000000002</v>
      </c>
      <c r="Q86" s="4">
        <f t="shared" si="24"/>
        <v>0.84499999999999997</v>
      </c>
      <c r="R86" s="4">
        <f t="shared" si="25"/>
        <v>1.653152248411689</v>
      </c>
      <c r="S86" t="s">
        <v>40</v>
      </c>
      <c r="T86" t="s">
        <v>25</v>
      </c>
      <c r="U86" t="s">
        <v>33</v>
      </c>
      <c r="V86" t="s">
        <v>34</v>
      </c>
      <c r="W86" t="s">
        <v>21</v>
      </c>
    </row>
    <row r="87" spans="1:23" x14ac:dyDescent="0.25">
      <c r="A87">
        <v>86</v>
      </c>
      <c r="B87" s="1">
        <v>7</v>
      </c>
      <c r="C87" s="1">
        <v>2</v>
      </c>
      <c r="D87" s="1">
        <v>3</v>
      </c>
      <c r="E87" s="1">
        <f t="shared" si="16"/>
        <v>8</v>
      </c>
      <c r="F87" s="1">
        <f t="shared" si="17"/>
        <v>3</v>
      </c>
      <c r="G87" s="1">
        <f t="shared" si="18"/>
        <v>4</v>
      </c>
      <c r="H87" t="str">
        <f>INDEX([1]Sheet1!$C$3:$O$15, MATCH(E87, [1]Sheet1!$B$3:$B$15, 0), MATCH(F87,[1]Sheet1!$C$2:$O$2,0))</f>
        <v>0.06, 0.17</v>
      </c>
      <c r="I87" t="str">
        <f>INDEX([2]Sheet1!$C$3:$O$15, MATCH(E87, [2]Sheet1!$C$2:$O$2,0), MATCH(F87, [2]Sheet1!$B$3:$B$15,0))</f>
        <v>0.89, 0.99</v>
      </c>
      <c r="J87" t="str">
        <f t="shared" si="19"/>
        <v>0.06</v>
      </c>
      <c r="K87" t="str">
        <f t="shared" si="20"/>
        <v>0.17</v>
      </c>
      <c r="L87" t="str">
        <f t="shared" si="21"/>
        <v>0.89</v>
      </c>
      <c r="M87" t="str">
        <f t="shared" si="22"/>
        <v>0.99</v>
      </c>
      <c r="N87">
        <f t="shared" si="26"/>
        <v>1.7924850605966762</v>
      </c>
      <c r="O87">
        <f t="shared" si="27"/>
        <v>1.5684743107525587</v>
      </c>
      <c r="P87" s="4">
        <f t="shared" si="23"/>
        <v>0.115</v>
      </c>
      <c r="Q87" s="4">
        <f t="shared" si="24"/>
        <v>0.94</v>
      </c>
      <c r="R87" s="4">
        <f t="shared" si="25"/>
        <v>1.6804796856746176</v>
      </c>
      <c r="S87" t="s">
        <v>37</v>
      </c>
      <c r="T87" t="s">
        <v>18</v>
      </c>
      <c r="U87" t="s">
        <v>42</v>
      </c>
      <c r="V87" t="s">
        <v>20</v>
      </c>
      <c r="W87" t="s">
        <v>21</v>
      </c>
    </row>
    <row r="88" spans="1:23" x14ac:dyDescent="0.25">
      <c r="A88">
        <v>87</v>
      </c>
      <c r="B88" s="1">
        <v>9</v>
      </c>
      <c r="C88" s="1">
        <v>3</v>
      </c>
      <c r="D88" s="1">
        <v>1</v>
      </c>
      <c r="E88" s="1">
        <f t="shared" si="16"/>
        <v>10</v>
      </c>
      <c r="F88" s="1">
        <f t="shared" si="17"/>
        <v>4</v>
      </c>
      <c r="G88" s="1">
        <f t="shared" si="18"/>
        <v>2</v>
      </c>
      <c r="H88" t="str">
        <f>INDEX([1]Sheet1!$C$3:$O$15, MATCH(E88, [1]Sheet1!$B$3:$B$15, 0), MATCH(F88,[1]Sheet1!$C$2:$O$2,0))</f>
        <v>0.22, 1.00</v>
      </c>
      <c r="I88" t="str">
        <f>INDEX([2]Sheet1!$C$3:$O$15, MATCH(E88, [2]Sheet1!$C$2:$O$2,0), MATCH(F88, [2]Sheet1!$B$3:$B$15,0))</f>
        <v>0.75, 1.89</v>
      </c>
      <c r="J88" t="str">
        <f t="shared" si="19"/>
        <v>0.22</v>
      </c>
      <c r="K88" t="str">
        <f t="shared" si="20"/>
        <v>1.00</v>
      </c>
      <c r="L88" t="str">
        <f t="shared" si="21"/>
        <v>0.75</v>
      </c>
      <c r="M88" t="str">
        <f t="shared" si="22"/>
        <v>1.89</v>
      </c>
      <c r="N88">
        <f>(15^(1-P88)-2^(1-P88))/(10^(1-P88)-2^(1-P88))</f>
        <v>1.3675043642636073</v>
      </c>
      <c r="O88">
        <f>(15^(1-P88)-12^(1-P88))/(10^(1-P88)-2^(1-P88))</f>
        <v>0.20942008899313011</v>
      </c>
      <c r="P88" s="4">
        <f t="shared" si="23"/>
        <v>0.61</v>
      </c>
      <c r="Q88" s="4">
        <f t="shared" si="24"/>
        <v>1.3199999999999998</v>
      </c>
      <c r="R88" s="4">
        <f t="shared" si="25"/>
        <v>0.78846222662836873</v>
      </c>
      <c r="S88" t="s">
        <v>44</v>
      </c>
      <c r="T88" t="s">
        <v>25</v>
      </c>
      <c r="U88" t="s">
        <v>43</v>
      </c>
      <c r="V88" t="s">
        <v>34</v>
      </c>
      <c r="W88" t="s">
        <v>21</v>
      </c>
    </row>
    <row r="89" spans="1:23" x14ac:dyDescent="0.25">
      <c r="A89">
        <v>88</v>
      </c>
      <c r="B89" s="1">
        <v>8</v>
      </c>
      <c r="C89" s="1">
        <v>7</v>
      </c>
      <c r="D89" s="1">
        <v>3</v>
      </c>
      <c r="E89" s="1">
        <f t="shared" si="16"/>
        <v>9</v>
      </c>
      <c r="F89" s="1">
        <f t="shared" si="17"/>
        <v>8</v>
      </c>
      <c r="G89" s="1">
        <f t="shared" si="18"/>
        <v>4</v>
      </c>
      <c r="H89" t="str">
        <f>INDEX([1]Sheet1!$C$3:$O$15, MATCH(E89, [1]Sheet1!$B$3:$B$15, 0), MATCH(F89,[1]Sheet1!$C$2:$O$2,0))</f>
        <v>0.36, 0.44</v>
      </c>
      <c r="I89" t="str">
        <f>INDEX([2]Sheet1!$C$3:$O$15, MATCH(E89, [2]Sheet1!$C$2:$O$2,0), MATCH(F89, [2]Sheet1!$B$3:$B$15,0))</f>
        <v>0.71, 0.80</v>
      </c>
      <c r="J89" t="str">
        <f t="shared" si="19"/>
        <v>0.36</v>
      </c>
      <c r="K89" t="str">
        <f t="shared" si="20"/>
        <v>0.44</v>
      </c>
      <c r="L89" t="str">
        <f t="shared" si="21"/>
        <v>0.71</v>
      </c>
      <c r="M89" t="str">
        <f t="shared" si="22"/>
        <v>0.80</v>
      </c>
      <c r="N89">
        <f>(15^(1-P89)-0.5^(1-P89))/(10^(1-P89)-2^(1-P89))</f>
        <v>1.7919537703395045</v>
      </c>
      <c r="O89">
        <f>(15^(1-P89)-2^(1-P89))/(10^(1-P89)-2^(1-P89))</f>
        <v>1.4447572964624733</v>
      </c>
      <c r="P89" s="4">
        <f t="shared" si="23"/>
        <v>0.4</v>
      </c>
      <c r="Q89" s="4">
        <f t="shared" si="24"/>
        <v>0.755</v>
      </c>
      <c r="R89" s="4">
        <f t="shared" si="25"/>
        <v>1.6183555334009889</v>
      </c>
      <c r="S89" t="s">
        <v>32</v>
      </c>
      <c r="T89" t="s">
        <v>18</v>
      </c>
      <c r="U89" t="s">
        <v>39</v>
      </c>
      <c r="V89" t="s">
        <v>20</v>
      </c>
      <c r="W89" t="s">
        <v>21</v>
      </c>
    </row>
    <row r="90" spans="1:23" x14ac:dyDescent="0.25">
      <c r="A90">
        <v>89</v>
      </c>
      <c r="B90" s="1">
        <v>7</v>
      </c>
      <c r="C90" s="1">
        <v>4</v>
      </c>
      <c r="D90" s="1">
        <v>3</v>
      </c>
      <c r="E90" s="1">
        <f t="shared" si="16"/>
        <v>8</v>
      </c>
      <c r="F90" s="1">
        <f t="shared" si="17"/>
        <v>5</v>
      </c>
      <c r="G90" s="1">
        <f t="shared" si="18"/>
        <v>4</v>
      </c>
      <c r="H90" t="str">
        <f>INDEX([1]Sheet1!$C$3:$O$15, MATCH(E90, [1]Sheet1!$B$3:$B$15, 0), MATCH(F90,[1]Sheet1!$C$2:$O$2,0))</f>
        <v>0.17, 0.26</v>
      </c>
      <c r="I90" t="str">
        <f>INDEX([2]Sheet1!$C$3:$O$15, MATCH(E90, [2]Sheet1!$C$2:$O$2,0), MATCH(F90, [2]Sheet1!$B$3:$B$15,0))</f>
        <v>0.80, 0.89</v>
      </c>
      <c r="J90" t="str">
        <f t="shared" si="19"/>
        <v>0.17</v>
      </c>
      <c r="K90" t="str">
        <f t="shared" si="20"/>
        <v>0.26</v>
      </c>
      <c r="L90" t="str">
        <f t="shared" si="21"/>
        <v>0.80</v>
      </c>
      <c r="M90" t="str">
        <f t="shared" si="22"/>
        <v>0.89</v>
      </c>
      <c r="N90">
        <f>(15^(1-P90)-0.5^(1-P90))/(10^(1-P90)-2^(1-P90))</f>
        <v>1.7838324927020326</v>
      </c>
      <c r="O90">
        <f>(15^(1-P90)-2^(1-P90))/(10^(1-P90)-2^(1-P90))</f>
        <v>1.5224720041213451</v>
      </c>
      <c r="P90" s="4">
        <f t="shared" si="23"/>
        <v>0.21500000000000002</v>
      </c>
      <c r="Q90" s="4">
        <f t="shared" si="24"/>
        <v>0.84499999999999997</v>
      </c>
      <c r="R90" s="4">
        <f t="shared" si="25"/>
        <v>1.653152248411689</v>
      </c>
      <c r="S90" t="s">
        <v>38</v>
      </c>
      <c r="T90" t="s">
        <v>25</v>
      </c>
      <c r="U90" t="s">
        <v>33</v>
      </c>
      <c r="V90" t="s">
        <v>20</v>
      </c>
      <c r="W90" t="s">
        <v>21</v>
      </c>
    </row>
    <row r="91" spans="1:23" x14ac:dyDescent="0.25">
      <c r="A91">
        <v>90</v>
      </c>
      <c r="B91" s="1">
        <v>7</v>
      </c>
      <c r="C91" s="1">
        <v>3</v>
      </c>
      <c r="D91" s="1">
        <v>1</v>
      </c>
      <c r="E91" s="1">
        <f t="shared" si="16"/>
        <v>8</v>
      </c>
      <c r="F91" s="1">
        <f t="shared" si="17"/>
        <v>4</v>
      </c>
      <c r="G91" s="1">
        <f t="shared" si="18"/>
        <v>2</v>
      </c>
      <c r="H91" t="str">
        <f>INDEX([1]Sheet1!$C$3:$O$15, MATCH(E91, [1]Sheet1!$B$3:$B$15, 0), MATCH(F91,[1]Sheet1!$C$2:$O$2,0))</f>
        <v>0.12, 0.22</v>
      </c>
      <c r="I91" t="str">
        <f>INDEX([2]Sheet1!$C$3:$O$15, MATCH(E91, [2]Sheet1!$C$2:$O$2,0), MATCH(F91, [2]Sheet1!$B$3:$B$15,0))</f>
        <v>0.84, 0.94</v>
      </c>
      <c r="J91" t="str">
        <f t="shared" si="19"/>
        <v>0.12</v>
      </c>
      <c r="K91" t="str">
        <f t="shared" si="20"/>
        <v>0.22</v>
      </c>
      <c r="L91" t="str">
        <f t="shared" si="21"/>
        <v>0.84</v>
      </c>
      <c r="M91" t="str">
        <f t="shared" si="22"/>
        <v>0.94</v>
      </c>
      <c r="N91">
        <f>(15^(1-P91)-2^(1-P91))/(10^(1-P91)-2^(1-P91))</f>
        <v>1.5428170679014381</v>
      </c>
      <c r="O91">
        <f>(15^(1-P91)-12^(1-P91))/(10^(1-P91)-2^(1-P91))</f>
        <v>0.32115715120300509</v>
      </c>
      <c r="P91" s="4">
        <f t="shared" si="23"/>
        <v>0.16999999999999998</v>
      </c>
      <c r="Q91" s="4">
        <f t="shared" si="24"/>
        <v>0.8899999999999999</v>
      </c>
      <c r="R91" s="4">
        <f t="shared" si="25"/>
        <v>0.93198710955222164</v>
      </c>
      <c r="S91" t="s">
        <v>44</v>
      </c>
      <c r="T91" t="s">
        <v>18</v>
      </c>
      <c r="U91" t="s">
        <v>33</v>
      </c>
      <c r="V91" t="s">
        <v>34</v>
      </c>
      <c r="W91" t="s">
        <v>21</v>
      </c>
    </row>
    <row r="92" spans="1:23" x14ac:dyDescent="0.25">
      <c r="A92">
        <v>91</v>
      </c>
      <c r="B92" s="1">
        <v>6</v>
      </c>
      <c r="C92" s="1">
        <v>3</v>
      </c>
      <c r="D92" s="1">
        <v>1</v>
      </c>
      <c r="E92" s="1">
        <f t="shared" si="16"/>
        <v>7</v>
      </c>
      <c r="F92" s="1">
        <f t="shared" si="17"/>
        <v>4</v>
      </c>
      <c r="G92" s="1">
        <f t="shared" si="18"/>
        <v>2</v>
      </c>
      <c r="H92" t="str">
        <f>INDEX([1]Sheet1!$C$3:$O$15, MATCH(E92, [1]Sheet1!$B$3:$B$15, 0), MATCH(F92,[1]Sheet1!$C$2:$O$2,0))</f>
        <v>0.06, 0.16</v>
      </c>
      <c r="I92" t="str">
        <f>INDEX([2]Sheet1!$C$3:$O$15, MATCH(E92, [2]Sheet1!$C$2:$O$2,0), MATCH(F92, [2]Sheet1!$B$3:$B$15,0))</f>
        <v>0.78, 0.88</v>
      </c>
      <c r="J92" t="str">
        <f t="shared" si="19"/>
        <v>0.06</v>
      </c>
      <c r="K92" t="str">
        <f t="shared" si="20"/>
        <v>0.16</v>
      </c>
      <c r="L92" t="str">
        <f t="shared" si="21"/>
        <v>0.78</v>
      </c>
      <c r="M92" t="str">
        <f t="shared" si="22"/>
        <v>0.88</v>
      </c>
      <c r="N92">
        <f>(15^(1-P92)-2^(1-P92))/(10^(1-P92)-2^(1-P92))</f>
        <v>1.5708504372974055</v>
      </c>
      <c r="O92">
        <f>(15^(1-P92)-12^(1-P92))/(10^(1-P92)-2^(1-P92))</f>
        <v>0.33942858472368509</v>
      </c>
      <c r="P92" s="4">
        <f t="shared" si="23"/>
        <v>0.11</v>
      </c>
      <c r="Q92" s="4">
        <f t="shared" si="24"/>
        <v>0.83000000000000007</v>
      </c>
      <c r="R92" s="4">
        <f t="shared" si="25"/>
        <v>0.95513951101054528</v>
      </c>
      <c r="S92" t="s">
        <v>37</v>
      </c>
      <c r="T92" t="s">
        <v>18</v>
      </c>
      <c r="U92" t="s">
        <v>43</v>
      </c>
      <c r="V92" t="s">
        <v>20</v>
      </c>
      <c r="W92" t="s">
        <v>21</v>
      </c>
    </row>
    <row r="93" spans="1:23" x14ac:dyDescent="0.25">
      <c r="A93">
        <v>92</v>
      </c>
      <c r="B93" s="1">
        <v>7</v>
      </c>
      <c r="C93" s="1">
        <v>4</v>
      </c>
      <c r="D93" s="1">
        <v>3</v>
      </c>
      <c r="E93" s="1">
        <f t="shared" si="16"/>
        <v>8</v>
      </c>
      <c r="F93" s="1">
        <f t="shared" si="17"/>
        <v>5</v>
      </c>
      <c r="G93" s="1">
        <f t="shared" si="18"/>
        <v>4</v>
      </c>
      <c r="H93" t="str">
        <f>INDEX([1]Sheet1!$C$3:$O$15, MATCH(E93, [1]Sheet1!$B$3:$B$15, 0), MATCH(F93,[1]Sheet1!$C$2:$O$2,0))</f>
        <v>0.17, 0.26</v>
      </c>
      <c r="I93" t="str">
        <f>INDEX([2]Sheet1!$C$3:$O$15, MATCH(E93, [2]Sheet1!$C$2:$O$2,0), MATCH(F93, [2]Sheet1!$B$3:$B$15,0))</f>
        <v>0.80, 0.89</v>
      </c>
      <c r="J93" t="str">
        <f t="shared" si="19"/>
        <v>0.17</v>
      </c>
      <c r="K93" t="str">
        <f t="shared" si="20"/>
        <v>0.26</v>
      </c>
      <c r="L93" t="str">
        <f t="shared" si="21"/>
        <v>0.80</v>
      </c>
      <c r="M93" t="str">
        <f t="shared" si="22"/>
        <v>0.89</v>
      </c>
      <c r="N93">
        <f>(15^(1-P93)-0.5^(1-P93))/(10^(1-P93)-2^(1-P93))</f>
        <v>1.7838324927020326</v>
      </c>
      <c r="O93">
        <f>(15^(1-P93)-2^(1-P93))/(10^(1-P93)-2^(1-P93))</f>
        <v>1.5224720041213451</v>
      </c>
      <c r="P93" s="4">
        <f t="shared" si="23"/>
        <v>0.21500000000000002</v>
      </c>
      <c r="Q93" s="4">
        <f t="shared" si="24"/>
        <v>0.84499999999999997</v>
      </c>
      <c r="R93" s="4">
        <f t="shared" si="25"/>
        <v>1.653152248411689</v>
      </c>
      <c r="S93" t="s">
        <v>38</v>
      </c>
      <c r="T93" t="s">
        <v>18</v>
      </c>
      <c r="U93" t="s">
        <v>33</v>
      </c>
      <c r="V93" t="s">
        <v>20</v>
      </c>
      <c r="W93" t="s">
        <v>21</v>
      </c>
    </row>
    <row r="94" spans="1:23" x14ac:dyDescent="0.25">
      <c r="A94">
        <v>93</v>
      </c>
      <c r="B94" s="1">
        <v>7</v>
      </c>
      <c r="C94" s="1">
        <v>3</v>
      </c>
      <c r="D94" s="1">
        <v>3</v>
      </c>
      <c r="E94" s="1">
        <f t="shared" si="16"/>
        <v>8</v>
      </c>
      <c r="F94" s="1">
        <f t="shared" si="17"/>
        <v>4</v>
      </c>
      <c r="G94" s="1">
        <f t="shared" si="18"/>
        <v>4</v>
      </c>
      <c r="H94" t="str">
        <f>INDEX([1]Sheet1!$C$3:$O$15, MATCH(E94, [1]Sheet1!$B$3:$B$15, 0), MATCH(F94,[1]Sheet1!$C$2:$O$2,0))</f>
        <v>0.12, 0.22</v>
      </c>
      <c r="I94" t="str">
        <f>INDEX([2]Sheet1!$C$3:$O$15, MATCH(E94, [2]Sheet1!$C$2:$O$2,0), MATCH(F94, [2]Sheet1!$B$3:$B$15,0))</f>
        <v>0.84, 0.94</v>
      </c>
      <c r="J94" t="str">
        <f t="shared" si="19"/>
        <v>0.12</v>
      </c>
      <c r="K94" t="str">
        <f t="shared" si="20"/>
        <v>0.22</v>
      </c>
      <c r="L94" t="str">
        <f t="shared" si="21"/>
        <v>0.84</v>
      </c>
      <c r="M94" t="str">
        <f t="shared" si="22"/>
        <v>0.94</v>
      </c>
      <c r="N94">
        <f>(15^(1-P94)-0.5^(1-P94))/(10^(1-P94)-2^(1-P94))</f>
        <v>1.7866703509891912</v>
      </c>
      <c r="O94">
        <f>(15^(1-P94)-2^(1-P94))/(10^(1-P94)-2^(1-P94))</f>
        <v>1.5428170679014381</v>
      </c>
      <c r="P94" s="4">
        <f t="shared" si="23"/>
        <v>0.16999999999999998</v>
      </c>
      <c r="Q94" s="4">
        <f t="shared" si="24"/>
        <v>0.8899999999999999</v>
      </c>
      <c r="R94" s="4">
        <f t="shared" si="25"/>
        <v>1.6647437094453146</v>
      </c>
      <c r="S94" t="s">
        <v>44</v>
      </c>
      <c r="T94" t="s">
        <v>25</v>
      </c>
      <c r="U94" t="s">
        <v>41</v>
      </c>
      <c r="V94" t="s">
        <v>20</v>
      </c>
      <c r="W94" t="s">
        <v>23</v>
      </c>
    </row>
    <row r="95" spans="1:23" x14ac:dyDescent="0.25">
      <c r="A95">
        <v>94</v>
      </c>
      <c r="B95" s="1">
        <v>7</v>
      </c>
      <c r="C95" s="1">
        <v>3</v>
      </c>
      <c r="D95" s="1">
        <v>1</v>
      </c>
      <c r="E95" s="1">
        <f t="shared" si="16"/>
        <v>8</v>
      </c>
      <c r="F95" s="1">
        <f t="shared" si="17"/>
        <v>4</v>
      </c>
      <c r="G95" s="1">
        <f t="shared" si="18"/>
        <v>2</v>
      </c>
      <c r="H95" t="str">
        <f>INDEX([1]Sheet1!$C$3:$O$15, MATCH(E95, [1]Sheet1!$B$3:$B$15, 0), MATCH(F95,[1]Sheet1!$C$2:$O$2,0))</f>
        <v>0.12, 0.22</v>
      </c>
      <c r="I95" t="str">
        <f>INDEX([2]Sheet1!$C$3:$O$15, MATCH(E95, [2]Sheet1!$C$2:$O$2,0), MATCH(F95, [2]Sheet1!$B$3:$B$15,0))</f>
        <v>0.84, 0.94</v>
      </c>
      <c r="J95" t="str">
        <f t="shared" si="19"/>
        <v>0.12</v>
      </c>
      <c r="K95" t="str">
        <f t="shared" si="20"/>
        <v>0.22</v>
      </c>
      <c r="L95" t="str">
        <f t="shared" si="21"/>
        <v>0.84</v>
      </c>
      <c r="M95" t="str">
        <f t="shared" si="22"/>
        <v>0.94</v>
      </c>
      <c r="N95">
        <f>(15^(1-P95)-2^(1-P95))/(10^(1-P95)-2^(1-P95))</f>
        <v>1.5428170679014381</v>
      </c>
      <c r="O95">
        <f>(15^(1-P95)-12^(1-P95))/(10^(1-P95)-2^(1-P95))</f>
        <v>0.32115715120300509</v>
      </c>
      <c r="P95" s="4">
        <f t="shared" si="23"/>
        <v>0.16999999999999998</v>
      </c>
      <c r="Q95" s="4">
        <f t="shared" si="24"/>
        <v>0.8899999999999999</v>
      </c>
      <c r="R95" s="4">
        <f t="shared" si="25"/>
        <v>0.93198710955222164</v>
      </c>
      <c r="S95" t="s">
        <v>44</v>
      </c>
      <c r="T95" t="s">
        <v>25</v>
      </c>
      <c r="U95" t="s">
        <v>33</v>
      </c>
      <c r="V95" t="s">
        <v>20</v>
      </c>
      <c r="W95" t="s">
        <v>21</v>
      </c>
    </row>
    <row r="96" spans="1:23" x14ac:dyDescent="0.25">
      <c r="A96">
        <v>95</v>
      </c>
      <c r="B96" s="1">
        <v>6</v>
      </c>
      <c r="C96" s="1">
        <v>4</v>
      </c>
      <c r="D96" s="1">
        <v>3</v>
      </c>
      <c r="E96" s="1">
        <f t="shared" si="16"/>
        <v>7</v>
      </c>
      <c r="F96" s="1">
        <f t="shared" si="17"/>
        <v>5</v>
      </c>
      <c r="G96" s="1">
        <f t="shared" si="18"/>
        <v>4</v>
      </c>
      <c r="H96" t="str">
        <f>INDEX([1]Sheet1!$C$3:$O$15, MATCH(E96, [1]Sheet1!$B$3:$B$15, 0), MATCH(F96,[1]Sheet1!$C$2:$O$2,0))</f>
        <v>0.11, 0.21</v>
      </c>
      <c r="I96" t="str">
        <f>INDEX([2]Sheet1!$C$3:$O$15, MATCH(E96, [2]Sheet1!$C$2:$O$2,0), MATCH(F96, [2]Sheet1!$B$3:$B$15,0))</f>
        <v>0.74, 0.84</v>
      </c>
      <c r="J96" t="str">
        <f t="shared" si="19"/>
        <v>0.11</v>
      </c>
      <c r="K96" t="str">
        <f t="shared" si="20"/>
        <v>0.21</v>
      </c>
      <c r="L96" t="str">
        <f t="shared" si="21"/>
        <v>0.74</v>
      </c>
      <c r="M96" t="str">
        <f t="shared" si="22"/>
        <v>0.84</v>
      </c>
      <c r="N96">
        <f>(15^(1-P96)-0.5^(1-P96))/(10^(1-P96)-2^(1-P96))</f>
        <v>1.7875386370046384</v>
      </c>
      <c r="O96">
        <f>(15^(1-P96)-2^(1-P96))/(10^(1-P96)-2^(1-P96))</f>
        <v>1.5474169043482437</v>
      </c>
      <c r="P96" s="4">
        <f t="shared" si="23"/>
        <v>0.16</v>
      </c>
      <c r="Q96" s="4">
        <f t="shared" si="24"/>
        <v>0.79</v>
      </c>
      <c r="R96" s="4">
        <f t="shared" si="25"/>
        <v>1.6674777706764412</v>
      </c>
      <c r="S96" t="s">
        <v>40</v>
      </c>
      <c r="T96" t="s">
        <v>25</v>
      </c>
      <c r="U96" t="s">
        <v>39</v>
      </c>
      <c r="V96" t="s">
        <v>34</v>
      </c>
      <c r="W96" t="s">
        <v>21</v>
      </c>
    </row>
    <row r="97" spans="1:23" x14ac:dyDescent="0.25">
      <c r="A97">
        <v>96</v>
      </c>
      <c r="B97" s="1">
        <v>7</v>
      </c>
      <c r="C97" s="1">
        <v>4</v>
      </c>
      <c r="D97" s="1">
        <v>3</v>
      </c>
      <c r="E97" s="1">
        <f t="shared" si="16"/>
        <v>8</v>
      </c>
      <c r="F97" s="1">
        <f t="shared" si="17"/>
        <v>5</v>
      </c>
      <c r="G97" s="1">
        <f t="shared" si="18"/>
        <v>4</v>
      </c>
      <c r="H97" t="str">
        <f>INDEX([1]Sheet1!$C$3:$O$15, MATCH(E97, [1]Sheet1!$B$3:$B$15, 0), MATCH(F97,[1]Sheet1!$C$2:$O$2,0))</f>
        <v>0.17, 0.26</v>
      </c>
      <c r="I97" t="str">
        <f>INDEX([2]Sheet1!$C$3:$O$15, MATCH(E97, [2]Sheet1!$C$2:$O$2,0), MATCH(F97, [2]Sheet1!$B$3:$B$15,0))</f>
        <v>0.80, 0.89</v>
      </c>
      <c r="J97" t="str">
        <f t="shared" si="19"/>
        <v>0.17</v>
      </c>
      <c r="K97" t="str">
        <f t="shared" si="20"/>
        <v>0.26</v>
      </c>
      <c r="L97" t="str">
        <f t="shared" si="21"/>
        <v>0.80</v>
      </c>
      <c r="M97" t="str">
        <f t="shared" si="22"/>
        <v>0.89</v>
      </c>
      <c r="N97">
        <f>(15^(1-P97)-0.5^(1-P97))/(10^(1-P97)-2^(1-P97))</f>
        <v>1.7838324927020326</v>
      </c>
      <c r="O97">
        <f>(15^(1-P97)-2^(1-P97))/(10^(1-P97)-2^(1-P97))</f>
        <v>1.5224720041213451</v>
      </c>
      <c r="P97" s="4">
        <f t="shared" si="23"/>
        <v>0.21500000000000002</v>
      </c>
      <c r="Q97" s="4">
        <f t="shared" si="24"/>
        <v>0.84499999999999997</v>
      </c>
      <c r="R97" s="4">
        <f t="shared" si="25"/>
        <v>1.653152248411689</v>
      </c>
      <c r="S97" t="s">
        <v>38</v>
      </c>
      <c r="T97" t="s">
        <v>25</v>
      </c>
      <c r="U97" t="s">
        <v>39</v>
      </c>
      <c r="V97" t="s">
        <v>34</v>
      </c>
      <c r="W97" t="s">
        <v>21</v>
      </c>
    </row>
    <row r="98" spans="1:23" x14ac:dyDescent="0.25">
      <c r="A98">
        <v>97</v>
      </c>
      <c r="B98" s="1">
        <v>8</v>
      </c>
      <c r="C98" s="1">
        <v>3</v>
      </c>
      <c r="D98" s="1">
        <v>1</v>
      </c>
      <c r="E98" s="1">
        <f t="shared" si="16"/>
        <v>9</v>
      </c>
      <c r="F98" s="1">
        <f t="shared" si="17"/>
        <v>4</v>
      </c>
      <c r="G98" s="1">
        <f t="shared" si="18"/>
        <v>2</v>
      </c>
      <c r="H98" t="str">
        <f>INDEX([1]Sheet1!$C$3:$O$15, MATCH(E98, [1]Sheet1!$B$3:$B$15, 0), MATCH(F98,[1]Sheet1!$C$2:$O$2,0))</f>
        <v>0.18, 0.26</v>
      </c>
      <c r="I98" t="str">
        <f>INDEX([2]Sheet1!$C$3:$O$15, MATCH(E98, [2]Sheet1!$C$2:$O$2,0), MATCH(F98, [2]Sheet1!$B$3:$B$15,0))</f>
        <v>0.90, 0.98</v>
      </c>
      <c r="J98" t="str">
        <f t="shared" si="19"/>
        <v>0.18</v>
      </c>
      <c r="K98" t="str">
        <f t="shared" si="20"/>
        <v>0.26</v>
      </c>
      <c r="L98" t="str">
        <f t="shared" si="21"/>
        <v>0.90</v>
      </c>
      <c r="M98" t="str">
        <f t="shared" si="22"/>
        <v>0.98</v>
      </c>
      <c r="N98">
        <f>(15^(1-P98)-2^(1-P98))/(10^(1-P98)-2^(1-P98))</f>
        <v>1.5202469801099703</v>
      </c>
      <c r="O98">
        <f>(15^(1-P98)-12^(1-P98))/(10^(1-P98)-2^(1-P98))</f>
        <v>0.30652133167022555</v>
      </c>
      <c r="P98" s="4">
        <f t="shared" si="23"/>
        <v>0.22</v>
      </c>
      <c r="Q98" s="4">
        <f t="shared" si="24"/>
        <v>0.94</v>
      </c>
      <c r="R98" s="4">
        <f t="shared" si="25"/>
        <v>0.91338415589009792</v>
      </c>
      <c r="S98" t="s">
        <v>35</v>
      </c>
      <c r="T98" t="s">
        <v>25</v>
      </c>
      <c r="U98" t="s">
        <v>43</v>
      </c>
      <c r="V98" t="s">
        <v>20</v>
      </c>
      <c r="W98" t="s">
        <v>21</v>
      </c>
    </row>
    <row r="99" spans="1:23" x14ac:dyDescent="0.25">
      <c r="A99">
        <v>98</v>
      </c>
      <c r="B99" s="1">
        <v>9</v>
      </c>
      <c r="C99" s="1">
        <v>3</v>
      </c>
      <c r="D99" s="1">
        <v>1</v>
      </c>
      <c r="E99" s="1">
        <f t="shared" si="16"/>
        <v>10</v>
      </c>
      <c r="F99" s="1">
        <f t="shared" si="17"/>
        <v>4</v>
      </c>
      <c r="G99" s="1">
        <f t="shared" si="18"/>
        <v>2</v>
      </c>
      <c r="H99" t="str">
        <f>INDEX([1]Sheet1!$C$3:$O$15, MATCH(E99, [1]Sheet1!$B$3:$B$15, 0), MATCH(F99,[1]Sheet1!$C$2:$O$2,0))</f>
        <v>0.22, 1.00</v>
      </c>
      <c r="I99" t="str">
        <f>INDEX([2]Sheet1!$C$3:$O$15, MATCH(E99, [2]Sheet1!$C$2:$O$2,0), MATCH(F99, [2]Sheet1!$B$3:$B$15,0))</f>
        <v>0.75, 1.89</v>
      </c>
      <c r="J99" t="str">
        <f t="shared" si="19"/>
        <v>0.22</v>
      </c>
      <c r="K99" t="str">
        <f t="shared" si="20"/>
        <v>1.00</v>
      </c>
      <c r="L99" t="str">
        <f t="shared" si="21"/>
        <v>0.75</v>
      </c>
      <c r="M99" t="str">
        <f t="shared" si="22"/>
        <v>1.89</v>
      </c>
      <c r="N99">
        <f>(15^(1-P99)-2^(1-P99))/(10^(1-P99)-2^(1-P99))</f>
        <v>1.3675043642636073</v>
      </c>
      <c r="O99">
        <f>(15^(1-P99)-12^(1-P99))/(10^(1-P99)-2^(1-P99))</f>
        <v>0.20942008899313011</v>
      </c>
      <c r="P99" s="4">
        <f t="shared" si="23"/>
        <v>0.61</v>
      </c>
      <c r="Q99" s="4">
        <f t="shared" si="24"/>
        <v>1.3199999999999998</v>
      </c>
      <c r="R99" s="4">
        <f t="shared" si="25"/>
        <v>0.78846222662836873</v>
      </c>
      <c r="S99" t="s">
        <v>38</v>
      </c>
      <c r="T99" t="s">
        <v>25</v>
      </c>
      <c r="U99" t="s">
        <v>39</v>
      </c>
      <c r="V99" t="s">
        <v>28</v>
      </c>
      <c r="W99" t="s">
        <v>21</v>
      </c>
    </row>
    <row r="100" spans="1:23" x14ac:dyDescent="0.25">
      <c r="A100">
        <v>99</v>
      </c>
      <c r="B100" s="1">
        <v>7</v>
      </c>
      <c r="C100" s="1">
        <v>4</v>
      </c>
      <c r="D100" s="1">
        <v>3</v>
      </c>
      <c r="E100" s="1">
        <f t="shared" si="16"/>
        <v>8</v>
      </c>
      <c r="F100" s="1">
        <f t="shared" si="17"/>
        <v>5</v>
      </c>
      <c r="G100" s="1">
        <f t="shared" si="18"/>
        <v>4</v>
      </c>
      <c r="H100" t="str">
        <f>INDEX([1]Sheet1!$C$3:$O$15, MATCH(E100, [1]Sheet1!$B$3:$B$15, 0), MATCH(F100,[1]Sheet1!$C$2:$O$2,0))</f>
        <v>0.17, 0.26</v>
      </c>
      <c r="I100" t="str">
        <f>INDEX([2]Sheet1!$C$3:$O$15, MATCH(E100, [2]Sheet1!$C$2:$O$2,0), MATCH(F100, [2]Sheet1!$B$3:$B$15,0))</f>
        <v>0.80, 0.89</v>
      </c>
      <c r="J100" t="str">
        <f t="shared" si="19"/>
        <v>0.17</v>
      </c>
      <c r="K100" t="str">
        <f t="shared" si="20"/>
        <v>0.26</v>
      </c>
      <c r="L100" t="str">
        <f t="shared" si="21"/>
        <v>0.80</v>
      </c>
      <c r="M100" t="str">
        <f t="shared" si="22"/>
        <v>0.89</v>
      </c>
      <c r="N100">
        <f>(15^(1-P100)-0.5^(1-P100))/(10^(1-P100)-2^(1-P100))</f>
        <v>1.7838324927020326</v>
      </c>
      <c r="O100">
        <f>(15^(1-P100)-2^(1-P100))/(10^(1-P100)-2^(1-P100))</f>
        <v>1.5224720041213451</v>
      </c>
      <c r="P100" s="4">
        <f t="shared" si="23"/>
        <v>0.21500000000000002</v>
      </c>
      <c r="Q100" s="4">
        <f t="shared" si="24"/>
        <v>0.84499999999999997</v>
      </c>
      <c r="R100" s="4">
        <f t="shared" si="25"/>
        <v>1.653152248411689</v>
      </c>
      <c r="S100" t="s">
        <v>32</v>
      </c>
      <c r="T100" t="s">
        <v>25</v>
      </c>
      <c r="U100" t="s">
        <v>39</v>
      </c>
      <c r="V100" t="s">
        <v>34</v>
      </c>
      <c r="W100" t="s">
        <v>21</v>
      </c>
    </row>
    <row r="101" spans="1:23" x14ac:dyDescent="0.25">
      <c r="A101">
        <v>100</v>
      </c>
      <c r="B101" s="1">
        <v>7</v>
      </c>
      <c r="C101" s="1">
        <v>5</v>
      </c>
      <c r="D101" s="1">
        <v>1</v>
      </c>
      <c r="E101" s="1">
        <f t="shared" si="16"/>
        <v>8</v>
      </c>
      <c r="F101" s="1">
        <f t="shared" si="17"/>
        <v>6</v>
      </c>
      <c r="G101" s="1">
        <f t="shared" si="18"/>
        <v>2</v>
      </c>
      <c r="H101" t="str">
        <f>INDEX([1]Sheet1!$C$3:$O$15, MATCH(E101, [1]Sheet1!$B$3:$B$15, 0), MATCH(F101,[1]Sheet1!$C$2:$O$2,0))</f>
        <v>0.22, 0.30</v>
      </c>
      <c r="I101" t="str">
        <f>INDEX([2]Sheet1!$C$3:$O$15, MATCH(E101, [2]Sheet1!$C$2:$O$2,0), MATCH(F101, [2]Sheet1!$B$3:$B$15,0))</f>
        <v>0.77, 0.85</v>
      </c>
      <c r="J101" t="str">
        <f t="shared" si="19"/>
        <v>0.22</v>
      </c>
      <c r="K101" t="str">
        <f t="shared" si="20"/>
        <v>0.30</v>
      </c>
      <c r="L101" t="str">
        <f t="shared" si="21"/>
        <v>0.77</v>
      </c>
      <c r="M101" t="str">
        <f t="shared" si="22"/>
        <v>0.85</v>
      </c>
      <c r="N101">
        <f>(15^(1-P101)-2^(1-P101))/(10^(1-P101)-2^(1-P101))</f>
        <v>1.5027000798266845</v>
      </c>
      <c r="O101">
        <f>(15^(1-P101)-12^(1-P101))/(10^(1-P101)-2^(1-P101))</f>
        <v>0.29519044764838848</v>
      </c>
      <c r="P101" s="4">
        <f t="shared" si="23"/>
        <v>0.26</v>
      </c>
      <c r="Q101" s="4">
        <f t="shared" si="24"/>
        <v>0.81</v>
      </c>
      <c r="R101" s="4">
        <f t="shared" si="25"/>
        <v>0.89894526373753647</v>
      </c>
      <c r="S101" t="s">
        <v>32</v>
      </c>
      <c r="T101" t="s">
        <v>25</v>
      </c>
      <c r="U101" t="s">
        <v>33</v>
      </c>
      <c r="V101" t="s">
        <v>20</v>
      </c>
      <c r="W101" t="s">
        <v>21</v>
      </c>
    </row>
    <row r="102" spans="1:23" x14ac:dyDescent="0.25">
      <c r="A102">
        <v>101</v>
      </c>
      <c r="B102" s="1">
        <v>7</v>
      </c>
      <c r="C102" s="1">
        <v>5</v>
      </c>
      <c r="D102" s="1">
        <v>1</v>
      </c>
      <c r="E102" s="1">
        <f t="shared" si="16"/>
        <v>8</v>
      </c>
      <c r="F102" s="1">
        <f t="shared" si="17"/>
        <v>6</v>
      </c>
      <c r="G102" s="1">
        <f t="shared" si="18"/>
        <v>2</v>
      </c>
      <c r="H102" t="str">
        <f>INDEX([1]Sheet1!$C$3:$O$15, MATCH(E102, [1]Sheet1!$B$3:$B$15, 0), MATCH(F102,[1]Sheet1!$C$2:$O$2,0))</f>
        <v>0.22, 0.30</v>
      </c>
      <c r="I102" t="str">
        <f>INDEX([2]Sheet1!$C$3:$O$15, MATCH(E102, [2]Sheet1!$C$2:$O$2,0), MATCH(F102, [2]Sheet1!$B$3:$B$15,0))</f>
        <v>0.77, 0.85</v>
      </c>
      <c r="J102" t="str">
        <f t="shared" si="19"/>
        <v>0.22</v>
      </c>
      <c r="K102" t="str">
        <f t="shared" si="20"/>
        <v>0.30</v>
      </c>
      <c r="L102" t="str">
        <f t="shared" si="21"/>
        <v>0.77</v>
      </c>
      <c r="M102" t="str">
        <f t="shared" si="22"/>
        <v>0.85</v>
      </c>
      <c r="N102">
        <f>(15^(1-P102)-2^(1-P102))/(10^(1-P102)-2^(1-P102))</f>
        <v>1.5027000798266845</v>
      </c>
      <c r="O102">
        <f>(15^(1-P102)-12^(1-P102))/(10^(1-P102)-2^(1-P102))</f>
        <v>0.29519044764838848</v>
      </c>
      <c r="P102" s="4">
        <f t="shared" si="23"/>
        <v>0.26</v>
      </c>
      <c r="Q102" s="4">
        <f t="shared" si="24"/>
        <v>0.81</v>
      </c>
      <c r="R102" s="4">
        <f t="shared" si="25"/>
        <v>0.89894526373753647</v>
      </c>
      <c r="S102" t="s">
        <v>37</v>
      </c>
      <c r="T102" t="s">
        <v>25</v>
      </c>
      <c r="U102" t="s">
        <v>41</v>
      </c>
      <c r="V102" t="s">
        <v>20</v>
      </c>
      <c r="W102" t="s">
        <v>21</v>
      </c>
    </row>
    <row r="103" spans="1:23" x14ac:dyDescent="0.25">
      <c r="A103">
        <v>102</v>
      </c>
      <c r="B103" s="1">
        <v>7</v>
      </c>
      <c r="C103" s="1">
        <v>5</v>
      </c>
      <c r="D103" s="1">
        <v>3</v>
      </c>
      <c r="E103" s="1">
        <f t="shared" si="16"/>
        <v>8</v>
      </c>
      <c r="F103" s="1">
        <f t="shared" si="17"/>
        <v>6</v>
      </c>
      <c r="G103" s="1">
        <f t="shared" si="18"/>
        <v>4</v>
      </c>
      <c r="H103" t="str">
        <f>INDEX([1]Sheet1!$C$3:$O$15, MATCH(E103, [1]Sheet1!$B$3:$B$15, 0), MATCH(F103,[1]Sheet1!$C$2:$O$2,0))</f>
        <v>0.22, 0.30</v>
      </c>
      <c r="I103" t="str">
        <f>INDEX([2]Sheet1!$C$3:$O$15, MATCH(E103, [2]Sheet1!$C$2:$O$2,0), MATCH(F103, [2]Sheet1!$B$3:$B$15,0))</f>
        <v>0.77, 0.85</v>
      </c>
      <c r="J103" t="str">
        <f t="shared" si="19"/>
        <v>0.22</v>
      </c>
      <c r="K103" t="str">
        <f t="shared" si="20"/>
        <v>0.30</v>
      </c>
      <c r="L103" t="str">
        <f t="shared" si="21"/>
        <v>0.77</v>
      </c>
      <c r="M103" t="str">
        <f t="shared" si="22"/>
        <v>0.85</v>
      </c>
      <c r="N103">
        <f>(15^(1-P103)-0.5^(1-P103))/(10^(1-P103)-2^(1-P103))</f>
        <v>1.7827971391785058</v>
      </c>
      <c r="O103">
        <f>(15^(1-P103)-2^(1-P103))/(10^(1-P103)-2^(1-P103))</f>
        <v>1.5027000798266845</v>
      </c>
      <c r="P103" s="4">
        <f t="shared" si="23"/>
        <v>0.26</v>
      </c>
      <c r="Q103" s="4">
        <f t="shared" si="24"/>
        <v>0.81</v>
      </c>
      <c r="R103" s="4">
        <f t="shared" si="25"/>
        <v>1.6427486095025952</v>
      </c>
      <c r="S103" t="s">
        <v>38</v>
      </c>
      <c r="T103" t="s">
        <v>18</v>
      </c>
      <c r="U103" t="s">
        <v>33</v>
      </c>
      <c r="V103" t="s">
        <v>34</v>
      </c>
      <c r="W103" t="s">
        <v>21</v>
      </c>
    </row>
    <row r="104" spans="1:23" x14ac:dyDescent="0.25">
      <c r="A104">
        <v>103</v>
      </c>
      <c r="B104" s="1">
        <v>7</v>
      </c>
      <c r="C104" s="1">
        <v>3</v>
      </c>
      <c r="D104" s="1">
        <v>4</v>
      </c>
      <c r="E104" s="1">
        <f t="shared" si="16"/>
        <v>8</v>
      </c>
      <c r="F104" s="1">
        <f t="shared" si="17"/>
        <v>4</v>
      </c>
      <c r="G104" s="1">
        <f t="shared" si="18"/>
        <v>5</v>
      </c>
      <c r="H104" t="str">
        <f>INDEX([1]Sheet1!$C$3:$O$15, MATCH(E104, [1]Sheet1!$B$3:$B$15, 0), MATCH(F104,[1]Sheet1!$C$2:$O$2,0))</f>
        <v>0.12, 0.22</v>
      </c>
      <c r="I104" t="str">
        <f>INDEX([2]Sheet1!$C$3:$O$15, MATCH(E104, [2]Sheet1!$C$2:$O$2,0), MATCH(F104, [2]Sheet1!$B$3:$B$15,0))</f>
        <v>0.84, 0.94</v>
      </c>
      <c r="J104" t="str">
        <f t="shared" si="19"/>
        <v>0.12</v>
      </c>
      <c r="K104" t="str">
        <f t="shared" si="20"/>
        <v>0.22</v>
      </c>
      <c r="L104" t="str">
        <f t="shared" si="21"/>
        <v>0.84</v>
      </c>
      <c r="M104" t="str">
        <f t="shared" si="22"/>
        <v>0.94</v>
      </c>
      <c r="N104">
        <f>(15^(1-P104)-0.5^(1-P104))/(8^(1-P104)-4^(1-P104))</f>
        <v>3.6227151267643265</v>
      </c>
      <c r="O104">
        <f>(15^(1-P104)-0.5^(1-P104))/(8^(1-P104)-2^(1-P104))</f>
        <v>2.3184942902757055</v>
      </c>
      <c r="P104" s="4">
        <f t="shared" si="23"/>
        <v>0.16999999999999998</v>
      </c>
      <c r="Q104" s="4">
        <f t="shared" si="24"/>
        <v>0.8899999999999999</v>
      </c>
      <c r="R104" s="4">
        <f t="shared" si="25"/>
        <v>2.9706047085200158</v>
      </c>
      <c r="S104" t="s">
        <v>44</v>
      </c>
      <c r="T104" t="s">
        <v>25</v>
      </c>
      <c r="U104" t="s">
        <v>33</v>
      </c>
      <c r="V104" t="s">
        <v>20</v>
      </c>
      <c r="W104" t="s">
        <v>21</v>
      </c>
    </row>
    <row r="105" spans="1:23" x14ac:dyDescent="0.25">
      <c r="A105">
        <v>104</v>
      </c>
      <c r="B105" s="1">
        <v>8</v>
      </c>
      <c r="C105" s="1">
        <v>5</v>
      </c>
      <c r="D105" s="1">
        <v>3</v>
      </c>
      <c r="E105" s="1">
        <f t="shared" si="16"/>
        <v>9</v>
      </c>
      <c r="F105" s="1">
        <f t="shared" si="17"/>
        <v>6</v>
      </c>
      <c r="G105" s="1">
        <f t="shared" si="18"/>
        <v>4</v>
      </c>
      <c r="H105" t="str">
        <f>INDEX([1]Sheet1!$C$3:$O$15, MATCH(E105, [1]Sheet1!$B$3:$B$15, 0), MATCH(F105,[1]Sheet1!$C$2:$O$2,0))</f>
        <v>0.27, 0.34</v>
      </c>
      <c r="I105" t="str">
        <f>INDEX([2]Sheet1!$C$3:$O$15, MATCH(E105, [2]Sheet1!$C$2:$O$2,0), MATCH(F105, [2]Sheet1!$B$3:$B$15,0))</f>
        <v>0.82, 0.89</v>
      </c>
      <c r="J105" t="str">
        <f t="shared" si="19"/>
        <v>0.27</v>
      </c>
      <c r="K105" t="str">
        <f t="shared" si="20"/>
        <v>0.34</v>
      </c>
      <c r="L105" t="str">
        <f t="shared" si="21"/>
        <v>0.82</v>
      </c>
      <c r="M105" t="str">
        <f t="shared" si="22"/>
        <v>0.89</v>
      </c>
      <c r="N105">
        <f>(15^(1-P105)-0.5^(1-P105))/(10^(1-P105)-2^(1-P105))</f>
        <v>1.7836394157458579</v>
      </c>
      <c r="O105">
        <f>(15^(1-P105)-2^(1-P105))/(10^(1-P105)-2^(1-P105))</f>
        <v>1.4834925547676119</v>
      </c>
      <c r="P105" s="4">
        <f t="shared" si="23"/>
        <v>0.30500000000000005</v>
      </c>
      <c r="Q105" s="4">
        <f t="shared" si="24"/>
        <v>0.85499999999999998</v>
      </c>
      <c r="R105" s="4">
        <f t="shared" si="25"/>
        <v>1.6335659852567348</v>
      </c>
      <c r="S105" t="s">
        <v>37</v>
      </c>
      <c r="T105" t="s">
        <v>25</v>
      </c>
      <c r="U105" t="s">
        <v>33</v>
      </c>
      <c r="V105" t="s">
        <v>24</v>
      </c>
      <c r="W105" t="s">
        <v>21</v>
      </c>
    </row>
    <row r="106" spans="1:23" x14ac:dyDescent="0.25">
      <c r="A106">
        <v>105</v>
      </c>
      <c r="B106" s="1">
        <v>7</v>
      </c>
      <c r="C106" s="1">
        <v>5</v>
      </c>
      <c r="D106" s="1">
        <v>3</v>
      </c>
      <c r="E106" s="1">
        <f t="shared" si="16"/>
        <v>8</v>
      </c>
      <c r="F106" s="1">
        <f t="shared" si="17"/>
        <v>6</v>
      </c>
      <c r="G106" s="1">
        <f t="shared" si="18"/>
        <v>4</v>
      </c>
      <c r="H106" t="str">
        <f>INDEX([1]Sheet1!$C$3:$O$15, MATCH(E106, [1]Sheet1!$B$3:$B$15, 0), MATCH(F106,[1]Sheet1!$C$2:$O$2,0))</f>
        <v>0.22, 0.30</v>
      </c>
      <c r="I106" t="str">
        <f>INDEX([2]Sheet1!$C$3:$O$15, MATCH(E106, [2]Sheet1!$C$2:$O$2,0), MATCH(F106, [2]Sheet1!$B$3:$B$15,0))</f>
        <v>0.77, 0.85</v>
      </c>
      <c r="J106" t="str">
        <f t="shared" si="19"/>
        <v>0.22</v>
      </c>
      <c r="K106" t="str">
        <f t="shared" si="20"/>
        <v>0.30</v>
      </c>
      <c r="L106" t="str">
        <f t="shared" si="21"/>
        <v>0.77</v>
      </c>
      <c r="M106" t="str">
        <f t="shared" si="22"/>
        <v>0.85</v>
      </c>
      <c r="N106">
        <f>(15^(1-P106)-0.5^(1-P106))/(10^(1-P106)-2^(1-P106))</f>
        <v>1.7827971391785058</v>
      </c>
      <c r="O106">
        <f>(15^(1-P106)-2^(1-P106))/(10^(1-P106)-2^(1-P106))</f>
        <v>1.5027000798266845</v>
      </c>
      <c r="P106" s="4">
        <f t="shared" si="23"/>
        <v>0.26</v>
      </c>
      <c r="Q106" s="4">
        <f t="shared" si="24"/>
        <v>0.81</v>
      </c>
      <c r="R106" s="4">
        <f t="shared" si="25"/>
        <v>1.6427486095025952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</row>
    <row r="107" spans="1:23" x14ac:dyDescent="0.25">
      <c r="A107">
        <v>106</v>
      </c>
      <c r="B107" s="1">
        <v>7</v>
      </c>
      <c r="C107" s="1">
        <v>3</v>
      </c>
      <c r="D107" s="1">
        <v>1</v>
      </c>
      <c r="E107" s="1">
        <f t="shared" si="16"/>
        <v>8</v>
      </c>
      <c r="F107" s="1">
        <f t="shared" si="17"/>
        <v>4</v>
      </c>
      <c r="G107" s="1">
        <f t="shared" si="18"/>
        <v>2</v>
      </c>
      <c r="H107" t="str">
        <f>INDEX([1]Sheet1!$C$3:$O$15, MATCH(E107, [1]Sheet1!$B$3:$B$15, 0), MATCH(F107,[1]Sheet1!$C$2:$O$2,0))</f>
        <v>0.12, 0.22</v>
      </c>
      <c r="I107" t="str">
        <f>INDEX([2]Sheet1!$C$3:$O$15, MATCH(E107, [2]Sheet1!$C$2:$O$2,0), MATCH(F107, [2]Sheet1!$B$3:$B$15,0))</f>
        <v>0.84, 0.94</v>
      </c>
      <c r="J107" t="str">
        <f t="shared" si="19"/>
        <v>0.12</v>
      </c>
      <c r="K107" t="str">
        <f t="shared" si="20"/>
        <v>0.22</v>
      </c>
      <c r="L107" t="str">
        <f t="shared" si="21"/>
        <v>0.84</v>
      </c>
      <c r="M107" t="str">
        <f t="shared" si="22"/>
        <v>0.94</v>
      </c>
      <c r="N107">
        <f>(15^(1-P107)-2^(1-P107))/(10^(1-P107)-2^(1-P107))</f>
        <v>1.5428170679014381</v>
      </c>
      <c r="O107">
        <f>(15^(1-P107)-12^(1-P107))/(10^(1-P107)-2^(1-P107))</f>
        <v>0.32115715120300509</v>
      </c>
      <c r="P107" s="4">
        <f t="shared" si="23"/>
        <v>0.16999999999999998</v>
      </c>
      <c r="Q107" s="4">
        <f t="shared" si="24"/>
        <v>0.8899999999999999</v>
      </c>
      <c r="R107" s="4">
        <f t="shared" si="25"/>
        <v>0.93198710955222164</v>
      </c>
      <c r="S107" t="s">
        <v>44</v>
      </c>
      <c r="T107" t="s">
        <v>18</v>
      </c>
      <c r="U107" t="s">
        <v>42</v>
      </c>
      <c r="V107" t="s">
        <v>24</v>
      </c>
      <c r="W107" t="s">
        <v>21</v>
      </c>
    </row>
    <row r="108" spans="1:23" x14ac:dyDescent="0.25">
      <c r="A108">
        <v>107</v>
      </c>
      <c r="B108" s="1">
        <v>7</v>
      </c>
      <c r="C108" s="1">
        <v>4</v>
      </c>
      <c r="D108" s="1">
        <v>3</v>
      </c>
      <c r="E108" s="1">
        <f t="shared" si="16"/>
        <v>8</v>
      </c>
      <c r="F108" s="1">
        <f t="shared" si="17"/>
        <v>5</v>
      </c>
      <c r="G108" s="1">
        <f t="shared" si="18"/>
        <v>4</v>
      </c>
      <c r="H108" t="str">
        <f>INDEX([1]Sheet1!$C$3:$O$15, MATCH(E108, [1]Sheet1!$B$3:$B$15, 0), MATCH(F108,[1]Sheet1!$C$2:$O$2,0))</f>
        <v>0.17, 0.26</v>
      </c>
      <c r="I108" t="str">
        <f>INDEX([2]Sheet1!$C$3:$O$15, MATCH(E108, [2]Sheet1!$C$2:$O$2,0), MATCH(F108, [2]Sheet1!$B$3:$B$15,0))</f>
        <v>0.80, 0.89</v>
      </c>
      <c r="J108" t="str">
        <f t="shared" si="19"/>
        <v>0.17</v>
      </c>
      <c r="K108" t="str">
        <f t="shared" si="20"/>
        <v>0.26</v>
      </c>
      <c r="L108" t="str">
        <f t="shared" si="21"/>
        <v>0.80</v>
      </c>
      <c r="M108" t="str">
        <f t="shared" si="22"/>
        <v>0.89</v>
      </c>
      <c r="N108">
        <f>(15^(1-P108)-0.5^(1-P108))/(10^(1-P108)-2^(1-P108))</f>
        <v>1.7838324927020326</v>
      </c>
      <c r="O108">
        <f>(15^(1-P108)-2^(1-P108))/(10^(1-P108)-2^(1-P108))</f>
        <v>1.5224720041213451</v>
      </c>
      <c r="P108" s="4">
        <f t="shared" si="23"/>
        <v>0.21500000000000002</v>
      </c>
      <c r="Q108" s="4">
        <f t="shared" si="24"/>
        <v>0.84499999999999997</v>
      </c>
      <c r="R108" s="4">
        <f t="shared" si="25"/>
        <v>1.653152248411689</v>
      </c>
      <c r="S108" t="s">
        <v>32</v>
      </c>
      <c r="T108" t="s">
        <v>18</v>
      </c>
      <c r="U108" t="s">
        <v>33</v>
      </c>
      <c r="V108" t="s">
        <v>20</v>
      </c>
      <c r="W108" t="s">
        <v>21</v>
      </c>
    </row>
    <row r="109" spans="1:23" x14ac:dyDescent="0.25">
      <c r="A109">
        <v>108</v>
      </c>
      <c r="B109" s="1">
        <v>7</v>
      </c>
      <c r="C109" s="1">
        <v>4</v>
      </c>
      <c r="D109" s="1">
        <v>3</v>
      </c>
      <c r="E109" s="1">
        <f t="shared" si="16"/>
        <v>8</v>
      </c>
      <c r="F109" s="1">
        <f t="shared" si="17"/>
        <v>5</v>
      </c>
      <c r="G109" s="1">
        <f t="shared" si="18"/>
        <v>4</v>
      </c>
      <c r="H109" t="str">
        <f>INDEX([1]Sheet1!$C$3:$O$15, MATCH(E109, [1]Sheet1!$B$3:$B$15, 0), MATCH(F109,[1]Sheet1!$C$2:$O$2,0))</f>
        <v>0.17, 0.26</v>
      </c>
      <c r="I109" t="str">
        <f>INDEX([2]Sheet1!$C$3:$O$15, MATCH(E109, [2]Sheet1!$C$2:$O$2,0), MATCH(F109, [2]Sheet1!$B$3:$B$15,0))</f>
        <v>0.80, 0.89</v>
      </c>
      <c r="J109" t="str">
        <f t="shared" si="19"/>
        <v>0.17</v>
      </c>
      <c r="K109" t="str">
        <f t="shared" si="20"/>
        <v>0.26</v>
      </c>
      <c r="L109" t="str">
        <f t="shared" si="21"/>
        <v>0.80</v>
      </c>
      <c r="M109" t="str">
        <f t="shared" si="22"/>
        <v>0.89</v>
      </c>
      <c r="N109">
        <f>(15^(1-P109)-0.5^(1-P109))/(10^(1-P109)-2^(1-P109))</f>
        <v>1.7838324927020326</v>
      </c>
      <c r="O109">
        <f>(15^(1-P109)-2^(1-P109))/(10^(1-P109)-2^(1-P109))</f>
        <v>1.5224720041213451</v>
      </c>
      <c r="P109" s="4">
        <f t="shared" si="23"/>
        <v>0.21500000000000002</v>
      </c>
      <c r="Q109" s="4">
        <f t="shared" si="24"/>
        <v>0.84499999999999997</v>
      </c>
      <c r="R109" s="4">
        <f t="shared" si="25"/>
        <v>1.653152248411689</v>
      </c>
      <c r="S109" t="s">
        <v>32</v>
      </c>
      <c r="T109" t="s">
        <v>18</v>
      </c>
      <c r="U109" t="s">
        <v>39</v>
      </c>
      <c r="V109" t="s">
        <v>20</v>
      </c>
      <c r="W109" t="s">
        <v>21</v>
      </c>
    </row>
    <row r="110" spans="1:23" x14ac:dyDescent="0.25">
      <c r="A110">
        <v>109</v>
      </c>
      <c r="B110" s="1">
        <v>7</v>
      </c>
      <c r="C110" s="1">
        <v>4</v>
      </c>
      <c r="D110" s="1">
        <v>1</v>
      </c>
      <c r="E110" s="1">
        <f t="shared" si="16"/>
        <v>8</v>
      </c>
      <c r="F110" s="1">
        <f t="shared" si="17"/>
        <v>5</v>
      </c>
      <c r="G110" s="1">
        <f t="shared" si="18"/>
        <v>2</v>
      </c>
      <c r="H110" t="str">
        <f>INDEX([1]Sheet1!$C$3:$O$15, MATCH(E110, [1]Sheet1!$B$3:$B$15, 0), MATCH(F110,[1]Sheet1!$C$2:$O$2,0))</f>
        <v>0.17, 0.26</v>
      </c>
      <c r="I110" t="str">
        <f>INDEX([2]Sheet1!$C$3:$O$15, MATCH(E110, [2]Sheet1!$C$2:$O$2,0), MATCH(F110, [2]Sheet1!$B$3:$B$15,0))</f>
        <v>0.80, 0.89</v>
      </c>
      <c r="J110" t="str">
        <f t="shared" si="19"/>
        <v>0.17</v>
      </c>
      <c r="K110" t="str">
        <f t="shared" si="20"/>
        <v>0.26</v>
      </c>
      <c r="L110" t="str">
        <f t="shared" si="21"/>
        <v>0.80</v>
      </c>
      <c r="M110" t="str">
        <f t="shared" si="22"/>
        <v>0.89</v>
      </c>
      <c r="N110">
        <f>(15^(1-P110)-2^(1-P110))/(10^(1-P110)-2^(1-P110))</f>
        <v>1.5224720041213451</v>
      </c>
      <c r="O110">
        <f>(15^(1-P110)-12^(1-P110))/(10^(1-P110)-2^(1-P110))</f>
        <v>0.30796114113426326</v>
      </c>
      <c r="P110" s="4">
        <f t="shared" si="23"/>
        <v>0.21500000000000002</v>
      </c>
      <c r="Q110" s="4">
        <f t="shared" si="24"/>
        <v>0.84499999999999997</v>
      </c>
      <c r="R110" s="4">
        <f t="shared" si="25"/>
        <v>0.9152165726278042</v>
      </c>
      <c r="S110" t="s">
        <v>38</v>
      </c>
      <c r="T110" t="s">
        <v>25</v>
      </c>
      <c r="U110" t="s">
        <v>42</v>
      </c>
      <c r="V110" t="s">
        <v>20</v>
      </c>
      <c r="W110" t="s">
        <v>21</v>
      </c>
    </row>
    <row r="111" spans="1:23" x14ac:dyDescent="0.25">
      <c r="A111">
        <v>110</v>
      </c>
      <c r="B111" s="1">
        <v>7</v>
      </c>
      <c r="C111" s="1">
        <v>3</v>
      </c>
      <c r="D111" s="1">
        <v>1</v>
      </c>
      <c r="E111" s="1">
        <f t="shared" si="16"/>
        <v>8</v>
      </c>
      <c r="F111" s="1">
        <f t="shared" si="17"/>
        <v>4</v>
      </c>
      <c r="G111" s="1">
        <f t="shared" si="18"/>
        <v>2</v>
      </c>
      <c r="H111" t="str">
        <f>INDEX([1]Sheet1!$C$3:$O$15, MATCH(E111, [1]Sheet1!$B$3:$B$15, 0), MATCH(F111,[1]Sheet1!$C$2:$O$2,0))</f>
        <v>0.12, 0.22</v>
      </c>
      <c r="I111" t="str">
        <f>INDEX([2]Sheet1!$C$3:$O$15, MATCH(E111, [2]Sheet1!$C$2:$O$2,0), MATCH(F111, [2]Sheet1!$B$3:$B$15,0))</f>
        <v>0.84, 0.94</v>
      </c>
      <c r="J111" t="str">
        <f t="shared" si="19"/>
        <v>0.12</v>
      </c>
      <c r="K111" t="str">
        <f t="shared" si="20"/>
        <v>0.22</v>
      </c>
      <c r="L111" t="str">
        <f t="shared" si="21"/>
        <v>0.84</v>
      </c>
      <c r="M111" t="str">
        <f t="shared" si="22"/>
        <v>0.94</v>
      </c>
      <c r="N111">
        <f>(15^(1-P111)-2^(1-P111))/(10^(1-P111)-2^(1-P111))</f>
        <v>1.5428170679014381</v>
      </c>
      <c r="O111">
        <f>(15^(1-P111)-12^(1-P111))/(10^(1-P111)-2^(1-P111))</f>
        <v>0.32115715120300509</v>
      </c>
      <c r="P111" s="4">
        <f t="shared" si="23"/>
        <v>0.16999999999999998</v>
      </c>
      <c r="Q111" s="4">
        <f t="shared" si="24"/>
        <v>0.8899999999999999</v>
      </c>
      <c r="R111" s="4">
        <f t="shared" si="25"/>
        <v>0.93198710955222164</v>
      </c>
      <c r="S111" t="s">
        <v>37</v>
      </c>
      <c r="T111" t="s">
        <v>18</v>
      </c>
      <c r="U111" t="s">
        <v>42</v>
      </c>
      <c r="V111" t="s">
        <v>20</v>
      </c>
      <c r="W111" t="s">
        <v>23</v>
      </c>
    </row>
    <row r="112" spans="1:23" x14ac:dyDescent="0.25">
      <c r="A112">
        <v>111</v>
      </c>
      <c r="B112" s="1">
        <v>7</v>
      </c>
      <c r="C112" s="1">
        <v>4</v>
      </c>
      <c r="D112" s="1">
        <v>3</v>
      </c>
      <c r="E112" s="1">
        <f t="shared" si="16"/>
        <v>8</v>
      </c>
      <c r="F112" s="1">
        <f t="shared" si="17"/>
        <v>5</v>
      </c>
      <c r="G112" s="1">
        <f t="shared" si="18"/>
        <v>4</v>
      </c>
      <c r="H112" t="str">
        <f>INDEX([1]Sheet1!$C$3:$O$15, MATCH(E112, [1]Sheet1!$B$3:$B$15, 0), MATCH(F112,[1]Sheet1!$C$2:$O$2,0))</f>
        <v>0.17, 0.26</v>
      </c>
      <c r="I112" t="str">
        <f>INDEX([2]Sheet1!$C$3:$O$15, MATCH(E112, [2]Sheet1!$C$2:$O$2,0), MATCH(F112, [2]Sheet1!$B$3:$B$15,0))</f>
        <v>0.80, 0.89</v>
      </c>
      <c r="J112" t="str">
        <f t="shared" si="19"/>
        <v>0.17</v>
      </c>
      <c r="K112" t="str">
        <f t="shared" si="20"/>
        <v>0.26</v>
      </c>
      <c r="L112" t="str">
        <f t="shared" si="21"/>
        <v>0.80</v>
      </c>
      <c r="M112" t="str">
        <f t="shared" si="22"/>
        <v>0.89</v>
      </c>
      <c r="N112">
        <f>(15^(1-P112)-0.5^(1-P112))/(10^(1-P112)-2^(1-P112))</f>
        <v>1.7838324927020326</v>
      </c>
      <c r="O112">
        <f>(15^(1-P112)-2^(1-P112))/(10^(1-P112)-2^(1-P112))</f>
        <v>1.5224720041213451</v>
      </c>
      <c r="P112" s="4">
        <f t="shared" si="23"/>
        <v>0.21500000000000002</v>
      </c>
      <c r="Q112" s="4">
        <f t="shared" si="24"/>
        <v>0.84499999999999997</v>
      </c>
      <c r="R112" s="4">
        <f t="shared" si="25"/>
        <v>1.653152248411689</v>
      </c>
      <c r="S112" t="s">
        <v>35</v>
      </c>
      <c r="T112" t="s">
        <v>25</v>
      </c>
      <c r="U112" t="s">
        <v>43</v>
      </c>
      <c r="V112" t="s">
        <v>20</v>
      </c>
      <c r="W112" t="s">
        <v>23</v>
      </c>
    </row>
    <row r="113" spans="1:23" x14ac:dyDescent="0.25">
      <c r="A113">
        <v>112</v>
      </c>
      <c r="B113" s="1">
        <v>10</v>
      </c>
      <c r="C113" s="1">
        <v>5</v>
      </c>
      <c r="D113" s="1">
        <v>3</v>
      </c>
      <c r="E113" s="1">
        <f t="shared" si="16"/>
        <v>11</v>
      </c>
      <c r="F113" s="1">
        <f t="shared" si="17"/>
        <v>6</v>
      </c>
      <c r="G113" s="1">
        <f t="shared" si="18"/>
        <v>4</v>
      </c>
      <c r="H113" t="str">
        <f>INDEX([1]Sheet1!$C$3:$O$15, MATCH(E113, [1]Sheet1!$B$3:$B$15, 0), MATCH(F113,[1]Sheet1!$C$2:$O$2,0))</f>
        <v>0.37, 0.44</v>
      </c>
      <c r="I113" t="str">
        <f>INDEX([2]Sheet1!$C$3:$O$15, MATCH(E113, [2]Sheet1!$C$2:$O$2,0), MATCH(F113, [2]Sheet1!$B$3:$B$15,0))</f>
        <v>0.93, 1.00</v>
      </c>
      <c r="J113" t="str">
        <f t="shared" si="19"/>
        <v>0.37</v>
      </c>
      <c r="K113" t="str">
        <f t="shared" si="20"/>
        <v>0.44</v>
      </c>
      <c r="L113" t="str">
        <f t="shared" si="21"/>
        <v>0.93</v>
      </c>
      <c r="M113" t="str">
        <f t="shared" si="22"/>
        <v>1.00</v>
      </c>
      <c r="N113">
        <f>(15^(1-P113)-0.5^(1-P113))/(10^(1-P113)-2^(1-P113))</f>
        <v>1.7926488302905046</v>
      </c>
      <c r="O113">
        <f>(15^(1-P113)-2^(1-P113))/(10^(1-P113)-2^(1-P113))</f>
        <v>1.4427856240759738</v>
      </c>
      <c r="P113" s="4">
        <f t="shared" si="23"/>
        <v>0.40500000000000003</v>
      </c>
      <c r="Q113" s="4">
        <f t="shared" si="24"/>
        <v>0.96500000000000008</v>
      </c>
      <c r="R113" s="4">
        <f t="shared" si="25"/>
        <v>1.6177172271832392</v>
      </c>
      <c r="S113" t="s">
        <v>44</v>
      </c>
      <c r="T113" t="s">
        <v>25</v>
      </c>
      <c r="U113" t="s">
        <v>39</v>
      </c>
      <c r="V113" t="s">
        <v>20</v>
      </c>
      <c r="W113" t="s">
        <v>21</v>
      </c>
    </row>
    <row r="114" spans="1:23" x14ac:dyDescent="0.25">
      <c r="A114">
        <v>113</v>
      </c>
      <c r="B114" s="1">
        <v>9</v>
      </c>
      <c r="C114" s="1">
        <v>6</v>
      </c>
      <c r="D114" s="1">
        <v>3</v>
      </c>
      <c r="E114" s="1">
        <f t="shared" si="16"/>
        <v>10</v>
      </c>
      <c r="F114" s="1">
        <f t="shared" si="17"/>
        <v>7</v>
      </c>
      <c r="G114" s="1">
        <f t="shared" si="18"/>
        <v>4</v>
      </c>
      <c r="H114" t="str">
        <f>INDEX([1]Sheet1!$C$3:$O$15, MATCH(E114, [1]Sheet1!$B$3:$B$15, 0), MATCH(F114,[1]Sheet1!$C$2:$O$2,0))</f>
        <v>0.34, 1.00</v>
      </c>
      <c r="I114" t="str">
        <f>INDEX([2]Sheet1!$C$3:$O$15, MATCH(E114, [2]Sheet1!$C$2:$O$2,0), MATCH(F114, [2]Sheet1!$B$3:$B$15,0))</f>
        <v>0.75, 1.89</v>
      </c>
      <c r="J114" t="str">
        <f t="shared" si="19"/>
        <v>0.34</v>
      </c>
      <c r="K114" t="str">
        <f t="shared" si="20"/>
        <v>1.00</v>
      </c>
      <c r="L114" t="str">
        <f t="shared" si="21"/>
        <v>0.75</v>
      </c>
      <c r="M114" t="str">
        <f t="shared" si="22"/>
        <v>1.89</v>
      </c>
      <c r="N114">
        <f>(15^(1-P114)-0.5^(1-P114))/(10^(1-P114)-2^(1-P114))</f>
        <v>1.8712935860624558</v>
      </c>
      <c r="O114">
        <f>(15^(1-P114)-2^(1-P114))/(10^(1-P114)-2^(1-P114))</f>
        <v>1.3474527734026915</v>
      </c>
      <c r="P114" s="4">
        <f t="shared" si="23"/>
        <v>0.67</v>
      </c>
      <c r="Q114" s="4">
        <f t="shared" si="24"/>
        <v>1.3199999999999998</v>
      </c>
      <c r="R114" s="4">
        <f t="shared" si="25"/>
        <v>1.6093731797325737</v>
      </c>
      <c r="S114" t="s">
        <v>35</v>
      </c>
      <c r="T114" t="s">
        <v>18</v>
      </c>
      <c r="U114" t="s">
        <v>33</v>
      </c>
      <c r="V114" t="s">
        <v>24</v>
      </c>
      <c r="W114" t="s">
        <v>21</v>
      </c>
    </row>
    <row r="115" spans="1:23" x14ac:dyDescent="0.25">
      <c r="A115">
        <v>114</v>
      </c>
      <c r="B115" s="1">
        <v>7</v>
      </c>
      <c r="C115" s="1">
        <v>3</v>
      </c>
      <c r="D115" s="1">
        <v>3</v>
      </c>
      <c r="E115" s="1">
        <f t="shared" si="16"/>
        <v>8</v>
      </c>
      <c r="F115" s="1">
        <f t="shared" si="17"/>
        <v>4</v>
      </c>
      <c r="G115" s="1">
        <f t="shared" si="18"/>
        <v>4</v>
      </c>
      <c r="H115" t="str">
        <f>INDEX([1]Sheet1!$C$3:$O$15, MATCH(E115, [1]Sheet1!$B$3:$B$15, 0), MATCH(F115,[1]Sheet1!$C$2:$O$2,0))</f>
        <v>0.12, 0.22</v>
      </c>
      <c r="I115" t="str">
        <f>INDEX([2]Sheet1!$C$3:$O$15, MATCH(E115, [2]Sheet1!$C$2:$O$2,0), MATCH(F115, [2]Sheet1!$B$3:$B$15,0))</f>
        <v>0.84, 0.94</v>
      </c>
      <c r="J115" t="str">
        <f t="shared" si="19"/>
        <v>0.12</v>
      </c>
      <c r="K115" t="str">
        <f t="shared" si="20"/>
        <v>0.22</v>
      </c>
      <c r="L115" t="str">
        <f t="shared" si="21"/>
        <v>0.84</v>
      </c>
      <c r="M115" t="str">
        <f t="shared" si="22"/>
        <v>0.94</v>
      </c>
      <c r="N115">
        <f>(15^(1-P115)-0.5^(1-P115))/(10^(1-P115)-2^(1-P115))</f>
        <v>1.7866703509891912</v>
      </c>
      <c r="O115">
        <f>(15^(1-P115)-2^(1-P115))/(10^(1-P115)-2^(1-P115))</f>
        <v>1.5428170679014381</v>
      </c>
      <c r="P115" s="4">
        <f t="shared" si="23"/>
        <v>0.16999999999999998</v>
      </c>
      <c r="Q115" s="4">
        <f t="shared" si="24"/>
        <v>0.8899999999999999</v>
      </c>
      <c r="R115" s="4">
        <f t="shared" si="25"/>
        <v>1.6647437094453146</v>
      </c>
      <c r="S115" t="s">
        <v>40</v>
      </c>
      <c r="T115" t="s">
        <v>18</v>
      </c>
      <c r="U115" t="s">
        <v>43</v>
      </c>
      <c r="V115" t="s">
        <v>20</v>
      </c>
      <c r="W115" t="s">
        <v>21</v>
      </c>
    </row>
    <row r="116" spans="1:23" x14ac:dyDescent="0.25">
      <c r="A116">
        <v>115</v>
      </c>
      <c r="B116" s="1">
        <v>7</v>
      </c>
      <c r="C116" s="1">
        <v>3</v>
      </c>
      <c r="D116" s="1">
        <v>3</v>
      </c>
      <c r="E116" s="1">
        <f t="shared" si="16"/>
        <v>8</v>
      </c>
      <c r="F116" s="1">
        <f t="shared" si="17"/>
        <v>4</v>
      </c>
      <c r="G116" s="1">
        <f t="shared" si="18"/>
        <v>4</v>
      </c>
      <c r="H116" t="str">
        <f>INDEX([1]Sheet1!$C$3:$O$15, MATCH(E116, [1]Sheet1!$B$3:$B$15, 0), MATCH(F116,[1]Sheet1!$C$2:$O$2,0))</f>
        <v>0.12, 0.22</v>
      </c>
      <c r="I116" t="str">
        <f>INDEX([2]Sheet1!$C$3:$O$15, MATCH(E116, [2]Sheet1!$C$2:$O$2,0), MATCH(F116, [2]Sheet1!$B$3:$B$15,0))</f>
        <v>0.84, 0.94</v>
      </c>
      <c r="J116" t="str">
        <f t="shared" si="19"/>
        <v>0.12</v>
      </c>
      <c r="K116" t="str">
        <f t="shared" si="20"/>
        <v>0.22</v>
      </c>
      <c r="L116" t="str">
        <f t="shared" si="21"/>
        <v>0.84</v>
      </c>
      <c r="M116" t="str">
        <f t="shared" si="22"/>
        <v>0.94</v>
      </c>
      <c r="N116">
        <f>(15^(1-P116)-0.5^(1-P116))/(10^(1-P116)-2^(1-P116))</f>
        <v>1.7866703509891912</v>
      </c>
      <c r="O116">
        <f>(15^(1-P116)-2^(1-P116))/(10^(1-P116)-2^(1-P116))</f>
        <v>1.5428170679014381</v>
      </c>
      <c r="P116" s="4">
        <f t="shared" si="23"/>
        <v>0.16999999999999998</v>
      </c>
      <c r="Q116" s="4">
        <f t="shared" si="24"/>
        <v>0.8899999999999999</v>
      </c>
      <c r="R116" s="4">
        <f t="shared" si="25"/>
        <v>1.6647437094453146</v>
      </c>
      <c r="S116" t="s">
        <v>38</v>
      </c>
      <c r="T116" t="s">
        <v>18</v>
      </c>
      <c r="U116" t="s">
        <v>43</v>
      </c>
      <c r="V116" t="s">
        <v>20</v>
      </c>
      <c r="W116" t="s">
        <v>23</v>
      </c>
    </row>
    <row r="117" spans="1:23" x14ac:dyDescent="0.25">
      <c r="A117">
        <v>116</v>
      </c>
      <c r="B117" s="1">
        <v>7</v>
      </c>
      <c r="C117" s="1">
        <v>3</v>
      </c>
      <c r="D117" s="1">
        <v>1</v>
      </c>
      <c r="E117" s="1">
        <f t="shared" si="16"/>
        <v>8</v>
      </c>
      <c r="F117" s="1">
        <f t="shared" si="17"/>
        <v>4</v>
      </c>
      <c r="G117" s="1">
        <f t="shared" si="18"/>
        <v>2</v>
      </c>
      <c r="H117" t="str">
        <f>INDEX([1]Sheet1!$C$3:$O$15, MATCH(E117, [1]Sheet1!$B$3:$B$15, 0), MATCH(F117,[1]Sheet1!$C$2:$O$2,0))</f>
        <v>0.12, 0.22</v>
      </c>
      <c r="I117" t="str">
        <f>INDEX([2]Sheet1!$C$3:$O$15, MATCH(E117, [2]Sheet1!$C$2:$O$2,0), MATCH(F117, [2]Sheet1!$B$3:$B$15,0))</f>
        <v>0.84, 0.94</v>
      </c>
      <c r="J117" t="str">
        <f t="shared" si="19"/>
        <v>0.12</v>
      </c>
      <c r="K117" t="str">
        <f t="shared" si="20"/>
        <v>0.22</v>
      </c>
      <c r="L117" t="str">
        <f t="shared" si="21"/>
        <v>0.84</v>
      </c>
      <c r="M117" t="str">
        <f t="shared" si="22"/>
        <v>0.94</v>
      </c>
      <c r="N117">
        <f>(15^(1-P117)-2^(1-P117))/(10^(1-P117)-2^(1-P117))</f>
        <v>1.5428170679014381</v>
      </c>
      <c r="O117">
        <f>(15^(1-P117)-12^(1-P117))/(10^(1-P117)-2^(1-P117))</f>
        <v>0.32115715120300509</v>
      </c>
      <c r="P117" s="4">
        <f t="shared" si="23"/>
        <v>0.16999999999999998</v>
      </c>
      <c r="Q117" s="4">
        <f t="shared" si="24"/>
        <v>0.8899999999999999</v>
      </c>
      <c r="R117" s="4">
        <f t="shared" si="25"/>
        <v>0.93198710955222164</v>
      </c>
      <c r="S117" t="s">
        <v>37</v>
      </c>
      <c r="T117" t="s">
        <v>25</v>
      </c>
      <c r="U117" t="s">
        <v>43</v>
      </c>
      <c r="V117" t="s">
        <v>34</v>
      </c>
      <c r="W117" t="s">
        <v>21</v>
      </c>
    </row>
    <row r="118" spans="1:23" x14ac:dyDescent="0.25">
      <c r="A118">
        <v>117</v>
      </c>
      <c r="B118" s="1">
        <v>7</v>
      </c>
      <c r="C118" s="1">
        <v>4</v>
      </c>
      <c r="D118" s="1">
        <v>3</v>
      </c>
      <c r="E118" s="1">
        <f t="shared" si="16"/>
        <v>8</v>
      </c>
      <c r="F118" s="1">
        <f t="shared" si="17"/>
        <v>5</v>
      </c>
      <c r="G118" s="1">
        <f t="shared" si="18"/>
        <v>4</v>
      </c>
      <c r="H118" t="str">
        <f>INDEX([1]Sheet1!$C$3:$O$15, MATCH(E118, [1]Sheet1!$B$3:$B$15, 0), MATCH(F118,[1]Sheet1!$C$2:$O$2,0))</f>
        <v>0.17, 0.26</v>
      </c>
      <c r="I118" t="str">
        <f>INDEX([2]Sheet1!$C$3:$O$15, MATCH(E118, [2]Sheet1!$C$2:$O$2,0), MATCH(F118, [2]Sheet1!$B$3:$B$15,0))</f>
        <v>0.80, 0.89</v>
      </c>
      <c r="J118" t="str">
        <f t="shared" si="19"/>
        <v>0.17</v>
      </c>
      <c r="K118" t="str">
        <f t="shared" si="20"/>
        <v>0.26</v>
      </c>
      <c r="L118" t="str">
        <f t="shared" si="21"/>
        <v>0.80</v>
      </c>
      <c r="M118" t="str">
        <f t="shared" si="22"/>
        <v>0.89</v>
      </c>
      <c r="N118">
        <f t="shared" ref="N118:N123" si="28">(15^(1-P118)-0.5^(1-P118))/(10^(1-P118)-2^(1-P118))</f>
        <v>1.7838324927020326</v>
      </c>
      <c r="O118">
        <f t="shared" ref="O118:O123" si="29">(15^(1-P118)-2^(1-P118))/(10^(1-P118)-2^(1-P118))</f>
        <v>1.5224720041213451</v>
      </c>
      <c r="P118" s="4">
        <f t="shared" si="23"/>
        <v>0.21500000000000002</v>
      </c>
      <c r="Q118" s="4">
        <f t="shared" si="24"/>
        <v>0.84499999999999997</v>
      </c>
      <c r="R118" s="4">
        <f t="shared" si="25"/>
        <v>1.653152248411689</v>
      </c>
      <c r="S118" t="s">
        <v>40</v>
      </c>
      <c r="T118" t="s">
        <v>25</v>
      </c>
      <c r="U118" t="s">
        <v>43</v>
      </c>
      <c r="V118" t="s">
        <v>24</v>
      </c>
      <c r="W118" t="s">
        <v>23</v>
      </c>
    </row>
    <row r="119" spans="1:23" x14ac:dyDescent="0.25">
      <c r="A119">
        <v>118</v>
      </c>
      <c r="B119" s="1">
        <v>8</v>
      </c>
      <c r="C119" s="1">
        <v>2</v>
      </c>
      <c r="D119" s="1">
        <v>3</v>
      </c>
      <c r="E119" s="1">
        <f t="shared" si="16"/>
        <v>9</v>
      </c>
      <c r="F119" s="1">
        <f t="shared" si="17"/>
        <v>3</v>
      </c>
      <c r="G119" s="1">
        <f t="shared" si="18"/>
        <v>4</v>
      </c>
      <c r="H119" t="str">
        <f>INDEX([1]Sheet1!$C$3:$O$15, MATCH(E119, [1]Sheet1!$B$3:$B$15, 0), MATCH(F119,[1]Sheet1!$C$2:$O$2,0))</f>
        <v>0.13, 0.22</v>
      </c>
      <c r="I119" t="str">
        <f>INDEX([2]Sheet1!$C$3:$O$15, MATCH(E119, [2]Sheet1!$C$2:$O$2,0), MATCH(F119, [2]Sheet1!$B$3:$B$15,0))</f>
        <v>0.94, 1.03</v>
      </c>
      <c r="J119" t="str">
        <f t="shared" si="19"/>
        <v>0.13</v>
      </c>
      <c r="K119" t="str">
        <f t="shared" si="20"/>
        <v>0.22</v>
      </c>
      <c r="L119" t="str">
        <f t="shared" si="21"/>
        <v>0.94</v>
      </c>
      <c r="M119" t="str">
        <f t="shared" si="22"/>
        <v>1.03</v>
      </c>
      <c r="N119">
        <f t="shared" si="28"/>
        <v>1.7862682388671209</v>
      </c>
      <c r="O119">
        <f t="shared" si="29"/>
        <v>1.5405279308283384</v>
      </c>
      <c r="P119" s="4">
        <f t="shared" si="23"/>
        <v>0.17499999999999999</v>
      </c>
      <c r="Q119" s="4">
        <f t="shared" si="24"/>
        <v>0.98499999999999999</v>
      </c>
      <c r="R119" s="4">
        <f t="shared" si="25"/>
        <v>1.6633980848477297</v>
      </c>
      <c r="S119" t="s">
        <v>35</v>
      </c>
      <c r="T119" t="s">
        <v>25</v>
      </c>
      <c r="U119" t="s">
        <v>33</v>
      </c>
      <c r="V119" t="s">
        <v>24</v>
      </c>
      <c r="W119" t="s">
        <v>23</v>
      </c>
    </row>
    <row r="120" spans="1:23" x14ac:dyDescent="0.25">
      <c r="A120">
        <v>119</v>
      </c>
      <c r="B120" s="1">
        <v>7</v>
      </c>
      <c r="C120" s="1">
        <v>2</v>
      </c>
      <c r="D120" s="1">
        <v>3</v>
      </c>
      <c r="E120" s="1">
        <f t="shared" si="16"/>
        <v>8</v>
      </c>
      <c r="F120" s="1">
        <f t="shared" si="17"/>
        <v>3</v>
      </c>
      <c r="G120" s="1">
        <f t="shared" si="18"/>
        <v>4</v>
      </c>
      <c r="H120" t="str">
        <f>INDEX([1]Sheet1!$C$3:$O$15, MATCH(E120, [1]Sheet1!$B$3:$B$15, 0), MATCH(F120,[1]Sheet1!$C$2:$O$2,0))</f>
        <v>0.06, 0.17</v>
      </c>
      <c r="I120" t="str">
        <f>INDEX([2]Sheet1!$C$3:$O$15, MATCH(E120, [2]Sheet1!$C$2:$O$2,0), MATCH(F120, [2]Sheet1!$B$3:$B$15,0))</f>
        <v>0.89, 0.99</v>
      </c>
      <c r="J120" t="str">
        <f t="shared" si="19"/>
        <v>0.06</v>
      </c>
      <c r="K120" t="str">
        <f t="shared" si="20"/>
        <v>0.17</v>
      </c>
      <c r="L120" t="str">
        <f t="shared" si="21"/>
        <v>0.89</v>
      </c>
      <c r="M120" t="str">
        <f t="shared" si="22"/>
        <v>0.99</v>
      </c>
      <c r="N120">
        <f t="shared" si="28"/>
        <v>1.7924850605966762</v>
      </c>
      <c r="O120">
        <f t="shared" si="29"/>
        <v>1.5684743107525587</v>
      </c>
      <c r="P120" s="4">
        <f t="shared" si="23"/>
        <v>0.115</v>
      </c>
      <c r="Q120" s="4">
        <f t="shared" si="24"/>
        <v>0.94</v>
      </c>
      <c r="R120" s="4">
        <f t="shared" si="25"/>
        <v>1.6804796856746176</v>
      </c>
      <c r="S120" t="s">
        <v>37</v>
      </c>
      <c r="T120" t="s">
        <v>25</v>
      </c>
      <c r="U120" t="s">
        <v>39</v>
      </c>
      <c r="V120" t="s">
        <v>20</v>
      </c>
      <c r="W120" t="s">
        <v>21</v>
      </c>
    </row>
    <row r="121" spans="1:23" x14ac:dyDescent="0.25">
      <c r="A121">
        <v>120</v>
      </c>
      <c r="B121" s="1">
        <v>6</v>
      </c>
      <c r="C121" s="1">
        <v>4</v>
      </c>
      <c r="D121" s="1">
        <v>3</v>
      </c>
      <c r="E121" s="1">
        <f t="shared" si="16"/>
        <v>7</v>
      </c>
      <c r="F121" s="1">
        <f t="shared" si="17"/>
        <v>5</v>
      </c>
      <c r="G121" s="1">
        <f t="shared" si="18"/>
        <v>4</v>
      </c>
      <c r="H121" t="str">
        <f>INDEX([1]Sheet1!$C$3:$O$15, MATCH(E121, [1]Sheet1!$B$3:$B$15, 0), MATCH(F121,[1]Sheet1!$C$2:$O$2,0))</f>
        <v>0.11, 0.21</v>
      </c>
      <c r="I121" t="str">
        <f>INDEX([2]Sheet1!$C$3:$O$15, MATCH(E121, [2]Sheet1!$C$2:$O$2,0), MATCH(F121, [2]Sheet1!$B$3:$B$15,0))</f>
        <v>0.74, 0.84</v>
      </c>
      <c r="J121" t="str">
        <f t="shared" si="19"/>
        <v>0.11</v>
      </c>
      <c r="K121" t="str">
        <f t="shared" si="20"/>
        <v>0.21</v>
      </c>
      <c r="L121" t="str">
        <f t="shared" si="21"/>
        <v>0.74</v>
      </c>
      <c r="M121" t="str">
        <f t="shared" si="22"/>
        <v>0.84</v>
      </c>
      <c r="N121">
        <f t="shared" si="28"/>
        <v>1.7875386370046384</v>
      </c>
      <c r="O121">
        <f t="shared" si="29"/>
        <v>1.5474169043482437</v>
      </c>
      <c r="P121" s="4">
        <f t="shared" si="23"/>
        <v>0.16</v>
      </c>
      <c r="Q121" s="4">
        <f t="shared" si="24"/>
        <v>0.79</v>
      </c>
      <c r="R121" s="4">
        <f t="shared" si="25"/>
        <v>1.6674777706764412</v>
      </c>
      <c r="S121" t="s">
        <v>37</v>
      </c>
      <c r="T121" t="s">
        <v>18</v>
      </c>
      <c r="U121" t="s">
        <v>36</v>
      </c>
      <c r="V121" t="s">
        <v>20</v>
      </c>
      <c r="W121" t="s">
        <v>23</v>
      </c>
    </row>
    <row r="122" spans="1:23" x14ac:dyDescent="0.25">
      <c r="A122">
        <v>121</v>
      </c>
      <c r="B122" s="1">
        <v>7</v>
      </c>
      <c r="C122" s="1">
        <v>4</v>
      </c>
      <c r="D122" s="1">
        <v>3</v>
      </c>
      <c r="E122" s="1">
        <f t="shared" si="16"/>
        <v>8</v>
      </c>
      <c r="F122" s="1">
        <f t="shared" si="17"/>
        <v>5</v>
      </c>
      <c r="G122" s="1">
        <f t="shared" si="18"/>
        <v>4</v>
      </c>
      <c r="H122" t="str">
        <f>INDEX([1]Sheet1!$C$3:$O$15, MATCH(E122, [1]Sheet1!$B$3:$B$15, 0), MATCH(F122,[1]Sheet1!$C$2:$O$2,0))</f>
        <v>0.17, 0.26</v>
      </c>
      <c r="I122" t="str">
        <f>INDEX([2]Sheet1!$C$3:$O$15, MATCH(E122, [2]Sheet1!$C$2:$O$2,0), MATCH(F122, [2]Sheet1!$B$3:$B$15,0))</f>
        <v>0.80, 0.89</v>
      </c>
      <c r="J122" t="str">
        <f t="shared" si="19"/>
        <v>0.17</v>
      </c>
      <c r="K122" t="str">
        <f t="shared" si="20"/>
        <v>0.26</v>
      </c>
      <c r="L122" t="str">
        <f t="shared" si="21"/>
        <v>0.80</v>
      </c>
      <c r="M122" t="str">
        <f t="shared" si="22"/>
        <v>0.89</v>
      </c>
      <c r="N122">
        <f t="shared" si="28"/>
        <v>1.7838324927020326</v>
      </c>
      <c r="O122">
        <f t="shared" si="29"/>
        <v>1.5224720041213451</v>
      </c>
      <c r="P122" s="4">
        <f t="shared" si="23"/>
        <v>0.21500000000000002</v>
      </c>
      <c r="Q122" s="4">
        <f t="shared" si="24"/>
        <v>0.84499999999999997</v>
      </c>
      <c r="R122" s="4">
        <f t="shared" si="25"/>
        <v>1.653152248411689</v>
      </c>
      <c r="S122" t="s">
        <v>38</v>
      </c>
      <c r="T122" t="s">
        <v>18</v>
      </c>
      <c r="U122" t="s">
        <v>39</v>
      </c>
      <c r="V122" t="s">
        <v>20</v>
      </c>
      <c r="W122" t="s">
        <v>21</v>
      </c>
    </row>
    <row r="123" spans="1:23" x14ac:dyDescent="0.25">
      <c r="A123">
        <v>122</v>
      </c>
      <c r="B123" s="1">
        <v>7</v>
      </c>
      <c r="C123" s="1">
        <v>3</v>
      </c>
      <c r="D123" s="1">
        <v>3</v>
      </c>
      <c r="E123" s="1">
        <f t="shared" si="16"/>
        <v>8</v>
      </c>
      <c r="F123" s="1">
        <f t="shared" si="17"/>
        <v>4</v>
      </c>
      <c r="G123" s="1">
        <f t="shared" si="18"/>
        <v>4</v>
      </c>
      <c r="H123" t="str">
        <f>INDEX([1]Sheet1!$C$3:$O$15, MATCH(E123, [1]Sheet1!$B$3:$B$15, 0), MATCH(F123,[1]Sheet1!$C$2:$O$2,0))</f>
        <v>0.12, 0.22</v>
      </c>
      <c r="I123" t="str">
        <f>INDEX([2]Sheet1!$C$3:$O$15, MATCH(E123, [2]Sheet1!$C$2:$O$2,0), MATCH(F123, [2]Sheet1!$B$3:$B$15,0))</f>
        <v>0.84, 0.94</v>
      </c>
      <c r="J123" t="str">
        <f t="shared" si="19"/>
        <v>0.12</v>
      </c>
      <c r="K123" t="str">
        <f t="shared" si="20"/>
        <v>0.22</v>
      </c>
      <c r="L123" t="str">
        <f t="shared" si="21"/>
        <v>0.84</v>
      </c>
      <c r="M123" t="str">
        <f t="shared" si="22"/>
        <v>0.94</v>
      </c>
      <c r="N123">
        <f t="shared" si="28"/>
        <v>1.7866703509891912</v>
      </c>
      <c r="O123">
        <f t="shared" si="29"/>
        <v>1.5428170679014381</v>
      </c>
      <c r="P123" s="4">
        <f t="shared" si="23"/>
        <v>0.16999999999999998</v>
      </c>
      <c r="Q123" s="4">
        <f t="shared" si="24"/>
        <v>0.8899999999999999</v>
      </c>
      <c r="R123" s="4">
        <f t="shared" si="25"/>
        <v>1.6647437094453146</v>
      </c>
      <c r="S123" t="s">
        <v>35</v>
      </c>
      <c r="T123" t="s">
        <v>18</v>
      </c>
      <c r="U123" t="s">
        <v>42</v>
      </c>
      <c r="V123" t="s">
        <v>24</v>
      </c>
      <c r="W123" t="s">
        <v>21</v>
      </c>
    </row>
    <row r="124" spans="1:23" x14ac:dyDescent="0.25">
      <c r="A124">
        <v>123</v>
      </c>
      <c r="B124" s="1">
        <v>6</v>
      </c>
      <c r="C124" s="1">
        <v>3</v>
      </c>
      <c r="D124" s="1">
        <v>1</v>
      </c>
      <c r="E124" s="1">
        <f t="shared" si="16"/>
        <v>7</v>
      </c>
      <c r="F124" s="1">
        <f t="shared" si="17"/>
        <v>4</v>
      </c>
      <c r="G124" s="1">
        <f t="shared" si="18"/>
        <v>2</v>
      </c>
      <c r="H124" t="str">
        <f>INDEX([1]Sheet1!$C$3:$O$15, MATCH(E124, [1]Sheet1!$B$3:$B$15, 0), MATCH(F124,[1]Sheet1!$C$2:$O$2,0))</f>
        <v>0.06, 0.16</v>
      </c>
      <c r="I124" t="str">
        <f>INDEX([2]Sheet1!$C$3:$O$15, MATCH(E124, [2]Sheet1!$C$2:$O$2,0), MATCH(F124, [2]Sheet1!$B$3:$B$15,0))</f>
        <v>0.78, 0.88</v>
      </c>
      <c r="J124" t="str">
        <f t="shared" si="19"/>
        <v>0.06</v>
      </c>
      <c r="K124" t="str">
        <f t="shared" si="20"/>
        <v>0.16</v>
      </c>
      <c r="L124" t="str">
        <f t="shared" si="21"/>
        <v>0.78</v>
      </c>
      <c r="M124" t="str">
        <f t="shared" si="22"/>
        <v>0.88</v>
      </c>
      <c r="N124">
        <f>(15^(1-P124)-2^(1-P124))/(10^(1-P124)-2^(1-P124))</f>
        <v>1.5708504372974055</v>
      </c>
      <c r="O124">
        <f>(15^(1-P124)-12^(1-P124))/(10^(1-P124)-2^(1-P124))</f>
        <v>0.33942858472368509</v>
      </c>
      <c r="P124" s="4">
        <f t="shared" si="23"/>
        <v>0.11</v>
      </c>
      <c r="Q124" s="4">
        <f t="shared" si="24"/>
        <v>0.83000000000000007</v>
      </c>
      <c r="R124" s="4">
        <f t="shared" si="25"/>
        <v>0.95513951101054528</v>
      </c>
      <c r="S124" t="s">
        <v>40</v>
      </c>
      <c r="T124" t="s">
        <v>18</v>
      </c>
      <c r="U124" t="s">
        <v>39</v>
      </c>
      <c r="V124" t="s">
        <v>34</v>
      </c>
      <c r="W124" t="s">
        <v>21</v>
      </c>
    </row>
    <row r="125" spans="1:23" x14ac:dyDescent="0.25">
      <c r="A125">
        <v>124</v>
      </c>
      <c r="B125" s="1">
        <v>7</v>
      </c>
      <c r="C125" s="1">
        <v>5</v>
      </c>
      <c r="D125" s="1">
        <v>3</v>
      </c>
      <c r="E125" s="1">
        <f t="shared" si="16"/>
        <v>8</v>
      </c>
      <c r="F125" s="1">
        <f t="shared" si="17"/>
        <v>6</v>
      </c>
      <c r="G125" s="1">
        <f t="shared" si="18"/>
        <v>4</v>
      </c>
      <c r="H125" t="str">
        <f>INDEX([1]Sheet1!$C$3:$O$15, MATCH(E125, [1]Sheet1!$B$3:$B$15, 0), MATCH(F125,[1]Sheet1!$C$2:$O$2,0))</f>
        <v>0.22, 0.30</v>
      </c>
      <c r="I125" t="str">
        <f>INDEX([2]Sheet1!$C$3:$O$15, MATCH(E125, [2]Sheet1!$C$2:$O$2,0), MATCH(F125, [2]Sheet1!$B$3:$B$15,0))</f>
        <v>0.77, 0.85</v>
      </c>
      <c r="J125" t="str">
        <f t="shared" si="19"/>
        <v>0.22</v>
      </c>
      <c r="K125" t="str">
        <f t="shared" si="20"/>
        <v>0.30</v>
      </c>
      <c r="L125" t="str">
        <f t="shared" si="21"/>
        <v>0.77</v>
      </c>
      <c r="M125" t="str">
        <f t="shared" si="22"/>
        <v>0.85</v>
      </c>
      <c r="N125">
        <f>(15^(1-P125)-0.5^(1-P125))/(10^(1-P125)-2^(1-P125))</f>
        <v>1.7827971391785058</v>
      </c>
      <c r="O125">
        <f>(15^(1-P125)-2^(1-P125))/(10^(1-P125)-2^(1-P125))</f>
        <v>1.5027000798266845</v>
      </c>
      <c r="P125" s="4">
        <f t="shared" si="23"/>
        <v>0.26</v>
      </c>
      <c r="Q125" s="4">
        <f t="shared" si="24"/>
        <v>0.81</v>
      </c>
      <c r="R125" s="4">
        <f t="shared" si="25"/>
        <v>1.6427486095025952</v>
      </c>
      <c r="S125" t="s">
        <v>35</v>
      </c>
      <c r="T125" t="s">
        <v>25</v>
      </c>
      <c r="U125" t="s">
        <v>39</v>
      </c>
      <c r="V125" t="s">
        <v>20</v>
      </c>
      <c r="W125" t="s">
        <v>21</v>
      </c>
    </row>
    <row r="126" spans="1:23" x14ac:dyDescent="0.25">
      <c r="A126">
        <v>125</v>
      </c>
      <c r="B126" s="1">
        <v>7</v>
      </c>
      <c r="C126" s="1">
        <v>2</v>
      </c>
      <c r="D126" s="1">
        <v>3</v>
      </c>
      <c r="E126" s="1">
        <f t="shared" si="16"/>
        <v>8</v>
      </c>
      <c r="F126" s="1">
        <f t="shared" si="17"/>
        <v>3</v>
      </c>
      <c r="G126" s="1">
        <f t="shared" si="18"/>
        <v>4</v>
      </c>
      <c r="H126" t="str">
        <f>INDEX([1]Sheet1!$C$3:$O$15, MATCH(E126, [1]Sheet1!$B$3:$B$15, 0), MATCH(F126,[1]Sheet1!$C$2:$O$2,0))</f>
        <v>0.06, 0.17</v>
      </c>
      <c r="I126" t="str">
        <f>INDEX([2]Sheet1!$C$3:$O$15, MATCH(E126, [2]Sheet1!$C$2:$O$2,0), MATCH(F126, [2]Sheet1!$B$3:$B$15,0))</f>
        <v>0.89, 0.99</v>
      </c>
      <c r="J126" t="str">
        <f t="shared" si="19"/>
        <v>0.06</v>
      </c>
      <c r="K126" t="str">
        <f t="shared" si="20"/>
        <v>0.17</v>
      </c>
      <c r="L126" t="str">
        <f t="shared" si="21"/>
        <v>0.89</v>
      </c>
      <c r="M126" t="str">
        <f t="shared" si="22"/>
        <v>0.99</v>
      </c>
      <c r="N126">
        <f>(15^(1-P126)-0.5^(1-P126))/(10^(1-P126)-2^(1-P126))</f>
        <v>1.7924850605966762</v>
      </c>
      <c r="O126">
        <f>(15^(1-P126)-2^(1-P126))/(10^(1-P126)-2^(1-P126))</f>
        <v>1.5684743107525587</v>
      </c>
      <c r="P126" s="4">
        <f t="shared" si="23"/>
        <v>0.115</v>
      </c>
      <c r="Q126" s="4">
        <f t="shared" si="24"/>
        <v>0.94</v>
      </c>
      <c r="R126" s="4">
        <f t="shared" si="25"/>
        <v>1.6804796856746176</v>
      </c>
      <c r="S126" t="s">
        <v>37</v>
      </c>
      <c r="T126" t="s">
        <v>18</v>
      </c>
      <c r="U126" t="s">
        <v>43</v>
      </c>
      <c r="V126" t="s">
        <v>28</v>
      </c>
      <c r="W126" t="s">
        <v>21</v>
      </c>
    </row>
    <row r="127" spans="1:23" x14ac:dyDescent="0.25">
      <c r="A127">
        <v>126</v>
      </c>
      <c r="B127" s="1">
        <v>7</v>
      </c>
      <c r="C127" s="1">
        <v>3</v>
      </c>
      <c r="D127" s="1">
        <v>1</v>
      </c>
      <c r="E127" s="1">
        <f t="shared" si="16"/>
        <v>8</v>
      </c>
      <c r="F127" s="1">
        <f t="shared" si="17"/>
        <v>4</v>
      </c>
      <c r="G127" s="1">
        <f t="shared" si="18"/>
        <v>2</v>
      </c>
      <c r="H127" t="str">
        <f>INDEX([1]Sheet1!$C$3:$O$15, MATCH(E127, [1]Sheet1!$B$3:$B$15, 0), MATCH(F127,[1]Sheet1!$C$2:$O$2,0))</f>
        <v>0.12, 0.22</v>
      </c>
      <c r="I127" t="str">
        <f>INDEX([2]Sheet1!$C$3:$O$15, MATCH(E127, [2]Sheet1!$C$2:$O$2,0), MATCH(F127, [2]Sheet1!$B$3:$B$15,0))</f>
        <v>0.84, 0.94</v>
      </c>
      <c r="J127" t="str">
        <f t="shared" si="19"/>
        <v>0.12</v>
      </c>
      <c r="K127" t="str">
        <f t="shared" si="20"/>
        <v>0.22</v>
      </c>
      <c r="L127" t="str">
        <f t="shared" si="21"/>
        <v>0.84</v>
      </c>
      <c r="M127" t="str">
        <f t="shared" si="22"/>
        <v>0.94</v>
      </c>
      <c r="N127">
        <f>(15^(1-P127)-2^(1-P127))/(10^(1-P127)-2^(1-P127))</f>
        <v>1.5428170679014381</v>
      </c>
      <c r="O127">
        <f>(15^(1-P127)-12^(1-P127))/(10^(1-P127)-2^(1-P127))</f>
        <v>0.32115715120300509</v>
      </c>
      <c r="P127" s="4">
        <f t="shared" si="23"/>
        <v>0.16999999999999998</v>
      </c>
      <c r="Q127" s="4">
        <f t="shared" si="24"/>
        <v>0.8899999999999999</v>
      </c>
      <c r="R127" s="4">
        <f t="shared" si="25"/>
        <v>0.93198710955222164</v>
      </c>
      <c r="S127" t="s">
        <v>40</v>
      </c>
      <c r="T127" t="s">
        <v>25</v>
      </c>
      <c r="U127" t="s">
        <v>36</v>
      </c>
      <c r="V127" t="s">
        <v>20</v>
      </c>
      <c r="W127" t="s">
        <v>23</v>
      </c>
    </row>
    <row r="128" spans="1:23" x14ac:dyDescent="0.25">
      <c r="A128">
        <v>127</v>
      </c>
      <c r="B128" s="1">
        <v>7</v>
      </c>
      <c r="C128" s="1">
        <v>3</v>
      </c>
      <c r="D128" s="1">
        <v>3</v>
      </c>
      <c r="E128" s="1">
        <f t="shared" si="16"/>
        <v>8</v>
      </c>
      <c r="F128" s="1">
        <f t="shared" si="17"/>
        <v>4</v>
      </c>
      <c r="G128" s="1">
        <f t="shared" si="18"/>
        <v>4</v>
      </c>
      <c r="H128" t="str">
        <f>INDEX([1]Sheet1!$C$3:$O$15, MATCH(E128, [1]Sheet1!$B$3:$B$15, 0), MATCH(F128,[1]Sheet1!$C$2:$O$2,0))</f>
        <v>0.12, 0.22</v>
      </c>
      <c r="I128" t="str">
        <f>INDEX([2]Sheet1!$C$3:$O$15, MATCH(E128, [2]Sheet1!$C$2:$O$2,0), MATCH(F128, [2]Sheet1!$B$3:$B$15,0))</f>
        <v>0.84, 0.94</v>
      </c>
      <c r="J128" t="str">
        <f t="shared" si="19"/>
        <v>0.12</v>
      </c>
      <c r="K128" t="str">
        <f t="shared" si="20"/>
        <v>0.22</v>
      </c>
      <c r="L128" t="str">
        <f t="shared" si="21"/>
        <v>0.84</v>
      </c>
      <c r="M128" t="str">
        <f t="shared" si="22"/>
        <v>0.94</v>
      </c>
      <c r="N128">
        <f>(15^(1-P128)-0.5^(1-P128))/(10^(1-P128)-2^(1-P128))</f>
        <v>1.7866703509891912</v>
      </c>
      <c r="O128">
        <f>(15^(1-P128)-2^(1-P128))/(10^(1-P128)-2^(1-P128))</f>
        <v>1.5428170679014381</v>
      </c>
      <c r="P128" s="4">
        <f t="shared" si="23"/>
        <v>0.16999999999999998</v>
      </c>
      <c r="Q128" s="4">
        <f t="shared" si="24"/>
        <v>0.8899999999999999</v>
      </c>
      <c r="R128" s="4">
        <f t="shared" si="25"/>
        <v>1.6647437094453146</v>
      </c>
      <c r="S128" t="s">
        <v>40</v>
      </c>
      <c r="T128" t="s">
        <v>18</v>
      </c>
      <c r="U128" t="s">
        <v>39</v>
      </c>
      <c r="V128" t="s">
        <v>24</v>
      </c>
      <c r="W128" t="s">
        <v>21</v>
      </c>
    </row>
    <row r="129" spans="1:23" x14ac:dyDescent="0.25">
      <c r="A129">
        <v>128</v>
      </c>
      <c r="B129" s="1">
        <v>7</v>
      </c>
      <c r="C129" s="1">
        <v>4</v>
      </c>
      <c r="D129" s="1">
        <v>3</v>
      </c>
      <c r="E129" s="1">
        <f t="shared" si="16"/>
        <v>8</v>
      </c>
      <c r="F129" s="1">
        <f t="shared" si="17"/>
        <v>5</v>
      </c>
      <c r="G129" s="1">
        <f t="shared" si="18"/>
        <v>4</v>
      </c>
      <c r="H129" t="str">
        <f>INDEX([1]Sheet1!$C$3:$O$15, MATCH(E129, [1]Sheet1!$B$3:$B$15, 0), MATCH(F129,[1]Sheet1!$C$2:$O$2,0))</f>
        <v>0.17, 0.26</v>
      </c>
      <c r="I129" t="str">
        <f>INDEX([2]Sheet1!$C$3:$O$15, MATCH(E129, [2]Sheet1!$C$2:$O$2,0), MATCH(F129, [2]Sheet1!$B$3:$B$15,0))</f>
        <v>0.80, 0.89</v>
      </c>
      <c r="J129" t="str">
        <f t="shared" si="19"/>
        <v>0.17</v>
      </c>
      <c r="K129" t="str">
        <f t="shared" si="20"/>
        <v>0.26</v>
      </c>
      <c r="L129" t="str">
        <f t="shared" si="21"/>
        <v>0.80</v>
      </c>
      <c r="M129" t="str">
        <f t="shared" si="22"/>
        <v>0.89</v>
      </c>
      <c r="N129">
        <f>(15^(1-P129)-0.5^(1-P129))/(10^(1-P129)-2^(1-P129))</f>
        <v>1.7838324927020326</v>
      </c>
      <c r="O129">
        <f>(15^(1-P129)-2^(1-P129))/(10^(1-P129)-2^(1-P129))</f>
        <v>1.5224720041213451</v>
      </c>
      <c r="P129" s="4">
        <f t="shared" si="23"/>
        <v>0.21500000000000002</v>
      </c>
      <c r="Q129" s="4">
        <f t="shared" si="24"/>
        <v>0.84499999999999997</v>
      </c>
      <c r="R129" s="4">
        <f t="shared" si="25"/>
        <v>1.653152248411689</v>
      </c>
      <c r="S129" t="s">
        <v>38</v>
      </c>
      <c r="T129" t="s">
        <v>25</v>
      </c>
      <c r="U129" t="s">
        <v>33</v>
      </c>
      <c r="V129" t="s">
        <v>20</v>
      </c>
      <c r="W129" t="s">
        <v>21</v>
      </c>
    </row>
    <row r="130" spans="1:23" x14ac:dyDescent="0.25">
      <c r="A130">
        <v>129</v>
      </c>
      <c r="B130" s="1">
        <v>8</v>
      </c>
      <c r="C130" s="1">
        <v>13</v>
      </c>
      <c r="D130" s="1">
        <v>3</v>
      </c>
      <c r="E130" s="1">
        <f t="shared" ref="E130:E193" si="30">B130+1</f>
        <v>9</v>
      </c>
      <c r="F130" s="1">
        <f t="shared" ref="F130:F193" si="31">C130+1</f>
        <v>14</v>
      </c>
      <c r="G130" s="1">
        <f t="shared" ref="G130:G193" si="32">D130+1</f>
        <v>4</v>
      </c>
      <c r="H130" t="str">
        <f>INDEX([1]Sheet1!$C$3:$O$15, MATCH(E130, [1]Sheet1!$B$3:$B$15, 0), MATCH(F130,[1]Sheet1!$C$2:$O$2,0))</f>
        <v>0.64, 0.72</v>
      </c>
      <c r="I130" t="str">
        <f>INDEX([2]Sheet1!$C$3:$O$15, MATCH(E130, [2]Sheet1!$C$2:$O$2,0), MATCH(F130, [2]Sheet1!$B$3:$B$15,0))</f>
        <v>0.39, 0.48</v>
      </c>
      <c r="J130" t="str">
        <f t="shared" ref="J130:J193" si="33">LEFT(H130,4)</f>
        <v>0.64</v>
      </c>
      <c r="K130" t="str">
        <f t="shared" ref="K130:K193" si="34">RIGHT(H130,4)</f>
        <v>0.72</v>
      </c>
      <c r="L130" t="str">
        <f t="shared" ref="L130:L193" si="35">LEFT(I130,4)</f>
        <v>0.39</v>
      </c>
      <c r="M130" t="str">
        <f t="shared" ref="M130:M193" si="36">RIGHT(I130,4)</f>
        <v>0.48</v>
      </c>
      <c r="N130">
        <f>(15^(1-P130)-0.5^(1-P130))/(10^(1-P130)-2^(1-P130))</f>
        <v>1.8760367320110036</v>
      </c>
      <c r="O130">
        <f>(15^(1-P130)-2^(1-P130))/(10^(1-P130)-2^(1-P130))</f>
        <v>1.3441949052936637</v>
      </c>
      <c r="P130" s="4">
        <f t="shared" ref="P130:P193" si="37">(J130+K130)/2</f>
        <v>0.67999999999999994</v>
      </c>
      <c r="Q130" s="4">
        <f t="shared" ref="Q130:Q193" si="38">(L130+M130)/2</f>
        <v>0.435</v>
      </c>
      <c r="R130" s="4">
        <f t="shared" si="25"/>
        <v>1.6101158186523337</v>
      </c>
      <c r="S130" t="s">
        <v>44</v>
      </c>
      <c r="T130" t="s">
        <v>18</v>
      </c>
      <c r="U130" t="s">
        <v>39</v>
      </c>
      <c r="V130" t="s">
        <v>20</v>
      </c>
      <c r="W130" t="s">
        <v>23</v>
      </c>
    </row>
    <row r="131" spans="1:23" x14ac:dyDescent="0.25">
      <c r="A131">
        <v>130</v>
      </c>
      <c r="B131" s="1">
        <v>7</v>
      </c>
      <c r="C131" s="1">
        <v>3</v>
      </c>
      <c r="D131" s="1">
        <v>2</v>
      </c>
      <c r="E131" s="1">
        <f t="shared" si="30"/>
        <v>8</v>
      </c>
      <c r="F131" s="1">
        <f t="shared" si="31"/>
        <v>4</v>
      </c>
      <c r="G131" s="1">
        <f t="shared" si="32"/>
        <v>3</v>
      </c>
      <c r="H131" t="str">
        <f>INDEX([1]Sheet1!$C$3:$O$15, MATCH(E131, [1]Sheet1!$B$3:$B$15, 0), MATCH(F131,[1]Sheet1!$C$2:$O$2,0))</f>
        <v>0.12, 0.22</v>
      </c>
      <c r="I131" t="str">
        <f>INDEX([2]Sheet1!$C$3:$O$15, MATCH(E131, [2]Sheet1!$C$2:$O$2,0), MATCH(F131, [2]Sheet1!$B$3:$B$15,0))</f>
        <v>0.84, 0.94</v>
      </c>
      <c r="J131" t="str">
        <f t="shared" si="33"/>
        <v>0.12</v>
      </c>
      <c r="K131" t="str">
        <f t="shared" si="34"/>
        <v>0.22</v>
      </c>
      <c r="L131" t="str">
        <f t="shared" si="35"/>
        <v>0.84</v>
      </c>
      <c r="M131" t="str">
        <f t="shared" si="36"/>
        <v>0.94</v>
      </c>
      <c r="N131">
        <f>(15^(1-P131)-0.5^(1-P131))/(8^(1-P131)-2^(1-P131))</f>
        <v>2.3184942902757055</v>
      </c>
      <c r="O131">
        <f>(15^(1-P131)-0.5^(1-P131))/(10^(1-P131)-2^(1-P131))</f>
        <v>1.7866703509891912</v>
      </c>
      <c r="P131" s="4">
        <f t="shared" si="37"/>
        <v>0.16999999999999998</v>
      </c>
      <c r="Q131" s="4">
        <f t="shared" si="38"/>
        <v>0.8899999999999999</v>
      </c>
      <c r="R131" s="4">
        <f t="shared" ref="R131:R194" si="39">(N131+O131)/2</f>
        <v>2.0525823206324483</v>
      </c>
      <c r="S131" t="s">
        <v>40</v>
      </c>
      <c r="T131" t="s">
        <v>18</v>
      </c>
      <c r="U131" t="s">
        <v>36</v>
      </c>
      <c r="V131" t="s">
        <v>20</v>
      </c>
      <c r="W131" t="s">
        <v>21</v>
      </c>
    </row>
    <row r="132" spans="1:23" x14ac:dyDescent="0.25">
      <c r="A132">
        <v>131</v>
      </c>
      <c r="B132" s="1">
        <v>9</v>
      </c>
      <c r="C132" s="1">
        <v>6</v>
      </c>
      <c r="D132" s="1">
        <v>3</v>
      </c>
      <c r="E132" s="1">
        <f t="shared" si="30"/>
        <v>10</v>
      </c>
      <c r="F132" s="1">
        <f t="shared" si="31"/>
        <v>7</v>
      </c>
      <c r="G132" s="1">
        <f t="shared" si="32"/>
        <v>4</v>
      </c>
      <c r="H132" t="str">
        <f>INDEX([1]Sheet1!$C$3:$O$15, MATCH(E132, [1]Sheet1!$B$3:$B$15, 0), MATCH(F132,[1]Sheet1!$C$2:$O$2,0))</f>
        <v>0.34, 1.00</v>
      </c>
      <c r="I132" t="str">
        <f>INDEX([2]Sheet1!$C$3:$O$15, MATCH(E132, [2]Sheet1!$C$2:$O$2,0), MATCH(F132, [2]Sheet1!$B$3:$B$15,0))</f>
        <v>0.75, 1.89</v>
      </c>
      <c r="J132" t="str">
        <f t="shared" si="33"/>
        <v>0.34</v>
      </c>
      <c r="K132" t="str">
        <f t="shared" si="34"/>
        <v>1.00</v>
      </c>
      <c r="L132" t="str">
        <f t="shared" si="35"/>
        <v>0.75</v>
      </c>
      <c r="M132" t="str">
        <f t="shared" si="36"/>
        <v>1.89</v>
      </c>
      <c r="N132">
        <f>(15^(1-P132)-0.5^(1-P132))/(10^(1-P132)-2^(1-P132))</f>
        <v>1.8712935860624558</v>
      </c>
      <c r="O132">
        <f>(15^(1-P132)-2^(1-P132))/(10^(1-P132)-2^(1-P132))</f>
        <v>1.3474527734026915</v>
      </c>
      <c r="P132" s="4">
        <f t="shared" si="37"/>
        <v>0.67</v>
      </c>
      <c r="Q132" s="4">
        <f t="shared" si="38"/>
        <v>1.3199999999999998</v>
      </c>
      <c r="R132" s="4">
        <f t="shared" si="39"/>
        <v>1.6093731797325737</v>
      </c>
      <c r="S132" t="s">
        <v>40</v>
      </c>
      <c r="T132" t="s">
        <v>18</v>
      </c>
      <c r="U132" t="s">
        <v>42</v>
      </c>
      <c r="V132" t="s">
        <v>20</v>
      </c>
      <c r="W132" t="s">
        <v>21</v>
      </c>
    </row>
    <row r="133" spans="1:23" x14ac:dyDescent="0.25">
      <c r="A133">
        <v>132</v>
      </c>
      <c r="B133" s="1">
        <v>7</v>
      </c>
      <c r="C133" s="1">
        <v>5</v>
      </c>
      <c r="D133" s="1">
        <v>3</v>
      </c>
      <c r="E133" s="1">
        <f t="shared" si="30"/>
        <v>8</v>
      </c>
      <c r="F133" s="1">
        <f t="shared" si="31"/>
        <v>6</v>
      </c>
      <c r="G133" s="1">
        <f t="shared" si="32"/>
        <v>4</v>
      </c>
      <c r="H133" t="str">
        <f>INDEX([1]Sheet1!$C$3:$O$15, MATCH(E133, [1]Sheet1!$B$3:$B$15, 0), MATCH(F133,[1]Sheet1!$C$2:$O$2,0))</f>
        <v>0.22, 0.30</v>
      </c>
      <c r="I133" t="str">
        <f>INDEX([2]Sheet1!$C$3:$O$15, MATCH(E133, [2]Sheet1!$C$2:$O$2,0), MATCH(F133, [2]Sheet1!$B$3:$B$15,0))</f>
        <v>0.77, 0.85</v>
      </c>
      <c r="J133" t="str">
        <f t="shared" si="33"/>
        <v>0.22</v>
      </c>
      <c r="K133" t="str">
        <f t="shared" si="34"/>
        <v>0.30</v>
      </c>
      <c r="L133" t="str">
        <f t="shared" si="35"/>
        <v>0.77</v>
      </c>
      <c r="M133" t="str">
        <f t="shared" si="36"/>
        <v>0.85</v>
      </c>
      <c r="N133">
        <f>(15^(1-P133)-0.5^(1-P133))/(10^(1-P133)-2^(1-P133))</f>
        <v>1.7827971391785058</v>
      </c>
      <c r="O133">
        <f>(15^(1-P133)-2^(1-P133))/(10^(1-P133)-2^(1-P133))</f>
        <v>1.5027000798266845</v>
      </c>
      <c r="P133" s="4">
        <f t="shared" si="37"/>
        <v>0.26</v>
      </c>
      <c r="Q133" s="4">
        <f t="shared" si="38"/>
        <v>0.81</v>
      </c>
      <c r="R133" s="4">
        <f t="shared" si="39"/>
        <v>1.6427486095025952</v>
      </c>
      <c r="S133" t="s">
        <v>37</v>
      </c>
      <c r="T133" t="s">
        <v>25</v>
      </c>
      <c r="U133" t="s">
        <v>33</v>
      </c>
      <c r="V133" t="s">
        <v>34</v>
      </c>
      <c r="W133" t="s">
        <v>23</v>
      </c>
    </row>
    <row r="134" spans="1:23" x14ac:dyDescent="0.25">
      <c r="A134">
        <v>133</v>
      </c>
      <c r="B134" s="1">
        <v>7</v>
      </c>
      <c r="C134" s="1">
        <v>1</v>
      </c>
      <c r="D134" s="1">
        <v>3</v>
      </c>
      <c r="E134" s="1">
        <f t="shared" si="30"/>
        <v>8</v>
      </c>
      <c r="F134" s="1">
        <f t="shared" si="31"/>
        <v>2</v>
      </c>
      <c r="G134" s="1">
        <f t="shared" si="32"/>
        <v>4</v>
      </c>
      <c r="H134" t="str">
        <f>INDEX([1]Sheet1!$C$3:$O$15, MATCH(E134, [1]Sheet1!$B$3:$B$15, 0), MATCH(F134,[1]Sheet1!$C$2:$O$2,0))</f>
        <v>-0.01, 0.12</v>
      </c>
      <c r="I134" t="str">
        <f>INDEX([2]Sheet1!$C$3:$O$15, MATCH(E134, [2]Sheet1!$C$2:$O$2,0), MATCH(F134, [2]Sheet1!$B$3:$B$15,0))</f>
        <v>0.94, 1.05</v>
      </c>
      <c r="J134" t="str">
        <f t="shared" si="33"/>
        <v>-0.0</v>
      </c>
      <c r="K134" t="str">
        <f t="shared" si="34"/>
        <v>0.12</v>
      </c>
      <c r="L134" t="str">
        <f t="shared" si="35"/>
        <v>0.94</v>
      </c>
      <c r="M134" t="str">
        <f t="shared" si="36"/>
        <v>1.05</v>
      </c>
      <c r="N134">
        <f>(15^(1-P134)-0.5^(1-P134))/(10^(1-P134)-2^(1-P134))</f>
        <v>1.8007703140164795</v>
      </c>
      <c r="O134">
        <f>(15^(1-P134)-2^(1-P134))/(10^(1-P134)-2^(1-P134))</f>
        <v>1.5950166390640381</v>
      </c>
      <c r="P134" s="4">
        <f t="shared" si="37"/>
        <v>0.06</v>
      </c>
      <c r="Q134" s="4">
        <f t="shared" si="38"/>
        <v>0.995</v>
      </c>
      <c r="R134" s="4">
        <f t="shared" si="39"/>
        <v>1.6978934765402589</v>
      </c>
      <c r="S134" t="s">
        <v>37</v>
      </c>
      <c r="T134" t="s">
        <v>25</v>
      </c>
      <c r="U134" t="s">
        <v>36</v>
      </c>
      <c r="V134" t="s">
        <v>20</v>
      </c>
      <c r="W134" t="s">
        <v>21</v>
      </c>
    </row>
    <row r="135" spans="1:23" x14ac:dyDescent="0.25">
      <c r="A135">
        <v>134</v>
      </c>
      <c r="B135" s="1">
        <v>7</v>
      </c>
      <c r="C135" s="1">
        <v>5</v>
      </c>
      <c r="D135" s="1">
        <v>3</v>
      </c>
      <c r="E135" s="1">
        <f t="shared" si="30"/>
        <v>8</v>
      </c>
      <c r="F135" s="1">
        <f t="shared" si="31"/>
        <v>6</v>
      </c>
      <c r="G135" s="1">
        <f t="shared" si="32"/>
        <v>4</v>
      </c>
      <c r="H135" t="str">
        <f>INDEX([1]Sheet1!$C$3:$O$15, MATCH(E135, [1]Sheet1!$B$3:$B$15, 0), MATCH(F135,[1]Sheet1!$C$2:$O$2,0))</f>
        <v>0.22, 0.30</v>
      </c>
      <c r="I135" t="str">
        <f>INDEX([2]Sheet1!$C$3:$O$15, MATCH(E135, [2]Sheet1!$C$2:$O$2,0), MATCH(F135, [2]Sheet1!$B$3:$B$15,0))</f>
        <v>0.77, 0.85</v>
      </c>
      <c r="J135" t="str">
        <f t="shared" si="33"/>
        <v>0.22</v>
      </c>
      <c r="K135" t="str">
        <f t="shared" si="34"/>
        <v>0.30</v>
      </c>
      <c r="L135" t="str">
        <f t="shared" si="35"/>
        <v>0.77</v>
      </c>
      <c r="M135" t="str">
        <f t="shared" si="36"/>
        <v>0.85</v>
      </c>
      <c r="N135">
        <f>(15^(1-P135)-0.5^(1-P135))/(10^(1-P135)-2^(1-P135))</f>
        <v>1.7827971391785058</v>
      </c>
      <c r="O135">
        <f>(15^(1-P135)-2^(1-P135))/(10^(1-P135)-2^(1-P135))</f>
        <v>1.5027000798266845</v>
      </c>
      <c r="P135" s="4">
        <f t="shared" si="37"/>
        <v>0.26</v>
      </c>
      <c r="Q135" s="4">
        <f t="shared" si="38"/>
        <v>0.81</v>
      </c>
      <c r="R135" s="4">
        <f t="shared" si="39"/>
        <v>1.6427486095025952</v>
      </c>
      <c r="S135" t="s">
        <v>37</v>
      </c>
      <c r="T135" t="s">
        <v>25</v>
      </c>
      <c r="U135" t="s">
        <v>33</v>
      </c>
      <c r="V135" t="s">
        <v>20</v>
      </c>
      <c r="W135" t="s">
        <v>21</v>
      </c>
    </row>
    <row r="136" spans="1:23" x14ac:dyDescent="0.25">
      <c r="A136">
        <v>135</v>
      </c>
      <c r="B136" s="1">
        <v>7</v>
      </c>
      <c r="C136" s="1">
        <v>6</v>
      </c>
      <c r="D136" s="1">
        <v>3</v>
      </c>
      <c r="E136" s="1">
        <f t="shared" si="30"/>
        <v>8</v>
      </c>
      <c r="F136" s="1">
        <f t="shared" si="31"/>
        <v>7</v>
      </c>
      <c r="G136" s="1">
        <f t="shared" si="32"/>
        <v>4</v>
      </c>
      <c r="H136" t="str">
        <f>INDEX([1]Sheet1!$C$3:$O$15, MATCH(E136, [1]Sheet1!$B$3:$B$15, 0), MATCH(F136,[1]Sheet1!$C$2:$O$2,0))</f>
        <v>0.25, 0.36</v>
      </c>
      <c r="I136" t="str">
        <f>INDEX([2]Sheet1!$C$3:$O$15, MATCH(E136, [2]Sheet1!$C$2:$O$2,0), MATCH(F136, [2]Sheet1!$B$3:$B$15,0))</f>
        <v>0.71, 0.82</v>
      </c>
      <c r="J136" t="str">
        <f t="shared" si="33"/>
        <v>0.25</v>
      </c>
      <c r="K136" t="str">
        <f t="shared" si="34"/>
        <v>0.36</v>
      </c>
      <c r="L136" t="str">
        <f t="shared" si="35"/>
        <v>0.71</v>
      </c>
      <c r="M136" t="str">
        <f t="shared" si="36"/>
        <v>0.82</v>
      </c>
      <c r="N136">
        <f>(15^(1-P136)-0.5^(1-P136))/(10^(1-P136)-2^(1-P136))</f>
        <v>1.7836394157458582</v>
      </c>
      <c r="O136">
        <f>(15^(1-P136)-2^(1-P136))/(10^(1-P136)-2^(1-P136))</f>
        <v>1.4834925547676123</v>
      </c>
      <c r="P136" s="4">
        <f t="shared" si="37"/>
        <v>0.30499999999999999</v>
      </c>
      <c r="Q136" s="4">
        <f t="shared" si="38"/>
        <v>0.7649999999999999</v>
      </c>
      <c r="R136" s="4">
        <f t="shared" si="39"/>
        <v>1.6335659852567352</v>
      </c>
      <c r="S136" t="s">
        <v>37</v>
      </c>
      <c r="T136" t="s">
        <v>25</v>
      </c>
      <c r="U136" t="s">
        <v>39</v>
      </c>
      <c r="V136" t="s">
        <v>34</v>
      </c>
      <c r="W136" t="s">
        <v>21</v>
      </c>
    </row>
    <row r="137" spans="1:23" x14ac:dyDescent="0.25">
      <c r="A137">
        <v>136</v>
      </c>
      <c r="B137" s="1">
        <v>7</v>
      </c>
      <c r="C137" s="1">
        <v>3</v>
      </c>
      <c r="D137" s="1">
        <v>1</v>
      </c>
      <c r="E137" s="1">
        <f t="shared" si="30"/>
        <v>8</v>
      </c>
      <c r="F137" s="1">
        <f t="shared" si="31"/>
        <v>4</v>
      </c>
      <c r="G137" s="1">
        <f t="shared" si="32"/>
        <v>2</v>
      </c>
      <c r="H137" t="str">
        <f>INDEX([1]Sheet1!$C$3:$O$15, MATCH(E137, [1]Sheet1!$B$3:$B$15, 0), MATCH(F137,[1]Sheet1!$C$2:$O$2,0))</f>
        <v>0.12, 0.22</v>
      </c>
      <c r="I137" t="str">
        <f>INDEX([2]Sheet1!$C$3:$O$15, MATCH(E137, [2]Sheet1!$C$2:$O$2,0), MATCH(F137, [2]Sheet1!$B$3:$B$15,0))</f>
        <v>0.84, 0.94</v>
      </c>
      <c r="J137" t="str">
        <f t="shared" si="33"/>
        <v>0.12</v>
      </c>
      <c r="K137" t="str">
        <f t="shared" si="34"/>
        <v>0.22</v>
      </c>
      <c r="L137" t="str">
        <f t="shared" si="35"/>
        <v>0.84</v>
      </c>
      <c r="M137" t="str">
        <f t="shared" si="36"/>
        <v>0.94</v>
      </c>
      <c r="N137">
        <f>(15^(1-P137)-2^(1-P137))/(10^(1-P137)-2^(1-P137))</f>
        <v>1.5428170679014381</v>
      </c>
      <c r="O137">
        <f>(15^(1-P137)-12^(1-P137))/(10^(1-P137)-2^(1-P137))</f>
        <v>0.32115715120300509</v>
      </c>
      <c r="P137" s="4">
        <f t="shared" si="37"/>
        <v>0.16999999999999998</v>
      </c>
      <c r="Q137" s="4">
        <f t="shared" si="38"/>
        <v>0.8899999999999999</v>
      </c>
      <c r="R137" s="4">
        <f t="shared" si="39"/>
        <v>0.93198710955222164</v>
      </c>
      <c r="S137" t="s">
        <v>40</v>
      </c>
      <c r="T137" t="s">
        <v>18</v>
      </c>
      <c r="U137" t="s">
        <v>33</v>
      </c>
      <c r="V137" t="s">
        <v>34</v>
      </c>
      <c r="W137" t="s">
        <v>21</v>
      </c>
    </row>
    <row r="138" spans="1:23" x14ac:dyDescent="0.25">
      <c r="A138">
        <v>137</v>
      </c>
      <c r="B138" s="1">
        <v>7</v>
      </c>
      <c r="C138" s="1">
        <v>3</v>
      </c>
      <c r="D138" s="1">
        <v>3</v>
      </c>
      <c r="E138" s="1">
        <f t="shared" si="30"/>
        <v>8</v>
      </c>
      <c r="F138" s="1">
        <f t="shared" si="31"/>
        <v>4</v>
      </c>
      <c r="G138" s="1">
        <f t="shared" si="32"/>
        <v>4</v>
      </c>
      <c r="H138" t="str">
        <f>INDEX([1]Sheet1!$C$3:$O$15, MATCH(E138, [1]Sheet1!$B$3:$B$15, 0), MATCH(F138,[1]Sheet1!$C$2:$O$2,0))</f>
        <v>0.12, 0.22</v>
      </c>
      <c r="I138" t="str">
        <f>INDEX([2]Sheet1!$C$3:$O$15, MATCH(E138, [2]Sheet1!$C$2:$O$2,0), MATCH(F138, [2]Sheet1!$B$3:$B$15,0))</f>
        <v>0.84, 0.94</v>
      </c>
      <c r="J138" t="str">
        <f t="shared" si="33"/>
        <v>0.12</v>
      </c>
      <c r="K138" t="str">
        <f t="shared" si="34"/>
        <v>0.22</v>
      </c>
      <c r="L138" t="str">
        <f t="shared" si="35"/>
        <v>0.84</v>
      </c>
      <c r="M138" t="str">
        <f t="shared" si="36"/>
        <v>0.94</v>
      </c>
      <c r="N138">
        <f>(15^(1-P138)-0.5^(1-P138))/(10^(1-P138)-2^(1-P138))</f>
        <v>1.7866703509891912</v>
      </c>
      <c r="O138">
        <f>(15^(1-P138)-2^(1-P138))/(10^(1-P138)-2^(1-P138))</f>
        <v>1.5428170679014381</v>
      </c>
      <c r="P138" s="4">
        <f t="shared" si="37"/>
        <v>0.16999999999999998</v>
      </c>
      <c r="Q138" s="4">
        <f t="shared" si="38"/>
        <v>0.8899999999999999</v>
      </c>
      <c r="R138" s="4">
        <f t="shared" si="39"/>
        <v>1.6647437094453146</v>
      </c>
      <c r="S138" t="s">
        <v>35</v>
      </c>
      <c r="T138" t="s">
        <v>18</v>
      </c>
      <c r="U138" t="s">
        <v>33</v>
      </c>
      <c r="V138" t="s">
        <v>34</v>
      </c>
      <c r="W138" t="s">
        <v>23</v>
      </c>
    </row>
    <row r="139" spans="1:23" x14ac:dyDescent="0.25">
      <c r="A139">
        <v>138</v>
      </c>
      <c r="B139" s="1">
        <v>8</v>
      </c>
      <c r="C139" s="1">
        <v>4</v>
      </c>
      <c r="D139" s="1">
        <v>3</v>
      </c>
      <c r="E139" s="1">
        <f t="shared" si="30"/>
        <v>9</v>
      </c>
      <c r="F139" s="1">
        <f t="shared" si="31"/>
        <v>5</v>
      </c>
      <c r="G139" s="1">
        <f t="shared" si="32"/>
        <v>4</v>
      </c>
      <c r="H139" t="str">
        <f>INDEX([1]Sheet1!$C$3:$O$15, MATCH(E139, [1]Sheet1!$B$3:$B$15, 0), MATCH(F139,[1]Sheet1!$C$2:$O$2,0))</f>
        <v>0.23, 0.30</v>
      </c>
      <c r="I139" t="str">
        <f>INDEX([2]Sheet1!$C$3:$O$15, MATCH(E139, [2]Sheet1!$C$2:$O$2,0), MATCH(F139, [2]Sheet1!$B$3:$B$15,0))</f>
        <v>0.86, 0.93</v>
      </c>
      <c r="J139" t="str">
        <f t="shared" si="33"/>
        <v>0.23</v>
      </c>
      <c r="K139" t="str">
        <f t="shared" si="34"/>
        <v>0.30</v>
      </c>
      <c r="L139" t="str">
        <f t="shared" si="35"/>
        <v>0.86</v>
      </c>
      <c r="M139" t="str">
        <f t="shared" si="36"/>
        <v>0.93</v>
      </c>
      <c r="N139">
        <f>(15^(1-P139)-0.5^(1-P139))/(10^(1-P139)-2^(1-P139))</f>
        <v>1.7827965770637564</v>
      </c>
      <c r="O139">
        <f>(15^(1-P139)-2^(1-P139))/(10^(1-P139)-2^(1-P139))</f>
        <v>1.5005381989108644</v>
      </c>
      <c r="P139" s="4">
        <f t="shared" si="37"/>
        <v>0.26500000000000001</v>
      </c>
      <c r="Q139" s="4">
        <f t="shared" si="38"/>
        <v>0.89500000000000002</v>
      </c>
      <c r="R139" s="4">
        <f t="shared" si="39"/>
        <v>1.6416673879873103</v>
      </c>
      <c r="S139" t="s">
        <v>35</v>
      </c>
      <c r="T139" t="s">
        <v>18</v>
      </c>
      <c r="U139" t="s">
        <v>39</v>
      </c>
      <c r="V139" t="s">
        <v>20</v>
      </c>
      <c r="W139" t="s">
        <v>21</v>
      </c>
    </row>
    <row r="140" spans="1:23" x14ac:dyDescent="0.25">
      <c r="A140">
        <v>139</v>
      </c>
      <c r="B140" s="1">
        <v>7</v>
      </c>
      <c r="C140" s="1">
        <v>3</v>
      </c>
      <c r="D140" s="1">
        <v>3</v>
      </c>
      <c r="E140" s="1">
        <f t="shared" si="30"/>
        <v>8</v>
      </c>
      <c r="F140" s="1">
        <f t="shared" si="31"/>
        <v>4</v>
      </c>
      <c r="G140" s="1">
        <f t="shared" si="32"/>
        <v>4</v>
      </c>
      <c r="H140" t="str">
        <f>INDEX([1]Sheet1!$C$3:$O$15, MATCH(E140, [1]Sheet1!$B$3:$B$15, 0), MATCH(F140,[1]Sheet1!$C$2:$O$2,0))</f>
        <v>0.12, 0.22</v>
      </c>
      <c r="I140" t="str">
        <f>INDEX([2]Sheet1!$C$3:$O$15, MATCH(E140, [2]Sheet1!$C$2:$O$2,0), MATCH(F140, [2]Sheet1!$B$3:$B$15,0))</f>
        <v>0.84, 0.94</v>
      </c>
      <c r="J140" t="str">
        <f t="shared" si="33"/>
        <v>0.12</v>
      </c>
      <c r="K140" t="str">
        <f t="shared" si="34"/>
        <v>0.22</v>
      </c>
      <c r="L140" t="str">
        <f t="shared" si="35"/>
        <v>0.84</v>
      </c>
      <c r="M140" t="str">
        <f t="shared" si="36"/>
        <v>0.94</v>
      </c>
      <c r="N140">
        <f>(15^(1-P140)-0.5^(1-P140))/(10^(1-P140)-2^(1-P140))</f>
        <v>1.7866703509891912</v>
      </c>
      <c r="O140">
        <f>(15^(1-P140)-2^(1-P140))/(10^(1-P140)-2^(1-P140))</f>
        <v>1.5428170679014381</v>
      </c>
      <c r="P140" s="4">
        <f t="shared" si="37"/>
        <v>0.16999999999999998</v>
      </c>
      <c r="Q140" s="4">
        <f t="shared" si="38"/>
        <v>0.8899999999999999</v>
      </c>
      <c r="R140" s="4">
        <f t="shared" si="39"/>
        <v>1.6647437094453146</v>
      </c>
      <c r="S140" t="s">
        <v>40</v>
      </c>
      <c r="T140" t="s">
        <v>18</v>
      </c>
      <c r="U140" t="s">
        <v>33</v>
      </c>
      <c r="V140" t="s">
        <v>34</v>
      </c>
      <c r="W140" t="s">
        <v>21</v>
      </c>
    </row>
    <row r="141" spans="1:23" x14ac:dyDescent="0.25">
      <c r="A141">
        <v>140</v>
      </c>
      <c r="B141" s="1">
        <v>10</v>
      </c>
      <c r="C141" s="1">
        <v>4</v>
      </c>
      <c r="D141" s="1">
        <v>1</v>
      </c>
      <c r="E141" s="1">
        <f t="shared" si="30"/>
        <v>11</v>
      </c>
      <c r="F141" s="1">
        <f t="shared" si="31"/>
        <v>5</v>
      </c>
      <c r="G141" s="1">
        <f t="shared" si="32"/>
        <v>2</v>
      </c>
      <c r="H141" t="str">
        <f>INDEX([1]Sheet1!$C$3:$O$15, MATCH(E141, [1]Sheet1!$B$3:$B$15, 0), MATCH(F141,[1]Sheet1!$C$2:$O$2,0))</f>
        <v>0.33, 1.00</v>
      </c>
      <c r="I141" t="str">
        <f>INDEX([2]Sheet1!$C$3:$O$15, MATCH(E141, [2]Sheet1!$C$2:$O$2,0), MATCH(F141, [2]Sheet1!$B$3:$B$15,0))</f>
        <v>0.75, 1.89</v>
      </c>
      <c r="J141" t="str">
        <f t="shared" si="33"/>
        <v>0.33</v>
      </c>
      <c r="K141" t="str">
        <f t="shared" si="34"/>
        <v>1.00</v>
      </c>
      <c r="L141" t="str">
        <f t="shared" si="35"/>
        <v>0.75</v>
      </c>
      <c r="M141" t="str">
        <f t="shared" si="36"/>
        <v>1.89</v>
      </c>
      <c r="N141">
        <f>(15^(1-P141)-2^(1-P141))/(10^(1-P141)-2^(1-P141))</f>
        <v>1.3490906453336073</v>
      </c>
      <c r="O141">
        <f>(15^(1-P141)-12^(1-P141))/(10^(1-P141)-2^(1-P141))</f>
        <v>0.19796992757663925</v>
      </c>
      <c r="P141" s="4">
        <f t="shared" si="37"/>
        <v>0.66500000000000004</v>
      </c>
      <c r="Q141" s="4">
        <f t="shared" si="38"/>
        <v>1.3199999999999998</v>
      </c>
      <c r="R141" s="4">
        <f t="shared" si="39"/>
        <v>0.77353028645512334</v>
      </c>
      <c r="S141" t="s">
        <v>40</v>
      </c>
      <c r="T141" t="s">
        <v>18</v>
      </c>
      <c r="U141" t="s">
        <v>33</v>
      </c>
      <c r="V141" t="s">
        <v>20</v>
      </c>
      <c r="W141" t="s">
        <v>21</v>
      </c>
    </row>
    <row r="142" spans="1:23" x14ac:dyDescent="0.25">
      <c r="A142">
        <v>141</v>
      </c>
      <c r="B142" s="1">
        <v>7</v>
      </c>
      <c r="C142" s="1">
        <v>5</v>
      </c>
      <c r="D142" s="1">
        <v>3</v>
      </c>
      <c r="E142" s="1">
        <f t="shared" si="30"/>
        <v>8</v>
      </c>
      <c r="F142" s="1">
        <f t="shared" si="31"/>
        <v>6</v>
      </c>
      <c r="G142" s="1">
        <f t="shared" si="32"/>
        <v>4</v>
      </c>
      <c r="H142" t="str">
        <f>INDEX([1]Sheet1!$C$3:$O$15, MATCH(E142, [1]Sheet1!$B$3:$B$15, 0), MATCH(F142,[1]Sheet1!$C$2:$O$2,0))</f>
        <v>0.22, 0.30</v>
      </c>
      <c r="I142" t="str">
        <f>INDEX([2]Sheet1!$C$3:$O$15, MATCH(E142, [2]Sheet1!$C$2:$O$2,0), MATCH(F142, [2]Sheet1!$B$3:$B$15,0))</f>
        <v>0.77, 0.85</v>
      </c>
      <c r="J142" t="str">
        <f t="shared" si="33"/>
        <v>0.22</v>
      </c>
      <c r="K142" t="str">
        <f t="shared" si="34"/>
        <v>0.30</v>
      </c>
      <c r="L142" t="str">
        <f t="shared" si="35"/>
        <v>0.77</v>
      </c>
      <c r="M142" t="str">
        <f t="shared" si="36"/>
        <v>0.85</v>
      </c>
      <c r="N142">
        <f>(15^(1-P142)-0.5^(1-P142))/(10^(1-P142)-2^(1-P142))</f>
        <v>1.7827971391785058</v>
      </c>
      <c r="O142">
        <f>(15^(1-P142)-2^(1-P142))/(10^(1-P142)-2^(1-P142))</f>
        <v>1.5027000798266845</v>
      </c>
      <c r="P142" s="4">
        <f t="shared" si="37"/>
        <v>0.26</v>
      </c>
      <c r="Q142" s="4">
        <f t="shared" si="38"/>
        <v>0.81</v>
      </c>
      <c r="R142" s="4">
        <f t="shared" si="39"/>
        <v>1.6427486095025952</v>
      </c>
      <c r="S142" t="s">
        <v>35</v>
      </c>
      <c r="T142" t="s">
        <v>18</v>
      </c>
      <c r="U142" t="s">
        <v>39</v>
      </c>
      <c r="V142" t="s">
        <v>34</v>
      </c>
      <c r="W142" t="s">
        <v>21</v>
      </c>
    </row>
    <row r="143" spans="1:23" x14ac:dyDescent="0.25">
      <c r="A143">
        <v>142</v>
      </c>
      <c r="B143" s="1">
        <v>7</v>
      </c>
      <c r="C143" s="1">
        <v>5</v>
      </c>
      <c r="D143" s="1">
        <v>3</v>
      </c>
      <c r="E143" s="1">
        <f t="shared" si="30"/>
        <v>8</v>
      </c>
      <c r="F143" s="1">
        <f t="shared" si="31"/>
        <v>6</v>
      </c>
      <c r="G143" s="1">
        <f t="shared" si="32"/>
        <v>4</v>
      </c>
      <c r="H143" t="str">
        <f>INDEX([1]Sheet1!$C$3:$O$15, MATCH(E143, [1]Sheet1!$B$3:$B$15, 0), MATCH(F143,[1]Sheet1!$C$2:$O$2,0))</f>
        <v>0.22, 0.30</v>
      </c>
      <c r="I143" t="str">
        <f>INDEX([2]Sheet1!$C$3:$O$15, MATCH(E143, [2]Sheet1!$C$2:$O$2,0), MATCH(F143, [2]Sheet1!$B$3:$B$15,0))</f>
        <v>0.77, 0.85</v>
      </c>
      <c r="J143" t="str">
        <f t="shared" si="33"/>
        <v>0.22</v>
      </c>
      <c r="K143" t="str">
        <f t="shared" si="34"/>
        <v>0.30</v>
      </c>
      <c r="L143" t="str">
        <f t="shared" si="35"/>
        <v>0.77</v>
      </c>
      <c r="M143" t="str">
        <f t="shared" si="36"/>
        <v>0.85</v>
      </c>
      <c r="N143">
        <f>(15^(1-P143)-0.5^(1-P143))/(10^(1-P143)-2^(1-P143))</f>
        <v>1.7827971391785058</v>
      </c>
      <c r="O143">
        <f>(15^(1-P143)-2^(1-P143))/(10^(1-P143)-2^(1-P143))</f>
        <v>1.5027000798266845</v>
      </c>
      <c r="P143" s="4">
        <f t="shared" si="37"/>
        <v>0.26</v>
      </c>
      <c r="Q143" s="4">
        <f t="shared" si="38"/>
        <v>0.81</v>
      </c>
      <c r="R143" s="4">
        <f t="shared" si="39"/>
        <v>1.6427486095025952</v>
      </c>
      <c r="S143" t="s">
        <v>37</v>
      </c>
      <c r="T143" t="s">
        <v>25</v>
      </c>
      <c r="U143" t="s">
        <v>39</v>
      </c>
      <c r="V143" t="s">
        <v>34</v>
      </c>
      <c r="W143" t="s">
        <v>21</v>
      </c>
    </row>
    <row r="144" spans="1:23" x14ac:dyDescent="0.25">
      <c r="A144">
        <v>143</v>
      </c>
      <c r="B144" s="1">
        <v>7</v>
      </c>
      <c r="C144" s="1">
        <v>4</v>
      </c>
      <c r="D144" s="1">
        <v>3</v>
      </c>
      <c r="E144" s="1">
        <f t="shared" si="30"/>
        <v>8</v>
      </c>
      <c r="F144" s="1">
        <f t="shared" si="31"/>
        <v>5</v>
      </c>
      <c r="G144" s="1">
        <f t="shared" si="32"/>
        <v>4</v>
      </c>
      <c r="H144" t="str">
        <f>INDEX([1]Sheet1!$C$3:$O$15, MATCH(E144, [1]Sheet1!$B$3:$B$15, 0), MATCH(F144,[1]Sheet1!$C$2:$O$2,0))</f>
        <v>0.17, 0.26</v>
      </c>
      <c r="I144" t="str">
        <f>INDEX([2]Sheet1!$C$3:$O$15, MATCH(E144, [2]Sheet1!$C$2:$O$2,0), MATCH(F144, [2]Sheet1!$B$3:$B$15,0))</f>
        <v>0.80, 0.89</v>
      </c>
      <c r="J144" t="str">
        <f t="shared" si="33"/>
        <v>0.17</v>
      </c>
      <c r="K144" t="str">
        <f t="shared" si="34"/>
        <v>0.26</v>
      </c>
      <c r="L144" t="str">
        <f t="shared" si="35"/>
        <v>0.80</v>
      </c>
      <c r="M144" t="str">
        <f t="shared" si="36"/>
        <v>0.89</v>
      </c>
      <c r="N144">
        <f>(15^(1-P144)-0.5^(1-P144))/(10^(1-P144)-2^(1-P144))</f>
        <v>1.7838324927020326</v>
      </c>
      <c r="O144">
        <f>(15^(1-P144)-2^(1-P144))/(10^(1-P144)-2^(1-P144))</f>
        <v>1.5224720041213451</v>
      </c>
      <c r="P144" s="4">
        <f t="shared" si="37"/>
        <v>0.21500000000000002</v>
      </c>
      <c r="Q144" s="4">
        <f t="shared" si="38"/>
        <v>0.84499999999999997</v>
      </c>
      <c r="R144" s="4">
        <f t="shared" si="39"/>
        <v>1.653152248411689</v>
      </c>
      <c r="S144" t="s">
        <v>40</v>
      </c>
      <c r="T144" t="s">
        <v>18</v>
      </c>
      <c r="U144" t="s">
        <v>42</v>
      </c>
      <c r="V144" t="s">
        <v>20</v>
      </c>
      <c r="W144" t="s">
        <v>21</v>
      </c>
    </row>
    <row r="145" spans="1:23" x14ac:dyDescent="0.25">
      <c r="A145">
        <v>144</v>
      </c>
      <c r="B145" s="1">
        <v>7</v>
      </c>
      <c r="C145" s="1">
        <v>3</v>
      </c>
      <c r="D145" s="1">
        <v>1</v>
      </c>
      <c r="E145" s="1">
        <f t="shared" si="30"/>
        <v>8</v>
      </c>
      <c r="F145" s="1">
        <f t="shared" si="31"/>
        <v>4</v>
      </c>
      <c r="G145" s="1">
        <f t="shared" si="32"/>
        <v>2</v>
      </c>
      <c r="H145" t="str">
        <f>INDEX([1]Sheet1!$C$3:$O$15, MATCH(E145, [1]Sheet1!$B$3:$B$15, 0), MATCH(F145,[1]Sheet1!$C$2:$O$2,0))</f>
        <v>0.12, 0.22</v>
      </c>
      <c r="I145" t="str">
        <f>INDEX([2]Sheet1!$C$3:$O$15, MATCH(E145, [2]Sheet1!$C$2:$O$2,0), MATCH(F145, [2]Sheet1!$B$3:$B$15,0))</f>
        <v>0.84, 0.94</v>
      </c>
      <c r="J145" t="str">
        <f t="shared" si="33"/>
        <v>0.12</v>
      </c>
      <c r="K145" t="str">
        <f t="shared" si="34"/>
        <v>0.22</v>
      </c>
      <c r="L145" t="str">
        <f t="shared" si="35"/>
        <v>0.84</v>
      </c>
      <c r="M145" t="str">
        <f t="shared" si="36"/>
        <v>0.94</v>
      </c>
      <c r="N145">
        <f>(15^(1-P145)-2^(1-P145))/(10^(1-P145)-2^(1-P145))</f>
        <v>1.5428170679014381</v>
      </c>
      <c r="O145">
        <f>(15^(1-P145)-12^(1-P145))/(10^(1-P145)-2^(1-P145))</f>
        <v>0.32115715120300509</v>
      </c>
      <c r="P145" s="4">
        <f t="shared" si="37"/>
        <v>0.16999999999999998</v>
      </c>
      <c r="Q145" s="4">
        <f t="shared" si="38"/>
        <v>0.8899999999999999</v>
      </c>
      <c r="R145" s="4">
        <f t="shared" si="39"/>
        <v>0.93198710955222164</v>
      </c>
      <c r="S145" t="s">
        <v>40</v>
      </c>
      <c r="T145" t="s">
        <v>18</v>
      </c>
      <c r="U145" t="s">
        <v>39</v>
      </c>
      <c r="V145" t="s">
        <v>34</v>
      </c>
      <c r="W145" t="s">
        <v>23</v>
      </c>
    </row>
    <row r="146" spans="1:23" x14ac:dyDescent="0.25">
      <c r="A146">
        <v>145</v>
      </c>
      <c r="B146" s="1">
        <v>8</v>
      </c>
      <c r="C146" s="1">
        <v>5</v>
      </c>
      <c r="D146" s="1">
        <v>3</v>
      </c>
      <c r="E146" s="1">
        <f t="shared" si="30"/>
        <v>9</v>
      </c>
      <c r="F146" s="1">
        <f t="shared" si="31"/>
        <v>6</v>
      </c>
      <c r="G146" s="1">
        <f t="shared" si="32"/>
        <v>4</v>
      </c>
      <c r="H146" t="str">
        <f>INDEX([1]Sheet1!$C$3:$O$15, MATCH(E146, [1]Sheet1!$B$3:$B$15, 0), MATCH(F146,[1]Sheet1!$C$2:$O$2,0))</f>
        <v>0.27, 0.34</v>
      </c>
      <c r="I146" t="str">
        <f>INDEX([2]Sheet1!$C$3:$O$15, MATCH(E146, [2]Sheet1!$C$2:$O$2,0), MATCH(F146, [2]Sheet1!$B$3:$B$15,0))</f>
        <v>0.82, 0.89</v>
      </c>
      <c r="J146" t="str">
        <f t="shared" si="33"/>
        <v>0.27</v>
      </c>
      <c r="K146" t="str">
        <f t="shared" si="34"/>
        <v>0.34</v>
      </c>
      <c r="L146" t="str">
        <f t="shared" si="35"/>
        <v>0.82</v>
      </c>
      <c r="M146" t="str">
        <f t="shared" si="36"/>
        <v>0.89</v>
      </c>
      <c r="N146">
        <f>(15^(1-P146)-0.5^(1-P146))/(10^(1-P146)-2^(1-P146))</f>
        <v>1.7836394157458579</v>
      </c>
      <c r="O146">
        <f>(15^(1-P146)-2^(1-P146))/(10^(1-P146)-2^(1-P146))</f>
        <v>1.4834925547676119</v>
      </c>
      <c r="P146" s="4">
        <f t="shared" si="37"/>
        <v>0.30500000000000005</v>
      </c>
      <c r="Q146" s="4">
        <f t="shared" si="38"/>
        <v>0.85499999999999998</v>
      </c>
      <c r="R146" s="4">
        <f t="shared" si="39"/>
        <v>1.6335659852567348</v>
      </c>
      <c r="S146" t="s">
        <v>40</v>
      </c>
      <c r="T146" t="s">
        <v>25</v>
      </c>
      <c r="U146" t="s">
        <v>33</v>
      </c>
      <c r="V146" t="s">
        <v>34</v>
      </c>
      <c r="W146" t="s">
        <v>21</v>
      </c>
    </row>
    <row r="147" spans="1:23" x14ac:dyDescent="0.25">
      <c r="A147">
        <v>146</v>
      </c>
      <c r="B147" s="1">
        <v>9</v>
      </c>
      <c r="C147" s="1">
        <v>4</v>
      </c>
      <c r="D147" s="1">
        <v>3</v>
      </c>
      <c r="E147" s="1">
        <f t="shared" si="30"/>
        <v>10</v>
      </c>
      <c r="F147" s="1">
        <f t="shared" si="31"/>
        <v>5</v>
      </c>
      <c r="G147" s="1">
        <f t="shared" si="32"/>
        <v>4</v>
      </c>
      <c r="H147" t="str">
        <f>INDEX([1]Sheet1!$C$3:$O$15, MATCH(E147, [1]Sheet1!$B$3:$B$15, 0), MATCH(F147,[1]Sheet1!$C$2:$O$2,0))</f>
        <v>0.27, 1.00</v>
      </c>
      <c r="I147" t="str">
        <f>INDEX([2]Sheet1!$C$3:$O$15, MATCH(E147, [2]Sheet1!$C$2:$O$2,0), MATCH(F147, [2]Sheet1!$B$3:$B$15,0))</f>
        <v>0.75, 1.89</v>
      </c>
      <c r="J147" t="str">
        <f t="shared" si="33"/>
        <v>0.27</v>
      </c>
      <c r="K147" t="str">
        <f t="shared" si="34"/>
        <v>1.00</v>
      </c>
      <c r="L147" t="str">
        <f t="shared" si="35"/>
        <v>0.75</v>
      </c>
      <c r="M147" t="str">
        <f t="shared" si="36"/>
        <v>1.89</v>
      </c>
      <c r="N147">
        <f>(15^(1-P147)-0.5^(1-P147))/(10^(1-P147)-2^(1-P147))</f>
        <v>1.8557958972017696</v>
      </c>
      <c r="O147">
        <f>(15^(1-P147)-2^(1-P147))/(10^(1-P147)-2^(1-P147))</f>
        <v>1.3590437975722294</v>
      </c>
      <c r="P147" s="4">
        <f t="shared" si="37"/>
        <v>0.63500000000000001</v>
      </c>
      <c r="Q147" s="4">
        <f t="shared" si="38"/>
        <v>1.3199999999999998</v>
      </c>
      <c r="R147" s="4">
        <f t="shared" si="39"/>
        <v>1.6074198473869994</v>
      </c>
      <c r="S147" t="s">
        <v>40</v>
      </c>
      <c r="T147" t="s">
        <v>25</v>
      </c>
      <c r="U147" t="s">
        <v>33</v>
      </c>
      <c r="V147" t="s">
        <v>34</v>
      </c>
      <c r="W147" t="s">
        <v>21</v>
      </c>
    </row>
    <row r="148" spans="1:23" x14ac:dyDescent="0.25">
      <c r="A148">
        <v>147</v>
      </c>
      <c r="B148" s="1">
        <v>7</v>
      </c>
      <c r="C148" s="1">
        <v>5</v>
      </c>
      <c r="D148" s="1">
        <v>1</v>
      </c>
      <c r="E148" s="1">
        <f t="shared" si="30"/>
        <v>8</v>
      </c>
      <c r="F148" s="1">
        <f t="shared" si="31"/>
        <v>6</v>
      </c>
      <c r="G148" s="1">
        <f t="shared" si="32"/>
        <v>2</v>
      </c>
      <c r="H148" t="str">
        <f>INDEX([1]Sheet1!$C$3:$O$15, MATCH(E148, [1]Sheet1!$B$3:$B$15, 0), MATCH(F148,[1]Sheet1!$C$2:$O$2,0))</f>
        <v>0.22, 0.30</v>
      </c>
      <c r="I148" t="str">
        <f>INDEX([2]Sheet1!$C$3:$O$15, MATCH(E148, [2]Sheet1!$C$2:$O$2,0), MATCH(F148, [2]Sheet1!$B$3:$B$15,0))</f>
        <v>0.77, 0.85</v>
      </c>
      <c r="J148" t="str">
        <f t="shared" si="33"/>
        <v>0.22</v>
      </c>
      <c r="K148" t="str">
        <f t="shared" si="34"/>
        <v>0.30</v>
      </c>
      <c r="L148" t="str">
        <f t="shared" si="35"/>
        <v>0.77</v>
      </c>
      <c r="M148" t="str">
        <f t="shared" si="36"/>
        <v>0.85</v>
      </c>
      <c r="N148">
        <f>(15^(1-P148)-2^(1-P148))/(10^(1-P148)-2^(1-P148))</f>
        <v>1.5027000798266845</v>
      </c>
      <c r="O148">
        <f>(15^(1-P148)-12^(1-P148))/(10^(1-P148)-2^(1-P148))</f>
        <v>0.29519044764838848</v>
      </c>
      <c r="P148" s="4">
        <f t="shared" si="37"/>
        <v>0.26</v>
      </c>
      <c r="Q148" s="4">
        <f t="shared" si="38"/>
        <v>0.81</v>
      </c>
      <c r="R148" s="4">
        <f t="shared" si="39"/>
        <v>0.89894526373753647</v>
      </c>
      <c r="S148" t="s">
        <v>32</v>
      </c>
      <c r="T148" t="s">
        <v>25</v>
      </c>
      <c r="U148" t="s">
        <v>41</v>
      </c>
      <c r="V148" t="s">
        <v>28</v>
      </c>
      <c r="W148" t="s">
        <v>21</v>
      </c>
    </row>
    <row r="149" spans="1:23" x14ac:dyDescent="0.25">
      <c r="A149">
        <v>148</v>
      </c>
      <c r="B149" s="1">
        <v>6</v>
      </c>
      <c r="C149" s="1">
        <v>3</v>
      </c>
      <c r="D149" s="1">
        <v>1</v>
      </c>
      <c r="E149" s="1">
        <f t="shared" si="30"/>
        <v>7</v>
      </c>
      <c r="F149" s="1">
        <f t="shared" si="31"/>
        <v>4</v>
      </c>
      <c r="G149" s="1">
        <f t="shared" si="32"/>
        <v>2</v>
      </c>
      <c r="H149" t="str">
        <f>INDEX([1]Sheet1!$C$3:$O$15, MATCH(E149, [1]Sheet1!$B$3:$B$15, 0), MATCH(F149,[1]Sheet1!$C$2:$O$2,0))</f>
        <v>0.06, 0.16</v>
      </c>
      <c r="I149" t="str">
        <f>INDEX([2]Sheet1!$C$3:$O$15, MATCH(E149, [2]Sheet1!$C$2:$O$2,0), MATCH(F149, [2]Sheet1!$B$3:$B$15,0))</f>
        <v>0.78, 0.88</v>
      </c>
      <c r="J149" t="str">
        <f t="shared" si="33"/>
        <v>0.06</v>
      </c>
      <c r="K149" t="str">
        <f t="shared" si="34"/>
        <v>0.16</v>
      </c>
      <c r="L149" t="str">
        <f t="shared" si="35"/>
        <v>0.78</v>
      </c>
      <c r="M149" t="str">
        <f t="shared" si="36"/>
        <v>0.88</v>
      </c>
      <c r="N149">
        <f>(15^(1-P149)-2^(1-P149))/(10^(1-P149)-2^(1-P149))</f>
        <v>1.5708504372974055</v>
      </c>
      <c r="O149">
        <f>(15^(1-P149)-12^(1-P149))/(10^(1-P149)-2^(1-P149))</f>
        <v>0.33942858472368509</v>
      </c>
      <c r="P149" s="4">
        <f t="shared" si="37"/>
        <v>0.11</v>
      </c>
      <c r="Q149" s="4">
        <f t="shared" si="38"/>
        <v>0.83000000000000007</v>
      </c>
      <c r="R149" s="4">
        <f t="shared" si="39"/>
        <v>0.95513951101054528</v>
      </c>
      <c r="S149" t="s">
        <v>44</v>
      </c>
      <c r="T149" t="s">
        <v>25</v>
      </c>
      <c r="U149" t="s">
        <v>39</v>
      </c>
      <c r="V149" t="s">
        <v>34</v>
      </c>
      <c r="W149" t="s">
        <v>21</v>
      </c>
    </row>
    <row r="150" spans="1:23" x14ac:dyDescent="0.25">
      <c r="A150">
        <v>149</v>
      </c>
      <c r="B150" s="1">
        <v>8</v>
      </c>
      <c r="C150" s="1">
        <v>3</v>
      </c>
      <c r="D150" s="1">
        <v>4</v>
      </c>
      <c r="E150" s="1">
        <f t="shared" si="30"/>
        <v>9</v>
      </c>
      <c r="F150" s="1">
        <f t="shared" si="31"/>
        <v>4</v>
      </c>
      <c r="G150" s="1">
        <f t="shared" si="32"/>
        <v>5</v>
      </c>
      <c r="H150" t="str">
        <f>INDEX([1]Sheet1!$C$3:$O$15, MATCH(E150, [1]Sheet1!$B$3:$B$15, 0), MATCH(F150,[1]Sheet1!$C$2:$O$2,0))</f>
        <v>0.18, 0.26</v>
      </c>
      <c r="I150" t="str">
        <f>INDEX([2]Sheet1!$C$3:$O$15, MATCH(E150, [2]Sheet1!$C$2:$O$2,0), MATCH(F150, [2]Sheet1!$B$3:$B$15,0))</f>
        <v>0.90, 0.98</v>
      </c>
      <c r="J150" t="str">
        <f t="shared" si="33"/>
        <v>0.18</v>
      </c>
      <c r="K150" t="str">
        <f t="shared" si="34"/>
        <v>0.26</v>
      </c>
      <c r="L150" t="str">
        <f t="shared" si="35"/>
        <v>0.90</v>
      </c>
      <c r="M150" t="str">
        <f t="shared" si="36"/>
        <v>0.98</v>
      </c>
      <c r="N150">
        <f>(15^(1-P150)-0.5^(1-P150))/(8^(1-P150)-4^(1-P150))</f>
        <v>3.6343054109055801</v>
      </c>
      <c r="O150">
        <f>(15^(1-P150)-0.5^(1-P150))/(8^(1-P150)-2^(1-P150))</f>
        <v>2.2967528302823887</v>
      </c>
      <c r="P150" s="4">
        <f t="shared" si="37"/>
        <v>0.22</v>
      </c>
      <c r="Q150" s="4">
        <f t="shared" si="38"/>
        <v>0.94</v>
      </c>
      <c r="R150" s="4">
        <f t="shared" si="39"/>
        <v>2.9655291205939847</v>
      </c>
      <c r="S150" t="s">
        <v>38</v>
      </c>
      <c r="T150" t="s">
        <v>18</v>
      </c>
      <c r="U150" t="s">
        <v>41</v>
      </c>
      <c r="V150" t="s">
        <v>34</v>
      </c>
      <c r="W150" t="s">
        <v>23</v>
      </c>
    </row>
    <row r="151" spans="1:23" x14ac:dyDescent="0.25">
      <c r="A151">
        <v>150</v>
      </c>
      <c r="B151" s="1">
        <v>9</v>
      </c>
      <c r="C151" s="1">
        <v>5</v>
      </c>
      <c r="D151" s="1">
        <v>3</v>
      </c>
      <c r="E151" s="1">
        <f t="shared" si="30"/>
        <v>10</v>
      </c>
      <c r="F151" s="1">
        <f t="shared" si="31"/>
        <v>6</v>
      </c>
      <c r="G151" s="1">
        <f t="shared" si="32"/>
        <v>4</v>
      </c>
      <c r="H151" t="str">
        <f>INDEX([1]Sheet1!$C$3:$O$15, MATCH(E151, [1]Sheet1!$B$3:$B$15, 0), MATCH(F151,[1]Sheet1!$C$2:$O$2,0))</f>
        <v>0.31, 0.40</v>
      </c>
      <c r="I151" t="str">
        <f>INDEX([2]Sheet1!$C$3:$O$15, MATCH(E151, [2]Sheet1!$C$2:$O$2,0), MATCH(F151, [2]Sheet1!$B$3:$B$15,0))</f>
        <v>0.87, 0.96</v>
      </c>
      <c r="J151" t="str">
        <f t="shared" si="33"/>
        <v>0.31</v>
      </c>
      <c r="K151" t="str">
        <f t="shared" si="34"/>
        <v>0.40</v>
      </c>
      <c r="L151" t="str">
        <f t="shared" si="35"/>
        <v>0.87</v>
      </c>
      <c r="M151" t="str">
        <f t="shared" si="36"/>
        <v>0.96</v>
      </c>
      <c r="N151">
        <f>(15^(1-P151)-0.5^(1-P151))/(10^(1-P151)-2^(1-P151))</f>
        <v>1.7868756994468782</v>
      </c>
      <c r="O151">
        <f>(15^(1-P151)-2^(1-P151))/(10^(1-P151)-2^(1-P151))</f>
        <v>1.4628021449231399</v>
      </c>
      <c r="P151" s="4">
        <f t="shared" si="37"/>
        <v>0.35499999999999998</v>
      </c>
      <c r="Q151" s="4">
        <f t="shared" si="38"/>
        <v>0.91500000000000004</v>
      </c>
      <c r="R151" s="4">
        <f t="shared" si="39"/>
        <v>1.624838922185009</v>
      </c>
      <c r="S151" t="s">
        <v>38</v>
      </c>
      <c r="T151" t="s">
        <v>18</v>
      </c>
      <c r="U151" t="s">
        <v>33</v>
      </c>
      <c r="V151" t="s">
        <v>20</v>
      </c>
      <c r="W151" t="s">
        <v>21</v>
      </c>
    </row>
    <row r="152" spans="1:23" x14ac:dyDescent="0.25">
      <c r="A152">
        <v>151</v>
      </c>
      <c r="B152" s="1">
        <v>5</v>
      </c>
      <c r="C152" s="1">
        <v>4</v>
      </c>
      <c r="D152" s="1">
        <v>3</v>
      </c>
      <c r="E152" s="1">
        <f t="shared" si="30"/>
        <v>6</v>
      </c>
      <c r="F152" s="1">
        <f t="shared" si="31"/>
        <v>5</v>
      </c>
      <c r="G152" s="1">
        <f t="shared" si="32"/>
        <v>4</v>
      </c>
      <c r="H152" t="str">
        <f>INDEX([1]Sheet1!$C$3:$O$15, MATCH(E152, [1]Sheet1!$B$3:$B$15, 0), MATCH(F152,[1]Sheet1!$C$2:$O$2,0))</f>
        <v>0.05, 0.15</v>
      </c>
      <c r="I152" t="str">
        <f>INDEX([2]Sheet1!$C$3:$O$15, MATCH(E152, [2]Sheet1!$C$2:$O$2,0), MATCH(F152, [2]Sheet1!$B$3:$B$15,0))</f>
        <v>0.69, 0.78</v>
      </c>
      <c r="J152" t="str">
        <f t="shared" si="33"/>
        <v>0.05</v>
      </c>
      <c r="K152" t="str">
        <f t="shared" si="34"/>
        <v>0.15</v>
      </c>
      <c r="L152" t="str">
        <f t="shared" si="35"/>
        <v>0.69</v>
      </c>
      <c r="M152" t="str">
        <f t="shared" si="36"/>
        <v>0.78</v>
      </c>
      <c r="N152">
        <f>(15^(1-P152)-0.5^(1-P152))/(10^(1-P152)-2^(1-P152))</f>
        <v>1.7945043753535777</v>
      </c>
      <c r="O152">
        <f>(15^(1-P152)-2^(1-P152))/(10^(1-P152)-2^(1-P152))</f>
        <v>1.5756246823993985</v>
      </c>
      <c r="P152" s="4">
        <f t="shared" si="37"/>
        <v>0.1</v>
      </c>
      <c r="Q152" s="4">
        <f t="shared" si="38"/>
        <v>0.73499999999999999</v>
      </c>
      <c r="R152" s="4">
        <f t="shared" si="39"/>
        <v>1.6850645288764881</v>
      </c>
      <c r="S152" t="s">
        <v>35</v>
      </c>
      <c r="T152" t="s">
        <v>25</v>
      </c>
      <c r="U152" t="s">
        <v>43</v>
      </c>
      <c r="V152" t="s">
        <v>20</v>
      </c>
      <c r="W152" t="s">
        <v>21</v>
      </c>
    </row>
    <row r="153" spans="1:23" x14ac:dyDescent="0.25">
      <c r="A153">
        <v>152</v>
      </c>
      <c r="B153" s="1">
        <v>9</v>
      </c>
      <c r="C153" s="1">
        <v>7</v>
      </c>
      <c r="D153" s="1">
        <v>3</v>
      </c>
      <c r="E153" s="1">
        <f t="shared" si="30"/>
        <v>10</v>
      </c>
      <c r="F153" s="1">
        <f t="shared" si="31"/>
        <v>8</v>
      </c>
      <c r="G153" s="1">
        <f t="shared" si="32"/>
        <v>4</v>
      </c>
      <c r="H153" t="str">
        <f>INDEX([1]Sheet1!$C$3:$O$15, MATCH(E153, [1]Sheet1!$B$3:$B$15, 0), MATCH(F153,[1]Sheet1!$C$2:$O$2,0))</f>
        <v>0.40, 1.00</v>
      </c>
      <c r="I153" t="str">
        <f>INDEX([2]Sheet1!$C$3:$O$15, MATCH(E153, [2]Sheet1!$C$2:$O$2,0), MATCH(F153, [2]Sheet1!$B$3:$B$15,0))</f>
        <v>0.75, 1.89</v>
      </c>
      <c r="J153" t="str">
        <f t="shared" si="33"/>
        <v>0.40</v>
      </c>
      <c r="K153" t="str">
        <f t="shared" si="34"/>
        <v>1.00</v>
      </c>
      <c r="L153" t="str">
        <f t="shared" si="35"/>
        <v>0.75</v>
      </c>
      <c r="M153" t="str">
        <f t="shared" si="36"/>
        <v>1.89</v>
      </c>
      <c r="N153">
        <f>(15^(1-P153)-0.5^(1-P153))/(10^(1-P153)-2^(1-P153))</f>
        <v>1.8859537008931477</v>
      </c>
      <c r="O153">
        <f>(15^(1-P153)-2^(1-P153))/(10^(1-P153)-2^(1-P153))</f>
        <v>1.3377503201080376</v>
      </c>
      <c r="P153" s="4">
        <f t="shared" si="37"/>
        <v>0.7</v>
      </c>
      <c r="Q153" s="4">
        <f t="shared" si="38"/>
        <v>1.3199999999999998</v>
      </c>
      <c r="R153" s="4">
        <f t="shared" si="39"/>
        <v>1.6118520105005927</v>
      </c>
      <c r="S153" t="s">
        <v>32</v>
      </c>
      <c r="T153" t="s">
        <v>18</v>
      </c>
      <c r="U153" t="s">
        <v>39</v>
      </c>
      <c r="V153" t="s">
        <v>20</v>
      </c>
      <c r="W153" t="s">
        <v>21</v>
      </c>
    </row>
    <row r="154" spans="1:23" x14ac:dyDescent="0.25">
      <c r="A154">
        <v>153</v>
      </c>
      <c r="B154" s="1">
        <v>7</v>
      </c>
      <c r="C154" s="1">
        <v>3</v>
      </c>
      <c r="D154" s="1">
        <v>3</v>
      </c>
      <c r="E154" s="1">
        <f t="shared" si="30"/>
        <v>8</v>
      </c>
      <c r="F154" s="1">
        <f t="shared" si="31"/>
        <v>4</v>
      </c>
      <c r="G154" s="1">
        <f t="shared" si="32"/>
        <v>4</v>
      </c>
      <c r="H154" t="str">
        <f>INDEX([1]Sheet1!$C$3:$O$15, MATCH(E154, [1]Sheet1!$B$3:$B$15, 0), MATCH(F154,[1]Sheet1!$C$2:$O$2,0))</f>
        <v>0.12, 0.22</v>
      </c>
      <c r="I154" t="str">
        <f>INDEX([2]Sheet1!$C$3:$O$15, MATCH(E154, [2]Sheet1!$C$2:$O$2,0), MATCH(F154, [2]Sheet1!$B$3:$B$15,0))</f>
        <v>0.84, 0.94</v>
      </c>
      <c r="J154" t="str">
        <f t="shared" si="33"/>
        <v>0.12</v>
      </c>
      <c r="K154" t="str">
        <f t="shared" si="34"/>
        <v>0.22</v>
      </c>
      <c r="L154" t="str">
        <f t="shared" si="35"/>
        <v>0.84</v>
      </c>
      <c r="M154" t="str">
        <f t="shared" si="36"/>
        <v>0.94</v>
      </c>
      <c r="N154">
        <f>(15^(1-P154)-0.5^(1-P154))/(10^(1-P154)-2^(1-P154))</f>
        <v>1.7866703509891912</v>
      </c>
      <c r="O154">
        <f>(15^(1-P154)-2^(1-P154))/(10^(1-P154)-2^(1-P154))</f>
        <v>1.5428170679014381</v>
      </c>
      <c r="P154" s="4">
        <f t="shared" si="37"/>
        <v>0.16999999999999998</v>
      </c>
      <c r="Q154" s="4">
        <f t="shared" si="38"/>
        <v>0.8899999999999999</v>
      </c>
      <c r="R154" s="4">
        <f t="shared" si="39"/>
        <v>1.6647437094453146</v>
      </c>
      <c r="S154" t="s">
        <v>38</v>
      </c>
      <c r="T154" t="s">
        <v>18</v>
      </c>
      <c r="U154" t="s">
        <v>33</v>
      </c>
      <c r="V154" t="s">
        <v>34</v>
      </c>
      <c r="W154" t="s">
        <v>21</v>
      </c>
    </row>
    <row r="155" spans="1:23" x14ac:dyDescent="0.25">
      <c r="A155">
        <v>154</v>
      </c>
      <c r="B155" s="1">
        <v>7</v>
      </c>
      <c r="C155" s="1">
        <v>4</v>
      </c>
      <c r="D155" s="1">
        <v>3</v>
      </c>
      <c r="E155" s="1">
        <f t="shared" si="30"/>
        <v>8</v>
      </c>
      <c r="F155" s="1">
        <f t="shared" si="31"/>
        <v>5</v>
      </c>
      <c r="G155" s="1">
        <f t="shared" si="32"/>
        <v>4</v>
      </c>
      <c r="H155" t="str">
        <f>INDEX([1]Sheet1!$C$3:$O$15, MATCH(E155, [1]Sheet1!$B$3:$B$15, 0), MATCH(F155,[1]Sheet1!$C$2:$O$2,0))</f>
        <v>0.17, 0.26</v>
      </c>
      <c r="I155" t="str">
        <f>INDEX([2]Sheet1!$C$3:$O$15, MATCH(E155, [2]Sheet1!$C$2:$O$2,0), MATCH(F155, [2]Sheet1!$B$3:$B$15,0))</f>
        <v>0.80, 0.89</v>
      </c>
      <c r="J155" t="str">
        <f t="shared" si="33"/>
        <v>0.17</v>
      </c>
      <c r="K155" t="str">
        <f t="shared" si="34"/>
        <v>0.26</v>
      </c>
      <c r="L155" t="str">
        <f t="shared" si="35"/>
        <v>0.80</v>
      </c>
      <c r="M155" t="str">
        <f t="shared" si="36"/>
        <v>0.89</v>
      </c>
      <c r="N155">
        <f>(15^(1-P155)-0.5^(1-P155))/(10^(1-P155)-2^(1-P155))</f>
        <v>1.7838324927020326</v>
      </c>
      <c r="O155">
        <f>(15^(1-P155)-2^(1-P155))/(10^(1-P155)-2^(1-P155))</f>
        <v>1.5224720041213451</v>
      </c>
      <c r="P155" s="4">
        <f t="shared" si="37"/>
        <v>0.21500000000000002</v>
      </c>
      <c r="Q155" s="4">
        <f t="shared" si="38"/>
        <v>0.84499999999999997</v>
      </c>
      <c r="R155" s="4">
        <f t="shared" si="39"/>
        <v>1.653152248411689</v>
      </c>
      <c r="S155" t="s">
        <v>32</v>
      </c>
      <c r="T155" t="s">
        <v>25</v>
      </c>
      <c r="U155" t="s">
        <v>33</v>
      </c>
      <c r="V155" t="s">
        <v>20</v>
      </c>
      <c r="W155" t="s">
        <v>21</v>
      </c>
    </row>
    <row r="156" spans="1:23" x14ac:dyDescent="0.25">
      <c r="A156">
        <v>155</v>
      </c>
      <c r="B156" s="1">
        <v>7</v>
      </c>
      <c r="C156" s="1">
        <v>4</v>
      </c>
      <c r="D156" s="1">
        <v>1</v>
      </c>
      <c r="E156" s="1">
        <f t="shared" si="30"/>
        <v>8</v>
      </c>
      <c r="F156" s="1">
        <f t="shared" si="31"/>
        <v>5</v>
      </c>
      <c r="G156" s="1">
        <f t="shared" si="32"/>
        <v>2</v>
      </c>
      <c r="H156" t="str">
        <f>INDEX([1]Sheet1!$C$3:$O$15, MATCH(E156, [1]Sheet1!$B$3:$B$15, 0), MATCH(F156,[1]Sheet1!$C$2:$O$2,0))</f>
        <v>0.17, 0.26</v>
      </c>
      <c r="I156" t="str">
        <f>INDEX([2]Sheet1!$C$3:$O$15, MATCH(E156, [2]Sheet1!$C$2:$O$2,0), MATCH(F156, [2]Sheet1!$B$3:$B$15,0))</f>
        <v>0.80, 0.89</v>
      </c>
      <c r="J156" t="str">
        <f t="shared" si="33"/>
        <v>0.17</v>
      </c>
      <c r="K156" t="str">
        <f t="shared" si="34"/>
        <v>0.26</v>
      </c>
      <c r="L156" t="str">
        <f t="shared" si="35"/>
        <v>0.80</v>
      </c>
      <c r="M156" t="str">
        <f t="shared" si="36"/>
        <v>0.89</v>
      </c>
      <c r="N156">
        <f>(15^(1-P156)-2^(1-P156))/(10^(1-P156)-2^(1-P156))</f>
        <v>1.5224720041213451</v>
      </c>
      <c r="O156">
        <f>(15^(1-P156)-12^(1-P156))/(10^(1-P156)-2^(1-P156))</f>
        <v>0.30796114113426326</v>
      </c>
      <c r="P156" s="4">
        <f t="shared" si="37"/>
        <v>0.21500000000000002</v>
      </c>
      <c r="Q156" s="4">
        <f t="shared" si="38"/>
        <v>0.84499999999999997</v>
      </c>
      <c r="R156" s="4">
        <f t="shared" si="39"/>
        <v>0.9152165726278042</v>
      </c>
      <c r="S156" t="s">
        <v>37</v>
      </c>
      <c r="T156" t="s">
        <v>18</v>
      </c>
      <c r="U156" t="s">
        <v>41</v>
      </c>
      <c r="V156" t="s">
        <v>34</v>
      </c>
      <c r="W156" t="s">
        <v>21</v>
      </c>
    </row>
    <row r="157" spans="1:23" x14ac:dyDescent="0.25">
      <c r="A157">
        <v>156</v>
      </c>
      <c r="B157" s="1">
        <v>9</v>
      </c>
      <c r="C157" s="1">
        <v>7</v>
      </c>
      <c r="D157" s="1">
        <v>3</v>
      </c>
      <c r="E157" s="1">
        <f t="shared" si="30"/>
        <v>10</v>
      </c>
      <c r="F157" s="1">
        <f t="shared" si="31"/>
        <v>8</v>
      </c>
      <c r="G157" s="1">
        <f t="shared" si="32"/>
        <v>4</v>
      </c>
      <c r="H157" t="str">
        <f>INDEX([1]Sheet1!$C$3:$O$15, MATCH(E157, [1]Sheet1!$B$3:$B$15, 0), MATCH(F157,[1]Sheet1!$C$2:$O$2,0))</f>
        <v>0.40, 1.00</v>
      </c>
      <c r="I157" t="str">
        <f>INDEX([2]Sheet1!$C$3:$O$15, MATCH(E157, [2]Sheet1!$C$2:$O$2,0), MATCH(F157, [2]Sheet1!$B$3:$B$15,0))</f>
        <v>0.75, 1.89</v>
      </c>
      <c r="J157" t="str">
        <f t="shared" si="33"/>
        <v>0.40</v>
      </c>
      <c r="K157" t="str">
        <f t="shared" si="34"/>
        <v>1.00</v>
      </c>
      <c r="L157" t="str">
        <f t="shared" si="35"/>
        <v>0.75</v>
      </c>
      <c r="M157" t="str">
        <f t="shared" si="36"/>
        <v>1.89</v>
      </c>
      <c r="N157">
        <f t="shared" ref="N157:N162" si="40">(15^(1-P157)-0.5^(1-P157))/(10^(1-P157)-2^(1-P157))</f>
        <v>1.8859537008931477</v>
      </c>
      <c r="O157">
        <f t="shared" ref="O157:O162" si="41">(15^(1-P157)-2^(1-P157))/(10^(1-P157)-2^(1-P157))</f>
        <v>1.3377503201080376</v>
      </c>
      <c r="P157" s="4">
        <f t="shared" si="37"/>
        <v>0.7</v>
      </c>
      <c r="Q157" s="4">
        <f t="shared" si="38"/>
        <v>1.3199999999999998</v>
      </c>
      <c r="R157" s="4">
        <f t="shared" si="39"/>
        <v>1.6118520105005927</v>
      </c>
      <c r="S157" t="s">
        <v>32</v>
      </c>
      <c r="T157" t="s">
        <v>25</v>
      </c>
      <c r="U157" t="s">
        <v>39</v>
      </c>
      <c r="V157" t="s">
        <v>34</v>
      </c>
      <c r="W157" t="s">
        <v>21</v>
      </c>
    </row>
    <row r="158" spans="1:23" x14ac:dyDescent="0.25">
      <c r="A158">
        <v>157</v>
      </c>
      <c r="B158" s="1">
        <v>7</v>
      </c>
      <c r="C158" s="1">
        <v>7</v>
      </c>
      <c r="D158" s="1">
        <v>3</v>
      </c>
      <c r="E158" s="1">
        <f t="shared" si="30"/>
        <v>8</v>
      </c>
      <c r="F158" s="1">
        <f t="shared" si="31"/>
        <v>8</v>
      </c>
      <c r="G158" s="1">
        <f t="shared" si="32"/>
        <v>4</v>
      </c>
      <c r="H158" t="str">
        <f>INDEX([1]Sheet1!$C$3:$O$15, MATCH(E158, [1]Sheet1!$B$3:$B$15, 0), MATCH(F158,[1]Sheet1!$C$2:$O$2,0))</f>
        <v>0.32, 0.41</v>
      </c>
      <c r="I158" t="str">
        <f>INDEX([2]Sheet1!$C$3:$O$15, MATCH(E158, [2]Sheet1!$C$2:$O$2,0), MATCH(F158, [2]Sheet1!$B$3:$B$15,0))</f>
        <v>0.66, 0.75</v>
      </c>
      <c r="J158" t="str">
        <f t="shared" si="33"/>
        <v>0.32</v>
      </c>
      <c r="K158" t="str">
        <f t="shared" si="34"/>
        <v>0.41</v>
      </c>
      <c r="L158" t="str">
        <f t="shared" si="35"/>
        <v>0.66</v>
      </c>
      <c r="M158" t="str">
        <f t="shared" si="36"/>
        <v>0.75</v>
      </c>
      <c r="N158">
        <f t="shared" si="40"/>
        <v>1.7878234026298059</v>
      </c>
      <c r="O158">
        <f t="shared" si="41"/>
        <v>1.4587453170116256</v>
      </c>
      <c r="P158" s="4">
        <f t="shared" si="37"/>
        <v>0.36499999999999999</v>
      </c>
      <c r="Q158" s="4">
        <f t="shared" si="38"/>
        <v>0.70500000000000007</v>
      </c>
      <c r="R158" s="4">
        <f t="shared" si="39"/>
        <v>1.6232843598207158</v>
      </c>
      <c r="S158" t="s">
        <v>35</v>
      </c>
      <c r="T158" t="s">
        <v>25</v>
      </c>
      <c r="U158" t="s">
        <v>39</v>
      </c>
      <c r="V158" t="s">
        <v>20</v>
      </c>
      <c r="W158" t="s">
        <v>21</v>
      </c>
    </row>
    <row r="159" spans="1:23" x14ac:dyDescent="0.25">
      <c r="A159">
        <v>158</v>
      </c>
      <c r="B159" s="1">
        <v>7</v>
      </c>
      <c r="C159" s="1">
        <v>2</v>
      </c>
      <c r="D159" s="1">
        <v>3</v>
      </c>
      <c r="E159" s="1">
        <f t="shared" si="30"/>
        <v>8</v>
      </c>
      <c r="F159" s="1">
        <f t="shared" si="31"/>
        <v>3</v>
      </c>
      <c r="G159" s="1">
        <f t="shared" si="32"/>
        <v>4</v>
      </c>
      <c r="H159" t="str">
        <f>INDEX([1]Sheet1!$C$3:$O$15, MATCH(E159, [1]Sheet1!$B$3:$B$15, 0), MATCH(F159,[1]Sheet1!$C$2:$O$2,0))</f>
        <v>0.06, 0.17</v>
      </c>
      <c r="I159" t="str">
        <f>INDEX([2]Sheet1!$C$3:$O$15, MATCH(E159, [2]Sheet1!$C$2:$O$2,0), MATCH(F159, [2]Sheet1!$B$3:$B$15,0))</f>
        <v>0.89, 0.99</v>
      </c>
      <c r="J159" t="str">
        <f t="shared" si="33"/>
        <v>0.06</v>
      </c>
      <c r="K159" t="str">
        <f t="shared" si="34"/>
        <v>0.17</v>
      </c>
      <c r="L159" t="str">
        <f t="shared" si="35"/>
        <v>0.89</v>
      </c>
      <c r="M159" t="str">
        <f t="shared" si="36"/>
        <v>0.99</v>
      </c>
      <c r="N159">
        <f t="shared" si="40"/>
        <v>1.7924850605966762</v>
      </c>
      <c r="O159">
        <f t="shared" si="41"/>
        <v>1.5684743107525587</v>
      </c>
      <c r="P159" s="4">
        <f t="shared" si="37"/>
        <v>0.115</v>
      </c>
      <c r="Q159" s="4">
        <f t="shared" si="38"/>
        <v>0.94</v>
      </c>
      <c r="R159" s="4">
        <f t="shared" si="39"/>
        <v>1.6804796856746176</v>
      </c>
      <c r="S159" t="s">
        <v>35</v>
      </c>
      <c r="T159" t="s">
        <v>25</v>
      </c>
      <c r="U159" t="s">
        <v>41</v>
      </c>
      <c r="V159" t="s">
        <v>20</v>
      </c>
      <c r="W159" t="s">
        <v>21</v>
      </c>
    </row>
    <row r="160" spans="1:23" x14ac:dyDescent="0.25">
      <c r="A160">
        <v>159</v>
      </c>
      <c r="B160" s="1">
        <v>7</v>
      </c>
      <c r="C160" s="1">
        <v>4</v>
      </c>
      <c r="D160" s="1">
        <v>3</v>
      </c>
      <c r="E160" s="1">
        <f t="shared" si="30"/>
        <v>8</v>
      </c>
      <c r="F160" s="1">
        <f t="shared" si="31"/>
        <v>5</v>
      </c>
      <c r="G160" s="1">
        <f t="shared" si="32"/>
        <v>4</v>
      </c>
      <c r="H160" t="str">
        <f>INDEX([1]Sheet1!$C$3:$O$15, MATCH(E160, [1]Sheet1!$B$3:$B$15, 0), MATCH(F160,[1]Sheet1!$C$2:$O$2,0))</f>
        <v>0.17, 0.26</v>
      </c>
      <c r="I160" t="str">
        <f>INDEX([2]Sheet1!$C$3:$O$15, MATCH(E160, [2]Sheet1!$C$2:$O$2,0), MATCH(F160, [2]Sheet1!$B$3:$B$15,0))</f>
        <v>0.80, 0.89</v>
      </c>
      <c r="J160" t="str">
        <f t="shared" si="33"/>
        <v>0.17</v>
      </c>
      <c r="K160" t="str">
        <f t="shared" si="34"/>
        <v>0.26</v>
      </c>
      <c r="L160" t="str">
        <f t="shared" si="35"/>
        <v>0.80</v>
      </c>
      <c r="M160" t="str">
        <f t="shared" si="36"/>
        <v>0.89</v>
      </c>
      <c r="N160">
        <f t="shared" si="40"/>
        <v>1.7838324927020326</v>
      </c>
      <c r="O160">
        <f t="shared" si="41"/>
        <v>1.5224720041213451</v>
      </c>
      <c r="P160" s="4">
        <f t="shared" si="37"/>
        <v>0.21500000000000002</v>
      </c>
      <c r="Q160" s="4">
        <f t="shared" si="38"/>
        <v>0.84499999999999997</v>
      </c>
      <c r="R160" s="4">
        <f t="shared" si="39"/>
        <v>1.653152248411689</v>
      </c>
      <c r="S160" t="s">
        <v>40</v>
      </c>
      <c r="T160" t="s">
        <v>25</v>
      </c>
      <c r="U160" t="s">
        <v>36</v>
      </c>
      <c r="V160" t="s">
        <v>20</v>
      </c>
      <c r="W160" t="s">
        <v>21</v>
      </c>
    </row>
    <row r="161" spans="1:23" x14ac:dyDescent="0.25">
      <c r="A161">
        <v>160</v>
      </c>
      <c r="B161" s="1">
        <v>7</v>
      </c>
      <c r="C161" s="1">
        <v>5</v>
      </c>
      <c r="D161" s="1">
        <v>3</v>
      </c>
      <c r="E161" s="1">
        <f t="shared" si="30"/>
        <v>8</v>
      </c>
      <c r="F161" s="1">
        <f t="shared" si="31"/>
        <v>6</v>
      </c>
      <c r="G161" s="1">
        <f t="shared" si="32"/>
        <v>4</v>
      </c>
      <c r="H161" t="str">
        <f>INDEX([1]Sheet1!$C$3:$O$15, MATCH(E161, [1]Sheet1!$B$3:$B$15, 0), MATCH(F161,[1]Sheet1!$C$2:$O$2,0))</f>
        <v>0.22, 0.30</v>
      </c>
      <c r="I161" t="str">
        <f>INDEX([2]Sheet1!$C$3:$O$15, MATCH(E161, [2]Sheet1!$C$2:$O$2,0), MATCH(F161, [2]Sheet1!$B$3:$B$15,0))</f>
        <v>0.77, 0.85</v>
      </c>
      <c r="J161" t="str">
        <f t="shared" si="33"/>
        <v>0.22</v>
      </c>
      <c r="K161" t="str">
        <f t="shared" si="34"/>
        <v>0.30</v>
      </c>
      <c r="L161" t="str">
        <f t="shared" si="35"/>
        <v>0.77</v>
      </c>
      <c r="M161" t="str">
        <f t="shared" si="36"/>
        <v>0.85</v>
      </c>
      <c r="N161">
        <f t="shared" si="40"/>
        <v>1.7827971391785058</v>
      </c>
      <c r="O161">
        <f t="shared" si="41"/>
        <v>1.5027000798266845</v>
      </c>
      <c r="P161" s="4">
        <f t="shared" si="37"/>
        <v>0.26</v>
      </c>
      <c r="Q161" s="4">
        <f t="shared" si="38"/>
        <v>0.81</v>
      </c>
      <c r="R161" s="4">
        <f t="shared" si="39"/>
        <v>1.6427486095025952</v>
      </c>
      <c r="S161" t="s">
        <v>38</v>
      </c>
      <c r="T161" t="s">
        <v>25</v>
      </c>
      <c r="U161" t="s">
        <v>42</v>
      </c>
      <c r="V161" t="s">
        <v>20</v>
      </c>
      <c r="W161" t="s">
        <v>21</v>
      </c>
    </row>
    <row r="162" spans="1:23" x14ac:dyDescent="0.25">
      <c r="A162">
        <v>161</v>
      </c>
      <c r="B162" s="1">
        <v>7</v>
      </c>
      <c r="C162" s="1">
        <v>3</v>
      </c>
      <c r="D162" s="1">
        <v>3</v>
      </c>
      <c r="E162" s="1">
        <f t="shared" si="30"/>
        <v>8</v>
      </c>
      <c r="F162" s="1">
        <f t="shared" si="31"/>
        <v>4</v>
      </c>
      <c r="G162" s="1">
        <f t="shared" si="32"/>
        <v>4</v>
      </c>
      <c r="H162" t="str">
        <f>INDEX([1]Sheet1!$C$3:$O$15, MATCH(E162, [1]Sheet1!$B$3:$B$15, 0), MATCH(F162,[1]Sheet1!$C$2:$O$2,0))</f>
        <v>0.12, 0.22</v>
      </c>
      <c r="I162" t="str">
        <f>INDEX([2]Sheet1!$C$3:$O$15, MATCH(E162, [2]Sheet1!$C$2:$O$2,0), MATCH(F162, [2]Sheet1!$B$3:$B$15,0))</f>
        <v>0.84, 0.94</v>
      </c>
      <c r="J162" t="str">
        <f t="shared" si="33"/>
        <v>0.12</v>
      </c>
      <c r="K162" t="str">
        <f t="shared" si="34"/>
        <v>0.22</v>
      </c>
      <c r="L162" t="str">
        <f t="shared" si="35"/>
        <v>0.84</v>
      </c>
      <c r="M162" t="str">
        <f t="shared" si="36"/>
        <v>0.94</v>
      </c>
      <c r="N162">
        <f t="shared" si="40"/>
        <v>1.7866703509891912</v>
      </c>
      <c r="O162">
        <f t="shared" si="41"/>
        <v>1.5428170679014381</v>
      </c>
      <c r="P162" s="4">
        <f t="shared" si="37"/>
        <v>0.16999999999999998</v>
      </c>
      <c r="Q162" s="4">
        <f t="shared" si="38"/>
        <v>0.8899999999999999</v>
      </c>
      <c r="R162" s="4">
        <f t="shared" si="39"/>
        <v>1.6647437094453146</v>
      </c>
      <c r="S162" t="s">
        <v>32</v>
      </c>
      <c r="T162" t="s">
        <v>25</v>
      </c>
      <c r="U162" t="s">
        <v>39</v>
      </c>
      <c r="V162" t="s">
        <v>24</v>
      </c>
      <c r="W162" t="s">
        <v>21</v>
      </c>
    </row>
    <row r="163" spans="1:23" x14ac:dyDescent="0.25">
      <c r="A163">
        <v>162</v>
      </c>
      <c r="B163" s="1">
        <v>7</v>
      </c>
      <c r="C163" s="1">
        <v>3</v>
      </c>
      <c r="D163" s="1">
        <v>4</v>
      </c>
      <c r="E163" s="1">
        <f t="shared" si="30"/>
        <v>8</v>
      </c>
      <c r="F163" s="1">
        <f t="shared" si="31"/>
        <v>4</v>
      </c>
      <c r="G163" s="1">
        <f t="shared" si="32"/>
        <v>5</v>
      </c>
      <c r="H163" t="str">
        <f>INDEX([1]Sheet1!$C$3:$O$15, MATCH(E163, [1]Sheet1!$B$3:$B$15, 0), MATCH(F163,[1]Sheet1!$C$2:$O$2,0))</f>
        <v>0.12, 0.22</v>
      </c>
      <c r="I163" t="str">
        <f>INDEX([2]Sheet1!$C$3:$O$15, MATCH(E163, [2]Sheet1!$C$2:$O$2,0), MATCH(F163, [2]Sheet1!$B$3:$B$15,0))</f>
        <v>0.84, 0.94</v>
      </c>
      <c r="J163" t="str">
        <f t="shared" si="33"/>
        <v>0.12</v>
      </c>
      <c r="K163" t="str">
        <f t="shared" si="34"/>
        <v>0.22</v>
      </c>
      <c r="L163" t="str">
        <f t="shared" si="35"/>
        <v>0.84</v>
      </c>
      <c r="M163" t="str">
        <f t="shared" si="36"/>
        <v>0.94</v>
      </c>
      <c r="N163">
        <f>(15^(1-P163)-0.5^(1-P163))/(8^(1-P163)-4^(1-P163))</f>
        <v>3.6227151267643265</v>
      </c>
      <c r="O163">
        <f>(15^(1-P163)-0.5^(1-P163))/(8^(1-P163)-2^(1-P163))</f>
        <v>2.3184942902757055</v>
      </c>
      <c r="P163" s="4">
        <f t="shared" si="37"/>
        <v>0.16999999999999998</v>
      </c>
      <c r="Q163" s="4">
        <f t="shared" si="38"/>
        <v>0.8899999999999999</v>
      </c>
      <c r="R163" s="4">
        <f t="shared" si="39"/>
        <v>2.9706047085200158</v>
      </c>
      <c r="S163" t="s">
        <v>37</v>
      </c>
      <c r="T163" t="s">
        <v>25</v>
      </c>
      <c r="U163" t="s">
        <v>39</v>
      </c>
      <c r="V163" t="s">
        <v>20</v>
      </c>
      <c r="W163" t="s">
        <v>21</v>
      </c>
    </row>
    <row r="164" spans="1:23" x14ac:dyDescent="0.25">
      <c r="A164">
        <v>163</v>
      </c>
      <c r="B164" s="1">
        <v>6</v>
      </c>
      <c r="C164" s="1">
        <v>3</v>
      </c>
      <c r="D164" s="1">
        <v>3</v>
      </c>
      <c r="E164" s="1">
        <f t="shared" si="30"/>
        <v>7</v>
      </c>
      <c r="F164" s="1">
        <f t="shared" si="31"/>
        <v>4</v>
      </c>
      <c r="G164" s="1">
        <f t="shared" si="32"/>
        <v>4</v>
      </c>
      <c r="H164" t="str">
        <f>INDEX([1]Sheet1!$C$3:$O$15, MATCH(E164, [1]Sheet1!$B$3:$B$15, 0), MATCH(F164,[1]Sheet1!$C$2:$O$2,0))</f>
        <v>0.06, 0.16</v>
      </c>
      <c r="I164" t="str">
        <f>INDEX([2]Sheet1!$C$3:$O$15, MATCH(E164, [2]Sheet1!$C$2:$O$2,0), MATCH(F164, [2]Sheet1!$B$3:$B$15,0))</f>
        <v>0.78, 0.88</v>
      </c>
      <c r="J164" t="str">
        <f t="shared" si="33"/>
        <v>0.06</v>
      </c>
      <c r="K164" t="str">
        <f t="shared" si="34"/>
        <v>0.16</v>
      </c>
      <c r="L164" t="str">
        <f t="shared" si="35"/>
        <v>0.78</v>
      </c>
      <c r="M164" t="str">
        <f t="shared" si="36"/>
        <v>0.88</v>
      </c>
      <c r="N164">
        <f>(15^(1-P164)-0.5^(1-P164))/(10^(1-P164)-2^(1-P164))</f>
        <v>1.7931378668604818</v>
      </c>
      <c r="O164">
        <f>(15^(1-P164)-2^(1-P164))/(10^(1-P164)-2^(1-P164))</f>
        <v>1.5708504372974055</v>
      </c>
      <c r="P164" s="4">
        <f t="shared" si="37"/>
        <v>0.11</v>
      </c>
      <c r="Q164" s="4">
        <f t="shared" si="38"/>
        <v>0.83000000000000007</v>
      </c>
      <c r="R164" s="4">
        <f t="shared" si="39"/>
        <v>1.6819941520789436</v>
      </c>
      <c r="S164" t="s">
        <v>37</v>
      </c>
      <c r="T164" t="s">
        <v>18</v>
      </c>
      <c r="U164" t="s">
        <v>42</v>
      </c>
      <c r="V164" t="s">
        <v>24</v>
      </c>
      <c r="W164" t="s">
        <v>21</v>
      </c>
    </row>
    <row r="165" spans="1:23" x14ac:dyDescent="0.25">
      <c r="A165">
        <v>164</v>
      </c>
      <c r="B165" s="1">
        <v>6</v>
      </c>
      <c r="C165" s="1">
        <v>4</v>
      </c>
      <c r="D165" s="1">
        <v>3</v>
      </c>
      <c r="E165" s="1">
        <f t="shared" si="30"/>
        <v>7</v>
      </c>
      <c r="F165" s="1">
        <f t="shared" si="31"/>
        <v>5</v>
      </c>
      <c r="G165" s="1">
        <f t="shared" si="32"/>
        <v>4</v>
      </c>
      <c r="H165" t="str">
        <f>INDEX([1]Sheet1!$C$3:$O$15, MATCH(E165, [1]Sheet1!$B$3:$B$15, 0), MATCH(F165,[1]Sheet1!$C$2:$O$2,0))</f>
        <v>0.11, 0.21</v>
      </c>
      <c r="I165" t="str">
        <f>INDEX([2]Sheet1!$C$3:$O$15, MATCH(E165, [2]Sheet1!$C$2:$O$2,0), MATCH(F165, [2]Sheet1!$B$3:$B$15,0))</f>
        <v>0.74, 0.84</v>
      </c>
      <c r="J165" t="str">
        <f t="shared" si="33"/>
        <v>0.11</v>
      </c>
      <c r="K165" t="str">
        <f t="shared" si="34"/>
        <v>0.21</v>
      </c>
      <c r="L165" t="str">
        <f t="shared" si="35"/>
        <v>0.74</v>
      </c>
      <c r="M165" t="str">
        <f t="shared" si="36"/>
        <v>0.84</v>
      </c>
      <c r="N165">
        <f>(15^(1-P165)-0.5^(1-P165))/(10^(1-P165)-2^(1-P165))</f>
        <v>1.7875386370046384</v>
      </c>
      <c r="O165">
        <f>(15^(1-P165)-2^(1-P165))/(10^(1-P165)-2^(1-P165))</f>
        <v>1.5474169043482437</v>
      </c>
      <c r="P165" s="4">
        <f t="shared" si="37"/>
        <v>0.16</v>
      </c>
      <c r="Q165" s="4">
        <f t="shared" si="38"/>
        <v>0.79</v>
      </c>
      <c r="R165" s="4">
        <f t="shared" si="39"/>
        <v>1.6674777706764412</v>
      </c>
      <c r="S165" t="s">
        <v>37</v>
      </c>
      <c r="T165" t="s">
        <v>18</v>
      </c>
      <c r="U165" t="s">
        <v>39</v>
      </c>
      <c r="V165" t="s">
        <v>34</v>
      </c>
      <c r="W165" t="s">
        <v>21</v>
      </c>
    </row>
    <row r="166" spans="1:23" x14ac:dyDescent="0.25">
      <c r="A166">
        <v>165</v>
      </c>
      <c r="B166" s="1">
        <v>7</v>
      </c>
      <c r="C166" s="1">
        <v>3</v>
      </c>
      <c r="D166" s="1">
        <v>1</v>
      </c>
      <c r="E166" s="1">
        <f t="shared" si="30"/>
        <v>8</v>
      </c>
      <c r="F166" s="1">
        <f t="shared" si="31"/>
        <v>4</v>
      </c>
      <c r="G166" s="1">
        <f t="shared" si="32"/>
        <v>2</v>
      </c>
      <c r="H166" t="str">
        <f>INDEX([1]Sheet1!$C$3:$O$15, MATCH(E166, [1]Sheet1!$B$3:$B$15, 0), MATCH(F166,[1]Sheet1!$C$2:$O$2,0))</f>
        <v>0.12, 0.22</v>
      </c>
      <c r="I166" t="str">
        <f>INDEX([2]Sheet1!$C$3:$O$15, MATCH(E166, [2]Sheet1!$C$2:$O$2,0), MATCH(F166, [2]Sheet1!$B$3:$B$15,0))</f>
        <v>0.84, 0.94</v>
      </c>
      <c r="J166" t="str">
        <f t="shared" si="33"/>
        <v>0.12</v>
      </c>
      <c r="K166" t="str">
        <f t="shared" si="34"/>
        <v>0.22</v>
      </c>
      <c r="L166" t="str">
        <f t="shared" si="35"/>
        <v>0.84</v>
      </c>
      <c r="M166" t="str">
        <f t="shared" si="36"/>
        <v>0.94</v>
      </c>
      <c r="N166">
        <f>(15^(1-P166)-2^(1-P166))/(10^(1-P166)-2^(1-P166))</f>
        <v>1.5428170679014381</v>
      </c>
      <c r="O166">
        <f>(15^(1-P166)-12^(1-P166))/(10^(1-P166)-2^(1-P166))</f>
        <v>0.32115715120300509</v>
      </c>
      <c r="P166" s="4">
        <f t="shared" si="37"/>
        <v>0.16999999999999998</v>
      </c>
      <c r="Q166" s="4">
        <f t="shared" si="38"/>
        <v>0.8899999999999999</v>
      </c>
      <c r="R166" s="4">
        <f t="shared" si="39"/>
        <v>0.93198710955222164</v>
      </c>
      <c r="S166" t="s">
        <v>40</v>
      </c>
      <c r="T166" t="s">
        <v>25</v>
      </c>
      <c r="U166" t="s">
        <v>42</v>
      </c>
      <c r="V166" t="s">
        <v>34</v>
      </c>
      <c r="W166" t="s">
        <v>21</v>
      </c>
    </row>
    <row r="167" spans="1:23" x14ac:dyDescent="0.25">
      <c r="A167">
        <v>166</v>
      </c>
      <c r="B167" s="1">
        <v>7</v>
      </c>
      <c r="C167" s="1">
        <v>3</v>
      </c>
      <c r="D167" s="1">
        <v>3</v>
      </c>
      <c r="E167" s="1">
        <f t="shared" si="30"/>
        <v>8</v>
      </c>
      <c r="F167" s="1">
        <f t="shared" si="31"/>
        <v>4</v>
      </c>
      <c r="G167" s="1">
        <f t="shared" si="32"/>
        <v>4</v>
      </c>
      <c r="H167" t="str">
        <f>INDEX([1]Sheet1!$C$3:$O$15, MATCH(E167, [1]Sheet1!$B$3:$B$15, 0), MATCH(F167,[1]Sheet1!$C$2:$O$2,0))</f>
        <v>0.12, 0.22</v>
      </c>
      <c r="I167" t="str">
        <f>INDEX([2]Sheet1!$C$3:$O$15, MATCH(E167, [2]Sheet1!$C$2:$O$2,0), MATCH(F167, [2]Sheet1!$B$3:$B$15,0))</f>
        <v>0.84, 0.94</v>
      </c>
      <c r="J167" t="str">
        <f t="shared" si="33"/>
        <v>0.12</v>
      </c>
      <c r="K167" t="str">
        <f t="shared" si="34"/>
        <v>0.22</v>
      </c>
      <c r="L167" t="str">
        <f t="shared" si="35"/>
        <v>0.84</v>
      </c>
      <c r="M167" t="str">
        <f t="shared" si="36"/>
        <v>0.94</v>
      </c>
      <c r="N167">
        <f t="shared" ref="N167:N176" si="42">(15^(1-P167)-0.5^(1-P167))/(10^(1-P167)-2^(1-P167))</f>
        <v>1.7866703509891912</v>
      </c>
      <c r="O167">
        <f t="shared" ref="O167:O176" si="43">(15^(1-P167)-2^(1-P167))/(10^(1-P167)-2^(1-P167))</f>
        <v>1.5428170679014381</v>
      </c>
      <c r="P167" s="4">
        <f t="shared" si="37"/>
        <v>0.16999999999999998</v>
      </c>
      <c r="Q167" s="4">
        <f t="shared" si="38"/>
        <v>0.8899999999999999</v>
      </c>
      <c r="R167" s="4">
        <f t="shared" si="39"/>
        <v>1.6647437094453146</v>
      </c>
      <c r="S167" t="s">
        <v>35</v>
      </c>
      <c r="T167" t="s">
        <v>18</v>
      </c>
      <c r="U167" t="s">
        <v>33</v>
      </c>
      <c r="V167" t="s">
        <v>20</v>
      </c>
      <c r="W167" t="s">
        <v>21</v>
      </c>
    </row>
    <row r="168" spans="1:23" x14ac:dyDescent="0.25">
      <c r="A168">
        <v>167</v>
      </c>
      <c r="B168" s="1">
        <v>7</v>
      </c>
      <c r="C168" s="1">
        <v>5</v>
      </c>
      <c r="D168" s="1">
        <v>3</v>
      </c>
      <c r="E168" s="1">
        <f t="shared" si="30"/>
        <v>8</v>
      </c>
      <c r="F168" s="1">
        <f t="shared" si="31"/>
        <v>6</v>
      </c>
      <c r="G168" s="1">
        <f t="shared" si="32"/>
        <v>4</v>
      </c>
      <c r="H168" t="str">
        <f>INDEX([1]Sheet1!$C$3:$O$15, MATCH(E168, [1]Sheet1!$B$3:$B$15, 0), MATCH(F168,[1]Sheet1!$C$2:$O$2,0))</f>
        <v>0.22, 0.30</v>
      </c>
      <c r="I168" t="str">
        <f>INDEX([2]Sheet1!$C$3:$O$15, MATCH(E168, [2]Sheet1!$C$2:$O$2,0), MATCH(F168, [2]Sheet1!$B$3:$B$15,0))</f>
        <v>0.77, 0.85</v>
      </c>
      <c r="J168" t="str">
        <f t="shared" si="33"/>
        <v>0.22</v>
      </c>
      <c r="K168" t="str">
        <f t="shared" si="34"/>
        <v>0.30</v>
      </c>
      <c r="L168" t="str">
        <f t="shared" si="35"/>
        <v>0.77</v>
      </c>
      <c r="M168" t="str">
        <f t="shared" si="36"/>
        <v>0.85</v>
      </c>
      <c r="N168">
        <f t="shared" si="42"/>
        <v>1.7827971391785058</v>
      </c>
      <c r="O168">
        <f t="shared" si="43"/>
        <v>1.5027000798266845</v>
      </c>
      <c r="P168" s="4">
        <f t="shared" si="37"/>
        <v>0.26</v>
      </c>
      <c r="Q168" s="4">
        <f t="shared" si="38"/>
        <v>0.81</v>
      </c>
      <c r="R168" s="4">
        <f t="shared" si="39"/>
        <v>1.6427486095025952</v>
      </c>
      <c r="S168" t="s">
        <v>32</v>
      </c>
      <c r="T168" t="s">
        <v>18</v>
      </c>
      <c r="U168" t="s">
        <v>39</v>
      </c>
      <c r="V168" t="s">
        <v>20</v>
      </c>
      <c r="W168" t="s">
        <v>21</v>
      </c>
    </row>
    <row r="169" spans="1:23" x14ac:dyDescent="0.25">
      <c r="A169">
        <v>168</v>
      </c>
      <c r="B169" s="1">
        <v>11</v>
      </c>
      <c r="C169" s="1">
        <v>6</v>
      </c>
      <c r="D169" s="1">
        <v>3</v>
      </c>
      <c r="E169" s="1">
        <f t="shared" si="30"/>
        <v>12</v>
      </c>
      <c r="F169" s="1">
        <f t="shared" si="31"/>
        <v>7</v>
      </c>
      <c r="G169" s="1">
        <f t="shared" si="32"/>
        <v>4</v>
      </c>
      <c r="H169" t="str">
        <f>INDEX([1]Sheet1!$C$3:$O$15, MATCH(E169, [1]Sheet1!$B$3:$B$15, 0), MATCH(F169,[1]Sheet1!$C$2:$O$2,0))</f>
        <v>0.45, 0.55</v>
      </c>
      <c r="I169" t="str">
        <f>INDEX([2]Sheet1!$C$3:$O$15, MATCH(E169, [2]Sheet1!$C$2:$O$2,0), MATCH(F169, [2]Sheet1!$B$3:$B$15,0))</f>
        <v>0.91, 1.03</v>
      </c>
      <c r="J169" t="str">
        <f t="shared" si="33"/>
        <v>0.45</v>
      </c>
      <c r="K169" t="str">
        <f t="shared" si="34"/>
        <v>0.55</v>
      </c>
      <c r="L169" t="str">
        <f t="shared" si="35"/>
        <v>0.91</v>
      </c>
      <c r="M169" t="str">
        <f t="shared" si="36"/>
        <v>1.03</v>
      </c>
      <c r="N169">
        <f t="shared" si="42"/>
        <v>1.8110757889334703</v>
      </c>
      <c r="O169">
        <f t="shared" si="43"/>
        <v>1.4065672917459966</v>
      </c>
      <c r="P169" s="4">
        <f t="shared" si="37"/>
        <v>0.5</v>
      </c>
      <c r="Q169" s="4">
        <f t="shared" si="38"/>
        <v>0.97</v>
      </c>
      <c r="R169" s="4">
        <f t="shared" si="39"/>
        <v>1.6088215403397335</v>
      </c>
      <c r="S169" t="s">
        <v>32</v>
      </c>
      <c r="T169" t="s">
        <v>18</v>
      </c>
      <c r="U169" t="s">
        <v>39</v>
      </c>
      <c r="V169" t="s">
        <v>34</v>
      </c>
      <c r="W169" t="s">
        <v>23</v>
      </c>
    </row>
    <row r="170" spans="1:23" x14ac:dyDescent="0.25">
      <c r="A170">
        <v>169</v>
      </c>
      <c r="B170" s="1">
        <v>8</v>
      </c>
      <c r="C170" s="1">
        <v>6</v>
      </c>
      <c r="D170" s="1">
        <v>3</v>
      </c>
      <c r="E170" s="1">
        <f t="shared" si="30"/>
        <v>9</v>
      </c>
      <c r="F170" s="1">
        <f t="shared" si="31"/>
        <v>7</v>
      </c>
      <c r="G170" s="1">
        <f t="shared" si="32"/>
        <v>4</v>
      </c>
      <c r="H170" t="str">
        <f>INDEX([1]Sheet1!$C$3:$O$15, MATCH(E170, [1]Sheet1!$B$3:$B$15, 0), MATCH(F170,[1]Sheet1!$C$2:$O$2,0))</f>
        <v>0.31, 0.39</v>
      </c>
      <c r="I170" t="str">
        <f>INDEX([2]Sheet1!$C$3:$O$15, MATCH(E170, [2]Sheet1!$C$2:$O$2,0), MATCH(F170, [2]Sheet1!$B$3:$B$15,0))</f>
        <v>0.76, 0.86</v>
      </c>
      <c r="J170" t="str">
        <f t="shared" si="33"/>
        <v>0.31</v>
      </c>
      <c r="K170" t="str">
        <f t="shared" si="34"/>
        <v>0.39</v>
      </c>
      <c r="L170" t="str">
        <f t="shared" si="35"/>
        <v>0.76</v>
      </c>
      <c r="M170" t="str">
        <f t="shared" si="36"/>
        <v>0.86</v>
      </c>
      <c r="N170">
        <f t="shared" si="42"/>
        <v>1.7864399508494773</v>
      </c>
      <c r="O170">
        <f t="shared" si="43"/>
        <v>1.4648406612333555</v>
      </c>
      <c r="P170" s="4">
        <f t="shared" si="37"/>
        <v>0.35</v>
      </c>
      <c r="Q170" s="4">
        <f t="shared" si="38"/>
        <v>0.81</v>
      </c>
      <c r="R170" s="4">
        <f t="shared" si="39"/>
        <v>1.6256403060414164</v>
      </c>
      <c r="S170" t="s">
        <v>40</v>
      </c>
      <c r="T170" t="s">
        <v>25</v>
      </c>
      <c r="U170" t="s">
        <v>33</v>
      </c>
      <c r="V170" t="s">
        <v>28</v>
      </c>
      <c r="W170" t="s">
        <v>23</v>
      </c>
    </row>
    <row r="171" spans="1:23" x14ac:dyDescent="0.25">
      <c r="A171">
        <v>170</v>
      </c>
      <c r="B171" s="1">
        <v>8</v>
      </c>
      <c r="C171" s="1">
        <v>5</v>
      </c>
      <c r="D171" s="1">
        <v>3</v>
      </c>
      <c r="E171" s="1">
        <f t="shared" si="30"/>
        <v>9</v>
      </c>
      <c r="F171" s="1">
        <f t="shared" si="31"/>
        <v>6</v>
      </c>
      <c r="G171" s="1">
        <f t="shared" si="32"/>
        <v>4</v>
      </c>
      <c r="H171" t="str">
        <f>INDEX([1]Sheet1!$C$3:$O$15, MATCH(E171, [1]Sheet1!$B$3:$B$15, 0), MATCH(F171,[1]Sheet1!$C$2:$O$2,0))</f>
        <v>0.27, 0.34</v>
      </c>
      <c r="I171" t="str">
        <f>INDEX([2]Sheet1!$C$3:$O$15, MATCH(E171, [2]Sheet1!$C$2:$O$2,0), MATCH(F171, [2]Sheet1!$B$3:$B$15,0))</f>
        <v>0.82, 0.89</v>
      </c>
      <c r="J171" t="str">
        <f t="shared" si="33"/>
        <v>0.27</v>
      </c>
      <c r="K171" t="str">
        <f t="shared" si="34"/>
        <v>0.34</v>
      </c>
      <c r="L171" t="str">
        <f t="shared" si="35"/>
        <v>0.82</v>
      </c>
      <c r="M171" t="str">
        <f t="shared" si="36"/>
        <v>0.89</v>
      </c>
      <c r="N171">
        <f t="shared" si="42"/>
        <v>1.7836394157458579</v>
      </c>
      <c r="O171">
        <f t="shared" si="43"/>
        <v>1.4834925547676119</v>
      </c>
      <c r="P171" s="4">
        <f t="shared" si="37"/>
        <v>0.30500000000000005</v>
      </c>
      <c r="Q171" s="4">
        <f t="shared" si="38"/>
        <v>0.85499999999999998</v>
      </c>
      <c r="R171" s="4">
        <f t="shared" si="39"/>
        <v>1.6335659852567348</v>
      </c>
      <c r="S171" t="s">
        <v>40</v>
      </c>
      <c r="T171" t="s">
        <v>25</v>
      </c>
      <c r="U171" t="s">
        <v>33</v>
      </c>
      <c r="V171" t="s">
        <v>24</v>
      </c>
      <c r="W171" t="s">
        <v>21</v>
      </c>
    </row>
    <row r="172" spans="1:23" x14ac:dyDescent="0.25">
      <c r="A172">
        <v>171</v>
      </c>
      <c r="B172" s="1">
        <v>7</v>
      </c>
      <c r="C172" s="1">
        <v>4</v>
      </c>
      <c r="D172" s="1">
        <v>3</v>
      </c>
      <c r="E172" s="1">
        <f t="shared" si="30"/>
        <v>8</v>
      </c>
      <c r="F172" s="1">
        <f t="shared" si="31"/>
        <v>5</v>
      </c>
      <c r="G172" s="1">
        <f t="shared" si="32"/>
        <v>4</v>
      </c>
      <c r="H172" t="str">
        <f>INDEX([1]Sheet1!$C$3:$O$15, MATCH(E172, [1]Sheet1!$B$3:$B$15, 0), MATCH(F172,[1]Sheet1!$C$2:$O$2,0))</f>
        <v>0.17, 0.26</v>
      </c>
      <c r="I172" t="str">
        <f>INDEX([2]Sheet1!$C$3:$O$15, MATCH(E172, [2]Sheet1!$C$2:$O$2,0), MATCH(F172, [2]Sheet1!$B$3:$B$15,0))</f>
        <v>0.80, 0.89</v>
      </c>
      <c r="J172" t="str">
        <f t="shared" si="33"/>
        <v>0.17</v>
      </c>
      <c r="K172" t="str">
        <f t="shared" si="34"/>
        <v>0.26</v>
      </c>
      <c r="L172" t="str">
        <f t="shared" si="35"/>
        <v>0.80</v>
      </c>
      <c r="M172" t="str">
        <f t="shared" si="36"/>
        <v>0.89</v>
      </c>
      <c r="N172">
        <f t="shared" si="42"/>
        <v>1.7838324927020326</v>
      </c>
      <c r="O172">
        <f t="shared" si="43"/>
        <v>1.5224720041213451</v>
      </c>
      <c r="P172" s="4">
        <f t="shared" si="37"/>
        <v>0.21500000000000002</v>
      </c>
      <c r="Q172" s="4">
        <f t="shared" si="38"/>
        <v>0.84499999999999997</v>
      </c>
      <c r="R172" s="4">
        <f t="shared" si="39"/>
        <v>1.653152248411689</v>
      </c>
      <c r="S172" t="s">
        <v>32</v>
      </c>
      <c r="T172" t="s">
        <v>25</v>
      </c>
      <c r="U172" t="s">
        <v>33</v>
      </c>
      <c r="V172" t="s">
        <v>28</v>
      </c>
      <c r="W172" t="s">
        <v>21</v>
      </c>
    </row>
    <row r="173" spans="1:23" x14ac:dyDescent="0.25">
      <c r="A173">
        <v>172</v>
      </c>
      <c r="B173" s="1">
        <v>7</v>
      </c>
      <c r="C173" s="1">
        <v>3</v>
      </c>
      <c r="D173" s="1">
        <v>3</v>
      </c>
      <c r="E173" s="1">
        <f t="shared" si="30"/>
        <v>8</v>
      </c>
      <c r="F173" s="1">
        <f t="shared" si="31"/>
        <v>4</v>
      </c>
      <c r="G173" s="1">
        <f t="shared" si="32"/>
        <v>4</v>
      </c>
      <c r="H173" t="str">
        <f>INDEX([1]Sheet1!$C$3:$O$15, MATCH(E173, [1]Sheet1!$B$3:$B$15, 0), MATCH(F173,[1]Sheet1!$C$2:$O$2,0))</f>
        <v>0.12, 0.22</v>
      </c>
      <c r="I173" t="str">
        <f>INDEX([2]Sheet1!$C$3:$O$15, MATCH(E173, [2]Sheet1!$C$2:$O$2,0), MATCH(F173, [2]Sheet1!$B$3:$B$15,0))</f>
        <v>0.84, 0.94</v>
      </c>
      <c r="J173" t="str">
        <f t="shared" si="33"/>
        <v>0.12</v>
      </c>
      <c r="K173" t="str">
        <f t="shared" si="34"/>
        <v>0.22</v>
      </c>
      <c r="L173" t="str">
        <f t="shared" si="35"/>
        <v>0.84</v>
      </c>
      <c r="M173" t="str">
        <f t="shared" si="36"/>
        <v>0.94</v>
      </c>
      <c r="N173">
        <f t="shared" si="42"/>
        <v>1.7866703509891912</v>
      </c>
      <c r="O173">
        <f t="shared" si="43"/>
        <v>1.5428170679014381</v>
      </c>
      <c r="P173" s="4">
        <f t="shared" si="37"/>
        <v>0.16999999999999998</v>
      </c>
      <c r="Q173" s="4">
        <f t="shared" si="38"/>
        <v>0.8899999999999999</v>
      </c>
      <c r="R173" s="4">
        <f t="shared" si="39"/>
        <v>1.6647437094453146</v>
      </c>
      <c r="S173" t="s">
        <v>35</v>
      </c>
      <c r="T173" t="s">
        <v>25</v>
      </c>
      <c r="U173" t="s">
        <v>33</v>
      </c>
      <c r="V173" t="s">
        <v>20</v>
      </c>
      <c r="W173" t="s">
        <v>23</v>
      </c>
    </row>
    <row r="174" spans="1:23" x14ac:dyDescent="0.25">
      <c r="A174">
        <v>173</v>
      </c>
      <c r="B174" s="1">
        <v>7</v>
      </c>
      <c r="C174" s="1">
        <v>4</v>
      </c>
      <c r="D174" s="1">
        <v>3</v>
      </c>
      <c r="E174" s="1">
        <f t="shared" si="30"/>
        <v>8</v>
      </c>
      <c r="F174" s="1">
        <f t="shared" si="31"/>
        <v>5</v>
      </c>
      <c r="G174" s="1">
        <f t="shared" si="32"/>
        <v>4</v>
      </c>
      <c r="H174" t="str">
        <f>INDEX([1]Sheet1!$C$3:$O$15, MATCH(E174, [1]Sheet1!$B$3:$B$15, 0), MATCH(F174,[1]Sheet1!$C$2:$O$2,0))</f>
        <v>0.17, 0.26</v>
      </c>
      <c r="I174" t="str">
        <f>INDEX([2]Sheet1!$C$3:$O$15, MATCH(E174, [2]Sheet1!$C$2:$O$2,0), MATCH(F174, [2]Sheet1!$B$3:$B$15,0))</f>
        <v>0.80, 0.89</v>
      </c>
      <c r="J174" t="str">
        <f t="shared" si="33"/>
        <v>0.17</v>
      </c>
      <c r="K174" t="str">
        <f t="shared" si="34"/>
        <v>0.26</v>
      </c>
      <c r="L174" t="str">
        <f t="shared" si="35"/>
        <v>0.80</v>
      </c>
      <c r="M174" t="str">
        <f t="shared" si="36"/>
        <v>0.89</v>
      </c>
      <c r="N174">
        <f t="shared" si="42"/>
        <v>1.7838324927020326</v>
      </c>
      <c r="O174">
        <f t="shared" si="43"/>
        <v>1.5224720041213451</v>
      </c>
      <c r="P174" s="4">
        <f t="shared" si="37"/>
        <v>0.21500000000000002</v>
      </c>
      <c r="Q174" s="4">
        <f t="shared" si="38"/>
        <v>0.84499999999999997</v>
      </c>
      <c r="R174" s="4">
        <f t="shared" si="39"/>
        <v>1.653152248411689</v>
      </c>
      <c r="S174" t="s">
        <v>35</v>
      </c>
      <c r="T174" t="s">
        <v>25</v>
      </c>
      <c r="U174" t="s">
        <v>39</v>
      </c>
      <c r="V174" t="s">
        <v>34</v>
      </c>
      <c r="W174" t="s">
        <v>23</v>
      </c>
    </row>
    <row r="175" spans="1:23" x14ac:dyDescent="0.25">
      <c r="A175">
        <v>174</v>
      </c>
      <c r="B175" s="1">
        <v>4</v>
      </c>
      <c r="C175" s="1">
        <v>2</v>
      </c>
      <c r="D175" s="1">
        <v>3</v>
      </c>
      <c r="E175" s="1">
        <f t="shared" si="30"/>
        <v>5</v>
      </c>
      <c r="F175" s="1">
        <f t="shared" si="31"/>
        <v>3</v>
      </c>
      <c r="G175" s="1">
        <f t="shared" si="32"/>
        <v>4</v>
      </c>
      <c r="H175" t="str">
        <f>INDEX([1]Sheet1!$C$3:$O$15, MATCH(E175, [1]Sheet1!$B$3:$B$15, 0), MATCH(F175,[1]Sheet1!$C$2:$O$2,0))</f>
        <v>-0.13, -0.01</v>
      </c>
      <c r="I175" t="str">
        <f>INDEX([2]Sheet1!$C$3:$O$15, MATCH(E175, [2]Sheet1!$C$2:$O$2,0), MATCH(F175, [2]Sheet1!$B$3:$B$15,0))</f>
        <v>0.71, 0.81</v>
      </c>
      <c r="J175" t="str">
        <f t="shared" si="33"/>
        <v>-0.1</v>
      </c>
      <c r="K175" t="str">
        <f t="shared" si="34"/>
        <v>0.01</v>
      </c>
      <c r="L175" t="str">
        <f t="shared" si="35"/>
        <v>0.71</v>
      </c>
      <c r="M175" t="str">
        <f t="shared" si="36"/>
        <v>0.81</v>
      </c>
      <c r="N175">
        <f t="shared" si="42"/>
        <v>1.8230656338471969</v>
      </c>
      <c r="O175">
        <f t="shared" si="43"/>
        <v>1.6482035726104167</v>
      </c>
      <c r="P175" s="4">
        <f t="shared" si="37"/>
        <v>-4.5000000000000005E-2</v>
      </c>
      <c r="Q175" s="4">
        <f t="shared" si="38"/>
        <v>0.76</v>
      </c>
      <c r="R175" s="4">
        <f t="shared" si="39"/>
        <v>1.7356346032288068</v>
      </c>
      <c r="S175" t="s">
        <v>37</v>
      </c>
      <c r="T175" t="s">
        <v>25</v>
      </c>
      <c r="U175" t="s">
        <v>33</v>
      </c>
      <c r="V175" t="s">
        <v>34</v>
      </c>
      <c r="W175" t="s">
        <v>23</v>
      </c>
    </row>
    <row r="176" spans="1:23" x14ac:dyDescent="0.25">
      <c r="A176">
        <v>175</v>
      </c>
      <c r="B176" s="1">
        <v>7</v>
      </c>
      <c r="C176" s="1">
        <v>4</v>
      </c>
      <c r="D176" s="1">
        <v>3</v>
      </c>
      <c r="E176" s="1">
        <f t="shared" si="30"/>
        <v>8</v>
      </c>
      <c r="F176" s="1">
        <f t="shared" si="31"/>
        <v>5</v>
      </c>
      <c r="G176" s="1">
        <f t="shared" si="32"/>
        <v>4</v>
      </c>
      <c r="H176" t="str">
        <f>INDEX([1]Sheet1!$C$3:$O$15, MATCH(E176, [1]Sheet1!$B$3:$B$15, 0), MATCH(F176,[1]Sheet1!$C$2:$O$2,0))</f>
        <v>0.17, 0.26</v>
      </c>
      <c r="I176" t="str">
        <f>INDEX([2]Sheet1!$C$3:$O$15, MATCH(E176, [2]Sheet1!$C$2:$O$2,0), MATCH(F176, [2]Sheet1!$B$3:$B$15,0))</f>
        <v>0.80, 0.89</v>
      </c>
      <c r="J176" t="str">
        <f t="shared" si="33"/>
        <v>0.17</v>
      </c>
      <c r="K176" t="str">
        <f t="shared" si="34"/>
        <v>0.26</v>
      </c>
      <c r="L176" t="str">
        <f t="shared" si="35"/>
        <v>0.80</v>
      </c>
      <c r="M176" t="str">
        <f t="shared" si="36"/>
        <v>0.89</v>
      </c>
      <c r="N176">
        <f t="shared" si="42"/>
        <v>1.7838324927020326</v>
      </c>
      <c r="O176">
        <f t="shared" si="43"/>
        <v>1.5224720041213451</v>
      </c>
      <c r="P176" s="4">
        <f t="shared" si="37"/>
        <v>0.21500000000000002</v>
      </c>
      <c r="Q176" s="4">
        <f t="shared" si="38"/>
        <v>0.84499999999999997</v>
      </c>
      <c r="R176" s="4">
        <f t="shared" si="39"/>
        <v>1.653152248411689</v>
      </c>
      <c r="S176" t="s">
        <v>40</v>
      </c>
      <c r="T176" t="s">
        <v>18</v>
      </c>
      <c r="U176" t="s">
        <v>39</v>
      </c>
      <c r="V176" t="s">
        <v>20</v>
      </c>
      <c r="W176" t="s">
        <v>21</v>
      </c>
    </row>
    <row r="177" spans="1:23" x14ac:dyDescent="0.25">
      <c r="A177">
        <v>176</v>
      </c>
      <c r="B177" s="1">
        <v>7</v>
      </c>
      <c r="C177" s="1">
        <v>5</v>
      </c>
      <c r="D177" s="1">
        <v>1</v>
      </c>
      <c r="E177" s="1">
        <f t="shared" si="30"/>
        <v>8</v>
      </c>
      <c r="F177" s="1">
        <f t="shared" si="31"/>
        <v>6</v>
      </c>
      <c r="G177" s="1">
        <f t="shared" si="32"/>
        <v>2</v>
      </c>
      <c r="H177" t="str">
        <f>INDEX([1]Sheet1!$C$3:$O$15, MATCH(E177, [1]Sheet1!$B$3:$B$15, 0), MATCH(F177,[1]Sheet1!$C$2:$O$2,0))</f>
        <v>0.22, 0.30</v>
      </c>
      <c r="I177" t="str">
        <f>INDEX([2]Sheet1!$C$3:$O$15, MATCH(E177, [2]Sheet1!$C$2:$O$2,0), MATCH(F177, [2]Sheet1!$B$3:$B$15,0))</f>
        <v>0.77, 0.85</v>
      </c>
      <c r="J177" t="str">
        <f t="shared" si="33"/>
        <v>0.22</v>
      </c>
      <c r="K177" t="str">
        <f t="shared" si="34"/>
        <v>0.30</v>
      </c>
      <c r="L177" t="str">
        <f t="shared" si="35"/>
        <v>0.77</v>
      </c>
      <c r="M177" t="str">
        <f t="shared" si="36"/>
        <v>0.85</v>
      </c>
      <c r="N177">
        <f>(15^(1-P177)-2^(1-P177))/(10^(1-P177)-2^(1-P177))</f>
        <v>1.5027000798266845</v>
      </c>
      <c r="O177">
        <f>(15^(1-P177)-12^(1-P177))/(10^(1-P177)-2^(1-P177))</f>
        <v>0.29519044764838848</v>
      </c>
      <c r="P177" s="4">
        <f t="shared" si="37"/>
        <v>0.26</v>
      </c>
      <c r="Q177" s="4">
        <f t="shared" si="38"/>
        <v>0.81</v>
      </c>
      <c r="R177" s="4">
        <f t="shared" si="39"/>
        <v>0.89894526373753647</v>
      </c>
      <c r="S177" t="s">
        <v>38</v>
      </c>
      <c r="T177" t="s">
        <v>18</v>
      </c>
      <c r="U177" t="s">
        <v>33</v>
      </c>
      <c r="V177" t="s">
        <v>24</v>
      </c>
      <c r="W177" t="s">
        <v>21</v>
      </c>
    </row>
    <row r="178" spans="1:23" x14ac:dyDescent="0.25">
      <c r="A178">
        <v>177</v>
      </c>
      <c r="B178" s="1">
        <v>6</v>
      </c>
      <c r="C178" s="1">
        <v>3</v>
      </c>
      <c r="D178" s="1">
        <v>1</v>
      </c>
      <c r="E178" s="1">
        <f t="shared" si="30"/>
        <v>7</v>
      </c>
      <c r="F178" s="1">
        <f t="shared" si="31"/>
        <v>4</v>
      </c>
      <c r="G178" s="1">
        <f t="shared" si="32"/>
        <v>2</v>
      </c>
      <c r="H178" t="str">
        <f>INDEX([1]Sheet1!$C$3:$O$15, MATCH(E178, [1]Sheet1!$B$3:$B$15, 0), MATCH(F178,[1]Sheet1!$C$2:$O$2,0))</f>
        <v>0.06, 0.16</v>
      </c>
      <c r="I178" t="str">
        <f>INDEX([2]Sheet1!$C$3:$O$15, MATCH(E178, [2]Sheet1!$C$2:$O$2,0), MATCH(F178, [2]Sheet1!$B$3:$B$15,0))</f>
        <v>0.78, 0.88</v>
      </c>
      <c r="J178" t="str">
        <f t="shared" si="33"/>
        <v>0.06</v>
      </c>
      <c r="K178" t="str">
        <f t="shared" si="34"/>
        <v>0.16</v>
      </c>
      <c r="L178" t="str">
        <f t="shared" si="35"/>
        <v>0.78</v>
      </c>
      <c r="M178" t="str">
        <f t="shared" si="36"/>
        <v>0.88</v>
      </c>
      <c r="N178">
        <f>(15^(1-P178)-2^(1-P178))/(10^(1-P178)-2^(1-P178))</f>
        <v>1.5708504372974055</v>
      </c>
      <c r="O178">
        <f>(15^(1-P178)-12^(1-P178))/(10^(1-P178)-2^(1-P178))</f>
        <v>0.33942858472368509</v>
      </c>
      <c r="P178" s="4">
        <f t="shared" si="37"/>
        <v>0.11</v>
      </c>
      <c r="Q178" s="4">
        <f t="shared" si="38"/>
        <v>0.83000000000000007</v>
      </c>
      <c r="R178" s="4">
        <f t="shared" si="39"/>
        <v>0.95513951101054528</v>
      </c>
      <c r="S178" t="s">
        <v>37</v>
      </c>
      <c r="T178" t="s">
        <v>25</v>
      </c>
      <c r="U178" t="s">
        <v>33</v>
      </c>
      <c r="V178" t="s">
        <v>34</v>
      </c>
      <c r="W178" t="s">
        <v>21</v>
      </c>
    </row>
    <row r="179" spans="1:23" x14ac:dyDescent="0.25">
      <c r="A179">
        <v>178</v>
      </c>
      <c r="B179" s="1">
        <v>8</v>
      </c>
      <c r="C179" s="1">
        <v>5</v>
      </c>
      <c r="D179" s="1">
        <v>3</v>
      </c>
      <c r="E179" s="1">
        <f t="shared" si="30"/>
        <v>9</v>
      </c>
      <c r="F179" s="1">
        <f t="shared" si="31"/>
        <v>6</v>
      </c>
      <c r="G179" s="1">
        <f t="shared" si="32"/>
        <v>4</v>
      </c>
      <c r="H179" t="str">
        <f>INDEX([1]Sheet1!$C$3:$O$15, MATCH(E179, [1]Sheet1!$B$3:$B$15, 0), MATCH(F179,[1]Sheet1!$C$2:$O$2,0))</f>
        <v>0.27, 0.34</v>
      </c>
      <c r="I179" t="str">
        <f>INDEX([2]Sheet1!$C$3:$O$15, MATCH(E179, [2]Sheet1!$C$2:$O$2,0), MATCH(F179, [2]Sheet1!$B$3:$B$15,0))</f>
        <v>0.82, 0.89</v>
      </c>
      <c r="J179" t="str">
        <f t="shared" si="33"/>
        <v>0.27</v>
      </c>
      <c r="K179" t="str">
        <f t="shared" si="34"/>
        <v>0.34</v>
      </c>
      <c r="L179" t="str">
        <f t="shared" si="35"/>
        <v>0.82</v>
      </c>
      <c r="M179" t="str">
        <f t="shared" si="36"/>
        <v>0.89</v>
      </c>
      <c r="N179">
        <f>(15^(1-P179)-0.5^(1-P179))/(10^(1-P179)-2^(1-P179))</f>
        <v>1.7836394157458579</v>
      </c>
      <c r="O179">
        <f>(15^(1-P179)-2^(1-P179))/(10^(1-P179)-2^(1-P179))</f>
        <v>1.4834925547676119</v>
      </c>
      <c r="P179" s="4">
        <f t="shared" si="37"/>
        <v>0.30500000000000005</v>
      </c>
      <c r="Q179" s="4">
        <f t="shared" si="38"/>
        <v>0.85499999999999998</v>
      </c>
      <c r="R179" s="4">
        <f t="shared" si="39"/>
        <v>1.6335659852567348</v>
      </c>
      <c r="S179" t="s">
        <v>40</v>
      </c>
      <c r="T179" t="s">
        <v>18</v>
      </c>
      <c r="U179" t="s">
        <v>39</v>
      </c>
      <c r="V179" t="s">
        <v>20</v>
      </c>
      <c r="W179" t="s">
        <v>21</v>
      </c>
    </row>
    <row r="180" spans="1:23" x14ac:dyDescent="0.25">
      <c r="A180">
        <v>179</v>
      </c>
      <c r="B180" s="1">
        <v>6</v>
      </c>
      <c r="C180" s="1">
        <v>7</v>
      </c>
      <c r="D180" s="1">
        <v>3</v>
      </c>
      <c r="E180" s="1">
        <f t="shared" si="30"/>
        <v>7</v>
      </c>
      <c r="F180" s="1">
        <f t="shared" si="31"/>
        <v>8</v>
      </c>
      <c r="G180" s="1">
        <f t="shared" si="32"/>
        <v>4</v>
      </c>
      <c r="H180" t="str">
        <f>INDEX([1]Sheet1!$C$3:$O$15, MATCH(E180, [1]Sheet1!$B$3:$B$15, 0), MATCH(F180,[1]Sheet1!$C$2:$O$2,0))</f>
        <v>0.26, 0.36</v>
      </c>
      <c r="I180" t="str">
        <f>INDEX([2]Sheet1!$C$3:$O$15, MATCH(E180, [2]Sheet1!$C$2:$O$2,0), MATCH(F180, [2]Sheet1!$B$3:$B$15,0))</f>
        <v>0.60, 0.70</v>
      </c>
      <c r="J180" t="str">
        <f t="shared" si="33"/>
        <v>0.26</v>
      </c>
      <c r="K180" t="str">
        <f t="shared" si="34"/>
        <v>0.36</v>
      </c>
      <c r="L180" t="str">
        <f t="shared" si="35"/>
        <v>0.60</v>
      </c>
      <c r="M180" t="str">
        <f t="shared" si="36"/>
        <v>0.70</v>
      </c>
      <c r="N180">
        <f>(15^(1-P180)-0.5^(1-P180))/(10^(1-P180)-2^(1-P180))</f>
        <v>1.7838523523333853</v>
      </c>
      <c r="O180">
        <f>(15^(1-P180)-2^(1-P180))/(10^(1-P180)-2^(1-P180))</f>
        <v>1.4813928442183284</v>
      </c>
      <c r="P180" s="4">
        <f t="shared" si="37"/>
        <v>0.31</v>
      </c>
      <c r="Q180" s="4">
        <f t="shared" si="38"/>
        <v>0.64999999999999991</v>
      </c>
      <c r="R180" s="4">
        <f t="shared" si="39"/>
        <v>1.6326225982758569</v>
      </c>
      <c r="S180" t="s">
        <v>38</v>
      </c>
      <c r="T180" t="s">
        <v>18</v>
      </c>
      <c r="U180" t="s">
        <v>42</v>
      </c>
      <c r="V180" t="s">
        <v>20</v>
      </c>
      <c r="W180" t="s">
        <v>21</v>
      </c>
    </row>
    <row r="181" spans="1:23" x14ac:dyDescent="0.25">
      <c r="A181">
        <v>180</v>
      </c>
      <c r="B181" s="1">
        <v>7</v>
      </c>
      <c r="C181" s="1">
        <v>3</v>
      </c>
      <c r="D181" s="1">
        <v>1</v>
      </c>
      <c r="E181" s="1">
        <f t="shared" si="30"/>
        <v>8</v>
      </c>
      <c r="F181" s="1">
        <f t="shared" si="31"/>
        <v>4</v>
      </c>
      <c r="G181" s="1">
        <f t="shared" si="32"/>
        <v>2</v>
      </c>
      <c r="H181" t="str">
        <f>INDEX([1]Sheet1!$C$3:$O$15, MATCH(E181, [1]Sheet1!$B$3:$B$15, 0), MATCH(F181,[1]Sheet1!$C$2:$O$2,0))</f>
        <v>0.12, 0.22</v>
      </c>
      <c r="I181" t="str">
        <f>INDEX([2]Sheet1!$C$3:$O$15, MATCH(E181, [2]Sheet1!$C$2:$O$2,0), MATCH(F181, [2]Sheet1!$B$3:$B$15,0))</f>
        <v>0.84, 0.94</v>
      </c>
      <c r="J181" t="str">
        <f t="shared" si="33"/>
        <v>0.12</v>
      </c>
      <c r="K181" t="str">
        <f t="shared" si="34"/>
        <v>0.22</v>
      </c>
      <c r="L181" t="str">
        <f t="shared" si="35"/>
        <v>0.84</v>
      </c>
      <c r="M181" t="str">
        <f t="shared" si="36"/>
        <v>0.94</v>
      </c>
      <c r="N181">
        <f>(15^(1-P181)-2^(1-P181))/(10^(1-P181)-2^(1-P181))</f>
        <v>1.5428170679014381</v>
      </c>
      <c r="O181">
        <f>(15^(1-P181)-12^(1-P181))/(10^(1-P181)-2^(1-P181))</f>
        <v>0.32115715120300509</v>
      </c>
      <c r="P181" s="4">
        <f t="shared" si="37"/>
        <v>0.16999999999999998</v>
      </c>
      <c r="Q181" s="4">
        <f t="shared" si="38"/>
        <v>0.8899999999999999</v>
      </c>
      <c r="R181" s="4">
        <f t="shared" si="39"/>
        <v>0.93198710955222164</v>
      </c>
      <c r="S181" t="s">
        <v>32</v>
      </c>
      <c r="T181" t="s">
        <v>18</v>
      </c>
      <c r="U181" t="s">
        <v>39</v>
      </c>
      <c r="V181" t="s">
        <v>20</v>
      </c>
      <c r="W181" t="s">
        <v>21</v>
      </c>
    </row>
    <row r="182" spans="1:23" x14ac:dyDescent="0.25">
      <c r="A182">
        <v>181</v>
      </c>
      <c r="B182" s="1">
        <v>7</v>
      </c>
      <c r="C182" s="1">
        <v>6</v>
      </c>
      <c r="D182" s="1">
        <v>3</v>
      </c>
      <c r="E182" s="1">
        <f t="shared" si="30"/>
        <v>8</v>
      </c>
      <c r="F182" s="1">
        <f t="shared" si="31"/>
        <v>7</v>
      </c>
      <c r="G182" s="1">
        <f t="shared" si="32"/>
        <v>4</v>
      </c>
      <c r="H182" t="str">
        <f>INDEX([1]Sheet1!$C$3:$O$15, MATCH(E182, [1]Sheet1!$B$3:$B$15, 0), MATCH(F182,[1]Sheet1!$C$2:$O$2,0))</f>
        <v>0.25, 0.36</v>
      </c>
      <c r="I182" t="str">
        <f>INDEX([2]Sheet1!$C$3:$O$15, MATCH(E182, [2]Sheet1!$C$2:$O$2,0), MATCH(F182, [2]Sheet1!$B$3:$B$15,0))</f>
        <v>0.71, 0.82</v>
      </c>
      <c r="J182" t="str">
        <f t="shared" si="33"/>
        <v>0.25</v>
      </c>
      <c r="K182" t="str">
        <f t="shared" si="34"/>
        <v>0.36</v>
      </c>
      <c r="L182" t="str">
        <f t="shared" si="35"/>
        <v>0.71</v>
      </c>
      <c r="M182" t="str">
        <f t="shared" si="36"/>
        <v>0.82</v>
      </c>
      <c r="N182">
        <f>(15^(1-P182)-0.5^(1-P182))/(10^(1-P182)-2^(1-P182))</f>
        <v>1.7836394157458582</v>
      </c>
      <c r="O182">
        <f>(15^(1-P182)-2^(1-P182))/(10^(1-P182)-2^(1-P182))</f>
        <v>1.4834925547676123</v>
      </c>
      <c r="P182" s="4">
        <f t="shared" si="37"/>
        <v>0.30499999999999999</v>
      </c>
      <c r="Q182" s="4">
        <f t="shared" si="38"/>
        <v>0.7649999999999999</v>
      </c>
      <c r="R182" s="4">
        <f t="shared" si="39"/>
        <v>1.6335659852567352</v>
      </c>
      <c r="S182" t="s">
        <v>38</v>
      </c>
      <c r="T182" t="s">
        <v>25</v>
      </c>
      <c r="U182" t="s">
        <v>41</v>
      </c>
      <c r="V182" t="s">
        <v>34</v>
      </c>
      <c r="W182" t="s">
        <v>23</v>
      </c>
    </row>
    <row r="183" spans="1:23" x14ac:dyDescent="0.25">
      <c r="A183">
        <v>182</v>
      </c>
      <c r="B183" s="1">
        <v>8</v>
      </c>
      <c r="C183" s="1">
        <v>6</v>
      </c>
      <c r="D183" s="1">
        <v>4</v>
      </c>
      <c r="E183" s="1">
        <f t="shared" si="30"/>
        <v>9</v>
      </c>
      <c r="F183" s="1">
        <f t="shared" si="31"/>
        <v>7</v>
      </c>
      <c r="G183" s="1">
        <f t="shared" si="32"/>
        <v>5</v>
      </c>
      <c r="H183" t="str">
        <f>INDEX([1]Sheet1!$C$3:$O$15, MATCH(E183, [1]Sheet1!$B$3:$B$15, 0), MATCH(F183,[1]Sheet1!$C$2:$O$2,0))</f>
        <v>0.31, 0.39</v>
      </c>
      <c r="I183" t="str">
        <f>INDEX([2]Sheet1!$C$3:$O$15, MATCH(E183, [2]Sheet1!$C$2:$O$2,0), MATCH(F183, [2]Sheet1!$B$3:$B$15,0))</f>
        <v>0.76, 0.86</v>
      </c>
      <c r="J183" t="str">
        <f t="shared" si="33"/>
        <v>0.31</v>
      </c>
      <c r="K183" t="str">
        <f t="shared" si="34"/>
        <v>0.39</v>
      </c>
      <c r="L183" t="str">
        <f t="shared" si="35"/>
        <v>0.76</v>
      </c>
      <c r="M183" t="str">
        <f t="shared" si="36"/>
        <v>0.86</v>
      </c>
      <c r="N183">
        <f>(15^(1-P183)-0.5^(1-P183))/(8^(1-P183)-4^(1-P183))</f>
        <v>3.6936640060547523</v>
      </c>
      <c r="O183">
        <f>(15^(1-P183)-0.5^(1-P183))/(8^(1-P183)-2^(1-P183))</f>
        <v>2.2559753361956174</v>
      </c>
      <c r="P183" s="4">
        <f t="shared" si="37"/>
        <v>0.35</v>
      </c>
      <c r="Q183" s="4">
        <f t="shared" si="38"/>
        <v>0.81</v>
      </c>
      <c r="R183" s="4">
        <f t="shared" si="39"/>
        <v>2.9748196711251849</v>
      </c>
      <c r="S183" t="s">
        <v>37</v>
      </c>
      <c r="T183" t="s">
        <v>18</v>
      </c>
      <c r="U183" t="s">
        <v>33</v>
      </c>
      <c r="V183" t="s">
        <v>20</v>
      </c>
      <c r="W183" t="s">
        <v>21</v>
      </c>
    </row>
    <row r="184" spans="1:23" x14ac:dyDescent="0.25">
      <c r="A184">
        <v>183</v>
      </c>
      <c r="B184" s="1">
        <v>7</v>
      </c>
      <c r="C184" s="1">
        <v>4</v>
      </c>
      <c r="D184" s="1">
        <v>3</v>
      </c>
      <c r="E184" s="1">
        <f t="shared" si="30"/>
        <v>8</v>
      </c>
      <c r="F184" s="1">
        <f t="shared" si="31"/>
        <v>5</v>
      </c>
      <c r="G184" s="1">
        <f t="shared" si="32"/>
        <v>4</v>
      </c>
      <c r="H184" t="str">
        <f>INDEX([1]Sheet1!$C$3:$O$15, MATCH(E184, [1]Sheet1!$B$3:$B$15, 0), MATCH(F184,[1]Sheet1!$C$2:$O$2,0))</f>
        <v>0.17, 0.26</v>
      </c>
      <c r="I184" t="str">
        <f>INDEX([2]Sheet1!$C$3:$O$15, MATCH(E184, [2]Sheet1!$C$2:$O$2,0), MATCH(F184, [2]Sheet1!$B$3:$B$15,0))</f>
        <v>0.80, 0.89</v>
      </c>
      <c r="J184" t="str">
        <f t="shared" si="33"/>
        <v>0.17</v>
      </c>
      <c r="K184" t="str">
        <f t="shared" si="34"/>
        <v>0.26</v>
      </c>
      <c r="L184" t="str">
        <f t="shared" si="35"/>
        <v>0.80</v>
      </c>
      <c r="M184" t="str">
        <f t="shared" si="36"/>
        <v>0.89</v>
      </c>
      <c r="N184">
        <f>(15^(1-P184)-0.5^(1-P184))/(10^(1-P184)-2^(1-P184))</f>
        <v>1.7838324927020326</v>
      </c>
      <c r="O184">
        <f>(15^(1-P184)-2^(1-P184))/(10^(1-P184)-2^(1-P184))</f>
        <v>1.5224720041213451</v>
      </c>
      <c r="P184" s="4">
        <f t="shared" si="37"/>
        <v>0.21500000000000002</v>
      </c>
      <c r="Q184" s="4">
        <f t="shared" si="38"/>
        <v>0.84499999999999997</v>
      </c>
      <c r="R184" s="4">
        <f t="shared" si="39"/>
        <v>1.653152248411689</v>
      </c>
      <c r="S184" t="s">
        <v>32</v>
      </c>
      <c r="T184" t="s">
        <v>18</v>
      </c>
      <c r="U184" t="s">
        <v>36</v>
      </c>
      <c r="V184" t="s">
        <v>20</v>
      </c>
      <c r="W184" t="s">
        <v>21</v>
      </c>
    </row>
    <row r="185" spans="1:23" x14ac:dyDescent="0.25">
      <c r="A185">
        <v>184</v>
      </c>
      <c r="B185" s="1">
        <v>6</v>
      </c>
      <c r="C185" s="1">
        <v>3</v>
      </c>
      <c r="D185" s="1">
        <v>3</v>
      </c>
      <c r="E185" s="1">
        <f t="shared" si="30"/>
        <v>7</v>
      </c>
      <c r="F185" s="1">
        <f t="shared" si="31"/>
        <v>4</v>
      </c>
      <c r="G185" s="1">
        <f t="shared" si="32"/>
        <v>4</v>
      </c>
      <c r="H185" t="str">
        <f>INDEX([1]Sheet1!$C$3:$O$15, MATCH(E185, [1]Sheet1!$B$3:$B$15, 0), MATCH(F185,[1]Sheet1!$C$2:$O$2,0))</f>
        <v>0.06, 0.16</v>
      </c>
      <c r="I185" t="str">
        <f>INDEX([2]Sheet1!$C$3:$O$15, MATCH(E185, [2]Sheet1!$C$2:$O$2,0), MATCH(F185, [2]Sheet1!$B$3:$B$15,0))</f>
        <v>0.78, 0.88</v>
      </c>
      <c r="J185" t="str">
        <f t="shared" si="33"/>
        <v>0.06</v>
      </c>
      <c r="K185" t="str">
        <f t="shared" si="34"/>
        <v>0.16</v>
      </c>
      <c r="L185" t="str">
        <f t="shared" si="35"/>
        <v>0.78</v>
      </c>
      <c r="M185" t="str">
        <f t="shared" si="36"/>
        <v>0.88</v>
      </c>
      <c r="N185">
        <f>(15^(1-P185)-0.5^(1-P185))/(10^(1-P185)-2^(1-P185))</f>
        <v>1.7931378668604818</v>
      </c>
      <c r="O185">
        <f>(15^(1-P185)-2^(1-P185))/(10^(1-P185)-2^(1-P185))</f>
        <v>1.5708504372974055</v>
      </c>
      <c r="P185" s="4">
        <f t="shared" si="37"/>
        <v>0.11</v>
      </c>
      <c r="Q185" s="4">
        <f t="shared" si="38"/>
        <v>0.83000000000000007</v>
      </c>
      <c r="R185" s="4">
        <f t="shared" si="39"/>
        <v>1.6819941520789436</v>
      </c>
      <c r="S185" t="s">
        <v>37</v>
      </c>
      <c r="T185" t="s">
        <v>18</v>
      </c>
      <c r="U185" t="s">
        <v>33</v>
      </c>
      <c r="V185" t="s">
        <v>34</v>
      </c>
      <c r="W185" t="s">
        <v>21</v>
      </c>
    </row>
    <row r="186" spans="1:23" x14ac:dyDescent="0.25">
      <c r="A186">
        <v>185</v>
      </c>
      <c r="B186" s="1">
        <v>7</v>
      </c>
      <c r="C186" s="1">
        <v>3</v>
      </c>
      <c r="D186" s="1">
        <v>3</v>
      </c>
      <c r="E186" s="1">
        <f t="shared" si="30"/>
        <v>8</v>
      </c>
      <c r="F186" s="1">
        <f t="shared" si="31"/>
        <v>4</v>
      </c>
      <c r="G186" s="1">
        <f t="shared" si="32"/>
        <v>4</v>
      </c>
      <c r="H186" t="str">
        <f>INDEX([1]Sheet1!$C$3:$O$15, MATCH(E186, [1]Sheet1!$B$3:$B$15, 0), MATCH(F186,[1]Sheet1!$C$2:$O$2,0))</f>
        <v>0.12, 0.22</v>
      </c>
      <c r="I186" t="str">
        <f>INDEX([2]Sheet1!$C$3:$O$15, MATCH(E186, [2]Sheet1!$C$2:$O$2,0), MATCH(F186, [2]Sheet1!$B$3:$B$15,0))</f>
        <v>0.84, 0.94</v>
      </c>
      <c r="J186" t="str">
        <f t="shared" si="33"/>
        <v>0.12</v>
      </c>
      <c r="K186" t="str">
        <f t="shared" si="34"/>
        <v>0.22</v>
      </c>
      <c r="L186" t="str">
        <f t="shared" si="35"/>
        <v>0.84</v>
      </c>
      <c r="M186" t="str">
        <f t="shared" si="36"/>
        <v>0.94</v>
      </c>
      <c r="N186">
        <f>(15^(1-P186)-0.5^(1-P186))/(10^(1-P186)-2^(1-P186))</f>
        <v>1.7866703509891912</v>
      </c>
      <c r="O186">
        <f>(15^(1-P186)-2^(1-P186))/(10^(1-P186)-2^(1-P186))</f>
        <v>1.5428170679014381</v>
      </c>
      <c r="P186" s="4">
        <f t="shared" si="37"/>
        <v>0.16999999999999998</v>
      </c>
      <c r="Q186" s="4">
        <f t="shared" si="38"/>
        <v>0.8899999999999999</v>
      </c>
      <c r="R186" s="4">
        <f t="shared" si="39"/>
        <v>1.6647437094453146</v>
      </c>
      <c r="S186" t="s">
        <v>40</v>
      </c>
      <c r="T186" t="s">
        <v>25</v>
      </c>
      <c r="U186" t="s">
        <v>33</v>
      </c>
      <c r="V186" t="s">
        <v>34</v>
      </c>
      <c r="W186" t="s">
        <v>21</v>
      </c>
    </row>
    <row r="187" spans="1:23" x14ac:dyDescent="0.25">
      <c r="A187">
        <v>186</v>
      </c>
      <c r="B187" s="1">
        <v>7</v>
      </c>
      <c r="C187" s="1">
        <v>5</v>
      </c>
      <c r="D187" s="1">
        <v>3</v>
      </c>
      <c r="E187" s="1">
        <f t="shared" si="30"/>
        <v>8</v>
      </c>
      <c r="F187" s="1">
        <f t="shared" si="31"/>
        <v>6</v>
      </c>
      <c r="G187" s="1">
        <f t="shared" si="32"/>
        <v>4</v>
      </c>
      <c r="H187" t="str">
        <f>INDEX([1]Sheet1!$C$3:$O$15, MATCH(E187, [1]Sheet1!$B$3:$B$15, 0), MATCH(F187,[1]Sheet1!$C$2:$O$2,0))</f>
        <v>0.22, 0.30</v>
      </c>
      <c r="I187" t="str">
        <f>INDEX([2]Sheet1!$C$3:$O$15, MATCH(E187, [2]Sheet1!$C$2:$O$2,0), MATCH(F187, [2]Sheet1!$B$3:$B$15,0))</f>
        <v>0.77, 0.85</v>
      </c>
      <c r="J187" t="str">
        <f t="shared" si="33"/>
        <v>0.22</v>
      </c>
      <c r="K187" t="str">
        <f t="shared" si="34"/>
        <v>0.30</v>
      </c>
      <c r="L187" t="str">
        <f t="shared" si="35"/>
        <v>0.77</v>
      </c>
      <c r="M187" t="str">
        <f t="shared" si="36"/>
        <v>0.85</v>
      </c>
      <c r="N187">
        <f>(15^(1-P187)-0.5^(1-P187))/(10^(1-P187)-2^(1-P187))</f>
        <v>1.7827971391785058</v>
      </c>
      <c r="O187">
        <f>(15^(1-P187)-2^(1-P187))/(10^(1-P187)-2^(1-P187))</f>
        <v>1.5027000798266845</v>
      </c>
      <c r="P187" s="4">
        <f t="shared" si="37"/>
        <v>0.26</v>
      </c>
      <c r="Q187" s="4">
        <f t="shared" si="38"/>
        <v>0.81</v>
      </c>
      <c r="R187" s="4">
        <f t="shared" si="39"/>
        <v>1.6427486095025952</v>
      </c>
      <c r="S187" t="s">
        <v>38</v>
      </c>
      <c r="T187" t="s">
        <v>18</v>
      </c>
      <c r="U187" t="s">
        <v>43</v>
      </c>
      <c r="V187" t="s">
        <v>20</v>
      </c>
      <c r="W187" t="s">
        <v>21</v>
      </c>
    </row>
    <row r="188" spans="1:23" x14ac:dyDescent="0.25">
      <c r="A188">
        <v>187</v>
      </c>
      <c r="B188" s="1">
        <v>7</v>
      </c>
      <c r="C188" s="1">
        <v>4</v>
      </c>
      <c r="D188" s="1">
        <v>1</v>
      </c>
      <c r="E188" s="1">
        <f t="shared" si="30"/>
        <v>8</v>
      </c>
      <c r="F188" s="1">
        <f t="shared" si="31"/>
        <v>5</v>
      </c>
      <c r="G188" s="1">
        <f t="shared" si="32"/>
        <v>2</v>
      </c>
      <c r="H188" t="str">
        <f>INDEX([1]Sheet1!$C$3:$O$15, MATCH(E188, [1]Sheet1!$B$3:$B$15, 0), MATCH(F188,[1]Sheet1!$C$2:$O$2,0))</f>
        <v>0.17, 0.26</v>
      </c>
      <c r="I188" t="str">
        <f>INDEX([2]Sheet1!$C$3:$O$15, MATCH(E188, [2]Sheet1!$C$2:$O$2,0), MATCH(F188, [2]Sheet1!$B$3:$B$15,0))</f>
        <v>0.80, 0.89</v>
      </c>
      <c r="J188" t="str">
        <f t="shared" si="33"/>
        <v>0.17</v>
      </c>
      <c r="K188" t="str">
        <f t="shared" si="34"/>
        <v>0.26</v>
      </c>
      <c r="L188" t="str">
        <f t="shared" si="35"/>
        <v>0.80</v>
      </c>
      <c r="M188" t="str">
        <f t="shared" si="36"/>
        <v>0.89</v>
      </c>
      <c r="N188">
        <f>(15^(1-P188)-2^(1-P188))/(10^(1-P188)-2^(1-P188))</f>
        <v>1.5224720041213451</v>
      </c>
      <c r="O188">
        <f>(15^(1-P188)-12^(1-P188))/(10^(1-P188)-2^(1-P188))</f>
        <v>0.30796114113426326</v>
      </c>
      <c r="P188" s="4">
        <f t="shared" si="37"/>
        <v>0.21500000000000002</v>
      </c>
      <c r="Q188" s="4">
        <f t="shared" si="38"/>
        <v>0.84499999999999997</v>
      </c>
      <c r="R188" s="4">
        <f t="shared" si="39"/>
        <v>0.9152165726278042</v>
      </c>
      <c r="S188" t="s">
        <v>38</v>
      </c>
      <c r="T188" t="s">
        <v>25</v>
      </c>
      <c r="U188" t="s">
        <v>33</v>
      </c>
      <c r="V188" t="s">
        <v>24</v>
      </c>
      <c r="W188" t="s">
        <v>21</v>
      </c>
    </row>
    <row r="189" spans="1:23" x14ac:dyDescent="0.25">
      <c r="A189">
        <v>188</v>
      </c>
      <c r="B189" s="1">
        <v>7</v>
      </c>
      <c r="C189" s="1">
        <v>4</v>
      </c>
      <c r="D189" s="1">
        <v>3</v>
      </c>
      <c r="E189" s="1">
        <f t="shared" si="30"/>
        <v>8</v>
      </c>
      <c r="F189" s="1">
        <f t="shared" si="31"/>
        <v>5</v>
      </c>
      <c r="G189" s="1">
        <f t="shared" si="32"/>
        <v>4</v>
      </c>
      <c r="H189" t="str">
        <f>INDEX([1]Sheet1!$C$3:$O$15, MATCH(E189, [1]Sheet1!$B$3:$B$15, 0), MATCH(F189,[1]Sheet1!$C$2:$O$2,0))</f>
        <v>0.17, 0.26</v>
      </c>
      <c r="I189" t="str">
        <f>INDEX([2]Sheet1!$C$3:$O$15, MATCH(E189, [2]Sheet1!$C$2:$O$2,0), MATCH(F189, [2]Sheet1!$B$3:$B$15,0))</f>
        <v>0.80, 0.89</v>
      </c>
      <c r="J189" t="str">
        <f t="shared" si="33"/>
        <v>0.17</v>
      </c>
      <c r="K189" t="str">
        <f t="shared" si="34"/>
        <v>0.26</v>
      </c>
      <c r="L189" t="str">
        <f t="shared" si="35"/>
        <v>0.80</v>
      </c>
      <c r="M189" t="str">
        <f t="shared" si="36"/>
        <v>0.89</v>
      </c>
      <c r="N189">
        <f>(15^(1-P189)-0.5^(1-P189))/(10^(1-P189)-2^(1-P189))</f>
        <v>1.7838324927020326</v>
      </c>
      <c r="O189">
        <f>(15^(1-P189)-2^(1-P189))/(10^(1-P189)-2^(1-P189))</f>
        <v>1.5224720041213451</v>
      </c>
      <c r="P189" s="4">
        <f t="shared" si="37"/>
        <v>0.21500000000000002</v>
      </c>
      <c r="Q189" s="4">
        <f t="shared" si="38"/>
        <v>0.84499999999999997</v>
      </c>
      <c r="R189" s="4">
        <f t="shared" si="39"/>
        <v>1.653152248411689</v>
      </c>
      <c r="S189" t="s">
        <v>44</v>
      </c>
      <c r="T189" t="s">
        <v>18</v>
      </c>
      <c r="U189" t="s">
        <v>43</v>
      </c>
      <c r="V189" t="s">
        <v>20</v>
      </c>
      <c r="W189" t="s">
        <v>23</v>
      </c>
    </row>
    <row r="190" spans="1:23" x14ac:dyDescent="0.25">
      <c r="A190">
        <v>189</v>
      </c>
      <c r="B190" s="1">
        <v>9</v>
      </c>
      <c r="C190" s="1">
        <v>5</v>
      </c>
      <c r="D190" s="1">
        <v>3</v>
      </c>
      <c r="E190" s="1">
        <f t="shared" si="30"/>
        <v>10</v>
      </c>
      <c r="F190" s="1">
        <f t="shared" si="31"/>
        <v>6</v>
      </c>
      <c r="G190" s="1">
        <f t="shared" si="32"/>
        <v>4</v>
      </c>
      <c r="H190" t="str">
        <f>INDEX([1]Sheet1!$C$3:$O$15, MATCH(E190, [1]Sheet1!$B$3:$B$15, 0), MATCH(F190,[1]Sheet1!$C$2:$O$2,0))</f>
        <v>0.31, 0.40</v>
      </c>
      <c r="I190" t="str">
        <f>INDEX([2]Sheet1!$C$3:$O$15, MATCH(E190, [2]Sheet1!$C$2:$O$2,0), MATCH(F190, [2]Sheet1!$B$3:$B$15,0))</f>
        <v>0.87, 0.96</v>
      </c>
      <c r="J190" t="str">
        <f t="shared" si="33"/>
        <v>0.31</v>
      </c>
      <c r="K190" t="str">
        <f t="shared" si="34"/>
        <v>0.40</v>
      </c>
      <c r="L190" t="str">
        <f t="shared" si="35"/>
        <v>0.87</v>
      </c>
      <c r="M190" t="str">
        <f t="shared" si="36"/>
        <v>0.96</v>
      </c>
      <c r="N190">
        <f>(15^(1-P190)-0.5^(1-P190))/(10^(1-P190)-2^(1-P190))</f>
        <v>1.7868756994468782</v>
      </c>
      <c r="O190">
        <f>(15^(1-P190)-2^(1-P190))/(10^(1-P190)-2^(1-P190))</f>
        <v>1.4628021449231399</v>
      </c>
      <c r="P190" s="4">
        <f t="shared" si="37"/>
        <v>0.35499999999999998</v>
      </c>
      <c r="Q190" s="4">
        <f t="shared" si="38"/>
        <v>0.91500000000000004</v>
      </c>
      <c r="R190" s="4">
        <f t="shared" si="39"/>
        <v>1.624838922185009</v>
      </c>
      <c r="S190" t="s">
        <v>44</v>
      </c>
      <c r="T190" t="s">
        <v>25</v>
      </c>
      <c r="U190" t="s">
        <v>39</v>
      </c>
      <c r="V190" t="s">
        <v>34</v>
      </c>
      <c r="W190" t="s">
        <v>21</v>
      </c>
    </row>
    <row r="191" spans="1:23" x14ac:dyDescent="0.25">
      <c r="A191">
        <v>190</v>
      </c>
      <c r="B191" s="1">
        <v>8</v>
      </c>
      <c r="C191" s="1">
        <v>3</v>
      </c>
      <c r="D191" s="1">
        <v>1</v>
      </c>
      <c r="E191" s="1">
        <f t="shared" si="30"/>
        <v>9</v>
      </c>
      <c r="F191" s="1">
        <f t="shared" si="31"/>
        <v>4</v>
      </c>
      <c r="G191" s="1">
        <f t="shared" si="32"/>
        <v>2</v>
      </c>
      <c r="H191" t="str">
        <f>INDEX([1]Sheet1!$C$3:$O$15, MATCH(E191, [1]Sheet1!$B$3:$B$15, 0), MATCH(F191,[1]Sheet1!$C$2:$O$2,0))</f>
        <v>0.18, 0.26</v>
      </c>
      <c r="I191" t="str">
        <f>INDEX([2]Sheet1!$C$3:$O$15, MATCH(E191, [2]Sheet1!$C$2:$O$2,0), MATCH(F191, [2]Sheet1!$B$3:$B$15,0))</f>
        <v>0.90, 0.98</v>
      </c>
      <c r="J191" t="str">
        <f t="shared" si="33"/>
        <v>0.18</v>
      </c>
      <c r="K191" t="str">
        <f t="shared" si="34"/>
        <v>0.26</v>
      </c>
      <c r="L191" t="str">
        <f t="shared" si="35"/>
        <v>0.90</v>
      </c>
      <c r="M191" t="str">
        <f t="shared" si="36"/>
        <v>0.98</v>
      </c>
      <c r="N191">
        <f>(15^(1-P191)-2^(1-P191))/(10^(1-P191)-2^(1-P191))</f>
        <v>1.5202469801099703</v>
      </c>
      <c r="O191">
        <f>(15^(1-P191)-12^(1-P191))/(10^(1-P191)-2^(1-P191))</f>
        <v>0.30652133167022555</v>
      </c>
      <c r="P191" s="4">
        <f t="shared" si="37"/>
        <v>0.22</v>
      </c>
      <c r="Q191" s="4">
        <f t="shared" si="38"/>
        <v>0.94</v>
      </c>
      <c r="R191" s="4">
        <f t="shared" si="39"/>
        <v>0.91338415589009792</v>
      </c>
      <c r="S191" t="s">
        <v>38</v>
      </c>
      <c r="T191" t="s">
        <v>25</v>
      </c>
      <c r="U191" t="s">
        <v>39</v>
      </c>
      <c r="V191" t="s">
        <v>24</v>
      </c>
      <c r="W191" t="s">
        <v>21</v>
      </c>
    </row>
    <row r="192" spans="1:23" x14ac:dyDescent="0.25">
      <c r="A192">
        <v>191</v>
      </c>
      <c r="B192" s="1">
        <v>7</v>
      </c>
      <c r="C192" s="1">
        <v>3</v>
      </c>
      <c r="D192" s="1">
        <v>1</v>
      </c>
      <c r="E192" s="1">
        <f t="shared" si="30"/>
        <v>8</v>
      </c>
      <c r="F192" s="1">
        <f t="shared" si="31"/>
        <v>4</v>
      </c>
      <c r="G192" s="1">
        <f t="shared" si="32"/>
        <v>2</v>
      </c>
      <c r="H192" t="str">
        <f>INDEX([1]Sheet1!$C$3:$O$15, MATCH(E192, [1]Sheet1!$B$3:$B$15, 0), MATCH(F192,[1]Sheet1!$C$2:$O$2,0))</f>
        <v>0.12, 0.22</v>
      </c>
      <c r="I192" t="str">
        <f>INDEX([2]Sheet1!$C$3:$O$15, MATCH(E192, [2]Sheet1!$C$2:$O$2,0), MATCH(F192, [2]Sheet1!$B$3:$B$15,0))</f>
        <v>0.84, 0.94</v>
      </c>
      <c r="J192" t="str">
        <f t="shared" si="33"/>
        <v>0.12</v>
      </c>
      <c r="K192" t="str">
        <f t="shared" si="34"/>
        <v>0.22</v>
      </c>
      <c r="L192" t="str">
        <f t="shared" si="35"/>
        <v>0.84</v>
      </c>
      <c r="M192" t="str">
        <f t="shared" si="36"/>
        <v>0.94</v>
      </c>
      <c r="N192">
        <f>(15^(1-P192)-2^(1-P192))/(10^(1-P192)-2^(1-P192))</f>
        <v>1.5428170679014381</v>
      </c>
      <c r="O192">
        <f>(15^(1-P192)-12^(1-P192))/(10^(1-P192)-2^(1-P192))</f>
        <v>0.32115715120300509</v>
      </c>
      <c r="P192" s="4">
        <f t="shared" si="37"/>
        <v>0.16999999999999998</v>
      </c>
      <c r="Q192" s="4">
        <f t="shared" si="38"/>
        <v>0.8899999999999999</v>
      </c>
      <c r="R192" s="4">
        <f t="shared" si="39"/>
        <v>0.93198710955222164</v>
      </c>
      <c r="S192" t="s">
        <v>38</v>
      </c>
      <c r="T192" t="s">
        <v>25</v>
      </c>
      <c r="U192" t="s">
        <v>33</v>
      </c>
      <c r="V192" t="s">
        <v>20</v>
      </c>
      <c r="W192" t="s">
        <v>23</v>
      </c>
    </row>
    <row r="193" spans="1:23" x14ac:dyDescent="0.25">
      <c r="A193">
        <v>192</v>
      </c>
      <c r="B193" s="1">
        <v>7</v>
      </c>
      <c r="C193" s="1">
        <v>3</v>
      </c>
      <c r="D193" s="1">
        <v>3</v>
      </c>
      <c r="E193" s="1">
        <f t="shared" si="30"/>
        <v>8</v>
      </c>
      <c r="F193" s="1">
        <f t="shared" si="31"/>
        <v>4</v>
      </c>
      <c r="G193" s="1">
        <f t="shared" si="32"/>
        <v>4</v>
      </c>
      <c r="H193" t="str">
        <f>INDEX([1]Sheet1!$C$3:$O$15, MATCH(E193, [1]Sheet1!$B$3:$B$15, 0), MATCH(F193,[1]Sheet1!$C$2:$O$2,0))</f>
        <v>0.12, 0.22</v>
      </c>
      <c r="I193" t="str">
        <f>INDEX([2]Sheet1!$C$3:$O$15, MATCH(E193, [2]Sheet1!$C$2:$O$2,0), MATCH(F193, [2]Sheet1!$B$3:$B$15,0))</f>
        <v>0.84, 0.94</v>
      </c>
      <c r="J193" t="str">
        <f t="shared" si="33"/>
        <v>0.12</v>
      </c>
      <c r="K193" t="str">
        <f t="shared" si="34"/>
        <v>0.22</v>
      </c>
      <c r="L193" t="str">
        <f t="shared" si="35"/>
        <v>0.84</v>
      </c>
      <c r="M193" t="str">
        <f t="shared" si="36"/>
        <v>0.94</v>
      </c>
      <c r="N193">
        <f>(15^(1-P193)-0.5^(1-P193))/(10^(1-P193)-2^(1-P193))</f>
        <v>1.7866703509891912</v>
      </c>
      <c r="O193">
        <f>(15^(1-P193)-2^(1-P193))/(10^(1-P193)-2^(1-P193))</f>
        <v>1.5428170679014381</v>
      </c>
      <c r="P193" s="4">
        <f t="shared" si="37"/>
        <v>0.16999999999999998</v>
      </c>
      <c r="Q193" s="4">
        <f t="shared" si="38"/>
        <v>0.8899999999999999</v>
      </c>
      <c r="R193" s="4">
        <f t="shared" si="39"/>
        <v>1.6647437094453146</v>
      </c>
      <c r="S193" t="s">
        <v>35</v>
      </c>
      <c r="T193" t="s">
        <v>25</v>
      </c>
      <c r="U193" t="s">
        <v>36</v>
      </c>
      <c r="V193" t="s">
        <v>20</v>
      </c>
      <c r="W193" t="s">
        <v>21</v>
      </c>
    </row>
    <row r="194" spans="1:23" x14ac:dyDescent="0.25">
      <c r="A194">
        <v>193</v>
      </c>
      <c r="B194" s="1">
        <v>7</v>
      </c>
      <c r="C194" s="1">
        <v>4</v>
      </c>
      <c r="D194" s="1">
        <v>3</v>
      </c>
      <c r="E194" s="1">
        <f t="shared" ref="E194:E257" si="44">B194+1</f>
        <v>8</v>
      </c>
      <c r="F194" s="1">
        <f t="shared" ref="F194:F257" si="45">C194+1</f>
        <v>5</v>
      </c>
      <c r="G194" s="1">
        <f t="shared" ref="G194:G257" si="46">D194+1</f>
        <v>4</v>
      </c>
      <c r="H194" t="str">
        <f>INDEX([1]Sheet1!$C$3:$O$15, MATCH(E194, [1]Sheet1!$B$3:$B$15, 0), MATCH(F194,[1]Sheet1!$C$2:$O$2,0))</f>
        <v>0.17, 0.26</v>
      </c>
      <c r="I194" t="str">
        <f>INDEX([2]Sheet1!$C$3:$O$15, MATCH(E194, [2]Sheet1!$C$2:$O$2,0), MATCH(F194, [2]Sheet1!$B$3:$B$15,0))</f>
        <v>0.80, 0.89</v>
      </c>
      <c r="J194" t="str">
        <f t="shared" ref="J194:J257" si="47">LEFT(H194,4)</f>
        <v>0.17</v>
      </c>
      <c r="K194" t="str">
        <f t="shared" ref="K194:K257" si="48">RIGHT(H194,4)</f>
        <v>0.26</v>
      </c>
      <c r="L194" t="str">
        <f t="shared" ref="L194:L257" si="49">LEFT(I194,4)</f>
        <v>0.80</v>
      </c>
      <c r="M194" t="str">
        <f t="shared" ref="M194:M257" si="50">RIGHT(I194,4)</f>
        <v>0.89</v>
      </c>
      <c r="N194">
        <f>(15^(1-P194)-0.5^(1-P194))/(10^(1-P194)-2^(1-P194))</f>
        <v>1.7838324927020326</v>
      </c>
      <c r="O194">
        <f>(15^(1-P194)-2^(1-P194))/(10^(1-P194)-2^(1-P194))</f>
        <v>1.5224720041213451</v>
      </c>
      <c r="P194" s="4">
        <f t="shared" ref="P194:P257" si="51">(J194+K194)/2</f>
        <v>0.21500000000000002</v>
      </c>
      <c r="Q194" s="4">
        <f t="shared" ref="Q194:Q257" si="52">(L194+M194)/2</f>
        <v>0.84499999999999997</v>
      </c>
      <c r="R194" s="4">
        <f t="shared" si="39"/>
        <v>1.653152248411689</v>
      </c>
      <c r="S194" t="s">
        <v>35</v>
      </c>
      <c r="T194" t="s">
        <v>18</v>
      </c>
      <c r="U194" t="s">
        <v>42</v>
      </c>
      <c r="V194" t="s">
        <v>20</v>
      </c>
      <c r="W194" t="s">
        <v>21</v>
      </c>
    </row>
    <row r="195" spans="1:23" x14ac:dyDescent="0.25">
      <c r="A195">
        <v>194</v>
      </c>
      <c r="B195" s="1">
        <v>7</v>
      </c>
      <c r="C195" s="1">
        <v>3</v>
      </c>
      <c r="D195" s="1">
        <v>1</v>
      </c>
      <c r="E195" s="1">
        <f t="shared" si="44"/>
        <v>8</v>
      </c>
      <c r="F195" s="1">
        <f t="shared" si="45"/>
        <v>4</v>
      </c>
      <c r="G195" s="1">
        <f t="shared" si="46"/>
        <v>2</v>
      </c>
      <c r="H195" t="str">
        <f>INDEX([1]Sheet1!$C$3:$O$15, MATCH(E195, [1]Sheet1!$B$3:$B$15, 0), MATCH(F195,[1]Sheet1!$C$2:$O$2,0))</f>
        <v>0.12, 0.22</v>
      </c>
      <c r="I195" t="str">
        <f>INDEX([2]Sheet1!$C$3:$O$15, MATCH(E195, [2]Sheet1!$C$2:$O$2,0), MATCH(F195, [2]Sheet1!$B$3:$B$15,0))</f>
        <v>0.84, 0.94</v>
      </c>
      <c r="J195" t="str">
        <f t="shared" si="47"/>
        <v>0.12</v>
      </c>
      <c r="K195" t="str">
        <f t="shared" si="48"/>
        <v>0.22</v>
      </c>
      <c r="L195" t="str">
        <f t="shared" si="49"/>
        <v>0.84</v>
      </c>
      <c r="M195" t="str">
        <f t="shared" si="50"/>
        <v>0.94</v>
      </c>
      <c r="N195">
        <f>(15^(1-P195)-2^(1-P195))/(10^(1-P195)-2^(1-P195))</f>
        <v>1.5428170679014381</v>
      </c>
      <c r="O195">
        <f>(15^(1-P195)-12^(1-P195))/(10^(1-P195)-2^(1-P195))</f>
        <v>0.32115715120300509</v>
      </c>
      <c r="P195" s="4">
        <f t="shared" si="51"/>
        <v>0.16999999999999998</v>
      </c>
      <c r="Q195" s="4">
        <f t="shared" si="52"/>
        <v>0.8899999999999999</v>
      </c>
      <c r="R195" s="4">
        <f t="shared" ref="R195:R258" si="53">(N195+O195)/2</f>
        <v>0.93198710955222164</v>
      </c>
      <c r="S195" t="s">
        <v>37</v>
      </c>
      <c r="T195" t="s">
        <v>18</v>
      </c>
      <c r="U195" t="s">
        <v>39</v>
      </c>
      <c r="V195" t="s">
        <v>28</v>
      </c>
      <c r="W195" t="s">
        <v>21</v>
      </c>
    </row>
    <row r="196" spans="1:23" x14ac:dyDescent="0.25">
      <c r="A196">
        <v>195</v>
      </c>
      <c r="B196" s="1">
        <v>7</v>
      </c>
      <c r="C196" s="1">
        <v>4</v>
      </c>
      <c r="D196" s="1">
        <v>3</v>
      </c>
      <c r="E196" s="1">
        <f t="shared" si="44"/>
        <v>8</v>
      </c>
      <c r="F196" s="1">
        <f t="shared" si="45"/>
        <v>5</v>
      </c>
      <c r="G196" s="1">
        <f t="shared" si="46"/>
        <v>4</v>
      </c>
      <c r="H196" t="str">
        <f>INDEX([1]Sheet1!$C$3:$O$15, MATCH(E196, [1]Sheet1!$B$3:$B$15, 0), MATCH(F196,[1]Sheet1!$C$2:$O$2,0))</f>
        <v>0.17, 0.26</v>
      </c>
      <c r="I196" t="str">
        <f>INDEX([2]Sheet1!$C$3:$O$15, MATCH(E196, [2]Sheet1!$C$2:$O$2,0), MATCH(F196, [2]Sheet1!$B$3:$B$15,0))</f>
        <v>0.80, 0.89</v>
      </c>
      <c r="J196" t="str">
        <f t="shared" si="47"/>
        <v>0.17</v>
      </c>
      <c r="K196" t="str">
        <f t="shared" si="48"/>
        <v>0.26</v>
      </c>
      <c r="L196" t="str">
        <f t="shared" si="49"/>
        <v>0.80</v>
      </c>
      <c r="M196" t="str">
        <f t="shared" si="50"/>
        <v>0.89</v>
      </c>
      <c r="N196">
        <f>(15^(1-P196)-0.5^(1-P196))/(10^(1-P196)-2^(1-P196))</f>
        <v>1.7838324927020326</v>
      </c>
      <c r="O196">
        <f>(15^(1-P196)-2^(1-P196))/(10^(1-P196)-2^(1-P196))</f>
        <v>1.5224720041213451</v>
      </c>
      <c r="P196" s="4">
        <f t="shared" si="51"/>
        <v>0.21500000000000002</v>
      </c>
      <c r="Q196" s="4">
        <f t="shared" si="52"/>
        <v>0.84499999999999997</v>
      </c>
      <c r="R196" s="4">
        <f t="shared" si="53"/>
        <v>1.653152248411689</v>
      </c>
      <c r="S196" t="s">
        <v>37</v>
      </c>
      <c r="T196" t="s">
        <v>25</v>
      </c>
      <c r="U196" t="s">
        <v>42</v>
      </c>
      <c r="V196" t="s">
        <v>28</v>
      </c>
      <c r="W196" t="s">
        <v>21</v>
      </c>
    </row>
    <row r="197" spans="1:23" x14ac:dyDescent="0.25">
      <c r="A197">
        <v>196</v>
      </c>
      <c r="B197" s="1">
        <v>7</v>
      </c>
      <c r="C197" s="1">
        <v>3</v>
      </c>
      <c r="D197" s="1">
        <v>1</v>
      </c>
      <c r="E197" s="1">
        <f t="shared" si="44"/>
        <v>8</v>
      </c>
      <c r="F197" s="1">
        <f t="shared" si="45"/>
        <v>4</v>
      </c>
      <c r="G197" s="1">
        <f t="shared" si="46"/>
        <v>2</v>
      </c>
      <c r="H197" t="str">
        <f>INDEX([1]Sheet1!$C$3:$O$15, MATCH(E197, [1]Sheet1!$B$3:$B$15, 0), MATCH(F197,[1]Sheet1!$C$2:$O$2,0))</f>
        <v>0.12, 0.22</v>
      </c>
      <c r="I197" t="str">
        <f>INDEX([2]Sheet1!$C$3:$O$15, MATCH(E197, [2]Sheet1!$C$2:$O$2,0), MATCH(F197, [2]Sheet1!$B$3:$B$15,0))</f>
        <v>0.84, 0.94</v>
      </c>
      <c r="J197" t="str">
        <f t="shared" si="47"/>
        <v>0.12</v>
      </c>
      <c r="K197" t="str">
        <f t="shared" si="48"/>
        <v>0.22</v>
      </c>
      <c r="L197" t="str">
        <f t="shared" si="49"/>
        <v>0.84</v>
      </c>
      <c r="M197" t="str">
        <f t="shared" si="50"/>
        <v>0.94</v>
      </c>
      <c r="N197">
        <f>(15^(1-P197)-2^(1-P197))/(10^(1-P197)-2^(1-P197))</f>
        <v>1.5428170679014381</v>
      </c>
      <c r="O197">
        <f>(15^(1-P197)-12^(1-P197))/(10^(1-P197)-2^(1-P197))</f>
        <v>0.32115715120300509</v>
      </c>
      <c r="P197" s="4">
        <f t="shared" si="51"/>
        <v>0.16999999999999998</v>
      </c>
      <c r="Q197" s="4">
        <f t="shared" si="52"/>
        <v>0.8899999999999999</v>
      </c>
      <c r="R197" s="4">
        <f t="shared" si="53"/>
        <v>0.93198710955222164</v>
      </c>
      <c r="S197" t="s">
        <v>40</v>
      </c>
      <c r="T197" t="s">
        <v>25</v>
      </c>
      <c r="U197" t="s">
        <v>42</v>
      </c>
      <c r="V197" t="s">
        <v>34</v>
      </c>
      <c r="W197" t="s">
        <v>21</v>
      </c>
    </row>
    <row r="198" spans="1:23" x14ac:dyDescent="0.25">
      <c r="A198">
        <v>197</v>
      </c>
      <c r="B198" s="1">
        <v>7</v>
      </c>
      <c r="C198" s="1">
        <v>4</v>
      </c>
      <c r="D198" s="1">
        <v>1</v>
      </c>
      <c r="E198" s="1">
        <f t="shared" si="44"/>
        <v>8</v>
      </c>
      <c r="F198" s="1">
        <f t="shared" si="45"/>
        <v>5</v>
      </c>
      <c r="G198" s="1">
        <f t="shared" si="46"/>
        <v>2</v>
      </c>
      <c r="H198" t="str">
        <f>INDEX([1]Sheet1!$C$3:$O$15, MATCH(E198, [1]Sheet1!$B$3:$B$15, 0), MATCH(F198,[1]Sheet1!$C$2:$O$2,0))</f>
        <v>0.17, 0.26</v>
      </c>
      <c r="I198" t="str">
        <f>INDEX([2]Sheet1!$C$3:$O$15, MATCH(E198, [2]Sheet1!$C$2:$O$2,0), MATCH(F198, [2]Sheet1!$B$3:$B$15,0))</f>
        <v>0.80, 0.89</v>
      </c>
      <c r="J198" t="str">
        <f t="shared" si="47"/>
        <v>0.17</v>
      </c>
      <c r="K198" t="str">
        <f t="shared" si="48"/>
        <v>0.26</v>
      </c>
      <c r="L198" t="str">
        <f t="shared" si="49"/>
        <v>0.80</v>
      </c>
      <c r="M198" t="str">
        <f t="shared" si="50"/>
        <v>0.89</v>
      </c>
      <c r="N198">
        <f>(15^(1-P198)-2^(1-P198))/(10^(1-P198)-2^(1-P198))</f>
        <v>1.5224720041213451</v>
      </c>
      <c r="O198">
        <f>(15^(1-P198)-12^(1-P198))/(10^(1-P198)-2^(1-P198))</f>
        <v>0.30796114113426326</v>
      </c>
      <c r="P198" s="4">
        <f t="shared" si="51"/>
        <v>0.21500000000000002</v>
      </c>
      <c r="Q198" s="4">
        <f t="shared" si="52"/>
        <v>0.84499999999999997</v>
      </c>
      <c r="R198" s="4">
        <f t="shared" si="53"/>
        <v>0.9152165726278042</v>
      </c>
      <c r="S198" t="s">
        <v>37</v>
      </c>
      <c r="T198" t="s">
        <v>18</v>
      </c>
      <c r="U198" t="s">
        <v>33</v>
      </c>
      <c r="V198" t="s">
        <v>34</v>
      </c>
      <c r="W198" t="s">
        <v>21</v>
      </c>
    </row>
    <row r="199" spans="1:23" x14ac:dyDescent="0.25">
      <c r="A199">
        <v>198</v>
      </c>
      <c r="B199" s="1">
        <v>7</v>
      </c>
      <c r="C199" s="1">
        <v>5</v>
      </c>
      <c r="D199" s="1">
        <v>1</v>
      </c>
      <c r="E199" s="1">
        <f t="shared" si="44"/>
        <v>8</v>
      </c>
      <c r="F199" s="1">
        <f t="shared" si="45"/>
        <v>6</v>
      </c>
      <c r="G199" s="1">
        <f t="shared" si="46"/>
        <v>2</v>
      </c>
      <c r="H199" t="str">
        <f>INDEX([1]Sheet1!$C$3:$O$15, MATCH(E199, [1]Sheet1!$B$3:$B$15, 0), MATCH(F199,[1]Sheet1!$C$2:$O$2,0))</f>
        <v>0.22, 0.30</v>
      </c>
      <c r="I199" t="str">
        <f>INDEX([2]Sheet1!$C$3:$O$15, MATCH(E199, [2]Sheet1!$C$2:$O$2,0), MATCH(F199, [2]Sheet1!$B$3:$B$15,0))</f>
        <v>0.77, 0.85</v>
      </c>
      <c r="J199" t="str">
        <f t="shared" si="47"/>
        <v>0.22</v>
      </c>
      <c r="K199" t="str">
        <f t="shared" si="48"/>
        <v>0.30</v>
      </c>
      <c r="L199" t="str">
        <f t="shared" si="49"/>
        <v>0.77</v>
      </c>
      <c r="M199" t="str">
        <f t="shared" si="50"/>
        <v>0.85</v>
      </c>
      <c r="N199">
        <f>(15^(1-P199)-2^(1-P199))/(10^(1-P199)-2^(1-P199))</f>
        <v>1.5027000798266845</v>
      </c>
      <c r="O199">
        <f>(15^(1-P199)-12^(1-P199))/(10^(1-P199)-2^(1-P199))</f>
        <v>0.29519044764838848</v>
      </c>
      <c r="P199" s="4">
        <f t="shared" si="51"/>
        <v>0.26</v>
      </c>
      <c r="Q199" s="4">
        <f t="shared" si="52"/>
        <v>0.81</v>
      </c>
      <c r="R199" s="4">
        <f t="shared" si="53"/>
        <v>0.89894526373753647</v>
      </c>
      <c r="S199" t="s">
        <v>44</v>
      </c>
      <c r="T199" t="s">
        <v>18</v>
      </c>
      <c r="U199" t="s">
        <v>41</v>
      </c>
      <c r="V199" t="s">
        <v>20</v>
      </c>
      <c r="W199" t="s">
        <v>21</v>
      </c>
    </row>
    <row r="200" spans="1:23" x14ac:dyDescent="0.25">
      <c r="A200">
        <v>199</v>
      </c>
      <c r="B200" s="1">
        <v>7</v>
      </c>
      <c r="C200" s="1">
        <v>3</v>
      </c>
      <c r="D200" s="1">
        <v>3</v>
      </c>
      <c r="E200" s="1">
        <f t="shared" si="44"/>
        <v>8</v>
      </c>
      <c r="F200" s="1">
        <f t="shared" si="45"/>
        <v>4</v>
      </c>
      <c r="G200" s="1">
        <f t="shared" si="46"/>
        <v>4</v>
      </c>
      <c r="H200" t="str">
        <f>INDEX([1]Sheet1!$C$3:$O$15, MATCH(E200, [1]Sheet1!$B$3:$B$15, 0), MATCH(F200,[1]Sheet1!$C$2:$O$2,0))</f>
        <v>0.12, 0.22</v>
      </c>
      <c r="I200" t="str">
        <f>INDEX([2]Sheet1!$C$3:$O$15, MATCH(E200, [2]Sheet1!$C$2:$O$2,0), MATCH(F200, [2]Sheet1!$B$3:$B$15,0))</f>
        <v>0.84, 0.94</v>
      </c>
      <c r="J200" t="str">
        <f t="shared" si="47"/>
        <v>0.12</v>
      </c>
      <c r="K200" t="str">
        <f t="shared" si="48"/>
        <v>0.22</v>
      </c>
      <c r="L200" t="str">
        <f t="shared" si="49"/>
        <v>0.84</v>
      </c>
      <c r="M200" t="str">
        <f t="shared" si="50"/>
        <v>0.94</v>
      </c>
      <c r="N200">
        <f>(15^(1-P200)-0.5^(1-P200))/(10^(1-P200)-2^(1-P200))</f>
        <v>1.7866703509891912</v>
      </c>
      <c r="O200">
        <f>(15^(1-P200)-2^(1-P200))/(10^(1-P200)-2^(1-P200))</f>
        <v>1.5428170679014381</v>
      </c>
      <c r="P200" s="4">
        <f t="shared" si="51"/>
        <v>0.16999999999999998</v>
      </c>
      <c r="Q200" s="4">
        <f t="shared" si="52"/>
        <v>0.8899999999999999</v>
      </c>
      <c r="R200" s="4">
        <f t="shared" si="53"/>
        <v>1.6647437094453146</v>
      </c>
      <c r="S200" t="s">
        <v>35</v>
      </c>
      <c r="T200" t="s">
        <v>25</v>
      </c>
      <c r="U200" t="s">
        <v>36</v>
      </c>
      <c r="V200" t="s">
        <v>34</v>
      </c>
      <c r="W200" t="s">
        <v>23</v>
      </c>
    </row>
    <row r="201" spans="1:23" x14ac:dyDescent="0.25">
      <c r="A201">
        <v>200</v>
      </c>
      <c r="B201" s="1">
        <v>6</v>
      </c>
      <c r="C201" s="1">
        <v>3</v>
      </c>
      <c r="D201" s="1">
        <v>4</v>
      </c>
      <c r="E201" s="1">
        <f t="shared" si="44"/>
        <v>7</v>
      </c>
      <c r="F201" s="1">
        <f t="shared" si="45"/>
        <v>4</v>
      </c>
      <c r="G201" s="1">
        <f t="shared" si="46"/>
        <v>5</v>
      </c>
      <c r="H201" t="str">
        <f>INDEX([1]Sheet1!$C$3:$O$15, MATCH(E201, [1]Sheet1!$B$3:$B$15, 0), MATCH(F201,[1]Sheet1!$C$2:$O$2,0))</f>
        <v>0.06, 0.16</v>
      </c>
      <c r="I201" t="str">
        <f>INDEX([2]Sheet1!$C$3:$O$15, MATCH(E201, [2]Sheet1!$C$2:$O$2,0), MATCH(F201, [2]Sheet1!$B$3:$B$15,0))</f>
        <v>0.78, 0.88</v>
      </c>
      <c r="J201" t="str">
        <f t="shared" si="47"/>
        <v>0.06</v>
      </c>
      <c r="K201" t="str">
        <f t="shared" si="48"/>
        <v>0.16</v>
      </c>
      <c r="L201" t="str">
        <f t="shared" si="49"/>
        <v>0.78</v>
      </c>
      <c r="M201" t="str">
        <f t="shared" si="50"/>
        <v>0.88</v>
      </c>
      <c r="N201">
        <f>(15^(1-P201)-0.5^(1-P201))/(8^(1-P201)-4^(1-P201))</f>
        <v>3.6164067459007523</v>
      </c>
      <c r="O201">
        <f>(15^(1-P201)-0.5^(1-P201))/(8^(1-P201)-2^(1-P201))</f>
        <v>2.3489046398237341</v>
      </c>
      <c r="P201" s="4">
        <f t="shared" si="51"/>
        <v>0.11</v>
      </c>
      <c r="Q201" s="4">
        <f t="shared" si="52"/>
        <v>0.83000000000000007</v>
      </c>
      <c r="R201" s="4">
        <f t="shared" si="53"/>
        <v>2.9826556928622434</v>
      </c>
      <c r="S201" t="s">
        <v>32</v>
      </c>
      <c r="T201" t="s">
        <v>18</v>
      </c>
      <c r="U201" t="s">
        <v>43</v>
      </c>
      <c r="V201" t="s">
        <v>20</v>
      </c>
      <c r="W201" t="s">
        <v>21</v>
      </c>
    </row>
    <row r="202" spans="1:23" x14ac:dyDescent="0.25">
      <c r="A202">
        <v>201</v>
      </c>
      <c r="B202" s="1">
        <v>7</v>
      </c>
      <c r="C202" s="1">
        <v>0</v>
      </c>
      <c r="D202" s="1">
        <v>3</v>
      </c>
      <c r="E202" s="1">
        <f t="shared" si="44"/>
        <v>8</v>
      </c>
      <c r="F202" s="1">
        <f t="shared" si="45"/>
        <v>1</v>
      </c>
      <c r="G202" s="1">
        <f t="shared" si="46"/>
        <v>4</v>
      </c>
      <c r="H202" t="e">
        <f>INDEX([1]Sheet1!$C$3:$O$15, MATCH(E202, [1]Sheet1!$B$3:$B$15, 0), MATCH(F202,[1]Sheet1!$C$2:$O$2,0))</f>
        <v>#N/A</v>
      </c>
      <c r="I202" t="e">
        <f>INDEX([2]Sheet1!$C$3:$O$15, MATCH(E202, [2]Sheet1!$C$2:$O$2,0), MATCH(F202, [2]Sheet1!$B$3:$B$15,0))</f>
        <v>#N/A</v>
      </c>
      <c r="J202" t="e">
        <f t="shared" si="47"/>
        <v>#N/A</v>
      </c>
      <c r="K202" t="e">
        <f t="shared" si="48"/>
        <v>#N/A</v>
      </c>
      <c r="L202" t="e">
        <f t="shared" si="49"/>
        <v>#N/A</v>
      </c>
      <c r="M202" t="e">
        <f t="shared" si="50"/>
        <v>#N/A</v>
      </c>
      <c r="N202" t="e">
        <f>(15^(1-P202)-0.5^(1-P202))/(10^(1-P202)-2^(1-P202))</f>
        <v>#N/A</v>
      </c>
      <c r="O202" t="e">
        <f>(15^(1-P202)-2^(1-P202))/(10^(1-P202)-2^(1-P202))</f>
        <v>#N/A</v>
      </c>
      <c r="P202" s="4" t="e">
        <f t="shared" si="51"/>
        <v>#N/A</v>
      </c>
      <c r="Q202" s="4" t="e">
        <f t="shared" si="52"/>
        <v>#N/A</v>
      </c>
      <c r="R202" s="4" t="e">
        <f t="shared" si="53"/>
        <v>#N/A</v>
      </c>
      <c r="S202" t="s">
        <v>44</v>
      </c>
      <c r="T202" t="s">
        <v>25</v>
      </c>
      <c r="U202" t="s">
        <v>33</v>
      </c>
      <c r="V202" t="s">
        <v>28</v>
      </c>
      <c r="W202" t="s">
        <v>21</v>
      </c>
    </row>
    <row r="203" spans="1:23" x14ac:dyDescent="0.25">
      <c r="A203">
        <v>202</v>
      </c>
      <c r="B203" s="1">
        <v>7</v>
      </c>
      <c r="C203" s="1">
        <v>4</v>
      </c>
      <c r="D203" s="1">
        <v>1</v>
      </c>
      <c r="E203" s="1">
        <f t="shared" si="44"/>
        <v>8</v>
      </c>
      <c r="F203" s="1">
        <f t="shared" si="45"/>
        <v>5</v>
      </c>
      <c r="G203" s="1">
        <f t="shared" si="46"/>
        <v>2</v>
      </c>
      <c r="H203" t="str">
        <f>INDEX([1]Sheet1!$C$3:$O$15, MATCH(E203, [1]Sheet1!$B$3:$B$15, 0), MATCH(F203,[1]Sheet1!$C$2:$O$2,0))</f>
        <v>0.17, 0.26</v>
      </c>
      <c r="I203" t="str">
        <f>INDEX([2]Sheet1!$C$3:$O$15, MATCH(E203, [2]Sheet1!$C$2:$O$2,0), MATCH(F203, [2]Sheet1!$B$3:$B$15,0))</f>
        <v>0.80, 0.89</v>
      </c>
      <c r="J203" t="str">
        <f t="shared" si="47"/>
        <v>0.17</v>
      </c>
      <c r="K203" t="str">
        <f t="shared" si="48"/>
        <v>0.26</v>
      </c>
      <c r="L203" t="str">
        <f t="shared" si="49"/>
        <v>0.80</v>
      </c>
      <c r="M203" t="str">
        <f t="shared" si="50"/>
        <v>0.89</v>
      </c>
      <c r="N203">
        <f>(15^(1-P203)-2^(1-P203))/(10^(1-P203)-2^(1-P203))</f>
        <v>1.5224720041213451</v>
      </c>
      <c r="O203">
        <f>(15^(1-P203)-12^(1-P203))/(10^(1-P203)-2^(1-P203))</f>
        <v>0.30796114113426326</v>
      </c>
      <c r="P203" s="4">
        <f t="shared" si="51"/>
        <v>0.21500000000000002</v>
      </c>
      <c r="Q203" s="4">
        <f t="shared" si="52"/>
        <v>0.84499999999999997</v>
      </c>
      <c r="R203" s="4">
        <f t="shared" si="53"/>
        <v>0.9152165726278042</v>
      </c>
      <c r="S203" t="s">
        <v>38</v>
      </c>
      <c r="T203" t="s">
        <v>25</v>
      </c>
      <c r="U203" t="s">
        <v>39</v>
      </c>
      <c r="V203" t="s">
        <v>34</v>
      </c>
      <c r="W203" t="s">
        <v>21</v>
      </c>
    </row>
    <row r="204" spans="1:23" x14ac:dyDescent="0.25">
      <c r="A204">
        <v>203</v>
      </c>
      <c r="B204" s="1">
        <v>7</v>
      </c>
      <c r="C204" s="1">
        <v>4</v>
      </c>
      <c r="D204" s="1">
        <v>3</v>
      </c>
      <c r="E204" s="1">
        <f t="shared" si="44"/>
        <v>8</v>
      </c>
      <c r="F204" s="1">
        <f t="shared" si="45"/>
        <v>5</v>
      </c>
      <c r="G204" s="1">
        <f t="shared" si="46"/>
        <v>4</v>
      </c>
      <c r="H204" t="str">
        <f>INDEX([1]Sheet1!$C$3:$O$15, MATCH(E204, [1]Sheet1!$B$3:$B$15, 0), MATCH(F204,[1]Sheet1!$C$2:$O$2,0))</f>
        <v>0.17, 0.26</v>
      </c>
      <c r="I204" t="str">
        <f>INDEX([2]Sheet1!$C$3:$O$15, MATCH(E204, [2]Sheet1!$C$2:$O$2,0), MATCH(F204, [2]Sheet1!$B$3:$B$15,0))</f>
        <v>0.80, 0.89</v>
      </c>
      <c r="J204" t="str">
        <f t="shared" si="47"/>
        <v>0.17</v>
      </c>
      <c r="K204" t="str">
        <f t="shared" si="48"/>
        <v>0.26</v>
      </c>
      <c r="L204" t="str">
        <f t="shared" si="49"/>
        <v>0.80</v>
      </c>
      <c r="M204" t="str">
        <f t="shared" si="50"/>
        <v>0.89</v>
      </c>
      <c r="N204">
        <f>(15^(1-P204)-0.5^(1-P204))/(10^(1-P204)-2^(1-P204))</f>
        <v>1.7838324927020326</v>
      </c>
      <c r="O204">
        <f>(15^(1-P204)-2^(1-P204))/(10^(1-P204)-2^(1-P204))</f>
        <v>1.5224720041213451</v>
      </c>
      <c r="P204" s="4">
        <f t="shared" si="51"/>
        <v>0.21500000000000002</v>
      </c>
      <c r="Q204" s="4">
        <f t="shared" si="52"/>
        <v>0.84499999999999997</v>
      </c>
      <c r="R204" s="4">
        <f t="shared" si="53"/>
        <v>1.653152248411689</v>
      </c>
      <c r="S204" t="s">
        <v>44</v>
      </c>
      <c r="T204" t="s">
        <v>18</v>
      </c>
      <c r="U204" t="s">
        <v>43</v>
      </c>
      <c r="V204" t="s">
        <v>34</v>
      </c>
      <c r="W204" t="s">
        <v>21</v>
      </c>
    </row>
    <row r="205" spans="1:23" x14ac:dyDescent="0.25">
      <c r="A205">
        <v>204</v>
      </c>
      <c r="B205" s="1">
        <v>7</v>
      </c>
      <c r="C205" s="1">
        <v>3</v>
      </c>
      <c r="D205" s="1">
        <v>3</v>
      </c>
      <c r="E205" s="1">
        <f t="shared" si="44"/>
        <v>8</v>
      </c>
      <c r="F205" s="1">
        <f t="shared" si="45"/>
        <v>4</v>
      </c>
      <c r="G205" s="1">
        <f t="shared" si="46"/>
        <v>4</v>
      </c>
      <c r="H205" t="str">
        <f>INDEX([1]Sheet1!$C$3:$O$15, MATCH(E205, [1]Sheet1!$B$3:$B$15, 0), MATCH(F205,[1]Sheet1!$C$2:$O$2,0))</f>
        <v>0.12, 0.22</v>
      </c>
      <c r="I205" t="str">
        <f>INDEX([2]Sheet1!$C$3:$O$15, MATCH(E205, [2]Sheet1!$C$2:$O$2,0), MATCH(F205, [2]Sheet1!$B$3:$B$15,0))</f>
        <v>0.84, 0.94</v>
      </c>
      <c r="J205" t="str">
        <f t="shared" si="47"/>
        <v>0.12</v>
      </c>
      <c r="K205" t="str">
        <f t="shared" si="48"/>
        <v>0.22</v>
      </c>
      <c r="L205" t="str">
        <f t="shared" si="49"/>
        <v>0.84</v>
      </c>
      <c r="M205" t="str">
        <f t="shared" si="50"/>
        <v>0.94</v>
      </c>
      <c r="N205">
        <f>(15^(1-P205)-0.5^(1-P205))/(10^(1-P205)-2^(1-P205))</f>
        <v>1.7866703509891912</v>
      </c>
      <c r="O205">
        <f>(15^(1-P205)-2^(1-P205))/(10^(1-P205)-2^(1-P205))</f>
        <v>1.5428170679014381</v>
      </c>
      <c r="P205" s="4">
        <f t="shared" si="51"/>
        <v>0.16999999999999998</v>
      </c>
      <c r="Q205" s="4">
        <f t="shared" si="52"/>
        <v>0.8899999999999999</v>
      </c>
      <c r="R205" s="4">
        <f t="shared" si="53"/>
        <v>1.6647437094453146</v>
      </c>
      <c r="S205" t="s">
        <v>38</v>
      </c>
      <c r="T205" t="s">
        <v>18</v>
      </c>
      <c r="U205" t="s">
        <v>39</v>
      </c>
      <c r="V205" t="s">
        <v>34</v>
      </c>
      <c r="W205" t="s">
        <v>21</v>
      </c>
    </row>
    <row r="206" spans="1:23" x14ac:dyDescent="0.25">
      <c r="A206">
        <v>205</v>
      </c>
      <c r="B206" s="1">
        <v>7</v>
      </c>
      <c r="C206" s="1">
        <v>3</v>
      </c>
      <c r="D206" s="1">
        <v>1</v>
      </c>
      <c r="E206" s="1">
        <f t="shared" si="44"/>
        <v>8</v>
      </c>
      <c r="F206" s="1">
        <f t="shared" si="45"/>
        <v>4</v>
      </c>
      <c r="G206" s="1">
        <f t="shared" si="46"/>
        <v>2</v>
      </c>
      <c r="H206" t="str">
        <f>INDEX([1]Sheet1!$C$3:$O$15, MATCH(E206, [1]Sheet1!$B$3:$B$15, 0), MATCH(F206,[1]Sheet1!$C$2:$O$2,0))</f>
        <v>0.12, 0.22</v>
      </c>
      <c r="I206" t="str">
        <f>INDEX([2]Sheet1!$C$3:$O$15, MATCH(E206, [2]Sheet1!$C$2:$O$2,0), MATCH(F206, [2]Sheet1!$B$3:$B$15,0))</f>
        <v>0.84, 0.94</v>
      </c>
      <c r="J206" t="str">
        <f t="shared" si="47"/>
        <v>0.12</v>
      </c>
      <c r="K206" t="str">
        <f t="shared" si="48"/>
        <v>0.22</v>
      </c>
      <c r="L206" t="str">
        <f t="shared" si="49"/>
        <v>0.84</v>
      </c>
      <c r="M206" t="str">
        <f t="shared" si="50"/>
        <v>0.94</v>
      </c>
      <c r="N206">
        <f>(15^(1-P206)-2^(1-P206))/(10^(1-P206)-2^(1-P206))</f>
        <v>1.5428170679014381</v>
      </c>
      <c r="O206">
        <f>(15^(1-P206)-12^(1-P206))/(10^(1-P206)-2^(1-P206))</f>
        <v>0.32115715120300509</v>
      </c>
      <c r="P206" s="4">
        <f t="shared" si="51"/>
        <v>0.16999999999999998</v>
      </c>
      <c r="Q206" s="4">
        <f t="shared" si="52"/>
        <v>0.8899999999999999</v>
      </c>
      <c r="R206" s="4">
        <f t="shared" si="53"/>
        <v>0.93198710955222164</v>
      </c>
      <c r="S206" t="s">
        <v>38</v>
      </c>
      <c r="T206" t="s">
        <v>18</v>
      </c>
      <c r="U206" t="s">
        <v>33</v>
      </c>
      <c r="V206" t="s">
        <v>24</v>
      </c>
      <c r="W206" t="s">
        <v>21</v>
      </c>
    </row>
    <row r="207" spans="1:23" x14ac:dyDescent="0.25">
      <c r="A207">
        <v>206</v>
      </c>
      <c r="B207" s="1">
        <v>8</v>
      </c>
      <c r="C207" s="1">
        <v>4</v>
      </c>
      <c r="D207" s="1">
        <v>3</v>
      </c>
      <c r="E207" s="1">
        <f t="shared" si="44"/>
        <v>9</v>
      </c>
      <c r="F207" s="1">
        <f t="shared" si="45"/>
        <v>5</v>
      </c>
      <c r="G207" s="1">
        <f t="shared" si="46"/>
        <v>4</v>
      </c>
      <c r="H207" t="str">
        <f>INDEX([1]Sheet1!$C$3:$O$15, MATCH(E207, [1]Sheet1!$B$3:$B$15, 0), MATCH(F207,[1]Sheet1!$C$2:$O$2,0))</f>
        <v>0.23, 0.30</v>
      </c>
      <c r="I207" t="str">
        <f>INDEX([2]Sheet1!$C$3:$O$15, MATCH(E207, [2]Sheet1!$C$2:$O$2,0), MATCH(F207, [2]Sheet1!$B$3:$B$15,0))</f>
        <v>0.86, 0.93</v>
      </c>
      <c r="J207" t="str">
        <f t="shared" si="47"/>
        <v>0.23</v>
      </c>
      <c r="K207" t="str">
        <f t="shared" si="48"/>
        <v>0.30</v>
      </c>
      <c r="L207" t="str">
        <f t="shared" si="49"/>
        <v>0.86</v>
      </c>
      <c r="M207" t="str">
        <f t="shared" si="50"/>
        <v>0.93</v>
      </c>
      <c r="N207">
        <f>(15^(1-P207)-0.5^(1-P207))/(10^(1-P207)-2^(1-P207))</f>
        <v>1.7827965770637564</v>
      </c>
      <c r="O207">
        <f>(15^(1-P207)-2^(1-P207))/(10^(1-P207)-2^(1-P207))</f>
        <v>1.5005381989108644</v>
      </c>
      <c r="P207" s="4">
        <f t="shared" si="51"/>
        <v>0.26500000000000001</v>
      </c>
      <c r="Q207" s="4">
        <f t="shared" si="52"/>
        <v>0.89500000000000002</v>
      </c>
      <c r="R207" s="4">
        <f t="shared" si="53"/>
        <v>1.6416673879873103</v>
      </c>
      <c r="S207" t="s">
        <v>35</v>
      </c>
      <c r="T207" t="s">
        <v>25</v>
      </c>
      <c r="U207" t="s">
        <v>33</v>
      </c>
      <c r="V207" t="s">
        <v>20</v>
      </c>
      <c r="W207" t="s">
        <v>21</v>
      </c>
    </row>
    <row r="208" spans="1:23" x14ac:dyDescent="0.25">
      <c r="A208">
        <v>207</v>
      </c>
      <c r="B208" s="1">
        <v>7</v>
      </c>
      <c r="C208" s="1">
        <v>3</v>
      </c>
      <c r="D208" s="1">
        <v>3</v>
      </c>
      <c r="E208" s="1">
        <f t="shared" si="44"/>
        <v>8</v>
      </c>
      <c r="F208" s="1">
        <f t="shared" si="45"/>
        <v>4</v>
      </c>
      <c r="G208" s="1">
        <f t="shared" si="46"/>
        <v>4</v>
      </c>
      <c r="H208" t="str">
        <f>INDEX([1]Sheet1!$C$3:$O$15, MATCH(E208, [1]Sheet1!$B$3:$B$15, 0), MATCH(F208,[1]Sheet1!$C$2:$O$2,0))</f>
        <v>0.12, 0.22</v>
      </c>
      <c r="I208" t="str">
        <f>INDEX([2]Sheet1!$C$3:$O$15, MATCH(E208, [2]Sheet1!$C$2:$O$2,0), MATCH(F208, [2]Sheet1!$B$3:$B$15,0))</f>
        <v>0.84, 0.94</v>
      </c>
      <c r="J208" t="str">
        <f t="shared" si="47"/>
        <v>0.12</v>
      </c>
      <c r="K208" t="str">
        <f t="shared" si="48"/>
        <v>0.22</v>
      </c>
      <c r="L208" t="str">
        <f t="shared" si="49"/>
        <v>0.84</v>
      </c>
      <c r="M208" t="str">
        <f t="shared" si="50"/>
        <v>0.94</v>
      </c>
      <c r="N208">
        <f>(15^(1-P208)-0.5^(1-P208))/(10^(1-P208)-2^(1-P208))</f>
        <v>1.7866703509891912</v>
      </c>
      <c r="O208">
        <f>(15^(1-P208)-2^(1-P208))/(10^(1-P208)-2^(1-P208))</f>
        <v>1.5428170679014381</v>
      </c>
      <c r="P208" s="4">
        <f t="shared" si="51"/>
        <v>0.16999999999999998</v>
      </c>
      <c r="Q208" s="4">
        <f t="shared" si="52"/>
        <v>0.8899999999999999</v>
      </c>
      <c r="R208" s="4">
        <f t="shared" si="53"/>
        <v>1.6647437094453146</v>
      </c>
      <c r="S208" t="s">
        <v>37</v>
      </c>
      <c r="T208" t="s">
        <v>18</v>
      </c>
      <c r="U208" t="s">
        <v>42</v>
      </c>
      <c r="V208" t="s">
        <v>20</v>
      </c>
      <c r="W208" t="s">
        <v>23</v>
      </c>
    </row>
    <row r="209" spans="1:23" x14ac:dyDescent="0.25">
      <c r="A209">
        <v>208</v>
      </c>
      <c r="B209" s="1">
        <v>8</v>
      </c>
      <c r="C209" s="1">
        <v>5</v>
      </c>
      <c r="D209" s="1">
        <v>3</v>
      </c>
      <c r="E209" s="1">
        <f t="shared" si="44"/>
        <v>9</v>
      </c>
      <c r="F209" s="1">
        <f t="shared" si="45"/>
        <v>6</v>
      </c>
      <c r="G209" s="1">
        <f t="shared" si="46"/>
        <v>4</v>
      </c>
      <c r="H209" t="str">
        <f>INDEX([1]Sheet1!$C$3:$O$15, MATCH(E209, [1]Sheet1!$B$3:$B$15, 0), MATCH(F209,[1]Sheet1!$C$2:$O$2,0))</f>
        <v>0.27, 0.34</v>
      </c>
      <c r="I209" t="str">
        <f>INDEX([2]Sheet1!$C$3:$O$15, MATCH(E209, [2]Sheet1!$C$2:$O$2,0), MATCH(F209, [2]Sheet1!$B$3:$B$15,0))</f>
        <v>0.82, 0.89</v>
      </c>
      <c r="J209" t="str">
        <f t="shared" si="47"/>
        <v>0.27</v>
      </c>
      <c r="K209" t="str">
        <f t="shared" si="48"/>
        <v>0.34</v>
      </c>
      <c r="L209" t="str">
        <f t="shared" si="49"/>
        <v>0.82</v>
      </c>
      <c r="M209" t="str">
        <f t="shared" si="50"/>
        <v>0.89</v>
      </c>
      <c r="N209">
        <f>(15^(1-P209)-0.5^(1-P209))/(10^(1-P209)-2^(1-P209))</f>
        <v>1.7836394157458579</v>
      </c>
      <c r="O209">
        <f>(15^(1-P209)-2^(1-P209))/(10^(1-P209)-2^(1-P209))</f>
        <v>1.4834925547676119</v>
      </c>
      <c r="P209" s="4">
        <f t="shared" si="51"/>
        <v>0.30500000000000005</v>
      </c>
      <c r="Q209" s="4">
        <f t="shared" si="52"/>
        <v>0.85499999999999998</v>
      </c>
      <c r="R209" s="4">
        <f t="shared" si="53"/>
        <v>1.6335659852567348</v>
      </c>
      <c r="S209" t="s">
        <v>32</v>
      </c>
      <c r="T209" t="s">
        <v>18</v>
      </c>
      <c r="U209" t="s">
        <v>41</v>
      </c>
      <c r="V209" t="s">
        <v>20</v>
      </c>
      <c r="W209" t="s">
        <v>21</v>
      </c>
    </row>
    <row r="210" spans="1:23" x14ac:dyDescent="0.25">
      <c r="A210">
        <v>209</v>
      </c>
      <c r="B210" s="1">
        <v>7</v>
      </c>
      <c r="C210" s="1">
        <v>4</v>
      </c>
      <c r="D210" s="1">
        <v>3</v>
      </c>
      <c r="E210" s="1">
        <f t="shared" si="44"/>
        <v>8</v>
      </c>
      <c r="F210" s="1">
        <f t="shared" si="45"/>
        <v>5</v>
      </c>
      <c r="G210" s="1">
        <f t="shared" si="46"/>
        <v>4</v>
      </c>
      <c r="H210" t="str">
        <f>INDEX([1]Sheet1!$C$3:$O$15, MATCH(E210, [1]Sheet1!$B$3:$B$15, 0), MATCH(F210,[1]Sheet1!$C$2:$O$2,0))</f>
        <v>0.17, 0.26</v>
      </c>
      <c r="I210" t="str">
        <f>INDEX([2]Sheet1!$C$3:$O$15, MATCH(E210, [2]Sheet1!$C$2:$O$2,0), MATCH(F210, [2]Sheet1!$B$3:$B$15,0))</f>
        <v>0.80, 0.89</v>
      </c>
      <c r="J210" t="str">
        <f t="shared" si="47"/>
        <v>0.17</v>
      </c>
      <c r="K210" t="str">
        <f t="shared" si="48"/>
        <v>0.26</v>
      </c>
      <c r="L210" t="str">
        <f t="shared" si="49"/>
        <v>0.80</v>
      </c>
      <c r="M210" t="str">
        <f t="shared" si="50"/>
        <v>0.89</v>
      </c>
      <c r="N210">
        <f>(15^(1-P210)-0.5^(1-P210))/(10^(1-P210)-2^(1-P210))</f>
        <v>1.7838324927020326</v>
      </c>
      <c r="O210">
        <f>(15^(1-P210)-2^(1-P210))/(10^(1-P210)-2^(1-P210))</f>
        <v>1.5224720041213451</v>
      </c>
      <c r="P210" s="4">
        <f t="shared" si="51"/>
        <v>0.21500000000000002</v>
      </c>
      <c r="Q210" s="4">
        <f t="shared" si="52"/>
        <v>0.84499999999999997</v>
      </c>
      <c r="R210" s="4">
        <f t="shared" si="53"/>
        <v>1.653152248411689</v>
      </c>
      <c r="S210" t="s">
        <v>38</v>
      </c>
      <c r="T210" t="s">
        <v>18</v>
      </c>
      <c r="U210" t="s">
        <v>36</v>
      </c>
      <c r="V210" t="s">
        <v>34</v>
      </c>
      <c r="W210" t="s">
        <v>21</v>
      </c>
    </row>
    <row r="211" spans="1:23" x14ac:dyDescent="0.25">
      <c r="A211">
        <v>210</v>
      </c>
      <c r="B211" s="1">
        <v>6</v>
      </c>
      <c r="C211" s="1">
        <v>4</v>
      </c>
      <c r="D211" s="1">
        <v>1</v>
      </c>
      <c r="E211" s="1">
        <f t="shared" si="44"/>
        <v>7</v>
      </c>
      <c r="F211" s="1">
        <f t="shared" si="45"/>
        <v>5</v>
      </c>
      <c r="G211" s="1">
        <f t="shared" si="46"/>
        <v>2</v>
      </c>
      <c r="H211" t="str">
        <f>INDEX([1]Sheet1!$C$3:$O$15, MATCH(E211, [1]Sheet1!$B$3:$B$15, 0), MATCH(F211,[1]Sheet1!$C$2:$O$2,0))</f>
        <v>0.11, 0.21</v>
      </c>
      <c r="I211" t="str">
        <f>INDEX([2]Sheet1!$C$3:$O$15, MATCH(E211, [2]Sheet1!$C$2:$O$2,0), MATCH(F211, [2]Sheet1!$B$3:$B$15,0))</f>
        <v>0.74, 0.84</v>
      </c>
      <c r="J211" t="str">
        <f t="shared" si="47"/>
        <v>0.11</v>
      </c>
      <c r="K211" t="str">
        <f t="shared" si="48"/>
        <v>0.21</v>
      </c>
      <c r="L211" t="str">
        <f t="shared" si="49"/>
        <v>0.74</v>
      </c>
      <c r="M211" t="str">
        <f t="shared" si="50"/>
        <v>0.84</v>
      </c>
      <c r="N211">
        <f>(15^(1-P211)-2^(1-P211))/(10^(1-P211)-2^(1-P211))</f>
        <v>1.5474169043482437</v>
      </c>
      <c r="O211">
        <f>(15^(1-P211)-12^(1-P211))/(10^(1-P211)-2^(1-P211))</f>
        <v>0.32414823726928443</v>
      </c>
      <c r="P211" s="4">
        <f t="shared" si="51"/>
        <v>0.16</v>
      </c>
      <c r="Q211" s="4">
        <f t="shared" si="52"/>
        <v>0.79</v>
      </c>
      <c r="R211" s="4">
        <f t="shared" si="53"/>
        <v>0.93578257080876415</v>
      </c>
      <c r="S211" t="s">
        <v>37</v>
      </c>
      <c r="T211" t="s">
        <v>25</v>
      </c>
      <c r="U211" t="s">
        <v>39</v>
      </c>
      <c r="V211" t="s">
        <v>34</v>
      </c>
      <c r="W211" t="s">
        <v>21</v>
      </c>
    </row>
    <row r="212" spans="1:23" x14ac:dyDescent="0.25">
      <c r="A212">
        <v>211</v>
      </c>
      <c r="B212" s="1">
        <v>7</v>
      </c>
      <c r="C212" s="1">
        <v>5</v>
      </c>
      <c r="D212" s="1">
        <v>3</v>
      </c>
      <c r="E212" s="1">
        <f t="shared" si="44"/>
        <v>8</v>
      </c>
      <c r="F212" s="1">
        <f t="shared" si="45"/>
        <v>6</v>
      </c>
      <c r="G212" s="1">
        <f t="shared" si="46"/>
        <v>4</v>
      </c>
      <c r="H212" t="str">
        <f>INDEX([1]Sheet1!$C$3:$O$15, MATCH(E212, [1]Sheet1!$B$3:$B$15, 0), MATCH(F212,[1]Sheet1!$C$2:$O$2,0))</f>
        <v>0.22, 0.30</v>
      </c>
      <c r="I212" t="str">
        <f>INDEX([2]Sheet1!$C$3:$O$15, MATCH(E212, [2]Sheet1!$C$2:$O$2,0), MATCH(F212, [2]Sheet1!$B$3:$B$15,0))</f>
        <v>0.77, 0.85</v>
      </c>
      <c r="J212" t="str">
        <f t="shared" si="47"/>
        <v>0.22</v>
      </c>
      <c r="K212" t="str">
        <f t="shared" si="48"/>
        <v>0.30</v>
      </c>
      <c r="L212" t="str">
        <f t="shared" si="49"/>
        <v>0.77</v>
      </c>
      <c r="M212" t="str">
        <f t="shared" si="50"/>
        <v>0.85</v>
      </c>
      <c r="N212">
        <f t="shared" ref="N212:N219" si="54">(15^(1-P212)-0.5^(1-P212))/(10^(1-P212)-2^(1-P212))</f>
        <v>1.7827971391785058</v>
      </c>
      <c r="O212">
        <f t="shared" ref="O212:O219" si="55">(15^(1-P212)-2^(1-P212))/(10^(1-P212)-2^(1-P212))</f>
        <v>1.5027000798266845</v>
      </c>
      <c r="P212" s="4">
        <f t="shared" si="51"/>
        <v>0.26</v>
      </c>
      <c r="Q212" s="4">
        <f t="shared" si="52"/>
        <v>0.81</v>
      </c>
      <c r="R212" s="4">
        <f t="shared" si="53"/>
        <v>1.6427486095025952</v>
      </c>
      <c r="S212" t="s">
        <v>32</v>
      </c>
      <c r="T212" t="s">
        <v>18</v>
      </c>
      <c r="U212" t="s">
        <v>43</v>
      </c>
      <c r="V212" t="s">
        <v>24</v>
      </c>
      <c r="W212" t="s">
        <v>21</v>
      </c>
    </row>
    <row r="213" spans="1:23" x14ac:dyDescent="0.25">
      <c r="A213">
        <v>212</v>
      </c>
      <c r="B213" s="1">
        <v>7</v>
      </c>
      <c r="C213" s="1">
        <v>5</v>
      </c>
      <c r="D213" s="1">
        <v>3</v>
      </c>
      <c r="E213" s="1">
        <f t="shared" si="44"/>
        <v>8</v>
      </c>
      <c r="F213" s="1">
        <f t="shared" si="45"/>
        <v>6</v>
      </c>
      <c r="G213" s="1">
        <f t="shared" si="46"/>
        <v>4</v>
      </c>
      <c r="H213" t="str">
        <f>INDEX([1]Sheet1!$C$3:$O$15, MATCH(E213, [1]Sheet1!$B$3:$B$15, 0), MATCH(F213,[1]Sheet1!$C$2:$O$2,0))</f>
        <v>0.22, 0.30</v>
      </c>
      <c r="I213" t="str">
        <f>INDEX([2]Sheet1!$C$3:$O$15, MATCH(E213, [2]Sheet1!$C$2:$O$2,0), MATCH(F213, [2]Sheet1!$B$3:$B$15,0))</f>
        <v>0.77, 0.85</v>
      </c>
      <c r="J213" t="str">
        <f t="shared" si="47"/>
        <v>0.22</v>
      </c>
      <c r="K213" t="str">
        <f t="shared" si="48"/>
        <v>0.30</v>
      </c>
      <c r="L213" t="str">
        <f t="shared" si="49"/>
        <v>0.77</v>
      </c>
      <c r="M213" t="str">
        <f t="shared" si="50"/>
        <v>0.85</v>
      </c>
      <c r="N213">
        <f t="shared" si="54"/>
        <v>1.7827971391785058</v>
      </c>
      <c r="O213">
        <f t="shared" si="55"/>
        <v>1.5027000798266845</v>
      </c>
      <c r="P213" s="4">
        <f t="shared" si="51"/>
        <v>0.26</v>
      </c>
      <c r="Q213" s="4">
        <f t="shared" si="52"/>
        <v>0.81</v>
      </c>
      <c r="R213" s="4">
        <f t="shared" si="53"/>
        <v>1.6427486095025952</v>
      </c>
      <c r="S213" t="s">
        <v>32</v>
      </c>
      <c r="T213" t="s">
        <v>18</v>
      </c>
      <c r="U213" t="s">
        <v>39</v>
      </c>
      <c r="V213" t="s">
        <v>28</v>
      </c>
      <c r="W213" t="s">
        <v>21</v>
      </c>
    </row>
    <row r="214" spans="1:23" x14ac:dyDescent="0.25">
      <c r="A214">
        <v>213</v>
      </c>
      <c r="B214" s="1">
        <v>7</v>
      </c>
      <c r="C214" s="1">
        <v>4</v>
      </c>
      <c r="D214" s="1">
        <v>3</v>
      </c>
      <c r="E214" s="1">
        <f t="shared" si="44"/>
        <v>8</v>
      </c>
      <c r="F214" s="1">
        <f t="shared" si="45"/>
        <v>5</v>
      </c>
      <c r="G214" s="1">
        <f t="shared" si="46"/>
        <v>4</v>
      </c>
      <c r="H214" t="str">
        <f>INDEX([1]Sheet1!$C$3:$O$15, MATCH(E214, [1]Sheet1!$B$3:$B$15, 0), MATCH(F214,[1]Sheet1!$C$2:$O$2,0))</f>
        <v>0.17, 0.26</v>
      </c>
      <c r="I214" t="str">
        <f>INDEX([2]Sheet1!$C$3:$O$15, MATCH(E214, [2]Sheet1!$C$2:$O$2,0), MATCH(F214, [2]Sheet1!$B$3:$B$15,0))</f>
        <v>0.80, 0.89</v>
      </c>
      <c r="J214" t="str">
        <f t="shared" si="47"/>
        <v>0.17</v>
      </c>
      <c r="K214" t="str">
        <f t="shared" si="48"/>
        <v>0.26</v>
      </c>
      <c r="L214" t="str">
        <f t="shared" si="49"/>
        <v>0.80</v>
      </c>
      <c r="M214" t="str">
        <f t="shared" si="50"/>
        <v>0.89</v>
      </c>
      <c r="N214">
        <f t="shared" si="54"/>
        <v>1.7838324927020326</v>
      </c>
      <c r="O214">
        <f t="shared" si="55"/>
        <v>1.5224720041213451</v>
      </c>
      <c r="P214" s="4">
        <f t="shared" si="51"/>
        <v>0.21500000000000002</v>
      </c>
      <c r="Q214" s="4">
        <f t="shared" si="52"/>
        <v>0.84499999999999997</v>
      </c>
      <c r="R214" s="4">
        <f t="shared" si="53"/>
        <v>1.653152248411689</v>
      </c>
      <c r="S214" t="s">
        <v>40</v>
      </c>
      <c r="T214" t="s">
        <v>18</v>
      </c>
      <c r="U214" t="s">
        <v>33</v>
      </c>
      <c r="V214" t="s">
        <v>20</v>
      </c>
      <c r="W214" t="s">
        <v>23</v>
      </c>
    </row>
    <row r="215" spans="1:23" x14ac:dyDescent="0.25">
      <c r="A215">
        <v>214</v>
      </c>
      <c r="B215" s="1">
        <v>7</v>
      </c>
      <c r="C215" s="1">
        <v>0</v>
      </c>
      <c r="D215" s="1">
        <v>3</v>
      </c>
      <c r="E215" s="1">
        <f t="shared" si="44"/>
        <v>8</v>
      </c>
      <c r="F215" s="1">
        <f t="shared" si="45"/>
        <v>1</v>
      </c>
      <c r="G215" s="1">
        <f t="shared" si="46"/>
        <v>4</v>
      </c>
      <c r="H215" t="e">
        <f>INDEX([1]Sheet1!$C$3:$O$15, MATCH(E215, [1]Sheet1!$B$3:$B$15, 0), MATCH(F215,[1]Sheet1!$C$2:$O$2,0))</f>
        <v>#N/A</v>
      </c>
      <c r="I215" t="e">
        <f>INDEX([2]Sheet1!$C$3:$O$15, MATCH(E215, [2]Sheet1!$C$2:$O$2,0), MATCH(F215, [2]Sheet1!$B$3:$B$15,0))</f>
        <v>#N/A</v>
      </c>
      <c r="J215" t="e">
        <f t="shared" si="47"/>
        <v>#N/A</v>
      </c>
      <c r="K215" t="e">
        <f t="shared" si="48"/>
        <v>#N/A</v>
      </c>
      <c r="L215" t="e">
        <f t="shared" si="49"/>
        <v>#N/A</v>
      </c>
      <c r="M215" t="e">
        <f t="shared" si="50"/>
        <v>#N/A</v>
      </c>
      <c r="N215" t="e">
        <f t="shared" si="54"/>
        <v>#N/A</v>
      </c>
      <c r="O215" t="e">
        <f t="shared" si="55"/>
        <v>#N/A</v>
      </c>
      <c r="P215" s="4" t="e">
        <f t="shared" si="51"/>
        <v>#N/A</v>
      </c>
      <c r="Q215" s="4" t="e">
        <f t="shared" si="52"/>
        <v>#N/A</v>
      </c>
      <c r="R215" s="4" t="e">
        <f t="shared" si="53"/>
        <v>#N/A</v>
      </c>
      <c r="S215" t="s">
        <v>35</v>
      </c>
      <c r="T215" t="s">
        <v>25</v>
      </c>
      <c r="U215" t="s">
        <v>43</v>
      </c>
      <c r="V215" t="s">
        <v>34</v>
      </c>
      <c r="W215" t="s">
        <v>23</v>
      </c>
    </row>
    <row r="216" spans="1:23" x14ac:dyDescent="0.25">
      <c r="A216">
        <v>215</v>
      </c>
      <c r="B216" s="1">
        <v>6</v>
      </c>
      <c r="C216" s="1">
        <v>5</v>
      </c>
      <c r="D216" s="1">
        <v>3</v>
      </c>
      <c r="E216" s="1">
        <f t="shared" si="44"/>
        <v>7</v>
      </c>
      <c r="F216" s="1">
        <f t="shared" si="45"/>
        <v>6</v>
      </c>
      <c r="G216" s="1">
        <f t="shared" si="46"/>
        <v>4</v>
      </c>
      <c r="H216" t="str">
        <f>INDEX([1]Sheet1!$C$3:$O$15, MATCH(E216, [1]Sheet1!$B$3:$B$15, 0), MATCH(F216,[1]Sheet1!$C$2:$O$2,0))</f>
        <v>0.16, 0.24</v>
      </c>
      <c r="I216" t="str">
        <f>INDEX([2]Sheet1!$C$3:$O$15, MATCH(E216, [2]Sheet1!$C$2:$O$2,0), MATCH(F216, [2]Sheet1!$B$3:$B$15,0))</f>
        <v>0.71, 0.80</v>
      </c>
      <c r="J216" t="str">
        <f t="shared" si="47"/>
        <v>0.16</v>
      </c>
      <c r="K216" t="str">
        <f t="shared" si="48"/>
        <v>0.24</v>
      </c>
      <c r="L216" t="str">
        <f t="shared" si="49"/>
        <v>0.71</v>
      </c>
      <c r="M216" t="str">
        <f t="shared" si="50"/>
        <v>0.80</v>
      </c>
      <c r="N216">
        <f t="shared" si="54"/>
        <v>1.7845817249007139</v>
      </c>
      <c r="O216">
        <f t="shared" si="55"/>
        <v>1.5291895789434931</v>
      </c>
      <c r="P216" s="4">
        <f t="shared" si="51"/>
        <v>0.2</v>
      </c>
      <c r="Q216" s="4">
        <f t="shared" si="52"/>
        <v>0.755</v>
      </c>
      <c r="R216" s="4">
        <f t="shared" si="53"/>
        <v>1.6568856519221034</v>
      </c>
      <c r="S216" t="s">
        <v>40</v>
      </c>
      <c r="T216" t="s">
        <v>18</v>
      </c>
      <c r="U216" t="s">
        <v>39</v>
      </c>
      <c r="V216" t="s">
        <v>20</v>
      </c>
      <c r="W216" t="s">
        <v>21</v>
      </c>
    </row>
    <row r="217" spans="1:23" x14ac:dyDescent="0.25">
      <c r="A217">
        <v>216</v>
      </c>
      <c r="B217" s="1">
        <v>8</v>
      </c>
      <c r="C217" s="1">
        <v>7</v>
      </c>
      <c r="D217" s="1">
        <v>3</v>
      </c>
      <c r="E217" s="1">
        <f t="shared" si="44"/>
        <v>9</v>
      </c>
      <c r="F217" s="1">
        <f t="shared" si="45"/>
        <v>8</v>
      </c>
      <c r="G217" s="1">
        <f t="shared" si="46"/>
        <v>4</v>
      </c>
      <c r="H217" t="str">
        <f>INDEX([1]Sheet1!$C$3:$O$15, MATCH(E217, [1]Sheet1!$B$3:$B$15, 0), MATCH(F217,[1]Sheet1!$C$2:$O$2,0))</f>
        <v>0.36, 0.44</v>
      </c>
      <c r="I217" t="str">
        <f>INDEX([2]Sheet1!$C$3:$O$15, MATCH(E217, [2]Sheet1!$C$2:$O$2,0), MATCH(F217, [2]Sheet1!$B$3:$B$15,0))</f>
        <v>0.71, 0.80</v>
      </c>
      <c r="J217" t="str">
        <f t="shared" si="47"/>
        <v>0.36</v>
      </c>
      <c r="K217" t="str">
        <f t="shared" si="48"/>
        <v>0.44</v>
      </c>
      <c r="L217" t="str">
        <f t="shared" si="49"/>
        <v>0.71</v>
      </c>
      <c r="M217" t="str">
        <f t="shared" si="50"/>
        <v>0.80</v>
      </c>
      <c r="N217">
        <f t="shared" si="54"/>
        <v>1.7919537703395045</v>
      </c>
      <c r="O217">
        <f t="shared" si="55"/>
        <v>1.4447572964624733</v>
      </c>
      <c r="P217" s="4">
        <f t="shared" si="51"/>
        <v>0.4</v>
      </c>
      <c r="Q217" s="4">
        <f t="shared" si="52"/>
        <v>0.755</v>
      </c>
      <c r="R217" s="4">
        <f t="shared" si="53"/>
        <v>1.6183555334009889</v>
      </c>
      <c r="S217" t="s">
        <v>32</v>
      </c>
      <c r="T217" t="s">
        <v>18</v>
      </c>
      <c r="U217" t="s">
        <v>43</v>
      </c>
      <c r="V217" t="s">
        <v>28</v>
      </c>
      <c r="W217" t="s">
        <v>21</v>
      </c>
    </row>
    <row r="218" spans="1:23" x14ac:dyDescent="0.25">
      <c r="A218">
        <v>217</v>
      </c>
      <c r="B218" s="1">
        <v>7</v>
      </c>
      <c r="C218" s="1">
        <v>4</v>
      </c>
      <c r="D218" s="1">
        <v>3</v>
      </c>
      <c r="E218" s="1">
        <f t="shared" si="44"/>
        <v>8</v>
      </c>
      <c r="F218" s="1">
        <f t="shared" si="45"/>
        <v>5</v>
      </c>
      <c r="G218" s="1">
        <f t="shared" si="46"/>
        <v>4</v>
      </c>
      <c r="H218" t="str">
        <f>INDEX([1]Sheet1!$C$3:$O$15, MATCH(E218, [1]Sheet1!$B$3:$B$15, 0), MATCH(F218,[1]Sheet1!$C$2:$O$2,0))</f>
        <v>0.17, 0.26</v>
      </c>
      <c r="I218" t="str">
        <f>INDEX([2]Sheet1!$C$3:$O$15, MATCH(E218, [2]Sheet1!$C$2:$O$2,0), MATCH(F218, [2]Sheet1!$B$3:$B$15,0))</f>
        <v>0.80, 0.89</v>
      </c>
      <c r="J218" t="str">
        <f t="shared" si="47"/>
        <v>0.17</v>
      </c>
      <c r="K218" t="str">
        <f t="shared" si="48"/>
        <v>0.26</v>
      </c>
      <c r="L218" t="str">
        <f t="shared" si="49"/>
        <v>0.80</v>
      </c>
      <c r="M218" t="str">
        <f t="shared" si="50"/>
        <v>0.89</v>
      </c>
      <c r="N218">
        <f t="shared" si="54"/>
        <v>1.7838324927020326</v>
      </c>
      <c r="O218">
        <f t="shared" si="55"/>
        <v>1.5224720041213451</v>
      </c>
      <c r="P218" s="4">
        <f t="shared" si="51"/>
        <v>0.21500000000000002</v>
      </c>
      <c r="Q218" s="4">
        <f t="shared" si="52"/>
        <v>0.84499999999999997</v>
      </c>
      <c r="R218" s="4">
        <f t="shared" si="53"/>
        <v>1.653152248411689</v>
      </c>
      <c r="S218" t="s">
        <v>37</v>
      </c>
      <c r="T218" t="s">
        <v>18</v>
      </c>
      <c r="U218" t="s">
        <v>43</v>
      </c>
      <c r="V218" t="s">
        <v>20</v>
      </c>
      <c r="W218" t="s">
        <v>21</v>
      </c>
    </row>
    <row r="219" spans="1:23" x14ac:dyDescent="0.25">
      <c r="A219">
        <v>218</v>
      </c>
      <c r="B219" s="1">
        <v>7</v>
      </c>
      <c r="C219" s="1">
        <v>6</v>
      </c>
      <c r="D219" s="1">
        <v>3</v>
      </c>
      <c r="E219" s="1">
        <f t="shared" si="44"/>
        <v>8</v>
      </c>
      <c r="F219" s="1">
        <f t="shared" si="45"/>
        <v>7</v>
      </c>
      <c r="G219" s="1">
        <f t="shared" si="46"/>
        <v>4</v>
      </c>
      <c r="H219" t="str">
        <f>INDEX([1]Sheet1!$C$3:$O$15, MATCH(E219, [1]Sheet1!$B$3:$B$15, 0), MATCH(F219,[1]Sheet1!$C$2:$O$2,0))</f>
        <v>0.25, 0.36</v>
      </c>
      <c r="I219" t="str">
        <f>INDEX([2]Sheet1!$C$3:$O$15, MATCH(E219, [2]Sheet1!$C$2:$O$2,0), MATCH(F219, [2]Sheet1!$B$3:$B$15,0))</f>
        <v>0.71, 0.82</v>
      </c>
      <c r="J219" t="str">
        <f t="shared" si="47"/>
        <v>0.25</v>
      </c>
      <c r="K219" t="str">
        <f t="shared" si="48"/>
        <v>0.36</v>
      </c>
      <c r="L219" t="str">
        <f t="shared" si="49"/>
        <v>0.71</v>
      </c>
      <c r="M219" t="str">
        <f t="shared" si="50"/>
        <v>0.82</v>
      </c>
      <c r="N219">
        <f t="shared" si="54"/>
        <v>1.7836394157458582</v>
      </c>
      <c r="O219">
        <f t="shared" si="55"/>
        <v>1.4834925547676123</v>
      </c>
      <c r="P219" s="4">
        <f t="shared" si="51"/>
        <v>0.30499999999999999</v>
      </c>
      <c r="Q219" s="4">
        <f t="shared" si="52"/>
        <v>0.7649999999999999</v>
      </c>
      <c r="R219" s="4">
        <f t="shared" si="53"/>
        <v>1.6335659852567352</v>
      </c>
      <c r="S219" t="s">
        <v>32</v>
      </c>
      <c r="T219" t="s">
        <v>18</v>
      </c>
      <c r="U219" t="s">
        <v>33</v>
      </c>
      <c r="V219" t="s">
        <v>34</v>
      </c>
      <c r="W219" t="s">
        <v>21</v>
      </c>
    </row>
    <row r="220" spans="1:23" x14ac:dyDescent="0.25">
      <c r="A220">
        <v>219</v>
      </c>
      <c r="B220" s="1">
        <v>8</v>
      </c>
      <c r="C220" s="1">
        <v>3</v>
      </c>
      <c r="D220" s="1">
        <v>1</v>
      </c>
      <c r="E220" s="1">
        <f t="shared" si="44"/>
        <v>9</v>
      </c>
      <c r="F220" s="1">
        <f t="shared" si="45"/>
        <v>4</v>
      </c>
      <c r="G220" s="1">
        <f t="shared" si="46"/>
        <v>2</v>
      </c>
      <c r="H220" t="str">
        <f>INDEX([1]Sheet1!$C$3:$O$15, MATCH(E220, [1]Sheet1!$B$3:$B$15, 0), MATCH(F220,[1]Sheet1!$C$2:$O$2,0))</f>
        <v>0.18, 0.26</v>
      </c>
      <c r="I220" t="str">
        <f>INDEX([2]Sheet1!$C$3:$O$15, MATCH(E220, [2]Sheet1!$C$2:$O$2,0), MATCH(F220, [2]Sheet1!$B$3:$B$15,0))</f>
        <v>0.90, 0.98</v>
      </c>
      <c r="J220" t="str">
        <f t="shared" si="47"/>
        <v>0.18</v>
      </c>
      <c r="K220" t="str">
        <f t="shared" si="48"/>
        <v>0.26</v>
      </c>
      <c r="L220" t="str">
        <f t="shared" si="49"/>
        <v>0.90</v>
      </c>
      <c r="M220" t="str">
        <f t="shared" si="50"/>
        <v>0.98</v>
      </c>
      <c r="N220">
        <f>(15^(1-P220)-2^(1-P220))/(10^(1-P220)-2^(1-P220))</f>
        <v>1.5202469801099703</v>
      </c>
      <c r="O220">
        <f>(15^(1-P220)-12^(1-P220))/(10^(1-P220)-2^(1-P220))</f>
        <v>0.30652133167022555</v>
      </c>
      <c r="P220" s="4">
        <f t="shared" si="51"/>
        <v>0.22</v>
      </c>
      <c r="Q220" s="4">
        <f t="shared" si="52"/>
        <v>0.94</v>
      </c>
      <c r="R220" s="4">
        <f t="shared" si="53"/>
        <v>0.91338415589009792</v>
      </c>
      <c r="S220" t="s">
        <v>44</v>
      </c>
      <c r="T220" t="s">
        <v>25</v>
      </c>
      <c r="U220" t="s">
        <v>33</v>
      </c>
      <c r="V220" t="s">
        <v>20</v>
      </c>
      <c r="W220" t="s">
        <v>21</v>
      </c>
    </row>
    <row r="221" spans="1:23" x14ac:dyDescent="0.25">
      <c r="A221">
        <v>220</v>
      </c>
      <c r="B221" s="1">
        <v>6</v>
      </c>
      <c r="C221" s="1">
        <v>13</v>
      </c>
      <c r="D221" s="1">
        <v>1</v>
      </c>
      <c r="E221" s="1">
        <f t="shared" si="44"/>
        <v>7</v>
      </c>
      <c r="F221" s="1">
        <f t="shared" si="45"/>
        <v>14</v>
      </c>
      <c r="G221" s="1">
        <f t="shared" si="46"/>
        <v>2</v>
      </c>
      <c r="H221" t="str">
        <f>INDEX([1]Sheet1!$C$3:$O$15, MATCH(E221, [1]Sheet1!$B$3:$B$15, 0), MATCH(F221,[1]Sheet1!$C$2:$O$2,0))</f>
        <v>0.56, 0.66</v>
      </c>
      <c r="I221" t="str">
        <f>INDEX([2]Sheet1!$C$3:$O$15, MATCH(E221, [2]Sheet1!$C$2:$O$2,0), MATCH(F221, [2]Sheet1!$B$3:$B$15,0))</f>
        <v>0.28, 0.40</v>
      </c>
      <c r="J221" t="str">
        <f t="shared" si="47"/>
        <v>0.56</v>
      </c>
      <c r="K221" t="str">
        <f t="shared" si="48"/>
        <v>0.66</v>
      </c>
      <c r="L221" t="str">
        <f t="shared" si="49"/>
        <v>0.28</v>
      </c>
      <c r="M221" t="str">
        <f t="shared" si="50"/>
        <v>0.40</v>
      </c>
      <c r="N221">
        <f>(15^(1-P221)-2^(1-P221))/(10^(1-P221)-2^(1-P221))</f>
        <v>1.3675043642636073</v>
      </c>
      <c r="O221">
        <f>(15^(1-P221)-12^(1-P221))/(10^(1-P221)-2^(1-P221))</f>
        <v>0.20942008899313055</v>
      </c>
      <c r="P221" s="4">
        <f t="shared" si="51"/>
        <v>0.6100000000000001</v>
      </c>
      <c r="Q221" s="4">
        <f t="shared" si="52"/>
        <v>0.34</v>
      </c>
      <c r="R221" s="4">
        <f t="shared" si="53"/>
        <v>0.78846222662836896</v>
      </c>
      <c r="S221" t="s">
        <v>44</v>
      </c>
      <c r="T221" t="s">
        <v>18</v>
      </c>
      <c r="U221" t="s">
        <v>33</v>
      </c>
      <c r="V221" t="s">
        <v>20</v>
      </c>
      <c r="W221" t="s">
        <v>21</v>
      </c>
    </row>
    <row r="222" spans="1:23" x14ac:dyDescent="0.25">
      <c r="A222">
        <v>221</v>
      </c>
      <c r="B222" s="1">
        <v>7</v>
      </c>
      <c r="C222" s="1">
        <v>2</v>
      </c>
      <c r="D222" s="1">
        <v>3</v>
      </c>
      <c r="E222" s="1">
        <f t="shared" si="44"/>
        <v>8</v>
      </c>
      <c r="F222" s="1">
        <f t="shared" si="45"/>
        <v>3</v>
      </c>
      <c r="G222" s="1">
        <f t="shared" si="46"/>
        <v>4</v>
      </c>
      <c r="H222" t="str">
        <f>INDEX([1]Sheet1!$C$3:$O$15, MATCH(E222, [1]Sheet1!$B$3:$B$15, 0), MATCH(F222,[1]Sheet1!$C$2:$O$2,0))</f>
        <v>0.06, 0.17</v>
      </c>
      <c r="I222" t="str">
        <f>INDEX([2]Sheet1!$C$3:$O$15, MATCH(E222, [2]Sheet1!$C$2:$O$2,0), MATCH(F222, [2]Sheet1!$B$3:$B$15,0))</f>
        <v>0.89, 0.99</v>
      </c>
      <c r="J222" t="str">
        <f t="shared" si="47"/>
        <v>0.06</v>
      </c>
      <c r="K222" t="str">
        <f t="shared" si="48"/>
        <v>0.17</v>
      </c>
      <c r="L222" t="str">
        <f t="shared" si="49"/>
        <v>0.89</v>
      </c>
      <c r="M222" t="str">
        <f t="shared" si="50"/>
        <v>0.99</v>
      </c>
      <c r="N222">
        <f>(15^(1-P222)-0.5^(1-P222))/(10^(1-P222)-2^(1-P222))</f>
        <v>1.7924850605966762</v>
      </c>
      <c r="O222">
        <f>(15^(1-P222)-2^(1-P222))/(10^(1-P222)-2^(1-P222))</f>
        <v>1.5684743107525587</v>
      </c>
      <c r="P222" s="4">
        <f t="shared" si="51"/>
        <v>0.115</v>
      </c>
      <c r="Q222" s="4">
        <f t="shared" si="52"/>
        <v>0.94</v>
      </c>
      <c r="R222" s="4">
        <f t="shared" si="53"/>
        <v>1.6804796856746176</v>
      </c>
      <c r="S222" t="s">
        <v>40</v>
      </c>
      <c r="T222" t="s">
        <v>25</v>
      </c>
      <c r="U222" t="s">
        <v>33</v>
      </c>
      <c r="V222" t="s">
        <v>20</v>
      </c>
      <c r="W222" t="s">
        <v>21</v>
      </c>
    </row>
    <row r="223" spans="1:23" x14ac:dyDescent="0.25">
      <c r="A223">
        <v>222</v>
      </c>
      <c r="B223" s="1">
        <v>8</v>
      </c>
      <c r="C223" s="1">
        <v>3</v>
      </c>
      <c r="D223" s="1">
        <v>1</v>
      </c>
      <c r="E223" s="1">
        <f t="shared" si="44"/>
        <v>9</v>
      </c>
      <c r="F223" s="1">
        <f t="shared" si="45"/>
        <v>4</v>
      </c>
      <c r="G223" s="1">
        <f t="shared" si="46"/>
        <v>2</v>
      </c>
      <c r="H223" t="str">
        <f>INDEX([1]Sheet1!$C$3:$O$15, MATCH(E223, [1]Sheet1!$B$3:$B$15, 0), MATCH(F223,[1]Sheet1!$C$2:$O$2,0))</f>
        <v>0.18, 0.26</v>
      </c>
      <c r="I223" t="str">
        <f>INDEX([2]Sheet1!$C$3:$O$15, MATCH(E223, [2]Sheet1!$C$2:$O$2,0), MATCH(F223, [2]Sheet1!$B$3:$B$15,0))</f>
        <v>0.90, 0.98</v>
      </c>
      <c r="J223" t="str">
        <f t="shared" si="47"/>
        <v>0.18</v>
      </c>
      <c r="K223" t="str">
        <f t="shared" si="48"/>
        <v>0.26</v>
      </c>
      <c r="L223" t="str">
        <f t="shared" si="49"/>
        <v>0.90</v>
      </c>
      <c r="M223" t="str">
        <f t="shared" si="50"/>
        <v>0.98</v>
      </c>
      <c r="N223">
        <f>(15^(1-P223)-2^(1-P223))/(10^(1-P223)-2^(1-P223))</f>
        <v>1.5202469801099703</v>
      </c>
      <c r="O223">
        <f>(15^(1-P223)-12^(1-P223))/(10^(1-P223)-2^(1-P223))</f>
        <v>0.30652133167022555</v>
      </c>
      <c r="P223" s="4">
        <f t="shared" si="51"/>
        <v>0.22</v>
      </c>
      <c r="Q223" s="4">
        <f t="shared" si="52"/>
        <v>0.94</v>
      </c>
      <c r="R223" s="4">
        <f t="shared" si="53"/>
        <v>0.91338415589009792</v>
      </c>
      <c r="S223" t="s">
        <v>40</v>
      </c>
      <c r="T223" t="s">
        <v>25</v>
      </c>
      <c r="U223" t="s">
        <v>33</v>
      </c>
      <c r="V223" t="s">
        <v>20</v>
      </c>
      <c r="W223" t="s">
        <v>21</v>
      </c>
    </row>
    <row r="224" spans="1:23" x14ac:dyDescent="0.25">
      <c r="A224">
        <v>223</v>
      </c>
      <c r="B224" s="1">
        <v>8</v>
      </c>
      <c r="C224" s="1">
        <v>3</v>
      </c>
      <c r="D224" s="1">
        <v>3</v>
      </c>
      <c r="E224" s="1">
        <f t="shared" si="44"/>
        <v>9</v>
      </c>
      <c r="F224" s="1">
        <f t="shared" si="45"/>
        <v>4</v>
      </c>
      <c r="G224" s="1">
        <f t="shared" si="46"/>
        <v>4</v>
      </c>
      <c r="H224" t="str">
        <f>INDEX([1]Sheet1!$C$3:$O$15, MATCH(E224, [1]Sheet1!$B$3:$B$15, 0), MATCH(F224,[1]Sheet1!$C$2:$O$2,0))</f>
        <v>0.18, 0.26</v>
      </c>
      <c r="I224" t="str">
        <f>INDEX([2]Sheet1!$C$3:$O$15, MATCH(E224, [2]Sheet1!$C$2:$O$2,0), MATCH(F224, [2]Sheet1!$B$3:$B$15,0))</f>
        <v>0.90, 0.98</v>
      </c>
      <c r="J224" t="str">
        <f t="shared" si="47"/>
        <v>0.18</v>
      </c>
      <c r="K224" t="str">
        <f t="shared" si="48"/>
        <v>0.26</v>
      </c>
      <c r="L224" t="str">
        <f t="shared" si="49"/>
        <v>0.90</v>
      </c>
      <c r="M224" t="str">
        <f t="shared" si="50"/>
        <v>0.98</v>
      </c>
      <c r="N224">
        <f>(15^(1-P224)-0.5^(1-P224))/(10^(1-P224)-2^(1-P224))</f>
        <v>1.7836271126714716</v>
      </c>
      <c r="O224">
        <f>(15^(1-P224)-2^(1-P224))/(10^(1-P224)-2^(1-P224))</f>
        <v>1.5202469801099703</v>
      </c>
      <c r="P224" s="4">
        <f t="shared" si="51"/>
        <v>0.22</v>
      </c>
      <c r="Q224" s="4">
        <f t="shared" si="52"/>
        <v>0.94</v>
      </c>
      <c r="R224" s="4">
        <f t="shared" si="53"/>
        <v>1.6519370463907208</v>
      </c>
      <c r="S224" t="s">
        <v>38</v>
      </c>
      <c r="T224" t="s">
        <v>18</v>
      </c>
      <c r="U224" t="s">
        <v>39</v>
      </c>
      <c r="V224" t="s">
        <v>34</v>
      </c>
      <c r="W224" t="s">
        <v>21</v>
      </c>
    </row>
    <row r="225" spans="1:23" x14ac:dyDescent="0.25">
      <c r="A225">
        <v>224</v>
      </c>
      <c r="B225" s="1">
        <v>9</v>
      </c>
      <c r="C225" s="1">
        <v>5</v>
      </c>
      <c r="D225" s="1">
        <v>3</v>
      </c>
      <c r="E225" s="1">
        <f t="shared" si="44"/>
        <v>10</v>
      </c>
      <c r="F225" s="1">
        <f t="shared" si="45"/>
        <v>6</v>
      </c>
      <c r="G225" s="1">
        <f t="shared" si="46"/>
        <v>4</v>
      </c>
      <c r="H225" t="str">
        <f>INDEX([1]Sheet1!$C$3:$O$15, MATCH(E225, [1]Sheet1!$B$3:$B$15, 0), MATCH(F225,[1]Sheet1!$C$2:$O$2,0))</f>
        <v>0.31, 0.40</v>
      </c>
      <c r="I225" t="str">
        <f>INDEX([2]Sheet1!$C$3:$O$15, MATCH(E225, [2]Sheet1!$C$2:$O$2,0), MATCH(F225, [2]Sheet1!$B$3:$B$15,0))</f>
        <v>0.87, 0.96</v>
      </c>
      <c r="J225" t="str">
        <f t="shared" si="47"/>
        <v>0.31</v>
      </c>
      <c r="K225" t="str">
        <f t="shared" si="48"/>
        <v>0.40</v>
      </c>
      <c r="L225" t="str">
        <f t="shared" si="49"/>
        <v>0.87</v>
      </c>
      <c r="M225" t="str">
        <f t="shared" si="50"/>
        <v>0.96</v>
      </c>
      <c r="N225">
        <f>(15^(1-P225)-0.5^(1-P225))/(10^(1-P225)-2^(1-P225))</f>
        <v>1.7868756994468782</v>
      </c>
      <c r="O225">
        <f>(15^(1-P225)-2^(1-P225))/(10^(1-P225)-2^(1-P225))</f>
        <v>1.4628021449231399</v>
      </c>
      <c r="P225" s="4">
        <f t="shared" si="51"/>
        <v>0.35499999999999998</v>
      </c>
      <c r="Q225" s="4">
        <f t="shared" si="52"/>
        <v>0.91500000000000004</v>
      </c>
      <c r="R225" s="4">
        <f t="shared" si="53"/>
        <v>1.624838922185009</v>
      </c>
      <c r="S225" t="s">
        <v>32</v>
      </c>
      <c r="T225" t="s">
        <v>18</v>
      </c>
      <c r="U225" t="s">
        <v>33</v>
      </c>
      <c r="V225" t="s">
        <v>20</v>
      </c>
      <c r="W225" t="s">
        <v>21</v>
      </c>
    </row>
    <row r="226" spans="1:23" x14ac:dyDescent="0.25">
      <c r="A226">
        <v>225</v>
      </c>
      <c r="B226" s="1">
        <v>9</v>
      </c>
      <c r="C226" s="1">
        <v>5</v>
      </c>
      <c r="D226" s="1">
        <v>3</v>
      </c>
      <c r="E226" s="1">
        <f t="shared" si="44"/>
        <v>10</v>
      </c>
      <c r="F226" s="1">
        <f t="shared" si="45"/>
        <v>6</v>
      </c>
      <c r="G226" s="1">
        <f t="shared" si="46"/>
        <v>4</v>
      </c>
      <c r="H226" t="str">
        <f>INDEX([1]Sheet1!$C$3:$O$15, MATCH(E226, [1]Sheet1!$B$3:$B$15, 0), MATCH(F226,[1]Sheet1!$C$2:$O$2,0))</f>
        <v>0.31, 0.40</v>
      </c>
      <c r="I226" t="str">
        <f>INDEX([2]Sheet1!$C$3:$O$15, MATCH(E226, [2]Sheet1!$C$2:$O$2,0), MATCH(F226, [2]Sheet1!$B$3:$B$15,0))</f>
        <v>0.87, 0.96</v>
      </c>
      <c r="J226" t="str">
        <f t="shared" si="47"/>
        <v>0.31</v>
      </c>
      <c r="K226" t="str">
        <f t="shared" si="48"/>
        <v>0.40</v>
      </c>
      <c r="L226" t="str">
        <f t="shared" si="49"/>
        <v>0.87</v>
      </c>
      <c r="M226" t="str">
        <f t="shared" si="50"/>
        <v>0.96</v>
      </c>
      <c r="N226">
        <f>(15^(1-P226)-0.5^(1-P226))/(10^(1-P226)-2^(1-P226))</f>
        <v>1.7868756994468782</v>
      </c>
      <c r="O226">
        <f>(15^(1-P226)-2^(1-P226))/(10^(1-P226)-2^(1-P226))</f>
        <v>1.4628021449231399</v>
      </c>
      <c r="P226" s="4">
        <f t="shared" si="51"/>
        <v>0.35499999999999998</v>
      </c>
      <c r="Q226" s="4">
        <f t="shared" si="52"/>
        <v>0.91500000000000004</v>
      </c>
      <c r="R226" s="4">
        <f t="shared" si="53"/>
        <v>1.624838922185009</v>
      </c>
      <c r="S226" t="s">
        <v>32</v>
      </c>
      <c r="T226" t="s">
        <v>25</v>
      </c>
      <c r="U226" t="s">
        <v>36</v>
      </c>
      <c r="V226" t="s">
        <v>34</v>
      </c>
      <c r="W226" t="s">
        <v>23</v>
      </c>
    </row>
    <row r="227" spans="1:23" x14ac:dyDescent="0.25">
      <c r="A227">
        <v>226</v>
      </c>
      <c r="B227" s="1">
        <v>8</v>
      </c>
      <c r="C227" s="1">
        <v>3</v>
      </c>
      <c r="D227" s="1">
        <v>1</v>
      </c>
      <c r="E227" s="1">
        <f t="shared" si="44"/>
        <v>9</v>
      </c>
      <c r="F227" s="1">
        <f t="shared" si="45"/>
        <v>4</v>
      </c>
      <c r="G227" s="1">
        <f t="shared" si="46"/>
        <v>2</v>
      </c>
      <c r="H227" t="str">
        <f>INDEX([1]Sheet1!$C$3:$O$15, MATCH(E227, [1]Sheet1!$B$3:$B$15, 0), MATCH(F227,[1]Sheet1!$C$2:$O$2,0))</f>
        <v>0.18, 0.26</v>
      </c>
      <c r="I227" t="str">
        <f>INDEX([2]Sheet1!$C$3:$O$15, MATCH(E227, [2]Sheet1!$C$2:$O$2,0), MATCH(F227, [2]Sheet1!$B$3:$B$15,0))</f>
        <v>0.90, 0.98</v>
      </c>
      <c r="J227" t="str">
        <f t="shared" si="47"/>
        <v>0.18</v>
      </c>
      <c r="K227" t="str">
        <f t="shared" si="48"/>
        <v>0.26</v>
      </c>
      <c r="L227" t="str">
        <f t="shared" si="49"/>
        <v>0.90</v>
      </c>
      <c r="M227" t="str">
        <f t="shared" si="50"/>
        <v>0.98</v>
      </c>
      <c r="N227">
        <f>(15^(1-P227)-2^(1-P227))/(10^(1-P227)-2^(1-P227))</f>
        <v>1.5202469801099703</v>
      </c>
      <c r="O227">
        <f>(15^(1-P227)-12^(1-P227))/(10^(1-P227)-2^(1-P227))</f>
        <v>0.30652133167022555</v>
      </c>
      <c r="P227" s="4">
        <f t="shared" si="51"/>
        <v>0.22</v>
      </c>
      <c r="Q227" s="4">
        <f t="shared" si="52"/>
        <v>0.94</v>
      </c>
      <c r="R227" s="4">
        <f t="shared" si="53"/>
        <v>0.91338415589009792</v>
      </c>
      <c r="S227" t="s">
        <v>44</v>
      </c>
      <c r="T227" t="s">
        <v>18</v>
      </c>
      <c r="U227" t="s">
        <v>39</v>
      </c>
      <c r="V227" t="s">
        <v>20</v>
      </c>
      <c r="W227" t="s">
        <v>21</v>
      </c>
    </row>
    <row r="228" spans="1:23" x14ac:dyDescent="0.25">
      <c r="A228">
        <v>227</v>
      </c>
      <c r="B228" s="1">
        <v>6</v>
      </c>
      <c r="C228" s="1">
        <v>1</v>
      </c>
      <c r="D228" s="1">
        <v>3</v>
      </c>
      <c r="E228" s="1">
        <f t="shared" si="44"/>
        <v>7</v>
      </c>
      <c r="F228" s="1">
        <f t="shared" si="45"/>
        <v>2</v>
      </c>
      <c r="G228" s="1">
        <f t="shared" si="46"/>
        <v>4</v>
      </c>
      <c r="H228" t="str">
        <f>INDEX([1]Sheet1!$C$3:$O$15, MATCH(E228, [1]Sheet1!$B$3:$B$15, 0), MATCH(F228,[1]Sheet1!$C$2:$O$2,0))</f>
        <v>-0.07, 0.06</v>
      </c>
      <c r="I228" t="str">
        <f>INDEX([2]Sheet1!$C$3:$O$15, MATCH(E228, [2]Sheet1!$C$2:$O$2,0), MATCH(F228, [2]Sheet1!$B$3:$B$15,0))</f>
        <v>0.88, 0.99</v>
      </c>
      <c r="J228" t="str">
        <f t="shared" si="47"/>
        <v>-0.0</v>
      </c>
      <c r="K228" t="str">
        <f t="shared" si="48"/>
        <v>0.06</v>
      </c>
      <c r="L228" t="str">
        <f t="shared" si="49"/>
        <v>0.88</v>
      </c>
      <c r="M228" t="str">
        <f t="shared" si="50"/>
        <v>0.99</v>
      </c>
      <c r="N228">
        <f>(15^(1-P228)-0.5^(1-P228))/(10^(1-P228)-2^(1-P228))</f>
        <v>1.8062919055386313</v>
      </c>
      <c r="O228">
        <f>(15^(1-P228)-2^(1-P228))/(10^(1-P228)-2^(1-P228))</f>
        <v>1.6098730034404303</v>
      </c>
      <c r="P228" s="4">
        <f t="shared" si="51"/>
        <v>0.03</v>
      </c>
      <c r="Q228" s="4">
        <f t="shared" si="52"/>
        <v>0.93500000000000005</v>
      </c>
      <c r="R228" s="4">
        <f t="shared" si="53"/>
        <v>1.7080824544895308</v>
      </c>
      <c r="S228" t="s">
        <v>37</v>
      </c>
      <c r="T228" t="s">
        <v>18</v>
      </c>
      <c r="U228" t="s">
        <v>33</v>
      </c>
      <c r="V228" t="s">
        <v>34</v>
      </c>
      <c r="W228" t="s">
        <v>23</v>
      </c>
    </row>
    <row r="229" spans="1:23" x14ac:dyDescent="0.25">
      <c r="A229">
        <v>228</v>
      </c>
      <c r="B229" s="1">
        <v>7</v>
      </c>
      <c r="C229" s="1">
        <v>3</v>
      </c>
      <c r="D229" s="1">
        <v>1</v>
      </c>
      <c r="E229" s="1">
        <f t="shared" si="44"/>
        <v>8</v>
      </c>
      <c r="F229" s="1">
        <f t="shared" si="45"/>
        <v>4</v>
      </c>
      <c r="G229" s="1">
        <f t="shared" si="46"/>
        <v>2</v>
      </c>
      <c r="H229" t="str">
        <f>INDEX([1]Sheet1!$C$3:$O$15, MATCH(E229, [1]Sheet1!$B$3:$B$15, 0), MATCH(F229,[1]Sheet1!$C$2:$O$2,0))</f>
        <v>0.12, 0.22</v>
      </c>
      <c r="I229" t="str">
        <f>INDEX([2]Sheet1!$C$3:$O$15, MATCH(E229, [2]Sheet1!$C$2:$O$2,0), MATCH(F229, [2]Sheet1!$B$3:$B$15,0))</f>
        <v>0.84, 0.94</v>
      </c>
      <c r="J229" t="str">
        <f t="shared" si="47"/>
        <v>0.12</v>
      </c>
      <c r="K229" t="str">
        <f t="shared" si="48"/>
        <v>0.22</v>
      </c>
      <c r="L229" t="str">
        <f t="shared" si="49"/>
        <v>0.84</v>
      </c>
      <c r="M229" t="str">
        <f t="shared" si="50"/>
        <v>0.94</v>
      </c>
      <c r="N229">
        <f>(15^(1-P229)-2^(1-P229))/(10^(1-P229)-2^(1-P229))</f>
        <v>1.5428170679014381</v>
      </c>
      <c r="O229">
        <f>(15^(1-P229)-12^(1-P229))/(10^(1-P229)-2^(1-P229))</f>
        <v>0.32115715120300509</v>
      </c>
      <c r="P229" s="4">
        <f t="shared" si="51"/>
        <v>0.16999999999999998</v>
      </c>
      <c r="Q229" s="4">
        <f t="shared" si="52"/>
        <v>0.8899999999999999</v>
      </c>
      <c r="R229" s="4">
        <f t="shared" si="53"/>
        <v>0.93198710955222164</v>
      </c>
      <c r="S229" t="s">
        <v>40</v>
      </c>
      <c r="T229" t="s">
        <v>18</v>
      </c>
      <c r="U229" t="s">
        <v>39</v>
      </c>
      <c r="V229" t="s">
        <v>20</v>
      </c>
      <c r="W229" t="s">
        <v>21</v>
      </c>
    </row>
    <row r="230" spans="1:23" x14ac:dyDescent="0.25">
      <c r="A230">
        <v>229</v>
      </c>
      <c r="B230" s="1">
        <v>7</v>
      </c>
      <c r="C230" s="1">
        <v>4</v>
      </c>
      <c r="D230" s="1">
        <v>3</v>
      </c>
      <c r="E230" s="1">
        <f t="shared" si="44"/>
        <v>8</v>
      </c>
      <c r="F230" s="1">
        <f t="shared" si="45"/>
        <v>5</v>
      </c>
      <c r="G230" s="1">
        <f t="shared" si="46"/>
        <v>4</v>
      </c>
      <c r="H230" t="str">
        <f>INDEX([1]Sheet1!$C$3:$O$15, MATCH(E230, [1]Sheet1!$B$3:$B$15, 0), MATCH(F230,[1]Sheet1!$C$2:$O$2,0))</f>
        <v>0.17, 0.26</v>
      </c>
      <c r="I230" t="str">
        <f>INDEX([2]Sheet1!$C$3:$O$15, MATCH(E230, [2]Sheet1!$C$2:$O$2,0), MATCH(F230, [2]Sheet1!$B$3:$B$15,0))</f>
        <v>0.80, 0.89</v>
      </c>
      <c r="J230" t="str">
        <f t="shared" si="47"/>
        <v>0.17</v>
      </c>
      <c r="K230" t="str">
        <f t="shared" si="48"/>
        <v>0.26</v>
      </c>
      <c r="L230" t="str">
        <f t="shared" si="49"/>
        <v>0.80</v>
      </c>
      <c r="M230" t="str">
        <f t="shared" si="50"/>
        <v>0.89</v>
      </c>
      <c r="N230">
        <f>(15^(1-P230)-0.5^(1-P230))/(10^(1-P230)-2^(1-P230))</f>
        <v>1.7838324927020326</v>
      </c>
      <c r="O230">
        <f>(15^(1-P230)-2^(1-P230))/(10^(1-P230)-2^(1-P230))</f>
        <v>1.5224720041213451</v>
      </c>
      <c r="P230" s="4">
        <f t="shared" si="51"/>
        <v>0.21500000000000002</v>
      </c>
      <c r="Q230" s="4">
        <f t="shared" si="52"/>
        <v>0.84499999999999997</v>
      </c>
      <c r="R230" s="4">
        <f t="shared" si="53"/>
        <v>1.653152248411689</v>
      </c>
      <c r="S230" t="s">
        <v>44</v>
      </c>
      <c r="T230" t="s">
        <v>18</v>
      </c>
      <c r="U230" t="s">
        <v>42</v>
      </c>
      <c r="V230" t="s">
        <v>20</v>
      </c>
      <c r="W230" t="s">
        <v>21</v>
      </c>
    </row>
    <row r="231" spans="1:23" x14ac:dyDescent="0.25">
      <c r="A231">
        <v>230</v>
      </c>
      <c r="B231" s="1">
        <v>7</v>
      </c>
      <c r="C231" s="1">
        <v>2</v>
      </c>
      <c r="D231" s="1">
        <v>1</v>
      </c>
      <c r="E231" s="1">
        <f t="shared" si="44"/>
        <v>8</v>
      </c>
      <c r="F231" s="1">
        <f t="shared" si="45"/>
        <v>3</v>
      </c>
      <c r="G231" s="1">
        <f t="shared" si="46"/>
        <v>2</v>
      </c>
      <c r="H231" t="str">
        <f>INDEX([1]Sheet1!$C$3:$O$15, MATCH(E231, [1]Sheet1!$B$3:$B$15, 0), MATCH(F231,[1]Sheet1!$C$2:$O$2,0))</f>
        <v>0.06, 0.17</v>
      </c>
      <c r="I231" t="str">
        <f>INDEX([2]Sheet1!$C$3:$O$15, MATCH(E231, [2]Sheet1!$C$2:$O$2,0), MATCH(F231, [2]Sheet1!$B$3:$B$15,0))</f>
        <v>0.89, 0.99</v>
      </c>
      <c r="J231" t="str">
        <f t="shared" si="47"/>
        <v>0.06</v>
      </c>
      <c r="K231" t="str">
        <f t="shared" si="48"/>
        <v>0.17</v>
      </c>
      <c r="L231" t="str">
        <f t="shared" si="49"/>
        <v>0.89</v>
      </c>
      <c r="M231" t="str">
        <f t="shared" si="50"/>
        <v>0.99</v>
      </c>
      <c r="N231">
        <f>(15^(1-P231)-2^(1-P231))/(10^(1-P231)-2^(1-P231))</f>
        <v>1.5684743107525587</v>
      </c>
      <c r="O231">
        <f>(15^(1-P231)-12^(1-P231))/(10^(1-P231)-2^(1-P231))</f>
        <v>0.33787598152107534</v>
      </c>
      <c r="P231" s="4">
        <f t="shared" si="51"/>
        <v>0.115</v>
      </c>
      <c r="Q231" s="4">
        <f t="shared" si="52"/>
        <v>0.94</v>
      </c>
      <c r="R231" s="4">
        <f t="shared" si="53"/>
        <v>0.95317514613681698</v>
      </c>
      <c r="S231" t="s">
        <v>37</v>
      </c>
      <c r="T231" t="s">
        <v>25</v>
      </c>
      <c r="U231" t="s">
        <v>39</v>
      </c>
      <c r="V231" t="s">
        <v>20</v>
      </c>
      <c r="W231" t="s">
        <v>21</v>
      </c>
    </row>
    <row r="232" spans="1:23" x14ac:dyDescent="0.25">
      <c r="A232">
        <v>231</v>
      </c>
      <c r="B232" s="1">
        <v>7</v>
      </c>
      <c r="C232" s="1">
        <v>3</v>
      </c>
      <c r="D232" s="1">
        <v>1</v>
      </c>
      <c r="E232" s="1">
        <f t="shared" si="44"/>
        <v>8</v>
      </c>
      <c r="F232" s="1">
        <f t="shared" si="45"/>
        <v>4</v>
      </c>
      <c r="G232" s="1">
        <f t="shared" si="46"/>
        <v>2</v>
      </c>
      <c r="H232" t="str">
        <f>INDEX([1]Sheet1!$C$3:$O$15, MATCH(E232, [1]Sheet1!$B$3:$B$15, 0), MATCH(F232,[1]Sheet1!$C$2:$O$2,0))</f>
        <v>0.12, 0.22</v>
      </c>
      <c r="I232" t="str">
        <f>INDEX([2]Sheet1!$C$3:$O$15, MATCH(E232, [2]Sheet1!$C$2:$O$2,0), MATCH(F232, [2]Sheet1!$B$3:$B$15,0))</f>
        <v>0.84, 0.94</v>
      </c>
      <c r="J232" t="str">
        <f t="shared" si="47"/>
        <v>0.12</v>
      </c>
      <c r="K232" t="str">
        <f t="shared" si="48"/>
        <v>0.22</v>
      </c>
      <c r="L232" t="str">
        <f t="shared" si="49"/>
        <v>0.84</v>
      </c>
      <c r="M232" t="str">
        <f t="shared" si="50"/>
        <v>0.94</v>
      </c>
      <c r="N232">
        <f>(15^(1-P232)-2^(1-P232))/(10^(1-P232)-2^(1-P232))</f>
        <v>1.5428170679014381</v>
      </c>
      <c r="O232">
        <f>(15^(1-P232)-12^(1-P232))/(10^(1-P232)-2^(1-P232))</f>
        <v>0.32115715120300509</v>
      </c>
      <c r="P232" s="4">
        <f t="shared" si="51"/>
        <v>0.16999999999999998</v>
      </c>
      <c r="Q232" s="4">
        <f t="shared" si="52"/>
        <v>0.8899999999999999</v>
      </c>
      <c r="R232" s="4">
        <f t="shared" si="53"/>
        <v>0.93198710955222164</v>
      </c>
      <c r="S232" t="s">
        <v>38</v>
      </c>
      <c r="T232" t="s">
        <v>18</v>
      </c>
      <c r="U232" t="s">
        <v>33</v>
      </c>
      <c r="V232" t="s">
        <v>20</v>
      </c>
      <c r="W232" t="s">
        <v>23</v>
      </c>
    </row>
    <row r="233" spans="1:23" x14ac:dyDescent="0.25">
      <c r="A233">
        <v>232</v>
      </c>
      <c r="B233" s="1">
        <v>7</v>
      </c>
      <c r="C233" s="1">
        <v>2</v>
      </c>
      <c r="D233" s="1">
        <v>3</v>
      </c>
      <c r="E233" s="1">
        <f t="shared" si="44"/>
        <v>8</v>
      </c>
      <c r="F233" s="1">
        <f t="shared" si="45"/>
        <v>3</v>
      </c>
      <c r="G233" s="1">
        <f t="shared" si="46"/>
        <v>4</v>
      </c>
      <c r="H233" t="str">
        <f>INDEX([1]Sheet1!$C$3:$O$15, MATCH(E233, [1]Sheet1!$B$3:$B$15, 0), MATCH(F233,[1]Sheet1!$C$2:$O$2,0))</f>
        <v>0.06, 0.17</v>
      </c>
      <c r="I233" t="str">
        <f>INDEX([2]Sheet1!$C$3:$O$15, MATCH(E233, [2]Sheet1!$C$2:$O$2,0), MATCH(F233, [2]Sheet1!$B$3:$B$15,0))</f>
        <v>0.89, 0.99</v>
      </c>
      <c r="J233" t="str">
        <f t="shared" si="47"/>
        <v>0.06</v>
      </c>
      <c r="K233" t="str">
        <f t="shared" si="48"/>
        <v>0.17</v>
      </c>
      <c r="L233" t="str">
        <f t="shared" si="49"/>
        <v>0.89</v>
      </c>
      <c r="M233" t="str">
        <f t="shared" si="50"/>
        <v>0.99</v>
      </c>
      <c r="N233">
        <f>(15^(1-P233)-0.5^(1-P233))/(10^(1-P233)-2^(1-P233))</f>
        <v>1.7924850605966762</v>
      </c>
      <c r="O233">
        <f>(15^(1-P233)-2^(1-P233))/(10^(1-P233)-2^(1-P233))</f>
        <v>1.5684743107525587</v>
      </c>
      <c r="P233" s="4">
        <f t="shared" si="51"/>
        <v>0.115</v>
      </c>
      <c r="Q233" s="4">
        <f t="shared" si="52"/>
        <v>0.94</v>
      </c>
      <c r="R233" s="4">
        <f t="shared" si="53"/>
        <v>1.6804796856746176</v>
      </c>
      <c r="S233" t="s">
        <v>38</v>
      </c>
      <c r="T233" t="s">
        <v>25</v>
      </c>
      <c r="U233" t="s">
        <v>33</v>
      </c>
      <c r="V233" t="s">
        <v>24</v>
      </c>
      <c r="W233" t="s">
        <v>21</v>
      </c>
    </row>
    <row r="234" spans="1:23" x14ac:dyDescent="0.25">
      <c r="A234">
        <v>233</v>
      </c>
      <c r="B234" s="1">
        <v>7</v>
      </c>
      <c r="C234" s="1">
        <v>4</v>
      </c>
      <c r="D234" s="1">
        <v>3</v>
      </c>
      <c r="E234" s="1">
        <f t="shared" si="44"/>
        <v>8</v>
      </c>
      <c r="F234" s="1">
        <f t="shared" si="45"/>
        <v>5</v>
      </c>
      <c r="G234" s="1">
        <f t="shared" si="46"/>
        <v>4</v>
      </c>
      <c r="H234" t="str">
        <f>INDEX([1]Sheet1!$C$3:$O$15, MATCH(E234, [1]Sheet1!$B$3:$B$15, 0), MATCH(F234,[1]Sheet1!$C$2:$O$2,0))</f>
        <v>0.17, 0.26</v>
      </c>
      <c r="I234" t="str">
        <f>INDEX([2]Sheet1!$C$3:$O$15, MATCH(E234, [2]Sheet1!$C$2:$O$2,0), MATCH(F234, [2]Sheet1!$B$3:$B$15,0))</f>
        <v>0.80, 0.89</v>
      </c>
      <c r="J234" t="str">
        <f t="shared" si="47"/>
        <v>0.17</v>
      </c>
      <c r="K234" t="str">
        <f t="shared" si="48"/>
        <v>0.26</v>
      </c>
      <c r="L234" t="str">
        <f t="shared" si="49"/>
        <v>0.80</v>
      </c>
      <c r="M234" t="str">
        <f t="shared" si="50"/>
        <v>0.89</v>
      </c>
      <c r="N234">
        <f>(15^(1-P234)-0.5^(1-P234))/(10^(1-P234)-2^(1-P234))</f>
        <v>1.7838324927020326</v>
      </c>
      <c r="O234">
        <f>(15^(1-P234)-2^(1-P234))/(10^(1-P234)-2^(1-P234))</f>
        <v>1.5224720041213451</v>
      </c>
      <c r="P234" s="4">
        <f t="shared" si="51"/>
        <v>0.21500000000000002</v>
      </c>
      <c r="Q234" s="4">
        <f t="shared" si="52"/>
        <v>0.84499999999999997</v>
      </c>
      <c r="R234" s="4">
        <f t="shared" si="53"/>
        <v>1.653152248411689</v>
      </c>
      <c r="S234" t="s">
        <v>37</v>
      </c>
      <c r="T234" t="s">
        <v>25</v>
      </c>
      <c r="U234" t="s">
        <v>43</v>
      </c>
      <c r="V234" t="s">
        <v>20</v>
      </c>
      <c r="W234" t="s">
        <v>21</v>
      </c>
    </row>
    <row r="235" spans="1:23" x14ac:dyDescent="0.25">
      <c r="A235">
        <v>234</v>
      </c>
      <c r="B235" s="1">
        <v>8</v>
      </c>
      <c r="C235" s="1">
        <v>7</v>
      </c>
      <c r="D235" s="1">
        <v>3</v>
      </c>
      <c r="E235" s="1">
        <f t="shared" si="44"/>
        <v>9</v>
      </c>
      <c r="F235" s="1">
        <f t="shared" si="45"/>
        <v>8</v>
      </c>
      <c r="G235" s="1">
        <f t="shared" si="46"/>
        <v>4</v>
      </c>
      <c r="H235" t="str">
        <f>INDEX([1]Sheet1!$C$3:$O$15, MATCH(E235, [1]Sheet1!$B$3:$B$15, 0), MATCH(F235,[1]Sheet1!$C$2:$O$2,0))</f>
        <v>0.36, 0.44</v>
      </c>
      <c r="I235" t="str">
        <f>INDEX([2]Sheet1!$C$3:$O$15, MATCH(E235, [2]Sheet1!$C$2:$O$2,0), MATCH(F235, [2]Sheet1!$B$3:$B$15,0))</f>
        <v>0.71, 0.80</v>
      </c>
      <c r="J235" t="str">
        <f t="shared" si="47"/>
        <v>0.36</v>
      </c>
      <c r="K235" t="str">
        <f t="shared" si="48"/>
        <v>0.44</v>
      </c>
      <c r="L235" t="str">
        <f t="shared" si="49"/>
        <v>0.71</v>
      </c>
      <c r="M235" t="str">
        <f t="shared" si="50"/>
        <v>0.80</v>
      </c>
      <c r="N235">
        <f>(15^(1-P235)-0.5^(1-P235))/(10^(1-P235)-2^(1-P235))</f>
        <v>1.7919537703395045</v>
      </c>
      <c r="O235">
        <f>(15^(1-P235)-2^(1-P235))/(10^(1-P235)-2^(1-P235))</f>
        <v>1.4447572964624733</v>
      </c>
      <c r="P235" s="4">
        <f t="shared" si="51"/>
        <v>0.4</v>
      </c>
      <c r="Q235" s="4">
        <f t="shared" si="52"/>
        <v>0.755</v>
      </c>
      <c r="R235" s="4">
        <f t="shared" si="53"/>
        <v>1.6183555334009889</v>
      </c>
      <c r="S235" t="s">
        <v>35</v>
      </c>
      <c r="T235" t="s">
        <v>25</v>
      </c>
      <c r="U235" t="s">
        <v>36</v>
      </c>
      <c r="V235" t="s">
        <v>34</v>
      </c>
      <c r="W235" t="s">
        <v>23</v>
      </c>
    </row>
    <row r="236" spans="1:23" x14ac:dyDescent="0.25">
      <c r="A236">
        <v>235</v>
      </c>
      <c r="B236" s="1">
        <v>7</v>
      </c>
      <c r="C236" s="1">
        <v>4</v>
      </c>
      <c r="D236" s="1">
        <v>2</v>
      </c>
      <c r="E236" s="1">
        <f t="shared" si="44"/>
        <v>8</v>
      </c>
      <c r="F236" s="1">
        <f t="shared" si="45"/>
        <v>5</v>
      </c>
      <c r="G236" s="1">
        <f t="shared" si="46"/>
        <v>3</v>
      </c>
      <c r="H236" t="str">
        <f>INDEX([1]Sheet1!$C$3:$O$15, MATCH(E236, [1]Sheet1!$B$3:$B$15, 0), MATCH(F236,[1]Sheet1!$C$2:$O$2,0))</f>
        <v>0.17, 0.26</v>
      </c>
      <c r="I236" t="str">
        <f>INDEX([2]Sheet1!$C$3:$O$15, MATCH(E236, [2]Sheet1!$C$2:$O$2,0), MATCH(F236, [2]Sheet1!$B$3:$B$15,0))</f>
        <v>0.80, 0.89</v>
      </c>
      <c r="J236" t="str">
        <f t="shared" si="47"/>
        <v>0.17</v>
      </c>
      <c r="K236" t="str">
        <f t="shared" si="48"/>
        <v>0.26</v>
      </c>
      <c r="L236" t="str">
        <f t="shared" si="49"/>
        <v>0.80</v>
      </c>
      <c r="M236" t="str">
        <f t="shared" si="50"/>
        <v>0.89</v>
      </c>
      <c r="N236">
        <f>(15^(1-P236)-0.5^(1-P236))/(8^(1-P236)-2^(1-P236))</f>
        <v>2.2987780619814968</v>
      </c>
      <c r="O236">
        <f>(15^(1-P236)-0.5^(1-P236))/(10^(1-P236)-2^(1-P236))</f>
        <v>1.7838324927020326</v>
      </c>
      <c r="P236" s="4">
        <f t="shared" si="51"/>
        <v>0.21500000000000002</v>
      </c>
      <c r="Q236" s="4">
        <f t="shared" si="52"/>
        <v>0.84499999999999997</v>
      </c>
      <c r="R236" s="4">
        <f t="shared" si="53"/>
        <v>2.0413052773417646</v>
      </c>
      <c r="S236" t="s">
        <v>37</v>
      </c>
      <c r="T236" t="s">
        <v>18</v>
      </c>
      <c r="U236" t="s">
        <v>33</v>
      </c>
      <c r="V236" t="s">
        <v>20</v>
      </c>
      <c r="W236" t="s">
        <v>21</v>
      </c>
    </row>
    <row r="237" spans="1:23" x14ac:dyDescent="0.25">
      <c r="A237">
        <v>236</v>
      </c>
      <c r="B237" s="1">
        <v>6</v>
      </c>
      <c r="C237" s="1">
        <v>3</v>
      </c>
      <c r="D237" s="1">
        <v>3</v>
      </c>
      <c r="E237" s="1">
        <f t="shared" si="44"/>
        <v>7</v>
      </c>
      <c r="F237" s="1">
        <f t="shared" si="45"/>
        <v>4</v>
      </c>
      <c r="G237" s="1">
        <f t="shared" si="46"/>
        <v>4</v>
      </c>
      <c r="H237" t="str">
        <f>INDEX([1]Sheet1!$C$3:$O$15, MATCH(E237, [1]Sheet1!$B$3:$B$15, 0), MATCH(F237,[1]Sheet1!$C$2:$O$2,0))</f>
        <v>0.06, 0.16</v>
      </c>
      <c r="I237" t="str">
        <f>INDEX([2]Sheet1!$C$3:$O$15, MATCH(E237, [2]Sheet1!$C$2:$O$2,0), MATCH(F237, [2]Sheet1!$B$3:$B$15,0))</f>
        <v>0.78, 0.88</v>
      </c>
      <c r="J237" t="str">
        <f t="shared" si="47"/>
        <v>0.06</v>
      </c>
      <c r="K237" t="str">
        <f t="shared" si="48"/>
        <v>0.16</v>
      </c>
      <c r="L237" t="str">
        <f t="shared" si="49"/>
        <v>0.78</v>
      </c>
      <c r="M237" t="str">
        <f t="shared" si="50"/>
        <v>0.88</v>
      </c>
      <c r="N237">
        <f>(15^(1-P237)-0.5^(1-P237))/(10^(1-P237)-2^(1-P237))</f>
        <v>1.7931378668604818</v>
      </c>
      <c r="O237">
        <f>(15^(1-P237)-2^(1-P237))/(10^(1-P237)-2^(1-P237))</f>
        <v>1.5708504372974055</v>
      </c>
      <c r="P237" s="4">
        <f t="shared" si="51"/>
        <v>0.11</v>
      </c>
      <c r="Q237" s="4">
        <f t="shared" si="52"/>
        <v>0.83000000000000007</v>
      </c>
      <c r="R237" s="4">
        <f t="shared" si="53"/>
        <v>1.6819941520789436</v>
      </c>
      <c r="S237" t="s">
        <v>40</v>
      </c>
      <c r="T237" t="s">
        <v>25</v>
      </c>
      <c r="U237" t="s">
        <v>39</v>
      </c>
      <c r="V237" t="s">
        <v>20</v>
      </c>
      <c r="W237" t="s">
        <v>21</v>
      </c>
    </row>
    <row r="238" spans="1:23" x14ac:dyDescent="0.25">
      <c r="A238">
        <v>237</v>
      </c>
      <c r="B238" s="1">
        <v>7</v>
      </c>
      <c r="C238" s="1">
        <v>3</v>
      </c>
      <c r="D238" s="1">
        <v>3</v>
      </c>
      <c r="E238" s="1">
        <f t="shared" si="44"/>
        <v>8</v>
      </c>
      <c r="F238" s="1">
        <f t="shared" si="45"/>
        <v>4</v>
      </c>
      <c r="G238" s="1">
        <f t="shared" si="46"/>
        <v>4</v>
      </c>
      <c r="H238" t="str">
        <f>INDEX([1]Sheet1!$C$3:$O$15, MATCH(E238, [1]Sheet1!$B$3:$B$15, 0), MATCH(F238,[1]Sheet1!$C$2:$O$2,0))</f>
        <v>0.12, 0.22</v>
      </c>
      <c r="I238" t="str">
        <f>INDEX([2]Sheet1!$C$3:$O$15, MATCH(E238, [2]Sheet1!$C$2:$O$2,0), MATCH(F238, [2]Sheet1!$B$3:$B$15,0))</f>
        <v>0.84, 0.94</v>
      </c>
      <c r="J238" t="str">
        <f t="shared" si="47"/>
        <v>0.12</v>
      </c>
      <c r="K238" t="str">
        <f t="shared" si="48"/>
        <v>0.22</v>
      </c>
      <c r="L238" t="str">
        <f t="shared" si="49"/>
        <v>0.84</v>
      </c>
      <c r="M238" t="str">
        <f t="shared" si="50"/>
        <v>0.94</v>
      </c>
      <c r="N238">
        <f>(15^(1-P238)-0.5^(1-P238))/(10^(1-P238)-2^(1-P238))</f>
        <v>1.7866703509891912</v>
      </c>
      <c r="O238">
        <f>(15^(1-P238)-2^(1-P238))/(10^(1-P238)-2^(1-P238))</f>
        <v>1.5428170679014381</v>
      </c>
      <c r="P238" s="4">
        <f t="shared" si="51"/>
        <v>0.16999999999999998</v>
      </c>
      <c r="Q238" s="4">
        <f t="shared" si="52"/>
        <v>0.8899999999999999</v>
      </c>
      <c r="R238" s="4">
        <f t="shared" si="53"/>
        <v>1.6647437094453146</v>
      </c>
      <c r="S238" t="s">
        <v>44</v>
      </c>
      <c r="T238" t="s">
        <v>25</v>
      </c>
      <c r="U238" t="s">
        <v>39</v>
      </c>
      <c r="V238" t="s">
        <v>34</v>
      </c>
      <c r="W238" t="s">
        <v>21</v>
      </c>
    </row>
    <row r="239" spans="1:23" x14ac:dyDescent="0.25">
      <c r="A239">
        <v>238</v>
      </c>
      <c r="B239" s="1">
        <v>6</v>
      </c>
      <c r="C239" s="1">
        <v>3</v>
      </c>
      <c r="D239" s="1">
        <v>3</v>
      </c>
      <c r="E239" s="1">
        <f t="shared" si="44"/>
        <v>7</v>
      </c>
      <c r="F239" s="1">
        <f t="shared" si="45"/>
        <v>4</v>
      </c>
      <c r="G239" s="1">
        <f t="shared" si="46"/>
        <v>4</v>
      </c>
      <c r="H239" t="str">
        <f>INDEX([1]Sheet1!$C$3:$O$15, MATCH(E239, [1]Sheet1!$B$3:$B$15, 0), MATCH(F239,[1]Sheet1!$C$2:$O$2,0))</f>
        <v>0.06, 0.16</v>
      </c>
      <c r="I239" t="str">
        <f>INDEX([2]Sheet1!$C$3:$O$15, MATCH(E239, [2]Sheet1!$C$2:$O$2,0), MATCH(F239, [2]Sheet1!$B$3:$B$15,0))</f>
        <v>0.78, 0.88</v>
      </c>
      <c r="J239" t="str">
        <f t="shared" si="47"/>
        <v>0.06</v>
      </c>
      <c r="K239" t="str">
        <f t="shared" si="48"/>
        <v>0.16</v>
      </c>
      <c r="L239" t="str">
        <f t="shared" si="49"/>
        <v>0.78</v>
      </c>
      <c r="M239" t="str">
        <f t="shared" si="50"/>
        <v>0.88</v>
      </c>
      <c r="N239">
        <f>(15^(1-P239)-0.5^(1-P239))/(10^(1-P239)-2^(1-P239))</f>
        <v>1.7931378668604818</v>
      </c>
      <c r="O239">
        <f>(15^(1-P239)-2^(1-P239))/(10^(1-P239)-2^(1-P239))</f>
        <v>1.5708504372974055</v>
      </c>
      <c r="P239" s="4">
        <f t="shared" si="51"/>
        <v>0.11</v>
      </c>
      <c r="Q239" s="4">
        <f t="shared" si="52"/>
        <v>0.83000000000000007</v>
      </c>
      <c r="R239" s="4">
        <f t="shared" si="53"/>
        <v>1.6819941520789436</v>
      </c>
      <c r="S239" t="s">
        <v>37</v>
      </c>
      <c r="T239" t="s">
        <v>25</v>
      </c>
      <c r="U239" t="s">
        <v>43</v>
      </c>
      <c r="V239" t="s">
        <v>20</v>
      </c>
      <c r="W239" t="s">
        <v>21</v>
      </c>
    </row>
    <row r="240" spans="1:23" x14ac:dyDescent="0.25">
      <c r="A240">
        <v>239</v>
      </c>
      <c r="B240" s="1">
        <v>7</v>
      </c>
      <c r="C240" s="1">
        <v>5</v>
      </c>
      <c r="D240" s="1">
        <v>3</v>
      </c>
      <c r="E240" s="1">
        <f t="shared" si="44"/>
        <v>8</v>
      </c>
      <c r="F240" s="1">
        <f t="shared" si="45"/>
        <v>6</v>
      </c>
      <c r="G240" s="1">
        <f t="shared" si="46"/>
        <v>4</v>
      </c>
      <c r="H240" t="str">
        <f>INDEX([1]Sheet1!$C$3:$O$15, MATCH(E240, [1]Sheet1!$B$3:$B$15, 0), MATCH(F240,[1]Sheet1!$C$2:$O$2,0))</f>
        <v>0.22, 0.30</v>
      </c>
      <c r="I240" t="str">
        <f>INDEX([2]Sheet1!$C$3:$O$15, MATCH(E240, [2]Sheet1!$C$2:$O$2,0), MATCH(F240, [2]Sheet1!$B$3:$B$15,0))</f>
        <v>0.77, 0.85</v>
      </c>
      <c r="J240" t="str">
        <f t="shared" si="47"/>
        <v>0.22</v>
      </c>
      <c r="K240" t="str">
        <f t="shared" si="48"/>
        <v>0.30</v>
      </c>
      <c r="L240" t="str">
        <f t="shared" si="49"/>
        <v>0.77</v>
      </c>
      <c r="M240" t="str">
        <f t="shared" si="50"/>
        <v>0.85</v>
      </c>
      <c r="N240">
        <f>(15^(1-P240)-0.5^(1-P240))/(10^(1-P240)-2^(1-P240))</f>
        <v>1.7827971391785058</v>
      </c>
      <c r="O240">
        <f>(15^(1-P240)-2^(1-P240))/(10^(1-P240)-2^(1-P240))</f>
        <v>1.5027000798266845</v>
      </c>
      <c r="P240" s="4">
        <f t="shared" si="51"/>
        <v>0.26</v>
      </c>
      <c r="Q240" s="4">
        <f t="shared" si="52"/>
        <v>0.81</v>
      </c>
      <c r="R240" s="4">
        <f t="shared" si="53"/>
        <v>1.6427486095025952</v>
      </c>
      <c r="S240" t="s">
        <v>32</v>
      </c>
      <c r="T240" t="s">
        <v>25</v>
      </c>
      <c r="U240" t="s">
        <v>39</v>
      </c>
      <c r="V240" t="s">
        <v>20</v>
      </c>
      <c r="W240" t="s">
        <v>21</v>
      </c>
    </row>
    <row r="241" spans="1:23" x14ac:dyDescent="0.25">
      <c r="A241">
        <v>240</v>
      </c>
      <c r="B241" s="1">
        <v>7</v>
      </c>
      <c r="C241" s="1">
        <v>3</v>
      </c>
      <c r="D241" s="1">
        <v>4</v>
      </c>
      <c r="E241" s="1">
        <f t="shared" si="44"/>
        <v>8</v>
      </c>
      <c r="F241" s="1">
        <f t="shared" si="45"/>
        <v>4</v>
      </c>
      <c r="G241" s="1">
        <f t="shared" si="46"/>
        <v>5</v>
      </c>
      <c r="H241" t="str">
        <f>INDEX([1]Sheet1!$C$3:$O$15, MATCH(E241, [1]Sheet1!$B$3:$B$15, 0), MATCH(F241,[1]Sheet1!$C$2:$O$2,0))</f>
        <v>0.12, 0.22</v>
      </c>
      <c r="I241" t="str">
        <f>INDEX([2]Sheet1!$C$3:$O$15, MATCH(E241, [2]Sheet1!$C$2:$O$2,0), MATCH(F241, [2]Sheet1!$B$3:$B$15,0))</f>
        <v>0.84, 0.94</v>
      </c>
      <c r="J241" t="str">
        <f t="shared" si="47"/>
        <v>0.12</v>
      </c>
      <c r="K241" t="str">
        <f t="shared" si="48"/>
        <v>0.22</v>
      </c>
      <c r="L241" t="str">
        <f t="shared" si="49"/>
        <v>0.84</v>
      </c>
      <c r="M241" t="str">
        <f t="shared" si="50"/>
        <v>0.94</v>
      </c>
      <c r="N241">
        <f>(15^(1-P241)-0.5^(1-P241))/(8^(1-P241)-4^(1-P241))</f>
        <v>3.6227151267643265</v>
      </c>
      <c r="O241">
        <f>(15^(1-P241)-0.5^(1-P241))/(8^(1-P241)-2^(1-P241))</f>
        <v>2.3184942902757055</v>
      </c>
      <c r="P241" s="4">
        <f t="shared" si="51"/>
        <v>0.16999999999999998</v>
      </c>
      <c r="Q241" s="4">
        <f t="shared" si="52"/>
        <v>0.8899999999999999</v>
      </c>
      <c r="R241" s="4">
        <f t="shared" si="53"/>
        <v>2.9706047085200158</v>
      </c>
      <c r="S241" t="s">
        <v>44</v>
      </c>
      <c r="T241" t="s">
        <v>25</v>
      </c>
      <c r="U241" t="s">
        <v>33</v>
      </c>
      <c r="V241" t="s">
        <v>20</v>
      </c>
      <c r="W241" t="s">
        <v>21</v>
      </c>
    </row>
    <row r="242" spans="1:23" x14ac:dyDescent="0.25">
      <c r="A242">
        <v>241</v>
      </c>
      <c r="B242" s="1">
        <v>7</v>
      </c>
      <c r="C242" s="1">
        <v>4</v>
      </c>
      <c r="D242" s="1">
        <v>3</v>
      </c>
      <c r="E242" s="1">
        <f t="shared" si="44"/>
        <v>8</v>
      </c>
      <c r="F242" s="1">
        <f t="shared" si="45"/>
        <v>5</v>
      </c>
      <c r="G242" s="1">
        <f t="shared" si="46"/>
        <v>4</v>
      </c>
      <c r="H242" t="str">
        <f>INDEX([1]Sheet1!$C$3:$O$15, MATCH(E242, [1]Sheet1!$B$3:$B$15, 0), MATCH(F242,[1]Sheet1!$C$2:$O$2,0))</f>
        <v>0.17, 0.26</v>
      </c>
      <c r="I242" t="str">
        <f>INDEX([2]Sheet1!$C$3:$O$15, MATCH(E242, [2]Sheet1!$C$2:$O$2,0), MATCH(F242, [2]Sheet1!$B$3:$B$15,0))</f>
        <v>0.80, 0.89</v>
      </c>
      <c r="J242" t="str">
        <f t="shared" si="47"/>
        <v>0.17</v>
      </c>
      <c r="K242" t="str">
        <f t="shared" si="48"/>
        <v>0.26</v>
      </c>
      <c r="L242" t="str">
        <f t="shared" si="49"/>
        <v>0.80</v>
      </c>
      <c r="M242" t="str">
        <f t="shared" si="50"/>
        <v>0.89</v>
      </c>
      <c r="N242">
        <f>(15^(1-P242)-0.5^(1-P242))/(10^(1-P242)-2^(1-P242))</f>
        <v>1.7838324927020326</v>
      </c>
      <c r="O242">
        <f>(15^(1-P242)-2^(1-P242))/(10^(1-P242)-2^(1-P242))</f>
        <v>1.5224720041213451</v>
      </c>
      <c r="P242" s="4">
        <f t="shared" si="51"/>
        <v>0.21500000000000002</v>
      </c>
      <c r="Q242" s="4">
        <f t="shared" si="52"/>
        <v>0.84499999999999997</v>
      </c>
      <c r="R242" s="4">
        <f t="shared" si="53"/>
        <v>1.653152248411689</v>
      </c>
      <c r="S242" t="s">
        <v>40</v>
      </c>
      <c r="T242" t="s">
        <v>18</v>
      </c>
      <c r="U242" t="s">
        <v>41</v>
      </c>
      <c r="V242" t="s">
        <v>20</v>
      </c>
      <c r="W242" t="s">
        <v>21</v>
      </c>
    </row>
    <row r="243" spans="1:23" x14ac:dyDescent="0.25">
      <c r="A243">
        <v>242</v>
      </c>
      <c r="B243" s="1">
        <v>7</v>
      </c>
      <c r="C243" s="1">
        <v>4</v>
      </c>
      <c r="D243" s="1">
        <v>1</v>
      </c>
      <c r="E243" s="1">
        <f t="shared" si="44"/>
        <v>8</v>
      </c>
      <c r="F243" s="1">
        <f t="shared" si="45"/>
        <v>5</v>
      </c>
      <c r="G243" s="1">
        <f t="shared" si="46"/>
        <v>2</v>
      </c>
      <c r="H243" t="str">
        <f>INDEX([1]Sheet1!$C$3:$O$15, MATCH(E243, [1]Sheet1!$B$3:$B$15, 0), MATCH(F243,[1]Sheet1!$C$2:$O$2,0))</f>
        <v>0.17, 0.26</v>
      </c>
      <c r="I243" t="str">
        <f>INDEX([2]Sheet1!$C$3:$O$15, MATCH(E243, [2]Sheet1!$C$2:$O$2,0), MATCH(F243, [2]Sheet1!$B$3:$B$15,0))</f>
        <v>0.80, 0.89</v>
      </c>
      <c r="J243" t="str">
        <f t="shared" si="47"/>
        <v>0.17</v>
      </c>
      <c r="K243" t="str">
        <f t="shared" si="48"/>
        <v>0.26</v>
      </c>
      <c r="L243" t="str">
        <f t="shared" si="49"/>
        <v>0.80</v>
      </c>
      <c r="M243" t="str">
        <f t="shared" si="50"/>
        <v>0.89</v>
      </c>
      <c r="N243">
        <f>(15^(1-P243)-2^(1-P243))/(10^(1-P243)-2^(1-P243))</f>
        <v>1.5224720041213451</v>
      </c>
      <c r="O243">
        <f>(15^(1-P243)-12^(1-P243))/(10^(1-P243)-2^(1-P243))</f>
        <v>0.30796114113426326</v>
      </c>
      <c r="P243" s="4">
        <f t="shared" si="51"/>
        <v>0.21500000000000002</v>
      </c>
      <c r="Q243" s="4">
        <f t="shared" si="52"/>
        <v>0.84499999999999997</v>
      </c>
      <c r="R243" s="4">
        <f t="shared" si="53"/>
        <v>0.9152165726278042</v>
      </c>
      <c r="S243" t="s">
        <v>32</v>
      </c>
      <c r="T243" t="s">
        <v>25</v>
      </c>
      <c r="U243" t="s">
        <v>33</v>
      </c>
      <c r="V243" t="s">
        <v>34</v>
      </c>
      <c r="W243" t="s">
        <v>21</v>
      </c>
    </row>
    <row r="244" spans="1:23" x14ac:dyDescent="0.25">
      <c r="A244">
        <v>243</v>
      </c>
      <c r="B244" s="1">
        <v>8</v>
      </c>
      <c r="C244" s="1">
        <v>5</v>
      </c>
      <c r="D244" s="1">
        <v>3</v>
      </c>
      <c r="E244" s="1">
        <f t="shared" si="44"/>
        <v>9</v>
      </c>
      <c r="F244" s="1">
        <f t="shared" si="45"/>
        <v>6</v>
      </c>
      <c r="G244" s="1">
        <f t="shared" si="46"/>
        <v>4</v>
      </c>
      <c r="H244" t="str">
        <f>INDEX([1]Sheet1!$C$3:$O$15, MATCH(E244, [1]Sheet1!$B$3:$B$15, 0), MATCH(F244,[1]Sheet1!$C$2:$O$2,0))</f>
        <v>0.27, 0.34</v>
      </c>
      <c r="I244" t="str">
        <f>INDEX([2]Sheet1!$C$3:$O$15, MATCH(E244, [2]Sheet1!$C$2:$O$2,0), MATCH(F244, [2]Sheet1!$B$3:$B$15,0))</f>
        <v>0.82, 0.89</v>
      </c>
      <c r="J244" t="str">
        <f t="shared" si="47"/>
        <v>0.27</v>
      </c>
      <c r="K244" t="str">
        <f t="shared" si="48"/>
        <v>0.34</v>
      </c>
      <c r="L244" t="str">
        <f t="shared" si="49"/>
        <v>0.82</v>
      </c>
      <c r="M244" t="str">
        <f t="shared" si="50"/>
        <v>0.89</v>
      </c>
      <c r="N244">
        <f>(15^(1-P244)-0.5^(1-P244))/(10^(1-P244)-2^(1-P244))</f>
        <v>1.7836394157458579</v>
      </c>
      <c r="O244">
        <f>(15^(1-P244)-2^(1-P244))/(10^(1-P244)-2^(1-P244))</f>
        <v>1.4834925547676119</v>
      </c>
      <c r="P244" s="4">
        <f t="shared" si="51"/>
        <v>0.30500000000000005</v>
      </c>
      <c r="Q244" s="4">
        <f t="shared" si="52"/>
        <v>0.85499999999999998</v>
      </c>
      <c r="R244" s="4">
        <f t="shared" si="53"/>
        <v>1.6335659852567348</v>
      </c>
      <c r="S244" t="s">
        <v>32</v>
      </c>
      <c r="T244" t="s">
        <v>18</v>
      </c>
      <c r="U244" t="s">
        <v>33</v>
      </c>
      <c r="V244" t="s">
        <v>20</v>
      </c>
      <c r="W244" t="s">
        <v>23</v>
      </c>
    </row>
    <row r="245" spans="1:23" x14ac:dyDescent="0.25">
      <c r="A245">
        <v>244</v>
      </c>
      <c r="B245" s="1">
        <v>9</v>
      </c>
      <c r="C245" s="1">
        <v>7</v>
      </c>
      <c r="D245" s="1">
        <v>3</v>
      </c>
      <c r="E245" s="1">
        <f t="shared" si="44"/>
        <v>10</v>
      </c>
      <c r="F245" s="1">
        <f t="shared" si="45"/>
        <v>8</v>
      </c>
      <c r="G245" s="1">
        <f t="shared" si="46"/>
        <v>4</v>
      </c>
      <c r="H245" t="str">
        <f>INDEX([1]Sheet1!$C$3:$O$15, MATCH(E245, [1]Sheet1!$B$3:$B$15, 0), MATCH(F245,[1]Sheet1!$C$2:$O$2,0))</f>
        <v>0.40, 1.00</v>
      </c>
      <c r="I245" t="str">
        <f>INDEX([2]Sheet1!$C$3:$O$15, MATCH(E245, [2]Sheet1!$C$2:$O$2,0), MATCH(F245, [2]Sheet1!$B$3:$B$15,0))</f>
        <v>0.75, 1.89</v>
      </c>
      <c r="J245" t="str">
        <f t="shared" si="47"/>
        <v>0.40</v>
      </c>
      <c r="K245" t="str">
        <f t="shared" si="48"/>
        <v>1.00</v>
      </c>
      <c r="L245" t="str">
        <f t="shared" si="49"/>
        <v>0.75</v>
      </c>
      <c r="M245" t="str">
        <f t="shared" si="50"/>
        <v>1.89</v>
      </c>
      <c r="N245">
        <f>(15^(1-P245)-0.5^(1-P245))/(10^(1-P245)-2^(1-P245))</f>
        <v>1.8859537008931477</v>
      </c>
      <c r="O245">
        <f>(15^(1-P245)-2^(1-P245))/(10^(1-P245)-2^(1-P245))</f>
        <v>1.3377503201080376</v>
      </c>
      <c r="P245" s="4">
        <f t="shared" si="51"/>
        <v>0.7</v>
      </c>
      <c r="Q245" s="4">
        <f t="shared" si="52"/>
        <v>1.3199999999999998</v>
      </c>
      <c r="R245" s="4">
        <f t="shared" si="53"/>
        <v>1.6118520105005927</v>
      </c>
      <c r="S245" t="s">
        <v>32</v>
      </c>
      <c r="T245" t="s">
        <v>25</v>
      </c>
      <c r="U245" t="s">
        <v>39</v>
      </c>
      <c r="V245" t="s">
        <v>20</v>
      </c>
      <c r="W245" t="s">
        <v>21</v>
      </c>
    </row>
    <row r="246" spans="1:23" x14ac:dyDescent="0.25">
      <c r="A246">
        <v>245</v>
      </c>
      <c r="B246" s="1">
        <v>7</v>
      </c>
      <c r="C246" s="1">
        <v>3</v>
      </c>
      <c r="D246" s="1">
        <v>4</v>
      </c>
      <c r="E246" s="1">
        <f t="shared" si="44"/>
        <v>8</v>
      </c>
      <c r="F246" s="1">
        <f t="shared" si="45"/>
        <v>4</v>
      </c>
      <c r="G246" s="1">
        <f t="shared" si="46"/>
        <v>5</v>
      </c>
      <c r="H246" t="str">
        <f>INDEX([1]Sheet1!$C$3:$O$15, MATCH(E246, [1]Sheet1!$B$3:$B$15, 0), MATCH(F246,[1]Sheet1!$C$2:$O$2,0))</f>
        <v>0.12, 0.22</v>
      </c>
      <c r="I246" t="str">
        <f>INDEX([2]Sheet1!$C$3:$O$15, MATCH(E246, [2]Sheet1!$C$2:$O$2,0), MATCH(F246, [2]Sheet1!$B$3:$B$15,0))</f>
        <v>0.84, 0.94</v>
      </c>
      <c r="J246" t="str">
        <f t="shared" si="47"/>
        <v>0.12</v>
      </c>
      <c r="K246" t="str">
        <f t="shared" si="48"/>
        <v>0.22</v>
      </c>
      <c r="L246" t="str">
        <f t="shared" si="49"/>
        <v>0.84</v>
      </c>
      <c r="M246" t="str">
        <f t="shared" si="50"/>
        <v>0.94</v>
      </c>
      <c r="N246">
        <f>(15^(1-P246)-0.5^(1-P246))/(8^(1-P246)-4^(1-P246))</f>
        <v>3.6227151267643265</v>
      </c>
      <c r="O246">
        <f>(15^(1-P246)-0.5^(1-P246))/(8^(1-P246)-2^(1-P246))</f>
        <v>2.3184942902757055</v>
      </c>
      <c r="P246" s="4">
        <f t="shared" si="51"/>
        <v>0.16999999999999998</v>
      </c>
      <c r="Q246" s="4">
        <f t="shared" si="52"/>
        <v>0.8899999999999999</v>
      </c>
      <c r="R246" s="4">
        <f t="shared" si="53"/>
        <v>2.9706047085200158</v>
      </c>
      <c r="S246" t="s">
        <v>35</v>
      </c>
      <c r="T246" t="s">
        <v>25</v>
      </c>
      <c r="U246" t="s">
        <v>33</v>
      </c>
      <c r="V246" t="s">
        <v>34</v>
      </c>
      <c r="W246" t="s">
        <v>21</v>
      </c>
    </row>
    <row r="247" spans="1:23" x14ac:dyDescent="0.25">
      <c r="A247">
        <v>246</v>
      </c>
      <c r="B247" s="1">
        <v>6</v>
      </c>
      <c r="C247" s="1">
        <v>4</v>
      </c>
      <c r="D247" s="1">
        <v>3</v>
      </c>
      <c r="E247" s="1">
        <f t="shared" si="44"/>
        <v>7</v>
      </c>
      <c r="F247" s="1">
        <f t="shared" si="45"/>
        <v>5</v>
      </c>
      <c r="G247" s="1">
        <f t="shared" si="46"/>
        <v>4</v>
      </c>
      <c r="H247" t="str">
        <f>INDEX([1]Sheet1!$C$3:$O$15, MATCH(E247, [1]Sheet1!$B$3:$B$15, 0), MATCH(F247,[1]Sheet1!$C$2:$O$2,0))</f>
        <v>0.11, 0.21</v>
      </c>
      <c r="I247" t="str">
        <f>INDEX([2]Sheet1!$C$3:$O$15, MATCH(E247, [2]Sheet1!$C$2:$O$2,0), MATCH(F247, [2]Sheet1!$B$3:$B$15,0))</f>
        <v>0.74, 0.84</v>
      </c>
      <c r="J247" t="str">
        <f t="shared" si="47"/>
        <v>0.11</v>
      </c>
      <c r="K247" t="str">
        <f t="shared" si="48"/>
        <v>0.21</v>
      </c>
      <c r="L247" t="str">
        <f t="shared" si="49"/>
        <v>0.74</v>
      </c>
      <c r="M247" t="str">
        <f t="shared" si="50"/>
        <v>0.84</v>
      </c>
      <c r="N247">
        <f t="shared" ref="N247:N252" si="56">(15^(1-P247)-0.5^(1-P247))/(10^(1-P247)-2^(1-P247))</f>
        <v>1.7875386370046384</v>
      </c>
      <c r="O247">
        <f t="shared" ref="O247:O252" si="57">(15^(1-P247)-2^(1-P247))/(10^(1-P247)-2^(1-P247))</f>
        <v>1.5474169043482437</v>
      </c>
      <c r="P247" s="4">
        <f t="shared" si="51"/>
        <v>0.16</v>
      </c>
      <c r="Q247" s="4">
        <f t="shared" si="52"/>
        <v>0.79</v>
      </c>
      <c r="R247" s="4">
        <f t="shared" si="53"/>
        <v>1.6674777706764412</v>
      </c>
      <c r="S247" t="s">
        <v>37</v>
      </c>
      <c r="T247" t="s">
        <v>18</v>
      </c>
      <c r="U247" t="s">
        <v>33</v>
      </c>
      <c r="V247" t="s">
        <v>20</v>
      </c>
      <c r="W247" t="s">
        <v>21</v>
      </c>
    </row>
    <row r="248" spans="1:23" x14ac:dyDescent="0.25">
      <c r="A248">
        <v>247</v>
      </c>
      <c r="B248" s="1">
        <v>6</v>
      </c>
      <c r="C248" s="1">
        <v>0</v>
      </c>
      <c r="D248" s="1">
        <v>3</v>
      </c>
      <c r="E248" s="1">
        <f t="shared" si="44"/>
        <v>7</v>
      </c>
      <c r="F248" s="1">
        <f t="shared" si="45"/>
        <v>1</v>
      </c>
      <c r="G248" s="1">
        <f t="shared" si="46"/>
        <v>4</v>
      </c>
      <c r="H248" t="e">
        <f>INDEX([1]Sheet1!$C$3:$O$15, MATCH(E248, [1]Sheet1!$B$3:$B$15, 0), MATCH(F248,[1]Sheet1!$C$2:$O$2,0))</f>
        <v>#N/A</v>
      </c>
      <c r="I248" t="e">
        <f>INDEX([2]Sheet1!$C$3:$O$15, MATCH(E248, [2]Sheet1!$C$2:$O$2,0), MATCH(F248, [2]Sheet1!$B$3:$B$15,0))</f>
        <v>#N/A</v>
      </c>
      <c r="J248" t="e">
        <f t="shared" si="47"/>
        <v>#N/A</v>
      </c>
      <c r="K248" t="e">
        <f t="shared" si="48"/>
        <v>#N/A</v>
      </c>
      <c r="L248" t="e">
        <f t="shared" si="49"/>
        <v>#N/A</v>
      </c>
      <c r="M248" t="e">
        <f t="shared" si="50"/>
        <v>#N/A</v>
      </c>
      <c r="N248" t="e">
        <f t="shared" si="56"/>
        <v>#N/A</v>
      </c>
      <c r="O248" t="e">
        <f t="shared" si="57"/>
        <v>#N/A</v>
      </c>
      <c r="P248" s="4" t="e">
        <f t="shared" si="51"/>
        <v>#N/A</v>
      </c>
      <c r="Q248" s="4" t="e">
        <f t="shared" si="52"/>
        <v>#N/A</v>
      </c>
      <c r="R248" s="4" t="e">
        <f t="shared" si="53"/>
        <v>#N/A</v>
      </c>
      <c r="S248" t="s">
        <v>32</v>
      </c>
      <c r="T248" t="s">
        <v>18</v>
      </c>
      <c r="U248" t="s">
        <v>39</v>
      </c>
      <c r="V248" t="s">
        <v>34</v>
      </c>
      <c r="W248" t="s">
        <v>21</v>
      </c>
    </row>
    <row r="249" spans="1:23" x14ac:dyDescent="0.25">
      <c r="A249">
        <v>248</v>
      </c>
      <c r="B249" s="1">
        <v>7</v>
      </c>
      <c r="C249" s="1">
        <v>4</v>
      </c>
      <c r="D249" s="1">
        <v>3</v>
      </c>
      <c r="E249" s="1">
        <f t="shared" si="44"/>
        <v>8</v>
      </c>
      <c r="F249" s="1">
        <f t="shared" si="45"/>
        <v>5</v>
      </c>
      <c r="G249" s="1">
        <f t="shared" si="46"/>
        <v>4</v>
      </c>
      <c r="H249" t="str">
        <f>INDEX([1]Sheet1!$C$3:$O$15, MATCH(E249, [1]Sheet1!$B$3:$B$15, 0), MATCH(F249,[1]Sheet1!$C$2:$O$2,0))</f>
        <v>0.17, 0.26</v>
      </c>
      <c r="I249" t="str">
        <f>INDEX([2]Sheet1!$C$3:$O$15, MATCH(E249, [2]Sheet1!$C$2:$O$2,0), MATCH(F249, [2]Sheet1!$B$3:$B$15,0))</f>
        <v>0.80, 0.89</v>
      </c>
      <c r="J249" t="str">
        <f t="shared" si="47"/>
        <v>0.17</v>
      </c>
      <c r="K249" t="str">
        <f t="shared" si="48"/>
        <v>0.26</v>
      </c>
      <c r="L249" t="str">
        <f t="shared" si="49"/>
        <v>0.80</v>
      </c>
      <c r="M249" t="str">
        <f t="shared" si="50"/>
        <v>0.89</v>
      </c>
      <c r="N249">
        <f t="shared" si="56"/>
        <v>1.7838324927020326</v>
      </c>
      <c r="O249">
        <f t="shared" si="57"/>
        <v>1.5224720041213451</v>
      </c>
      <c r="P249" s="4">
        <f t="shared" si="51"/>
        <v>0.21500000000000002</v>
      </c>
      <c r="Q249" s="4">
        <f t="shared" si="52"/>
        <v>0.84499999999999997</v>
      </c>
      <c r="R249" s="4">
        <f t="shared" si="53"/>
        <v>1.653152248411689</v>
      </c>
      <c r="S249" t="s">
        <v>35</v>
      </c>
      <c r="T249" t="s">
        <v>25</v>
      </c>
      <c r="U249" t="s">
        <v>39</v>
      </c>
      <c r="V249" t="s">
        <v>20</v>
      </c>
      <c r="W249" t="s">
        <v>23</v>
      </c>
    </row>
    <row r="250" spans="1:23" x14ac:dyDescent="0.25">
      <c r="A250">
        <v>249</v>
      </c>
      <c r="B250" s="1">
        <v>7</v>
      </c>
      <c r="C250" s="1">
        <v>4</v>
      </c>
      <c r="D250" s="1">
        <v>3</v>
      </c>
      <c r="E250" s="1">
        <f t="shared" si="44"/>
        <v>8</v>
      </c>
      <c r="F250" s="1">
        <f t="shared" si="45"/>
        <v>5</v>
      </c>
      <c r="G250" s="1">
        <f t="shared" si="46"/>
        <v>4</v>
      </c>
      <c r="H250" t="str">
        <f>INDEX([1]Sheet1!$C$3:$O$15, MATCH(E250, [1]Sheet1!$B$3:$B$15, 0), MATCH(F250,[1]Sheet1!$C$2:$O$2,0))</f>
        <v>0.17, 0.26</v>
      </c>
      <c r="I250" t="str">
        <f>INDEX([2]Sheet1!$C$3:$O$15, MATCH(E250, [2]Sheet1!$C$2:$O$2,0), MATCH(F250, [2]Sheet1!$B$3:$B$15,0))</f>
        <v>0.80, 0.89</v>
      </c>
      <c r="J250" t="str">
        <f t="shared" si="47"/>
        <v>0.17</v>
      </c>
      <c r="K250" t="str">
        <f t="shared" si="48"/>
        <v>0.26</v>
      </c>
      <c r="L250" t="str">
        <f t="shared" si="49"/>
        <v>0.80</v>
      </c>
      <c r="M250" t="str">
        <f t="shared" si="50"/>
        <v>0.89</v>
      </c>
      <c r="N250">
        <f t="shared" si="56"/>
        <v>1.7838324927020326</v>
      </c>
      <c r="O250">
        <f t="shared" si="57"/>
        <v>1.5224720041213451</v>
      </c>
      <c r="P250" s="4">
        <f t="shared" si="51"/>
        <v>0.21500000000000002</v>
      </c>
      <c r="Q250" s="4">
        <f t="shared" si="52"/>
        <v>0.84499999999999997</v>
      </c>
      <c r="R250" s="4">
        <f t="shared" si="53"/>
        <v>1.653152248411689</v>
      </c>
      <c r="S250" t="s">
        <v>35</v>
      </c>
      <c r="T250" t="s">
        <v>25</v>
      </c>
      <c r="U250" t="s">
        <v>43</v>
      </c>
      <c r="V250" t="s">
        <v>34</v>
      </c>
      <c r="W250" t="s">
        <v>23</v>
      </c>
    </row>
    <row r="251" spans="1:23" x14ac:dyDescent="0.25">
      <c r="A251">
        <v>250</v>
      </c>
      <c r="B251" s="1">
        <v>7</v>
      </c>
      <c r="C251" s="1">
        <v>3</v>
      </c>
      <c r="D251" s="1">
        <v>3</v>
      </c>
      <c r="E251" s="1">
        <f t="shared" si="44"/>
        <v>8</v>
      </c>
      <c r="F251" s="1">
        <f t="shared" si="45"/>
        <v>4</v>
      </c>
      <c r="G251" s="1">
        <f t="shared" si="46"/>
        <v>4</v>
      </c>
      <c r="H251" t="str">
        <f>INDEX([1]Sheet1!$C$3:$O$15, MATCH(E251, [1]Sheet1!$B$3:$B$15, 0), MATCH(F251,[1]Sheet1!$C$2:$O$2,0))</f>
        <v>0.12, 0.22</v>
      </c>
      <c r="I251" t="str">
        <f>INDEX([2]Sheet1!$C$3:$O$15, MATCH(E251, [2]Sheet1!$C$2:$O$2,0), MATCH(F251, [2]Sheet1!$B$3:$B$15,0))</f>
        <v>0.84, 0.94</v>
      </c>
      <c r="J251" t="str">
        <f t="shared" si="47"/>
        <v>0.12</v>
      </c>
      <c r="K251" t="str">
        <f t="shared" si="48"/>
        <v>0.22</v>
      </c>
      <c r="L251" t="str">
        <f t="shared" si="49"/>
        <v>0.84</v>
      </c>
      <c r="M251" t="str">
        <f t="shared" si="50"/>
        <v>0.94</v>
      </c>
      <c r="N251">
        <f t="shared" si="56"/>
        <v>1.7866703509891912</v>
      </c>
      <c r="O251">
        <f t="shared" si="57"/>
        <v>1.5428170679014381</v>
      </c>
      <c r="P251" s="4">
        <f t="shared" si="51"/>
        <v>0.16999999999999998</v>
      </c>
      <c r="Q251" s="4">
        <f t="shared" si="52"/>
        <v>0.8899999999999999</v>
      </c>
      <c r="R251" s="4">
        <f t="shared" si="53"/>
        <v>1.6647437094453146</v>
      </c>
      <c r="S251" t="s">
        <v>38</v>
      </c>
      <c r="T251" t="s">
        <v>25</v>
      </c>
      <c r="U251" t="s">
        <v>42</v>
      </c>
      <c r="V251" t="s">
        <v>20</v>
      </c>
      <c r="W251" t="s">
        <v>21</v>
      </c>
    </row>
    <row r="252" spans="1:23" x14ac:dyDescent="0.25">
      <c r="A252">
        <v>251</v>
      </c>
      <c r="B252" s="1">
        <v>9</v>
      </c>
      <c r="C252" s="1">
        <v>6</v>
      </c>
      <c r="D252" s="1">
        <v>3</v>
      </c>
      <c r="E252" s="1">
        <f t="shared" si="44"/>
        <v>10</v>
      </c>
      <c r="F252" s="1">
        <f t="shared" si="45"/>
        <v>7</v>
      </c>
      <c r="G252" s="1">
        <f t="shared" si="46"/>
        <v>4</v>
      </c>
      <c r="H252" t="str">
        <f>INDEX([1]Sheet1!$C$3:$O$15, MATCH(E252, [1]Sheet1!$B$3:$B$15, 0), MATCH(F252,[1]Sheet1!$C$2:$O$2,0))</f>
        <v>0.34, 1.00</v>
      </c>
      <c r="I252" t="str">
        <f>INDEX([2]Sheet1!$C$3:$O$15, MATCH(E252, [2]Sheet1!$C$2:$O$2,0), MATCH(F252, [2]Sheet1!$B$3:$B$15,0))</f>
        <v>0.75, 1.89</v>
      </c>
      <c r="J252" t="str">
        <f t="shared" si="47"/>
        <v>0.34</v>
      </c>
      <c r="K252" t="str">
        <f t="shared" si="48"/>
        <v>1.00</v>
      </c>
      <c r="L252" t="str">
        <f t="shared" si="49"/>
        <v>0.75</v>
      </c>
      <c r="M252" t="str">
        <f t="shared" si="50"/>
        <v>1.89</v>
      </c>
      <c r="N252">
        <f t="shared" si="56"/>
        <v>1.8712935860624558</v>
      </c>
      <c r="O252">
        <f t="shared" si="57"/>
        <v>1.3474527734026915</v>
      </c>
      <c r="P252" s="4">
        <f t="shared" si="51"/>
        <v>0.67</v>
      </c>
      <c r="Q252" s="4">
        <f t="shared" si="52"/>
        <v>1.3199999999999998</v>
      </c>
      <c r="R252" s="4">
        <f t="shared" si="53"/>
        <v>1.6093731797325737</v>
      </c>
      <c r="S252" t="s">
        <v>35</v>
      </c>
      <c r="T252" t="s">
        <v>25</v>
      </c>
      <c r="U252" t="s">
        <v>39</v>
      </c>
      <c r="V252" t="s">
        <v>24</v>
      </c>
      <c r="W252" t="s">
        <v>23</v>
      </c>
    </row>
    <row r="253" spans="1:23" x14ac:dyDescent="0.25">
      <c r="A253">
        <v>252</v>
      </c>
      <c r="B253" s="1">
        <v>7</v>
      </c>
      <c r="C253" s="1">
        <v>3</v>
      </c>
      <c r="D253" s="1">
        <v>4</v>
      </c>
      <c r="E253" s="1">
        <f t="shared" si="44"/>
        <v>8</v>
      </c>
      <c r="F253" s="1">
        <f t="shared" si="45"/>
        <v>4</v>
      </c>
      <c r="G253" s="1">
        <f t="shared" si="46"/>
        <v>5</v>
      </c>
      <c r="H253" t="str">
        <f>INDEX([1]Sheet1!$C$3:$O$15, MATCH(E253, [1]Sheet1!$B$3:$B$15, 0), MATCH(F253,[1]Sheet1!$C$2:$O$2,0))</f>
        <v>0.12, 0.22</v>
      </c>
      <c r="I253" t="str">
        <f>INDEX([2]Sheet1!$C$3:$O$15, MATCH(E253, [2]Sheet1!$C$2:$O$2,0), MATCH(F253, [2]Sheet1!$B$3:$B$15,0))</f>
        <v>0.84, 0.94</v>
      </c>
      <c r="J253" t="str">
        <f t="shared" si="47"/>
        <v>0.12</v>
      </c>
      <c r="K253" t="str">
        <f t="shared" si="48"/>
        <v>0.22</v>
      </c>
      <c r="L253" t="str">
        <f t="shared" si="49"/>
        <v>0.84</v>
      </c>
      <c r="M253" t="str">
        <f t="shared" si="50"/>
        <v>0.94</v>
      </c>
      <c r="N253">
        <f>(15^(1-P253)-0.5^(1-P253))/(8^(1-P253)-4^(1-P253))</f>
        <v>3.6227151267643265</v>
      </c>
      <c r="O253">
        <f>(15^(1-P253)-0.5^(1-P253))/(8^(1-P253)-2^(1-P253))</f>
        <v>2.3184942902757055</v>
      </c>
      <c r="P253" s="4">
        <f t="shared" si="51"/>
        <v>0.16999999999999998</v>
      </c>
      <c r="Q253" s="4">
        <f t="shared" si="52"/>
        <v>0.8899999999999999</v>
      </c>
      <c r="R253" s="4">
        <f t="shared" si="53"/>
        <v>2.9706047085200158</v>
      </c>
      <c r="S253" t="s">
        <v>44</v>
      </c>
      <c r="T253" t="s">
        <v>18</v>
      </c>
      <c r="U253" t="s">
        <v>39</v>
      </c>
      <c r="V253" t="s">
        <v>34</v>
      </c>
      <c r="W253" t="s">
        <v>21</v>
      </c>
    </row>
    <row r="254" spans="1:23" x14ac:dyDescent="0.25">
      <c r="A254">
        <v>253</v>
      </c>
      <c r="B254" s="1">
        <v>7</v>
      </c>
      <c r="C254" s="1">
        <v>4</v>
      </c>
      <c r="D254" s="1">
        <v>3</v>
      </c>
      <c r="E254" s="1">
        <f t="shared" si="44"/>
        <v>8</v>
      </c>
      <c r="F254" s="1">
        <f t="shared" si="45"/>
        <v>5</v>
      </c>
      <c r="G254" s="1">
        <f t="shared" si="46"/>
        <v>4</v>
      </c>
      <c r="H254" t="str">
        <f>INDEX([1]Sheet1!$C$3:$O$15, MATCH(E254, [1]Sheet1!$B$3:$B$15, 0), MATCH(F254,[1]Sheet1!$C$2:$O$2,0))</f>
        <v>0.17, 0.26</v>
      </c>
      <c r="I254" t="str">
        <f>INDEX([2]Sheet1!$C$3:$O$15, MATCH(E254, [2]Sheet1!$C$2:$O$2,0), MATCH(F254, [2]Sheet1!$B$3:$B$15,0))</f>
        <v>0.80, 0.89</v>
      </c>
      <c r="J254" t="str">
        <f t="shared" si="47"/>
        <v>0.17</v>
      </c>
      <c r="K254" t="str">
        <f t="shared" si="48"/>
        <v>0.26</v>
      </c>
      <c r="L254" t="str">
        <f t="shared" si="49"/>
        <v>0.80</v>
      </c>
      <c r="M254" t="str">
        <f t="shared" si="50"/>
        <v>0.89</v>
      </c>
      <c r="N254">
        <f>(15^(1-P254)-0.5^(1-P254))/(10^(1-P254)-2^(1-P254))</f>
        <v>1.7838324927020326</v>
      </c>
      <c r="O254">
        <f>(15^(1-P254)-2^(1-P254))/(10^(1-P254)-2^(1-P254))</f>
        <v>1.5224720041213451</v>
      </c>
      <c r="P254" s="4">
        <f t="shared" si="51"/>
        <v>0.21500000000000002</v>
      </c>
      <c r="Q254" s="4">
        <f t="shared" si="52"/>
        <v>0.84499999999999997</v>
      </c>
      <c r="R254" s="4">
        <f t="shared" si="53"/>
        <v>1.653152248411689</v>
      </c>
      <c r="S254" t="s">
        <v>40</v>
      </c>
      <c r="T254" t="s">
        <v>25</v>
      </c>
      <c r="U254" t="s">
        <v>33</v>
      </c>
      <c r="V254" t="s">
        <v>20</v>
      </c>
      <c r="W254" t="s">
        <v>21</v>
      </c>
    </row>
    <row r="255" spans="1:23" x14ac:dyDescent="0.25">
      <c r="A255">
        <v>254</v>
      </c>
      <c r="B255" s="1">
        <v>6</v>
      </c>
      <c r="C255" s="1">
        <v>5</v>
      </c>
      <c r="D255" s="1">
        <v>3</v>
      </c>
      <c r="E255" s="1">
        <f t="shared" si="44"/>
        <v>7</v>
      </c>
      <c r="F255" s="1">
        <f t="shared" si="45"/>
        <v>6</v>
      </c>
      <c r="G255" s="1">
        <f t="shared" si="46"/>
        <v>4</v>
      </c>
      <c r="H255" t="str">
        <f>INDEX([1]Sheet1!$C$3:$O$15, MATCH(E255, [1]Sheet1!$B$3:$B$15, 0), MATCH(F255,[1]Sheet1!$C$2:$O$2,0))</f>
        <v>0.16, 0.24</v>
      </c>
      <c r="I255" t="str">
        <f>INDEX([2]Sheet1!$C$3:$O$15, MATCH(E255, [2]Sheet1!$C$2:$O$2,0), MATCH(F255, [2]Sheet1!$B$3:$B$15,0))</f>
        <v>0.71, 0.80</v>
      </c>
      <c r="J255" t="str">
        <f t="shared" si="47"/>
        <v>0.16</v>
      </c>
      <c r="K255" t="str">
        <f t="shared" si="48"/>
        <v>0.24</v>
      </c>
      <c r="L255" t="str">
        <f t="shared" si="49"/>
        <v>0.71</v>
      </c>
      <c r="M255" t="str">
        <f t="shared" si="50"/>
        <v>0.80</v>
      </c>
      <c r="N255">
        <f>(15^(1-P255)-0.5^(1-P255))/(10^(1-P255)-2^(1-P255))</f>
        <v>1.7845817249007139</v>
      </c>
      <c r="O255">
        <f>(15^(1-P255)-2^(1-P255))/(10^(1-P255)-2^(1-P255))</f>
        <v>1.5291895789434931</v>
      </c>
      <c r="P255" s="4">
        <f t="shared" si="51"/>
        <v>0.2</v>
      </c>
      <c r="Q255" s="4">
        <f t="shared" si="52"/>
        <v>0.755</v>
      </c>
      <c r="R255" s="4">
        <f t="shared" si="53"/>
        <v>1.6568856519221034</v>
      </c>
      <c r="S255" t="s">
        <v>37</v>
      </c>
      <c r="T255" t="s">
        <v>25</v>
      </c>
      <c r="U255" t="s">
        <v>42</v>
      </c>
      <c r="V255" t="s">
        <v>34</v>
      </c>
      <c r="W255" t="s">
        <v>21</v>
      </c>
    </row>
    <row r="256" spans="1:23" x14ac:dyDescent="0.25">
      <c r="A256">
        <v>255</v>
      </c>
      <c r="B256" s="1">
        <v>7</v>
      </c>
      <c r="C256" s="1">
        <v>2</v>
      </c>
      <c r="D256" s="1">
        <v>3</v>
      </c>
      <c r="E256" s="1">
        <f t="shared" si="44"/>
        <v>8</v>
      </c>
      <c r="F256" s="1">
        <f t="shared" si="45"/>
        <v>3</v>
      </c>
      <c r="G256" s="1">
        <f t="shared" si="46"/>
        <v>4</v>
      </c>
      <c r="H256" t="str">
        <f>INDEX([1]Sheet1!$C$3:$O$15, MATCH(E256, [1]Sheet1!$B$3:$B$15, 0), MATCH(F256,[1]Sheet1!$C$2:$O$2,0))</f>
        <v>0.06, 0.17</v>
      </c>
      <c r="I256" t="str">
        <f>INDEX([2]Sheet1!$C$3:$O$15, MATCH(E256, [2]Sheet1!$C$2:$O$2,0), MATCH(F256, [2]Sheet1!$B$3:$B$15,0))</f>
        <v>0.89, 0.99</v>
      </c>
      <c r="J256" t="str">
        <f t="shared" si="47"/>
        <v>0.06</v>
      </c>
      <c r="K256" t="str">
        <f t="shared" si="48"/>
        <v>0.17</v>
      </c>
      <c r="L256" t="str">
        <f t="shared" si="49"/>
        <v>0.89</v>
      </c>
      <c r="M256" t="str">
        <f t="shared" si="50"/>
        <v>0.99</v>
      </c>
      <c r="N256">
        <f>(15^(1-P256)-0.5^(1-P256))/(10^(1-P256)-2^(1-P256))</f>
        <v>1.7924850605966762</v>
      </c>
      <c r="O256">
        <f>(15^(1-P256)-2^(1-P256))/(10^(1-P256)-2^(1-P256))</f>
        <v>1.5684743107525587</v>
      </c>
      <c r="P256" s="4">
        <f t="shared" si="51"/>
        <v>0.115</v>
      </c>
      <c r="Q256" s="4">
        <f t="shared" si="52"/>
        <v>0.94</v>
      </c>
      <c r="R256" s="4">
        <f t="shared" si="53"/>
        <v>1.6804796856746176</v>
      </c>
      <c r="S256" t="s">
        <v>40</v>
      </c>
      <c r="T256" t="s">
        <v>25</v>
      </c>
      <c r="U256" t="s">
        <v>39</v>
      </c>
      <c r="V256" t="s">
        <v>20</v>
      </c>
      <c r="W256" t="s">
        <v>21</v>
      </c>
    </row>
    <row r="257" spans="1:23" x14ac:dyDescent="0.25">
      <c r="A257">
        <v>256</v>
      </c>
      <c r="B257" s="1">
        <v>6</v>
      </c>
      <c r="C257" s="1">
        <v>7</v>
      </c>
      <c r="D257" s="1">
        <v>3</v>
      </c>
      <c r="E257" s="1">
        <f t="shared" si="44"/>
        <v>7</v>
      </c>
      <c r="F257" s="1">
        <f t="shared" si="45"/>
        <v>8</v>
      </c>
      <c r="G257" s="1">
        <f t="shared" si="46"/>
        <v>4</v>
      </c>
      <c r="H257" t="str">
        <f>INDEX([1]Sheet1!$C$3:$O$15, MATCH(E257, [1]Sheet1!$B$3:$B$15, 0), MATCH(F257,[1]Sheet1!$C$2:$O$2,0))</f>
        <v>0.26, 0.36</v>
      </c>
      <c r="I257" t="str">
        <f>INDEX([2]Sheet1!$C$3:$O$15, MATCH(E257, [2]Sheet1!$C$2:$O$2,0), MATCH(F257, [2]Sheet1!$B$3:$B$15,0))</f>
        <v>0.60, 0.70</v>
      </c>
      <c r="J257" t="str">
        <f t="shared" si="47"/>
        <v>0.26</v>
      </c>
      <c r="K257" t="str">
        <f t="shared" si="48"/>
        <v>0.36</v>
      </c>
      <c r="L257" t="str">
        <f t="shared" si="49"/>
        <v>0.60</v>
      </c>
      <c r="M257" t="str">
        <f t="shared" si="50"/>
        <v>0.70</v>
      </c>
      <c r="N257">
        <f>(15^(1-P257)-0.5^(1-P257))/(10^(1-P257)-2^(1-P257))</f>
        <v>1.7838523523333853</v>
      </c>
      <c r="O257">
        <f>(15^(1-P257)-2^(1-P257))/(10^(1-P257)-2^(1-P257))</f>
        <v>1.4813928442183284</v>
      </c>
      <c r="P257" s="4">
        <f t="shared" si="51"/>
        <v>0.31</v>
      </c>
      <c r="Q257" s="4">
        <f t="shared" si="52"/>
        <v>0.64999999999999991</v>
      </c>
      <c r="R257" s="4">
        <f t="shared" si="53"/>
        <v>1.6326225982758569</v>
      </c>
      <c r="S257" t="s">
        <v>44</v>
      </c>
      <c r="T257" t="s">
        <v>18</v>
      </c>
      <c r="U257" t="s">
        <v>39</v>
      </c>
      <c r="V257" t="s">
        <v>34</v>
      </c>
      <c r="W257" t="s">
        <v>21</v>
      </c>
    </row>
    <row r="258" spans="1:23" x14ac:dyDescent="0.25">
      <c r="A258">
        <v>257</v>
      </c>
      <c r="B258" s="1">
        <v>7</v>
      </c>
      <c r="C258" s="1">
        <v>2</v>
      </c>
      <c r="D258" s="1">
        <v>3</v>
      </c>
      <c r="E258" s="1">
        <f t="shared" ref="E258:E301" si="58">B258+1</f>
        <v>8</v>
      </c>
      <c r="F258" s="1">
        <f t="shared" ref="F258:F301" si="59">C258+1</f>
        <v>3</v>
      </c>
      <c r="G258" s="1">
        <f t="shared" ref="G258:G301" si="60">D258+1</f>
        <v>4</v>
      </c>
      <c r="H258" t="str">
        <f>INDEX([1]Sheet1!$C$3:$O$15, MATCH(E258, [1]Sheet1!$B$3:$B$15, 0), MATCH(F258,[1]Sheet1!$C$2:$O$2,0))</f>
        <v>0.06, 0.17</v>
      </c>
      <c r="I258" t="str">
        <f>INDEX([2]Sheet1!$C$3:$O$15, MATCH(E258, [2]Sheet1!$C$2:$O$2,0), MATCH(F258, [2]Sheet1!$B$3:$B$15,0))</f>
        <v>0.89, 0.99</v>
      </c>
      <c r="J258" t="str">
        <f t="shared" ref="J258:J301" si="61">LEFT(H258,4)</f>
        <v>0.06</v>
      </c>
      <c r="K258" t="str">
        <f t="shared" ref="K258:K301" si="62">RIGHT(H258,4)</f>
        <v>0.17</v>
      </c>
      <c r="L258" t="str">
        <f t="shared" ref="L258:L301" si="63">LEFT(I258,4)</f>
        <v>0.89</v>
      </c>
      <c r="M258" t="str">
        <f t="shared" ref="M258:M301" si="64">RIGHT(I258,4)</f>
        <v>0.99</v>
      </c>
      <c r="N258">
        <f>(15^(1-P258)-0.5^(1-P258))/(10^(1-P258)-2^(1-P258))</f>
        <v>1.7924850605966762</v>
      </c>
      <c r="O258">
        <f>(15^(1-P258)-2^(1-P258))/(10^(1-P258)-2^(1-P258))</f>
        <v>1.5684743107525587</v>
      </c>
      <c r="P258" s="4">
        <f t="shared" ref="P258:P301" si="65">(J258+K258)/2</f>
        <v>0.115</v>
      </c>
      <c r="Q258" s="4">
        <f t="shared" ref="Q258:Q301" si="66">(L258+M258)/2</f>
        <v>0.94</v>
      </c>
      <c r="R258" s="4">
        <f t="shared" si="53"/>
        <v>1.6804796856746176</v>
      </c>
      <c r="S258" t="s">
        <v>38</v>
      </c>
      <c r="T258" t="s">
        <v>25</v>
      </c>
      <c r="U258" t="s">
        <v>43</v>
      </c>
      <c r="V258" t="s">
        <v>20</v>
      </c>
      <c r="W258" t="s">
        <v>23</v>
      </c>
    </row>
    <row r="259" spans="1:23" x14ac:dyDescent="0.25">
      <c r="A259">
        <v>258</v>
      </c>
      <c r="B259" s="1">
        <v>7</v>
      </c>
      <c r="C259" s="1">
        <v>4</v>
      </c>
      <c r="D259" s="1">
        <v>1</v>
      </c>
      <c r="E259" s="1">
        <f t="shared" si="58"/>
        <v>8</v>
      </c>
      <c r="F259" s="1">
        <f t="shared" si="59"/>
        <v>5</v>
      </c>
      <c r="G259" s="1">
        <f t="shared" si="60"/>
        <v>2</v>
      </c>
      <c r="H259" t="str">
        <f>INDEX([1]Sheet1!$C$3:$O$15, MATCH(E259, [1]Sheet1!$B$3:$B$15, 0), MATCH(F259,[1]Sheet1!$C$2:$O$2,0))</f>
        <v>0.17, 0.26</v>
      </c>
      <c r="I259" t="str">
        <f>INDEX([2]Sheet1!$C$3:$O$15, MATCH(E259, [2]Sheet1!$C$2:$O$2,0), MATCH(F259, [2]Sheet1!$B$3:$B$15,0))</f>
        <v>0.80, 0.89</v>
      </c>
      <c r="J259" t="str">
        <f t="shared" si="61"/>
        <v>0.17</v>
      </c>
      <c r="K259" t="str">
        <f t="shared" si="62"/>
        <v>0.26</v>
      </c>
      <c r="L259" t="str">
        <f t="shared" si="63"/>
        <v>0.80</v>
      </c>
      <c r="M259" t="str">
        <f t="shared" si="64"/>
        <v>0.89</v>
      </c>
      <c r="N259">
        <f>(15^(1-P259)-2^(1-P259))/(10^(1-P259)-2^(1-P259))</f>
        <v>1.5224720041213451</v>
      </c>
      <c r="O259">
        <f>(15^(1-P259)-12^(1-P259))/(10^(1-P259)-2^(1-P259))</f>
        <v>0.30796114113426326</v>
      </c>
      <c r="P259" s="4">
        <f t="shared" si="65"/>
        <v>0.21500000000000002</v>
      </c>
      <c r="Q259" s="4">
        <f t="shared" si="66"/>
        <v>0.84499999999999997</v>
      </c>
      <c r="R259" s="4">
        <f t="shared" ref="R259:R301" si="67">(N259+O259)/2</f>
        <v>0.9152165726278042</v>
      </c>
      <c r="S259" t="s">
        <v>38</v>
      </c>
      <c r="T259" t="s">
        <v>18</v>
      </c>
      <c r="U259" t="s">
        <v>43</v>
      </c>
      <c r="V259" t="s">
        <v>20</v>
      </c>
      <c r="W259" t="s">
        <v>21</v>
      </c>
    </row>
    <row r="260" spans="1:23" x14ac:dyDescent="0.25">
      <c r="A260">
        <v>259</v>
      </c>
      <c r="B260" s="1">
        <v>7</v>
      </c>
      <c r="C260" s="1">
        <v>4</v>
      </c>
      <c r="D260" s="1">
        <v>3</v>
      </c>
      <c r="E260" s="1">
        <f t="shared" si="58"/>
        <v>8</v>
      </c>
      <c r="F260" s="1">
        <f t="shared" si="59"/>
        <v>5</v>
      </c>
      <c r="G260" s="1">
        <f t="shared" si="60"/>
        <v>4</v>
      </c>
      <c r="H260" t="str">
        <f>INDEX([1]Sheet1!$C$3:$O$15, MATCH(E260, [1]Sheet1!$B$3:$B$15, 0), MATCH(F260,[1]Sheet1!$C$2:$O$2,0))</f>
        <v>0.17, 0.26</v>
      </c>
      <c r="I260" t="str">
        <f>INDEX([2]Sheet1!$C$3:$O$15, MATCH(E260, [2]Sheet1!$C$2:$O$2,0), MATCH(F260, [2]Sheet1!$B$3:$B$15,0))</f>
        <v>0.80, 0.89</v>
      </c>
      <c r="J260" t="str">
        <f t="shared" si="61"/>
        <v>0.17</v>
      </c>
      <c r="K260" t="str">
        <f t="shared" si="62"/>
        <v>0.26</v>
      </c>
      <c r="L260" t="str">
        <f t="shared" si="63"/>
        <v>0.80</v>
      </c>
      <c r="M260" t="str">
        <f t="shared" si="64"/>
        <v>0.89</v>
      </c>
      <c r="N260">
        <f>(15^(1-P260)-0.5^(1-P260))/(10^(1-P260)-2^(1-P260))</f>
        <v>1.7838324927020326</v>
      </c>
      <c r="O260">
        <f>(15^(1-P260)-2^(1-P260))/(10^(1-P260)-2^(1-P260))</f>
        <v>1.5224720041213451</v>
      </c>
      <c r="P260" s="4">
        <f t="shared" si="65"/>
        <v>0.21500000000000002</v>
      </c>
      <c r="Q260" s="4">
        <f t="shared" si="66"/>
        <v>0.84499999999999997</v>
      </c>
      <c r="R260" s="4">
        <f t="shared" si="67"/>
        <v>1.653152248411689</v>
      </c>
      <c r="S260" t="s">
        <v>37</v>
      </c>
      <c r="T260" t="s">
        <v>18</v>
      </c>
      <c r="U260" t="s">
        <v>33</v>
      </c>
      <c r="V260" t="s">
        <v>20</v>
      </c>
      <c r="W260" t="s">
        <v>23</v>
      </c>
    </row>
    <row r="261" spans="1:23" x14ac:dyDescent="0.25">
      <c r="A261">
        <v>260</v>
      </c>
      <c r="B261" s="1">
        <v>7</v>
      </c>
      <c r="C261" s="1">
        <v>4</v>
      </c>
      <c r="D261" s="1">
        <v>1</v>
      </c>
      <c r="E261" s="1">
        <f t="shared" si="58"/>
        <v>8</v>
      </c>
      <c r="F261" s="1">
        <f t="shared" si="59"/>
        <v>5</v>
      </c>
      <c r="G261" s="1">
        <f t="shared" si="60"/>
        <v>2</v>
      </c>
      <c r="H261" t="str">
        <f>INDEX([1]Sheet1!$C$3:$O$15, MATCH(E261, [1]Sheet1!$B$3:$B$15, 0), MATCH(F261,[1]Sheet1!$C$2:$O$2,0))</f>
        <v>0.17, 0.26</v>
      </c>
      <c r="I261" t="str">
        <f>INDEX([2]Sheet1!$C$3:$O$15, MATCH(E261, [2]Sheet1!$C$2:$O$2,0), MATCH(F261, [2]Sheet1!$B$3:$B$15,0))</f>
        <v>0.80, 0.89</v>
      </c>
      <c r="J261" t="str">
        <f t="shared" si="61"/>
        <v>0.17</v>
      </c>
      <c r="K261" t="str">
        <f t="shared" si="62"/>
        <v>0.26</v>
      </c>
      <c r="L261" t="str">
        <f t="shared" si="63"/>
        <v>0.80</v>
      </c>
      <c r="M261" t="str">
        <f t="shared" si="64"/>
        <v>0.89</v>
      </c>
      <c r="N261">
        <f>(15^(1-P261)-2^(1-P261))/(10^(1-P261)-2^(1-P261))</f>
        <v>1.5224720041213451</v>
      </c>
      <c r="O261">
        <f>(15^(1-P261)-12^(1-P261))/(10^(1-P261)-2^(1-P261))</f>
        <v>0.30796114113426326</v>
      </c>
      <c r="P261" s="4">
        <f t="shared" si="65"/>
        <v>0.21500000000000002</v>
      </c>
      <c r="Q261" s="4">
        <f t="shared" si="66"/>
        <v>0.84499999999999997</v>
      </c>
      <c r="R261" s="4">
        <f t="shared" si="67"/>
        <v>0.9152165726278042</v>
      </c>
      <c r="S261" t="s">
        <v>38</v>
      </c>
      <c r="T261" t="s">
        <v>18</v>
      </c>
      <c r="U261" t="s">
        <v>33</v>
      </c>
      <c r="V261" t="s">
        <v>20</v>
      </c>
      <c r="W261" t="s">
        <v>21</v>
      </c>
    </row>
    <row r="262" spans="1:23" x14ac:dyDescent="0.25">
      <c r="A262">
        <v>261</v>
      </c>
      <c r="B262" s="1">
        <v>10</v>
      </c>
      <c r="C262" s="1">
        <v>7</v>
      </c>
      <c r="D262" s="1">
        <v>3</v>
      </c>
      <c r="E262" s="1">
        <f t="shared" si="58"/>
        <v>11</v>
      </c>
      <c r="F262" s="1">
        <f t="shared" si="59"/>
        <v>8</v>
      </c>
      <c r="G262" s="1">
        <f t="shared" si="60"/>
        <v>4</v>
      </c>
      <c r="H262" t="str">
        <f>INDEX([1]Sheet1!$C$3:$O$15, MATCH(E262, [1]Sheet1!$B$3:$B$15, 0), MATCH(F262,[1]Sheet1!$C$2:$O$2,0))</f>
        <v>0.46, 1.00</v>
      </c>
      <c r="I262" t="str">
        <f>INDEX([2]Sheet1!$C$3:$O$15, MATCH(E262, [2]Sheet1!$C$2:$O$2,0), MATCH(F262, [2]Sheet1!$B$3:$B$15,0))</f>
        <v>0.75, 1.89</v>
      </c>
      <c r="J262" t="str">
        <f t="shared" si="61"/>
        <v>0.46</v>
      </c>
      <c r="K262" t="str">
        <f t="shared" si="62"/>
        <v>1.00</v>
      </c>
      <c r="L262" t="str">
        <f t="shared" si="63"/>
        <v>0.75</v>
      </c>
      <c r="M262" t="str">
        <f t="shared" si="64"/>
        <v>1.89</v>
      </c>
      <c r="N262">
        <f>(15^(1-P262)-0.5^(1-P262))/(10^(1-P262)-2^(1-P262))</f>
        <v>1.9019306171180508</v>
      </c>
      <c r="O262">
        <f>(15^(1-P262)-2^(1-P262))/(10^(1-P262)-2^(1-P262))</f>
        <v>1.3282598084710571</v>
      </c>
      <c r="P262" s="4">
        <f t="shared" si="65"/>
        <v>0.73</v>
      </c>
      <c r="Q262" s="4">
        <f t="shared" si="66"/>
        <v>1.3199999999999998</v>
      </c>
      <c r="R262" s="4">
        <f t="shared" si="67"/>
        <v>1.6150952127945539</v>
      </c>
      <c r="S262" t="s">
        <v>35</v>
      </c>
      <c r="T262" t="s">
        <v>18</v>
      </c>
      <c r="U262" t="s">
        <v>42</v>
      </c>
      <c r="V262" t="s">
        <v>20</v>
      </c>
      <c r="W262" t="s">
        <v>21</v>
      </c>
    </row>
    <row r="263" spans="1:23" x14ac:dyDescent="0.25">
      <c r="A263">
        <v>262</v>
      </c>
      <c r="B263" s="1">
        <v>7</v>
      </c>
      <c r="C263" s="1">
        <v>13</v>
      </c>
      <c r="D263" s="1">
        <v>3</v>
      </c>
      <c r="E263" s="1">
        <f t="shared" si="58"/>
        <v>8</v>
      </c>
      <c r="F263" s="1">
        <f t="shared" si="59"/>
        <v>14</v>
      </c>
      <c r="G263" s="1">
        <f t="shared" si="60"/>
        <v>4</v>
      </c>
      <c r="H263" t="str">
        <f>INDEX([1]Sheet1!$C$3:$O$15, MATCH(E263, [1]Sheet1!$B$3:$B$15, 0), MATCH(F263,[1]Sheet1!$C$2:$O$2,0))</f>
        <v>0.61, 0.69</v>
      </c>
      <c r="I263" t="str">
        <f>INDEX([2]Sheet1!$C$3:$O$15, MATCH(E263, [2]Sheet1!$C$2:$O$2,0), MATCH(F263, [2]Sheet1!$B$3:$B$15,0))</f>
        <v>0.34, 0.44</v>
      </c>
      <c r="J263" t="str">
        <f t="shared" si="61"/>
        <v>0.61</v>
      </c>
      <c r="K263" t="str">
        <f t="shared" si="62"/>
        <v>0.69</v>
      </c>
      <c r="L263" t="str">
        <f t="shared" si="63"/>
        <v>0.34</v>
      </c>
      <c r="M263" t="str">
        <f t="shared" si="64"/>
        <v>0.44</v>
      </c>
      <c r="N263">
        <f>(15^(1-P263)-0.5^(1-P263))/(10^(1-P263)-2^(1-P263))</f>
        <v>1.8622299549976085</v>
      </c>
      <c r="O263">
        <f>(15^(1-P263)-2^(1-P263))/(10^(1-P263)-2^(1-P263))</f>
        <v>1.3540401632504409</v>
      </c>
      <c r="P263" s="4">
        <f t="shared" si="65"/>
        <v>0.64999999999999991</v>
      </c>
      <c r="Q263" s="4">
        <f t="shared" si="66"/>
        <v>0.39</v>
      </c>
      <c r="R263" s="4">
        <f t="shared" si="67"/>
        <v>1.6081350591240247</v>
      </c>
      <c r="S263" t="s">
        <v>44</v>
      </c>
      <c r="T263" t="s">
        <v>25</v>
      </c>
      <c r="U263" t="s">
        <v>33</v>
      </c>
      <c r="V263" t="s">
        <v>34</v>
      </c>
      <c r="W263" t="s">
        <v>21</v>
      </c>
    </row>
    <row r="264" spans="1:23" x14ac:dyDescent="0.25">
      <c r="A264">
        <v>263</v>
      </c>
      <c r="B264" s="1">
        <v>7</v>
      </c>
      <c r="C264" s="1">
        <v>4</v>
      </c>
      <c r="D264" s="1">
        <v>3</v>
      </c>
      <c r="E264" s="1">
        <f t="shared" si="58"/>
        <v>8</v>
      </c>
      <c r="F264" s="1">
        <f t="shared" si="59"/>
        <v>5</v>
      </c>
      <c r="G264" s="1">
        <f t="shared" si="60"/>
        <v>4</v>
      </c>
      <c r="H264" t="str">
        <f>INDEX([1]Sheet1!$C$3:$O$15, MATCH(E264, [1]Sheet1!$B$3:$B$15, 0), MATCH(F264,[1]Sheet1!$C$2:$O$2,0))</f>
        <v>0.17, 0.26</v>
      </c>
      <c r="I264" t="str">
        <f>INDEX([2]Sheet1!$C$3:$O$15, MATCH(E264, [2]Sheet1!$C$2:$O$2,0), MATCH(F264, [2]Sheet1!$B$3:$B$15,0))</f>
        <v>0.80, 0.89</v>
      </c>
      <c r="J264" t="str">
        <f t="shared" si="61"/>
        <v>0.17</v>
      </c>
      <c r="K264" t="str">
        <f t="shared" si="62"/>
        <v>0.26</v>
      </c>
      <c r="L264" t="str">
        <f t="shared" si="63"/>
        <v>0.80</v>
      </c>
      <c r="M264" t="str">
        <f t="shared" si="64"/>
        <v>0.89</v>
      </c>
      <c r="N264">
        <f>(15^(1-P264)-0.5^(1-P264))/(10^(1-P264)-2^(1-P264))</f>
        <v>1.7838324927020326</v>
      </c>
      <c r="O264">
        <f>(15^(1-P264)-2^(1-P264))/(10^(1-P264)-2^(1-P264))</f>
        <v>1.5224720041213451</v>
      </c>
      <c r="P264" s="4">
        <f t="shared" si="65"/>
        <v>0.21500000000000002</v>
      </c>
      <c r="Q264" s="4">
        <f t="shared" si="66"/>
        <v>0.84499999999999997</v>
      </c>
      <c r="R264" s="4">
        <f t="shared" si="67"/>
        <v>1.653152248411689</v>
      </c>
      <c r="S264" t="s">
        <v>38</v>
      </c>
      <c r="T264" t="s">
        <v>25</v>
      </c>
      <c r="U264" t="s">
        <v>39</v>
      </c>
      <c r="V264" t="s">
        <v>20</v>
      </c>
      <c r="W264" t="s">
        <v>21</v>
      </c>
    </row>
    <row r="265" spans="1:23" x14ac:dyDescent="0.25">
      <c r="A265">
        <v>264</v>
      </c>
      <c r="B265" s="1">
        <v>9</v>
      </c>
      <c r="C265" s="1">
        <v>5</v>
      </c>
      <c r="D265" s="1">
        <v>3</v>
      </c>
      <c r="E265" s="1">
        <f t="shared" si="58"/>
        <v>10</v>
      </c>
      <c r="F265" s="1">
        <f t="shared" si="59"/>
        <v>6</v>
      </c>
      <c r="G265" s="1">
        <f t="shared" si="60"/>
        <v>4</v>
      </c>
      <c r="H265" t="str">
        <f>INDEX([1]Sheet1!$C$3:$O$15, MATCH(E265, [1]Sheet1!$B$3:$B$15, 0), MATCH(F265,[1]Sheet1!$C$2:$O$2,0))</f>
        <v>0.31, 0.40</v>
      </c>
      <c r="I265" t="str">
        <f>INDEX([2]Sheet1!$C$3:$O$15, MATCH(E265, [2]Sheet1!$C$2:$O$2,0), MATCH(F265, [2]Sheet1!$B$3:$B$15,0))</f>
        <v>0.87, 0.96</v>
      </c>
      <c r="J265" t="str">
        <f t="shared" si="61"/>
        <v>0.31</v>
      </c>
      <c r="K265" t="str">
        <f t="shared" si="62"/>
        <v>0.40</v>
      </c>
      <c r="L265" t="str">
        <f t="shared" si="63"/>
        <v>0.87</v>
      </c>
      <c r="M265" t="str">
        <f t="shared" si="64"/>
        <v>0.96</v>
      </c>
      <c r="N265">
        <f>(15^(1-P265)-0.5^(1-P265))/(10^(1-P265)-2^(1-P265))</f>
        <v>1.7868756994468782</v>
      </c>
      <c r="O265">
        <f>(15^(1-P265)-2^(1-P265))/(10^(1-P265)-2^(1-P265))</f>
        <v>1.4628021449231399</v>
      </c>
      <c r="P265" s="4">
        <f t="shared" si="65"/>
        <v>0.35499999999999998</v>
      </c>
      <c r="Q265" s="4">
        <f t="shared" si="66"/>
        <v>0.91500000000000004</v>
      </c>
      <c r="R265" s="4">
        <f t="shared" si="67"/>
        <v>1.624838922185009</v>
      </c>
      <c r="S265" t="s">
        <v>44</v>
      </c>
      <c r="T265" t="s">
        <v>25</v>
      </c>
      <c r="U265" t="s">
        <v>33</v>
      </c>
      <c r="V265" t="s">
        <v>20</v>
      </c>
      <c r="W265" t="s">
        <v>21</v>
      </c>
    </row>
    <row r="266" spans="1:23" x14ac:dyDescent="0.25">
      <c r="A266">
        <v>265</v>
      </c>
      <c r="B266" s="1">
        <v>7</v>
      </c>
      <c r="C266" s="1">
        <v>4</v>
      </c>
      <c r="D266" s="1">
        <v>3</v>
      </c>
      <c r="E266" s="1">
        <f t="shared" si="58"/>
        <v>8</v>
      </c>
      <c r="F266" s="1">
        <f t="shared" si="59"/>
        <v>5</v>
      </c>
      <c r="G266" s="1">
        <f t="shared" si="60"/>
        <v>4</v>
      </c>
      <c r="H266" t="str">
        <f>INDEX([1]Sheet1!$C$3:$O$15, MATCH(E266, [1]Sheet1!$B$3:$B$15, 0), MATCH(F266,[1]Sheet1!$C$2:$O$2,0))</f>
        <v>0.17, 0.26</v>
      </c>
      <c r="I266" t="str">
        <f>INDEX([2]Sheet1!$C$3:$O$15, MATCH(E266, [2]Sheet1!$C$2:$O$2,0), MATCH(F266, [2]Sheet1!$B$3:$B$15,0))</f>
        <v>0.80, 0.89</v>
      </c>
      <c r="J266" t="str">
        <f t="shared" si="61"/>
        <v>0.17</v>
      </c>
      <c r="K266" t="str">
        <f t="shared" si="62"/>
        <v>0.26</v>
      </c>
      <c r="L266" t="str">
        <f t="shared" si="63"/>
        <v>0.80</v>
      </c>
      <c r="M266" t="str">
        <f t="shared" si="64"/>
        <v>0.89</v>
      </c>
      <c r="N266">
        <f>(15^(1-P266)-0.5^(1-P266))/(10^(1-P266)-2^(1-P266))</f>
        <v>1.7838324927020326</v>
      </c>
      <c r="O266">
        <f>(15^(1-P266)-2^(1-P266))/(10^(1-P266)-2^(1-P266))</f>
        <v>1.5224720041213451</v>
      </c>
      <c r="P266" s="4">
        <f t="shared" si="65"/>
        <v>0.21500000000000002</v>
      </c>
      <c r="Q266" s="4">
        <f t="shared" si="66"/>
        <v>0.84499999999999997</v>
      </c>
      <c r="R266" s="4">
        <f t="shared" si="67"/>
        <v>1.653152248411689</v>
      </c>
      <c r="S266" t="s">
        <v>44</v>
      </c>
      <c r="T266" t="s">
        <v>25</v>
      </c>
      <c r="U266" t="s">
        <v>39</v>
      </c>
      <c r="V266" t="s">
        <v>34</v>
      </c>
      <c r="W266" t="s">
        <v>21</v>
      </c>
    </row>
    <row r="267" spans="1:23" x14ac:dyDescent="0.25">
      <c r="A267">
        <v>266</v>
      </c>
      <c r="B267" s="1">
        <v>6</v>
      </c>
      <c r="C267" s="1">
        <v>3</v>
      </c>
      <c r="D267" s="1">
        <v>1</v>
      </c>
      <c r="E267" s="1">
        <f t="shared" si="58"/>
        <v>7</v>
      </c>
      <c r="F267" s="1">
        <f t="shared" si="59"/>
        <v>4</v>
      </c>
      <c r="G267" s="1">
        <f t="shared" si="60"/>
        <v>2</v>
      </c>
      <c r="H267" t="str">
        <f>INDEX([1]Sheet1!$C$3:$O$15, MATCH(E267, [1]Sheet1!$B$3:$B$15, 0), MATCH(F267,[1]Sheet1!$C$2:$O$2,0))</f>
        <v>0.06, 0.16</v>
      </c>
      <c r="I267" t="str">
        <f>INDEX([2]Sheet1!$C$3:$O$15, MATCH(E267, [2]Sheet1!$C$2:$O$2,0), MATCH(F267, [2]Sheet1!$B$3:$B$15,0))</f>
        <v>0.78, 0.88</v>
      </c>
      <c r="J267" t="str">
        <f t="shared" si="61"/>
        <v>0.06</v>
      </c>
      <c r="K267" t="str">
        <f t="shared" si="62"/>
        <v>0.16</v>
      </c>
      <c r="L267" t="str">
        <f t="shared" si="63"/>
        <v>0.78</v>
      </c>
      <c r="M267" t="str">
        <f t="shared" si="64"/>
        <v>0.88</v>
      </c>
      <c r="N267">
        <f>(15^(1-P267)-2^(1-P267))/(10^(1-P267)-2^(1-P267))</f>
        <v>1.5708504372974055</v>
      </c>
      <c r="O267">
        <f>(15^(1-P267)-12^(1-P267))/(10^(1-P267)-2^(1-P267))</f>
        <v>0.33942858472368509</v>
      </c>
      <c r="P267" s="4">
        <f t="shared" si="65"/>
        <v>0.11</v>
      </c>
      <c r="Q267" s="4">
        <f t="shared" si="66"/>
        <v>0.83000000000000007</v>
      </c>
      <c r="R267" s="4">
        <f t="shared" si="67"/>
        <v>0.95513951101054528</v>
      </c>
      <c r="S267" t="s">
        <v>32</v>
      </c>
      <c r="T267" t="s">
        <v>18</v>
      </c>
      <c r="U267" t="s">
        <v>43</v>
      </c>
      <c r="V267" t="s">
        <v>28</v>
      </c>
      <c r="W267" t="s">
        <v>21</v>
      </c>
    </row>
    <row r="268" spans="1:23" x14ac:dyDescent="0.25">
      <c r="A268">
        <v>267</v>
      </c>
      <c r="B268" s="1">
        <v>6</v>
      </c>
      <c r="C268" s="1">
        <v>3</v>
      </c>
      <c r="D268" s="1">
        <v>1</v>
      </c>
      <c r="E268" s="1">
        <f t="shared" si="58"/>
        <v>7</v>
      </c>
      <c r="F268" s="1">
        <f t="shared" si="59"/>
        <v>4</v>
      </c>
      <c r="G268" s="1">
        <f t="shared" si="60"/>
        <v>2</v>
      </c>
      <c r="H268" t="str">
        <f>INDEX([1]Sheet1!$C$3:$O$15, MATCH(E268, [1]Sheet1!$B$3:$B$15, 0), MATCH(F268,[1]Sheet1!$C$2:$O$2,0))</f>
        <v>0.06, 0.16</v>
      </c>
      <c r="I268" t="str">
        <f>INDEX([2]Sheet1!$C$3:$O$15, MATCH(E268, [2]Sheet1!$C$2:$O$2,0), MATCH(F268, [2]Sheet1!$B$3:$B$15,0))</f>
        <v>0.78, 0.88</v>
      </c>
      <c r="J268" t="str">
        <f t="shared" si="61"/>
        <v>0.06</v>
      </c>
      <c r="K268" t="str">
        <f t="shared" si="62"/>
        <v>0.16</v>
      </c>
      <c r="L268" t="str">
        <f t="shared" si="63"/>
        <v>0.78</v>
      </c>
      <c r="M268" t="str">
        <f t="shared" si="64"/>
        <v>0.88</v>
      </c>
      <c r="N268">
        <f>(15^(1-P268)-2^(1-P268))/(10^(1-P268)-2^(1-P268))</f>
        <v>1.5708504372974055</v>
      </c>
      <c r="O268">
        <f>(15^(1-P268)-12^(1-P268))/(10^(1-P268)-2^(1-P268))</f>
        <v>0.33942858472368509</v>
      </c>
      <c r="P268" s="4">
        <f t="shared" si="65"/>
        <v>0.11</v>
      </c>
      <c r="Q268" s="4">
        <f t="shared" si="66"/>
        <v>0.83000000000000007</v>
      </c>
      <c r="R268" s="4">
        <f t="shared" si="67"/>
        <v>0.95513951101054528</v>
      </c>
      <c r="S268" t="s">
        <v>32</v>
      </c>
      <c r="T268" t="s">
        <v>18</v>
      </c>
      <c r="U268" t="s">
        <v>33</v>
      </c>
      <c r="V268" t="s">
        <v>34</v>
      </c>
      <c r="W268" t="s">
        <v>21</v>
      </c>
    </row>
    <row r="269" spans="1:23" x14ac:dyDescent="0.25">
      <c r="A269">
        <v>268</v>
      </c>
      <c r="B269" s="1">
        <v>7</v>
      </c>
      <c r="C269" s="1">
        <v>4</v>
      </c>
      <c r="D269" s="1">
        <v>3</v>
      </c>
      <c r="E269" s="1">
        <f t="shared" si="58"/>
        <v>8</v>
      </c>
      <c r="F269" s="1">
        <f t="shared" si="59"/>
        <v>5</v>
      </c>
      <c r="G269" s="1">
        <f t="shared" si="60"/>
        <v>4</v>
      </c>
      <c r="H269" t="str">
        <f>INDEX([1]Sheet1!$C$3:$O$15, MATCH(E269, [1]Sheet1!$B$3:$B$15, 0), MATCH(F269,[1]Sheet1!$C$2:$O$2,0))</f>
        <v>0.17, 0.26</v>
      </c>
      <c r="I269" t="str">
        <f>INDEX([2]Sheet1!$C$3:$O$15, MATCH(E269, [2]Sheet1!$C$2:$O$2,0), MATCH(F269, [2]Sheet1!$B$3:$B$15,0))</f>
        <v>0.80, 0.89</v>
      </c>
      <c r="J269" t="str">
        <f t="shared" si="61"/>
        <v>0.17</v>
      </c>
      <c r="K269" t="str">
        <f t="shared" si="62"/>
        <v>0.26</v>
      </c>
      <c r="L269" t="str">
        <f t="shared" si="63"/>
        <v>0.80</v>
      </c>
      <c r="M269" t="str">
        <f t="shared" si="64"/>
        <v>0.89</v>
      </c>
      <c r="N269">
        <f>(15^(1-P269)-0.5^(1-P269))/(10^(1-P269)-2^(1-P269))</f>
        <v>1.7838324927020326</v>
      </c>
      <c r="O269">
        <f>(15^(1-P269)-2^(1-P269))/(10^(1-P269)-2^(1-P269))</f>
        <v>1.5224720041213451</v>
      </c>
      <c r="P269" s="4">
        <f t="shared" si="65"/>
        <v>0.21500000000000002</v>
      </c>
      <c r="Q269" s="4">
        <f t="shared" si="66"/>
        <v>0.84499999999999997</v>
      </c>
      <c r="R269" s="4">
        <f t="shared" si="67"/>
        <v>1.653152248411689</v>
      </c>
      <c r="S269" t="s">
        <v>35</v>
      </c>
      <c r="T269" t="s">
        <v>18</v>
      </c>
      <c r="U269" t="s">
        <v>33</v>
      </c>
      <c r="V269" t="s">
        <v>20</v>
      </c>
      <c r="W269" t="s">
        <v>21</v>
      </c>
    </row>
    <row r="270" spans="1:23" x14ac:dyDescent="0.25">
      <c r="A270">
        <v>269</v>
      </c>
      <c r="B270" s="1">
        <v>9</v>
      </c>
      <c r="C270" s="1">
        <v>7</v>
      </c>
      <c r="D270" s="1">
        <v>3</v>
      </c>
      <c r="E270" s="1">
        <f t="shared" si="58"/>
        <v>10</v>
      </c>
      <c r="F270" s="1">
        <f t="shared" si="59"/>
        <v>8</v>
      </c>
      <c r="G270" s="1">
        <f t="shared" si="60"/>
        <v>4</v>
      </c>
      <c r="H270" t="str">
        <f>INDEX([1]Sheet1!$C$3:$O$15, MATCH(E270, [1]Sheet1!$B$3:$B$15, 0), MATCH(F270,[1]Sheet1!$C$2:$O$2,0))</f>
        <v>0.40, 1.00</v>
      </c>
      <c r="I270" t="str">
        <f>INDEX([2]Sheet1!$C$3:$O$15, MATCH(E270, [2]Sheet1!$C$2:$O$2,0), MATCH(F270, [2]Sheet1!$B$3:$B$15,0))</f>
        <v>0.75, 1.89</v>
      </c>
      <c r="J270" t="str">
        <f t="shared" si="61"/>
        <v>0.40</v>
      </c>
      <c r="K270" t="str">
        <f t="shared" si="62"/>
        <v>1.00</v>
      </c>
      <c r="L270" t="str">
        <f t="shared" si="63"/>
        <v>0.75</v>
      </c>
      <c r="M270" t="str">
        <f t="shared" si="64"/>
        <v>1.89</v>
      </c>
      <c r="N270">
        <f>(15^(1-P270)-0.5^(1-P270))/(10^(1-P270)-2^(1-P270))</f>
        <v>1.8859537008931477</v>
      </c>
      <c r="O270">
        <f>(15^(1-P270)-2^(1-P270))/(10^(1-P270)-2^(1-P270))</f>
        <v>1.3377503201080376</v>
      </c>
      <c r="P270" s="4">
        <f t="shared" si="65"/>
        <v>0.7</v>
      </c>
      <c r="Q270" s="4">
        <f t="shared" si="66"/>
        <v>1.3199999999999998</v>
      </c>
      <c r="R270" s="4">
        <f t="shared" si="67"/>
        <v>1.6118520105005927</v>
      </c>
      <c r="S270" t="s">
        <v>38</v>
      </c>
      <c r="T270" t="s">
        <v>18</v>
      </c>
      <c r="U270" t="s">
        <v>42</v>
      </c>
      <c r="V270" t="s">
        <v>34</v>
      </c>
      <c r="W270" t="s">
        <v>21</v>
      </c>
    </row>
    <row r="271" spans="1:23" x14ac:dyDescent="0.25">
      <c r="A271">
        <v>270</v>
      </c>
      <c r="B271" s="1">
        <v>7</v>
      </c>
      <c r="C271" s="1">
        <v>3</v>
      </c>
      <c r="D271" s="1">
        <v>3</v>
      </c>
      <c r="E271" s="1">
        <f t="shared" si="58"/>
        <v>8</v>
      </c>
      <c r="F271" s="1">
        <f t="shared" si="59"/>
        <v>4</v>
      </c>
      <c r="G271" s="1">
        <f t="shared" si="60"/>
        <v>4</v>
      </c>
      <c r="H271" t="str">
        <f>INDEX([1]Sheet1!$C$3:$O$15, MATCH(E271, [1]Sheet1!$B$3:$B$15, 0), MATCH(F271,[1]Sheet1!$C$2:$O$2,0))</f>
        <v>0.12, 0.22</v>
      </c>
      <c r="I271" t="str">
        <f>INDEX([2]Sheet1!$C$3:$O$15, MATCH(E271, [2]Sheet1!$C$2:$O$2,0), MATCH(F271, [2]Sheet1!$B$3:$B$15,0))</f>
        <v>0.84, 0.94</v>
      </c>
      <c r="J271" t="str">
        <f t="shared" si="61"/>
        <v>0.12</v>
      </c>
      <c r="K271" t="str">
        <f t="shared" si="62"/>
        <v>0.22</v>
      </c>
      <c r="L271" t="str">
        <f t="shared" si="63"/>
        <v>0.84</v>
      </c>
      <c r="M271" t="str">
        <f t="shared" si="64"/>
        <v>0.94</v>
      </c>
      <c r="N271">
        <f>(15^(1-P271)-0.5^(1-P271))/(10^(1-P271)-2^(1-P271))</f>
        <v>1.7866703509891912</v>
      </c>
      <c r="O271">
        <f>(15^(1-P271)-2^(1-P271))/(10^(1-P271)-2^(1-P271))</f>
        <v>1.5428170679014381</v>
      </c>
      <c r="P271" s="4">
        <f t="shared" si="65"/>
        <v>0.16999999999999998</v>
      </c>
      <c r="Q271" s="4">
        <f t="shared" si="66"/>
        <v>0.8899999999999999</v>
      </c>
      <c r="R271" s="4">
        <f t="shared" si="67"/>
        <v>1.6647437094453146</v>
      </c>
      <c r="S271" t="s">
        <v>40</v>
      </c>
      <c r="T271" t="s">
        <v>25</v>
      </c>
      <c r="U271" t="s">
        <v>39</v>
      </c>
      <c r="V271" t="s">
        <v>34</v>
      </c>
      <c r="W271" t="s">
        <v>21</v>
      </c>
    </row>
    <row r="272" spans="1:23" x14ac:dyDescent="0.25">
      <c r="A272">
        <v>271</v>
      </c>
      <c r="B272" s="1">
        <v>7</v>
      </c>
      <c r="C272" s="1">
        <v>5</v>
      </c>
      <c r="D272" s="1">
        <v>1</v>
      </c>
      <c r="E272" s="1">
        <f t="shared" si="58"/>
        <v>8</v>
      </c>
      <c r="F272" s="1">
        <f t="shared" si="59"/>
        <v>6</v>
      </c>
      <c r="G272" s="1">
        <f t="shared" si="60"/>
        <v>2</v>
      </c>
      <c r="H272" t="str">
        <f>INDEX([1]Sheet1!$C$3:$O$15, MATCH(E272, [1]Sheet1!$B$3:$B$15, 0), MATCH(F272,[1]Sheet1!$C$2:$O$2,0))</f>
        <v>0.22, 0.30</v>
      </c>
      <c r="I272" t="str">
        <f>INDEX([2]Sheet1!$C$3:$O$15, MATCH(E272, [2]Sheet1!$C$2:$O$2,0), MATCH(F272, [2]Sheet1!$B$3:$B$15,0))</f>
        <v>0.77, 0.85</v>
      </c>
      <c r="J272" t="str">
        <f t="shared" si="61"/>
        <v>0.22</v>
      </c>
      <c r="K272" t="str">
        <f t="shared" si="62"/>
        <v>0.30</v>
      </c>
      <c r="L272" t="str">
        <f t="shared" si="63"/>
        <v>0.77</v>
      </c>
      <c r="M272" t="str">
        <f t="shared" si="64"/>
        <v>0.85</v>
      </c>
      <c r="N272">
        <f>(15^(1-P272)-2^(1-P272))/(10^(1-P272)-2^(1-P272))</f>
        <v>1.5027000798266845</v>
      </c>
      <c r="O272">
        <f>(15^(1-P272)-12^(1-P272))/(10^(1-P272)-2^(1-P272))</f>
        <v>0.29519044764838848</v>
      </c>
      <c r="P272" s="4">
        <f t="shared" si="65"/>
        <v>0.26</v>
      </c>
      <c r="Q272" s="4">
        <f t="shared" si="66"/>
        <v>0.81</v>
      </c>
      <c r="R272" s="4">
        <f t="shared" si="67"/>
        <v>0.89894526373753647</v>
      </c>
      <c r="S272" t="s">
        <v>38</v>
      </c>
      <c r="T272" t="s">
        <v>25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1">
        <v>7</v>
      </c>
      <c r="C273" s="1">
        <v>4</v>
      </c>
      <c r="D273" s="1">
        <v>3</v>
      </c>
      <c r="E273" s="1">
        <f t="shared" si="58"/>
        <v>8</v>
      </c>
      <c r="F273" s="1">
        <f t="shared" si="59"/>
        <v>5</v>
      </c>
      <c r="G273" s="1">
        <f t="shared" si="60"/>
        <v>4</v>
      </c>
      <c r="H273" t="str">
        <f>INDEX([1]Sheet1!$C$3:$O$15, MATCH(E273, [1]Sheet1!$B$3:$B$15, 0), MATCH(F273,[1]Sheet1!$C$2:$O$2,0))</f>
        <v>0.17, 0.26</v>
      </c>
      <c r="I273" t="str">
        <f>INDEX([2]Sheet1!$C$3:$O$15, MATCH(E273, [2]Sheet1!$C$2:$O$2,0), MATCH(F273, [2]Sheet1!$B$3:$B$15,0))</f>
        <v>0.80, 0.89</v>
      </c>
      <c r="J273" t="str">
        <f t="shared" si="61"/>
        <v>0.17</v>
      </c>
      <c r="K273" t="str">
        <f t="shared" si="62"/>
        <v>0.26</v>
      </c>
      <c r="L273" t="str">
        <f t="shared" si="63"/>
        <v>0.80</v>
      </c>
      <c r="M273" t="str">
        <f t="shared" si="64"/>
        <v>0.89</v>
      </c>
      <c r="N273">
        <f>(15^(1-P273)-0.5^(1-P273))/(10^(1-P273)-2^(1-P273))</f>
        <v>1.7838324927020326</v>
      </c>
      <c r="O273">
        <f>(15^(1-P273)-2^(1-P273))/(10^(1-P273)-2^(1-P273))</f>
        <v>1.5224720041213451</v>
      </c>
      <c r="P273" s="4">
        <f t="shared" si="65"/>
        <v>0.21500000000000002</v>
      </c>
      <c r="Q273" s="4">
        <f t="shared" si="66"/>
        <v>0.84499999999999997</v>
      </c>
      <c r="R273" s="4">
        <f t="shared" si="67"/>
        <v>1.653152248411689</v>
      </c>
      <c r="S273" t="s">
        <v>37</v>
      </c>
      <c r="T273" t="s">
        <v>18</v>
      </c>
      <c r="U273" t="s">
        <v>39</v>
      </c>
      <c r="V273" t="s">
        <v>20</v>
      </c>
      <c r="W273" t="s">
        <v>21</v>
      </c>
    </row>
    <row r="274" spans="1:23" x14ac:dyDescent="0.25">
      <c r="A274">
        <v>273</v>
      </c>
      <c r="B274" s="1">
        <v>7</v>
      </c>
      <c r="C274" s="1">
        <v>2</v>
      </c>
      <c r="D274" s="1">
        <v>3</v>
      </c>
      <c r="E274" s="1">
        <f t="shared" si="58"/>
        <v>8</v>
      </c>
      <c r="F274" s="1">
        <f t="shared" si="59"/>
        <v>3</v>
      </c>
      <c r="G274" s="1">
        <f t="shared" si="60"/>
        <v>4</v>
      </c>
      <c r="H274" t="str">
        <f>INDEX([1]Sheet1!$C$3:$O$15, MATCH(E274, [1]Sheet1!$B$3:$B$15, 0), MATCH(F274,[1]Sheet1!$C$2:$O$2,0))</f>
        <v>0.06, 0.17</v>
      </c>
      <c r="I274" t="str">
        <f>INDEX([2]Sheet1!$C$3:$O$15, MATCH(E274, [2]Sheet1!$C$2:$O$2,0), MATCH(F274, [2]Sheet1!$B$3:$B$15,0))</f>
        <v>0.89, 0.99</v>
      </c>
      <c r="J274" t="str">
        <f t="shared" si="61"/>
        <v>0.06</v>
      </c>
      <c r="K274" t="str">
        <f t="shared" si="62"/>
        <v>0.17</v>
      </c>
      <c r="L274" t="str">
        <f t="shared" si="63"/>
        <v>0.89</v>
      </c>
      <c r="M274" t="str">
        <f t="shared" si="64"/>
        <v>0.99</v>
      </c>
      <c r="N274">
        <f>(15^(1-P274)-0.5^(1-P274))/(10^(1-P274)-2^(1-P274))</f>
        <v>1.7924850605966762</v>
      </c>
      <c r="O274">
        <f>(15^(1-P274)-2^(1-P274))/(10^(1-P274)-2^(1-P274))</f>
        <v>1.5684743107525587</v>
      </c>
      <c r="P274" s="4">
        <f t="shared" si="65"/>
        <v>0.115</v>
      </c>
      <c r="Q274" s="4">
        <f t="shared" si="66"/>
        <v>0.94</v>
      </c>
      <c r="R274" s="4">
        <f t="shared" si="67"/>
        <v>1.6804796856746176</v>
      </c>
      <c r="S274" t="s">
        <v>32</v>
      </c>
      <c r="T274" t="s">
        <v>18</v>
      </c>
      <c r="U274" t="s">
        <v>33</v>
      </c>
      <c r="V274" t="s">
        <v>20</v>
      </c>
      <c r="W274" t="s">
        <v>23</v>
      </c>
    </row>
    <row r="275" spans="1:23" x14ac:dyDescent="0.25">
      <c r="A275">
        <v>274</v>
      </c>
      <c r="B275" s="1">
        <v>7</v>
      </c>
      <c r="C275" s="1">
        <v>4</v>
      </c>
      <c r="D275" s="1">
        <v>3</v>
      </c>
      <c r="E275" s="1">
        <f t="shared" si="58"/>
        <v>8</v>
      </c>
      <c r="F275" s="1">
        <f t="shared" si="59"/>
        <v>5</v>
      </c>
      <c r="G275" s="1">
        <f t="shared" si="60"/>
        <v>4</v>
      </c>
      <c r="H275" t="str">
        <f>INDEX([1]Sheet1!$C$3:$O$15, MATCH(E275, [1]Sheet1!$B$3:$B$15, 0), MATCH(F275,[1]Sheet1!$C$2:$O$2,0))</f>
        <v>0.17, 0.26</v>
      </c>
      <c r="I275" t="str">
        <f>INDEX([2]Sheet1!$C$3:$O$15, MATCH(E275, [2]Sheet1!$C$2:$O$2,0), MATCH(F275, [2]Sheet1!$B$3:$B$15,0))</f>
        <v>0.80, 0.89</v>
      </c>
      <c r="J275" t="str">
        <f t="shared" si="61"/>
        <v>0.17</v>
      </c>
      <c r="K275" t="str">
        <f t="shared" si="62"/>
        <v>0.26</v>
      </c>
      <c r="L275" t="str">
        <f t="shared" si="63"/>
        <v>0.80</v>
      </c>
      <c r="M275" t="str">
        <f t="shared" si="64"/>
        <v>0.89</v>
      </c>
      <c r="N275">
        <f>(15^(1-P275)-0.5^(1-P275))/(10^(1-P275)-2^(1-P275))</f>
        <v>1.7838324927020326</v>
      </c>
      <c r="O275">
        <f>(15^(1-P275)-2^(1-P275))/(10^(1-P275)-2^(1-P275))</f>
        <v>1.5224720041213451</v>
      </c>
      <c r="P275" s="4">
        <f t="shared" si="65"/>
        <v>0.21500000000000002</v>
      </c>
      <c r="Q275" s="4">
        <f t="shared" si="66"/>
        <v>0.84499999999999997</v>
      </c>
      <c r="R275" s="4">
        <f t="shared" si="67"/>
        <v>1.653152248411689</v>
      </c>
      <c r="S275" t="s">
        <v>32</v>
      </c>
      <c r="T275" t="s">
        <v>25</v>
      </c>
      <c r="U275" t="s">
        <v>43</v>
      </c>
      <c r="V275" t="s">
        <v>20</v>
      </c>
      <c r="W275" t="s">
        <v>23</v>
      </c>
    </row>
    <row r="276" spans="1:23" x14ac:dyDescent="0.25">
      <c r="A276">
        <v>275</v>
      </c>
      <c r="B276" s="1">
        <v>7</v>
      </c>
      <c r="C276" s="1">
        <v>5</v>
      </c>
      <c r="D276" s="1">
        <v>3</v>
      </c>
      <c r="E276" s="1">
        <f t="shared" si="58"/>
        <v>8</v>
      </c>
      <c r="F276" s="1">
        <f t="shared" si="59"/>
        <v>6</v>
      </c>
      <c r="G276" s="1">
        <f t="shared" si="60"/>
        <v>4</v>
      </c>
      <c r="H276" t="str">
        <f>INDEX([1]Sheet1!$C$3:$O$15, MATCH(E276, [1]Sheet1!$B$3:$B$15, 0), MATCH(F276,[1]Sheet1!$C$2:$O$2,0))</f>
        <v>0.22, 0.30</v>
      </c>
      <c r="I276" t="str">
        <f>INDEX([2]Sheet1!$C$3:$O$15, MATCH(E276, [2]Sheet1!$C$2:$O$2,0), MATCH(F276, [2]Sheet1!$B$3:$B$15,0))</f>
        <v>0.77, 0.85</v>
      </c>
      <c r="J276" t="str">
        <f t="shared" si="61"/>
        <v>0.22</v>
      </c>
      <c r="K276" t="str">
        <f t="shared" si="62"/>
        <v>0.30</v>
      </c>
      <c r="L276" t="str">
        <f t="shared" si="63"/>
        <v>0.77</v>
      </c>
      <c r="M276" t="str">
        <f t="shared" si="64"/>
        <v>0.85</v>
      </c>
      <c r="N276">
        <f>(15^(1-P276)-0.5^(1-P276))/(10^(1-P276)-2^(1-P276))</f>
        <v>1.7827971391785058</v>
      </c>
      <c r="O276">
        <f>(15^(1-P276)-2^(1-P276))/(10^(1-P276)-2^(1-P276))</f>
        <v>1.5027000798266845</v>
      </c>
      <c r="P276" s="4">
        <f t="shared" si="65"/>
        <v>0.26</v>
      </c>
      <c r="Q276" s="4">
        <f t="shared" si="66"/>
        <v>0.81</v>
      </c>
      <c r="R276" s="4">
        <f t="shared" si="67"/>
        <v>1.6427486095025952</v>
      </c>
      <c r="S276" t="s">
        <v>32</v>
      </c>
      <c r="T276" t="s">
        <v>25</v>
      </c>
      <c r="U276" t="s">
        <v>43</v>
      </c>
      <c r="V276" t="s">
        <v>20</v>
      </c>
      <c r="W276" t="s">
        <v>21</v>
      </c>
    </row>
    <row r="277" spans="1:23" x14ac:dyDescent="0.25">
      <c r="A277">
        <v>276</v>
      </c>
      <c r="B277" s="1">
        <v>8</v>
      </c>
      <c r="C277" s="1">
        <v>7</v>
      </c>
      <c r="D277" s="1">
        <v>3</v>
      </c>
      <c r="E277" s="1">
        <f t="shared" si="58"/>
        <v>9</v>
      </c>
      <c r="F277" s="1">
        <f t="shared" si="59"/>
        <v>8</v>
      </c>
      <c r="G277" s="1">
        <f t="shared" si="60"/>
        <v>4</v>
      </c>
      <c r="H277" t="str">
        <f>INDEX([1]Sheet1!$C$3:$O$15, MATCH(E277, [1]Sheet1!$B$3:$B$15, 0), MATCH(F277,[1]Sheet1!$C$2:$O$2,0))</f>
        <v>0.36, 0.44</v>
      </c>
      <c r="I277" t="str">
        <f>INDEX([2]Sheet1!$C$3:$O$15, MATCH(E277, [2]Sheet1!$C$2:$O$2,0), MATCH(F277, [2]Sheet1!$B$3:$B$15,0))</f>
        <v>0.71, 0.80</v>
      </c>
      <c r="J277" t="str">
        <f t="shared" si="61"/>
        <v>0.36</v>
      </c>
      <c r="K277" t="str">
        <f t="shared" si="62"/>
        <v>0.44</v>
      </c>
      <c r="L277" t="str">
        <f t="shared" si="63"/>
        <v>0.71</v>
      </c>
      <c r="M277" t="str">
        <f t="shared" si="64"/>
        <v>0.80</v>
      </c>
      <c r="N277">
        <f>(15^(1-P277)-0.5^(1-P277))/(10^(1-P277)-2^(1-P277))</f>
        <v>1.7919537703395045</v>
      </c>
      <c r="O277">
        <f>(15^(1-P277)-2^(1-P277))/(10^(1-P277)-2^(1-P277))</f>
        <v>1.4447572964624733</v>
      </c>
      <c r="P277" s="4">
        <f t="shared" si="65"/>
        <v>0.4</v>
      </c>
      <c r="Q277" s="4">
        <f t="shared" si="66"/>
        <v>0.755</v>
      </c>
      <c r="R277" s="4">
        <f t="shared" si="67"/>
        <v>1.6183555334009889</v>
      </c>
      <c r="S277" t="s">
        <v>37</v>
      </c>
      <c r="T277" t="s">
        <v>18</v>
      </c>
      <c r="U277" t="s">
        <v>39</v>
      </c>
      <c r="V277" t="s">
        <v>20</v>
      </c>
      <c r="W277" t="s">
        <v>21</v>
      </c>
    </row>
    <row r="278" spans="1:23" x14ac:dyDescent="0.25">
      <c r="A278">
        <v>277</v>
      </c>
      <c r="B278" s="1">
        <v>9</v>
      </c>
      <c r="C278" s="1">
        <v>3</v>
      </c>
      <c r="D278" s="1">
        <v>1</v>
      </c>
      <c r="E278" s="1">
        <f t="shared" si="58"/>
        <v>10</v>
      </c>
      <c r="F278" s="1">
        <f t="shared" si="59"/>
        <v>4</v>
      </c>
      <c r="G278" s="1">
        <f t="shared" si="60"/>
        <v>2</v>
      </c>
      <c r="H278" t="str">
        <f>INDEX([1]Sheet1!$C$3:$O$15, MATCH(E278, [1]Sheet1!$B$3:$B$15, 0), MATCH(F278,[1]Sheet1!$C$2:$O$2,0))</f>
        <v>0.22, 1.00</v>
      </c>
      <c r="I278" t="str">
        <f>INDEX([2]Sheet1!$C$3:$O$15, MATCH(E278, [2]Sheet1!$C$2:$O$2,0), MATCH(F278, [2]Sheet1!$B$3:$B$15,0))</f>
        <v>0.75, 1.89</v>
      </c>
      <c r="J278" t="str">
        <f t="shared" si="61"/>
        <v>0.22</v>
      </c>
      <c r="K278" t="str">
        <f t="shared" si="62"/>
        <v>1.00</v>
      </c>
      <c r="L278" t="str">
        <f t="shared" si="63"/>
        <v>0.75</v>
      </c>
      <c r="M278" t="str">
        <f t="shared" si="64"/>
        <v>1.89</v>
      </c>
      <c r="N278">
        <f>(15^(1-P278)-2^(1-P278))/(10^(1-P278)-2^(1-P278))</f>
        <v>1.3675043642636073</v>
      </c>
      <c r="O278">
        <f>(15^(1-P278)-12^(1-P278))/(10^(1-P278)-2^(1-P278))</f>
        <v>0.20942008899313011</v>
      </c>
      <c r="P278" s="4">
        <f t="shared" si="65"/>
        <v>0.61</v>
      </c>
      <c r="Q278" s="4">
        <f t="shared" si="66"/>
        <v>1.3199999999999998</v>
      </c>
      <c r="R278" s="4">
        <f t="shared" si="67"/>
        <v>0.78846222662836873</v>
      </c>
      <c r="S278" t="s">
        <v>37</v>
      </c>
      <c r="T278" t="s">
        <v>18</v>
      </c>
      <c r="U278" t="s">
        <v>43</v>
      </c>
      <c r="V278" t="s">
        <v>20</v>
      </c>
      <c r="W278" t="s">
        <v>21</v>
      </c>
    </row>
    <row r="279" spans="1:23" x14ac:dyDescent="0.25">
      <c r="A279">
        <v>278</v>
      </c>
      <c r="B279" s="1">
        <v>8</v>
      </c>
      <c r="C279" s="1">
        <v>5</v>
      </c>
      <c r="D279" s="1">
        <v>3</v>
      </c>
      <c r="E279" s="1">
        <f t="shared" si="58"/>
        <v>9</v>
      </c>
      <c r="F279" s="1">
        <f t="shared" si="59"/>
        <v>6</v>
      </c>
      <c r="G279" s="1">
        <f t="shared" si="60"/>
        <v>4</v>
      </c>
      <c r="H279" t="str">
        <f>INDEX([1]Sheet1!$C$3:$O$15, MATCH(E279, [1]Sheet1!$B$3:$B$15, 0), MATCH(F279,[1]Sheet1!$C$2:$O$2,0))</f>
        <v>0.27, 0.34</v>
      </c>
      <c r="I279" t="str">
        <f>INDEX([2]Sheet1!$C$3:$O$15, MATCH(E279, [2]Sheet1!$C$2:$O$2,0), MATCH(F279, [2]Sheet1!$B$3:$B$15,0))</f>
        <v>0.82, 0.89</v>
      </c>
      <c r="J279" t="str">
        <f t="shared" si="61"/>
        <v>0.27</v>
      </c>
      <c r="K279" t="str">
        <f t="shared" si="62"/>
        <v>0.34</v>
      </c>
      <c r="L279" t="str">
        <f t="shared" si="63"/>
        <v>0.82</v>
      </c>
      <c r="M279" t="str">
        <f t="shared" si="64"/>
        <v>0.89</v>
      </c>
      <c r="N279">
        <f>(15^(1-P279)-0.5^(1-P279))/(10^(1-P279)-2^(1-P279))</f>
        <v>1.7836394157458579</v>
      </c>
      <c r="O279">
        <f>(15^(1-P279)-2^(1-P279))/(10^(1-P279)-2^(1-P279))</f>
        <v>1.4834925547676119</v>
      </c>
      <c r="P279" s="4">
        <f t="shared" si="65"/>
        <v>0.30500000000000005</v>
      </c>
      <c r="Q279" s="4">
        <f t="shared" si="66"/>
        <v>0.85499999999999998</v>
      </c>
      <c r="R279" s="4">
        <f t="shared" si="67"/>
        <v>1.6335659852567348</v>
      </c>
      <c r="S279" t="s">
        <v>32</v>
      </c>
      <c r="T279" t="s">
        <v>25</v>
      </c>
      <c r="U279" t="s">
        <v>42</v>
      </c>
      <c r="V279" t="s">
        <v>34</v>
      </c>
      <c r="W279" t="s">
        <v>21</v>
      </c>
    </row>
    <row r="280" spans="1:23" x14ac:dyDescent="0.25">
      <c r="A280">
        <v>279</v>
      </c>
      <c r="B280" s="1">
        <v>8</v>
      </c>
      <c r="C280" s="1">
        <v>3</v>
      </c>
      <c r="D280" s="1">
        <v>3</v>
      </c>
      <c r="E280" s="1">
        <f t="shared" si="58"/>
        <v>9</v>
      </c>
      <c r="F280" s="1">
        <f t="shared" si="59"/>
        <v>4</v>
      </c>
      <c r="G280" s="1">
        <f t="shared" si="60"/>
        <v>4</v>
      </c>
      <c r="H280" t="str">
        <f>INDEX([1]Sheet1!$C$3:$O$15, MATCH(E280, [1]Sheet1!$B$3:$B$15, 0), MATCH(F280,[1]Sheet1!$C$2:$O$2,0))</f>
        <v>0.18, 0.26</v>
      </c>
      <c r="I280" t="str">
        <f>INDEX([2]Sheet1!$C$3:$O$15, MATCH(E280, [2]Sheet1!$C$2:$O$2,0), MATCH(F280, [2]Sheet1!$B$3:$B$15,0))</f>
        <v>0.90, 0.98</v>
      </c>
      <c r="J280" t="str">
        <f t="shared" si="61"/>
        <v>0.18</v>
      </c>
      <c r="K280" t="str">
        <f t="shared" si="62"/>
        <v>0.26</v>
      </c>
      <c r="L280" t="str">
        <f t="shared" si="63"/>
        <v>0.90</v>
      </c>
      <c r="M280" t="str">
        <f t="shared" si="64"/>
        <v>0.98</v>
      </c>
      <c r="N280">
        <f>(15^(1-P280)-0.5^(1-P280))/(10^(1-P280)-2^(1-P280))</f>
        <v>1.7836271126714716</v>
      </c>
      <c r="O280">
        <f>(15^(1-P280)-2^(1-P280))/(10^(1-P280)-2^(1-P280))</f>
        <v>1.5202469801099703</v>
      </c>
      <c r="P280" s="4">
        <f t="shared" si="65"/>
        <v>0.22</v>
      </c>
      <c r="Q280" s="4">
        <f t="shared" si="66"/>
        <v>0.94</v>
      </c>
      <c r="R280" s="4">
        <f t="shared" si="67"/>
        <v>1.6519370463907208</v>
      </c>
      <c r="S280" t="s">
        <v>44</v>
      </c>
      <c r="T280" t="s">
        <v>18</v>
      </c>
      <c r="U280" t="s">
        <v>33</v>
      </c>
      <c r="V280" t="s">
        <v>34</v>
      </c>
      <c r="W280" t="s">
        <v>21</v>
      </c>
    </row>
    <row r="281" spans="1:23" x14ac:dyDescent="0.25">
      <c r="A281">
        <v>280</v>
      </c>
      <c r="B281" s="1">
        <v>6</v>
      </c>
      <c r="C281" s="1">
        <v>7</v>
      </c>
      <c r="D281" s="1">
        <v>3</v>
      </c>
      <c r="E281" s="1">
        <f t="shared" si="58"/>
        <v>7</v>
      </c>
      <c r="F281" s="1">
        <f t="shared" si="59"/>
        <v>8</v>
      </c>
      <c r="G281" s="1">
        <f t="shared" si="60"/>
        <v>4</v>
      </c>
      <c r="H281" t="str">
        <f>INDEX([1]Sheet1!$C$3:$O$15, MATCH(E281, [1]Sheet1!$B$3:$B$15, 0), MATCH(F281,[1]Sheet1!$C$2:$O$2,0))</f>
        <v>0.26, 0.36</v>
      </c>
      <c r="I281" t="str">
        <f>INDEX([2]Sheet1!$C$3:$O$15, MATCH(E281, [2]Sheet1!$C$2:$O$2,0), MATCH(F281, [2]Sheet1!$B$3:$B$15,0))</f>
        <v>0.60, 0.70</v>
      </c>
      <c r="J281" t="str">
        <f t="shared" si="61"/>
        <v>0.26</v>
      </c>
      <c r="K281" t="str">
        <f t="shared" si="62"/>
        <v>0.36</v>
      </c>
      <c r="L281" t="str">
        <f t="shared" si="63"/>
        <v>0.60</v>
      </c>
      <c r="M281" t="str">
        <f t="shared" si="64"/>
        <v>0.70</v>
      </c>
      <c r="N281">
        <f>(15^(1-P281)-0.5^(1-P281))/(10^(1-P281)-2^(1-P281))</f>
        <v>1.7838523523333853</v>
      </c>
      <c r="O281">
        <f>(15^(1-P281)-2^(1-P281))/(10^(1-P281)-2^(1-P281))</f>
        <v>1.4813928442183284</v>
      </c>
      <c r="P281" s="4">
        <f t="shared" si="65"/>
        <v>0.31</v>
      </c>
      <c r="Q281" s="4">
        <f t="shared" si="66"/>
        <v>0.64999999999999991</v>
      </c>
      <c r="R281" s="4">
        <f t="shared" si="67"/>
        <v>1.6326225982758569</v>
      </c>
      <c r="S281" t="s">
        <v>38</v>
      </c>
      <c r="T281" t="s">
        <v>25</v>
      </c>
      <c r="U281" t="s">
        <v>42</v>
      </c>
      <c r="V281" t="s">
        <v>20</v>
      </c>
      <c r="W281" t="s">
        <v>21</v>
      </c>
    </row>
    <row r="282" spans="1:23" x14ac:dyDescent="0.25">
      <c r="A282">
        <v>281</v>
      </c>
      <c r="B282" s="1">
        <v>7</v>
      </c>
      <c r="C282" s="1">
        <v>4</v>
      </c>
      <c r="D282" s="1">
        <v>3</v>
      </c>
      <c r="E282" s="1">
        <f t="shared" si="58"/>
        <v>8</v>
      </c>
      <c r="F282" s="1">
        <f t="shared" si="59"/>
        <v>5</v>
      </c>
      <c r="G282" s="1">
        <f t="shared" si="60"/>
        <v>4</v>
      </c>
      <c r="H282" t="str">
        <f>INDEX([1]Sheet1!$C$3:$O$15, MATCH(E282, [1]Sheet1!$B$3:$B$15, 0), MATCH(F282,[1]Sheet1!$C$2:$O$2,0))</f>
        <v>0.17, 0.26</v>
      </c>
      <c r="I282" t="str">
        <f>INDEX([2]Sheet1!$C$3:$O$15, MATCH(E282, [2]Sheet1!$C$2:$O$2,0), MATCH(F282, [2]Sheet1!$B$3:$B$15,0))</f>
        <v>0.80, 0.89</v>
      </c>
      <c r="J282" t="str">
        <f t="shared" si="61"/>
        <v>0.17</v>
      </c>
      <c r="K282" t="str">
        <f t="shared" si="62"/>
        <v>0.26</v>
      </c>
      <c r="L282" t="str">
        <f t="shared" si="63"/>
        <v>0.80</v>
      </c>
      <c r="M282" t="str">
        <f t="shared" si="64"/>
        <v>0.89</v>
      </c>
      <c r="N282">
        <f>(15^(1-P282)-0.5^(1-P282))/(10^(1-P282)-2^(1-P282))</f>
        <v>1.7838324927020326</v>
      </c>
      <c r="O282">
        <f>(15^(1-P282)-2^(1-P282))/(10^(1-P282)-2^(1-P282))</f>
        <v>1.5224720041213451</v>
      </c>
      <c r="P282" s="4">
        <f t="shared" si="65"/>
        <v>0.21500000000000002</v>
      </c>
      <c r="Q282" s="4">
        <f t="shared" si="66"/>
        <v>0.84499999999999997</v>
      </c>
      <c r="R282" s="4">
        <f t="shared" si="67"/>
        <v>1.653152248411689</v>
      </c>
      <c r="S282" t="s">
        <v>32</v>
      </c>
      <c r="T282" t="s">
        <v>25</v>
      </c>
      <c r="U282" t="s">
        <v>43</v>
      </c>
      <c r="V282" t="s">
        <v>20</v>
      </c>
      <c r="W282" t="s">
        <v>21</v>
      </c>
    </row>
    <row r="283" spans="1:23" x14ac:dyDescent="0.25">
      <c r="A283">
        <v>282</v>
      </c>
      <c r="B283" s="1">
        <v>7</v>
      </c>
      <c r="C283" s="1">
        <v>3</v>
      </c>
      <c r="D283" s="1">
        <v>4</v>
      </c>
      <c r="E283" s="1">
        <f t="shared" si="58"/>
        <v>8</v>
      </c>
      <c r="F283" s="1">
        <f t="shared" si="59"/>
        <v>4</v>
      </c>
      <c r="G283" s="1">
        <f t="shared" si="60"/>
        <v>5</v>
      </c>
      <c r="H283" t="str">
        <f>INDEX([1]Sheet1!$C$3:$O$15, MATCH(E283, [1]Sheet1!$B$3:$B$15, 0), MATCH(F283,[1]Sheet1!$C$2:$O$2,0))</f>
        <v>0.12, 0.22</v>
      </c>
      <c r="I283" t="str">
        <f>INDEX([2]Sheet1!$C$3:$O$15, MATCH(E283, [2]Sheet1!$C$2:$O$2,0), MATCH(F283, [2]Sheet1!$B$3:$B$15,0))</f>
        <v>0.84, 0.94</v>
      </c>
      <c r="J283" t="str">
        <f t="shared" si="61"/>
        <v>0.12</v>
      </c>
      <c r="K283" t="str">
        <f t="shared" si="62"/>
        <v>0.22</v>
      </c>
      <c r="L283" t="str">
        <f t="shared" si="63"/>
        <v>0.84</v>
      </c>
      <c r="M283" t="str">
        <f t="shared" si="64"/>
        <v>0.94</v>
      </c>
      <c r="N283">
        <f>(15^(1-P283)-0.5^(1-P283))/(8^(1-P283)-4^(1-P283))</f>
        <v>3.6227151267643265</v>
      </c>
      <c r="O283">
        <f>(15^(1-P283)-0.5^(1-P283))/(8^(1-P283)-2^(1-P283))</f>
        <v>2.3184942902757055</v>
      </c>
      <c r="P283" s="4">
        <f t="shared" si="65"/>
        <v>0.16999999999999998</v>
      </c>
      <c r="Q283" s="4">
        <f t="shared" si="66"/>
        <v>0.8899999999999999</v>
      </c>
      <c r="R283" s="4">
        <f t="shared" si="67"/>
        <v>2.9706047085200158</v>
      </c>
      <c r="S283" t="s">
        <v>44</v>
      </c>
      <c r="T283" t="s">
        <v>25</v>
      </c>
      <c r="U283" t="s">
        <v>43</v>
      </c>
      <c r="V283" t="s">
        <v>20</v>
      </c>
      <c r="W283" t="s">
        <v>21</v>
      </c>
    </row>
    <row r="284" spans="1:23" x14ac:dyDescent="0.25">
      <c r="A284">
        <v>283</v>
      </c>
      <c r="B284" s="1">
        <v>7</v>
      </c>
      <c r="C284" s="1">
        <v>4</v>
      </c>
      <c r="D284" s="1">
        <v>3</v>
      </c>
      <c r="E284" s="1">
        <f t="shared" si="58"/>
        <v>8</v>
      </c>
      <c r="F284" s="1">
        <f t="shared" si="59"/>
        <v>5</v>
      </c>
      <c r="G284" s="1">
        <f t="shared" si="60"/>
        <v>4</v>
      </c>
      <c r="H284" t="str">
        <f>INDEX([1]Sheet1!$C$3:$O$15, MATCH(E284, [1]Sheet1!$B$3:$B$15, 0), MATCH(F284,[1]Sheet1!$C$2:$O$2,0))</f>
        <v>0.17, 0.26</v>
      </c>
      <c r="I284" t="str">
        <f>INDEX([2]Sheet1!$C$3:$O$15, MATCH(E284, [2]Sheet1!$C$2:$O$2,0), MATCH(F284, [2]Sheet1!$B$3:$B$15,0))</f>
        <v>0.80, 0.89</v>
      </c>
      <c r="J284" t="str">
        <f t="shared" si="61"/>
        <v>0.17</v>
      </c>
      <c r="K284" t="str">
        <f t="shared" si="62"/>
        <v>0.26</v>
      </c>
      <c r="L284" t="str">
        <f t="shared" si="63"/>
        <v>0.80</v>
      </c>
      <c r="M284" t="str">
        <f t="shared" si="64"/>
        <v>0.89</v>
      </c>
      <c r="N284">
        <f>(15^(1-P284)-0.5^(1-P284))/(10^(1-P284)-2^(1-P284))</f>
        <v>1.7838324927020326</v>
      </c>
      <c r="O284">
        <f>(15^(1-P284)-2^(1-P284))/(10^(1-P284)-2^(1-P284))</f>
        <v>1.5224720041213451</v>
      </c>
      <c r="P284" s="4">
        <f t="shared" si="65"/>
        <v>0.21500000000000002</v>
      </c>
      <c r="Q284" s="4">
        <f t="shared" si="66"/>
        <v>0.84499999999999997</v>
      </c>
      <c r="R284" s="4">
        <f t="shared" si="67"/>
        <v>1.653152248411689</v>
      </c>
      <c r="S284" t="s">
        <v>44</v>
      </c>
      <c r="T284" t="s">
        <v>25</v>
      </c>
      <c r="U284" t="s">
        <v>33</v>
      </c>
      <c r="V284" t="s">
        <v>34</v>
      </c>
      <c r="W284" t="s">
        <v>21</v>
      </c>
    </row>
    <row r="285" spans="1:23" x14ac:dyDescent="0.25">
      <c r="A285">
        <v>284</v>
      </c>
      <c r="B285" s="1">
        <v>7</v>
      </c>
      <c r="C285" s="1">
        <v>4</v>
      </c>
      <c r="D285" s="1">
        <v>3</v>
      </c>
      <c r="E285" s="1">
        <f t="shared" si="58"/>
        <v>8</v>
      </c>
      <c r="F285" s="1">
        <f t="shared" si="59"/>
        <v>5</v>
      </c>
      <c r="G285" s="1">
        <f t="shared" si="60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61"/>
        <v>0.17</v>
      </c>
      <c r="K285" t="str">
        <f t="shared" si="62"/>
        <v>0.26</v>
      </c>
      <c r="L285" t="str">
        <f t="shared" si="63"/>
        <v>0.80</v>
      </c>
      <c r="M285" t="str">
        <f t="shared" si="64"/>
        <v>0.89</v>
      </c>
      <c r="N285">
        <f>(15^(1-P285)-0.5^(1-P285))/(10^(1-P285)-2^(1-P285))</f>
        <v>1.7838324927020326</v>
      </c>
      <c r="O285">
        <f>(15^(1-P285)-2^(1-P285))/(10^(1-P285)-2^(1-P285))</f>
        <v>1.5224720041213451</v>
      </c>
      <c r="P285" s="4">
        <f t="shared" si="65"/>
        <v>0.21500000000000002</v>
      </c>
      <c r="Q285" s="4">
        <f t="shared" si="66"/>
        <v>0.84499999999999997</v>
      </c>
      <c r="R285" s="4">
        <f t="shared" si="67"/>
        <v>1.653152248411689</v>
      </c>
      <c r="S285" t="s">
        <v>40</v>
      </c>
      <c r="T285" t="s">
        <v>25</v>
      </c>
      <c r="U285" t="s">
        <v>43</v>
      </c>
      <c r="V285" t="s">
        <v>20</v>
      </c>
      <c r="W285" t="s">
        <v>21</v>
      </c>
    </row>
    <row r="286" spans="1:23" x14ac:dyDescent="0.25">
      <c r="A286">
        <v>285</v>
      </c>
      <c r="B286" s="1">
        <v>7</v>
      </c>
      <c r="C286" s="1">
        <v>10</v>
      </c>
      <c r="D286" s="1">
        <v>3</v>
      </c>
      <c r="E286" s="1">
        <f t="shared" si="58"/>
        <v>8</v>
      </c>
      <c r="F286" s="1">
        <f t="shared" si="59"/>
        <v>11</v>
      </c>
      <c r="G286" s="1">
        <f t="shared" si="60"/>
        <v>4</v>
      </c>
      <c r="H286" t="str">
        <f>INDEX([1]Sheet1!$C$3:$O$15, MATCH(E286, [1]Sheet1!$B$3:$B$15, 0), MATCH(F286,[1]Sheet1!$C$2:$O$2,0))</f>
        <v>0.46, 0.55</v>
      </c>
      <c r="I286" t="str">
        <f>INDEX([2]Sheet1!$C$3:$O$15, MATCH(E286, [2]Sheet1!$C$2:$O$2,0), MATCH(F286, [2]Sheet1!$B$3:$B$15,0))</f>
        <v>0.51, 0.60</v>
      </c>
      <c r="J286" t="str">
        <f t="shared" si="61"/>
        <v>0.46</v>
      </c>
      <c r="K286" t="str">
        <f t="shared" si="62"/>
        <v>0.55</v>
      </c>
      <c r="L286" t="str">
        <f t="shared" si="63"/>
        <v>0.51</v>
      </c>
      <c r="M286" t="str">
        <f t="shared" si="64"/>
        <v>0.60</v>
      </c>
      <c r="N286">
        <f>(15^(1-P286)-0.5^(1-P286))/(10^(1-P286)-2^(1-P286))</f>
        <v>1.8123304674403691</v>
      </c>
      <c r="O286">
        <f>(15^(1-P286)-2^(1-P286))/(10^(1-P286)-2^(1-P286))</f>
        <v>1.4047256520878011</v>
      </c>
      <c r="P286" s="4">
        <f t="shared" si="65"/>
        <v>0.505</v>
      </c>
      <c r="Q286" s="4">
        <f t="shared" si="66"/>
        <v>0.55499999999999994</v>
      </c>
      <c r="R286" s="4">
        <f t="shared" si="67"/>
        <v>1.608528059764085</v>
      </c>
      <c r="S286" t="s">
        <v>32</v>
      </c>
      <c r="T286" t="s">
        <v>25</v>
      </c>
      <c r="U286" t="s">
        <v>33</v>
      </c>
      <c r="V286" t="s">
        <v>34</v>
      </c>
      <c r="W286" t="s">
        <v>23</v>
      </c>
    </row>
    <row r="287" spans="1:23" x14ac:dyDescent="0.25">
      <c r="A287">
        <v>286</v>
      </c>
      <c r="B287" s="1">
        <v>7</v>
      </c>
      <c r="C287" s="1">
        <v>0</v>
      </c>
      <c r="D287" s="1">
        <v>3</v>
      </c>
      <c r="E287" s="1">
        <f t="shared" si="58"/>
        <v>8</v>
      </c>
      <c r="F287" s="1">
        <f t="shared" si="59"/>
        <v>1</v>
      </c>
      <c r="G287" s="1">
        <f t="shared" si="60"/>
        <v>4</v>
      </c>
      <c r="H287" t="e">
        <f>INDEX([1]Sheet1!$C$3:$O$15, MATCH(E287, [1]Sheet1!$B$3:$B$15, 0), MATCH(F287,[1]Sheet1!$C$2:$O$2,0))</f>
        <v>#N/A</v>
      </c>
      <c r="I287" t="e">
        <f>INDEX([2]Sheet1!$C$3:$O$15, MATCH(E287, [2]Sheet1!$C$2:$O$2,0), MATCH(F287, [2]Sheet1!$B$3:$B$15,0))</f>
        <v>#N/A</v>
      </c>
      <c r="J287" t="e">
        <f t="shared" si="61"/>
        <v>#N/A</v>
      </c>
      <c r="K287" t="e">
        <f t="shared" si="62"/>
        <v>#N/A</v>
      </c>
      <c r="L287" t="e">
        <f t="shared" si="63"/>
        <v>#N/A</v>
      </c>
      <c r="M287" t="e">
        <f t="shared" si="64"/>
        <v>#N/A</v>
      </c>
      <c r="N287" t="e">
        <f>(15^(1-P287)-0.5^(1-P287))/(10^(1-P287)-2^(1-P287))</f>
        <v>#N/A</v>
      </c>
      <c r="O287" t="e">
        <f>(15^(1-P287)-2^(1-P287))/(10^(1-P287)-2^(1-P287))</f>
        <v>#N/A</v>
      </c>
      <c r="P287" s="4" t="e">
        <f t="shared" si="65"/>
        <v>#N/A</v>
      </c>
      <c r="Q287" s="4" t="e">
        <f t="shared" si="66"/>
        <v>#N/A</v>
      </c>
      <c r="R287" s="4" t="e">
        <f t="shared" si="67"/>
        <v>#N/A</v>
      </c>
      <c r="S287" t="s">
        <v>32</v>
      </c>
      <c r="T287" t="s">
        <v>25</v>
      </c>
      <c r="U287" t="s">
        <v>33</v>
      </c>
      <c r="V287" t="s">
        <v>24</v>
      </c>
      <c r="W287" t="s">
        <v>21</v>
      </c>
    </row>
    <row r="288" spans="1:23" x14ac:dyDescent="0.25">
      <c r="A288">
        <v>287</v>
      </c>
      <c r="B288" s="1">
        <v>7</v>
      </c>
      <c r="C288" s="1">
        <v>3</v>
      </c>
      <c r="D288" s="1">
        <v>4</v>
      </c>
      <c r="E288" s="1">
        <f t="shared" si="58"/>
        <v>8</v>
      </c>
      <c r="F288" s="1">
        <f t="shared" si="59"/>
        <v>4</v>
      </c>
      <c r="G288" s="1">
        <f t="shared" si="60"/>
        <v>5</v>
      </c>
      <c r="H288" t="str">
        <f>INDEX([1]Sheet1!$C$3:$O$15, MATCH(E288, [1]Sheet1!$B$3:$B$15, 0), MATCH(F288,[1]Sheet1!$C$2:$O$2,0))</f>
        <v>0.12, 0.22</v>
      </c>
      <c r="I288" t="str">
        <f>INDEX([2]Sheet1!$C$3:$O$15, MATCH(E288, [2]Sheet1!$C$2:$O$2,0), MATCH(F288, [2]Sheet1!$B$3:$B$15,0))</f>
        <v>0.84, 0.94</v>
      </c>
      <c r="J288" t="str">
        <f t="shared" si="61"/>
        <v>0.12</v>
      </c>
      <c r="K288" t="str">
        <f t="shared" si="62"/>
        <v>0.22</v>
      </c>
      <c r="L288" t="str">
        <f t="shared" si="63"/>
        <v>0.84</v>
      </c>
      <c r="M288" t="str">
        <f t="shared" si="64"/>
        <v>0.94</v>
      </c>
      <c r="N288">
        <f>(15^(1-P288)-0.5^(1-P288))/(8^(1-P288)-4^(1-P288))</f>
        <v>3.6227151267643265</v>
      </c>
      <c r="O288">
        <f>(15^(1-P288)-0.5^(1-P288))/(8^(1-P288)-2^(1-P288))</f>
        <v>2.3184942902757055</v>
      </c>
      <c r="P288" s="4">
        <f t="shared" si="65"/>
        <v>0.16999999999999998</v>
      </c>
      <c r="Q288" s="4">
        <f t="shared" si="66"/>
        <v>0.8899999999999999</v>
      </c>
      <c r="R288" s="4">
        <f t="shared" si="67"/>
        <v>2.9706047085200158</v>
      </c>
      <c r="S288" t="s">
        <v>32</v>
      </c>
      <c r="T288" t="s">
        <v>25</v>
      </c>
      <c r="U288" t="s">
        <v>39</v>
      </c>
      <c r="V288" t="s">
        <v>20</v>
      </c>
      <c r="W288" t="s">
        <v>23</v>
      </c>
    </row>
    <row r="289" spans="1:23" x14ac:dyDescent="0.25">
      <c r="A289">
        <v>288</v>
      </c>
      <c r="B289" s="1">
        <v>7</v>
      </c>
      <c r="C289" s="1">
        <v>4</v>
      </c>
      <c r="D289" s="1">
        <v>3</v>
      </c>
      <c r="E289" s="1">
        <f t="shared" si="58"/>
        <v>8</v>
      </c>
      <c r="F289" s="1">
        <f t="shared" si="59"/>
        <v>5</v>
      </c>
      <c r="G289" s="1">
        <f t="shared" si="60"/>
        <v>4</v>
      </c>
      <c r="H289" t="str">
        <f>INDEX([1]Sheet1!$C$3:$O$15, MATCH(E289, [1]Sheet1!$B$3:$B$15, 0), MATCH(F289,[1]Sheet1!$C$2:$O$2,0))</f>
        <v>0.17, 0.26</v>
      </c>
      <c r="I289" t="str">
        <f>INDEX([2]Sheet1!$C$3:$O$15, MATCH(E289, [2]Sheet1!$C$2:$O$2,0), MATCH(F289, [2]Sheet1!$B$3:$B$15,0))</f>
        <v>0.80, 0.89</v>
      </c>
      <c r="J289" t="str">
        <f t="shared" si="61"/>
        <v>0.17</v>
      </c>
      <c r="K289" t="str">
        <f t="shared" si="62"/>
        <v>0.26</v>
      </c>
      <c r="L289" t="str">
        <f t="shared" si="63"/>
        <v>0.80</v>
      </c>
      <c r="M289" t="str">
        <f t="shared" si="64"/>
        <v>0.89</v>
      </c>
      <c r="N289">
        <f t="shared" ref="N289:N294" si="68">(15^(1-P289)-0.5^(1-P289))/(10^(1-P289)-2^(1-P289))</f>
        <v>1.7838324927020326</v>
      </c>
      <c r="O289">
        <f t="shared" ref="O289:O294" si="69">(15^(1-P289)-2^(1-P289))/(10^(1-P289)-2^(1-P289))</f>
        <v>1.5224720041213451</v>
      </c>
      <c r="P289" s="4">
        <f t="shared" si="65"/>
        <v>0.21500000000000002</v>
      </c>
      <c r="Q289" s="4">
        <f t="shared" si="66"/>
        <v>0.84499999999999997</v>
      </c>
      <c r="R289" s="4">
        <f t="shared" si="67"/>
        <v>1.653152248411689</v>
      </c>
      <c r="S289" t="s">
        <v>44</v>
      </c>
      <c r="T289" t="s">
        <v>25</v>
      </c>
      <c r="U289" t="s">
        <v>43</v>
      </c>
      <c r="V289" t="s">
        <v>20</v>
      </c>
      <c r="W289" t="s">
        <v>21</v>
      </c>
    </row>
    <row r="290" spans="1:23" x14ac:dyDescent="0.25">
      <c r="A290">
        <v>289</v>
      </c>
      <c r="B290" s="1">
        <v>7</v>
      </c>
      <c r="C290" s="1">
        <v>2</v>
      </c>
      <c r="D290" s="1">
        <v>3</v>
      </c>
      <c r="E290" s="1">
        <f t="shared" si="58"/>
        <v>8</v>
      </c>
      <c r="F290" s="1">
        <f t="shared" si="59"/>
        <v>3</v>
      </c>
      <c r="G290" s="1">
        <f t="shared" si="60"/>
        <v>4</v>
      </c>
      <c r="H290" t="str">
        <f>INDEX([1]Sheet1!$C$3:$O$15, MATCH(E290, [1]Sheet1!$B$3:$B$15, 0), MATCH(F290,[1]Sheet1!$C$2:$O$2,0))</f>
        <v>0.06, 0.17</v>
      </c>
      <c r="I290" t="str">
        <f>INDEX([2]Sheet1!$C$3:$O$15, MATCH(E290, [2]Sheet1!$C$2:$O$2,0), MATCH(F290, [2]Sheet1!$B$3:$B$15,0))</f>
        <v>0.89, 0.99</v>
      </c>
      <c r="J290" t="str">
        <f t="shared" si="61"/>
        <v>0.06</v>
      </c>
      <c r="K290" t="str">
        <f t="shared" si="62"/>
        <v>0.17</v>
      </c>
      <c r="L290" t="str">
        <f t="shared" si="63"/>
        <v>0.89</v>
      </c>
      <c r="M290" t="str">
        <f t="shared" si="64"/>
        <v>0.99</v>
      </c>
      <c r="N290">
        <f t="shared" si="68"/>
        <v>1.7924850605966762</v>
      </c>
      <c r="O290">
        <f t="shared" si="69"/>
        <v>1.5684743107525587</v>
      </c>
      <c r="P290" s="4">
        <f t="shared" si="65"/>
        <v>0.115</v>
      </c>
      <c r="Q290" s="4">
        <f t="shared" si="66"/>
        <v>0.94</v>
      </c>
      <c r="R290" s="4">
        <f t="shared" si="67"/>
        <v>1.6804796856746176</v>
      </c>
      <c r="S290" t="s">
        <v>32</v>
      </c>
      <c r="T290" t="s">
        <v>25</v>
      </c>
      <c r="U290" t="s">
        <v>39</v>
      </c>
      <c r="V290" t="s">
        <v>20</v>
      </c>
      <c r="W290" t="s">
        <v>21</v>
      </c>
    </row>
    <row r="291" spans="1:23" x14ac:dyDescent="0.25">
      <c r="A291">
        <v>290</v>
      </c>
      <c r="B291" s="1">
        <v>7</v>
      </c>
      <c r="C291" s="1">
        <v>4</v>
      </c>
      <c r="D291" s="1">
        <v>3</v>
      </c>
      <c r="E291" s="1">
        <f t="shared" si="58"/>
        <v>8</v>
      </c>
      <c r="F291" s="1">
        <f t="shared" si="59"/>
        <v>5</v>
      </c>
      <c r="G291" s="1">
        <f t="shared" si="60"/>
        <v>4</v>
      </c>
      <c r="H291" t="str">
        <f>INDEX([1]Sheet1!$C$3:$O$15, MATCH(E291, [1]Sheet1!$B$3:$B$15, 0), MATCH(F291,[1]Sheet1!$C$2:$O$2,0))</f>
        <v>0.17, 0.26</v>
      </c>
      <c r="I291" t="str">
        <f>INDEX([2]Sheet1!$C$3:$O$15, MATCH(E291, [2]Sheet1!$C$2:$O$2,0), MATCH(F291, [2]Sheet1!$B$3:$B$15,0))</f>
        <v>0.80, 0.89</v>
      </c>
      <c r="J291" t="str">
        <f t="shared" si="61"/>
        <v>0.17</v>
      </c>
      <c r="K291" t="str">
        <f t="shared" si="62"/>
        <v>0.26</v>
      </c>
      <c r="L291" t="str">
        <f t="shared" si="63"/>
        <v>0.80</v>
      </c>
      <c r="M291" t="str">
        <f t="shared" si="64"/>
        <v>0.89</v>
      </c>
      <c r="N291">
        <f t="shared" si="68"/>
        <v>1.7838324927020326</v>
      </c>
      <c r="O291">
        <f t="shared" si="69"/>
        <v>1.5224720041213451</v>
      </c>
      <c r="P291" s="4">
        <f t="shared" si="65"/>
        <v>0.21500000000000002</v>
      </c>
      <c r="Q291" s="4">
        <f t="shared" si="66"/>
        <v>0.84499999999999997</v>
      </c>
      <c r="R291" s="4">
        <f t="shared" si="67"/>
        <v>1.653152248411689</v>
      </c>
      <c r="S291" t="s">
        <v>37</v>
      </c>
      <c r="T291" t="s">
        <v>18</v>
      </c>
      <c r="U291" t="s">
        <v>33</v>
      </c>
      <c r="V291" t="s">
        <v>34</v>
      </c>
      <c r="W291" t="s">
        <v>23</v>
      </c>
    </row>
    <row r="292" spans="1:23" x14ac:dyDescent="0.25">
      <c r="A292">
        <v>291</v>
      </c>
      <c r="B292" s="1">
        <v>7</v>
      </c>
      <c r="C292" s="1">
        <v>3</v>
      </c>
      <c r="D292" s="1">
        <v>3</v>
      </c>
      <c r="E292" s="1">
        <f t="shared" si="58"/>
        <v>8</v>
      </c>
      <c r="F292" s="1">
        <f t="shared" si="59"/>
        <v>4</v>
      </c>
      <c r="G292" s="1">
        <f t="shared" si="60"/>
        <v>4</v>
      </c>
      <c r="H292" t="str">
        <f>INDEX([1]Sheet1!$C$3:$O$15, MATCH(E292, [1]Sheet1!$B$3:$B$15, 0), MATCH(F292,[1]Sheet1!$C$2:$O$2,0))</f>
        <v>0.12, 0.22</v>
      </c>
      <c r="I292" t="str">
        <f>INDEX([2]Sheet1!$C$3:$O$15, MATCH(E292, [2]Sheet1!$C$2:$O$2,0), MATCH(F292, [2]Sheet1!$B$3:$B$15,0))</f>
        <v>0.84, 0.94</v>
      </c>
      <c r="J292" t="str">
        <f t="shared" si="61"/>
        <v>0.12</v>
      </c>
      <c r="K292" t="str">
        <f t="shared" si="62"/>
        <v>0.22</v>
      </c>
      <c r="L292" t="str">
        <f t="shared" si="63"/>
        <v>0.84</v>
      </c>
      <c r="M292" t="str">
        <f t="shared" si="64"/>
        <v>0.94</v>
      </c>
      <c r="N292">
        <f t="shared" si="68"/>
        <v>1.7866703509891912</v>
      </c>
      <c r="O292">
        <f t="shared" si="69"/>
        <v>1.5428170679014381</v>
      </c>
      <c r="P292" s="4">
        <f t="shared" si="65"/>
        <v>0.16999999999999998</v>
      </c>
      <c r="Q292" s="4">
        <f t="shared" si="66"/>
        <v>0.8899999999999999</v>
      </c>
      <c r="R292" s="4">
        <f t="shared" si="67"/>
        <v>1.6647437094453146</v>
      </c>
      <c r="S292" t="s">
        <v>44</v>
      </c>
      <c r="T292" t="s">
        <v>18</v>
      </c>
      <c r="U292" t="s">
        <v>43</v>
      </c>
      <c r="V292" t="s">
        <v>34</v>
      </c>
      <c r="W292" t="s">
        <v>21</v>
      </c>
    </row>
    <row r="293" spans="1:23" x14ac:dyDescent="0.25">
      <c r="A293">
        <v>292</v>
      </c>
      <c r="B293" s="1">
        <v>6</v>
      </c>
      <c r="C293" s="1">
        <v>0</v>
      </c>
      <c r="D293" s="1">
        <v>3</v>
      </c>
      <c r="E293" s="1">
        <f t="shared" si="58"/>
        <v>7</v>
      </c>
      <c r="F293" s="1">
        <f t="shared" si="59"/>
        <v>1</v>
      </c>
      <c r="G293" s="1">
        <f t="shared" si="60"/>
        <v>4</v>
      </c>
      <c r="H293" t="e">
        <f>INDEX([1]Sheet1!$C$3:$O$15, MATCH(E293, [1]Sheet1!$B$3:$B$15, 0), MATCH(F293,[1]Sheet1!$C$2:$O$2,0))</f>
        <v>#N/A</v>
      </c>
      <c r="I293" t="e">
        <f>INDEX([2]Sheet1!$C$3:$O$15, MATCH(E293, [2]Sheet1!$C$2:$O$2,0), MATCH(F293, [2]Sheet1!$B$3:$B$15,0))</f>
        <v>#N/A</v>
      </c>
      <c r="J293" t="e">
        <f t="shared" si="61"/>
        <v>#N/A</v>
      </c>
      <c r="K293" t="e">
        <f t="shared" si="62"/>
        <v>#N/A</v>
      </c>
      <c r="L293" t="e">
        <f t="shared" si="63"/>
        <v>#N/A</v>
      </c>
      <c r="M293" t="e">
        <f t="shared" si="64"/>
        <v>#N/A</v>
      </c>
      <c r="N293" t="e">
        <f t="shared" si="68"/>
        <v>#N/A</v>
      </c>
      <c r="O293" t="e">
        <f t="shared" si="69"/>
        <v>#N/A</v>
      </c>
      <c r="P293" s="4" t="e">
        <f t="shared" si="65"/>
        <v>#N/A</v>
      </c>
      <c r="Q293" s="4" t="e">
        <f t="shared" si="66"/>
        <v>#N/A</v>
      </c>
      <c r="R293" s="4" t="e">
        <f t="shared" si="67"/>
        <v>#N/A</v>
      </c>
      <c r="S293" t="s">
        <v>40</v>
      </c>
      <c r="T293" t="s">
        <v>18</v>
      </c>
      <c r="U293" t="s">
        <v>41</v>
      </c>
      <c r="V293" t="s">
        <v>34</v>
      </c>
      <c r="W293" t="s">
        <v>23</v>
      </c>
    </row>
    <row r="294" spans="1:23" x14ac:dyDescent="0.25">
      <c r="A294">
        <v>293</v>
      </c>
      <c r="B294" s="1">
        <v>7</v>
      </c>
      <c r="C294" s="1">
        <v>4</v>
      </c>
      <c r="D294" s="1">
        <v>3</v>
      </c>
      <c r="E294" s="1">
        <f t="shared" si="58"/>
        <v>8</v>
      </c>
      <c r="F294" s="1">
        <f t="shared" si="59"/>
        <v>5</v>
      </c>
      <c r="G294" s="1">
        <f t="shared" si="60"/>
        <v>4</v>
      </c>
      <c r="H294" t="str">
        <f>INDEX([1]Sheet1!$C$3:$O$15, MATCH(E294, [1]Sheet1!$B$3:$B$15, 0), MATCH(F294,[1]Sheet1!$C$2:$O$2,0))</f>
        <v>0.17, 0.26</v>
      </c>
      <c r="I294" t="str">
        <f>INDEX([2]Sheet1!$C$3:$O$15, MATCH(E294, [2]Sheet1!$C$2:$O$2,0), MATCH(F294, [2]Sheet1!$B$3:$B$15,0))</f>
        <v>0.80, 0.89</v>
      </c>
      <c r="J294" t="str">
        <f t="shared" si="61"/>
        <v>0.17</v>
      </c>
      <c r="K294" t="str">
        <f t="shared" si="62"/>
        <v>0.26</v>
      </c>
      <c r="L294" t="str">
        <f t="shared" si="63"/>
        <v>0.80</v>
      </c>
      <c r="M294" t="str">
        <f t="shared" si="64"/>
        <v>0.89</v>
      </c>
      <c r="N294">
        <f t="shared" si="68"/>
        <v>1.7838324927020326</v>
      </c>
      <c r="O294">
        <f t="shared" si="69"/>
        <v>1.5224720041213451</v>
      </c>
      <c r="P294" s="4">
        <f t="shared" si="65"/>
        <v>0.21500000000000002</v>
      </c>
      <c r="Q294" s="4">
        <f t="shared" si="66"/>
        <v>0.84499999999999997</v>
      </c>
      <c r="R294" s="4">
        <f t="shared" si="67"/>
        <v>1.653152248411689</v>
      </c>
      <c r="S294" t="s">
        <v>37</v>
      </c>
      <c r="T294" t="s">
        <v>25</v>
      </c>
      <c r="U294" t="s">
        <v>39</v>
      </c>
      <c r="V294" t="s">
        <v>20</v>
      </c>
      <c r="W294" t="s">
        <v>21</v>
      </c>
    </row>
    <row r="295" spans="1:23" x14ac:dyDescent="0.25">
      <c r="A295">
        <v>294</v>
      </c>
      <c r="B295" s="1">
        <v>7</v>
      </c>
      <c r="C295" s="1">
        <v>3</v>
      </c>
      <c r="D295" s="1">
        <v>1</v>
      </c>
      <c r="E295" s="1">
        <f t="shared" si="58"/>
        <v>8</v>
      </c>
      <c r="F295" s="1">
        <f t="shared" si="59"/>
        <v>4</v>
      </c>
      <c r="G295" s="1">
        <f t="shared" si="60"/>
        <v>2</v>
      </c>
      <c r="H295" t="str">
        <f>INDEX([1]Sheet1!$C$3:$O$15, MATCH(E295, [1]Sheet1!$B$3:$B$15, 0), MATCH(F295,[1]Sheet1!$C$2:$O$2,0))</f>
        <v>0.12, 0.22</v>
      </c>
      <c r="I295" t="str">
        <f>INDEX([2]Sheet1!$C$3:$O$15, MATCH(E295, [2]Sheet1!$C$2:$O$2,0), MATCH(F295, [2]Sheet1!$B$3:$B$15,0))</f>
        <v>0.84, 0.94</v>
      </c>
      <c r="J295" t="str">
        <f t="shared" si="61"/>
        <v>0.12</v>
      </c>
      <c r="K295" t="str">
        <f t="shared" si="62"/>
        <v>0.22</v>
      </c>
      <c r="L295" t="str">
        <f t="shared" si="63"/>
        <v>0.84</v>
      </c>
      <c r="M295" t="str">
        <f t="shared" si="64"/>
        <v>0.94</v>
      </c>
      <c r="N295">
        <f>(15^(1-P295)-2^(1-P295))/(10^(1-P295)-2^(1-P295))</f>
        <v>1.5428170679014381</v>
      </c>
      <c r="O295">
        <f>(15^(1-P295)-12^(1-P295))/(10^(1-P295)-2^(1-P295))</f>
        <v>0.32115715120300509</v>
      </c>
      <c r="P295" s="4">
        <f t="shared" si="65"/>
        <v>0.16999999999999998</v>
      </c>
      <c r="Q295" s="4">
        <f t="shared" si="66"/>
        <v>0.8899999999999999</v>
      </c>
      <c r="R295" s="4">
        <f t="shared" si="67"/>
        <v>0.93198710955222164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</row>
    <row r="296" spans="1:23" x14ac:dyDescent="0.25">
      <c r="A296">
        <v>295</v>
      </c>
      <c r="B296" s="1">
        <v>7</v>
      </c>
      <c r="C296" s="1">
        <v>5</v>
      </c>
      <c r="D296" s="1">
        <v>3</v>
      </c>
      <c r="E296" s="1">
        <f t="shared" si="58"/>
        <v>8</v>
      </c>
      <c r="F296" s="1">
        <f t="shared" si="59"/>
        <v>6</v>
      </c>
      <c r="G296" s="1">
        <f t="shared" si="60"/>
        <v>4</v>
      </c>
      <c r="H296" t="str">
        <f>INDEX([1]Sheet1!$C$3:$O$15, MATCH(E296, [1]Sheet1!$B$3:$B$15, 0), MATCH(F296,[1]Sheet1!$C$2:$O$2,0))</f>
        <v>0.22, 0.30</v>
      </c>
      <c r="I296" t="str">
        <f>INDEX([2]Sheet1!$C$3:$O$15, MATCH(E296, [2]Sheet1!$C$2:$O$2,0), MATCH(F296, [2]Sheet1!$B$3:$B$15,0))</f>
        <v>0.77, 0.85</v>
      </c>
      <c r="J296" t="str">
        <f t="shared" si="61"/>
        <v>0.22</v>
      </c>
      <c r="K296" t="str">
        <f t="shared" si="62"/>
        <v>0.30</v>
      </c>
      <c r="L296" t="str">
        <f t="shared" si="63"/>
        <v>0.77</v>
      </c>
      <c r="M296" t="str">
        <f t="shared" si="64"/>
        <v>0.85</v>
      </c>
      <c r="N296">
        <f>(15^(1-P296)-0.5^(1-P296))/(10^(1-P296)-2^(1-P296))</f>
        <v>1.7827971391785058</v>
      </c>
      <c r="O296">
        <f>(15^(1-P296)-2^(1-P296))/(10^(1-P296)-2^(1-P296))</f>
        <v>1.5027000798266845</v>
      </c>
      <c r="P296" s="4">
        <f t="shared" si="65"/>
        <v>0.26</v>
      </c>
      <c r="Q296" s="4">
        <f t="shared" si="66"/>
        <v>0.81</v>
      </c>
      <c r="R296" s="4">
        <f t="shared" si="67"/>
        <v>1.6427486095025952</v>
      </c>
      <c r="S296" t="s">
        <v>32</v>
      </c>
      <c r="T296" t="s">
        <v>18</v>
      </c>
      <c r="U296" t="s">
        <v>42</v>
      </c>
      <c r="V296" t="s">
        <v>28</v>
      </c>
      <c r="W296" t="s">
        <v>21</v>
      </c>
    </row>
    <row r="297" spans="1:23" x14ac:dyDescent="0.25">
      <c r="A297">
        <v>296</v>
      </c>
      <c r="B297" s="1">
        <v>7</v>
      </c>
      <c r="C297" s="1">
        <v>4</v>
      </c>
      <c r="D297" s="1">
        <v>3</v>
      </c>
      <c r="E297" s="1">
        <f t="shared" si="58"/>
        <v>8</v>
      </c>
      <c r="F297" s="1">
        <f t="shared" si="59"/>
        <v>5</v>
      </c>
      <c r="G297" s="1">
        <f t="shared" si="60"/>
        <v>4</v>
      </c>
      <c r="H297" t="str">
        <f>INDEX([1]Sheet1!$C$3:$O$15, MATCH(E297, [1]Sheet1!$B$3:$B$15, 0), MATCH(F297,[1]Sheet1!$C$2:$O$2,0))</f>
        <v>0.17, 0.26</v>
      </c>
      <c r="I297" t="str">
        <f>INDEX([2]Sheet1!$C$3:$O$15, MATCH(E297, [2]Sheet1!$C$2:$O$2,0), MATCH(F297, [2]Sheet1!$B$3:$B$15,0))</f>
        <v>0.80, 0.89</v>
      </c>
      <c r="J297" t="str">
        <f t="shared" si="61"/>
        <v>0.17</v>
      </c>
      <c r="K297" t="str">
        <f t="shared" si="62"/>
        <v>0.26</v>
      </c>
      <c r="L297" t="str">
        <f t="shared" si="63"/>
        <v>0.80</v>
      </c>
      <c r="M297" t="str">
        <f t="shared" si="64"/>
        <v>0.89</v>
      </c>
      <c r="N297">
        <f>(15^(1-P297)-0.5^(1-P297))/(10^(1-P297)-2^(1-P297))</f>
        <v>1.7838324927020326</v>
      </c>
      <c r="O297">
        <f>(15^(1-P297)-2^(1-P297))/(10^(1-P297)-2^(1-P297))</f>
        <v>1.5224720041213451</v>
      </c>
      <c r="P297" s="4">
        <f t="shared" si="65"/>
        <v>0.21500000000000002</v>
      </c>
      <c r="Q297" s="4">
        <f t="shared" si="66"/>
        <v>0.84499999999999997</v>
      </c>
      <c r="R297" s="4">
        <f t="shared" si="67"/>
        <v>1.653152248411689</v>
      </c>
      <c r="S297" t="s">
        <v>35</v>
      </c>
      <c r="T297" t="s">
        <v>25</v>
      </c>
      <c r="U297" t="s">
        <v>33</v>
      </c>
      <c r="V297" t="s">
        <v>20</v>
      </c>
      <c r="W297" t="s">
        <v>23</v>
      </c>
    </row>
    <row r="298" spans="1:23" x14ac:dyDescent="0.25">
      <c r="A298">
        <v>297</v>
      </c>
      <c r="B298" s="1">
        <v>7</v>
      </c>
      <c r="C298" s="1">
        <v>3</v>
      </c>
      <c r="D298" s="1">
        <v>1</v>
      </c>
      <c r="E298" s="1">
        <f t="shared" si="58"/>
        <v>8</v>
      </c>
      <c r="F298" s="1">
        <f t="shared" si="59"/>
        <v>4</v>
      </c>
      <c r="G298" s="1">
        <f t="shared" si="60"/>
        <v>2</v>
      </c>
      <c r="H298" t="str">
        <f>INDEX([1]Sheet1!$C$3:$O$15, MATCH(E298, [1]Sheet1!$B$3:$B$15, 0), MATCH(F298,[1]Sheet1!$C$2:$O$2,0))</f>
        <v>0.12, 0.22</v>
      </c>
      <c r="I298" t="str">
        <f>INDEX([2]Sheet1!$C$3:$O$15, MATCH(E298, [2]Sheet1!$C$2:$O$2,0), MATCH(F298, [2]Sheet1!$B$3:$B$15,0))</f>
        <v>0.84, 0.94</v>
      </c>
      <c r="J298" t="str">
        <f t="shared" si="61"/>
        <v>0.12</v>
      </c>
      <c r="K298" t="str">
        <f t="shared" si="62"/>
        <v>0.22</v>
      </c>
      <c r="L298" t="str">
        <f t="shared" si="63"/>
        <v>0.84</v>
      </c>
      <c r="M298" t="str">
        <f t="shared" si="64"/>
        <v>0.94</v>
      </c>
      <c r="N298">
        <f>(15^(1-P298)-2^(1-P298))/(10^(1-P298)-2^(1-P298))</f>
        <v>1.5428170679014381</v>
      </c>
      <c r="O298">
        <f>(15^(1-P298)-12^(1-P298))/(10^(1-P298)-2^(1-P298))</f>
        <v>0.32115715120300509</v>
      </c>
      <c r="P298" s="4">
        <f t="shared" si="65"/>
        <v>0.16999999999999998</v>
      </c>
      <c r="Q298" s="4">
        <f t="shared" si="66"/>
        <v>0.8899999999999999</v>
      </c>
      <c r="R298" s="4">
        <f t="shared" si="67"/>
        <v>0.93198710955222164</v>
      </c>
      <c r="S298" t="s">
        <v>37</v>
      </c>
      <c r="T298" t="s">
        <v>18</v>
      </c>
      <c r="U298" t="s">
        <v>42</v>
      </c>
      <c r="V298" t="s">
        <v>34</v>
      </c>
      <c r="W298" t="s">
        <v>21</v>
      </c>
    </row>
    <row r="299" spans="1:23" x14ac:dyDescent="0.25">
      <c r="A299">
        <v>298</v>
      </c>
      <c r="B299" s="1">
        <v>7</v>
      </c>
      <c r="C299" s="1">
        <v>5</v>
      </c>
      <c r="D299" s="1">
        <v>4</v>
      </c>
      <c r="E299" s="1">
        <f t="shared" si="58"/>
        <v>8</v>
      </c>
      <c r="F299" s="1">
        <f t="shared" si="59"/>
        <v>6</v>
      </c>
      <c r="G299" s="1">
        <f t="shared" si="60"/>
        <v>5</v>
      </c>
      <c r="H299" t="str">
        <f>INDEX([1]Sheet1!$C$3:$O$15, MATCH(E299, [1]Sheet1!$B$3:$B$15, 0), MATCH(F299,[1]Sheet1!$C$2:$O$2,0))</f>
        <v>0.22, 0.30</v>
      </c>
      <c r="I299" t="str">
        <f>INDEX([2]Sheet1!$C$3:$O$15, MATCH(E299, [2]Sheet1!$C$2:$O$2,0), MATCH(F299, [2]Sheet1!$B$3:$B$15,0))</f>
        <v>0.77, 0.85</v>
      </c>
      <c r="J299" t="str">
        <f t="shared" si="61"/>
        <v>0.22</v>
      </c>
      <c r="K299" t="str">
        <f t="shared" si="62"/>
        <v>0.30</v>
      </c>
      <c r="L299" t="str">
        <f t="shared" si="63"/>
        <v>0.77</v>
      </c>
      <c r="M299" t="str">
        <f t="shared" si="64"/>
        <v>0.85</v>
      </c>
      <c r="N299">
        <f>(15^(1-P299)-0.5^(1-P299))/(8^(1-P299)-4^(1-P299))</f>
        <v>3.6479312985375878</v>
      </c>
      <c r="O299">
        <f>(15^(1-P299)-0.5^(1-P299))/(8^(1-P299)-2^(1-P299))</f>
        <v>2.281754867213317</v>
      </c>
      <c r="P299" s="4">
        <f t="shared" si="65"/>
        <v>0.26</v>
      </c>
      <c r="Q299" s="4">
        <f t="shared" si="66"/>
        <v>0.81</v>
      </c>
      <c r="R299" s="4">
        <f t="shared" si="67"/>
        <v>2.9648430828754524</v>
      </c>
      <c r="S299" t="s">
        <v>40</v>
      </c>
      <c r="T299" t="s">
        <v>18</v>
      </c>
      <c r="U299" t="s">
        <v>43</v>
      </c>
      <c r="V299" t="s">
        <v>24</v>
      </c>
      <c r="W299" t="s">
        <v>21</v>
      </c>
    </row>
    <row r="300" spans="1:23" x14ac:dyDescent="0.25">
      <c r="A300">
        <v>299</v>
      </c>
      <c r="B300" s="1">
        <v>7</v>
      </c>
      <c r="C300" s="1">
        <v>4</v>
      </c>
      <c r="D300" s="1">
        <v>3</v>
      </c>
      <c r="E300" s="1">
        <f t="shared" si="58"/>
        <v>8</v>
      </c>
      <c r="F300" s="1">
        <f t="shared" si="59"/>
        <v>5</v>
      </c>
      <c r="G300" s="1">
        <f t="shared" si="60"/>
        <v>4</v>
      </c>
      <c r="H300" t="str">
        <f>INDEX([1]Sheet1!$C$3:$O$15, MATCH(E300, [1]Sheet1!$B$3:$B$15, 0), MATCH(F300,[1]Sheet1!$C$2:$O$2,0))</f>
        <v>0.17, 0.26</v>
      </c>
      <c r="I300" t="str">
        <f>INDEX([2]Sheet1!$C$3:$O$15, MATCH(E300, [2]Sheet1!$C$2:$O$2,0), MATCH(F300, [2]Sheet1!$B$3:$B$15,0))</f>
        <v>0.80, 0.89</v>
      </c>
      <c r="J300" t="str">
        <f t="shared" si="61"/>
        <v>0.17</v>
      </c>
      <c r="K300" t="str">
        <f t="shared" si="62"/>
        <v>0.26</v>
      </c>
      <c r="L300" t="str">
        <f t="shared" si="63"/>
        <v>0.80</v>
      </c>
      <c r="M300" t="str">
        <f t="shared" si="64"/>
        <v>0.89</v>
      </c>
      <c r="N300">
        <f>(15^(1-P300)-0.5^(1-P300))/(10^(1-P300)-2^(1-P300))</f>
        <v>1.7838324927020326</v>
      </c>
      <c r="O300">
        <f>(15^(1-P300)-2^(1-P300))/(10^(1-P300)-2^(1-P300))</f>
        <v>1.5224720041213451</v>
      </c>
      <c r="P300" s="4">
        <f t="shared" si="65"/>
        <v>0.21500000000000002</v>
      </c>
      <c r="Q300" s="4">
        <f t="shared" si="66"/>
        <v>0.84499999999999997</v>
      </c>
      <c r="R300" s="4">
        <f t="shared" si="67"/>
        <v>1.653152248411689</v>
      </c>
      <c r="S300" t="s">
        <v>35</v>
      </c>
      <c r="T300" t="s">
        <v>18</v>
      </c>
      <c r="U300" t="s">
        <v>43</v>
      </c>
      <c r="V300" t="s">
        <v>20</v>
      </c>
      <c r="W300" t="s">
        <v>21</v>
      </c>
    </row>
    <row r="301" spans="1:23" x14ac:dyDescent="0.25">
      <c r="A301">
        <v>300</v>
      </c>
      <c r="B301" s="1">
        <v>10</v>
      </c>
      <c r="C301" s="1">
        <v>7</v>
      </c>
      <c r="D301" s="1">
        <v>3</v>
      </c>
      <c r="E301" s="1">
        <f t="shared" si="58"/>
        <v>11</v>
      </c>
      <c r="F301" s="1">
        <f t="shared" si="59"/>
        <v>8</v>
      </c>
      <c r="G301" s="1">
        <f t="shared" si="60"/>
        <v>4</v>
      </c>
      <c r="H301" t="str">
        <f>INDEX([1]Sheet1!$C$3:$O$15, MATCH(E301, [1]Sheet1!$B$3:$B$15, 0), MATCH(F301,[1]Sheet1!$C$2:$O$2,0))</f>
        <v>0.46, 1.00</v>
      </c>
      <c r="I301" t="str">
        <f>INDEX([2]Sheet1!$C$3:$O$15, MATCH(E301, [2]Sheet1!$C$2:$O$2,0), MATCH(F301, [2]Sheet1!$B$3:$B$15,0))</f>
        <v>0.75, 1.89</v>
      </c>
      <c r="J301" t="str">
        <f t="shared" si="61"/>
        <v>0.46</v>
      </c>
      <c r="K301" t="str">
        <f t="shared" si="62"/>
        <v>1.00</v>
      </c>
      <c r="L301" t="str">
        <f t="shared" si="63"/>
        <v>0.75</v>
      </c>
      <c r="M301" t="str">
        <f t="shared" si="64"/>
        <v>1.89</v>
      </c>
      <c r="N301">
        <f>(15^(1-P301)-0.5^(1-P301))/(10^(1-P301)-2^(1-P301))</f>
        <v>1.9019306171180508</v>
      </c>
      <c r="O301">
        <f>(15^(1-P301)-2^(1-P301))/(10^(1-P301)-2^(1-P301))</f>
        <v>1.3282598084710571</v>
      </c>
      <c r="P301" s="4">
        <f t="shared" si="65"/>
        <v>0.73</v>
      </c>
      <c r="Q301" s="4">
        <f t="shared" si="66"/>
        <v>1.3199999999999998</v>
      </c>
      <c r="R301" s="4">
        <f t="shared" si="67"/>
        <v>1.6150952127945539</v>
      </c>
      <c r="S301" t="s">
        <v>32</v>
      </c>
      <c r="T301" t="s">
        <v>18</v>
      </c>
      <c r="U301" t="s">
        <v>33</v>
      </c>
      <c r="V301" t="s">
        <v>20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W1001">
    <sortCondition ref="A1:A1001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B174B-9107-FD41-9AFE-B87097151610}">
  <dimension ref="A1:W996"/>
  <sheetViews>
    <sheetView workbookViewId="0">
      <selection sqref="A1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8</v>
      </c>
      <c r="C2" s="2">
        <v>4</v>
      </c>
      <c r="D2" s="2">
        <v>3</v>
      </c>
      <c r="E2" s="1">
        <f t="shared" ref="E2:E65" si="0">B2+1</f>
        <v>9</v>
      </c>
      <c r="F2" s="1">
        <f t="shared" ref="F2:F65" si="1">C2+1</f>
        <v>5</v>
      </c>
      <c r="G2" s="1">
        <f t="shared" ref="G2:G65" si="2">D2+1</f>
        <v>4</v>
      </c>
      <c r="H2" t="str">
        <f>INDEX([1]Sheet1!$C$3:$O$15, MATCH(E2, [1]Sheet1!$B$3:$B$15, 0), MATCH(F2,[1]Sheet1!$C$2:$O$2,0))</f>
        <v>0.23, 0.30</v>
      </c>
      <c r="I2" t="str">
        <f>INDEX([2]Sheet1!$C$3:$O$15, MATCH(E2, [2]Sheet1!$C$2:$O$2,0), MATCH(F2, [2]Sheet1!$B$3:$B$15,0))</f>
        <v>0.86, 0.93</v>
      </c>
      <c r="J2" t="str">
        <f t="shared" ref="J2:J65" si="3">LEFT(H2,4)</f>
        <v>0.23</v>
      </c>
      <c r="K2" t="str">
        <f t="shared" ref="K2:K65" si="4">RIGHT(H2,4)</f>
        <v>0.30</v>
      </c>
      <c r="L2" t="str">
        <f t="shared" ref="L2:L65" si="5">LEFT(I2,4)</f>
        <v>0.86</v>
      </c>
      <c r="M2" t="str">
        <f t="shared" ref="M2:M65" si="6">RIGHT(I2,4)</f>
        <v>0.93</v>
      </c>
      <c r="N2">
        <f>(15^(1-P2)-0.5^(1-P2))/(10^(1-P2)-2^(1-P2))</f>
        <v>1.7827965770637564</v>
      </c>
      <c r="O2">
        <f>(15^(1-P2)-2^(1-P2))/(10^(1-P2)-2^(1-P2))</f>
        <v>1.5005381989108644</v>
      </c>
      <c r="P2" s="4">
        <f t="shared" ref="P2:P65" si="7">(J2+K2)/2</f>
        <v>0.26500000000000001</v>
      </c>
      <c r="Q2" s="4">
        <f t="shared" ref="Q2:Q65" si="8">(L2+M2)/2</f>
        <v>0.89500000000000002</v>
      </c>
      <c r="R2" s="4">
        <f>(N2+O2)/2</f>
        <v>1.6416673879873103</v>
      </c>
      <c r="S2" t="s">
        <v>35</v>
      </c>
      <c r="T2" t="s">
        <v>18</v>
      </c>
      <c r="U2" t="s">
        <v>33</v>
      </c>
      <c r="V2" t="s">
        <v>20</v>
      </c>
      <c r="W2" t="s">
        <v>21</v>
      </c>
    </row>
    <row r="3" spans="1:23" x14ac:dyDescent="0.25">
      <c r="A3">
        <v>2</v>
      </c>
      <c r="B3" s="2">
        <v>7</v>
      </c>
      <c r="C3" s="2">
        <v>4</v>
      </c>
      <c r="D3" s="2">
        <v>3</v>
      </c>
      <c r="E3" s="1">
        <f t="shared" si="0"/>
        <v>8</v>
      </c>
      <c r="F3" s="1">
        <f t="shared" si="1"/>
        <v>5</v>
      </c>
      <c r="G3" s="1">
        <f t="shared" si="2"/>
        <v>4</v>
      </c>
      <c r="H3" t="str">
        <f>INDEX([1]Sheet1!$C$3:$O$15, MATCH(E3, [1]Sheet1!$B$3:$B$15, 0), MATCH(F3,[1]Sheet1!$C$2:$O$2,0))</f>
        <v>0.17, 0.26</v>
      </c>
      <c r="I3" t="str">
        <f>INDEX([2]Sheet1!$C$3:$O$15, MATCH(E3, [2]Sheet1!$C$2:$O$2,0), MATCH(F3, [2]Sheet1!$B$3:$B$15,0))</f>
        <v>0.80, 0.89</v>
      </c>
      <c r="J3" t="str">
        <f t="shared" si="3"/>
        <v>0.17</v>
      </c>
      <c r="K3" t="str">
        <f t="shared" si="4"/>
        <v>0.26</v>
      </c>
      <c r="L3" t="str">
        <f t="shared" si="5"/>
        <v>0.80</v>
      </c>
      <c r="M3" t="str">
        <f t="shared" si="6"/>
        <v>0.89</v>
      </c>
      <c r="N3">
        <f>(15^(1-P3)-0.5^(1-P3))/(10^(1-P3)-2^(1-P3))</f>
        <v>1.7838324927020326</v>
      </c>
      <c r="O3">
        <f>(15^(1-P3)-2^(1-P3))/(10^(1-P3)-2^(1-P3))</f>
        <v>1.5224720041213451</v>
      </c>
      <c r="P3" s="4">
        <f t="shared" si="7"/>
        <v>0.21500000000000002</v>
      </c>
      <c r="Q3" s="4">
        <f t="shared" si="8"/>
        <v>0.84499999999999997</v>
      </c>
      <c r="R3" s="4">
        <f t="shared" ref="R3:R66" si="9">(N3+O3)/2</f>
        <v>1.653152248411689</v>
      </c>
      <c r="S3" t="s">
        <v>37</v>
      </c>
      <c r="T3" t="s">
        <v>25</v>
      </c>
      <c r="U3" t="s">
        <v>36</v>
      </c>
      <c r="V3" t="s">
        <v>20</v>
      </c>
      <c r="W3" t="s">
        <v>23</v>
      </c>
    </row>
    <row r="4" spans="1:23" x14ac:dyDescent="0.25">
      <c r="A4">
        <v>3</v>
      </c>
      <c r="B4" s="2">
        <v>7</v>
      </c>
      <c r="C4" s="2">
        <v>3</v>
      </c>
      <c r="D4" s="2">
        <v>3</v>
      </c>
      <c r="E4" s="1">
        <f t="shared" si="0"/>
        <v>8</v>
      </c>
      <c r="F4" s="1">
        <f t="shared" si="1"/>
        <v>4</v>
      </c>
      <c r="G4" s="1">
        <f t="shared" si="2"/>
        <v>4</v>
      </c>
      <c r="H4" t="str">
        <f>INDEX([1]Sheet1!$C$3:$O$15, MATCH(E4, [1]Sheet1!$B$3:$B$15, 0), MATCH(F4,[1]Sheet1!$C$2:$O$2,0))</f>
        <v>0.12, 0.22</v>
      </c>
      <c r="I4" t="str">
        <f>INDEX([2]Sheet1!$C$3:$O$15, MATCH(E4, [2]Sheet1!$C$2:$O$2,0), MATCH(F4, [2]Sheet1!$B$3:$B$15,0))</f>
        <v>0.84, 0.94</v>
      </c>
      <c r="J4" t="str">
        <f t="shared" si="3"/>
        <v>0.12</v>
      </c>
      <c r="K4" t="str">
        <f t="shared" si="4"/>
        <v>0.22</v>
      </c>
      <c r="L4" t="str">
        <f t="shared" si="5"/>
        <v>0.84</v>
      </c>
      <c r="M4" t="str">
        <f t="shared" si="6"/>
        <v>0.94</v>
      </c>
      <c r="N4">
        <f>(15^(1-P4)-0.5^(1-P4))/(10^(1-P4)-2^(1-P4))</f>
        <v>1.7866703509891912</v>
      </c>
      <c r="O4">
        <f>(15^(1-P4)-2^(1-P4))/(10^(1-P4)-2^(1-P4))</f>
        <v>1.5428170679014381</v>
      </c>
      <c r="P4" s="4">
        <f t="shared" si="7"/>
        <v>0.16999999999999998</v>
      </c>
      <c r="Q4" s="4">
        <f t="shared" si="8"/>
        <v>0.8899999999999999</v>
      </c>
      <c r="R4" s="4">
        <f t="shared" si="9"/>
        <v>1.6647437094453146</v>
      </c>
      <c r="S4" t="s">
        <v>44</v>
      </c>
      <c r="T4" t="s">
        <v>25</v>
      </c>
      <c r="U4" t="s">
        <v>36</v>
      </c>
      <c r="V4" t="s">
        <v>28</v>
      </c>
      <c r="W4" t="s">
        <v>21</v>
      </c>
    </row>
    <row r="5" spans="1:23" x14ac:dyDescent="0.25">
      <c r="A5">
        <v>4</v>
      </c>
      <c r="B5" s="2">
        <v>7</v>
      </c>
      <c r="C5" s="2">
        <v>4</v>
      </c>
      <c r="D5" s="2">
        <v>1</v>
      </c>
      <c r="E5" s="1">
        <f t="shared" si="0"/>
        <v>8</v>
      </c>
      <c r="F5" s="1">
        <f t="shared" si="1"/>
        <v>5</v>
      </c>
      <c r="G5" s="1">
        <f t="shared" si="2"/>
        <v>2</v>
      </c>
      <c r="H5" t="str">
        <f>INDEX([1]Sheet1!$C$3:$O$15, MATCH(E5, [1]Sheet1!$B$3:$B$15, 0), MATCH(F5,[1]Sheet1!$C$2:$O$2,0))</f>
        <v>0.17, 0.26</v>
      </c>
      <c r="I5" t="str">
        <f>INDEX([2]Sheet1!$C$3:$O$15, MATCH(E5, [2]Sheet1!$C$2:$O$2,0), MATCH(F5, [2]Sheet1!$B$3:$B$15,0))</f>
        <v>0.80, 0.89</v>
      </c>
      <c r="J5" t="str">
        <f t="shared" si="3"/>
        <v>0.17</v>
      </c>
      <c r="K5" t="str">
        <f t="shared" si="4"/>
        <v>0.26</v>
      </c>
      <c r="L5" t="str">
        <f t="shared" si="5"/>
        <v>0.80</v>
      </c>
      <c r="M5" t="str">
        <f t="shared" si="6"/>
        <v>0.89</v>
      </c>
      <c r="N5">
        <f>(15^(1-P5)-2^(1-P5))/(10^(1-P5)-2^(1-P5))</f>
        <v>1.5224720041213451</v>
      </c>
      <c r="O5">
        <f>(15^(1-P5)-12^(1-P5))/(10^(1-P5)-2^(1-P5))</f>
        <v>0.30796114113426326</v>
      </c>
      <c r="P5" s="4">
        <f t="shared" si="7"/>
        <v>0.21500000000000002</v>
      </c>
      <c r="Q5" s="4">
        <f t="shared" si="8"/>
        <v>0.84499999999999997</v>
      </c>
      <c r="R5" s="4">
        <f t="shared" si="9"/>
        <v>0.9152165726278042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2">
        <v>7</v>
      </c>
      <c r="C6" s="2">
        <v>5</v>
      </c>
      <c r="D6" s="2">
        <v>3</v>
      </c>
      <c r="E6" s="1">
        <f t="shared" si="0"/>
        <v>8</v>
      </c>
      <c r="F6" s="1">
        <f t="shared" si="1"/>
        <v>6</v>
      </c>
      <c r="G6" s="1">
        <f t="shared" si="2"/>
        <v>4</v>
      </c>
      <c r="H6" t="str">
        <f>INDEX([1]Sheet1!$C$3:$O$15, MATCH(E6, [1]Sheet1!$B$3:$B$15, 0), MATCH(F6,[1]Sheet1!$C$2:$O$2,0))</f>
        <v>0.22, 0.30</v>
      </c>
      <c r="I6" t="str">
        <f>INDEX([2]Sheet1!$C$3:$O$15, MATCH(E6, [2]Sheet1!$C$2:$O$2,0), MATCH(F6, [2]Sheet1!$B$3:$B$15,0))</f>
        <v>0.77, 0.85</v>
      </c>
      <c r="J6" t="str">
        <f t="shared" si="3"/>
        <v>0.22</v>
      </c>
      <c r="K6" t="str">
        <f t="shared" si="4"/>
        <v>0.30</v>
      </c>
      <c r="L6" t="str">
        <f t="shared" si="5"/>
        <v>0.77</v>
      </c>
      <c r="M6" t="str">
        <f t="shared" si="6"/>
        <v>0.85</v>
      </c>
      <c r="N6">
        <f>(15^(1-P6)-0.5^(1-P6))/(10^(1-P6)-2^(1-P6))</f>
        <v>1.7827971391785058</v>
      </c>
      <c r="O6">
        <f>(15^(1-P6)-2^(1-P6))/(10^(1-P6)-2^(1-P6))</f>
        <v>1.5027000798266845</v>
      </c>
      <c r="P6" s="4">
        <f t="shared" si="7"/>
        <v>0.26</v>
      </c>
      <c r="Q6" s="4">
        <f t="shared" si="8"/>
        <v>0.81</v>
      </c>
      <c r="R6" s="4">
        <f t="shared" si="9"/>
        <v>1.6427486095025952</v>
      </c>
      <c r="S6" t="s">
        <v>32</v>
      </c>
      <c r="T6" t="s">
        <v>18</v>
      </c>
      <c r="U6" t="s">
        <v>39</v>
      </c>
      <c r="V6" t="s">
        <v>20</v>
      </c>
      <c r="W6" t="s">
        <v>23</v>
      </c>
    </row>
    <row r="7" spans="1:23" x14ac:dyDescent="0.25">
      <c r="A7">
        <v>6</v>
      </c>
      <c r="B7" s="2">
        <v>7</v>
      </c>
      <c r="C7" s="2">
        <v>6</v>
      </c>
      <c r="D7" s="2">
        <v>1</v>
      </c>
      <c r="E7" s="1">
        <f t="shared" si="0"/>
        <v>8</v>
      </c>
      <c r="F7" s="1">
        <f t="shared" si="1"/>
        <v>7</v>
      </c>
      <c r="G7" s="1">
        <f t="shared" si="2"/>
        <v>2</v>
      </c>
      <c r="H7" t="str">
        <f>INDEX([1]Sheet1!$C$3:$O$15, MATCH(E7, [1]Sheet1!$B$3:$B$15, 0), MATCH(F7,[1]Sheet1!$C$2:$O$2,0))</f>
        <v>0.25, 0.36</v>
      </c>
      <c r="I7" t="str">
        <f>INDEX([2]Sheet1!$C$3:$O$15, MATCH(E7, [2]Sheet1!$C$2:$O$2,0), MATCH(F7, [2]Sheet1!$B$3:$B$15,0))</f>
        <v>0.71, 0.82</v>
      </c>
      <c r="J7" t="str">
        <f t="shared" si="3"/>
        <v>0.25</v>
      </c>
      <c r="K7" t="str">
        <f t="shared" si="4"/>
        <v>0.36</v>
      </c>
      <c r="L7" t="str">
        <f t="shared" si="5"/>
        <v>0.71</v>
      </c>
      <c r="M7" t="str">
        <f t="shared" si="6"/>
        <v>0.82</v>
      </c>
      <c r="N7">
        <f>(15^(1-P7)-2^(1-P7))/(10^(1-P7)-2^(1-P7))</f>
        <v>1.4834925547676123</v>
      </c>
      <c r="O7">
        <f>(15^(1-P7)-12^(1-P7))/(10^(1-P7)-2^(1-P7))</f>
        <v>0.2828363575313933</v>
      </c>
      <c r="P7" s="4">
        <f t="shared" si="7"/>
        <v>0.30499999999999999</v>
      </c>
      <c r="Q7" s="4">
        <f t="shared" si="8"/>
        <v>0.7649999999999999</v>
      </c>
      <c r="R7" s="4">
        <f t="shared" si="9"/>
        <v>0.88316445614950279</v>
      </c>
      <c r="S7" t="s">
        <v>40</v>
      </c>
      <c r="T7" t="s">
        <v>18</v>
      </c>
      <c r="U7" t="s">
        <v>36</v>
      </c>
      <c r="V7" t="s">
        <v>34</v>
      </c>
      <c r="W7" t="s">
        <v>21</v>
      </c>
    </row>
    <row r="8" spans="1:23" x14ac:dyDescent="0.25">
      <c r="A8">
        <v>7</v>
      </c>
      <c r="B8" s="2">
        <v>6</v>
      </c>
      <c r="C8" s="2">
        <v>4</v>
      </c>
      <c r="D8" s="2">
        <v>3</v>
      </c>
      <c r="E8" s="1">
        <f t="shared" si="0"/>
        <v>7</v>
      </c>
      <c r="F8" s="1">
        <f t="shared" si="1"/>
        <v>5</v>
      </c>
      <c r="G8" s="1">
        <f t="shared" si="2"/>
        <v>4</v>
      </c>
      <c r="H8" t="str">
        <f>INDEX([1]Sheet1!$C$3:$O$15, MATCH(E8, [1]Sheet1!$B$3:$B$15, 0), MATCH(F8,[1]Sheet1!$C$2:$O$2,0))</f>
        <v>0.11, 0.21</v>
      </c>
      <c r="I8" t="str">
        <f>INDEX([2]Sheet1!$C$3:$O$15, MATCH(E8, [2]Sheet1!$C$2:$O$2,0), MATCH(F8, [2]Sheet1!$B$3:$B$15,0))</f>
        <v>0.74, 0.84</v>
      </c>
      <c r="J8" t="str">
        <f t="shared" si="3"/>
        <v>0.11</v>
      </c>
      <c r="K8" t="str">
        <f t="shared" si="4"/>
        <v>0.21</v>
      </c>
      <c r="L8" t="str">
        <f t="shared" si="5"/>
        <v>0.74</v>
      </c>
      <c r="M8" t="str">
        <f t="shared" si="6"/>
        <v>0.84</v>
      </c>
      <c r="N8">
        <f>(15^(1-P8)-0.5^(1-P8))/(10^(1-P8)-2^(1-P8))</f>
        <v>1.7875386370046384</v>
      </c>
      <c r="O8">
        <f>(15^(1-P8)-2^(1-P8))/(10^(1-P8)-2^(1-P8))</f>
        <v>1.5474169043482437</v>
      </c>
      <c r="P8" s="4">
        <f t="shared" si="7"/>
        <v>0.16</v>
      </c>
      <c r="Q8" s="4">
        <f t="shared" si="8"/>
        <v>0.79</v>
      </c>
      <c r="R8" s="4">
        <f t="shared" si="9"/>
        <v>1.6674777706764412</v>
      </c>
      <c r="S8" t="s">
        <v>38</v>
      </c>
      <c r="T8" t="s">
        <v>25</v>
      </c>
      <c r="U8" t="s">
        <v>41</v>
      </c>
      <c r="V8" t="s">
        <v>20</v>
      </c>
      <c r="W8" t="s">
        <v>23</v>
      </c>
    </row>
    <row r="9" spans="1:23" x14ac:dyDescent="0.25">
      <c r="A9">
        <v>8</v>
      </c>
      <c r="B9" s="2">
        <v>7</v>
      </c>
      <c r="C9" s="2">
        <v>4</v>
      </c>
      <c r="D9" s="2">
        <v>3</v>
      </c>
      <c r="E9" s="1">
        <f t="shared" si="0"/>
        <v>8</v>
      </c>
      <c r="F9" s="1">
        <f t="shared" si="1"/>
        <v>5</v>
      </c>
      <c r="G9" s="1">
        <f t="shared" si="2"/>
        <v>4</v>
      </c>
      <c r="H9" t="str">
        <f>INDEX([1]Sheet1!$C$3:$O$15, MATCH(E9, [1]Sheet1!$B$3:$B$15, 0), MATCH(F9,[1]Sheet1!$C$2:$O$2,0))</f>
        <v>0.17, 0.26</v>
      </c>
      <c r="I9" t="str">
        <f>INDEX([2]Sheet1!$C$3:$O$15, MATCH(E9, [2]Sheet1!$C$2:$O$2,0), MATCH(F9, [2]Sheet1!$B$3:$B$15,0))</f>
        <v>0.80, 0.89</v>
      </c>
      <c r="J9" t="str">
        <f t="shared" si="3"/>
        <v>0.17</v>
      </c>
      <c r="K9" t="str">
        <f t="shared" si="4"/>
        <v>0.26</v>
      </c>
      <c r="L9" t="str">
        <f t="shared" si="5"/>
        <v>0.80</v>
      </c>
      <c r="M9" t="str">
        <f t="shared" si="6"/>
        <v>0.89</v>
      </c>
      <c r="N9">
        <f>(15^(1-P9)-0.5^(1-P9))/(10^(1-P9)-2^(1-P9))</f>
        <v>1.7838324927020326</v>
      </c>
      <c r="O9">
        <f>(15^(1-P9)-2^(1-P9))/(10^(1-P9)-2^(1-P9))</f>
        <v>1.5224720041213451</v>
      </c>
      <c r="P9" s="4">
        <f t="shared" si="7"/>
        <v>0.21500000000000002</v>
      </c>
      <c r="Q9" s="4">
        <f t="shared" si="8"/>
        <v>0.84499999999999997</v>
      </c>
      <c r="R9" s="4">
        <f t="shared" si="9"/>
        <v>1.653152248411689</v>
      </c>
      <c r="S9" t="s">
        <v>37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2">
        <v>7</v>
      </c>
      <c r="C10" s="2">
        <v>5</v>
      </c>
      <c r="D10" s="2">
        <v>3</v>
      </c>
      <c r="E10" s="1">
        <f t="shared" si="0"/>
        <v>8</v>
      </c>
      <c r="F10" s="1">
        <f t="shared" si="1"/>
        <v>6</v>
      </c>
      <c r="G10" s="1">
        <f t="shared" si="2"/>
        <v>4</v>
      </c>
      <c r="H10" t="str">
        <f>INDEX([1]Sheet1!$C$3:$O$15, MATCH(E10, [1]Sheet1!$B$3:$B$15, 0), MATCH(F10,[1]Sheet1!$C$2:$O$2,0))</f>
        <v>0.22, 0.30</v>
      </c>
      <c r="I10" t="str">
        <f>INDEX([2]Sheet1!$C$3:$O$15, MATCH(E10, [2]Sheet1!$C$2:$O$2,0), MATCH(F10, [2]Sheet1!$B$3:$B$15,0))</f>
        <v>0.77, 0.85</v>
      </c>
      <c r="J10" t="str">
        <f t="shared" si="3"/>
        <v>0.22</v>
      </c>
      <c r="K10" t="str">
        <f t="shared" si="4"/>
        <v>0.30</v>
      </c>
      <c r="L10" t="str">
        <f t="shared" si="5"/>
        <v>0.77</v>
      </c>
      <c r="M10" t="str">
        <f t="shared" si="6"/>
        <v>0.85</v>
      </c>
      <c r="N10">
        <f>(15^(1-P10)-0.5^(1-P10))/(10^(1-P10)-2^(1-P10))</f>
        <v>1.7827971391785058</v>
      </c>
      <c r="O10">
        <f>(15^(1-P10)-2^(1-P10))/(10^(1-P10)-2^(1-P10))</f>
        <v>1.5027000798266845</v>
      </c>
      <c r="P10" s="4">
        <f t="shared" si="7"/>
        <v>0.26</v>
      </c>
      <c r="Q10" s="4">
        <f t="shared" si="8"/>
        <v>0.81</v>
      </c>
      <c r="R10" s="4">
        <f t="shared" si="9"/>
        <v>1.6427486095025952</v>
      </c>
      <c r="S10" t="s">
        <v>37</v>
      </c>
      <c r="T10" t="s">
        <v>18</v>
      </c>
      <c r="U10" t="s">
        <v>36</v>
      </c>
      <c r="V10" t="s">
        <v>20</v>
      </c>
      <c r="W10" t="s">
        <v>21</v>
      </c>
    </row>
    <row r="11" spans="1:23" x14ac:dyDescent="0.25">
      <c r="A11">
        <v>10</v>
      </c>
      <c r="B11" s="2">
        <v>8</v>
      </c>
      <c r="C11" s="2">
        <v>5</v>
      </c>
      <c r="D11" s="2">
        <v>3</v>
      </c>
      <c r="E11" s="1">
        <f t="shared" si="0"/>
        <v>9</v>
      </c>
      <c r="F11" s="1">
        <f t="shared" si="1"/>
        <v>6</v>
      </c>
      <c r="G11" s="1">
        <f t="shared" si="2"/>
        <v>4</v>
      </c>
      <c r="H11" t="str">
        <f>INDEX([1]Sheet1!$C$3:$O$15, MATCH(E11, [1]Sheet1!$B$3:$B$15, 0), MATCH(F11,[1]Sheet1!$C$2:$O$2,0))</f>
        <v>0.27, 0.34</v>
      </c>
      <c r="I11" t="str">
        <f>INDEX([2]Sheet1!$C$3:$O$15, MATCH(E11, [2]Sheet1!$C$2:$O$2,0), MATCH(F11, [2]Sheet1!$B$3:$B$15,0))</f>
        <v>0.82, 0.89</v>
      </c>
      <c r="J11" t="str">
        <f t="shared" si="3"/>
        <v>0.27</v>
      </c>
      <c r="K11" t="str">
        <f t="shared" si="4"/>
        <v>0.34</v>
      </c>
      <c r="L11" t="str">
        <f t="shared" si="5"/>
        <v>0.82</v>
      </c>
      <c r="M11" t="str">
        <f t="shared" si="6"/>
        <v>0.89</v>
      </c>
      <c r="N11">
        <f>(15^(1-P11)-0.5^(1-P11))/(10^(1-P11)-2^(1-P11))</f>
        <v>1.7836394157458579</v>
      </c>
      <c r="O11">
        <f>(15^(1-P11)-2^(1-P11))/(10^(1-P11)-2^(1-P11))</f>
        <v>1.4834925547676119</v>
      </c>
      <c r="P11" s="4">
        <f t="shared" si="7"/>
        <v>0.30500000000000005</v>
      </c>
      <c r="Q11" s="4">
        <f t="shared" si="8"/>
        <v>0.85499999999999998</v>
      </c>
      <c r="R11" s="4">
        <f t="shared" si="9"/>
        <v>1.6335659852567348</v>
      </c>
      <c r="S11" t="s">
        <v>35</v>
      </c>
      <c r="T11" t="s">
        <v>25</v>
      </c>
      <c r="U11" t="s">
        <v>41</v>
      </c>
      <c r="V11" t="s">
        <v>20</v>
      </c>
      <c r="W11" t="s">
        <v>21</v>
      </c>
    </row>
    <row r="12" spans="1:23" x14ac:dyDescent="0.25">
      <c r="A12">
        <v>11</v>
      </c>
      <c r="B12" s="2">
        <v>7</v>
      </c>
      <c r="C12" s="2">
        <v>4</v>
      </c>
      <c r="D12" s="2">
        <v>3</v>
      </c>
      <c r="E12" s="1">
        <f t="shared" si="0"/>
        <v>8</v>
      </c>
      <c r="F12" s="1">
        <f t="shared" si="1"/>
        <v>5</v>
      </c>
      <c r="G12" s="1">
        <f t="shared" si="2"/>
        <v>4</v>
      </c>
      <c r="H12" t="str">
        <f>INDEX([1]Sheet1!$C$3:$O$15, MATCH(E12, [1]Sheet1!$B$3:$B$15, 0), MATCH(F12,[1]Sheet1!$C$2:$O$2,0))</f>
        <v>0.17, 0.26</v>
      </c>
      <c r="I12" t="str">
        <f>INDEX([2]Sheet1!$C$3:$O$15, MATCH(E12, [2]Sheet1!$C$2:$O$2,0), MATCH(F12, [2]Sheet1!$B$3:$B$15,0))</f>
        <v>0.80, 0.89</v>
      </c>
      <c r="J12" t="str">
        <f t="shared" si="3"/>
        <v>0.17</v>
      </c>
      <c r="K12" t="str">
        <f t="shared" si="4"/>
        <v>0.26</v>
      </c>
      <c r="L12" t="str">
        <f t="shared" si="5"/>
        <v>0.80</v>
      </c>
      <c r="M12" t="str">
        <f t="shared" si="6"/>
        <v>0.89</v>
      </c>
      <c r="N12">
        <f>(15^(1-P12)-0.5^(1-P12))/(10^(1-P12)-2^(1-P12))</f>
        <v>1.7838324927020326</v>
      </c>
      <c r="O12">
        <f>(15^(1-P12)-2^(1-P12))/(10^(1-P12)-2^(1-P12))</f>
        <v>1.5224720041213451</v>
      </c>
      <c r="P12" s="4">
        <f t="shared" si="7"/>
        <v>0.21500000000000002</v>
      </c>
      <c r="Q12" s="4">
        <f t="shared" si="8"/>
        <v>0.84499999999999997</v>
      </c>
      <c r="R12" s="4">
        <f t="shared" si="9"/>
        <v>1.653152248411689</v>
      </c>
      <c r="S12" t="s">
        <v>35</v>
      </c>
      <c r="T12" t="s">
        <v>25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2">
        <v>7</v>
      </c>
      <c r="C13" s="2">
        <v>4</v>
      </c>
      <c r="D13" s="2">
        <v>1</v>
      </c>
      <c r="E13" s="1">
        <f t="shared" si="0"/>
        <v>8</v>
      </c>
      <c r="F13" s="1">
        <f t="shared" si="1"/>
        <v>5</v>
      </c>
      <c r="G13" s="1">
        <f t="shared" si="2"/>
        <v>2</v>
      </c>
      <c r="H13" t="str">
        <f>INDEX([1]Sheet1!$C$3:$O$15, MATCH(E13, [1]Sheet1!$B$3:$B$15, 0), MATCH(F13,[1]Sheet1!$C$2:$O$2,0))</f>
        <v>0.17, 0.26</v>
      </c>
      <c r="I13" t="str">
        <f>INDEX([2]Sheet1!$C$3:$O$15, MATCH(E13, [2]Sheet1!$C$2:$O$2,0), MATCH(F13, [2]Sheet1!$B$3:$B$15,0))</f>
        <v>0.80, 0.89</v>
      </c>
      <c r="J13" t="str">
        <f t="shared" si="3"/>
        <v>0.17</v>
      </c>
      <c r="K13" t="str">
        <f t="shared" si="4"/>
        <v>0.26</v>
      </c>
      <c r="L13" t="str">
        <f t="shared" si="5"/>
        <v>0.80</v>
      </c>
      <c r="M13" t="str">
        <f t="shared" si="6"/>
        <v>0.89</v>
      </c>
      <c r="N13">
        <f>(15^(1-P13)-2^(1-P13))/(10^(1-P13)-2^(1-P13))</f>
        <v>1.5224720041213451</v>
      </c>
      <c r="O13">
        <f>(15^(1-P13)-12^(1-P13))/(10^(1-P13)-2^(1-P13))</f>
        <v>0.30796114113426326</v>
      </c>
      <c r="P13" s="4">
        <f t="shared" si="7"/>
        <v>0.21500000000000002</v>
      </c>
      <c r="Q13" s="4">
        <f t="shared" si="8"/>
        <v>0.84499999999999997</v>
      </c>
      <c r="R13" s="4">
        <f t="shared" si="9"/>
        <v>0.9152165726278042</v>
      </c>
      <c r="S13" t="s">
        <v>35</v>
      </c>
      <c r="T13" t="s">
        <v>18</v>
      </c>
      <c r="U13" t="s">
        <v>41</v>
      </c>
      <c r="V13" t="s">
        <v>34</v>
      </c>
      <c r="W13" t="s">
        <v>21</v>
      </c>
    </row>
    <row r="14" spans="1:23" x14ac:dyDescent="0.25">
      <c r="A14">
        <v>13</v>
      </c>
      <c r="B14" s="2">
        <v>7</v>
      </c>
      <c r="C14" s="2">
        <v>4</v>
      </c>
      <c r="D14" s="2">
        <v>3</v>
      </c>
      <c r="E14" s="1">
        <f t="shared" si="0"/>
        <v>8</v>
      </c>
      <c r="F14" s="1">
        <f t="shared" si="1"/>
        <v>5</v>
      </c>
      <c r="G14" s="1">
        <f t="shared" si="2"/>
        <v>4</v>
      </c>
      <c r="H14" t="str">
        <f>INDEX([1]Sheet1!$C$3:$O$15, MATCH(E14, [1]Sheet1!$B$3:$B$15, 0), MATCH(F14,[1]Sheet1!$C$2:$O$2,0))</f>
        <v>0.17, 0.26</v>
      </c>
      <c r="I14" t="str">
        <f>INDEX([2]Sheet1!$C$3:$O$15, MATCH(E14, [2]Sheet1!$C$2:$O$2,0), MATCH(F14, [2]Sheet1!$B$3:$B$15,0))</f>
        <v>0.80, 0.89</v>
      </c>
      <c r="J14" t="str">
        <f t="shared" si="3"/>
        <v>0.17</v>
      </c>
      <c r="K14" t="str">
        <f t="shared" si="4"/>
        <v>0.26</v>
      </c>
      <c r="L14" t="str">
        <f t="shared" si="5"/>
        <v>0.80</v>
      </c>
      <c r="M14" t="str">
        <f t="shared" si="6"/>
        <v>0.89</v>
      </c>
      <c r="N14">
        <f>(15^(1-P14)-0.5^(1-P14))/(10^(1-P14)-2^(1-P14))</f>
        <v>1.7838324927020326</v>
      </c>
      <c r="O14">
        <f>(15^(1-P14)-2^(1-P14))/(10^(1-P14)-2^(1-P14))</f>
        <v>1.5224720041213451</v>
      </c>
      <c r="P14" s="4">
        <f t="shared" si="7"/>
        <v>0.21500000000000002</v>
      </c>
      <c r="Q14" s="4">
        <f t="shared" si="8"/>
        <v>0.84499999999999997</v>
      </c>
      <c r="R14" s="4">
        <f t="shared" si="9"/>
        <v>1.653152248411689</v>
      </c>
      <c r="S14" t="s">
        <v>32</v>
      </c>
      <c r="T14" t="s">
        <v>18</v>
      </c>
      <c r="U14" t="s">
        <v>41</v>
      </c>
      <c r="V14" t="s">
        <v>20</v>
      </c>
      <c r="W14" t="s">
        <v>21</v>
      </c>
    </row>
    <row r="15" spans="1:23" x14ac:dyDescent="0.25">
      <c r="A15">
        <v>14</v>
      </c>
      <c r="B15" s="2">
        <v>7</v>
      </c>
      <c r="C15" s="2">
        <v>6</v>
      </c>
      <c r="D15" s="2">
        <v>3</v>
      </c>
      <c r="E15" s="1">
        <f t="shared" si="0"/>
        <v>8</v>
      </c>
      <c r="F15" s="1">
        <f t="shared" si="1"/>
        <v>7</v>
      </c>
      <c r="G15" s="1">
        <f t="shared" si="2"/>
        <v>4</v>
      </c>
      <c r="H15" t="str">
        <f>INDEX([1]Sheet1!$C$3:$O$15, MATCH(E15, [1]Sheet1!$B$3:$B$15, 0), MATCH(F15,[1]Sheet1!$C$2:$O$2,0))</f>
        <v>0.25, 0.36</v>
      </c>
      <c r="I15" t="str">
        <f>INDEX([2]Sheet1!$C$3:$O$15, MATCH(E15, [2]Sheet1!$C$2:$O$2,0), MATCH(F15, [2]Sheet1!$B$3:$B$15,0))</f>
        <v>0.71, 0.82</v>
      </c>
      <c r="J15" t="str">
        <f t="shared" si="3"/>
        <v>0.25</v>
      </c>
      <c r="K15" t="str">
        <f t="shared" si="4"/>
        <v>0.36</v>
      </c>
      <c r="L15" t="str">
        <f t="shared" si="5"/>
        <v>0.71</v>
      </c>
      <c r="M15" t="str">
        <f t="shared" si="6"/>
        <v>0.82</v>
      </c>
      <c r="N15">
        <f>(15^(1-P15)-0.5^(1-P15))/(10^(1-P15)-2^(1-P15))</f>
        <v>1.7836394157458582</v>
      </c>
      <c r="O15">
        <f>(15^(1-P15)-2^(1-P15))/(10^(1-P15)-2^(1-P15))</f>
        <v>1.4834925547676123</v>
      </c>
      <c r="P15" s="4">
        <f t="shared" si="7"/>
        <v>0.30499999999999999</v>
      </c>
      <c r="Q15" s="4">
        <f t="shared" si="8"/>
        <v>0.7649999999999999</v>
      </c>
      <c r="R15" s="4">
        <f t="shared" si="9"/>
        <v>1.6335659852567352</v>
      </c>
      <c r="S15" t="s">
        <v>37</v>
      </c>
      <c r="T15" t="s">
        <v>18</v>
      </c>
      <c r="U15" t="s">
        <v>33</v>
      </c>
      <c r="V15" t="s">
        <v>20</v>
      </c>
      <c r="W15" t="s">
        <v>23</v>
      </c>
    </row>
    <row r="16" spans="1:23" x14ac:dyDescent="0.25">
      <c r="A16">
        <v>15</v>
      </c>
      <c r="B16" s="2">
        <v>7</v>
      </c>
      <c r="C16" s="2">
        <v>3</v>
      </c>
      <c r="D16" s="2">
        <v>1</v>
      </c>
      <c r="E16" s="1">
        <f t="shared" si="0"/>
        <v>8</v>
      </c>
      <c r="F16" s="1">
        <f t="shared" si="1"/>
        <v>4</v>
      </c>
      <c r="G16" s="1">
        <f t="shared" si="2"/>
        <v>2</v>
      </c>
      <c r="H16" t="str">
        <f>INDEX([1]Sheet1!$C$3:$O$15, MATCH(E16, [1]Sheet1!$B$3:$B$15, 0), MATCH(F16,[1]Sheet1!$C$2:$O$2,0))</f>
        <v>0.12, 0.22</v>
      </c>
      <c r="I16" t="str">
        <f>INDEX([2]Sheet1!$C$3:$O$15, MATCH(E16, [2]Sheet1!$C$2:$O$2,0), MATCH(F16, [2]Sheet1!$B$3:$B$15,0))</f>
        <v>0.84, 0.94</v>
      </c>
      <c r="J16" t="str">
        <f t="shared" si="3"/>
        <v>0.12</v>
      </c>
      <c r="K16" t="str">
        <f t="shared" si="4"/>
        <v>0.22</v>
      </c>
      <c r="L16" t="str">
        <f t="shared" si="5"/>
        <v>0.84</v>
      </c>
      <c r="M16" t="str">
        <f t="shared" si="6"/>
        <v>0.94</v>
      </c>
      <c r="N16">
        <f>(15^(1-P16)-2^(1-P16))/(10^(1-P16)-2^(1-P16))</f>
        <v>1.5428170679014381</v>
      </c>
      <c r="O16">
        <f>(15^(1-P16)-12^(1-P16))/(10^(1-P16)-2^(1-P16))</f>
        <v>0.32115715120300509</v>
      </c>
      <c r="P16" s="4">
        <f t="shared" si="7"/>
        <v>0.16999999999999998</v>
      </c>
      <c r="Q16" s="4">
        <f t="shared" si="8"/>
        <v>0.8899999999999999</v>
      </c>
      <c r="R16" s="4">
        <f t="shared" si="9"/>
        <v>0.93198710955222164</v>
      </c>
      <c r="S16" t="s">
        <v>37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2">
        <v>7</v>
      </c>
      <c r="C17" s="2">
        <v>4</v>
      </c>
      <c r="D17" s="2">
        <v>1</v>
      </c>
      <c r="E17" s="1">
        <f t="shared" si="0"/>
        <v>8</v>
      </c>
      <c r="F17" s="1">
        <f t="shared" si="1"/>
        <v>5</v>
      </c>
      <c r="G17" s="1">
        <f t="shared" si="2"/>
        <v>2</v>
      </c>
      <c r="H17" t="str">
        <f>INDEX([1]Sheet1!$C$3:$O$15, MATCH(E17, [1]Sheet1!$B$3:$B$15, 0), MATCH(F17,[1]Sheet1!$C$2:$O$2,0))</f>
        <v>0.17, 0.26</v>
      </c>
      <c r="I17" t="str">
        <f>INDEX([2]Sheet1!$C$3:$O$15, MATCH(E17, [2]Sheet1!$C$2:$O$2,0), MATCH(F17, [2]Sheet1!$B$3:$B$15,0))</f>
        <v>0.80, 0.89</v>
      </c>
      <c r="J17" t="str">
        <f t="shared" si="3"/>
        <v>0.17</v>
      </c>
      <c r="K17" t="str">
        <f t="shared" si="4"/>
        <v>0.26</v>
      </c>
      <c r="L17" t="str">
        <f t="shared" si="5"/>
        <v>0.80</v>
      </c>
      <c r="M17" t="str">
        <f t="shared" si="6"/>
        <v>0.89</v>
      </c>
      <c r="N17">
        <f>(15^(1-P17)-2^(1-P17))/(10^(1-P17)-2^(1-P17))</f>
        <v>1.5224720041213451</v>
      </c>
      <c r="O17">
        <f>(15^(1-P17)-12^(1-P17))/(10^(1-P17)-2^(1-P17))</f>
        <v>0.30796114113426326</v>
      </c>
      <c r="P17" s="4">
        <f t="shared" si="7"/>
        <v>0.21500000000000002</v>
      </c>
      <c r="Q17" s="4">
        <f t="shared" si="8"/>
        <v>0.84499999999999997</v>
      </c>
      <c r="R17" s="4">
        <f t="shared" si="9"/>
        <v>0.9152165726278042</v>
      </c>
      <c r="S17" t="s">
        <v>35</v>
      </c>
      <c r="T17" t="s">
        <v>25</v>
      </c>
      <c r="U17" t="s">
        <v>36</v>
      </c>
      <c r="V17" t="s">
        <v>20</v>
      </c>
      <c r="W17" t="s">
        <v>21</v>
      </c>
    </row>
    <row r="18" spans="1:23" x14ac:dyDescent="0.25">
      <c r="A18">
        <v>17</v>
      </c>
      <c r="B18" s="2">
        <v>7</v>
      </c>
      <c r="C18" s="2">
        <v>5</v>
      </c>
      <c r="D18" s="2">
        <v>3</v>
      </c>
      <c r="E18" s="1">
        <f t="shared" si="0"/>
        <v>8</v>
      </c>
      <c r="F18" s="1">
        <f t="shared" si="1"/>
        <v>6</v>
      </c>
      <c r="G18" s="1">
        <f t="shared" si="2"/>
        <v>4</v>
      </c>
      <c r="H18" t="str">
        <f>INDEX([1]Sheet1!$C$3:$O$15, MATCH(E18, [1]Sheet1!$B$3:$B$15, 0), MATCH(F18,[1]Sheet1!$C$2:$O$2,0))</f>
        <v>0.22, 0.30</v>
      </c>
      <c r="I18" t="str">
        <f>INDEX([2]Sheet1!$C$3:$O$15, MATCH(E18, [2]Sheet1!$C$2:$O$2,0), MATCH(F18, [2]Sheet1!$B$3:$B$15,0))</f>
        <v>0.77, 0.85</v>
      </c>
      <c r="J18" t="str">
        <f t="shared" si="3"/>
        <v>0.22</v>
      </c>
      <c r="K18" t="str">
        <f t="shared" si="4"/>
        <v>0.30</v>
      </c>
      <c r="L18" t="str">
        <f t="shared" si="5"/>
        <v>0.77</v>
      </c>
      <c r="M18" t="str">
        <f t="shared" si="6"/>
        <v>0.85</v>
      </c>
      <c r="N18">
        <f>(15^(1-P18)-0.5^(1-P18))/(10^(1-P18)-2^(1-P18))</f>
        <v>1.7827971391785058</v>
      </c>
      <c r="O18">
        <f>(15^(1-P18)-2^(1-P18))/(10^(1-P18)-2^(1-P18))</f>
        <v>1.5027000798266845</v>
      </c>
      <c r="P18" s="4">
        <f t="shared" si="7"/>
        <v>0.26</v>
      </c>
      <c r="Q18" s="4">
        <f t="shared" si="8"/>
        <v>0.81</v>
      </c>
      <c r="R18" s="4">
        <f t="shared" si="9"/>
        <v>1.6427486095025952</v>
      </c>
      <c r="S18" t="s">
        <v>32</v>
      </c>
      <c r="T18" t="s">
        <v>18</v>
      </c>
      <c r="U18" t="s">
        <v>36</v>
      </c>
      <c r="V18" t="s">
        <v>20</v>
      </c>
      <c r="W18" t="s">
        <v>21</v>
      </c>
    </row>
    <row r="19" spans="1:23" x14ac:dyDescent="0.25">
      <c r="A19">
        <v>18</v>
      </c>
      <c r="B19" s="2">
        <v>6</v>
      </c>
      <c r="C19" s="2">
        <v>4</v>
      </c>
      <c r="D19" s="2">
        <v>3</v>
      </c>
      <c r="E19" s="1">
        <f t="shared" si="0"/>
        <v>7</v>
      </c>
      <c r="F19" s="1">
        <f t="shared" si="1"/>
        <v>5</v>
      </c>
      <c r="G19" s="1">
        <f t="shared" si="2"/>
        <v>4</v>
      </c>
      <c r="H19" t="str">
        <f>INDEX([1]Sheet1!$C$3:$O$15, MATCH(E19, [1]Sheet1!$B$3:$B$15, 0), MATCH(F19,[1]Sheet1!$C$2:$O$2,0))</f>
        <v>0.11, 0.21</v>
      </c>
      <c r="I19" t="str">
        <f>INDEX([2]Sheet1!$C$3:$O$15, MATCH(E19, [2]Sheet1!$C$2:$O$2,0), MATCH(F19, [2]Sheet1!$B$3:$B$15,0))</f>
        <v>0.74, 0.84</v>
      </c>
      <c r="J19" t="str">
        <f t="shared" si="3"/>
        <v>0.11</v>
      </c>
      <c r="K19" t="str">
        <f t="shared" si="4"/>
        <v>0.21</v>
      </c>
      <c r="L19" t="str">
        <f t="shared" si="5"/>
        <v>0.74</v>
      </c>
      <c r="M19" t="str">
        <f t="shared" si="6"/>
        <v>0.84</v>
      </c>
      <c r="N19">
        <f>(15^(1-P19)-0.5^(1-P19))/(10^(1-P19)-2^(1-P19))</f>
        <v>1.7875386370046384</v>
      </c>
      <c r="O19">
        <f>(15^(1-P19)-2^(1-P19))/(10^(1-P19)-2^(1-P19))</f>
        <v>1.5474169043482437</v>
      </c>
      <c r="P19" s="4">
        <f t="shared" si="7"/>
        <v>0.16</v>
      </c>
      <c r="Q19" s="4">
        <f t="shared" si="8"/>
        <v>0.79</v>
      </c>
      <c r="R19" s="4">
        <f t="shared" si="9"/>
        <v>1.6674777706764412</v>
      </c>
      <c r="S19" t="s">
        <v>38</v>
      </c>
      <c r="T19" t="s">
        <v>18</v>
      </c>
      <c r="U19" t="s">
        <v>42</v>
      </c>
      <c r="V19" t="s">
        <v>20</v>
      </c>
      <c r="W19" t="s">
        <v>23</v>
      </c>
    </row>
    <row r="20" spans="1:23" x14ac:dyDescent="0.25">
      <c r="A20">
        <v>19</v>
      </c>
      <c r="B20" s="2">
        <v>6</v>
      </c>
      <c r="C20" s="2">
        <v>5</v>
      </c>
      <c r="D20" s="2">
        <v>1</v>
      </c>
      <c r="E20" s="1">
        <f t="shared" si="0"/>
        <v>7</v>
      </c>
      <c r="F20" s="1">
        <f t="shared" si="1"/>
        <v>6</v>
      </c>
      <c r="G20" s="1">
        <f t="shared" si="2"/>
        <v>2</v>
      </c>
      <c r="H20" t="str">
        <f>INDEX([1]Sheet1!$C$3:$O$15, MATCH(E20, [1]Sheet1!$B$3:$B$15, 0), MATCH(F20,[1]Sheet1!$C$2:$O$2,0))</f>
        <v>0.16, 0.24</v>
      </c>
      <c r="I20" t="str">
        <f>INDEX([2]Sheet1!$C$3:$O$15, MATCH(E20, [2]Sheet1!$C$2:$O$2,0), MATCH(F20, [2]Sheet1!$B$3:$B$15,0))</f>
        <v>0.71, 0.80</v>
      </c>
      <c r="J20" t="str">
        <f t="shared" si="3"/>
        <v>0.16</v>
      </c>
      <c r="K20" t="str">
        <f t="shared" si="4"/>
        <v>0.24</v>
      </c>
      <c r="L20" t="str">
        <f t="shared" si="5"/>
        <v>0.71</v>
      </c>
      <c r="M20" t="str">
        <f t="shared" si="6"/>
        <v>0.80</v>
      </c>
      <c r="N20">
        <f>(15^(1-P20)-2^(1-P20))/(10^(1-P20)-2^(1-P20))</f>
        <v>1.5291895789434931</v>
      </c>
      <c r="O20">
        <f>(15^(1-P20)-12^(1-P20))/(10^(1-P20)-2^(1-P20))</f>
        <v>0.31231212212553988</v>
      </c>
      <c r="P20" s="4">
        <f t="shared" si="7"/>
        <v>0.2</v>
      </c>
      <c r="Q20" s="4">
        <f t="shared" si="8"/>
        <v>0.755</v>
      </c>
      <c r="R20" s="4">
        <f t="shared" si="9"/>
        <v>0.92075085053451644</v>
      </c>
      <c r="S20" t="s">
        <v>44</v>
      </c>
      <c r="T20" t="s">
        <v>25</v>
      </c>
      <c r="U20" t="s">
        <v>36</v>
      </c>
      <c r="V20" t="s">
        <v>20</v>
      </c>
      <c r="W20" t="s">
        <v>21</v>
      </c>
    </row>
    <row r="21" spans="1:23" x14ac:dyDescent="0.25">
      <c r="A21">
        <v>20</v>
      </c>
      <c r="B21" s="2">
        <v>7</v>
      </c>
      <c r="C21" s="2">
        <v>2</v>
      </c>
      <c r="D21" s="2">
        <v>3</v>
      </c>
      <c r="E21" s="1">
        <f t="shared" si="0"/>
        <v>8</v>
      </c>
      <c r="F21" s="1">
        <f t="shared" si="1"/>
        <v>3</v>
      </c>
      <c r="G21" s="1">
        <f t="shared" si="2"/>
        <v>4</v>
      </c>
      <c r="H21" t="str">
        <f>INDEX([1]Sheet1!$C$3:$O$15, MATCH(E21, [1]Sheet1!$B$3:$B$15, 0), MATCH(F21,[1]Sheet1!$C$2:$O$2,0))</f>
        <v>0.06, 0.17</v>
      </c>
      <c r="I21" t="str">
        <f>INDEX([2]Sheet1!$C$3:$O$15, MATCH(E21, [2]Sheet1!$C$2:$O$2,0), MATCH(F21, [2]Sheet1!$B$3:$B$15,0))</f>
        <v>0.89, 0.99</v>
      </c>
      <c r="J21" t="str">
        <f t="shared" si="3"/>
        <v>0.06</v>
      </c>
      <c r="K21" t="str">
        <f t="shared" si="4"/>
        <v>0.17</v>
      </c>
      <c r="L21" t="str">
        <f t="shared" si="5"/>
        <v>0.89</v>
      </c>
      <c r="M21" t="str">
        <f t="shared" si="6"/>
        <v>0.99</v>
      </c>
      <c r="N21">
        <f>(15^(1-P21)-0.5^(1-P21))/(10^(1-P21)-2^(1-P21))</f>
        <v>1.7924850605966762</v>
      </c>
      <c r="O21">
        <f>(15^(1-P21)-2^(1-P21))/(10^(1-P21)-2^(1-P21))</f>
        <v>1.5684743107525587</v>
      </c>
      <c r="P21" s="4">
        <f t="shared" si="7"/>
        <v>0.115</v>
      </c>
      <c r="Q21" s="4">
        <f t="shared" si="8"/>
        <v>0.94</v>
      </c>
      <c r="R21" s="4">
        <f t="shared" si="9"/>
        <v>1.6804796856746176</v>
      </c>
      <c r="S21" t="s">
        <v>44</v>
      </c>
      <c r="T21" t="s">
        <v>25</v>
      </c>
      <c r="U21" t="s">
        <v>36</v>
      </c>
      <c r="V21" t="s">
        <v>20</v>
      </c>
      <c r="W21" t="s">
        <v>21</v>
      </c>
    </row>
    <row r="22" spans="1:23" x14ac:dyDescent="0.25">
      <c r="A22">
        <v>21</v>
      </c>
      <c r="B22" s="2">
        <v>7</v>
      </c>
      <c r="C22" s="2">
        <v>4</v>
      </c>
      <c r="D22" s="2">
        <v>3</v>
      </c>
      <c r="E22" s="1">
        <f t="shared" si="0"/>
        <v>8</v>
      </c>
      <c r="F22" s="1">
        <f t="shared" si="1"/>
        <v>5</v>
      </c>
      <c r="G22" s="1">
        <f t="shared" si="2"/>
        <v>4</v>
      </c>
      <c r="H22" t="str">
        <f>INDEX([1]Sheet1!$C$3:$O$15, MATCH(E22, [1]Sheet1!$B$3:$B$15, 0), MATCH(F22,[1]Sheet1!$C$2:$O$2,0))</f>
        <v>0.17, 0.26</v>
      </c>
      <c r="I22" t="str">
        <f>INDEX([2]Sheet1!$C$3:$O$15, MATCH(E22, [2]Sheet1!$C$2:$O$2,0), MATCH(F22, [2]Sheet1!$B$3:$B$15,0))</f>
        <v>0.80, 0.89</v>
      </c>
      <c r="J22" t="str">
        <f t="shared" si="3"/>
        <v>0.17</v>
      </c>
      <c r="K22" t="str">
        <f t="shared" si="4"/>
        <v>0.26</v>
      </c>
      <c r="L22" t="str">
        <f t="shared" si="5"/>
        <v>0.80</v>
      </c>
      <c r="M22" t="str">
        <f t="shared" si="6"/>
        <v>0.89</v>
      </c>
      <c r="N22">
        <f>(15^(1-P22)-0.5^(1-P22))/(10^(1-P22)-2^(1-P22))</f>
        <v>1.7838324927020326</v>
      </c>
      <c r="O22">
        <f>(15^(1-P22)-2^(1-P22))/(10^(1-P22)-2^(1-P22))</f>
        <v>1.5224720041213451</v>
      </c>
      <c r="P22" s="4">
        <f t="shared" si="7"/>
        <v>0.21500000000000002</v>
      </c>
      <c r="Q22" s="4">
        <f t="shared" si="8"/>
        <v>0.84499999999999997</v>
      </c>
      <c r="R22" s="4">
        <f t="shared" si="9"/>
        <v>1.653152248411689</v>
      </c>
      <c r="S22" t="s">
        <v>32</v>
      </c>
      <c r="T22" t="s">
        <v>25</v>
      </c>
      <c r="U22" t="s">
        <v>41</v>
      </c>
      <c r="V22" t="s">
        <v>34</v>
      </c>
      <c r="W22" t="s">
        <v>21</v>
      </c>
    </row>
    <row r="23" spans="1:23" x14ac:dyDescent="0.25">
      <c r="A23">
        <v>22</v>
      </c>
      <c r="B23" s="2">
        <v>7</v>
      </c>
      <c r="C23" s="2">
        <v>3</v>
      </c>
      <c r="D23" s="2">
        <v>3</v>
      </c>
      <c r="E23" s="1">
        <f t="shared" si="0"/>
        <v>8</v>
      </c>
      <c r="F23" s="1">
        <f t="shared" si="1"/>
        <v>4</v>
      </c>
      <c r="G23" s="1">
        <f t="shared" si="2"/>
        <v>4</v>
      </c>
      <c r="H23" t="str">
        <f>INDEX([1]Sheet1!$C$3:$O$15, MATCH(E23, [1]Sheet1!$B$3:$B$15, 0), MATCH(F23,[1]Sheet1!$C$2:$O$2,0))</f>
        <v>0.12, 0.22</v>
      </c>
      <c r="I23" t="str">
        <f>INDEX([2]Sheet1!$C$3:$O$15, MATCH(E23, [2]Sheet1!$C$2:$O$2,0), MATCH(F23, [2]Sheet1!$B$3:$B$15,0))</f>
        <v>0.84, 0.94</v>
      </c>
      <c r="J23" t="str">
        <f t="shared" si="3"/>
        <v>0.12</v>
      </c>
      <c r="K23" t="str">
        <f t="shared" si="4"/>
        <v>0.22</v>
      </c>
      <c r="L23" t="str">
        <f t="shared" si="5"/>
        <v>0.84</v>
      </c>
      <c r="M23" t="str">
        <f t="shared" si="6"/>
        <v>0.94</v>
      </c>
      <c r="N23">
        <f>(15^(1-P23)-0.5^(1-P23))/(10^(1-P23)-2^(1-P23))</f>
        <v>1.7866703509891912</v>
      </c>
      <c r="O23">
        <f>(15^(1-P23)-2^(1-P23))/(10^(1-P23)-2^(1-P23))</f>
        <v>1.5428170679014381</v>
      </c>
      <c r="P23" s="4">
        <f t="shared" si="7"/>
        <v>0.16999999999999998</v>
      </c>
      <c r="Q23" s="4">
        <f t="shared" si="8"/>
        <v>0.8899999999999999</v>
      </c>
      <c r="R23" s="4">
        <f t="shared" si="9"/>
        <v>1.6647437094453146</v>
      </c>
      <c r="S23" t="s">
        <v>40</v>
      </c>
      <c r="T23" t="s">
        <v>18</v>
      </c>
      <c r="U23" t="s">
        <v>41</v>
      </c>
      <c r="V23" t="s">
        <v>34</v>
      </c>
      <c r="W23" t="s">
        <v>21</v>
      </c>
    </row>
    <row r="24" spans="1:23" x14ac:dyDescent="0.25">
      <c r="A24">
        <v>23</v>
      </c>
      <c r="B24" s="2">
        <v>7</v>
      </c>
      <c r="C24" s="2">
        <v>5</v>
      </c>
      <c r="D24" s="2">
        <v>3</v>
      </c>
      <c r="E24" s="1">
        <f t="shared" si="0"/>
        <v>8</v>
      </c>
      <c r="F24" s="1">
        <f t="shared" si="1"/>
        <v>6</v>
      </c>
      <c r="G24" s="1">
        <f t="shared" si="2"/>
        <v>4</v>
      </c>
      <c r="H24" t="str">
        <f>INDEX([1]Sheet1!$C$3:$O$15, MATCH(E24, [1]Sheet1!$B$3:$B$15, 0), MATCH(F24,[1]Sheet1!$C$2:$O$2,0))</f>
        <v>0.22, 0.30</v>
      </c>
      <c r="I24" t="str">
        <f>INDEX([2]Sheet1!$C$3:$O$15, MATCH(E24, [2]Sheet1!$C$2:$O$2,0), MATCH(F24, [2]Sheet1!$B$3:$B$15,0))</f>
        <v>0.77, 0.85</v>
      </c>
      <c r="J24" t="str">
        <f t="shared" si="3"/>
        <v>0.22</v>
      </c>
      <c r="K24" t="str">
        <f t="shared" si="4"/>
        <v>0.30</v>
      </c>
      <c r="L24" t="str">
        <f t="shared" si="5"/>
        <v>0.77</v>
      </c>
      <c r="M24" t="str">
        <f t="shared" si="6"/>
        <v>0.85</v>
      </c>
      <c r="N24">
        <f>(15^(1-P24)-0.5^(1-P24))/(10^(1-P24)-2^(1-P24))</f>
        <v>1.7827971391785058</v>
      </c>
      <c r="O24">
        <f>(15^(1-P24)-2^(1-P24))/(10^(1-P24)-2^(1-P24))</f>
        <v>1.5027000798266845</v>
      </c>
      <c r="P24" s="4">
        <f t="shared" si="7"/>
        <v>0.26</v>
      </c>
      <c r="Q24" s="4">
        <f t="shared" si="8"/>
        <v>0.81</v>
      </c>
      <c r="R24" s="4">
        <f t="shared" si="9"/>
        <v>1.6427486095025952</v>
      </c>
      <c r="S24" t="s">
        <v>32</v>
      </c>
      <c r="T24" t="s">
        <v>25</v>
      </c>
      <c r="U24" t="s">
        <v>41</v>
      </c>
      <c r="V24" t="s">
        <v>28</v>
      </c>
      <c r="W24" t="s">
        <v>23</v>
      </c>
    </row>
    <row r="25" spans="1:23" x14ac:dyDescent="0.25">
      <c r="A25">
        <v>24</v>
      </c>
      <c r="B25" s="2">
        <v>8</v>
      </c>
      <c r="C25" s="2">
        <v>5</v>
      </c>
      <c r="D25" s="2">
        <v>3</v>
      </c>
      <c r="E25" s="1">
        <f t="shared" si="0"/>
        <v>9</v>
      </c>
      <c r="F25" s="1">
        <f t="shared" si="1"/>
        <v>6</v>
      </c>
      <c r="G25" s="1">
        <f t="shared" si="2"/>
        <v>4</v>
      </c>
      <c r="H25" t="str">
        <f>INDEX([1]Sheet1!$C$3:$O$15, MATCH(E25, [1]Sheet1!$B$3:$B$15, 0), MATCH(F25,[1]Sheet1!$C$2:$O$2,0))</f>
        <v>0.27, 0.34</v>
      </c>
      <c r="I25" t="str">
        <f>INDEX([2]Sheet1!$C$3:$O$15, MATCH(E25, [2]Sheet1!$C$2:$O$2,0), MATCH(F25, [2]Sheet1!$B$3:$B$15,0))</f>
        <v>0.82, 0.89</v>
      </c>
      <c r="J25" t="str">
        <f t="shared" si="3"/>
        <v>0.27</v>
      </c>
      <c r="K25" t="str">
        <f t="shared" si="4"/>
        <v>0.34</v>
      </c>
      <c r="L25" t="str">
        <f t="shared" si="5"/>
        <v>0.82</v>
      </c>
      <c r="M25" t="str">
        <f t="shared" si="6"/>
        <v>0.89</v>
      </c>
      <c r="N25">
        <f>(15^(1-P25)-0.5^(1-P25))/(10^(1-P25)-2^(1-P25))</f>
        <v>1.7836394157458579</v>
      </c>
      <c r="O25">
        <f>(15^(1-P25)-2^(1-P25))/(10^(1-P25)-2^(1-P25))</f>
        <v>1.4834925547676119</v>
      </c>
      <c r="P25" s="4">
        <f t="shared" si="7"/>
        <v>0.30500000000000005</v>
      </c>
      <c r="Q25" s="4">
        <f t="shared" si="8"/>
        <v>0.85499999999999998</v>
      </c>
      <c r="R25" s="4">
        <f t="shared" si="9"/>
        <v>1.6335659852567348</v>
      </c>
      <c r="S25" t="s">
        <v>37</v>
      </c>
      <c r="T25" t="s">
        <v>18</v>
      </c>
      <c r="U25" t="s">
        <v>36</v>
      </c>
      <c r="V25" t="s">
        <v>20</v>
      </c>
      <c r="W25" t="s">
        <v>21</v>
      </c>
    </row>
    <row r="26" spans="1:23" x14ac:dyDescent="0.25">
      <c r="A26">
        <v>25</v>
      </c>
      <c r="B26" s="2">
        <v>7</v>
      </c>
      <c r="C26" s="2">
        <v>3</v>
      </c>
      <c r="D26" s="2">
        <v>1</v>
      </c>
      <c r="E26" s="1">
        <f t="shared" si="0"/>
        <v>8</v>
      </c>
      <c r="F26" s="1">
        <f t="shared" si="1"/>
        <v>4</v>
      </c>
      <c r="G26" s="1">
        <f t="shared" si="2"/>
        <v>2</v>
      </c>
      <c r="H26" t="str">
        <f>INDEX([1]Sheet1!$C$3:$O$15, MATCH(E26, [1]Sheet1!$B$3:$B$15, 0), MATCH(F26,[1]Sheet1!$C$2:$O$2,0))</f>
        <v>0.12, 0.22</v>
      </c>
      <c r="I26" t="str">
        <f>INDEX([2]Sheet1!$C$3:$O$15, MATCH(E26, [2]Sheet1!$C$2:$O$2,0), MATCH(F26, [2]Sheet1!$B$3:$B$15,0))</f>
        <v>0.84, 0.94</v>
      </c>
      <c r="J26" t="str">
        <f t="shared" si="3"/>
        <v>0.12</v>
      </c>
      <c r="K26" t="str">
        <f t="shared" si="4"/>
        <v>0.22</v>
      </c>
      <c r="L26" t="str">
        <f t="shared" si="5"/>
        <v>0.84</v>
      </c>
      <c r="M26" t="str">
        <f t="shared" si="6"/>
        <v>0.94</v>
      </c>
      <c r="N26">
        <f>(15^(1-P26)-2^(1-P26))/(10^(1-P26)-2^(1-P26))</f>
        <v>1.5428170679014381</v>
      </c>
      <c r="O26">
        <f>(15^(1-P26)-12^(1-P26))/(10^(1-P26)-2^(1-P26))</f>
        <v>0.32115715120300509</v>
      </c>
      <c r="P26" s="4">
        <f t="shared" si="7"/>
        <v>0.16999999999999998</v>
      </c>
      <c r="Q26" s="4">
        <f t="shared" si="8"/>
        <v>0.8899999999999999</v>
      </c>
      <c r="R26" s="4">
        <f t="shared" si="9"/>
        <v>0.93198710955222164</v>
      </c>
      <c r="S26" t="s">
        <v>32</v>
      </c>
      <c r="T26" t="s">
        <v>18</v>
      </c>
      <c r="U26" t="s">
        <v>36</v>
      </c>
      <c r="V26" t="s">
        <v>20</v>
      </c>
      <c r="W26" t="s">
        <v>21</v>
      </c>
    </row>
    <row r="27" spans="1:23" x14ac:dyDescent="0.25">
      <c r="A27">
        <v>26</v>
      </c>
      <c r="B27" s="2">
        <v>8</v>
      </c>
      <c r="C27" s="2">
        <v>3</v>
      </c>
      <c r="D27" s="2">
        <v>3</v>
      </c>
      <c r="E27" s="1">
        <f t="shared" si="0"/>
        <v>9</v>
      </c>
      <c r="F27" s="1">
        <f t="shared" si="1"/>
        <v>4</v>
      </c>
      <c r="G27" s="1">
        <f t="shared" si="2"/>
        <v>4</v>
      </c>
      <c r="H27" t="str">
        <f>INDEX([1]Sheet1!$C$3:$O$15, MATCH(E27, [1]Sheet1!$B$3:$B$15, 0), MATCH(F27,[1]Sheet1!$C$2:$O$2,0))</f>
        <v>0.18, 0.26</v>
      </c>
      <c r="I27" t="str">
        <f>INDEX([2]Sheet1!$C$3:$O$15, MATCH(E27, [2]Sheet1!$C$2:$O$2,0), MATCH(F27, [2]Sheet1!$B$3:$B$15,0))</f>
        <v>0.90, 0.98</v>
      </c>
      <c r="J27" t="str">
        <f t="shared" si="3"/>
        <v>0.18</v>
      </c>
      <c r="K27" t="str">
        <f t="shared" si="4"/>
        <v>0.26</v>
      </c>
      <c r="L27" t="str">
        <f t="shared" si="5"/>
        <v>0.90</v>
      </c>
      <c r="M27" t="str">
        <f t="shared" si="6"/>
        <v>0.98</v>
      </c>
      <c r="N27">
        <f t="shared" ref="N27:N33" si="10">(15^(1-P27)-0.5^(1-P27))/(10^(1-P27)-2^(1-P27))</f>
        <v>1.7836271126714716</v>
      </c>
      <c r="O27">
        <f t="shared" ref="O27:O33" si="11">(15^(1-P27)-2^(1-P27))/(10^(1-P27)-2^(1-P27))</f>
        <v>1.5202469801099703</v>
      </c>
      <c r="P27" s="4">
        <f t="shared" si="7"/>
        <v>0.22</v>
      </c>
      <c r="Q27" s="4">
        <f t="shared" si="8"/>
        <v>0.94</v>
      </c>
      <c r="R27" s="4">
        <f t="shared" si="9"/>
        <v>1.6519370463907208</v>
      </c>
      <c r="S27" t="s">
        <v>35</v>
      </c>
      <c r="T27" t="s">
        <v>25</v>
      </c>
      <c r="U27" t="s">
        <v>41</v>
      </c>
      <c r="V27" t="s">
        <v>20</v>
      </c>
      <c r="W27" t="s">
        <v>21</v>
      </c>
    </row>
    <row r="28" spans="1:23" x14ac:dyDescent="0.25">
      <c r="A28">
        <v>27</v>
      </c>
      <c r="B28" s="2">
        <v>7</v>
      </c>
      <c r="C28" s="2">
        <v>5</v>
      </c>
      <c r="D28" s="2">
        <v>3</v>
      </c>
      <c r="E28" s="1">
        <f t="shared" si="0"/>
        <v>8</v>
      </c>
      <c r="F28" s="1">
        <f t="shared" si="1"/>
        <v>6</v>
      </c>
      <c r="G28" s="1">
        <f t="shared" si="2"/>
        <v>4</v>
      </c>
      <c r="H28" t="str">
        <f>INDEX([1]Sheet1!$C$3:$O$15, MATCH(E28, [1]Sheet1!$B$3:$B$15, 0), MATCH(F28,[1]Sheet1!$C$2:$O$2,0))</f>
        <v>0.22, 0.30</v>
      </c>
      <c r="I28" t="str">
        <f>INDEX([2]Sheet1!$C$3:$O$15, MATCH(E28, [2]Sheet1!$C$2:$O$2,0), MATCH(F28, [2]Sheet1!$B$3:$B$15,0))</f>
        <v>0.77, 0.85</v>
      </c>
      <c r="J28" t="str">
        <f t="shared" si="3"/>
        <v>0.22</v>
      </c>
      <c r="K28" t="str">
        <f t="shared" si="4"/>
        <v>0.30</v>
      </c>
      <c r="L28" t="str">
        <f t="shared" si="5"/>
        <v>0.77</v>
      </c>
      <c r="M28" t="str">
        <f t="shared" si="6"/>
        <v>0.85</v>
      </c>
      <c r="N28">
        <f t="shared" si="10"/>
        <v>1.7827971391785058</v>
      </c>
      <c r="O28">
        <f t="shared" si="11"/>
        <v>1.5027000798266845</v>
      </c>
      <c r="P28" s="4">
        <f t="shared" si="7"/>
        <v>0.26</v>
      </c>
      <c r="Q28" s="4">
        <f t="shared" si="8"/>
        <v>0.81</v>
      </c>
      <c r="R28" s="4">
        <f t="shared" si="9"/>
        <v>1.6427486095025952</v>
      </c>
      <c r="S28" t="s">
        <v>38</v>
      </c>
      <c r="T28" t="s">
        <v>25</v>
      </c>
      <c r="U28" t="s">
        <v>41</v>
      </c>
      <c r="V28" t="s">
        <v>20</v>
      </c>
      <c r="W28" t="s">
        <v>23</v>
      </c>
    </row>
    <row r="29" spans="1:23" x14ac:dyDescent="0.25">
      <c r="A29">
        <v>28</v>
      </c>
      <c r="B29" s="2">
        <v>7</v>
      </c>
      <c r="C29" s="2">
        <v>13</v>
      </c>
      <c r="D29" s="2">
        <v>3</v>
      </c>
      <c r="E29" s="1">
        <f t="shared" si="0"/>
        <v>8</v>
      </c>
      <c r="F29" s="1">
        <f t="shared" si="1"/>
        <v>14</v>
      </c>
      <c r="G29" s="1">
        <f t="shared" si="2"/>
        <v>4</v>
      </c>
      <c r="H29" t="str">
        <f>INDEX([1]Sheet1!$C$3:$O$15, MATCH(E29, [1]Sheet1!$B$3:$B$15, 0), MATCH(F29,[1]Sheet1!$C$2:$O$2,0))</f>
        <v>0.61, 0.69</v>
      </c>
      <c r="I29" t="str">
        <f>INDEX([2]Sheet1!$C$3:$O$15, MATCH(E29, [2]Sheet1!$C$2:$O$2,0), MATCH(F29, [2]Sheet1!$B$3:$B$15,0))</f>
        <v>0.34, 0.44</v>
      </c>
      <c r="J29" t="str">
        <f t="shared" si="3"/>
        <v>0.61</v>
      </c>
      <c r="K29" t="str">
        <f t="shared" si="4"/>
        <v>0.69</v>
      </c>
      <c r="L29" t="str">
        <f t="shared" si="5"/>
        <v>0.34</v>
      </c>
      <c r="M29" t="str">
        <f t="shared" si="6"/>
        <v>0.44</v>
      </c>
      <c r="N29">
        <f t="shared" si="10"/>
        <v>1.8622299549976085</v>
      </c>
      <c r="O29">
        <f t="shared" si="11"/>
        <v>1.3540401632504409</v>
      </c>
      <c r="P29" s="4">
        <f t="shared" si="7"/>
        <v>0.64999999999999991</v>
      </c>
      <c r="Q29" s="4">
        <f t="shared" si="8"/>
        <v>0.39</v>
      </c>
      <c r="R29" s="4">
        <f t="shared" si="9"/>
        <v>1.6081350591240247</v>
      </c>
      <c r="S29" t="s">
        <v>32</v>
      </c>
      <c r="T29" t="s">
        <v>25</v>
      </c>
      <c r="U29" t="s">
        <v>36</v>
      </c>
      <c r="V29" t="s">
        <v>20</v>
      </c>
      <c r="W29" t="s">
        <v>21</v>
      </c>
    </row>
    <row r="30" spans="1:23" x14ac:dyDescent="0.25">
      <c r="A30">
        <v>29</v>
      </c>
      <c r="B30" s="2">
        <v>7</v>
      </c>
      <c r="C30" s="2">
        <v>5</v>
      </c>
      <c r="D30" s="2">
        <v>3</v>
      </c>
      <c r="E30" s="1">
        <f t="shared" si="0"/>
        <v>8</v>
      </c>
      <c r="F30" s="1">
        <f t="shared" si="1"/>
        <v>6</v>
      </c>
      <c r="G30" s="1">
        <f t="shared" si="2"/>
        <v>4</v>
      </c>
      <c r="H30" t="str">
        <f>INDEX([1]Sheet1!$C$3:$O$15, MATCH(E30, [1]Sheet1!$B$3:$B$15, 0), MATCH(F30,[1]Sheet1!$C$2:$O$2,0))</f>
        <v>0.22, 0.30</v>
      </c>
      <c r="I30" t="str">
        <f>INDEX([2]Sheet1!$C$3:$O$15, MATCH(E30, [2]Sheet1!$C$2:$O$2,0), MATCH(F30, [2]Sheet1!$B$3:$B$15,0))</f>
        <v>0.77, 0.85</v>
      </c>
      <c r="J30" t="str">
        <f t="shared" si="3"/>
        <v>0.22</v>
      </c>
      <c r="K30" t="str">
        <f t="shared" si="4"/>
        <v>0.30</v>
      </c>
      <c r="L30" t="str">
        <f t="shared" si="5"/>
        <v>0.77</v>
      </c>
      <c r="M30" t="str">
        <f t="shared" si="6"/>
        <v>0.85</v>
      </c>
      <c r="N30">
        <f t="shared" si="10"/>
        <v>1.7827971391785058</v>
      </c>
      <c r="O30">
        <f t="shared" si="11"/>
        <v>1.5027000798266845</v>
      </c>
      <c r="P30" s="4">
        <f t="shared" si="7"/>
        <v>0.26</v>
      </c>
      <c r="Q30" s="4">
        <f t="shared" si="8"/>
        <v>0.81</v>
      </c>
      <c r="R30" s="4">
        <f t="shared" si="9"/>
        <v>1.6427486095025952</v>
      </c>
      <c r="S30" t="s">
        <v>40</v>
      </c>
      <c r="T30" t="s">
        <v>18</v>
      </c>
      <c r="U30" t="s">
        <v>41</v>
      </c>
      <c r="V30" t="s">
        <v>20</v>
      </c>
      <c r="W30" t="s">
        <v>21</v>
      </c>
    </row>
    <row r="31" spans="1:23" x14ac:dyDescent="0.25">
      <c r="A31">
        <v>30</v>
      </c>
      <c r="B31" s="2">
        <v>7</v>
      </c>
      <c r="C31" s="2">
        <v>5</v>
      </c>
      <c r="D31" s="2">
        <v>3</v>
      </c>
      <c r="E31" s="1">
        <f t="shared" si="0"/>
        <v>8</v>
      </c>
      <c r="F31" s="1">
        <f t="shared" si="1"/>
        <v>6</v>
      </c>
      <c r="G31" s="1">
        <f t="shared" si="2"/>
        <v>4</v>
      </c>
      <c r="H31" t="str">
        <f>INDEX([1]Sheet1!$C$3:$O$15, MATCH(E31, [1]Sheet1!$B$3:$B$15, 0), MATCH(F31,[1]Sheet1!$C$2:$O$2,0))</f>
        <v>0.22, 0.30</v>
      </c>
      <c r="I31" t="str">
        <f>INDEX([2]Sheet1!$C$3:$O$15, MATCH(E31, [2]Sheet1!$C$2:$O$2,0), MATCH(F31, [2]Sheet1!$B$3:$B$15,0))</f>
        <v>0.77, 0.85</v>
      </c>
      <c r="J31" t="str">
        <f t="shared" si="3"/>
        <v>0.22</v>
      </c>
      <c r="K31" t="str">
        <f t="shared" si="4"/>
        <v>0.30</v>
      </c>
      <c r="L31" t="str">
        <f t="shared" si="5"/>
        <v>0.77</v>
      </c>
      <c r="M31" t="str">
        <f t="shared" si="6"/>
        <v>0.85</v>
      </c>
      <c r="N31">
        <f t="shared" si="10"/>
        <v>1.7827971391785058</v>
      </c>
      <c r="O31">
        <f t="shared" si="11"/>
        <v>1.5027000798266845</v>
      </c>
      <c r="P31" s="4">
        <f t="shared" si="7"/>
        <v>0.26</v>
      </c>
      <c r="Q31" s="4">
        <f t="shared" si="8"/>
        <v>0.81</v>
      </c>
      <c r="R31" s="4">
        <f t="shared" si="9"/>
        <v>1.6427486095025952</v>
      </c>
      <c r="S31" t="s">
        <v>38</v>
      </c>
      <c r="T31" t="s">
        <v>18</v>
      </c>
      <c r="U31" t="s">
        <v>36</v>
      </c>
      <c r="V31" t="s">
        <v>20</v>
      </c>
      <c r="W31" t="s">
        <v>21</v>
      </c>
    </row>
    <row r="32" spans="1:23" x14ac:dyDescent="0.25">
      <c r="A32">
        <v>31</v>
      </c>
      <c r="B32" s="2">
        <v>7</v>
      </c>
      <c r="C32" s="2">
        <v>4</v>
      </c>
      <c r="D32" s="2">
        <v>3</v>
      </c>
      <c r="E32" s="1">
        <f t="shared" si="0"/>
        <v>8</v>
      </c>
      <c r="F32" s="1">
        <f t="shared" si="1"/>
        <v>5</v>
      </c>
      <c r="G32" s="1">
        <f t="shared" si="2"/>
        <v>4</v>
      </c>
      <c r="H32" t="str">
        <f>INDEX([1]Sheet1!$C$3:$O$15, MATCH(E32, [1]Sheet1!$B$3:$B$15, 0), MATCH(F32,[1]Sheet1!$C$2:$O$2,0))</f>
        <v>0.17, 0.26</v>
      </c>
      <c r="I32" t="str">
        <f>INDEX([2]Sheet1!$C$3:$O$15, MATCH(E32, [2]Sheet1!$C$2:$O$2,0), MATCH(F32, [2]Sheet1!$B$3:$B$15,0))</f>
        <v>0.80, 0.89</v>
      </c>
      <c r="J32" t="str">
        <f t="shared" si="3"/>
        <v>0.17</v>
      </c>
      <c r="K32" t="str">
        <f t="shared" si="4"/>
        <v>0.26</v>
      </c>
      <c r="L32" t="str">
        <f t="shared" si="5"/>
        <v>0.80</v>
      </c>
      <c r="M32" t="str">
        <f t="shared" si="6"/>
        <v>0.89</v>
      </c>
      <c r="N32">
        <f t="shared" si="10"/>
        <v>1.7838324927020326</v>
      </c>
      <c r="O32">
        <f t="shared" si="11"/>
        <v>1.5224720041213451</v>
      </c>
      <c r="P32" s="4">
        <f t="shared" si="7"/>
        <v>0.21500000000000002</v>
      </c>
      <c r="Q32" s="4">
        <f t="shared" si="8"/>
        <v>0.84499999999999997</v>
      </c>
      <c r="R32" s="4">
        <f t="shared" si="9"/>
        <v>1.653152248411689</v>
      </c>
      <c r="S32" t="s">
        <v>37</v>
      </c>
      <c r="T32" t="s">
        <v>18</v>
      </c>
      <c r="U32" t="s">
        <v>41</v>
      </c>
      <c r="V32" t="s">
        <v>20</v>
      </c>
      <c r="W32" t="s">
        <v>21</v>
      </c>
    </row>
    <row r="33" spans="1:23" x14ac:dyDescent="0.25">
      <c r="A33">
        <v>32</v>
      </c>
      <c r="B33" s="2">
        <v>7</v>
      </c>
      <c r="C33" s="2">
        <v>4</v>
      </c>
      <c r="D33" s="2">
        <v>3</v>
      </c>
      <c r="E33" s="1">
        <f t="shared" si="0"/>
        <v>8</v>
      </c>
      <c r="F33" s="1">
        <f t="shared" si="1"/>
        <v>5</v>
      </c>
      <c r="G33" s="1">
        <f t="shared" si="2"/>
        <v>4</v>
      </c>
      <c r="H33" t="str">
        <f>INDEX([1]Sheet1!$C$3:$O$15, MATCH(E33, [1]Sheet1!$B$3:$B$15, 0), MATCH(F33,[1]Sheet1!$C$2:$O$2,0))</f>
        <v>0.17, 0.26</v>
      </c>
      <c r="I33" t="str">
        <f>INDEX([2]Sheet1!$C$3:$O$15, MATCH(E33, [2]Sheet1!$C$2:$O$2,0), MATCH(F33, [2]Sheet1!$B$3:$B$15,0))</f>
        <v>0.80, 0.89</v>
      </c>
      <c r="J33" t="str">
        <f t="shared" si="3"/>
        <v>0.17</v>
      </c>
      <c r="K33" t="str">
        <f t="shared" si="4"/>
        <v>0.26</v>
      </c>
      <c r="L33" t="str">
        <f t="shared" si="5"/>
        <v>0.80</v>
      </c>
      <c r="M33" t="str">
        <f t="shared" si="6"/>
        <v>0.89</v>
      </c>
      <c r="N33">
        <f t="shared" si="10"/>
        <v>1.7838324927020326</v>
      </c>
      <c r="O33">
        <f t="shared" si="11"/>
        <v>1.5224720041213451</v>
      </c>
      <c r="P33" s="4">
        <f t="shared" si="7"/>
        <v>0.21500000000000002</v>
      </c>
      <c r="Q33" s="4">
        <f t="shared" si="8"/>
        <v>0.84499999999999997</v>
      </c>
      <c r="R33" s="4">
        <f t="shared" si="9"/>
        <v>1.653152248411689</v>
      </c>
      <c r="S33" t="s">
        <v>37</v>
      </c>
      <c r="T33" t="s">
        <v>18</v>
      </c>
      <c r="U33" t="s">
        <v>36</v>
      </c>
      <c r="V33" t="s">
        <v>20</v>
      </c>
      <c r="W33" t="s">
        <v>23</v>
      </c>
    </row>
    <row r="34" spans="1:23" x14ac:dyDescent="0.25">
      <c r="A34">
        <v>33</v>
      </c>
      <c r="B34" s="2">
        <v>7</v>
      </c>
      <c r="C34" s="2">
        <v>13</v>
      </c>
      <c r="D34" s="2">
        <v>1</v>
      </c>
      <c r="E34" s="1">
        <f t="shared" si="0"/>
        <v>8</v>
      </c>
      <c r="F34" s="1">
        <f t="shared" si="1"/>
        <v>14</v>
      </c>
      <c r="G34" s="1">
        <f t="shared" si="2"/>
        <v>2</v>
      </c>
      <c r="H34" t="str">
        <f>INDEX([1]Sheet1!$C$3:$O$15, MATCH(E34, [1]Sheet1!$B$3:$B$15, 0), MATCH(F34,[1]Sheet1!$C$2:$O$2,0))</f>
        <v>0.61, 0.69</v>
      </c>
      <c r="I34" t="str">
        <f>INDEX([2]Sheet1!$C$3:$O$15, MATCH(E34, [2]Sheet1!$C$2:$O$2,0), MATCH(F34, [2]Sheet1!$B$3:$B$15,0))</f>
        <v>0.34, 0.44</v>
      </c>
      <c r="J34" t="str">
        <f t="shared" si="3"/>
        <v>0.61</v>
      </c>
      <c r="K34" t="str">
        <f t="shared" si="4"/>
        <v>0.69</v>
      </c>
      <c r="L34" t="str">
        <f t="shared" si="5"/>
        <v>0.34</v>
      </c>
      <c r="M34" t="str">
        <f t="shared" si="6"/>
        <v>0.44</v>
      </c>
      <c r="N34">
        <f>(15^(1-P34)-2^(1-P34))/(10^(1-P34)-2^(1-P34))</f>
        <v>1.3540401632504409</v>
      </c>
      <c r="O34">
        <f>(15^(1-P34)-12^(1-P34))/(10^(1-P34)-2^(1-P34))</f>
        <v>0.20104167974887266</v>
      </c>
      <c r="P34" s="4">
        <f t="shared" si="7"/>
        <v>0.64999999999999991</v>
      </c>
      <c r="Q34" s="4">
        <f t="shared" si="8"/>
        <v>0.39</v>
      </c>
      <c r="R34" s="4">
        <f t="shared" si="9"/>
        <v>0.7775409214996567</v>
      </c>
      <c r="S34" t="s">
        <v>35</v>
      </c>
      <c r="T34" t="s">
        <v>18</v>
      </c>
      <c r="U34" t="s">
        <v>42</v>
      </c>
      <c r="V34" t="s">
        <v>20</v>
      </c>
      <c r="W34" t="s">
        <v>21</v>
      </c>
    </row>
    <row r="35" spans="1:23" x14ac:dyDescent="0.25">
      <c r="A35">
        <v>34</v>
      </c>
      <c r="B35" s="2">
        <v>8</v>
      </c>
      <c r="C35" s="2">
        <v>3</v>
      </c>
      <c r="D35" s="2">
        <v>4</v>
      </c>
      <c r="E35" s="1">
        <f t="shared" si="0"/>
        <v>9</v>
      </c>
      <c r="F35" s="1">
        <f t="shared" si="1"/>
        <v>4</v>
      </c>
      <c r="G35" s="1">
        <f t="shared" si="2"/>
        <v>5</v>
      </c>
      <c r="H35" t="str">
        <f>INDEX([1]Sheet1!$C$3:$O$15, MATCH(E35, [1]Sheet1!$B$3:$B$15, 0), MATCH(F35,[1]Sheet1!$C$2:$O$2,0))</f>
        <v>0.18, 0.26</v>
      </c>
      <c r="I35" t="str">
        <f>INDEX([2]Sheet1!$C$3:$O$15, MATCH(E35, [2]Sheet1!$C$2:$O$2,0), MATCH(F35, [2]Sheet1!$B$3:$B$15,0))</f>
        <v>0.90, 0.98</v>
      </c>
      <c r="J35" t="str">
        <f t="shared" si="3"/>
        <v>0.18</v>
      </c>
      <c r="K35" t="str">
        <f t="shared" si="4"/>
        <v>0.26</v>
      </c>
      <c r="L35" t="str">
        <f t="shared" si="5"/>
        <v>0.90</v>
      </c>
      <c r="M35" t="str">
        <f t="shared" si="6"/>
        <v>0.98</v>
      </c>
      <c r="N35">
        <f>(15^(1-P35)-0.5^(1-P35))/(8^(1-P35)-4^(1-P35))</f>
        <v>3.6343054109055801</v>
      </c>
      <c r="O35">
        <f>(15^(1-P35)-0.5^(1-P35))/(8^(1-P35)-2^(1-P35))</f>
        <v>2.2967528302823887</v>
      </c>
      <c r="P35" s="4">
        <f t="shared" si="7"/>
        <v>0.22</v>
      </c>
      <c r="Q35" s="4">
        <f t="shared" si="8"/>
        <v>0.94</v>
      </c>
      <c r="R35" s="4">
        <f t="shared" si="9"/>
        <v>2.9655291205939847</v>
      </c>
      <c r="S35" t="s">
        <v>40</v>
      </c>
      <c r="T35" t="s">
        <v>25</v>
      </c>
      <c r="U35" t="s">
        <v>41</v>
      </c>
      <c r="V35" t="s">
        <v>20</v>
      </c>
      <c r="W35" t="s">
        <v>21</v>
      </c>
    </row>
    <row r="36" spans="1:23" x14ac:dyDescent="0.25">
      <c r="A36">
        <v>35</v>
      </c>
      <c r="B36" s="2">
        <v>7</v>
      </c>
      <c r="C36" s="2">
        <v>3</v>
      </c>
      <c r="D36" s="2">
        <v>1</v>
      </c>
      <c r="E36" s="1">
        <f t="shared" si="0"/>
        <v>8</v>
      </c>
      <c r="F36" s="1">
        <f t="shared" si="1"/>
        <v>4</v>
      </c>
      <c r="G36" s="1">
        <f t="shared" si="2"/>
        <v>2</v>
      </c>
      <c r="H36" t="str">
        <f>INDEX([1]Sheet1!$C$3:$O$15, MATCH(E36, [1]Sheet1!$B$3:$B$15, 0), MATCH(F36,[1]Sheet1!$C$2:$O$2,0))</f>
        <v>0.12, 0.22</v>
      </c>
      <c r="I36" t="str">
        <f>INDEX([2]Sheet1!$C$3:$O$15, MATCH(E36, [2]Sheet1!$C$2:$O$2,0), MATCH(F36, [2]Sheet1!$B$3:$B$15,0))</f>
        <v>0.84, 0.94</v>
      </c>
      <c r="J36" t="str">
        <f t="shared" si="3"/>
        <v>0.12</v>
      </c>
      <c r="K36" t="str">
        <f t="shared" si="4"/>
        <v>0.22</v>
      </c>
      <c r="L36" t="str">
        <f t="shared" si="5"/>
        <v>0.84</v>
      </c>
      <c r="M36" t="str">
        <f t="shared" si="6"/>
        <v>0.94</v>
      </c>
      <c r="N36">
        <f>(15^(1-P36)-2^(1-P36))/(10^(1-P36)-2^(1-P36))</f>
        <v>1.5428170679014381</v>
      </c>
      <c r="O36">
        <f>(15^(1-P36)-12^(1-P36))/(10^(1-P36)-2^(1-P36))</f>
        <v>0.32115715120300509</v>
      </c>
      <c r="P36" s="4">
        <f t="shared" si="7"/>
        <v>0.16999999999999998</v>
      </c>
      <c r="Q36" s="4">
        <f t="shared" si="8"/>
        <v>0.8899999999999999</v>
      </c>
      <c r="R36" s="4">
        <f t="shared" si="9"/>
        <v>0.93198710955222164</v>
      </c>
      <c r="S36" t="s">
        <v>35</v>
      </c>
      <c r="T36" t="s">
        <v>25</v>
      </c>
      <c r="U36" t="s">
        <v>36</v>
      </c>
      <c r="V36" t="s">
        <v>20</v>
      </c>
      <c r="W36" t="s">
        <v>23</v>
      </c>
    </row>
    <row r="37" spans="1:23" x14ac:dyDescent="0.25">
      <c r="A37">
        <v>36</v>
      </c>
      <c r="B37" s="2">
        <v>6</v>
      </c>
      <c r="C37" s="2">
        <v>3</v>
      </c>
      <c r="D37" s="2">
        <v>1</v>
      </c>
      <c r="E37" s="1">
        <f t="shared" si="0"/>
        <v>7</v>
      </c>
      <c r="F37" s="1">
        <f t="shared" si="1"/>
        <v>4</v>
      </c>
      <c r="G37" s="1">
        <f t="shared" si="2"/>
        <v>2</v>
      </c>
      <c r="H37" t="str">
        <f>INDEX([1]Sheet1!$C$3:$O$15, MATCH(E37, [1]Sheet1!$B$3:$B$15, 0), MATCH(F37,[1]Sheet1!$C$2:$O$2,0))</f>
        <v>0.06, 0.16</v>
      </c>
      <c r="I37" t="str">
        <f>INDEX([2]Sheet1!$C$3:$O$15, MATCH(E37, [2]Sheet1!$C$2:$O$2,0), MATCH(F37, [2]Sheet1!$B$3:$B$15,0))</f>
        <v>0.78, 0.88</v>
      </c>
      <c r="J37" t="str">
        <f t="shared" si="3"/>
        <v>0.06</v>
      </c>
      <c r="K37" t="str">
        <f t="shared" si="4"/>
        <v>0.16</v>
      </c>
      <c r="L37" t="str">
        <f t="shared" si="5"/>
        <v>0.78</v>
      </c>
      <c r="M37" t="str">
        <f t="shared" si="6"/>
        <v>0.88</v>
      </c>
      <c r="N37">
        <f>(15^(1-P37)-2^(1-P37))/(10^(1-P37)-2^(1-P37))</f>
        <v>1.5708504372974055</v>
      </c>
      <c r="O37">
        <f>(15^(1-P37)-12^(1-P37))/(10^(1-P37)-2^(1-P37))</f>
        <v>0.33942858472368509</v>
      </c>
      <c r="P37" s="4">
        <f t="shared" si="7"/>
        <v>0.11</v>
      </c>
      <c r="Q37" s="4">
        <f t="shared" si="8"/>
        <v>0.83000000000000007</v>
      </c>
      <c r="R37" s="4">
        <f t="shared" si="9"/>
        <v>0.95513951101054528</v>
      </c>
      <c r="S37" t="s">
        <v>37</v>
      </c>
      <c r="T37" t="s">
        <v>18</v>
      </c>
      <c r="U37" t="s">
        <v>41</v>
      </c>
      <c r="V37" t="s">
        <v>20</v>
      </c>
      <c r="W37" t="s">
        <v>21</v>
      </c>
    </row>
    <row r="38" spans="1:23" x14ac:dyDescent="0.25">
      <c r="A38">
        <v>37</v>
      </c>
      <c r="B38" s="2">
        <v>6</v>
      </c>
      <c r="C38" s="2">
        <v>4</v>
      </c>
      <c r="D38" s="2">
        <v>3</v>
      </c>
      <c r="E38" s="1">
        <f t="shared" si="0"/>
        <v>7</v>
      </c>
      <c r="F38" s="1">
        <f t="shared" si="1"/>
        <v>5</v>
      </c>
      <c r="G38" s="1">
        <f t="shared" si="2"/>
        <v>4</v>
      </c>
      <c r="H38" t="str">
        <f>INDEX([1]Sheet1!$C$3:$O$15, MATCH(E38, [1]Sheet1!$B$3:$B$15, 0), MATCH(F38,[1]Sheet1!$C$2:$O$2,0))</f>
        <v>0.11, 0.21</v>
      </c>
      <c r="I38" t="str">
        <f>INDEX([2]Sheet1!$C$3:$O$15, MATCH(E38, [2]Sheet1!$C$2:$O$2,0), MATCH(F38, [2]Sheet1!$B$3:$B$15,0))</f>
        <v>0.74, 0.84</v>
      </c>
      <c r="J38" t="str">
        <f t="shared" si="3"/>
        <v>0.11</v>
      </c>
      <c r="K38" t="str">
        <f t="shared" si="4"/>
        <v>0.21</v>
      </c>
      <c r="L38" t="str">
        <f t="shared" si="5"/>
        <v>0.74</v>
      </c>
      <c r="M38" t="str">
        <f t="shared" si="6"/>
        <v>0.84</v>
      </c>
      <c r="N38">
        <f>(15^(1-P38)-0.5^(1-P38))/(10^(1-P38)-2^(1-P38))</f>
        <v>1.7875386370046384</v>
      </c>
      <c r="O38">
        <f>(15^(1-P38)-2^(1-P38))/(10^(1-P38)-2^(1-P38))</f>
        <v>1.5474169043482437</v>
      </c>
      <c r="P38" s="4">
        <f t="shared" si="7"/>
        <v>0.16</v>
      </c>
      <c r="Q38" s="4">
        <f t="shared" si="8"/>
        <v>0.79</v>
      </c>
      <c r="R38" s="4">
        <f t="shared" si="9"/>
        <v>1.6674777706764412</v>
      </c>
      <c r="S38" t="s">
        <v>32</v>
      </c>
      <c r="T38" t="s">
        <v>18</v>
      </c>
      <c r="U38" t="s">
        <v>36</v>
      </c>
      <c r="V38" t="s">
        <v>20</v>
      </c>
      <c r="W38" t="s">
        <v>21</v>
      </c>
    </row>
    <row r="39" spans="1:23" x14ac:dyDescent="0.25">
      <c r="A39">
        <v>38</v>
      </c>
      <c r="B39" s="2">
        <v>5</v>
      </c>
      <c r="C39" s="2">
        <v>3</v>
      </c>
      <c r="D39" s="2">
        <v>1</v>
      </c>
      <c r="E39" s="1">
        <f t="shared" si="0"/>
        <v>6</v>
      </c>
      <c r="F39" s="1">
        <f t="shared" si="1"/>
        <v>4</v>
      </c>
      <c r="G39" s="1">
        <f t="shared" si="2"/>
        <v>2</v>
      </c>
      <c r="H39" t="str">
        <f>INDEX([1]Sheet1!$C$3:$O$15, MATCH(E39, [1]Sheet1!$B$3:$B$15, 0), MATCH(F39,[1]Sheet1!$C$2:$O$2,0))</f>
        <v>-0.00, 0.10</v>
      </c>
      <c r="I39" t="str">
        <f>INDEX([2]Sheet1!$C$3:$O$15, MATCH(E39, [2]Sheet1!$C$2:$O$2,0), MATCH(F39, [2]Sheet1!$B$3:$B$15,0))</f>
        <v>0.73, 0.82</v>
      </c>
      <c r="J39" t="str">
        <f t="shared" si="3"/>
        <v>-0.0</v>
      </c>
      <c r="K39" t="str">
        <f t="shared" si="4"/>
        <v>0.10</v>
      </c>
      <c r="L39" t="str">
        <f t="shared" si="5"/>
        <v>0.73</v>
      </c>
      <c r="M39" t="str">
        <f t="shared" si="6"/>
        <v>0.82</v>
      </c>
      <c r="N39">
        <f>(15^(1-P39)-2^(1-P39))/(10^(1-P39)-2^(1-P39))</f>
        <v>1.5999388493905962</v>
      </c>
      <c r="O39">
        <f>(15^(1-P39)-12^(1-P39))/(10^(1-P39)-2^(1-P39))</f>
        <v>0.35849262697561285</v>
      </c>
      <c r="P39" s="4">
        <f t="shared" si="7"/>
        <v>0.05</v>
      </c>
      <c r="Q39" s="4">
        <f t="shared" si="8"/>
        <v>0.77499999999999991</v>
      </c>
      <c r="R39" s="4">
        <f t="shared" si="9"/>
        <v>0.97921573818310448</v>
      </c>
      <c r="S39" t="s">
        <v>35</v>
      </c>
      <c r="T39" t="s">
        <v>18</v>
      </c>
      <c r="U39" t="s">
        <v>41</v>
      </c>
      <c r="V39" t="s">
        <v>20</v>
      </c>
      <c r="W39" t="s">
        <v>21</v>
      </c>
    </row>
    <row r="40" spans="1:23" x14ac:dyDescent="0.25">
      <c r="A40">
        <v>39</v>
      </c>
      <c r="B40" s="2">
        <v>7</v>
      </c>
      <c r="C40" s="2">
        <v>4</v>
      </c>
      <c r="D40" s="2">
        <v>1</v>
      </c>
      <c r="E40" s="1">
        <f t="shared" si="0"/>
        <v>8</v>
      </c>
      <c r="F40" s="1">
        <f t="shared" si="1"/>
        <v>5</v>
      </c>
      <c r="G40" s="1">
        <f t="shared" si="2"/>
        <v>2</v>
      </c>
      <c r="H40" t="str">
        <f>INDEX([1]Sheet1!$C$3:$O$15, MATCH(E40, [1]Sheet1!$B$3:$B$15, 0), MATCH(F40,[1]Sheet1!$C$2:$O$2,0))</f>
        <v>0.17, 0.26</v>
      </c>
      <c r="I40" t="str">
        <f>INDEX([2]Sheet1!$C$3:$O$15, MATCH(E40, [2]Sheet1!$C$2:$O$2,0), MATCH(F40, [2]Sheet1!$B$3:$B$15,0))</f>
        <v>0.80, 0.89</v>
      </c>
      <c r="J40" t="str">
        <f t="shared" si="3"/>
        <v>0.17</v>
      </c>
      <c r="K40" t="str">
        <f t="shared" si="4"/>
        <v>0.26</v>
      </c>
      <c r="L40" t="str">
        <f t="shared" si="5"/>
        <v>0.80</v>
      </c>
      <c r="M40" t="str">
        <f t="shared" si="6"/>
        <v>0.89</v>
      </c>
      <c r="N40">
        <f>(15^(1-P40)-2^(1-P40))/(10^(1-P40)-2^(1-P40))</f>
        <v>1.5224720041213451</v>
      </c>
      <c r="O40">
        <f>(15^(1-P40)-12^(1-P40))/(10^(1-P40)-2^(1-P40))</f>
        <v>0.30796114113426326</v>
      </c>
      <c r="P40" s="4">
        <f t="shared" si="7"/>
        <v>0.21500000000000002</v>
      </c>
      <c r="Q40" s="4">
        <f t="shared" si="8"/>
        <v>0.84499999999999997</v>
      </c>
      <c r="R40" s="4">
        <f t="shared" si="9"/>
        <v>0.9152165726278042</v>
      </c>
      <c r="S40" t="s">
        <v>38</v>
      </c>
      <c r="T40" t="s">
        <v>25</v>
      </c>
      <c r="U40" t="s">
        <v>41</v>
      </c>
      <c r="V40" t="s">
        <v>34</v>
      </c>
      <c r="W40" t="s">
        <v>21</v>
      </c>
    </row>
    <row r="41" spans="1:23" x14ac:dyDescent="0.25">
      <c r="A41">
        <v>40</v>
      </c>
      <c r="B41" s="2">
        <v>7</v>
      </c>
      <c r="C41" s="2">
        <v>5</v>
      </c>
      <c r="D41" s="2">
        <v>3</v>
      </c>
      <c r="E41" s="1">
        <f t="shared" si="0"/>
        <v>8</v>
      </c>
      <c r="F41" s="1">
        <f t="shared" si="1"/>
        <v>6</v>
      </c>
      <c r="G41" s="1">
        <f t="shared" si="2"/>
        <v>4</v>
      </c>
      <c r="H41" t="str">
        <f>INDEX([1]Sheet1!$C$3:$O$15, MATCH(E41, [1]Sheet1!$B$3:$B$15, 0), MATCH(F41,[1]Sheet1!$C$2:$O$2,0))</f>
        <v>0.22, 0.30</v>
      </c>
      <c r="I41" t="str">
        <f>INDEX([2]Sheet1!$C$3:$O$15, MATCH(E41, [2]Sheet1!$C$2:$O$2,0), MATCH(F41, [2]Sheet1!$B$3:$B$15,0))</f>
        <v>0.77, 0.85</v>
      </c>
      <c r="J41" t="str">
        <f t="shared" si="3"/>
        <v>0.22</v>
      </c>
      <c r="K41" t="str">
        <f t="shared" si="4"/>
        <v>0.30</v>
      </c>
      <c r="L41" t="str">
        <f t="shared" si="5"/>
        <v>0.77</v>
      </c>
      <c r="M41" t="str">
        <f t="shared" si="6"/>
        <v>0.85</v>
      </c>
      <c r="N41">
        <f>(15^(1-P41)-0.5^(1-P41))/(10^(1-P41)-2^(1-P41))</f>
        <v>1.7827971391785058</v>
      </c>
      <c r="O41">
        <f>(15^(1-P41)-2^(1-P41))/(10^(1-P41)-2^(1-P41))</f>
        <v>1.5027000798266845</v>
      </c>
      <c r="P41" s="4">
        <f t="shared" si="7"/>
        <v>0.26</v>
      </c>
      <c r="Q41" s="4">
        <f t="shared" si="8"/>
        <v>0.81</v>
      </c>
      <c r="R41" s="4">
        <f t="shared" si="9"/>
        <v>1.6427486095025952</v>
      </c>
      <c r="S41" t="s">
        <v>38</v>
      </c>
      <c r="T41" t="s">
        <v>18</v>
      </c>
      <c r="U41" t="s">
        <v>36</v>
      </c>
      <c r="V41" t="s">
        <v>34</v>
      </c>
      <c r="W41" t="s">
        <v>21</v>
      </c>
    </row>
    <row r="42" spans="1:23" x14ac:dyDescent="0.25">
      <c r="A42">
        <v>41</v>
      </c>
      <c r="B42" s="2">
        <v>7</v>
      </c>
      <c r="C42" s="2">
        <v>3</v>
      </c>
      <c r="D42" s="2">
        <v>4</v>
      </c>
      <c r="E42" s="1">
        <f t="shared" si="0"/>
        <v>8</v>
      </c>
      <c r="F42" s="1">
        <f t="shared" si="1"/>
        <v>4</v>
      </c>
      <c r="G42" s="1">
        <f t="shared" si="2"/>
        <v>5</v>
      </c>
      <c r="H42" t="str">
        <f>INDEX([1]Sheet1!$C$3:$O$15, MATCH(E42, [1]Sheet1!$B$3:$B$15, 0), MATCH(F42,[1]Sheet1!$C$2:$O$2,0))</f>
        <v>0.12, 0.22</v>
      </c>
      <c r="I42" t="str">
        <f>INDEX([2]Sheet1!$C$3:$O$15, MATCH(E42, [2]Sheet1!$C$2:$O$2,0), MATCH(F42, [2]Sheet1!$B$3:$B$15,0))</f>
        <v>0.84, 0.94</v>
      </c>
      <c r="J42" t="str">
        <f t="shared" si="3"/>
        <v>0.12</v>
      </c>
      <c r="K42" t="str">
        <f t="shared" si="4"/>
        <v>0.22</v>
      </c>
      <c r="L42" t="str">
        <f t="shared" si="5"/>
        <v>0.84</v>
      </c>
      <c r="M42" t="str">
        <f t="shared" si="6"/>
        <v>0.94</v>
      </c>
      <c r="N42">
        <f>(15^(1-P42)-0.5^(1-P42))/(8^(1-P42)-4^(1-P42))</f>
        <v>3.6227151267643265</v>
      </c>
      <c r="O42">
        <f>(15^(1-P42)-0.5^(1-P42))/(8^(1-P42)-2^(1-P42))</f>
        <v>2.3184942902757055</v>
      </c>
      <c r="P42" s="4">
        <f t="shared" si="7"/>
        <v>0.16999999999999998</v>
      </c>
      <c r="Q42" s="4">
        <f t="shared" si="8"/>
        <v>0.8899999999999999</v>
      </c>
      <c r="R42" s="4">
        <f t="shared" si="9"/>
        <v>2.9706047085200158</v>
      </c>
      <c r="S42" t="s">
        <v>32</v>
      </c>
      <c r="T42" t="s">
        <v>25</v>
      </c>
      <c r="U42" t="s">
        <v>36</v>
      </c>
      <c r="V42" t="s">
        <v>20</v>
      </c>
      <c r="W42" t="s">
        <v>21</v>
      </c>
    </row>
    <row r="43" spans="1:23" x14ac:dyDescent="0.25">
      <c r="A43">
        <v>42</v>
      </c>
      <c r="B43" s="2">
        <v>7</v>
      </c>
      <c r="C43" s="2">
        <v>4</v>
      </c>
      <c r="D43" s="2">
        <v>3</v>
      </c>
      <c r="E43" s="1">
        <f t="shared" si="0"/>
        <v>8</v>
      </c>
      <c r="F43" s="1">
        <f t="shared" si="1"/>
        <v>5</v>
      </c>
      <c r="G43" s="1">
        <f t="shared" si="2"/>
        <v>4</v>
      </c>
      <c r="H43" t="str">
        <f>INDEX([1]Sheet1!$C$3:$O$15, MATCH(E43, [1]Sheet1!$B$3:$B$15, 0), MATCH(F43,[1]Sheet1!$C$2:$O$2,0))</f>
        <v>0.17, 0.26</v>
      </c>
      <c r="I43" t="str">
        <f>INDEX([2]Sheet1!$C$3:$O$15, MATCH(E43, [2]Sheet1!$C$2:$O$2,0), MATCH(F43, [2]Sheet1!$B$3:$B$15,0))</f>
        <v>0.80, 0.89</v>
      </c>
      <c r="J43" t="str">
        <f t="shared" si="3"/>
        <v>0.17</v>
      </c>
      <c r="K43" t="str">
        <f t="shared" si="4"/>
        <v>0.26</v>
      </c>
      <c r="L43" t="str">
        <f t="shared" si="5"/>
        <v>0.80</v>
      </c>
      <c r="M43" t="str">
        <f t="shared" si="6"/>
        <v>0.89</v>
      </c>
      <c r="N43">
        <f t="shared" ref="N43:N58" si="12">(15^(1-P43)-0.5^(1-P43))/(10^(1-P43)-2^(1-P43))</f>
        <v>1.7838324927020326</v>
      </c>
      <c r="O43">
        <f t="shared" ref="O43:O58" si="13">(15^(1-P43)-2^(1-P43))/(10^(1-P43)-2^(1-P43))</f>
        <v>1.5224720041213451</v>
      </c>
      <c r="P43" s="4">
        <f t="shared" si="7"/>
        <v>0.21500000000000002</v>
      </c>
      <c r="Q43" s="4">
        <f t="shared" si="8"/>
        <v>0.84499999999999997</v>
      </c>
      <c r="R43" s="4">
        <f t="shared" si="9"/>
        <v>1.653152248411689</v>
      </c>
      <c r="S43" t="s">
        <v>44</v>
      </c>
      <c r="T43" t="s">
        <v>18</v>
      </c>
      <c r="U43" t="s">
        <v>41</v>
      </c>
      <c r="V43" t="s">
        <v>34</v>
      </c>
      <c r="W43" t="s">
        <v>21</v>
      </c>
    </row>
    <row r="44" spans="1:23" x14ac:dyDescent="0.25">
      <c r="A44">
        <v>43</v>
      </c>
      <c r="B44" s="2">
        <v>7</v>
      </c>
      <c r="C44" s="2">
        <v>5</v>
      </c>
      <c r="D44" s="2">
        <v>3</v>
      </c>
      <c r="E44" s="1">
        <f t="shared" si="0"/>
        <v>8</v>
      </c>
      <c r="F44" s="1">
        <f t="shared" si="1"/>
        <v>6</v>
      </c>
      <c r="G44" s="1">
        <f t="shared" si="2"/>
        <v>4</v>
      </c>
      <c r="H44" t="str">
        <f>INDEX([1]Sheet1!$C$3:$O$15, MATCH(E44, [1]Sheet1!$B$3:$B$15, 0), MATCH(F44,[1]Sheet1!$C$2:$O$2,0))</f>
        <v>0.22, 0.30</v>
      </c>
      <c r="I44" t="str">
        <f>INDEX([2]Sheet1!$C$3:$O$15, MATCH(E44, [2]Sheet1!$C$2:$O$2,0), MATCH(F44, [2]Sheet1!$B$3:$B$15,0))</f>
        <v>0.77, 0.85</v>
      </c>
      <c r="J44" t="str">
        <f t="shared" si="3"/>
        <v>0.22</v>
      </c>
      <c r="K44" t="str">
        <f t="shared" si="4"/>
        <v>0.30</v>
      </c>
      <c r="L44" t="str">
        <f t="shared" si="5"/>
        <v>0.77</v>
      </c>
      <c r="M44" t="str">
        <f t="shared" si="6"/>
        <v>0.85</v>
      </c>
      <c r="N44">
        <f t="shared" si="12"/>
        <v>1.7827971391785058</v>
      </c>
      <c r="O44">
        <f t="shared" si="13"/>
        <v>1.5027000798266845</v>
      </c>
      <c r="P44" s="4">
        <f t="shared" si="7"/>
        <v>0.26</v>
      </c>
      <c r="Q44" s="4">
        <f t="shared" si="8"/>
        <v>0.81</v>
      </c>
      <c r="R44" s="4">
        <f t="shared" si="9"/>
        <v>1.6427486095025952</v>
      </c>
      <c r="S44" t="s">
        <v>44</v>
      </c>
      <c r="T44" t="s">
        <v>18</v>
      </c>
      <c r="U44" t="s">
        <v>36</v>
      </c>
      <c r="V44" t="s">
        <v>34</v>
      </c>
      <c r="W44" t="s">
        <v>21</v>
      </c>
    </row>
    <row r="45" spans="1:23" x14ac:dyDescent="0.25">
      <c r="A45">
        <v>44</v>
      </c>
      <c r="B45" s="2">
        <v>5</v>
      </c>
      <c r="C45" s="2">
        <v>4</v>
      </c>
      <c r="D45" s="2">
        <v>3</v>
      </c>
      <c r="E45" s="1">
        <f t="shared" si="0"/>
        <v>6</v>
      </c>
      <c r="F45" s="1">
        <f t="shared" si="1"/>
        <v>5</v>
      </c>
      <c r="G45" s="1">
        <f t="shared" si="2"/>
        <v>4</v>
      </c>
      <c r="H45" t="str">
        <f>INDEX([1]Sheet1!$C$3:$O$15, MATCH(E45, [1]Sheet1!$B$3:$B$15, 0), MATCH(F45,[1]Sheet1!$C$2:$O$2,0))</f>
        <v>0.05, 0.15</v>
      </c>
      <c r="I45" t="str">
        <f>INDEX([2]Sheet1!$C$3:$O$15, MATCH(E45, [2]Sheet1!$C$2:$O$2,0), MATCH(F45, [2]Sheet1!$B$3:$B$15,0))</f>
        <v>0.69, 0.78</v>
      </c>
      <c r="J45" t="str">
        <f t="shared" si="3"/>
        <v>0.05</v>
      </c>
      <c r="K45" t="str">
        <f t="shared" si="4"/>
        <v>0.15</v>
      </c>
      <c r="L45" t="str">
        <f t="shared" si="5"/>
        <v>0.69</v>
      </c>
      <c r="M45" t="str">
        <f t="shared" si="6"/>
        <v>0.78</v>
      </c>
      <c r="N45">
        <f t="shared" si="12"/>
        <v>1.7945043753535777</v>
      </c>
      <c r="O45">
        <f t="shared" si="13"/>
        <v>1.5756246823993985</v>
      </c>
      <c r="P45" s="4">
        <f t="shared" si="7"/>
        <v>0.1</v>
      </c>
      <c r="Q45" s="4">
        <f t="shared" si="8"/>
        <v>0.73499999999999999</v>
      </c>
      <c r="R45" s="4">
        <f t="shared" si="9"/>
        <v>1.6850645288764881</v>
      </c>
      <c r="S45" t="s">
        <v>35</v>
      </c>
      <c r="T45" t="s">
        <v>18</v>
      </c>
      <c r="U45" t="s">
        <v>41</v>
      </c>
      <c r="V45" t="s">
        <v>20</v>
      </c>
      <c r="W45" t="s">
        <v>21</v>
      </c>
    </row>
    <row r="46" spans="1:23" x14ac:dyDescent="0.25">
      <c r="A46">
        <v>45</v>
      </c>
      <c r="B46" s="2">
        <v>6</v>
      </c>
      <c r="C46" s="2">
        <v>4</v>
      </c>
      <c r="D46" s="2">
        <v>3</v>
      </c>
      <c r="E46" s="1">
        <f t="shared" si="0"/>
        <v>7</v>
      </c>
      <c r="F46" s="1">
        <f t="shared" si="1"/>
        <v>5</v>
      </c>
      <c r="G46" s="1">
        <f t="shared" si="2"/>
        <v>4</v>
      </c>
      <c r="H46" t="str">
        <f>INDEX([1]Sheet1!$C$3:$O$15, MATCH(E46, [1]Sheet1!$B$3:$B$15, 0), MATCH(F46,[1]Sheet1!$C$2:$O$2,0))</f>
        <v>0.11, 0.21</v>
      </c>
      <c r="I46" t="str">
        <f>INDEX([2]Sheet1!$C$3:$O$15, MATCH(E46, [2]Sheet1!$C$2:$O$2,0), MATCH(F46, [2]Sheet1!$B$3:$B$15,0))</f>
        <v>0.74, 0.84</v>
      </c>
      <c r="J46" t="str">
        <f t="shared" si="3"/>
        <v>0.11</v>
      </c>
      <c r="K46" t="str">
        <f t="shared" si="4"/>
        <v>0.21</v>
      </c>
      <c r="L46" t="str">
        <f t="shared" si="5"/>
        <v>0.74</v>
      </c>
      <c r="M46" t="str">
        <f t="shared" si="6"/>
        <v>0.84</v>
      </c>
      <c r="N46">
        <f t="shared" si="12"/>
        <v>1.7875386370046384</v>
      </c>
      <c r="O46">
        <f t="shared" si="13"/>
        <v>1.5474169043482437</v>
      </c>
      <c r="P46" s="4">
        <f t="shared" si="7"/>
        <v>0.16</v>
      </c>
      <c r="Q46" s="4">
        <f t="shared" si="8"/>
        <v>0.79</v>
      </c>
      <c r="R46" s="4">
        <f t="shared" si="9"/>
        <v>1.6674777706764412</v>
      </c>
      <c r="S46" t="s">
        <v>40</v>
      </c>
      <c r="T46" t="s">
        <v>25</v>
      </c>
      <c r="U46" t="s">
        <v>41</v>
      </c>
      <c r="V46" t="s">
        <v>28</v>
      </c>
      <c r="W46" t="s">
        <v>23</v>
      </c>
    </row>
    <row r="47" spans="1:23" x14ac:dyDescent="0.25">
      <c r="A47">
        <v>46</v>
      </c>
      <c r="B47" s="2">
        <v>7</v>
      </c>
      <c r="C47" s="2">
        <v>4</v>
      </c>
      <c r="D47" s="2">
        <v>3</v>
      </c>
      <c r="E47" s="1">
        <f t="shared" si="0"/>
        <v>8</v>
      </c>
      <c r="F47" s="1">
        <f t="shared" si="1"/>
        <v>5</v>
      </c>
      <c r="G47" s="1">
        <f t="shared" si="2"/>
        <v>4</v>
      </c>
      <c r="H47" t="str">
        <f>INDEX([1]Sheet1!$C$3:$O$15, MATCH(E47, [1]Sheet1!$B$3:$B$15, 0), MATCH(F47,[1]Sheet1!$C$2:$O$2,0))</f>
        <v>0.17, 0.26</v>
      </c>
      <c r="I47" t="str">
        <f>INDEX([2]Sheet1!$C$3:$O$15, MATCH(E47, [2]Sheet1!$C$2:$O$2,0), MATCH(F47, [2]Sheet1!$B$3:$B$15,0))</f>
        <v>0.80, 0.89</v>
      </c>
      <c r="J47" t="str">
        <f t="shared" si="3"/>
        <v>0.17</v>
      </c>
      <c r="K47" t="str">
        <f t="shared" si="4"/>
        <v>0.26</v>
      </c>
      <c r="L47" t="str">
        <f t="shared" si="5"/>
        <v>0.80</v>
      </c>
      <c r="M47" t="str">
        <f t="shared" si="6"/>
        <v>0.89</v>
      </c>
      <c r="N47">
        <f t="shared" si="12"/>
        <v>1.7838324927020326</v>
      </c>
      <c r="O47">
        <f t="shared" si="13"/>
        <v>1.5224720041213451</v>
      </c>
      <c r="P47" s="4">
        <f t="shared" si="7"/>
        <v>0.21500000000000002</v>
      </c>
      <c r="Q47" s="4">
        <f t="shared" si="8"/>
        <v>0.84499999999999997</v>
      </c>
      <c r="R47" s="4">
        <f t="shared" si="9"/>
        <v>1.653152248411689</v>
      </c>
      <c r="S47" t="s">
        <v>44</v>
      </c>
      <c r="T47" t="s">
        <v>18</v>
      </c>
      <c r="U47" t="s">
        <v>41</v>
      </c>
      <c r="V47" t="s">
        <v>20</v>
      </c>
      <c r="W47" t="s">
        <v>23</v>
      </c>
    </row>
    <row r="48" spans="1:23" x14ac:dyDescent="0.25">
      <c r="A48">
        <v>47</v>
      </c>
      <c r="B48" s="2">
        <v>6</v>
      </c>
      <c r="C48" s="2">
        <v>5</v>
      </c>
      <c r="D48" s="2">
        <v>3</v>
      </c>
      <c r="E48" s="1">
        <f t="shared" si="0"/>
        <v>7</v>
      </c>
      <c r="F48" s="1">
        <f t="shared" si="1"/>
        <v>6</v>
      </c>
      <c r="G48" s="1">
        <f t="shared" si="2"/>
        <v>4</v>
      </c>
      <c r="H48" t="str">
        <f>INDEX([1]Sheet1!$C$3:$O$15, MATCH(E48, [1]Sheet1!$B$3:$B$15, 0), MATCH(F48,[1]Sheet1!$C$2:$O$2,0))</f>
        <v>0.16, 0.24</v>
      </c>
      <c r="I48" t="str">
        <f>INDEX([2]Sheet1!$C$3:$O$15, MATCH(E48, [2]Sheet1!$C$2:$O$2,0), MATCH(F48, [2]Sheet1!$B$3:$B$15,0))</f>
        <v>0.71, 0.80</v>
      </c>
      <c r="J48" t="str">
        <f t="shared" si="3"/>
        <v>0.16</v>
      </c>
      <c r="K48" t="str">
        <f t="shared" si="4"/>
        <v>0.24</v>
      </c>
      <c r="L48" t="str">
        <f t="shared" si="5"/>
        <v>0.71</v>
      </c>
      <c r="M48" t="str">
        <f t="shared" si="6"/>
        <v>0.80</v>
      </c>
      <c r="N48">
        <f t="shared" si="12"/>
        <v>1.7845817249007139</v>
      </c>
      <c r="O48">
        <f t="shared" si="13"/>
        <v>1.5291895789434931</v>
      </c>
      <c r="P48" s="4">
        <f t="shared" si="7"/>
        <v>0.2</v>
      </c>
      <c r="Q48" s="4">
        <f t="shared" si="8"/>
        <v>0.755</v>
      </c>
      <c r="R48" s="4">
        <f t="shared" si="9"/>
        <v>1.6568856519221034</v>
      </c>
      <c r="S48" t="s">
        <v>37</v>
      </c>
      <c r="T48" t="s">
        <v>18</v>
      </c>
      <c r="U48" t="s">
        <v>41</v>
      </c>
      <c r="V48" t="s">
        <v>34</v>
      </c>
      <c r="W48" t="s">
        <v>21</v>
      </c>
    </row>
    <row r="49" spans="1:23" x14ac:dyDescent="0.25">
      <c r="A49">
        <v>48</v>
      </c>
      <c r="B49" s="2">
        <v>7</v>
      </c>
      <c r="C49" s="2">
        <v>2</v>
      </c>
      <c r="D49" s="2">
        <v>3</v>
      </c>
      <c r="E49" s="1">
        <f t="shared" si="0"/>
        <v>8</v>
      </c>
      <c r="F49" s="1">
        <f t="shared" si="1"/>
        <v>3</v>
      </c>
      <c r="G49" s="1">
        <f t="shared" si="2"/>
        <v>4</v>
      </c>
      <c r="H49" t="str">
        <f>INDEX([1]Sheet1!$C$3:$O$15, MATCH(E49, [1]Sheet1!$B$3:$B$15, 0), MATCH(F49,[1]Sheet1!$C$2:$O$2,0))</f>
        <v>0.06, 0.17</v>
      </c>
      <c r="I49" t="str">
        <f>INDEX([2]Sheet1!$C$3:$O$15, MATCH(E49, [2]Sheet1!$C$2:$O$2,0), MATCH(F49, [2]Sheet1!$B$3:$B$15,0))</f>
        <v>0.89, 0.99</v>
      </c>
      <c r="J49" t="str">
        <f t="shared" si="3"/>
        <v>0.06</v>
      </c>
      <c r="K49" t="str">
        <f t="shared" si="4"/>
        <v>0.17</v>
      </c>
      <c r="L49" t="str">
        <f t="shared" si="5"/>
        <v>0.89</v>
      </c>
      <c r="M49" t="str">
        <f t="shared" si="6"/>
        <v>0.99</v>
      </c>
      <c r="N49">
        <f t="shared" si="12"/>
        <v>1.7924850605966762</v>
      </c>
      <c r="O49">
        <f t="shared" si="13"/>
        <v>1.5684743107525587</v>
      </c>
      <c r="P49" s="4">
        <f t="shared" si="7"/>
        <v>0.115</v>
      </c>
      <c r="Q49" s="4">
        <f t="shared" si="8"/>
        <v>0.94</v>
      </c>
      <c r="R49" s="4">
        <f t="shared" si="9"/>
        <v>1.6804796856746176</v>
      </c>
      <c r="S49" t="s">
        <v>32</v>
      </c>
      <c r="T49" t="s">
        <v>25</v>
      </c>
      <c r="U49" t="s">
        <v>41</v>
      </c>
      <c r="V49" t="s">
        <v>20</v>
      </c>
      <c r="W49" t="s">
        <v>21</v>
      </c>
    </row>
    <row r="50" spans="1:23" x14ac:dyDescent="0.25">
      <c r="A50">
        <v>49</v>
      </c>
      <c r="B50" s="2">
        <v>7</v>
      </c>
      <c r="C50" s="2">
        <v>10</v>
      </c>
      <c r="D50" s="2">
        <v>3</v>
      </c>
      <c r="E50" s="1">
        <f t="shared" si="0"/>
        <v>8</v>
      </c>
      <c r="F50" s="1">
        <f t="shared" si="1"/>
        <v>11</v>
      </c>
      <c r="G50" s="1">
        <f t="shared" si="2"/>
        <v>4</v>
      </c>
      <c r="H50" t="str">
        <f>INDEX([1]Sheet1!$C$3:$O$15, MATCH(E50, [1]Sheet1!$B$3:$B$15, 0), MATCH(F50,[1]Sheet1!$C$2:$O$2,0))</f>
        <v>0.46, 0.55</v>
      </c>
      <c r="I50" t="str">
        <f>INDEX([2]Sheet1!$C$3:$O$15, MATCH(E50, [2]Sheet1!$C$2:$O$2,0), MATCH(F50, [2]Sheet1!$B$3:$B$15,0))</f>
        <v>0.51, 0.60</v>
      </c>
      <c r="J50" t="str">
        <f t="shared" si="3"/>
        <v>0.46</v>
      </c>
      <c r="K50" t="str">
        <f t="shared" si="4"/>
        <v>0.55</v>
      </c>
      <c r="L50" t="str">
        <f t="shared" si="5"/>
        <v>0.51</v>
      </c>
      <c r="M50" t="str">
        <f t="shared" si="6"/>
        <v>0.60</v>
      </c>
      <c r="N50">
        <f t="shared" si="12"/>
        <v>1.8123304674403691</v>
      </c>
      <c r="O50">
        <f t="shared" si="13"/>
        <v>1.4047256520878011</v>
      </c>
      <c r="P50" s="4">
        <f t="shared" si="7"/>
        <v>0.505</v>
      </c>
      <c r="Q50" s="4">
        <f t="shared" si="8"/>
        <v>0.55499999999999994</v>
      </c>
      <c r="R50" s="4">
        <f t="shared" si="9"/>
        <v>1.608528059764085</v>
      </c>
      <c r="S50" t="s">
        <v>35</v>
      </c>
      <c r="T50" t="s">
        <v>25</v>
      </c>
      <c r="U50" t="s">
        <v>41</v>
      </c>
      <c r="V50" t="s">
        <v>20</v>
      </c>
      <c r="W50" t="s">
        <v>21</v>
      </c>
    </row>
    <row r="51" spans="1:23" x14ac:dyDescent="0.25">
      <c r="A51">
        <v>50</v>
      </c>
      <c r="B51" s="2">
        <v>7</v>
      </c>
      <c r="C51" s="2">
        <v>0</v>
      </c>
      <c r="D51" s="2">
        <v>3</v>
      </c>
      <c r="E51" s="1">
        <f t="shared" si="0"/>
        <v>8</v>
      </c>
      <c r="F51" s="1">
        <f t="shared" si="1"/>
        <v>1</v>
      </c>
      <c r="G51" s="1">
        <f t="shared" si="2"/>
        <v>4</v>
      </c>
      <c r="H51" t="e">
        <f>INDEX([1]Sheet1!$C$3:$O$15, MATCH(E51, [1]Sheet1!$B$3:$B$15, 0), MATCH(F51,[1]Sheet1!$C$2:$O$2,0))</f>
        <v>#N/A</v>
      </c>
      <c r="I51" t="e">
        <f>INDEX([2]Sheet1!$C$3:$O$15, MATCH(E51, [2]Sheet1!$C$2:$O$2,0), MATCH(F51, [2]Sheet1!$B$3:$B$15,0))</f>
        <v>#N/A</v>
      </c>
      <c r="J51" t="e">
        <f t="shared" si="3"/>
        <v>#N/A</v>
      </c>
      <c r="K51" t="e">
        <f t="shared" si="4"/>
        <v>#N/A</v>
      </c>
      <c r="L51" t="e">
        <f t="shared" si="5"/>
        <v>#N/A</v>
      </c>
      <c r="M51" t="e">
        <f t="shared" si="6"/>
        <v>#N/A</v>
      </c>
      <c r="N51" t="e">
        <f t="shared" si="12"/>
        <v>#N/A</v>
      </c>
      <c r="O51" t="e">
        <f t="shared" si="13"/>
        <v>#N/A</v>
      </c>
      <c r="P51" s="4" t="e">
        <f t="shared" si="7"/>
        <v>#N/A</v>
      </c>
      <c r="Q51" s="4" t="e">
        <f t="shared" si="8"/>
        <v>#N/A</v>
      </c>
      <c r="R51" s="4" t="e">
        <f t="shared" si="9"/>
        <v>#N/A</v>
      </c>
      <c r="S51" t="s">
        <v>40</v>
      </c>
      <c r="T51" t="s">
        <v>18</v>
      </c>
      <c r="U51" t="s">
        <v>36</v>
      </c>
      <c r="V51" t="s">
        <v>20</v>
      </c>
      <c r="W51" t="s">
        <v>23</v>
      </c>
    </row>
    <row r="52" spans="1:23" x14ac:dyDescent="0.25">
      <c r="A52">
        <v>51</v>
      </c>
      <c r="B52" s="2">
        <v>7</v>
      </c>
      <c r="C52" s="2">
        <v>4</v>
      </c>
      <c r="D52" s="2">
        <v>3</v>
      </c>
      <c r="E52" s="1">
        <f t="shared" si="0"/>
        <v>8</v>
      </c>
      <c r="F52" s="1">
        <f t="shared" si="1"/>
        <v>5</v>
      </c>
      <c r="G52" s="1">
        <f t="shared" si="2"/>
        <v>4</v>
      </c>
      <c r="H52" t="str">
        <f>INDEX([1]Sheet1!$C$3:$O$15, MATCH(E52, [1]Sheet1!$B$3:$B$15, 0), MATCH(F52,[1]Sheet1!$C$2:$O$2,0))</f>
        <v>0.17, 0.26</v>
      </c>
      <c r="I52" t="str">
        <f>INDEX([2]Sheet1!$C$3:$O$15, MATCH(E52, [2]Sheet1!$C$2:$O$2,0), MATCH(F52, [2]Sheet1!$B$3:$B$15,0))</f>
        <v>0.80, 0.89</v>
      </c>
      <c r="J52" t="str">
        <f t="shared" si="3"/>
        <v>0.17</v>
      </c>
      <c r="K52" t="str">
        <f t="shared" si="4"/>
        <v>0.26</v>
      </c>
      <c r="L52" t="str">
        <f t="shared" si="5"/>
        <v>0.80</v>
      </c>
      <c r="M52" t="str">
        <f t="shared" si="6"/>
        <v>0.89</v>
      </c>
      <c r="N52">
        <f t="shared" si="12"/>
        <v>1.7838324927020326</v>
      </c>
      <c r="O52">
        <f t="shared" si="13"/>
        <v>1.5224720041213451</v>
      </c>
      <c r="P52" s="4">
        <f t="shared" si="7"/>
        <v>0.21500000000000002</v>
      </c>
      <c r="Q52" s="4">
        <f t="shared" si="8"/>
        <v>0.84499999999999997</v>
      </c>
      <c r="R52" s="4">
        <f t="shared" si="9"/>
        <v>1.653152248411689</v>
      </c>
      <c r="S52" t="s">
        <v>35</v>
      </c>
      <c r="T52" t="s">
        <v>18</v>
      </c>
      <c r="U52" t="s">
        <v>41</v>
      </c>
      <c r="V52" t="s">
        <v>20</v>
      </c>
      <c r="W52" t="s">
        <v>21</v>
      </c>
    </row>
    <row r="53" spans="1:23" x14ac:dyDescent="0.25">
      <c r="A53">
        <v>52</v>
      </c>
      <c r="B53" s="2">
        <v>7</v>
      </c>
      <c r="C53" s="2">
        <v>3</v>
      </c>
      <c r="D53" s="2">
        <v>3</v>
      </c>
      <c r="E53" s="1">
        <f t="shared" si="0"/>
        <v>8</v>
      </c>
      <c r="F53" s="1">
        <f t="shared" si="1"/>
        <v>4</v>
      </c>
      <c r="G53" s="1">
        <f t="shared" si="2"/>
        <v>4</v>
      </c>
      <c r="H53" t="str">
        <f>INDEX([1]Sheet1!$C$3:$O$15, MATCH(E53, [1]Sheet1!$B$3:$B$15, 0), MATCH(F53,[1]Sheet1!$C$2:$O$2,0))</f>
        <v>0.12, 0.22</v>
      </c>
      <c r="I53" t="str">
        <f>INDEX([2]Sheet1!$C$3:$O$15, MATCH(E53, [2]Sheet1!$C$2:$O$2,0), MATCH(F53, [2]Sheet1!$B$3:$B$15,0))</f>
        <v>0.84, 0.94</v>
      </c>
      <c r="J53" t="str">
        <f t="shared" si="3"/>
        <v>0.12</v>
      </c>
      <c r="K53" t="str">
        <f t="shared" si="4"/>
        <v>0.22</v>
      </c>
      <c r="L53" t="str">
        <f t="shared" si="5"/>
        <v>0.84</v>
      </c>
      <c r="M53" t="str">
        <f t="shared" si="6"/>
        <v>0.94</v>
      </c>
      <c r="N53">
        <f t="shared" si="12"/>
        <v>1.7866703509891912</v>
      </c>
      <c r="O53">
        <f t="shared" si="13"/>
        <v>1.5428170679014381</v>
      </c>
      <c r="P53" s="4">
        <f t="shared" si="7"/>
        <v>0.16999999999999998</v>
      </c>
      <c r="Q53" s="4">
        <f t="shared" si="8"/>
        <v>0.8899999999999999</v>
      </c>
      <c r="R53" s="4">
        <f t="shared" si="9"/>
        <v>1.6647437094453146</v>
      </c>
      <c r="S53" t="s">
        <v>44</v>
      </c>
      <c r="T53" t="s">
        <v>25</v>
      </c>
      <c r="U53" t="s">
        <v>39</v>
      </c>
      <c r="V53" t="s">
        <v>20</v>
      </c>
      <c r="W53" t="s">
        <v>23</v>
      </c>
    </row>
    <row r="54" spans="1:23" x14ac:dyDescent="0.25">
      <c r="A54">
        <v>53</v>
      </c>
      <c r="B54" s="2">
        <v>7</v>
      </c>
      <c r="C54" s="2">
        <v>4</v>
      </c>
      <c r="D54" s="2">
        <v>3</v>
      </c>
      <c r="E54" s="1">
        <f t="shared" si="0"/>
        <v>8</v>
      </c>
      <c r="F54" s="1">
        <f t="shared" si="1"/>
        <v>5</v>
      </c>
      <c r="G54" s="1">
        <f t="shared" si="2"/>
        <v>4</v>
      </c>
      <c r="H54" t="str">
        <f>INDEX([1]Sheet1!$C$3:$O$15, MATCH(E54, [1]Sheet1!$B$3:$B$15, 0), MATCH(F54,[1]Sheet1!$C$2:$O$2,0))</f>
        <v>0.17, 0.26</v>
      </c>
      <c r="I54" t="str">
        <f>INDEX([2]Sheet1!$C$3:$O$15, MATCH(E54, [2]Sheet1!$C$2:$O$2,0), MATCH(F54, [2]Sheet1!$B$3:$B$15,0))</f>
        <v>0.80, 0.89</v>
      </c>
      <c r="J54" t="str">
        <f t="shared" si="3"/>
        <v>0.17</v>
      </c>
      <c r="K54" t="str">
        <f t="shared" si="4"/>
        <v>0.26</v>
      </c>
      <c r="L54" t="str">
        <f t="shared" si="5"/>
        <v>0.80</v>
      </c>
      <c r="M54" t="str">
        <f t="shared" si="6"/>
        <v>0.89</v>
      </c>
      <c r="N54">
        <f t="shared" si="12"/>
        <v>1.7838324927020326</v>
      </c>
      <c r="O54">
        <f t="shared" si="13"/>
        <v>1.5224720041213451</v>
      </c>
      <c r="P54" s="4">
        <f t="shared" si="7"/>
        <v>0.21500000000000002</v>
      </c>
      <c r="Q54" s="4">
        <f t="shared" si="8"/>
        <v>0.84499999999999997</v>
      </c>
      <c r="R54" s="4">
        <f t="shared" si="9"/>
        <v>1.653152248411689</v>
      </c>
      <c r="S54" t="s">
        <v>37</v>
      </c>
      <c r="T54" t="s">
        <v>18</v>
      </c>
      <c r="U54" t="s">
        <v>36</v>
      </c>
      <c r="V54" t="s">
        <v>20</v>
      </c>
      <c r="W54" t="s">
        <v>21</v>
      </c>
    </row>
    <row r="55" spans="1:23" x14ac:dyDescent="0.25">
      <c r="A55">
        <v>54</v>
      </c>
      <c r="B55" s="2">
        <v>7</v>
      </c>
      <c r="C55" s="2">
        <v>4</v>
      </c>
      <c r="D55" s="2">
        <v>3</v>
      </c>
      <c r="E55" s="1">
        <f t="shared" si="0"/>
        <v>8</v>
      </c>
      <c r="F55" s="1">
        <f t="shared" si="1"/>
        <v>5</v>
      </c>
      <c r="G55" s="1">
        <f t="shared" si="2"/>
        <v>4</v>
      </c>
      <c r="H55" t="str">
        <f>INDEX([1]Sheet1!$C$3:$O$15, MATCH(E55, [1]Sheet1!$B$3:$B$15, 0), MATCH(F55,[1]Sheet1!$C$2:$O$2,0))</f>
        <v>0.17, 0.26</v>
      </c>
      <c r="I55" t="str">
        <f>INDEX([2]Sheet1!$C$3:$O$15, MATCH(E55, [2]Sheet1!$C$2:$O$2,0), MATCH(F55, [2]Sheet1!$B$3:$B$15,0))</f>
        <v>0.80, 0.89</v>
      </c>
      <c r="J55" t="str">
        <f t="shared" si="3"/>
        <v>0.17</v>
      </c>
      <c r="K55" t="str">
        <f t="shared" si="4"/>
        <v>0.26</v>
      </c>
      <c r="L55" t="str">
        <f t="shared" si="5"/>
        <v>0.80</v>
      </c>
      <c r="M55" t="str">
        <f t="shared" si="6"/>
        <v>0.89</v>
      </c>
      <c r="N55">
        <f t="shared" si="12"/>
        <v>1.7838324927020326</v>
      </c>
      <c r="O55">
        <f t="shared" si="13"/>
        <v>1.5224720041213451</v>
      </c>
      <c r="P55" s="4">
        <f t="shared" si="7"/>
        <v>0.21500000000000002</v>
      </c>
      <c r="Q55" s="4">
        <f t="shared" si="8"/>
        <v>0.84499999999999997</v>
      </c>
      <c r="R55" s="4">
        <f t="shared" si="9"/>
        <v>1.653152248411689</v>
      </c>
      <c r="S55" t="s">
        <v>37</v>
      </c>
      <c r="T55" t="s">
        <v>18</v>
      </c>
      <c r="U55" t="s">
        <v>41</v>
      </c>
      <c r="V55" t="s">
        <v>20</v>
      </c>
      <c r="W55" t="s">
        <v>23</v>
      </c>
    </row>
    <row r="56" spans="1:23" x14ac:dyDescent="0.25">
      <c r="A56">
        <v>55</v>
      </c>
      <c r="B56" s="2">
        <v>7</v>
      </c>
      <c r="C56" s="2">
        <v>4</v>
      </c>
      <c r="D56" s="2">
        <v>3</v>
      </c>
      <c r="E56" s="1">
        <f t="shared" si="0"/>
        <v>8</v>
      </c>
      <c r="F56" s="1">
        <f t="shared" si="1"/>
        <v>5</v>
      </c>
      <c r="G56" s="1">
        <f t="shared" si="2"/>
        <v>4</v>
      </c>
      <c r="H56" t="str">
        <f>INDEX([1]Sheet1!$C$3:$O$15, MATCH(E56, [1]Sheet1!$B$3:$B$15, 0), MATCH(F56,[1]Sheet1!$C$2:$O$2,0))</f>
        <v>0.17, 0.26</v>
      </c>
      <c r="I56" t="str">
        <f>INDEX([2]Sheet1!$C$3:$O$15, MATCH(E56, [2]Sheet1!$C$2:$O$2,0), MATCH(F56, [2]Sheet1!$B$3:$B$15,0))</f>
        <v>0.80, 0.89</v>
      </c>
      <c r="J56" t="str">
        <f t="shared" si="3"/>
        <v>0.17</v>
      </c>
      <c r="K56" t="str">
        <f t="shared" si="4"/>
        <v>0.26</v>
      </c>
      <c r="L56" t="str">
        <f t="shared" si="5"/>
        <v>0.80</v>
      </c>
      <c r="M56" t="str">
        <f t="shared" si="6"/>
        <v>0.89</v>
      </c>
      <c r="N56">
        <f t="shared" si="12"/>
        <v>1.7838324927020326</v>
      </c>
      <c r="O56">
        <f t="shared" si="13"/>
        <v>1.5224720041213451</v>
      </c>
      <c r="P56" s="4">
        <f t="shared" si="7"/>
        <v>0.21500000000000002</v>
      </c>
      <c r="Q56" s="4">
        <f t="shared" si="8"/>
        <v>0.84499999999999997</v>
      </c>
      <c r="R56" s="4">
        <f t="shared" si="9"/>
        <v>1.653152248411689</v>
      </c>
      <c r="S56" t="s">
        <v>35</v>
      </c>
      <c r="T56" t="s">
        <v>18</v>
      </c>
      <c r="U56" t="s">
        <v>41</v>
      </c>
      <c r="V56" t="s">
        <v>20</v>
      </c>
      <c r="W56" t="s">
        <v>21</v>
      </c>
    </row>
    <row r="57" spans="1:23" x14ac:dyDescent="0.25">
      <c r="A57">
        <v>56</v>
      </c>
      <c r="B57" s="2">
        <v>7</v>
      </c>
      <c r="C57" s="2">
        <v>3</v>
      </c>
      <c r="D57" s="2">
        <v>3</v>
      </c>
      <c r="E57" s="1">
        <f t="shared" si="0"/>
        <v>8</v>
      </c>
      <c r="F57" s="1">
        <f t="shared" si="1"/>
        <v>4</v>
      </c>
      <c r="G57" s="1">
        <f t="shared" si="2"/>
        <v>4</v>
      </c>
      <c r="H57" t="str">
        <f>INDEX([1]Sheet1!$C$3:$O$15, MATCH(E57, [1]Sheet1!$B$3:$B$15, 0), MATCH(F57,[1]Sheet1!$C$2:$O$2,0))</f>
        <v>0.12, 0.22</v>
      </c>
      <c r="I57" t="str">
        <f>INDEX([2]Sheet1!$C$3:$O$15, MATCH(E57, [2]Sheet1!$C$2:$O$2,0), MATCH(F57, [2]Sheet1!$B$3:$B$15,0))</f>
        <v>0.84, 0.94</v>
      </c>
      <c r="J57" t="str">
        <f t="shared" si="3"/>
        <v>0.12</v>
      </c>
      <c r="K57" t="str">
        <f t="shared" si="4"/>
        <v>0.22</v>
      </c>
      <c r="L57" t="str">
        <f t="shared" si="5"/>
        <v>0.84</v>
      </c>
      <c r="M57" t="str">
        <f t="shared" si="6"/>
        <v>0.94</v>
      </c>
      <c r="N57">
        <f t="shared" si="12"/>
        <v>1.7866703509891912</v>
      </c>
      <c r="O57">
        <f t="shared" si="13"/>
        <v>1.5428170679014381</v>
      </c>
      <c r="P57" s="4">
        <f t="shared" si="7"/>
        <v>0.16999999999999998</v>
      </c>
      <c r="Q57" s="4">
        <f t="shared" si="8"/>
        <v>0.8899999999999999</v>
      </c>
      <c r="R57" s="4">
        <f t="shared" si="9"/>
        <v>1.6647437094453146</v>
      </c>
      <c r="S57" t="s">
        <v>40</v>
      </c>
      <c r="T57" t="s">
        <v>18</v>
      </c>
      <c r="U57" t="s">
        <v>41</v>
      </c>
      <c r="V57" t="s">
        <v>20</v>
      </c>
      <c r="W57" t="s">
        <v>21</v>
      </c>
    </row>
    <row r="58" spans="1:23" x14ac:dyDescent="0.25">
      <c r="A58">
        <v>57</v>
      </c>
      <c r="B58" s="2">
        <v>7</v>
      </c>
      <c r="C58" s="2">
        <v>3</v>
      </c>
      <c r="D58" s="2">
        <v>3</v>
      </c>
      <c r="E58" s="1">
        <f t="shared" si="0"/>
        <v>8</v>
      </c>
      <c r="F58" s="1">
        <f t="shared" si="1"/>
        <v>4</v>
      </c>
      <c r="G58" s="1">
        <f t="shared" si="2"/>
        <v>4</v>
      </c>
      <c r="H58" t="str">
        <f>INDEX([1]Sheet1!$C$3:$O$15, MATCH(E58, [1]Sheet1!$B$3:$B$15, 0), MATCH(F58,[1]Sheet1!$C$2:$O$2,0))</f>
        <v>0.12, 0.22</v>
      </c>
      <c r="I58" t="str">
        <f>INDEX([2]Sheet1!$C$3:$O$15, MATCH(E58, [2]Sheet1!$C$2:$O$2,0), MATCH(F58, [2]Sheet1!$B$3:$B$15,0))</f>
        <v>0.84, 0.94</v>
      </c>
      <c r="J58" t="str">
        <f t="shared" si="3"/>
        <v>0.12</v>
      </c>
      <c r="K58" t="str">
        <f t="shared" si="4"/>
        <v>0.22</v>
      </c>
      <c r="L58" t="str">
        <f t="shared" si="5"/>
        <v>0.84</v>
      </c>
      <c r="M58" t="str">
        <f t="shared" si="6"/>
        <v>0.94</v>
      </c>
      <c r="N58">
        <f t="shared" si="12"/>
        <v>1.7866703509891912</v>
      </c>
      <c r="O58">
        <f t="shared" si="13"/>
        <v>1.5428170679014381</v>
      </c>
      <c r="P58" s="4">
        <f t="shared" si="7"/>
        <v>0.16999999999999998</v>
      </c>
      <c r="Q58" s="4">
        <f t="shared" si="8"/>
        <v>0.8899999999999999</v>
      </c>
      <c r="R58" s="4">
        <f t="shared" si="9"/>
        <v>1.6647437094453146</v>
      </c>
      <c r="S58" t="s">
        <v>37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2">
        <v>6</v>
      </c>
      <c r="C59" s="2">
        <v>3</v>
      </c>
      <c r="D59" s="2">
        <v>1</v>
      </c>
      <c r="E59" s="1">
        <f t="shared" si="0"/>
        <v>7</v>
      </c>
      <c r="F59" s="1">
        <f t="shared" si="1"/>
        <v>4</v>
      </c>
      <c r="G59" s="1">
        <f t="shared" si="2"/>
        <v>2</v>
      </c>
      <c r="H59" t="str">
        <f>INDEX([1]Sheet1!$C$3:$O$15, MATCH(E59, [1]Sheet1!$B$3:$B$15, 0), MATCH(F59,[1]Sheet1!$C$2:$O$2,0))</f>
        <v>0.06, 0.16</v>
      </c>
      <c r="I59" t="str">
        <f>INDEX([2]Sheet1!$C$3:$O$15, MATCH(E59, [2]Sheet1!$C$2:$O$2,0), MATCH(F59, [2]Sheet1!$B$3:$B$15,0))</f>
        <v>0.78, 0.88</v>
      </c>
      <c r="J59" t="str">
        <f t="shared" si="3"/>
        <v>0.06</v>
      </c>
      <c r="K59" t="str">
        <f t="shared" si="4"/>
        <v>0.16</v>
      </c>
      <c r="L59" t="str">
        <f t="shared" si="5"/>
        <v>0.78</v>
      </c>
      <c r="M59" t="str">
        <f t="shared" si="6"/>
        <v>0.88</v>
      </c>
      <c r="N59">
        <f>(15^(1-P59)-2^(1-P59))/(10^(1-P59)-2^(1-P59))</f>
        <v>1.5708504372974055</v>
      </c>
      <c r="O59">
        <f>(15^(1-P59)-12^(1-P59))/(10^(1-P59)-2^(1-P59))</f>
        <v>0.33942858472368509</v>
      </c>
      <c r="P59" s="4">
        <f t="shared" si="7"/>
        <v>0.11</v>
      </c>
      <c r="Q59" s="4">
        <f t="shared" si="8"/>
        <v>0.83000000000000007</v>
      </c>
      <c r="R59" s="4">
        <f t="shared" si="9"/>
        <v>0.95513951101054528</v>
      </c>
      <c r="S59" t="s">
        <v>37</v>
      </c>
      <c r="T59" t="s">
        <v>18</v>
      </c>
      <c r="U59" t="s">
        <v>41</v>
      </c>
      <c r="V59" t="s">
        <v>28</v>
      </c>
      <c r="W59" t="s">
        <v>23</v>
      </c>
    </row>
    <row r="60" spans="1:23" x14ac:dyDescent="0.25">
      <c r="A60">
        <v>59</v>
      </c>
      <c r="B60" s="2">
        <v>7</v>
      </c>
      <c r="C60" s="2">
        <v>4</v>
      </c>
      <c r="D60" s="2">
        <v>3</v>
      </c>
      <c r="E60" s="1">
        <f t="shared" si="0"/>
        <v>8</v>
      </c>
      <c r="F60" s="1">
        <f t="shared" si="1"/>
        <v>5</v>
      </c>
      <c r="G60" s="1">
        <f t="shared" si="2"/>
        <v>4</v>
      </c>
      <c r="H60" t="str">
        <f>INDEX([1]Sheet1!$C$3:$O$15, MATCH(E60, [1]Sheet1!$B$3:$B$15, 0), MATCH(F60,[1]Sheet1!$C$2:$O$2,0))</f>
        <v>0.17, 0.26</v>
      </c>
      <c r="I60" t="str">
        <f>INDEX([2]Sheet1!$C$3:$O$15, MATCH(E60, [2]Sheet1!$C$2:$O$2,0), MATCH(F60, [2]Sheet1!$B$3:$B$15,0))</f>
        <v>0.80, 0.89</v>
      </c>
      <c r="J60" t="str">
        <f t="shared" si="3"/>
        <v>0.17</v>
      </c>
      <c r="K60" t="str">
        <f t="shared" si="4"/>
        <v>0.26</v>
      </c>
      <c r="L60" t="str">
        <f t="shared" si="5"/>
        <v>0.80</v>
      </c>
      <c r="M60" t="str">
        <f t="shared" si="6"/>
        <v>0.89</v>
      </c>
      <c r="N60">
        <f>(15^(1-P60)-0.5^(1-P60))/(10^(1-P60)-2^(1-P60))</f>
        <v>1.7838324927020326</v>
      </c>
      <c r="O60">
        <f>(15^(1-P60)-2^(1-P60))/(10^(1-P60)-2^(1-P60))</f>
        <v>1.5224720041213451</v>
      </c>
      <c r="P60" s="4">
        <f t="shared" si="7"/>
        <v>0.21500000000000002</v>
      </c>
      <c r="Q60" s="4">
        <f t="shared" si="8"/>
        <v>0.84499999999999997</v>
      </c>
      <c r="R60" s="4">
        <f t="shared" si="9"/>
        <v>1.653152248411689</v>
      </c>
      <c r="S60" t="s">
        <v>32</v>
      </c>
      <c r="T60" t="s">
        <v>25</v>
      </c>
      <c r="U60" t="s">
        <v>41</v>
      </c>
      <c r="V60" t="s">
        <v>20</v>
      </c>
      <c r="W60" t="s">
        <v>21</v>
      </c>
    </row>
    <row r="61" spans="1:23" x14ac:dyDescent="0.25">
      <c r="A61">
        <v>60</v>
      </c>
      <c r="B61" s="2">
        <v>7</v>
      </c>
      <c r="C61" s="2">
        <v>5</v>
      </c>
      <c r="D61" s="2">
        <v>3</v>
      </c>
      <c r="E61" s="1">
        <f t="shared" si="0"/>
        <v>8</v>
      </c>
      <c r="F61" s="1">
        <f t="shared" si="1"/>
        <v>6</v>
      </c>
      <c r="G61" s="1">
        <f t="shared" si="2"/>
        <v>4</v>
      </c>
      <c r="H61" t="str">
        <f>INDEX([1]Sheet1!$C$3:$O$15, MATCH(E61, [1]Sheet1!$B$3:$B$15, 0), MATCH(F61,[1]Sheet1!$C$2:$O$2,0))</f>
        <v>0.22, 0.30</v>
      </c>
      <c r="I61" t="str">
        <f>INDEX([2]Sheet1!$C$3:$O$15, MATCH(E61, [2]Sheet1!$C$2:$O$2,0), MATCH(F61, [2]Sheet1!$B$3:$B$15,0))</f>
        <v>0.77, 0.85</v>
      </c>
      <c r="J61" t="str">
        <f t="shared" si="3"/>
        <v>0.22</v>
      </c>
      <c r="K61" t="str">
        <f t="shared" si="4"/>
        <v>0.30</v>
      </c>
      <c r="L61" t="str">
        <f t="shared" si="5"/>
        <v>0.77</v>
      </c>
      <c r="M61" t="str">
        <f t="shared" si="6"/>
        <v>0.85</v>
      </c>
      <c r="N61">
        <f>(15^(1-P61)-0.5^(1-P61))/(10^(1-P61)-2^(1-P61))</f>
        <v>1.7827971391785058</v>
      </c>
      <c r="O61">
        <f>(15^(1-P61)-2^(1-P61))/(10^(1-P61)-2^(1-P61))</f>
        <v>1.5027000798266845</v>
      </c>
      <c r="P61" s="4">
        <f t="shared" si="7"/>
        <v>0.26</v>
      </c>
      <c r="Q61" s="4">
        <f t="shared" si="8"/>
        <v>0.81</v>
      </c>
      <c r="R61" s="4">
        <f t="shared" si="9"/>
        <v>1.6427486095025952</v>
      </c>
      <c r="S61" t="s">
        <v>40</v>
      </c>
      <c r="T61" t="s">
        <v>18</v>
      </c>
      <c r="U61" t="s">
        <v>41</v>
      </c>
      <c r="V61" t="s">
        <v>20</v>
      </c>
      <c r="W61" t="s">
        <v>21</v>
      </c>
    </row>
    <row r="62" spans="1:23" x14ac:dyDescent="0.25">
      <c r="A62">
        <v>61</v>
      </c>
      <c r="B62" s="2">
        <v>7</v>
      </c>
      <c r="C62" s="2">
        <v>2</v>
      </c>
      <c r="D62" s="2">
        <v>3</v>
      </c>
      <c r="E62" s="1">
        <f t="shared" si="0"/>
        <v>8</v>
      </c>
      <c r="F62" s="1">
        <f t="shared" si="1"/>
        <v>3</v>
      </c>
      <c r="G62" s="1">
        <f t="shared" si="2"/>
        <v>4</v>
      </c>
      <c r="H62" t="str">
        <f>INDEX([1]Sheet1!$C$3:$O$15, MATCH(E62, [1]Sheet1!$B$3:$B$15, 0), MATCH(F62,[1]Sheet1!$C$2:$O$2,0))</f>
        <v>0.06, 0.17</v>
      </c>
      <c r="I62" t="str">
        <f>INDEX([2]Sheet1!$C$3:$O$15, MATCH(E62, [2]Sheet1!$C$2:$O$2,0), MATCH(F62, [2]Sheet1!$B$3:$B$15,0))</f>
        <v>0.89, 0.99</v>
      </c>
      <c r="J62" t="str">
        <f t="shared" si="3"/>
        <v>0.06</v>
      </c>
      <c r="K62" t="str">
        <f t="shared" si="4"/>
        <v>0.17</v>
      </c>
      <c r="L62" t="str">
        <f t="shared" si="5"/>
        <v>0.89</v>
      </c>
      <c r="M62" t="str">
        <f t="shared" si="6"/>
        <v>0.99</v>
      </c>
      <c r="N62">
        <f>(15^(1-P62)-0.5^(1-P62))/(10^(1-P62)-2^(1-P62))</f>
        <v>1.7924850605966762</v>
      </c>
      <c r="O62">
        <f>(15^(1-P62)-2^(1-P62))/(10^(1-P62)-2^(1-P62))</f>
        <v>1.5684743107525587</v>
      </c>
      <c r="P62" s="4">
        <f t="shared" si="7"/>
        <v>0.115</v>
      </c>
      <c r="Q62" s="4">
        <f t="shared" si="8"/>
        <v>0.94</v>
      </c>
      <c r="R62" s="4">
        <f t="shared" si="9"/>
        <v>1.6804796856746176</v>
      </c>
      <c r="S62" t="s">
        <v>32</v>
      </c>
      <c r="T62" t="s">
        <v>18</v>
      </c>
      <c r="U62" t="s">
        <v>36</v>
      </c>
      <c r="V62" t="s">
        <v>20</v>
      </c>
      <c r="W62" t="s">
        <v>21</v>
      </c>
    </row>
    <row r="63" spans="1:23" x14ac:dyDescent="0.25">
      <c r="A63">
        <v>62</v>
      </c>
      <c r="B63" s="2">
        <v>7</v>
      </c>
      <c r="C63" s="2">
        <v>4</v>
      </c>
      <c r="D63" s="2">
        <v>3</v>
      </c>
      <c r="E63" s="1">
        <f t="shared" si="0"/>
        <v>8</v>
      </c>
      <c r="F63" s="1">
        <f t="shared" si="1"/>
        <v>5</v>
      </c>
      <c r="G63" s="1">
        <f t="shared" si="2"/>
        <v>4</v>
      </c>
      <c r="H63" t="str">
        <f>INDEX([1]Sheet1!$C$3:$O$15, MATCH(E63, [1]Sheet1!$B$3:$B$15, 0), MATCH(F63,[1]Sheet1!$C$2:$O$2,0))</f>
        <v>0.17, 0.26</v>
      </c>
      <c r="I63" t="str">
        <f>INDEX([2]Sheet1!$C$3:$O$15, MATCH(E63, [2]Sheet1!$C$2:$O$2,0), MATCH(F63, [2]Sheet1!$B$3:$B$15,0))</f>
        <v>0.80, 0.89</v>
      </c>
      <c r="J63" t="str">
        <f t="shared" si="3"/>
        <v>0.17</v>
      </c>
      <c r="K63" t="str">
        <f t="shared" si="4"/>
        <v>0.26</v>
      </c>
      <c r="L63" t="str">
        <f t="shared" si="5"/>
        <v>0.80</v>
      </c>
      <c r="M63" t="str">
        <f t="shared" si="6"/>
        <v>0.89</v>
      </c>
      <c r="N63">
        <f>(15^(1-P63)-0.5^(1-P63))/(10^(1-P63)-2^(1-P63))</f>
        <v>1.7838324927020326</v>
      </c>
      <c r="O63">
        <f>(15^(1-P63)-2^(1-P63))/(10^(1-P63)-2^(1-P63))</f>
        <v>1.5224720041213451</v>
      </c>
      <c r="P63" s="4">
        <f t="shared" si="7"/>
        <v>0.21500000000000002</v>
      </c>
      <c r="Q63" s="4">
        <f t="shared" si="8"/>
        <v>0.84499999999999997</v>
      </c>
      <c r="R63" s="4">
        <f t="shared" si="9"/>
        <v>1.653152248411689</v>
      </c>
      <c r="S63" t="s">
        <v>38</v>
      </c>
      <c r="T63" t="s">
        <v>25</v>
      </c>
      <c r="U63" t="s">
        <v>42</v>
      </c>
      <c r="V63" t="s">
        <v>20</v>
      </c>
      <c r="W63" t="s">
        <v>21</v>
      </c>
    </row>
    <row r="64" spans="1:23" x14ac:dyDescent="0.25">
      <c r="A64">
        <v>63</v>
      </c>
      <c r="B64" s="2">
        <v>8</v>
      </c>
      <c r="C64" s="2">
        <v>5</v>
      </c>
      <c r="D64" s="2">
        <v>3</v>
      </c>
      <c r="E64" s="1">
        <f t="shared" si="0"/>
        <v>9</v>
      </c>
      <c r="F64" s="1">
        <f t="shared" si="1"/>
        <v>6</v>
      </c>
      <c r="G64" s="1">
        <f t="shared" si="2"/>
        <v>4</v>
      </c>
      <c r="H64" t="str">
        <f>INDEX([1]Sheet1!$C$3:$O$15, MATCH(E64, [1]Sheet1!$B$3:$B$15, 0), MATCH(F64,[1]Sheet1!$C$2:$O$2,0))</f>
        <v>0.27, 0.34</v>
      </c>
      <c r="I64" t="str">
        <f>INDEX([2]Sheet1!$C$3:$O$15, MATCH(E64, [2]Sheet1!$C$2:$O$2,0), MATCH(F64, [2]Sheet1!$B$3:$B$15,0))</f>
        <v>0.82, 0.89</v>
      </c>
      <c r="J64" t="str">
        <f t="shared" si="3"/>
        <v>0.27</v>
      </c>
      <c r="K64" t="str">
        <f t="shared" si="4"/>
        <v>0.34</v>
      </c>
      <c r="L64" t="str">
        <f t="shared" si="5"/>
        <v>0.82</v>
      </c>
      <c r="M64" t="str">
        <f t="shared" si="6"/>
        <v>0.89</v>
      </c>
      <c r="N64">
        <f>(15^(1-P64)-0.5^(1-P64))/(10^(1-P64)-2^(1-P64))</f>
        <v>1.7836394157458579</v>
      </c>
      <c r="O64">
        <f>(15^(1-P64)-2^(1-P64))/(10^(1-P64)-2^(1-P64))</f>
        <v>1.4834925547676119</v>
      </c>
      <c r="P64" s="4">
        <f t="shared" si="7"/>
        <v>0.30500000000000005</v>
      </c>
      <c r="Q64" s="4">
        <f t="shared" si="8"/>
        <v>0.85499999999999998</v>
      </c>
      <c r="R64" s="4">
        <f t="shared" si="9"/>
        <v>1.6335659852567348</v>
      </c>
      <c r="S64" t="s">
        <v>38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2">
        <v>7</v>
      </c>
      <c r="C65" s="2">
        <v>3</v>
      </c>
      <c r="D65" s="2">
        <v>1</v>
      </c>
      <c r="E65" s="1">
        <f t="shared" si="0"/>
        <v>8</v>
      </c>
      <c r="F65" s="1">
        <f t="shared" si="1"/>
        <v>4</v>
      </c>
      <c r="G65" s="1">
        <f t="shared" si="2"/>
        <v>2</v>
      </c>
      <c r="H65" t="str">
        <f>INDEX([1]Sheet1!$C$3:$O$15, MATCH(E65, [1]Sheet1!$B$3:$B$15, 0), MATCH(F65,[1]Sheet1!$C$2:$O$2,0))</f>
        <v>0.12, 0.22</v>
      </c>
      <c r="I65" t="str">
        <f>INDEX([2]Sheet1!$C$3:$O$15, MATCH(E65, [2]Sheet1!$C$2:$O$2,0), MATCH(F65, [2]Sheet1!$B$3:$B$15,0))</f>
        <v>0.84, 0.94</v>
      </c>
      <c r="J65" t="str">
        <f t="shared" si="3"/>
        <v>0.12</v>
      </c>
      <c r="K65" t="str">
        <f t="shared" si="4"/>
        <v>0.22</v>
      </c>
      <c r="L65" t="str">
        <f t="shared" si="5"/>
        <v>0.84</v>
      </c>
      <c r="M65" t="str">
        <f t="shared" si="6"/>
        <v>0.94</v>
      </c>
      <c r="N65">
        <f>(15^(1-P65)-2^(1-P65))/(10^(1-P65)-2^(1-P65))</f>
        <v>1.5428170679014381</v>
      </c>
      <c r="O65">
        <f>(15^(1-P65)-12^(1-P65))/(10^(1-P65)-2^(1-P65))</f>
        <v>0.32115715120300509</v>
      </c>
      <c r="P65" s="4">
        <f t="shared" si="7"/>
        <v>0.16999999999999998</v>
      </c>
      <c r="Q65" s="4">
        <f t="shared" si="8"/>
        <v>0.8899999999999999</v>
      </c>
      <c r="R65" s="4">
        <f t="shared" si="9"/>
        <v>0.93198710955222164</v>
      </c>
      <c r="S65" t="s">
        <v>32</v>
      </c>
      <c r="T65" t="s">
        <v>18</v>
      </c>
      <c r="U65" t="s">
        <v>33</v>
      </c>
      <c r="V65" t="s">
        <v>28</v>
      </c>
      <c r="W65" t="s">
        <v>21</v>
      </c>
    </row>
    <row r="66" spans="1:23" x14ac:dyDescent="0.25">
      <c r="A66">
        <v>65</v>
      </c>
      <c r="B66" s="2">
        <v>6</v>
      </c>
      <c r="C66" s="2">
        <v>3</v>
      </c>
      <c r="D66" s="2">
        <v>1</v>
      </c>
      <c r="E66" s="1">
        <f t="shared" ref="E66:E129" si="14">B66+1</f>
        <v>7</v>
      </c>
      <c r="F66" s="1">
        <f t="shared" ref="F66:F129" si="15">C66+1</f>
        <v>4</v>
      </c>
      <c r="G66" s="1">
        <f t="shared" ref="G66:G129" si="16">D66+1</f>
        <v>2</v>
      </c>
      <c r="H66" t="str">
        <f>INDEX([1]Sheet1!$C$3:$O$15, MATCH(E66, [1]Sheet1!$B$3:$B$15, 0), MATCH(F66,[1]Sheet1!$C$2:$O$2,0))</f>
        <v>0.06, 0.16</v>
      </c>
      <c r="I66" t="str">
        <f>INDEX([2]Sheet1!$C$3:$O$15, MATCH(E66, [2]Sheet1!$C$2:$O$2,0), MATCH(F66, [2]Sheet1!$B$3:$B$15,0))</f>
        <v>0.78, 0.88</v>
      </c>
      <c r="J66" t="str">
        <f t="shared" ref="J66:J129" si="17">LEFT(H66,4)</f>
        <v>0.06</v>
      </c>
      <c r="K66" t="str">
        <f t="shared" ref="K66:K129" si="18">RIGHT(H66,4)</f>
        <v>0.16</v>
      </c>
      <c r="L66" t="str">
        <f t="shared" ref="L66:L129" si="19">LEFT(I66,4)</f>
        <v>0.78</v>
      </c>
      <c r="M66" t="str">
        <f t="shared" ref="M66:M129" si="20">RIGHT(I66,4)</f>
        <v>0.88</v>
      </c>
      <c r="N66">
        <f>(15^(1-P66)-2^(1-P66))/(10^(1-P66)-2^(1-P66))</f>
        <v>1.5708504372974055</v>
      </c>
      <c r="O66">
        <f>(15^(1-P66)-12^(1-P66))/(10^(1-P66)-2^(1-P66))</f>
        <v>0.33942858472368509</v>
      </c>
      <c r="P66" s="4">
        <f t="shared" ref="P66:P129" si="21">(J66+K66)/2</f>
        <v>0.11</v>
      </c>
      <c r="Q66" s="4">
        <f t="shared" ref="Q66:Q129" si="22">(L66+M66)/2</f>
        <v>0.83000000000000007</v>
      </c>
      <c r="R66" s="4">
        <f t="shared" si="9"/>
        <v>0.95513951101054528</v>
      </c>
      <c r="S66" t="s">
        <v>32</v>
      </c>
      <c r="T66" t="s">
        <v>18</v>
      </c>
      <c r="U66" t="s">
        <v>41</v>
      </c>
      <c r="V66" t="s">
        <v>20</v>
      </c>
      <c r="W66" t="s">
        <v>21</v>
      </c>
    </row>
    <row r="67" spans="1:23" x14ac:dyDescent="0.25">
      <c r="A67">
        <v>66</v>
      </c>
      <c r="B67" s="2">
        <v>8</v>
      </c>
      <c r="C67" s="2">
        <v>3</v>
      </c>
      <c r="D67" s="2">
        <v>3</v>
      </c>
      <c r="E67" s="1">
        <f t="shared" si="14"/>
        <v>9</v>
      </c>
      <c r="F67" s="1">
        <f t="shared" si="15"/>
        <v>4</v>
      </c>
      <c r="G67" s="1">
        <f t="shared" si="16"/>
        <v>4</v>
      </c>
      <c r="H67" t="str">
        <f>INDEX([1]Sheet1!$C$3:$O$15, MATCH(E67, [1]Sheet1!$B$3:$B$15, 0), MATCH(F67,[1]Sheet1!$C$2:$O$2,0))</f>
        <v>0.18, 0.26</v>
      </c>
      <c r="I67" t="str">
        <f>INDEX([2]Sheet1!$C$3:$O$15, MATCH(E67, [2]Sheet1!$C$2:$O$2,0), MATCH(F67, [2]Sheet1!$B$3:$B$15,0))</f>
        <v>0.90, 0.98</v>
      </c>
      <c r="J67" t="str">
        <f t="shared" si="17"/>
        <v>0.18</v>
      </c>
      <c r="K67" t="str">
        <f t="shared" si="18"/>
        <v>0.26</v>
      </c>
      <c r="L67" t="str">
        <f t="shared" si="19"/>
        <v>0.90</v>
      </c>
      <c r="M67" t="str">
        <f t="shared" si="20"/>
        <v>0.98</v>
      </c>
      <c r="N67">
        <f>(15^(1-P67)-0.5^(1-P67))/(10^(1-P67)-2^(1-P67))</f>
        <v>1.7836271126714716</v>
      </c>
      <c r="O67">
        <f>(15^(1-P67)-2^(1-P67))/(10^(1-P67)-2^(1-P67))</f>
        <v>1.5202469801099703</v>
      </c>
      <c r="P67" s="4">
        <f t="shared" si="21"/>
        <v>0.22</v>
      </c>
      <c r="Q67" s="4">
        <f t="shared" si="22"/>
        <v>0.94</v>
      </c>
      <c r="R67" s="4">
        <f t="shared" ref="R67:R130" si="23">(N67+O67)/2</f>
        <v>1.6519370463907208</v>
      </c>
      <c r="S67" t="s">
        <v>44</v>
      </c>
      <c r="T67" t="s">
        <v>25</v>
      </c>
      <c r="U67" t="s">
        <v>36</v>
      </c>
      <c r="V67" t="s">
        <v>20</v>
      </c>
      <c r="W67" t="s">
        <v>21</v>
      </c>
    </row>
    <row r="68" spans="1:23" x14ac:dyDescent="0.25">
      <c r="A68">
        <v>67</v>
      </c>
      <c r="B68" s="2">
        <v>5</v>
      </c>
      <c r="C68" s="2">
        <v>3</v>
      </c>
      <c r="D68" s="2">
        <v>1</v>
      </c>
      <c r="E68" s="1">
        <f t="shared" si="14"/>
        <v>6</v>
      </c>
      <c r="F68" s="1">
        <f t="shared" si="15"/>
        <v>4</v>
      </c>
      <c r="G68" s="1">
        <f t="shared" si="16"/>
        <v>2</v>
      </c>
      <c r="H68" t="str">
        <f>INDEX([1]Sheet1!$C$3:$O$15, MATCH(E68, [1]Sheet1!$B$3:$B$15, 0), MATCH(F68,[1]Sheet1!$C$2:$O$2,0))</f>
        <v>-0.00, 0.10</v>
      </c>
      <c r="I68" t="str">
        <f>INDEX([2]Sheet1!$C$3:$O$15, MATCH(E68, [2]Sheet1!$C$2:$O$2,0), MATCH(F68, [2]Sheet1!$B$3:$B$15,0))</f>
        <v>0.73, 0.82</v>
      </c>
      <c r="J68" t="str">
        <f t="shared" si="17"/>
        <v>-0.0</v>
      </c>
      <c r="K68" t="str">
        <f t="shared" si="18"/>
        <v>0.10</v>
      </c>
      <c r="L68" t="str">
        <f t="shared" si="19"/>
        <v>0.73</v>
      </c>
      <c r="M68" t="str">
        <f t="shared" si="20"/>
        <v>0.82</v>
      </c>
      <c r="N68">
        <f>(15^(1-P68)-2^(1-P68))/(10^(1-P68)-2^(1-P68))</f>
        <v>1.5999388493905962</v>
      </c>
      <c r="O68">
        <f>(15^(1-P68)-12^(1-P68))/(10^(1-P68)-2^(1-P68))</f>
        <v>0.35849262697561285</v>
      </c>
      <c r="P68" s="4">
        <f t="shared" si="21"/>
        <v>0.05</v>
      </c>
      <c r="Q68" s="4">
        <f t="shared" si="22"/>
        <v>0.77499999999999991</v>
      </c>
      <c r="R68" s="4">
        <f t="shared" si="23"/>
        <v>0.97921573818310448</v>
      </c>
      <c r="S68" t="s">
        <v>44</v>
      </c>
      <c r="T68" t="s">
        <v>18</v>
      </c>
      <c r="U68" t="s">
        <v>36</v>
      </c>
      <c r="V68" t="s">
        <v>20</v>
      </c>
      <c r="W68" t="s">
        <v>21</v>
      </c>
    </row>
    <row r="69" spans="1:23" x14ac:dyDescent="0.25">
      <c r="A69">
        <v>68</v>
      </c>
      <c r="B69" s="2">
        <v>7</v>
      </c>
      <c r="C69" s="2">
        <v>3</v>
      </c>
      <c r="D69" s="2">
        <v>4</v>
      </c>
      <c r="E69" s="1">
        <f t="shared" si="14"/>
        <v>8</v>
      </c>
      <c r="F69" s="1">
        <f t="shared" si="15"/>
        <v>4</v>
      </c>
      <c r="G69" s="1">
        <f t="shared" si="16"/>
        <v>5</v>
      </c>
      <c r="H69" t="str">
        <f>INDEX([1]Sheet1!$C$3:$O$15, MATCH(E69, [1]Sheet1!$B$3:$B$15, 0), MATCH(F69,[1]Sheet1!$C$2:$O$2,0))</f>
        <v>0.12, 0.22</v>
      </c>
      <c r="I69" t="str">
        <f>INDEX([2]Sheet1!$C$3:$O$15, MATCH(E69, [2]Sheet1!$C$2:$O$2,0), MATCH(F69, [2]Sheet1!$B$3:$B$15,0))</f>
        <v>0.84, 0.94</v>
      </c>
      <c r="J69" t="str">
        <f t="shared" si="17"/>
        <v>0.12</v>
      </c>
      <c r="K69" t="str">
        <f t="shared" si="18"/>
        <v>0.22</v>
      </c>
      <c r="L69" t="str">
        <f t="shared" si="19"/>
        <v>0.84</v>
      </c>
      <c r="M69" t="str">
        <f t="shared" si="20"/>
        <v>0.94</v>
      </c>
      <c r="N69">
        <f>(15^(1-P69)-0.5^(1-P69))/(8^(1-P69)-4^(1-P69))</f>
        <v>3.6227151267643265</v>
      </c>
      <c r="O69">
        <f>(15^(1-P69)-0.5^(1-P69))/(8^(1-P69)-2^(1-P69))</f>
        <v>2.3184942902757055</v>
      </c>
      <c r="P69" s="4">
        <f t="shared" si="21"/>
        <v>0.16999999999999998</v>
      </c>
      <c r="Q69" s="4">
        <f t="shared" si="22"/>
        <v>0.8899999999999999</v>
      </c>
      <c r="R69" s="4">
        <f t="shared" si="23"/>
        <v>2.9706047085200158</v>
      </c>
      <c r="S69" t="s">
        <v>32</v>
      </c>
      <c r="T69" t="s">
        <v>25</v>
      </c>
      <c r="U69" t="s">
        <v>41</v>
      </c>
      <c r="V69" t="s">
        <v>20</v>
      </c>
      <c r="W69" t="s">
        <v>21</v>
      </c>
    </row>
    <row r="70" spans="1:23" x14ac:dyDescent="0.25">
      <c r="A70">
        <v>69</v>
      </c>
      <c r="B70" s="2">
        <v>7</v>
      </c>
      <c r="C70" s="2">
        <v>4</v>
      </c>
      <c r="D70" s="2">
        <v>3</v>
      </c>
      <c r="E70" s="1">
        <f t="shared" si="14"/>
        <v>8</v>
      </c>
      <c r="F70" s="1">
        <f t="shared" si="15"/>
        <v>5</v>
      </c>
      <c r="G70" s="1">
        <f t="shared" si="16"/>
        <v>4</v>
      </c>
      <c r="H70" t="str">
        <f>INDEX([1]Sheet1!$C$3:$O$15, MATCH(E70, [1]Sheet1!$B$3:$B$15, 0), MATCH(F70,[1]Sheet1!$C$2:$O$2,0))</f>
        <v>0.17, 0.26</v>
      </c>
      <c r="I70" t="str">
        <f>INDEX([2]Sheet1!$C$3:$O$15, MATCH(E70, [2]Sheet1!$C$2:$O$2,0), MATCH(F70, [2]Sheet1!$B$3:$B$15,0))</f>
        <v>0.80, 0.89</v>
      </c>
      <c r="J70" t="str">
        <f t="shared" si="17"/>
        <v>0.17</v>
      </c>
      <c r="K70" t="str">
        <f t="shared" si="18"/>
        <v>0.26</v>
      </c>
      <c r="L70" t="str">
        <f t="shared" si="19"/>
        <v>0.80</v>
      </c>
      <c r="M70" t="str">
        <f t="shared" si="20"/>
        <v>0.89</v>
      </c>
      <c r="N70">
        <f>(15^(1-P70)-0.5^(1-P70))/(10^(1-P70)-2^(1-P70))</f>
        <v>1.7838324927020326</v>
      </c>
      <c r="O70">
        <f>(15^(1-P70)-2^(1-P70))/(10^(1-P70)-2^(1-P70))</f>
        <v>1.5224720041213451</v>
      </c>
      <c r="P70" s="4">
        <f t="shared" si="21"/>
        <v>0.21500000000000002</v>
      </c>
      <c r="Q70" s="4">
        <f t="shared" si="22"/>
        <v>0.84499999999999997</v>
      </c>
      <c r="R70" s="4">
        <f t="shared" si="23"/>
        <v>1.653152248411689</v>
      </c>
      <c r="S70" t="s">
        <v>38</v>
      </c>
      <c r="T70" t="s">
        <v>18</v>
      </c>
      <c r="U70" t="s">
        <v>41</v>
      </c>
      <c r="V70" t="s">
        <v>20</v>
      </c>
      <c r="W70" t="s">
        <v>21</v>
      </c>
    </row>
    <row r="71" spans="1:23" x14ac:dyDescent="0.25">
      <c r="A71">
        <v>70</v>
      </c>
      <c r="B71" s="2">
        <v>7</v>
      </c>
      <c r="C71" s="2">
        <v>4</v>
      </c>
      <c r="D71" s="2">
        <v>3</v>
      </c>
      <c r="E71" s="1">
        <f t="shared" si="14"/>
        <v>8</v>
      </c>
      <c r="F71" s="1">
        <f t="shared" si="15"/>
        <v>5</v>
      </c>
      <c r="G71" s="1">
        <f t="shared" si="16"/>
        <v>4</v>
      </c>
      <c r="H71" t="str">
        <f>INDEX([1]Sheet1!$C$3:$O$15, MATCH(E71, [1]Sheet1!$B$3:$B$15, 0), MATCH(F71,[1]Sheet1!$C$2:$O$2,0))</f>
        <v>0.17, 0.26</v>
      </c>
      <c r="I71" t="str">
        <f>INDEX([2]Sheet1!$C$3:$O$15, MATCH(E71, [2]Sheet1!$C$2:$O$2,0), MATCH(F71, [2]Sheet1!$B$3:$B$15,0))</f>
        <v>0.80, 0.89</v>
      </c>
      <c r="J71" t="str">
        <f t="shared" si="17"/>
        <v>0.17</v>
      </c>
      <c r="K71" t="str">
        <f t="shared" si="18"/>
        <v>0.26</v>
      </c>
      <c r="L71" t="str">
        <f t="shared" si="19"/>
        <v>0.80</v>
      </c>
      <c r="M71" t="str">
        <f t="shared" si="20"/>
        <v>0.89</v>
      </c>
      <c r="N71">
        <f>(15^(1-P71)-0.5^(1-P71))/(10^(1-P71)-2^(1-P71))</f>
        <v>1.7838324927020326</v>
      </c>
      <c r="O71">
        <f>(15^(1-P71)-2^(1-P71))/(10^(1-P71)-2^(1-P71))</f>
        <v>1.5224720041213451</v>
      </c>
      <c r="P71" s="4">
        <f t="shared" si="21"/>
        <v>0.21500000000000002</v>
      </c>
      <c r="Q71" s="4">
        <f t="shared" si="22"/>
        <v>0.84499999999999997</v>
      </c>
      <c r="R71" s="4">
        <f t="shared" si="23"/>
        <v>1.653152248411689</v>
      </c>
      <c r="S71" t="s">
        <v>40</v>
      </c>
      <c r="T71" t="s">
        <v>25</v>
      </c>
      <c r="U71" t="s">
        <v>36</v>
      </c>
      <c r="V71" t="s">
        <v>20</v>
      </c>
      <c r="W71" t="s">
        <v>23</v>
      </c>
    </row>
    <row r="72" spans="1:23" x14ac:dyDescent="0.25">
      <c r="A72">
        <v>71</v>
      </c>
      <c r="B72" s="2">
        <v>6</v>
      </c>
      <c r="C72" s="2">
        <v>4</v>
      </c>
      <c r="D72" s="2">
        <v>3</v>
      </c>
      <c r="E72" s="1">
        <f t="shared" si="14"/>
        <v>7</v>
      </c>
      <c r="F72" s="1">
        <f t="shared" si="15"/>
        <v>5</v>
      </c>
      <c r="G72" s="1">
        <f t="shared" si="16"/>
        <v>4</v>
      </c>
      <c r="H72" t="str">
        <f>INDEX([1]Sheet1!$C$3:$O$15, MATCH(E72, [1]Sheet1!$B$3:$B$15, 0), MATCH(F72,[1]Sheet1!$C$2:$O$2,0))</f>
        <v>0.11, 0.21</v>
      </c>
      <c r="I72" t="str">
        <f>INDEX([2]Sheet1!$C$3:$O$15, MATCH(E72, [2]Sheet1!$C$2:$O$2,0), MATCH(F72, [2]Sheet1!$B$3:$B$15,0))</f>
        <v>0.74, 0.84</v>
      </c>
      <c r="J72" t="str">
        <f t="shared" si="17"/>
        <v>0.11</v>
      </c>
      <c r="K72" t="str">
        <f t="shared" si="18"/>
        <v>0.21</v>
      </c>
      <c r="L72" t="str">
        <f t="shared" si="19"/>
        <v>0.74</v>
      </c>
      <c r="M72" t="str">
        <f t="shared" si="20"/>
        <v>0.84</v>
      </c>
      <c r="N72">
        <f>(15^(1-P72)-0.5^(1-P72))/(10^(1-P72)-2^(1-P72))</f>
        <v>1.7875386370046384</v>
      </c>
      <c r="O72">
        <f>(15^(1-P72)-2^(1-P72))/(10^(1-P72)-2^(1-P72))</f>
        <v>1.5474169043482437</v>
      </c>
      <c r="P72" s="4">
        <f t="shared" si="21"/>
        <v>0.16</v>
      </c>
      <c r="Q72" s="4">
        <f t="shared" si="22"/>
        <v>0.79</v>
      </c>
      <c r="R72" s="4">
        <f t="shared" si="23"/>
        <v>1.6674777706764412</v>
      </c>
      <c r="S72" t="s">
        <v>35</v>
      </c>
      <c r="T72" t="s">
        <v>18</v>
      </c>
      <c r="U72" t="s">
        <v>41</v>
      </c>
      <c r="V72" t="s">
        <v>20</v>
      </c>
      <c r="W72" t="s">
        <v>21</v>
      </c>
    </row>
    <row r="73" spans="1:23" x14ac:dyDescent="0.25">
      <c r="A73">
        <v>72</v>
      </c>
      <c r="B73" s="2">
        <v>8</v>
      </c>
      <c r="C73" s="2">
        <v>5</v>
      </c>
      <c r="D73" s="2">
        <v>3</v>
      </c>
      <c r="E73" s="1">
        <f t="shared" si="14"/>
        <v>9</v>
      </c>
      <c r="F73" s="1">
        <f t="shared" si="15"/>
        <v>6</v>
      </c>
      <c r="G73" s="1">
        <f t="shared" si="16"/>
        <v>4</v>
      </c>
      <c r="H73" t="str">
        <f>INDEX([1]Sheet1!$C$3:$O$15, MATCH(E73, [1]Sheet1!$B$3:$B$15, 0), MATCH(F73,[1]Sheet1!$C$2:$O$2,0))</f>
        <v>0.27, 0.34</v>
      </c>
      <c r="I73" t="str">
        <f>INDEX([2]Sheet1!$C$3:$O$15, MATCH(E73, [2]Sheet1!$C$2:$O$2,0), MATCH(F73, [2]Sheet1!$B$3:$B$15,0))</f>
        <v>0.82, 0.89</v>
      </c>
      <c r="J73" t="str">
        <f t="shared" si="17"/>
        <v>0.27</v>
      </c>
      <c r="K73" t="str">
        <f t="shared" si="18"/>
        <v>0.34</v>
      </c>
      <c r="L73" t="str">
        <f t="shared" si="19"/>
        <v>0.82</v>
      </c>
      <c r="M73" t="str">
        <f t="shared" si="20"/>
        <v>0.89</v>
      </c>
      <c r="N73">
        <f>(15^(1-P73)-0.5^(1-P73))/(10^(1-P73)-2^(1-P73))</f>
        <v>1.7836394157458579</v>
      </c>
      <c r="O73">
        <f>(15^(1-P73)-2^(1-P73))/(10^(1-P73)-2^(1-P73))</f>
        <v>1.4834925547676119</v>
      </c>
      <c r="P73" s="4">
        <f t="shared" si="21"/>
        <v>0.30500000000000005</v>
      </c>
      <c r="Q73" s="4">
        <f t="shared" si="22"/>
        <v>0.85499999999999998</v>
      </c>
      <c r="R73" s="4">
        <f t="shared" si="23"/>
        <v>1.6335659852567348</v>
      </c>
      <c r="S73" t="s">
        <v>32</v>
      </c>
      <c r="T73" t="s">
        <v>18</v>
      </c>
      <c r="U73" t="s">
        <v>42</v>
      </c>
      <c r="V73" t="s">
        <v>20</v>
      </c>
      <c r="W73" t="s">
        <v>21</v>
      </c>
    </row>
    <row r="74" spans="1:23" x14ac:dyDescent="0.25">
      <c r="A74">
        <v>73</v>
      </c>
      <c r="B74" s="2">
        <v>7</v>
      </c>
      <c r="C74" s="2">
        <v>4</v>
      </c>
      <c r="D74" s="2">
        <v>3</v>
      </c>
      <c r="E74" s="1">
        <f t="shared" si="14"/>
        <v>8</v>
      </c>
      <c r="F74" s="1">
        <f t="shared" si="15"/>
        <v>5</v>
      </c>
      <c r="G74" s="1">
        <f t="shared" si="16"/>
        <v>4</v>
      </c>
      <c r="H74" t="str">
        <f>INDEX([1]Sheet1!$C$3:$O$15, MATCH(E74, [1]Sheet1!$B$3:$B$15, 0), MATCH(F74,[1]Sheet1!$C$2:$O$2,0))</f>
        <v>0.17, 0.26</v>
      </c>
      <c r="I74" t="str">
        <f>INDEX([2]Sheet1!$C$3:$O$15, MATCH(E74, [2]Sheet1!$C$2:$O$2,0), MATCH(F74, [2]Sheet1!$B$3:$B$15,0))</f>
        <v>0.80, 0.89</v>
      </c>
      <c r="J74" t="str">
        <f t="shared" si="17"/>
        <v>0.17</v>
      </c>
      <c r="K74" t="str">
        <f t="shared" si="18"/>
        <v>0.26</v>
      </c>
      <c r="L74" t="str">
        <f t="shared" si="19"/>
        <v>0.80</v>
      </c>
      <c r="M74" t="str">
        <f t="shared" si="20"/>
        <v>0.89</v>
      </c>
      <c r="N74">
        <f>(15^(1-P74)-0.5^(1-P74))/(10^(1-P74)-2^(1-P74))</f>
        <v>1.7838324927020326</v>
      </c>
      <c r="O74">
        <f>(15^(1-P74)-2^(1-P74))/(10^(1-P74)-2^(1-P74))</f>
        <v>1.5224720041213451</v>
      </c>
      <c r="P74" s="4">
        <f t="shared" si="21"/>
        <v>0.21500000000000002</v>
      </c>
      <c r="Q74" s="4">
        <f t="shared" si="22"/>
        <v>0.84499999999999997</v>
      </c>
      <c r="R74" s="4">
        <f t="shared" si="23"/>
        <v>1.653152248411689</v>
      </c>
      <c r="S74" t="s">
        <v>32</v>
      </c>
      <c r="T74" t="s">
        <v>25</v>
      </c>
      <c r="U74" t="s">
        <v>36</v>
      </c>
      <c r="V74" t="s">
        <v>20</v>
      </c>
      <c r="W74" t="s">
        <v>21</v>
      </c>
    </row>
    <row r="75" spans="1:23" x14ac:dyDescent="0.25">
      <c r="A75">
        <v>74</v>
      </c>
      <c r="B75" s="2">
        <v>7</v>
      </c>
      <c r="C75" s="2">
        <v>3</v>
      </c>
      <c r="D75" s="2">
        <v>1</v>
      </c>
      <c r="E75" s="1">
        <f t="shared" si="14"/>
        <v>8</v>
      </c>
      <c r="F75" s="1">
        <f t="shared" si="15"/>
        <v>4</v>
      </c>
      <c r="G75" s="1">
        <f t="shared" si="16"/>
        <v>2</v>
      </c>
      <c r="H75" t="str">
        <f>INDEX([1]Sheet1!$C$3:$O$15, MATCH(E75, [1]Sheet1!$B$3:$B$15, 0), MATCH(F75,[1]Sheet1!$C$2:$O$2,0))</f>
        <v>0.12, 0.22</v>
      </c>
      <c r="I75" t="str">
        <f>INDEX([2]Sheet1!$C$3:$O$15, MATCH(E75, [2]Sheet1!$C$2:$O$2,0), MATCH(F75, [2]Sheet1!$B$3:$B$15,0))</f>
        <v>0.84, 0.94</v>
      </c>
      <c r="J75" t="str">
        <f t="shared" si="17"/>
        <v>0.12</v>
      </c>
      <c r="K75" t="str">
        <f t="shared" si="18"/>
        <v>0.22</v>
      </c>
      <c r="L75" t="str">
        <f t="shared" si="19"/>
        <v>0.84</v>
      </c>
      <c r="M75" t="str">
        <f t="shared" si="20"/>
        <v>0.94</v>
      </c>
      <c r="N75">
        <f>(15^(1-P75)-2^(1-P75))/(10^(1-P75)-2^(1-P75))</f>
        <v>1.5428170679014381</v>
      </c>
      <c r="O75">
        <f>(15^(1-P75)-12^(1-P75))/(10^(1-P75)-2^(1-P75))</f>
        <v>0.32115715120300509</v>
      </c>
      <c r="P75" s="4">
        <f t="shared" si="21"/>
        <v>0.16999999999999998</v>
      </c>
      <c r="Q75" s="4">
        <f t="shared" si="22"/>
        <v>0.8899999999999999</v>
      </c>
      <c r="R75" s="4">
        <f t="shared" si="23"/>
        <v>0.93198710955222164</v>
      </c>
      <c r="S75" t="s">
        <v>40</v>
      </c>
      <c r="T75" t="s">
        <v>18</v>
      </c>
      <c r="U75" t="s">
        <v>33</v>
      </c>
      <c r="V75" t="s">
        <v>20</v>
      </c>
      <c r="W75" t="s">
        <v>21</v>
      </c>
    </row>
    <row r="76" spans="1:23" x14ac:dyDescent="0.25">
      <c r="A76">
        <v>75</v>
      </c>
      <c r="B76" s="2">
        <v>7</v>
      </c>
      <c r="C76" s="2">
        <v>4</v>
      </c>
      <c r="D76" s="2">
        <v>3</v>
      </c>
      <c r="E76" s="1">
        <f t="shared" si="14"/>
        <v>8</v>
      </c>
      <c r="F76" s="1">
        <f t="shared" si="15"/>
        <v>5</v>
      </c>
      <c r="G76" s="1">
        <f t="shared" si="16"/>
        <v>4</v>
      </c>
      <c r="H76" t="str">
        <f>INDEX([1]Sheet1!$C$3:$O$15, MATCH(E76, [1]Sheet1!$B$3:$B$15, 0), MATCH(F76,[1]Sheet1!$C$2:$O$2,0))</f>
        <v>0.17, 0.26</v>
      </c>
      <c r="I76" t="str">
        <f>INDEX([2]Sheet1!$C$3:$O$15, MATCH(E76, [2]Sheet1!$C$2:$O$2,0), MATCH(F76, [2]Sheet1!$B$3:$B$15,0))</f>
        <v>0.80, 0.89</v>
      </c>
      <c r="J76" t="str">
        <f t="shared" si="17"/>
        <v>0.17</v>
      </c>
      <c r="K76" t="str">
        <f t="shared" si="18"/>
        <v>0.26</v>
      </c>
      <c r="L76" t="str">
        <f t="shared" si="19"/>
        <v>0.80</v>
      </c>
      <c r="M76" t="str">
        <f t="shared" si="20"/>
        <v>0.89</v>
      </c>
      <c r="N76">
        <f>(15^(1-P76)-0.5^(1-P76))/(10^(1-P76)-2^(1-P76))</f>
        <v>1.7838324927020326</v>
      </c>
      <c r="O76">
        <f>(15^(1-P76)-2^(1-P76))/(10^(1-P76)-2^(1-P76))</f>
        <v>1.5224720041213451</v>
      </c>
      <c r="P76" s="4">
        <f t="shared" si="21"/>
        <v>0.21500000000000002</v>
      </c>
      <c r="Q76" s="4">
        <f t="shared" si="22"/>
        <v>0.84499999999999997</v>
      </c>
      <c r="R76" s="4">
        <f t="shared" si="23"/>
        <v>1.653152248411689</v>
      </c>
      <c r="S76" t="s">
        <v>38</v>
      </c>
      <c r="T76" t="s">
        <v>25</v>
      </c>
      <c r="U76" t="s">
        <v>36</v>
      </c>
      <c r="V76" t="s">
        <v>20</v>
      </c>
      <c r="W76" t="s">
        <v>21</v>
      </c>
    </row>
    <row r="77" spans="1:23" x14ac:dyDescent="0.25">
      <c r="A77">
        <v>76</v>
      </c>
      <c r="B77" s="2">
        <v>5</v>
      </c>
      <c r="C77" s="2">
        <v>3</v>
      </c>
      <c r="D77" s="2">
        <v>3</v>
      </c>
      <c r="E77" s="1">
        <f t="shared" si="14"/>
        <v>6</v>
      </c>
      <c r="F77" s="1">
        <f t="shared" si="15"/>
        <v>4</v>
      </c>
      <c r="G77" s="1">
        <f t="shared" si="16"/>
        <v>4</v>
      </c>
      <c r="H77" t="str">
        <f>INDEX([1]Sheet1!$C$3:$O$15, MATCH(E77, [1]Sheet1!$B$3:$B$15, 0), MATCH(F77,[1]Sheet1!$C$2:$O$2,0))</f>
        <v>-0.00, 0.10</v>
      </c>
      <c r="I77" t="str">
        <f>INDEX([2]Sheet1!$C$3:$O$15, MATCH(E77, [2]Sheet1!$C$2:$O$2,0), MATCH(F77, [2]Sheet1!$B$3:$B$15,0))</f>
        <v>0.73, 0.82</v>
      </c>
      <c r="J77" t="str">
        <f t="shared" si="17"/>
        <v>-0.0</v>
      </c>
      <c r="K77" t="str">
        <f t="shared" si="18"/>
        <v>0.10</v>
      </c>
      <c r="L77" t="str">
        <f t="shared" si="19"/>
        <v>0.73</v>
      </c>
      <c r="M77" t="str">
        <f t="shared" si="20"/>
        <v>0.82</v>
      </c>
      <c r="N77">
        <f>(15^(1-P77)-0.5^(1-P77))/(10^(1-P77)-2^(1-P77))</f>
        <v>1.8025335770564128</v>
      </c>
      <c r="O77">
        <f>(15^(1-P77)-2^(1-P77))/(10^(1-P77)-2^(1-P77))</f>
        <v>1.5999388493905962</v>
      </c>
      <c r="P77" s="4">
        <f t="shared" si="21"/>
        <v>0.05</v>
      </c>
      <c r="Q77" s="4">
        <f t="shared" si="22"/>
        <v>0.77499999999999991</v>
      </c>
      <c r="R77" s="4">
        <f t="shared" si="23"/>
        <v>1.7012362132235044</v>
      </c>
      <c r="S77" t="s">
        <v>32</v>
      </c>
      <c r="T77" t="s">
        <v>18</v>
      </c>
      <c r="U77" t="s">
        <v>41</v>
      </c>
      <c r="V77" t="s">
        <v>20</v>
      </c>
      <c r="W77" t="s">
        <v>23</v>
      </c>
    </row>
    <row r="78" spans="1:23" x14ac:dyDescent="0.25">
      <c r="A78">
        <v>77</v>
      </c>
      <c r="B78" s="2">
        <v>7</v>
      </c>
      <c r="C78" s="2">
        <v>4</v>
      </c>
      <c r="D78" s="2">
        <v>1</v>
      </c>
      <c r="E78" s="1">
        <f t="shared" si="14"/>
        <v>8</v>
      </c>
      <c r="F78" s="1">
        <f t="shared" si="15"/>
        <v>5</v>
      </c>
      <c r="G78" s="1">
        <f t="shared" si="16"/>
        <v>2</v>
      </c>
      <c r="H78" t="str">
        <f>INDEX([1]Sheet1!$C$3:$O$15, MATCH(E78, [1]Sheet1!$B$3:$B$15, 0), MATCH(F78,[1]Sheet1!$C$2:$O$2,0))</f>
        <v>0.17, 0.26</v>
      </c>
      <c r="I78" t="str">
        <f>INDEX([2]Sheet1!$C$3:$O$15, MATCH(E78, [2]Sheet1!$C$2:$O$2,0), MATCH(F78, [2]Sheet1!$B$3:$B$15,0))</f>
        <v>0.80, 0.89</v>
      </c>
      <c r="J78" t="str">
        <f t="shared" si="17"/>
        <v>0.17</v>
      </c>
      <c r="K78" t="str">
        <f t="shared" si="18"/>
        <v>0.26</v>
      </c>
      <c r="L78" t="str">
        <f t="shared" si="19"/>
        <v>0.80</v>
      </c>
      <c r="M78" t="str">
        <f t="shared" si="20"/>
        <v>0.89</v>
      </c>
      <c r="N78">
        <f>(15^(1-P78)-2^(1-P78))/(10^(1-P78)-2^(1-P78))</f>
        <v>1.5224720041213451</v>
      </c>
      <c r="O78">
        <f>(15^(1-P78)-12^(1-P78))/(10^(1-P78)-2^(1-P78))</f>
        <v>0.30796114113426326</v>
      </c>
      <c r="P78" s="4">
        <f t="shared" si="21"/>
        <v>0.21500000000000002</v>
      </c>
      <c r="Q78" s="4">
        <f t="shared" si="22"/>
        <v>0.84499999999999997</v>
      </c>
      <c r="R78" s="4">
        <f t="shared" si="23"/>
        <v>0.9152165726278042</v>
      </c>
      <c r="S78" t="s">
        <v>35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2">
        <v>7</v>
      </c>
      <c r="C79" s="2">
        <v>5</v>
      </c>
      <c r="D79" s="2">
        <v>3</v>
      </c>
      <c r="E79" s="1">
        <f t="shared" si="14"/>
        <v>8</v>
      </c>
      <c r="F79" s="1">
        <f t="shared" si="15"/>
        <v>6</v>
      </c>
      <c r="G79" s="1">
        <f t="shared" si="16"/>
        <v>4</v>
      </c>
      <c r="H79" t="str">
        <f>INDEX([1]Sheet1!$C$3:$O$15, MATCH(E79, [1]Sheet1!$B$3:$B$15, 0), MATCH(F79,[1]Sheet1!$C$2:$O$2,0))</f>
        <v>0.22, 0.30</v>
      </c>
      <c r="I79" t="str">
        <f>INDEX([2]Sheet1!$C$3:$O$15, MATCH(E79, [2]Sheet1!$C$2:$O$2,0), MATCH(F79, [2]Sheet1!$B$3:$B$15,0))</f>
        <v>0.77, 0.85</v>
      </c>
      <c r="J79" t="str">
        <f t="shared" si="17"/>
        <v>0.22</v>
      </c>
      <c r="K79" t="str">
        <f t="shared" si="18"/>
        <v>0.30</v>
      </c>
      <c r="L79" t="str">
        <f t="shared" si="19"/>
        <v>0.77</v>
      </c>
      <c r="M79" t="str">
        <f t="shared" si="20"/>
        <v>0.85</v>
      </c>
      <c r="N79">
        <f>(15^(1-P79)-0.5^(1-P79))/(10^(1-P79)-2^(1-P79))</f>
        <v>1.7827971391785058</v>
      </c>
      <c r="O79">
        <f>(15^(1-P79)-2^(1-P79))/(10^(1-P79)-2^(1-P79))</f>
        <v>1.5027000798266845</v>
      </c>
      <c r="P79" s="4">
        <f t="shared" si="21"/>
        <v>0.26</v>
      </c>
      <c r="Q79" s="4">
        <f t="shared" si="22"/>
        <v>0.81</v>
      </c>
      <c r="R79" s="4">
        <f t="shared" si="23"/>
        <v>1.6427486095025952</v>
      </c>
      <c r="S79" t="s">
        <v>32</v>
      </c>
      <c r="T79" t="s">
        <v>18</v>
      </c>
      <c r="U79" t="s">
        <v>36</v>
      </c>
      <c r="V79" t="s">
        <v>20</v>
      </c>
      <c r="W79" t="s">
        <v>23</v>
      </c>
    </row>
    <row r="80" spans="1:23" x14ac:dyDescent="0.25">
      <c r="A80">
        <v>79</v>
      </c>
      <c r="B80" s="2">
        <v>7</v>
      </c>
      <c r="C80" s="2">
        <v>6</v>
      </c>
      <c r="D80" s="2">
        <v>3</v>
      </c>
      <c r="E80" s="1">
        <f t="shared" si="14"/>
        <v>8</v>
      </c>
      <c r="F80" s="1">
        <f t="shared" si="15"/>
        <v>7</v>
      </c>
      <c r="G80" s="1">
        <f t="shared" si="16"/>
        <v>4</v>
      </c>
      <c r="H80" t="str">
        <f>INDEX([1]Sheet1!$C$3:$O$15, MATCH(E80, [1]Sheet1!$B$3:$B$15, 0), MATCH(F80,[1]Sheet1!$C$2:$O$2,0))</f>
        <v>0.25, 0.36</v>
      </c>
      <c r="I80" t="str">
        <f>INDEX([2]Sheet1!$C$3:$O$15, MATCH(E80, [2]Sheet1!$C$2:$O$2,0), MATCH(F80, [2]Sheet1!$B$3:$B$15,0))</f>
        <v>0.71, 0.82</v>
      </c>
      <c r="J80" t="str">
        <f t="shared" si="17"/>
        <v>0.25</v>
      </c>
      <c r="K80" t="str">
        <f t="shared" si="18"/>
        <v>0.36</v>
      </c>
      <c r="L80" t="str">
        <f t="shared" si="19"/>
        <v>0.71</v>
      </c>
      <c r="M80" t="str">
        <f t="shared" si="20"/>
        <v>0.82</v>
      </c>
      <c r="N80">
        <f>(15^(1-P80)-0.5^(1-P80))/(10^(1-P80)-2^(1-P80))</f>
        <v>1.7836394157458582</v>
      </c>
      <c r="O80">
        <f>(15^(1-P80)-2^(1-P80))/(10^(1-P80)-2^(1-P80))</f>
        <v>1.4834925547676123</v>
      </c>
      <c r="P80" s="4">
        <f t="shared" si="21"/>
        <v>0.30499999999999999</v>
      </c>
      <c r="Q80" s="4">
        <f t="shared" si="22"/>
        <v>0.7649999999999999</v>
      </c>
      <c r="R80" s="4">
        <f t="shared" si="23"/>
        <v>1.6335659852567352</v>
      </c>
      <c r="S80" t="s">
        <v>44</v>
      </c>
      <c r="T80" t="s">
        <v>25</v>
      </c>
      <c r="U80" t="s">
        <v>41</v>
      </c>
      <c r="V80" t="s">
        <v>20</v>
      </c>
      <c r="W80" t="s">
        <v>21</v>
      </c>
    </row>
    <row r="81" spans="1:23" x14ac:dyDescent="0.25">
      <c r="A81">
        <v>80</v>
      </c>
      <c r="B81" s="2">
        <v>7</v>
      </c>
      <c r="C81" s="2">
        <v>4</v>
      </c>
      <c r="D81" s="2">
        <v>3</v>
      </c>
      <c r="E81" s="1">
        <f t="shared" si="14"/>
        <v>8</v>
      </c>
      <c r="F81" s="1">
        <f t="shared" si="15"/>
        <v>5</v>
      </c>
      <c r="G81" s="1">
        <f t="shared" si="16"/>
        <v>4</v>
      </c>
      <c r="H81" t="str">
        <f>INDEX([1]Sheet1!$C$3:$O$15, MATCH(E81, [1]Sheet1!$B$3:$B$15, 0), MATCH(F81,[1]Sheet1!$C$2:$O$2,0))</f>
        <v>0.17, 0.26</v>
      </c>
      <c r="I81" t="str">
        <f>INDEX([2]Sheet1!$C$3:$O$15, MATCH(E81, [2]Sheet1!$C$2:$O$2,0), MATCH(F81, [2]Sheet1!$B$3:$B$15,0))</f>
        <v>0.80, 0.89</v>
      </c>
      <c r="J81" t="str">
        <f t="shared" si="17"/>
        <v>0.17</v>
      </c>
      <c r="K81" t="str">
        <f t="shared" si="18"/>
        <v>0.26</v>
      </c>
      <c r="L81" t="str">
        <f t="shared" si="19"/>
        <v>0.80</v>
      </c>
      <c r="M81" t="str">
        <f t="shared" si="20"/>
        <v>0.89</v>
      </c>
      <c r="N81">
        <f>(15^(1-P81)-0.5^(1-P81))/(10^(1-P81)-2^(1-P81))</f>
        <v>1.7838324927020326</v>
      </c>
      <c r="O81">
        <f>(15^(1-P81)-2^(1-P81))/(10^(1-P81)-2^(1-P81))</f>
        <v>1.5224720041213451</v>
      </c>
      <c r="P81" s="4">
        <f t="shared" si="21"/>
        <v>0.21500000000000002</v>
      </c>
      <c r="Q81" s="4">
        <f t="shared" si="22"/>
        <v>0.84499999999999997</v>
      </c>
      <c r="R81" s="4">
        <f t="shared" si="23"/>
        <v>1.653152248411689</v>
      </c>
      <c r="S81" t="s">
        <v>44</v>
      </c>
      <c r="T81" t="s">
        <v>18</v>
      </c>
      <c r="U81" t="s">
        <v>41</v>
      </c>
      <c r="V81" t="s">
        <v>20</v>
      </c>
      <c r="W81" t="s">
        <v>21</v>
      </c>
    </row>
    <row r="82" spans="1:23" x14ac:dyDescent="0.25">
      <c r="A82">
        <v>81</v>
      </c>
      <c r="B82" s="2">
        <v>7</v>
      </c>
      <c r="C82" s="2">
        <v>4</v>
      </c>
      <c r="D82" s="2">
        <v>3</v>
      </c>
      <c r="E82" s="1">
        <f t="shared" si="14"/>
        <v>8</v>
      </c>
      <c r="F82" s="1">
        <f t="shared" si="15"/>
        <v>5</v>
      </c>
      <c r="G82" s="1">
        <f t="shared" si="16"/>
        <v>4</v>
      </c>
      <c r="H82" t="str">
        <f>INDEX([1]Sheet1!$C$3:$O$15, MATCH(E82, [1]Sheet1!$B$3:$B$15, 0), MATCH(F82,[1]Sheet1!$C$2:$O$2,0))</f>
        <v>0.17, 0.26</v>
      </c>
      <c r="I82" t="str">
        <f>INDEX([2]Sheet1!$C$3:$O$15, MATCH(E82, [2]Sheet1!$C$2:$O$2,0), MATCH(F82, [2]Sheet1!$B$3:$B$15,0))</f>
        <v>0.80, 0.89</v>
      </c>
      <c r="J82" t="str">
        <f t="shared" si="17"/>
        <v>0.17</v>
      </c>
      <c r="K82" t="str">
        <f t="shared" si="18"/>
        <v>0.26</v>
      </c>
      <c r="L82" t="str">
        <f t="shared" si="19"/>
        <v>0.80</v>
      </c>
      <c r="M82" t="str">
        <f t="shared" si="20"/>
        <v>0.89</v>
      </c>
      <c r="N82">
        <f>(15^(1-P82)-0.5^(1-P82))/(10^(1-P82)-2^(1-P82))</f>
        <v>1.7838324927020326</v>
      </c>
      <c r="O82">
        <f>(15^(1-P82)-2^(1-P82))/(10^(1-P82)-2^(1-P82))</f>
        <v>1.5224720041213451</v>
      </c>
      <c r="P82" s="4">
        <f t="shared" si="21"/>
        <v>0.21500000000000002</v>
      </c>
      <c r="Q82" s="4">
        <f t="shared" si="22"/>
        <v>0.84499999999999997</v>
      </c>
      <c r="R82" s="4">
        <f t="shared" si="23"/>
        <v>1.653152248411689</v>
      </c>
      <c r="S82" t="s">
        <v>44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2">
        <v>7</v>
      </c>
      <c r="C83" s="2">
        <v>3</v>
      </c>
      <c r="D83" s="2">
        <v>1</v>
      </c>
      <c r="E83" s="1">
        <f t="shared" si="14"/>
        <v>8</v>
      </c>
      <c r="F83" s="1">
        <f t="shared" si="15"/>
        <v>4</v>
      </c>
      <c r="G83" s="1">
        <f t="shared" si="16"/>
        <v>2</v>
      </c>
      <c r="H83" t="str">
        <f>INDEX([1]Sheet1!$C$3:$O$15, MATCH(E83, [1]Sheet1!$B$3:$B$15, 0), MATCH(F83,[1]Sheet1!$C$2:$O$2,0))</f>
        <v>0.12, 0.22</v>
      </c>
      <c r="I83" t="str">
        <f>INDEX([2]Sheet1!$C$3:$O$15, MATCH(E83, [2]Sheet1!$C$2:$O$2,0), MATCH(F83, [2]Sheet1!$B$3:$B$15,0))</f>
        <v>0.84, 0.94</v>
      </c>
      <c r="J83" t="str">
        <f t="shared" si="17"/>
        <v>0.12</v>
      </c>
      <c r="K83" t="str">
        <f t="shared" si="18"/>
        <v>0.22</v>
      </c>
      <c r="L83" t="str">
        <f t="shared" si="19"/>
        <v>0.84</v>
      </c>
      <c r="M83" t="str">
        <f t="shared" si="20"/>
        <v>0.94</v>
      </c>
      <c r="N83">
        <f>(15^(1-P83)-2^(1-P83))/(10^(1-P83)-2^(1-P83))</f>
        <v>1.5428170679014381</v>
      </c>
      <c r="O83">
        <f>(15^(1-P83)-12^(1-P83))/(10^(1-P83)-2^(1-P83))</f>
        <v>0.32115715120300509</v>
      </c>
      <c r="P83" s="4">
        <f t="shared" si="21"/>
        <v>0.16999999999999998</v>
      </c>
      <c r="Q83" s="4">
        <f t="shared" si="22"/>
        <v>0.8899999999999999</v>
      </c>
      <c r="R83" s="4">
        <f t="shared" si="23"/>
        <v>0.93198710955222164</v>
      </c>
      <c r="S83" t="s">
        <v>40</v>
      </c>
      <c r="T83" t="s">
        <v>25</v>
      </c>
      <c r="U83" t="s">
        <v>41</v>
      </c>
      <c r="V83" t="s">
        <v>20</v>
      </c>
      <c r="W83" t="s">
        <v>23</v>
      </c>
    </row>
    <row r="84" spans="1:23" x14ac:dyDescent="0.25">
      <c r="A84">
        <v>83</v>
      </c>
      <c r="B84" s="2">
        <v>7</v>
      </c>
      <c r="C84" s="2">
        <v>4</v>
      </c>
      <c r="D84" s="2">
        <v>3</v>
      </c>
      <c r="E84" s="1">
        <f t="shared" si="14"/>
        <v>8</v>
      </c>
      <c r="F84" s="1">
        <f t="shared" si="15"/>
        <v>5</v>
      </c>
      <c r="G84" s="1">
        <f t="shared" si="16"/>
        <v>4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7"/>
        <v>0.17</v>
      </c>
      <c r="K84" t="str">
        <f t="shared" si="18"/>
        <v>0.26</v>
      </c>
      <c r="L84" t="str">
        <f t="shared" si="19"/>
        <v>0.80</v>
      </c>
      <c r="M84" t="str">
        <f t="shared" si="20"/>
        <v>0.89</v>
      </c>
      <c r="N84">
        <f>(15^(1-P84)-0.5^(1-P84))/(10^(1-P84)-2^(1-P84))</f>
        <v>1.7838324927020326</v>
      </c>
      <c r="O84">
        <f>(15^(1-P84)-2^(1-P84))/(10^(1-P84)-2^(1-P84))</f>
        <v>1.5224720041213451</v>
      </c>
      <c r="P84" s="4">
        <f t="shared" si="21"/>
        <v>0.21500000000000002</v>
      </c>
      <c r="Q84" s="4">
        <f t="shared" si="22"/>
        <v>0.84499999999999997</v>
      </c>
      <c r="R84" s="4">
        <f t="shared" si="23"/>
        <v>1.653152248411689</v>
      </c>
      <c r="S84" t="s">
        <v>38</v>
      </c>
      <c r="T84" t="s">
        <v>25</v>
      </c>
      <c r="U84" t="s">
        <v>36</v>
      </c>
      <c r="V84" t="s">
        <v>20</v>
      </c>
      <c r="W84" t="s">
        <v>23</v>
      </c>
    </row>
    <row r="85" spans="1:23" x14ac:dyDescent="0.25">
      <c r="A85">
        <v>84</v>
      </c>
      <c r="B85" s="2">
        <v>7</v>
      </c>
      <c r="C85" s="2">
        <v>4</v>
      </c>
      <c r="D85" s="2">
        <v>3</v>
      </c>
      <c r="E85" s="1">
        <f t="shared" si="14"/>
        <v>8</v>
      </c>
      <c r="F85" s="1">
        <f t="shared" si="15"/>
        <v>5</v>
      </c>
      <c r="G85" s="1">
        <f t="shared" si="16"/>
        <v>4</v>
      </c>
      <c r="H85" t="str">
        <f>INDEX([1]Sheet1!$C$3:$O$15, MATCH(E85, [1]Sheet1!$B$3:$B$15, 0), MATCH(F85,[1]Sheet1!$C$2:$O$2,0))</f>
        <v>0.17, 0.26</v>
      </c>
      <c r="I85" t="str">
        <f>INDEX([2]Sheet1!$C$3:$O$15, MATCH(E85, [2]Sheet1!$C$2:$O$2,0), MATCH(F85, [2]Sheet1!$B$3:$B$15,0))</f>
        <v>0.80, 0.89</v>
      </c>
      <c r="J85" t="str">
        <f t="shared" si="17"/>
        <v>0.17</v>
      </c>
      <c r="K85" t="str">
        <f t="shared" si="18"/>
        <v>0.26</v>
      </c>
      <c r="L85" t="str">
        <f t="shared" si="19"/>
        <v>0.80</v>
      </c>
      <c r="M85" t="str">
        <f t="shared" si="20"/>
        <v>0.89</v>
      </c>
      <c r="N85">
        <f>(15^(1-P85)-0.5^(1-P85))/(10^(1-P85)-2^(1-P85))</f>
        <v>1.7838324927020326</v>
      </c>
      <c r="O85">
        <f>(15^(1-P85)-2^(1-P85))/(10^(1-P85)-2^(1-P85))</f>
        <v>1.5224720041213451</v>
      </c>
      <c r="P85" s="4">
        <f t="shared" si="21"/>
        <v>0.21500000000000002</v>
      </c>
      <c r="Q85" s="4">
        <f t="shared" si="22"/>
        <v>0.84499999999999997</v>
      </c>
      <c r="R85" s="4">
        <f t="shared" si="23"/>
        <v>1.653152248411689</v>
      </c>
      <c r="S85" t="s">
        <v>40</v>
      </c>
      <c r="T85" t="s">
        <v>25</v>
      </c>
      <c r="U85" t="s">
        <v>41</v>
      </c>
      <c r="V85" t="s">
        <v>20</v>
      </c>
      <c r="W85" t="s">
        <v>23</v>
      </c>
    </row>
    <row r="86" spans="1:23" x14ac:dyDescent="0.25">
      <c r="A86">
        <v>85</v>
      </c>
      <c r="B86" s="2">
        <v>8</v>
      </c>
      <c r="C86" s="2">
        <v>4</v>
      </c>
      <c r="D86" s="2">
        <v>3</v>
      </c>
      <c r="E86" s="1">
        <f t="shared" si="14"/>
        <v>9</v>
      </c>
      <c r="F86" s="1">
        <f t="shared" si="15"/>
        <v>5</v>
      </c>
      <c r="G86" s="1">
        <f t="shared" si="16"/>
        <v>4</v>
      </c>
      <c r="H86" t="str">
        <f>INDEX([1]Sheet1!$C$3:$O$15, MATCH(E86, [1]Sheet1!$B$3:$B$15, 0), MATCH(F86,[1]Sheet1!$C$2:$O$2,0))</f>
        <v>0.23, 0.30</v>
      </c>
      <c r="I86" t="str">
        <f>INDEX([2]Sheet1!$C$3:$O$15, MATCH(E86, [2]Sheet1!$C$2:$O$2,0), MATCH(F86, [2]Sheet1!$B$3:$B$15,0))</f>
        <v>0.86, 0.93</v>
      </c>
      <c r="J86" t="str">
        <f t="shared" si="17"/>
        <v>0.23</v>
      </c>
      <c r="K86" t="str">
        <f t="shared" si="18"/>
        <v>0.30</v>
      </c>
      <c r="L86" t="str">
        <f t="shared" si="19"/>
        <v>0.86</v>
      </c>
      <c r="M86" t="str">
        <f t="shared" si="20"/>
        <v>0.93</v>
      </c>
      <c r="N86">
        <f>(15^(1-P86)-0.5^(1-P86))/(10^(1-P86)-2^(1-P86))</f>
        <v>1.7827965770637564</v>
      </c>
      <c r="O86">
        <f>(15^(1-P86)-2^(1-P86))/(10^(1-P86)-2^(1-P86))</f>
        <v>1.5005381989108644</v>
      </c>
      <c r="P86" s="4">
        <f t="shared" si="21"/>
        <v>0.26500000000000001</v>
      </c>
      <c r="Q86" s="4">
        <f t="shared" si="22"/>
        <v>0.89500000000000002</v>
      </c>
      <c r="R86" s="4">
        <f t="shared" si="23"/>
        <v>1.6416673879873103</v>
      </c>
      <c r="S86" t="s">
        <v>44</v>
      </c>
      <c r="T86" t="s">
        <v>18</v>
      </c>
      <c r="U86" t="s">
        <v>33</v>
      </c>
      <c r="V86" t="s">
        <v>28</v>
      </c>
      <c r="W86" t="s">
        <v>21</v>
      </c>
    </row>
    <row r="87" spans="1:23" x14ac:dyDescent="0.25">
      <c r="A87">
        <v>86</v>
      </c>
      <c r="B87" s="2">
        <v>7</v>
      </c>
      <c r="C87" s="2">
        <v>6</v>
      </c>
      <c r="D87" s="2">
        <v>3</v>
      </c>
      <c r="E87" s="1">
        <f t="shared" si="14"/>
        <v>8</v>
      </c>
      <c r="F87" s="1">
        <f t="shared" si="15"/>
        <v>7</v>
      </c>
      <c r="G87" s="1">
        <f t="shared" si="16"/>
        <v>4</v>
      </c>
      <c r="H87" t="str">
        <f>INDEX([1]Sheet1!$C$3:$O$15, MATCH(E87, [1]Sheet1!$B$3:$B$15, 0), MATCH(F87,[1]Sheet1!$C$2:$O$2,0))</f>
        <v>0.25, 0.36</v>
      </c>
      <c r="I87" t="str">
        <f>INDEX([2]Sheet1!$C$3:$O$15, MATCH(E87, [2]Sheet1!$C$2:$O$2,0), MATCH(F87, [2]Sheet1!$B$3:$B$15,0))</f>
        <v>0.71, 0.82</v>
      </c>
      <c r="J87" t="str">
        <f t="shared" si="17"/>
        <v>0.25</v>
      </c>
      <c r="K87" t="str">
        <f t="shared" si="18"/>
        <v>0.36</v>
      </c>
      <c r="L87" t="str">
        <f t="shared" si="19"/>
        <v>0.71</v>
      </c>
      <c r="M87" t="str">
        <f t="shared" si="20"/>
        <v>0.82</v>
      </c>
      <c r="N87">
        <f>(15^(1-P87)-0.5^(1-P87))/(10^(1-P87)-2^(1-P87))</f>
        <v>1.7836394157458582</v>
      </c>
      <c r="O87">
        <f>(15^(1-P87)-2^(1-P87))/(10^(1-P87)-2^(1-P87))</f>
        <v>1.4834925547676123</v>
      </c>
      <c r="P87" s="4">
        <f t="shared" si="21"/>
        <v>0.30499999999999999</v>
      </c>
      <c r="Q87" s="4">
        <f t="shared" si="22"/>
        <v>0.7649999999999999</v>
      </c>
      <c r="R87" s="4">
        <f t="shared" si="23"/>
        <v>1.6335659852567352</v>
      </c>
      <c r="S87" t="s">
        <v>38</v>
      </c>
      <c r="T87" t="s">
        <v>25</v>
      </c>
      <c r="U87" t="s">
        <v>33</v>
      </c>
      <c r="V87" t="s">
        <v>20</v>
      </c>
      <c r="W87" t="s">
        <v>23</v>
      </c>
    </row>
    <row r="88" spans="1:23" x14ac:dyDescent="0.25">
      <c r="A88">
        <v>87</v>
      </c>
      <c r="B88" s="2">
        <v>7</v>
      </c>
      <c r="C88" s="2">
        <v>3</v>
      </c>
      <c r="D88" s="2">
        <v>1</v>
      </c>
      <c r="E88" s="1">
        <f t="shared" si="14"/>
        <v>8</v>
      </c>
      <c r="F88" s="1">
        <f t="shared" si="15"/>
        <v>4</v>
      </c>
      <c r="G88" s="1">
        <f t="shared" si="16"/>
        <v>2</v>
      </c>
      <c r="H88" t="str">
        <f>INDEX([1]Sheet1!$C$3:$O$15, MATCH(E88, [1]Sheet1!$B$3:$B$15, 0), MATCH(F88,[1]Sheet1!$C$2:$O$2,0))</f>
        <v>0.12, 0.22</v>
      </c>
      <c r="I88" t="str">
        <f>INDEX([2]Sheet1!$C$3:$O$15, MATCH(E88, [2]Sheet1!$C$2:$O$2,0), MATCH(F88, [2]Sheet1!$B$3:$B$15,0))</f>
        <v>0.84, 0.94</v>
      </c>
      <c r="J88" t="str">
        <f t="shared" si="17"/>
        <v>0.12</v>
      </c>
      <c r="K88" t="str">
        <f t="shared" si="18"/>
        <v>0.22</v>
      </c>
      <c r="L88" t="str">
        <f t="shared" si="19"/>
        <v>0.84</v>
      </c>
      <c r="M88" t="str">
        <f t="shared" si="20"/>
        <v>0.94</v>
      </c>
      <c r="N88">
        <f>(15^(1-P88)-2^(1-P88))/(10^(1-P88)-2^(1-P88))</f>
        <v>1.5428170679014381</v>
      </c>
      <c r="O88">
        <f>(15^(1-P88)-12^(1-P88))/(10^(1-P88)-2^(1-P88))</f>
        <v>0.32115715120300509</v>
      </c>
      <c r="P88" s="4">
        <f t="shared" si="21"/>
        <v>0.16999999999999998</v>
      </c>
      <c r="Q88" s="4">
        <f t="shared" si="22"/>
        <v>0.8899999999999999</v>
      </c>
      <c r="R88" s="4">
        <f t="shared" si="23"/>
        <v>0.93198710955222164</v>
      </c>
      <c r="S88" t="s">
        <v>35</v>
      </c>
      <c r="T88" t="s">
        <v>18</v>
      </c>
      <c r="U88" t="s">
        <v>36</v>
      </c>
      <c r="V88" t="s">
        <v>34</v>
      </c>
      <c r="W88" t="s">
        <v>21</v>
      </c>
    </row>
    <row r="89" spans="1:23" x14ac:dyDescent="0.25">
      <c r="A89">
        <v>88</v>
      </c>
      <c r="B89" s="2">
        <v>7</v>
      </c>
      <c r="C89" s="2">
        <v>4</v>
      </c>
      <c r="D89" s="2">
        <v>3</v>
      </c>
      <c r="E89" s="1">
        <f t="shared" si="14"/>
        <v>8</v>
      </c>
      <c r="F89" s="1">
        <f t="shared" si="15"/>
        <v>5</v>
      </c>
      <c r="G89" s="1">
        <f t="shared" si="16"/>
        <v>4</v>
      </c>
      <c r="H89" t="str">
        <f>INDEX([1]Sheet1!$C$3:$O$15, MATCH(E89, [1]Sheet1!$B$3:$B$15, 0), MATCH(F89,[1]Sheet1!$C$2:$O$2,0))</f>
        <v>0.17, 0.26</v>
      </c>
      <c r="I89" t="str">
        <f>INDEX([2]Sheet1!$C$3:$O$15, MATCH(E89, [2]Sheet1!$C$2:$O$2,0), MATCH(F89, [2]Sheet1!$B$3:$B$15,0))</f>
        <v>0.80, 0.89</v>
      </c>
      <c r="J89" t="str">
        <f t="shared" si="17"/>
        <v>0.17</v>
      </c>
      <c r="K89" t="str">
        <f t="shared" si="18"/>
        <v>0.26</v>
      </c>
      <c r="L89" t="str">
        <f t="shared" si="19"/>
        <v>0.80</v>
      </c>
      <c r="M89" t="str">
        <f t="shared" si="20"/>
        <v>0.89</v>
      </c>
      <c r="N89">
        <f>(15^(1-P89)-0.5^(1-P89))/(10^(1-P89)-2^(1-P89))</f>
        <v>1.7838324927020326</v>
      </c>
      <c r="O89">
        <f>(15^(1-P89)-2^(1-P89))/(10^(1-P89)-2^(1-P89))</f>
        <v>1.5224720041213451</v>
      </c>
      <c r="P89" s="4">
        <f t="shared" si="21"/>
        <v>0.21500000000000002</v>
      </c>
      <c r="Q89" s="4">
        <f t="shared" si="22"/>
        <v>0.84499999999999997</v>
      </c>
      <c r="R89" s="4">
        <f t="shared" si="23"/>
        <v>1.653152248411689</v>
      </c>
      <c r="S89" t="s">
        <v>37</v>
      </c>
      <c r="T89" t="s">
        <v>18</v>
      </c>
      <c r="U89" t="s">
        <v>41</v>
      </c>
      <c r="V89" t="s">
        <v>34</v>
      </c>
      <c r="W89" t="s">
        <v>21</v>
      </c>
    </row>
    <row r="90" spans="1:23" x14ac:dyDescent="0.25">
      <c r="A90">
        <v>89</v>
      </c>
      <c r="B90" s="2">
        <v>7</v>
      </c>
      <c r="C90" s="2">
        <v>3</v>
      </c>
      <c r="D90" s="2">
        <v>1</v>
      </c>
      <c r="E90" s="1">
        <f t="shared" si="14"/>
        <v>8</v>
      </c>
      <c r="F90" s="1">
        <f t="shared" si="15"/>
        <v>4</v>
      </c>
      <c r="G90" s="1">
        <f t="shared" si="16"/>
        <v>2</v>
      </c>
      <c r="H90" t="str">
        <f>INDEX([1]Sheet1!$C$3:$O$15, MATCH(E90, [1]Sheet1!$B$3:$B$15, 0), MATCH(F90,[1]Sheet1!$C$2:$O$2,0))</f>
        <v>0.12, 0.22</v>
      </c>
      <c r="I90" t="str">
        <f>INDEX([2]Sheet1!$C$3:$O$15, MATCH(E90, [2]Sheet1!$C$2:$O$2,0), MATCH(F90, [2]Sheet1!$B$3:$B$15,0))</f>
        <v>0.84, 0.94</v>
      </c>
      <c r="J90" t="str">
        <f t="shared" si="17"/>
        <v>0.12</v>
      </c>
      <c r="K90" t="str">
        <f t="shared" si="18"/>
        <v>0.22</v>
      </c>
      <c r="L90" t="str">
        <f t="shared" si="19"/>
        <v>0.84</v>
      </c>
      <c r="M90" t="str">
        <f t="shared" si="20"/>
        <v>0.94</v>
      </c>
      <c r="N90">
        <f>(15^(1-P90)-2^(1-P90))/(10^(1-P90)-2^(1-P90))</f>
        <v>1.5428170679014381</v>
      </c>
      <c r="O90">
        <f>(15^(1-P90)-12^(1-P90))/(10^(1-P90)-2^(1-P90))</f>
        <v>0.32115715120300509</v>
      </c>
      <c r="P90" s="4">
        <f t="shared" si="21"/>
        <v>0.16999999999999998</v>
      </c>
      <c r="Q90" s="4">
        <f t="shared" si="22"/>
        <v>0.8899999999999999</v>
      </c>
      <c r="R90" s="4">
        <f t="shared" si="23"/>
        <v>0.93198710955222164</v>
      </c>
      <c r="S90" t="s">
        <v>37</v>
      </c>
      <c r="T90" t="s">
        <v>18</v>
      </c>
      <c r="U90" t="s">
        <v>41</v>
      </c>
      <c r="V90" t="s">
        <v>34</v>
      </c>
      <c r="W90" t="s">
        <v>21</v>
      </c>
    </row>
    <row r="91" spans="1:23" x14ac:dyDescent="0.25">
      <c r="A91">
        <v>90</v>
      </c>
      <c r="B91" s="2">
        <v>8</v>
      </c>
      <c r="C91" s="2">
        <v>5</v>
      </c>
      <c r="D91" s="2">
        <v>3</v>
      </c>
      <c r="E91" s="1">
        <f t="shared" si="14"/>
        <v>9</v>
      </c>
      <c r="F91" s="1">
        <f t="shared" si="15"/>
        <v>6</v>
      </c>
      <c r="G91" s="1">
        <f t="shared" si="16"/>
        <v>4</v>
      </c>
      <c r="H91" t="str">
        <f>INDEX([1]Sheet1!$C$3:$O$15, MATCH(E91, [1]Sheet1!$B$3:$B$15, 0), MATCH(F91,[1]Sheet1!$C$2:$O$2,0))</f>
        <v>0.27, 0.34</v>
      </c>
      <c r="I91" t="str">
        <f>INDEX([2]Sheet1!$C$3:$O$15, MATCH(E91, [2]Sheet1!$C$2:$O$2,0), MATCH(F91, [2]Sheet1!$B$3:$B$15,0))</f>
        <v>0.82, 0.89</v>
      </c>
      <c r="J91" t="str">
        <f t="shared" si="17"/>
        <v>0.27</v>
      </c>
      <c r="K91" t="str">
        <f t="shared" si="18"/>
        <v>0.34</v>
      </c>
      <c r="L91" t="str">
        <f t="shared" si="19"/>
        <v>0.82</v>
      </c>
      <c r="M91" t="str">
        <f t="shared" si="20"/>
        <v>0.89</v>
      </c>
      <c r="N91">
        <f>(15^(1-P91)-0.5^(1-P91))/(10^(1-P91)-2^(1-P91))</f>
        <v>1.7836394157458579</v>
      </c>
      <c r="O91">
        <f>(15^(1-P91)-2^(1-P91))/(10^(1-P91)-2^(1-P91))</f>
        <v>1.4834925547676119</v>
      </c>
      <c r="P91" s="4">
        <f t="shared" si="21"/>
        <v>0.30500000000000005</v>
      </c>
      <c r="Q91" s="4">
        <f t="shared" si="22"/>
        <v>0.85499999999999998</v>
      </c>
      <c r="R91" s="4">
        <f t="shared" si="23"/>
        <v>1.6335659852567348</v>
      </c>
      <c r="S91" t="s">
        <v>40</v>
      </c>
      <c r="T91" t="s">
        <v>18</v>
      </c>
      <c r="U91" t="s">
        <v>41</v>
      </c>
      <c r="V91" t="s">
        <v>20</v>
      </c>
      <c r="W91" t="s">
        <v>21</v>
      </c>
    </row>
    <row r="92" spans="1:23" x14ac:dyDescent="0.25">
      <c r="A92">
        <v>91</v>
      </c>
      <c r="B92" s="2">
        <v>7</v>
      </c>
      <c r="C92" s="2">
        <v>3</v>
      </c>
      <c r="D92" s="2">
        <v>1</v>
      </c>
      <c r="E92" s="1">
        <f t="shared" si="14"/>
        <v>8</v>
      </c>
      <c r="F92" s="1">
        <f t="shared" si="15"/>
        <v>4</v>
      </c>
      <c r="G92" s="1">
        <f t="shared" si="16"/>
        <v>2</v>
      </c>
      <c r="H92" t="str">
        <f>INDEX([1]Sheet1!$C$3:$O$15, MATCH(E92, [1]Sheet1!$B$3:$B$15, 0), MATCH(F92,[1]Sheet1!$C$2:$O$2,0))</f>
        <v>0.12, 0.22</v>
      </c>
      <c r="I92" t="str">
        <f>INDEX([2]Sheet1!$C$3:$O$15, MATCH(E92, [2]Sheet1!$C$2:$O$2,0), MATCH(F92, [2]Sheet1!$B$3:$B$15,0))</f>
        <v>0.84, 0.94</v>
      </c>
      <c r="J92" t="str">
        <f t="shared" si="17"/>
        <v>0.12</v>
      </c>
      <c r="K92" t="str">
        <f t="shared" si="18"/>
        <v>0.22</v>
      </c>
      <c r="L92" t="str">
        <f t="shared" si="19"/>
        <v>0.84</v>
      </c>
      <c r="M92" t="str">
        <f t="shared" si="20"/>
        <v>0.94</v>
      </c>
      <c r="N92">
        <f>(15^(1-P92)-2^(1-P92))/(10^(1-P92)-2^(1-P92))</f>
        <v>1.5428170679014381</v>
      </c>
      <c r="O92">
        <f>(15^(1-P92)-12^(1-P92))/(10^(1-P92)-2^(1-P92))</f>
        <v>0.32115715120300509</v>
      </c>
      <c r="P92" s="4">
        <f t="shared" si="21"/>
        <v>0.16999999999999998</v>
      </c>
      <c r="Q92" s="4">
        <f t="shared" si="22"/>
        <v>0.8899999999999999</v>
      </c>
      <c r="R92" s="4">
        <f t="shared" si="23"/>
        <v>0.93198710955222164</v>
      </c>
      <c r="S92" t="s">
        <v>35</v>
      </c>
      <c r="T92" t="s">
        <v>25</v>
      </c>
      <c r="U92" t="s">
        <v>41</v>
      </c>
      <c r="V92" t="s">
        <v>34</v>
      </c>
      <c r="W92" t="s">
        <v>21</v>
      </c>
    </row>
    <row r="93" spans="1:23" x14ac:dyDescent="0.25">
      <c r="A93">
        <v>92</v>
      </c>
      <c r="B93" s="2">
        <v>7</v>
      </c>
      <c r="C93" s="2">
        <v>3</v>
      </c>
      <c r="D93" s="2">
        <v>3</v>
      </c>
      <c r="E93" s="1">
        <f t="shared" si="14"/>
        <v>8</v>
      </c>
      <c r="F93" s="1">
        <f t="shared" si="15"/>
        <v>4</v>
      </c>
      <c r="G93" s="1">
        <f t="shared" si="16"/>
        <v>4</v>
      </c>
      <c r="H93" t="str">
        <f>INDEX([1]Sheet1!$C$3:$O$15, MATCH(E93, [1]Sheet1!$B$3:$B$15, 0), MATCH(F93,[1]Sheet1!$C$2:$O$2,0))</f>
        <v>0.12, 0.22</v>
      </c>
      <c r="I93" t="str">
        <f>INDEX([2]Sheet1!$C$3:$O$15, MATCH(E93, [2]Sheet1!$C$2:$O$2,0), MATCH(F93, [2]Sheet1!$B$3:$B$15,0))</f>
        <v>0.84, 0.94</v>
      </c>
      <c r="J93" t="str">
        <f t="shared" si="17"/>
        <v>0.12</v>
      </c>
      <c r="K93" t="str">
        <f t="shared" si="18"/>
        <v>0.22</v>
      </c>
      <c r="L93" t="str">
        <f t="shared" si="19"/>
        <v>0.84</v>
      </c>
      <c r="M93" t="str">
        <f t="shared" si="20"/>
        <v>0.94</v>
      </c>
      <c r="N93">
        <f>(15^(1-P93)-0.5^(1-P93))/(10^(1-P93)-2^(1-P93))</f>
        <v>1.7866703509891912</v>
      </c>
      <c r="O93">
        <f>(15^(1-P93)-2^(1-P93))/(10^(1-P93)-2^(1-P93))</f>
        <v>1.5428170679014381</v>
      </c>
      <c r="P93" s="4">
        <f t="shared" si="21"/>
        <v>0.16999999999999998</v>
      </c>
      <c r="Q93" s="4">
        <f t="shared" si="22"/>
        <v>0.8899999999999999</v>
      </c>
      <c r="R93" s="4">
        <f t="shared" si="23"/>
        <v>1.6647437094453146</v>
      </c>
      <c r="S93" t="s">
        <v>38</v>
      </c>
      <c r="T93" t="s">
        <v>18</v>
      </c>
      <c r="U93" t="s">
        <v>36</v>
      </c>
      <c r="V93" t="s">
        <v>20</v>
      </c>
      <c r="W93" t="s">
        <v>21</v>
      </c>
    </row>
    <row r="94" spans="1:23" x14ac:dyDescent="0.25">
      <c r="A94">
        <v>93</v>
      </c>
      <c r="B94" s="2">
        <v>7</v>
      </c>
      <c r="C94" s="2">
        <v>4</v>
      </c>
      <c r="D94" s="2">
        <v>3</v>
      </c>
      <c r="E94" s="1">
        <f t="shared" si="14"/>
        <v>8</v>
      </c>
      <c r="F94" s="1">
        <f t="shared" si="15"/>
        <v>5</v>
      </c>
      <c r="G94" s="1">
        <f t="shared" si="16"/>
        <v>4</v>
      </c>
      <c r="H94" t="str">
        <f>INDEX([1]Sheet1!$C$3:$O$15, MATCH(E94, [1]Sheet1!$B$3:$B$15, 0), MATCH(F94,[1]Sheet1!$C$2:$O$2,0))</f>
        <v>0.17, 0.26</v>
      </c>
      <c r="I94" t="str">
        <f>INDEX([2]Sheet1!$C$3:$O$15, MATCH(E94, [2]Sheet1!$C$2:$O$2,0), MATCH(F94, [2]Sheet1!$B$3:$B$15,0))</f>
        <v>0.80, 0.89</v>
      </c>
      <c r="J94" t="str">
        <f t="shared" si="17"/>
        <v>0.17</v>
      </c>
      <c r="K94" t="str">
        <f t="shared" si="18"/>
        <v>0.26</v>
      </c>
      <c r="L94" t="str">
        <f t="shared" si="19"/>
        <v>0.80</v>
      </c>
      <c r="M94" t="str">
        <f t="shared" si="20"/>
        <v>0.89</v>
      </c>
      <c r="N94">
        <f>(15^(1-P94)-0.5^(1-P94))/(10^(1-P94)-2^(1-P94))</f>
        <v>1.7838324927020326</v>
      </c>
      <c r="O94">
        <f>(15^(1-P94)-2^(1-P94))/(10^(1-P94)-2^(1-P94))</f>
        <v>1.5224720041213451</v>
      </c>
      <c r="P94" s="4">
        <f t="shared" si="21"/>
        <v>0.21500000000000002</v>
      </c>
      <c r="Q94" s="4">
        <f t="shared" si="22"/>
        <v>0.84499999999999997</v>
      </c>
      <c r="R94" s="4">
        <f t="shared" si="23"/>
        <v>1.653152248411689</v>
      </c>
      <c r="S94" t="s">
        <v>44</v>
      </c>
      <c r="T94" t="s">
        <v>25</v>
      </c>
      <c r="U94" t="s">
        <v>33</v>
      </c>
      <c r="V94" t="s">
        <v>20</v>
      </c>
      <c r="W94" t="s">
        <v>21</v>
      </c>
    </row>
    <row r="95" spans="1:23" x14ac:dyDescent="0.25">
      <c r="A95">
        <v>94</v>
      </c>
      <c r="B95" s="2">
        <v>7</v>
      </c>
      <c r="C95" s="2">
        <v>13</v>
      </c>
      <c r="D95" s="2">
        <v>3</v>
      </c>
      <c r="E95" s="1">
        <f t="shared" si="14"/>
        <v>8</v>
      </c>
      <c r="F95" s="1">
        <f t="shared" si="15"/>
        <v>14</v>
      </c>
      <c r="G95" s="1">
        <f t="shared" si="16"/>
        <v>4</v>
      </c>
      <c r="H95" t="str">
        <f>INDEX([1]Sheet1!$C$3:$O$15, MATCH(E95, [1]Sheet1!$B$3:$B$15, 0), MATCH(F95,[1]Sheet1!$C$2:$O$2,0))</f>
        <v>0.61, 0.69</v>
      </c>
      <c r="I95" t="str">
        <f>INDEX([2]Sheet1!$C$3:$O$15, MATCH(E95, [2]Sheet1!$C$2:$O$2,0), MATCH(F95, [2]Sheet1!$B$3:$B$15,0))</f>
        <v>0.34, 0.44</v>
      </c>
      <c r="J95" t="str">
        <f t="shared" si="17"/>
        <v>0.61</v>
      </c>
      <c r="K95" t="str">
        <f t="shared" si="18"/>
        <v>0.69</v>
      </c>
      <c r="L95" t="str">
        <f t="shared" si="19"/>
        <v>0.34</v>
      </c>
      <c r="M95" t="str">
        <f t="shared" si="20"/>
        <v>0.44</v>
      </c>
      <c r="N95">
        <f>(15^(1-P95)-0.5^(1-P95))/(10^(1-P95)-2^(1-P95))</f>
        <v>1.8622299549976085</v>
      </c>
      <c r="O95">
        <f>(15^(1-P95)-2^(1-P95))/(10^(1-P95)-2^(1-P95))</f>
        <v>1.3540401632504409</v>
      </c>
      <c r="P95" s="4">
        <f t="shared" si="21"/>
        <v>0.64999999999999991</v>
      </c>
      <c r="Q95" s="4">
        <f t="shared" si="22"/>
        <v>0.39</v>
      </c>
      <c r="R95" s="4">
        <f t="shared" si="23"/>
        <v>1.6081350591240247</v>
      </c>
      <c r="S95" t="s">
        <v>40</v>
      </c>
      <c r="T95" t="s">
        <v>25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2">
        <v>7</v>
      </c>
      <c r="C96" s="2">
        <v>4</v>
      </c>
      <c r="D96" s="2">
        <v>3</v>
      </c>
      <c r="E96" s="1">
        <f t="shared" si="14"/>
        <v>8</v>
      </c>
      <c r="F96" s="1">
        <f t="shared" si="15"/>
        <v>5</v>
      </c>
      <c r="G96" s="1">
        <f t="shared" si="16"/>
        <v>4</v>
      </c>
      <c r="H96" t="str">
        <f>INDEX([1]Sheet1!$C$3:$O$15, MATCH(E96, [1]Sheet1!$B$3:$B$15, 0), MATCH(F96,[1]Sheet1!$C$2:$O$2,0))</f>
        <v>0.17, 0.26</v>
      </c>
      <c r="I96" t="str">
        <f>INDEX([2]Sheet1!$C$3:$O$15, MATCH(E96, [2]Sheet1!$C$2:$O$2,0), MATCH(F96, [2]Sheet1!$B$3:$B$15,0))</f>
        <v>0.80, 0.89</v>
      </c>
      <c r="J96" t="str">
        <f t="shared" si="17"/>
        <v>0.17</v>
      </c>
      <c r="K96" t="str">
        <f t="shared" si="18"/>
        <v>0.26</v>
      </c>
      <c r="L96" t="str">
        <f t="shared" si="19"/>
        <v>0.80</v>
      </c>
      <c r="M96" t="str">
        <f t="shared" si="20"/>
        <v>0.89</v>
      </c>
      <c r="N96">
        <f>(15^(1-P96)-0.5^(1-P96))/(10^(1-P96)-2^(1-P96))</f>
        <v>1.7838324927020326</v>
      </c>
      <c r="O96">
        <f>(15^(1-P96)-2^(1-P96))/(10^(1-P96)-2^(1-P96))</f>
        <v>1.5224720041213451</v>
      </c>
      <c r="P96" s="4">
        <f t="shared" si="21"/>
        <v>0.21500000000000002</v>
      </c>
      <c r="Q96" s="4">
        <f t="shared" si="22"/>
        <v>0.84499999999999997</v>
      </c>
      <c r="R96" s="4">
        <f t="shared" si="23"/>
        <v>1.653152248411689</v>
      </c>
      <c r="S96" t="s">
        <v>44</v>
      </c>
      <c r="T96" t="s">
        <v>25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2">
        <v>7</v>
      </c>
      <c r="C97" s="2">
        <v>5</v>
      </c>
      <c r="D97" s="2">
        <v>3</v>
      </c>
      <c r="E97" s="1">
        <f t="shared" si="14"/>
        <v>8</v>
      </c>
      <c r="F97" s="1">
        <f t="shared" si="15"/>
        <v>6</v>
      </c>
      <c r="G97" s="1">
        <f t="shared" si="16"/>
        <v>4</v>
      </c>
      <c r="H97" t="str">
        <f>INDEX([1]Sheet1!$C$3:$O$15, MATCH(E97, [1]Sheet1!$B$3:$B$15, 0), MATCH(F97,[1]Sheet1!$C$2:$O$2,0))</f>
        <v>0.22, 0.30</v>
      </c>
      <c r="I97" t="str">
        <f>INDEX([2]Sheet1!$C$3:$O$15, MATCH(E97, [2]Sheet1!$C$2:$O$2,0), MATCH(F97, [2]Sheet1!$B$3:$B$15,0))</f>
        <v>0.77, 0.85</v>
      </c>
      <c r="J97" t="str">
        <f t="shared" si="17"/>
        <v>0.22</v>
      </c>
      <c r="K97" t="str">
        <f t="shared" si="18"/>
        <v>0.30</v>
      </c>
      <c r="L97" t="str">
        <f t="shared" si="19"/>
        <v>0.77</v>
      </c>
      <c r="M97" t="str">
        <f t="shared" si="20"/>
        <v>0.85</v>
      </c>
      <c r="N97">
        <f>(15^(1-P97)-0.5^(1-P97))/(10^(1-P97)-2^(1-P97))</f>
        <v>1.7827971391785058</v>
      </c>
      <c r="O97">
        <f>(15^(1-P97)-2^(1-P97))/(10^(1-P97)-2^(1-P97))</f>
        <v>1.5027000798266845</v>
      </c>
      <c r="P97" s="4">
        <f t="shared" si="21"/>
        <v>0.26</v>
      </c>
      <c r="Q97" s="4">
        <f t="shared" si="22"/>
        <v>0.81</v>
      </c>
      <c r="R97" s="4">
        <f t="shared" si="23"/>
        <v>1.6427486095025952</v>
      </c>
      <c r="S97" t="s">
        <v>44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2">
        <v>7</v>
      </c>
      <c r="C98" s="2">
        <v>3</v>
      </c>
      <c r="D98" s="2">
        <v>1</v>
      </c>
      <c r="E98" s="1">
        <f t="shared" si="14"/>
        <v>8</v>
      </c>
      <c r="F98" s="1">
        <f t="shared" si="15"/>
        <v>4</v>
      </c>
      <c r="G98" s="1">
        <f t="shared" si="16"/>
        <v>2</v>
      </c>
      <c r="H98" t="str">
        <f>INDEX([1]Sheet1!$C$3:$O$15, MATCH(E98, [1]Sheet1!$B$3:$B$15, 0), MATCH(F98,[1]Sheet1!$C$2:$O$2,0))</f>
        <v>0.12, 0.22</v>
      </c>
      <c r="I98" t="str">
        <f>INDEX([2]Sheet1!$C$3:$O$15, MATCH(E98, [2]Sheet1!$C$2:$O$2,0), MATCH(F98, [2]Sheet1!$B$3:$B$15,0))</f>
        <v>0.84, 0.94</v>
      </c>
      <c r="J98" t="str">
        <f t="shared" si="17"/>
        <v>0.12</v>
      </c>
      <c r="K98" t="str">
        <f t="shared" si="18"/>
        <v>0.22</v>
      </c>
      <c r="L98" t="str">
        <f t="shared" si="19"/>
        <v>0.84</v>
      </c>
      <c r="M98" t="str">
        <f t="shared" si="20"/>
        <v>0.94</v>
      </c>
      <c r="N98">
        <f>(15^(1-P98)-2^(1-P98))/(10^(1-P98)-2^(1-P98))</f>
        <v>1.5428170679014381</v>
      </c>
      <c r="O98">
        <f>(15^(1-P98)-12^(1-P98))/(10^(1-P98)-2^(1-P98))</f>
        <v>0.32115715120300509</v>
      </c>
      <c r="P98" s="4">
        <f t="shared" si="21"/>
        <v>0.16999999999999998</v>
      </c>
      <c r="Q98" s="4">
        <f t="shared" si="22"/>
        <v>0.8899999999999999</v>
      </c>
      <c r="R98" s="4">
        <f t="shared" si="23"/>
        <v>0.93198710955222164</v>
      </c>
      <c r="S98" t="s">
        <v>35</v>
      </c>
      <c r="T98" t="s">
        <v>25</v>
      </c>
      <c r="U98" t="s">
        <v>41</v>
      </c>
      <c r="V98" t="s">
        <v>20</v>
      </c>
      <c r="W98" t="s">
        <v>21</v>
      </c>
    </row>
    <row r="99" spans="1:23" x14ac:dyDescent="0.25">
      <c r="A99">
        <v>98</v>
      </c>
      <c r="B99" s="2">
        <v>7</v>
      </c>
      <c r="C99" s="2">
        <v>3</v>
      </c>
      <c r="D99" s="2">
        <v>1</v>
      </c>
      <c r="E99" s="1">
        <f t="shared" si="14"/>
        <v>8</v>
      </c>
      <c r="F99" s="1">
        <f t="shared" si="15"/>
        <v>4</v>
      </c>
      <c r="G99" s="1">
        <f t="shared" si="16"/>
        <v>2</v>
      </c>
      <c r="H99" t="str">
        <f>INDEX([1]Sheet1!$C$3:$O$15, MATCH(E99, [1]Sheet1!$B$3:$B$15, 0), MATCH(F99,[1]Sheet1!$C$2:$O$2,0))</f>
        <v>0.12, 0.22</v>
      </c>
      <c r="I99" t="str">
        <f>INDEX([2]Sheet1!$C$3:$O$15, MATCH(E99, [2]Sheet1!$C$2:$O$2,0), MATCH(F99, [2]Sheet1!$B$3:$B$15,0))</f>
        <v>0.84, 0.94</v>
      </c>
      <c r="J99" t="str">
        <f t="shared" si="17"/>
        <v>0.12</v>
      </c>
      <c r="K99" t="str">
        <f t="shared" si="18"/>
        <v>0.22</v>
      </c>
      <c r="L99" t="str">
        <f t="shared" si="19"/>
        <v>0.84</v>
      </c>
      <c r="M99" t="str">
        <f t="shared" si="20"/>
        <v>0.94</v>
      </c>
      <c r="N99">
        <f>(15^(1-P99)-2^(1-P99))/(10^(1-P99)-2^(1-P99))</f>
        <v>1.5428170679014381</v>
      </c>
      <c r="O99">
        <f>(15^(1-P99)-12^(1-P99))/(10^(1-P99)-2^(1-P99))</f>
        <v>0.32115715120300509</v>
      </c>
      <c r="P99" s="4">
        <f t="shared" si="21"/>
        <v>0.16999999999999998</v>
      </c>
      <c r="Q99" s="4">
        <f t="shared" si="22"/>
        <v>0.8899999999999999</v>
      </c>
      <c r="R99" s="4">
        <f t="shared" si="23"/>
        <v>0.93198710955222164</v>
      </c>
      <c r="S99" t="s">
        <v>38</v>
      </c>
      <c r="T99" t="s">
        <v>18</v>
      </c>
      <c r="U99" t="s">
        <v>36</v>
      </c>
      <c r="V99" t="s">
        <v>20</v>
      </c>
      <c r="W99" t="s">
        <v>21</v>
      </c>
    </row>
    <row r="100" spans="1:23" x14ac:dyDescent="0.25">
      <c r="A100">
        <v>99</v>
      </c>
      <c r="B100" s="2">
        <v>7</v>
      </c>
      <c r="C100" s="2">
        <v>3</v>
      </c>
      <c r="D100" s="2">
        <v>3</v>
      </c>
      <c r="E100" s="1">
        <f t="shared" si="14"/>
        <v>8</v>
      </c>
      <c r="F100" s="1">
        <f t="shared" si="15"/>
        <v>4</v>
      </c>
      <c r="G100" s="1">
        <f t="shared" si="16"/>
        <v>4</v>
      </c>
      <c r="H100" t="str">
        <f>INDEX([1]Sheet1!$C$3:$O$15, MATCH(E100, [1]Sheet1!$B$3:$B$15, 0), MATCH(F100,[1]Sheet1!$C$2:$O$2,0))</f>
        <v>0.12, 0.22</v>
      </c>
      <c r="I100" t="str">
        <f>INDEX([2]Sheet1!$C$3:$O$15, MATCH(E100, [2]Sheet1!$C$2:$O$2,0), MATCH(F100, [2]Sheet1!$B$3:$B$15,0))</f>
        <v>0.84, 0.94</v>
      </c>
      <c r="J100" t="str">
        <f t="shared" si="17"/>
        <v>0.12</v>
      </c>
      <c r="K100" t="str">
        <f t="shared" si="18"/>
        <v>0.22</v>
      </c>
      <c r="L100" t="str">
        <f t="shared" si="19"/>
        <v>0.84</v>
      </c>
      <c r="M100" t="str">
        <f t="shared" si="20"/>
        <v>0.94</v>
      </c>
      <c r="N100">
        <f>(15^(1-P100)-0.5^(1-P100))/(10^(1-P100)-2^(1-P100))</f>
        <v>1.7866703509891912</v>
      </c>
      <c r="O100">
        <f>(15^(1-P100)-2^(1-P100))/(10^(1-P100)-2^(1-P100))</f>
        <v>1.5428170679014381</v>
      </c>
      <c r="P100" s="4">
        <f t="shared" si="21"/>
        <v>0.16999999999999998</v>
      </c>
      <c r="Q100" s="4">
        <f t="shared" si="22"/>
        <v>0.8899999999999999</v>
      </c>
      <c r="R100" s="4">
        <f t="shared" si="23"/>
        <v>1.6647437094453146</v>
      </c>
      <c r="S100" t="s">
        <v>38</v>
      </c>
      <c r="T100" t="s">
        <v>18</v>
      </c>
      <c r="U100" t="s">
        <v>36</v>
      </c>
      <c r="V100" t="s">
        <v>20</v>
      </c>
      <c r="W100" t="s">
        <v>21</v>
      </c>
    </row>
    <row r="101" spans="1:23" x14ac:dyDescent="0.25">
      <c r="A101">
        <v>100</v>
      </c>
      <c r="B101" s="2">
        <v>7</v>
      </c>
      <c r="C101" s="2">
        <v>3</v>
      </c>
      <c r="D101" s="2">
        <v>4</v>
      </c>
      <c r="E101" s="1">
        <f t="shared" si="14"/>
        <v>8</v>
      </c>
      <c r="F101" s="1">
        <f t="shared" si="15"/>
        <v>4</v>
      </c>
      <c r="G101" s="1">
        <f t="shared" si="16"/>
        <v>5</v>
      </c>
      <c r="H101" t="str">
        <f>INDEX([1]Sheet1!$C$3:$O$15, MATCH(E101, [1]Sheet1!$B$3:$B$15, 0), MATCH(F101,[1]Sheet1!$C$2:$O$2,0))</f>
        <v>0.12, 0.22</v>
      </c>
      <c r="I101" t="str">
        <f>INDEX([2]Sheet1!$C$3:$O$15, MATCH(E101, [2]Sheet1!$C$2:$O$2,0), MATCH(F101, [2]Sheet1!$B$3:$B$15,0))</f>
        <v>0.84, 0.94</v>
      </c>
      <c r="J101" t="str">
        <f t="shared" si="17"/>
        <v>0.12</v>
      </c>
      <c r="K101" t="str">
        <f t="shared" si="18"/>
        <v>0.22</v>
      </c>
      <c r="L101" t="str">
        <f t="shared" si="19"/>
        <v>0.84</v>
      </c>
      <c r="M101" t="str">
        <f t="shared" si="20"/>
        <v>0.94</v>
      </c>
      <c r="N101">
        <f>(15^(1-P101)-0.5^(1-P101))/(8^(1-P101)-4^(1-P101))</f>
        <v>3.6227151267643265</v>
      </c>
      <c r="O101">
        <f>(15^(1-P101)-0.5^(1-P101))/(8^(1-P101)-2^(1-P101))</f>
        <v>2.3184942902757055</v>
      </c>
      <c r="P101" s="4">
        <f t="shared" si="21"/>
        <v>0.16999999999999998</v>
      </c>
      <c r="Q101" s="4">
        <f t="shared" si="22"/>
        <v>0.8899999999999999</v>
      </c>
      <c r="R101" s="4">
        <f t="shared" si="23"/>
        <v>2.9706047085200158</v>
      </c>
      <c r="S101" t="s">
        <v>40</v>
      </c>
      <c r="T101" t="s">
        <v>18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2">
        <v>7</v>
      </c>
      <c r="C102" s="2">
        <v>4</v>
      </c>
      <c r="D102" s="2">
        <v>3</v>
      </c>
      <c r="E102" s="1">
        <f t="shared" si="14"/>
        <v>8</v>
      </c>
      <c r="F102" s="1">
        <f t="shared" si="15"/>
        <v>5</v>
      </c>
      <c r="G102" s="1">
        <f t="shared" si="16"/>
        <v>4</v>
      </c>
      <c r="H102" t="str">
        <f>INDEX([1]Sheet1!$C$3:$O$15, MATCH(E102, [1]Sheet1!$B$3:$B$15, 0), MATCH(F102,[1]Sheet1!$C$2:$O$2,0))</f>
        <v>0.17, 0.26</v>
      </c>
      <c r="I102" t="str">
        <f>INDEX([2]Sheet1!$C$3:$O$15, MATCH(E102, [2]Sheet1!$C$2:$O$2,0), MATCH(F102, [2]Sheet1!$B$3:$B$15,0))</f>
        <v>0.80, 0.89</v>
      </c>
      <c r="J102" t="str">
        <f t="shared" si="17"/>
        <v>0.17</v>
      </c>
      <c r="K102" t="str">
        <f t="shared" si="18"/>
        <v>0.26</v>
      </c>
      <c r="L102" t="str">
        <f t="shared" si="19"/>
        <v>0.80</v>
      </c>
      <c r="M102" t="str">
        <f t="shared" si="20"/>
        <v>0.89</v>
      </c>
      <c r="N102">
        <f>(15^(1-P102)-0.5^(1-P102))/(10^(1-P102)-2^(1-P102))</f>
        <v>1.7838324927020326</v>
      </c>
      <c r="O102">
        <f>(15^(1-P102)-2^(1-P102))/(10^(1-P102)-2^(1-P102))</f>
        <v>1.5224720041213451</v>
      </c>
      <c r="P102" s="4">
        <f t="shared" si="21"/>
        <v>0.21500000000000002</v>
      </c>
      <c r="Q102" s="4">
        <f t="shared" si="22"/>
        <v>0.84499999999999997</v>
      </c>
      <c r="R102" s="4">
        <f t="shared" si="23"/>
        <v>1.653152248411689</v>
      </c>
      <c r="S102" t="s">
        <v>32</v>
      </c>
      <c r="T102" t="s">
        <v>18</v>
      </c>
      <c r="U102" t="s">
        <v>41</v>
      </c>
      <c r="V102" t="s">
        <v>20</v>
      </c>
      <c r="W102" t="s">
        <v>21</v>
      </c>
    </row>
    <row r="103" spans="1:23" x14ac:dyDescent="0.25">
      <c r="A103">
        <v>102</v>
      </c>
      <c r="B103" s="2">
        <v>7</v>
      </c>
      <c r="C103" s="2">
        <v>4</v>
      </c>
      <c r="D103" s="2">
        <v>3</v>
      </c>
      <c r="E103" s="1">
        <f t="shared" si="14"/>
        <v>8</v>
      </c>
      <c r="F103" s="1">
        <f t="shared" si="15"/>
        <v>5</v>
      </c>
      <c r="G103" s="1">
        <f t="shared" si="16"/>
        <v>4</v>
      </c>
      <c r="H103" t="str">
        <f>INDEX([1]Sheet1!$C$3:$O$15, MATCH(E103, [1]Sheet1!$B$3:$B$15, 0), MATCH(F103,[1]Sheet1!$C$2:$O$2,0))</f>
        <v>0.17, 0.26</v>
      </c>
      <c r="I103" t="str">
        <f>INDEX([2]Sheet1!$C$3:$O$15, MATCH(E103, [2]Sheet1!$C$2:$O$2,0), MATCH(F103, [2]Sheet1!$B$3:$B$15,0))</f>
        <v>0.80, 0.89</v>
      </c>
      <c r="J103" t="str">
        <f t="shared" si="17"/>
        <v>0.17</v>
      </c>
      <c r="K103" t="str">
        <f t="shared" si="18"/>
        <v>0.26</v>
      </c>
      <c r="L103" t="str">
        <f t="shared" si="19"/>
        <v>0.80</v>
      </c>
      <c r="M103" t="str">
        <f t="shared" si="20"/>
        <v>0.89</v>
      </c>
      <c r="N103">
        <f>(15^(1-P103)-0.5^(1-P103))/(10^(1-P103)-2^(1-P103))</f>
        <v>1.7838324927020326</v>
      </c>
      <c r="O103">
        <f>(15^(1-P103)-2^(1-P103))/(10^(1-P103)-2^(1-P103))</f>
        <v>1.5224720041213451</v>
      </c>
      <c r="P103" s="4">
        <f t="shared" si="21"/>
        <v>0.21500000000000002</v>
      </c>
      <c r="Q103" s="4">
        <f t="shared" si="22"/>
        <v>0.84499999999999997</v>
      </c>
      <c r="R103" s="4">
        <f t="shared" si="23"/>
        <v>1.653152248411689</v>
      </c>
      <c r="S103" t="s">
        <v>44</v>
      </c>
      <c r="T103" t="s">
        <v>18</v>
      </c>
      <c r="U103" t="s">
        <v>39</v>
      </c>
      <c r="V103" t="s">
        <v>20</v>
      </c>
      <c r="W103" t="s">
        <v>21</v>
      </c>
    </row>
    <row r="104" spans="1:23" x14ac:dyDescent="0.25">
      <c r="A104">
        <v>103</v>
      </c>
      <c r="B104" s="2">
        <v>7</v>
      </c>
      <c r="C104" s="2">
        <v>4</v>
      </c>
      <c r="D104" s="2">
        <v>3</v>
      </c>
      <c r="E104" s="1">
        <f t="shared" si="14"/>
        <v>8</v>
      </c>
      <c r="F104" s="1">
        <f t="shared" si="15"/>
        <v>5</v>
      </c>
      <c r="G104" s="1">
        <f t="shared" si="16"/>
        <v>4</v>
      </c>
      <c r="H104" t="str">
        <f>INDEX([1]Sheet1!$C$3:$O$15, MATCH(E104, [1]Sheet1!$B$3:$B$15, 0), MATCH(F104,[1]Sheet1!$C$2:$O$2,0))</f>
        <v>0.17, 0.26</v>
      </c>
      <c r="I104" t="str">
        <f>INDEX([2]Sheet1!$C$3:$O$15, MATCH(E104, [2]Sheet1!$C$2:$O$2,0), MATCH(F104, [2]Sheet1!$B$3:$B$15,0))</f>
        <v>0.80, 0.89</v>
      </c>
      <c r="J104" t="str">
        <f t="shared" si="17"/>
        <v>0.17</v>
      </c>
      <c r="K104" t="str">
        <f t="shared" si="18"/>
        <v>0.26</v>
      </c>
      <c r="L104" t="str">
        <f t="shared" si="19"/>
        <v>0.80</v>
      </c>
      <c r="M104" t="str">
        <f t="shared" si="20"/>
        <v>0.89</v>
      </c>
      <c r="N104">
        <f>(15^(1-P104)-0.5^(1-P104))/(10^(1-P104)-2^(1-P104))</f>
        <v>1.7838324927020326</v>
      </c>
      <c r="O104">
        <f>(15^(1-P104)-2^(1-P104))/(10^(1-P104)-2^(1-P104))</f>
        <v>1.5224720041213451</v>
      </c>
      <c r="P104" s="4">
        <f t="shared" si="21"/>
        <v>0.21500000000000002</v>
      </c>
      <c r="Q104" s="4">
        <f t="shared" si="22"/>
        <v>0.84499999999999997</v>
      </c>
      <c r="R104" s="4">
        <f t="shared" si="23"/>
        <v>1.653152248411689</v>
      </c>
      <c r="S104" t="s">
        <v>40</v>
      </c>
      <c r="T104" t="s">
        <v>25</v>
      </c>
      <c r="U104" t="s">
        <v>39</v>
      </c>
      <c r="V104" t="s">
        <v>20</v>
      </c>
      <c r="W104" t="s">
        <v>23</v>
      </c>
    </row>
    <row r="105" spans="1:23" x14ac:dyDescent="0.25">
      <c r="A105">
        <v>104</v>
      </c>
      <c r="B105" s="2">
        <v>7</v>
      </c>
      <c r="C105" s="2">
        <v>5</v>
      </c>
      <c r="D105" s="2">
        <v>3</v>
      </c>
      <c r="E105" s="1">
        <f t="shared" si="14"/>
        <v>8</v>
      </c>
      <c r="F105" s="1">
        <f t="shared" si="15"/>
        <v>6</v>
      </c>
      <c r="G105" s="1">
        <f t="shared" si="16"/>
        <v>4</v>
      </c>
      <c r="H105" t="str">
        <f>INDEX([1]Sheet1!$C$3:$O$15, MATCH(E105, [1]Sheet1!$B$3:$B$15, 0), MATCH(F105,[1]Sheet1!$C$2:$O$2,0))</f>
        <v>0.22, 0.30</v>
      </c>
      <c r="I105" t="str">
        <f>INDEX([2]Sheet1!$C$3:$O$15, MATCH(E105, [2]Sheet1!$C$2:$O$2,0), MATCH(F105, [2]Sheet1!$B$3:$B$15,0))</f>
        <v>0.77, 0.85</v>
      </c>
      <c r="J105" t="str">
        <f t="shared" si="17"/>
        <v>0.22</v>
      </c>
      <c r="K105" t="str">
        <f t="shared" si="18"/>
        <v>0.30</v>
      </c>
      <c r="L105" t="str">
        <f t="shared" si="19"/>
        <v>0.77</v>
      </c>
      <c r="M105" t="str">
        <f t="shared" si="20"/>
        <v>0.85</v>
      </c>
      <c r="N105">
        <f>(15^(1-P105)-0.5^(1-P105))/(10^(1-P105)-2^(1-P105))</f>
        <v>1.7827971391785058</v>
      </c>
      <c r="O105">
        <f>(15^(1-P105)-2^(1-P105))/(10^(1-P105)-2^(1-P105))</f>
        <v>1.5027000798266845</v>
      </c>
      <c r="P105" s="4">
        <f t="shared" si="21"/>
        <v>0.26</v>
      </c>
      <c r="Q105" s="4">
        <f t="shared" si="22"/>
        <v>0.81</v>
      </c>
      <c r="R105" s="4">
        <f t="shared" si="23"/>
        <v>1.6427486095025952</v>
      </c>
      <c r="S105" t="s">
        <v>32</v>
      </c>
      <c r="T105" t="s">
        <v>18</v>
      </c>
      <c r="U105" t="s">
        <v>33</v>
      </c>
      <c r="V105" t="s">
        <v>20</v>
      </c>
      <c r="W105" t="s">
        <v>23</v>
      </c>
    </row>
    <row r="106" spans="1:23" x14ac:dyDescent="0.25">
      <c r="A106">
        <v>105</v>
      </c>
      <c r="B106" s="2">
        <v>7</v>
      </c>
      <c r="C106" s="2">
        <v>4</v>
      </c>
      <c r="D106" s="2">
        <v>3</v>
      </c>
      <c r="E106" s="1">
        <f t="shared" si="14"/>
        <v>8</v>
      </c>
      <c r="F106" s="1">
        <f t="shared" si="15"/>
        <v>5</v>
      </c>
      <c r="G106" s="1">
        <f t="shared" si="16"/>
        <v>4</v>
      </c>
      <c r="H106" t="str">
        <f>INDEX([1]Sheet1!$C$3:$O$15, MATCH(E106, [1]Sheet1!$B$3:$B$15, 0), MATCH(F106,[1]Sheet1!$C$2:$O$2,0))</f>
        <v>0.17, 0.26</v>
      </c>
      <c r="I106" t="str">
        <f>INDEX([2]Sheet1!$C$3:$O$15, MATCH(E106, [2]Sheet1!$C$2:$O$2,0), MATCH(F106, [2]Sheet1!$B$3:$B$15,0))</f>
        <v>0.80, 0.89</v>
      </c>
      <c r="J106" t="str">
        <f t="shared" si="17"/>
        <v>0.17</v>
      </c>
      <c r="K106" t="str">
        <f t="shared" si="18"/>
        <v>0.26</v>
      </c>
      <c r="L106" t="str">
        <f t="shared" si="19"/>
        <v>0.80</v>
      </c>
      <c r="M106" t="str">
        <f t="shared" si="20"/>
        <v>0.89</v>
      </c>
      <c r="N106">
        <f>(15^(1-P106)-0.5^(1-P106))/(10^(1-P106)-2^(1-P106))</f>
        <v>1.7838324927020326</v>
      </c>
      <c r="O106">
        <f>(15^(1-P106)-2^(1-P106))/(10^(1-P106)-2^(1-P106))</f>
        <v>1.5224720041213451</v>
      </c>
      <c r="P106" s="4">
        <f t="shared" si="21"/>
        <v>0.21500000000000002</v>
      </c>
      <c r="Q106" s="4">
        <f t="shared" si="22"/>
        <v>0.84499999999999997</v>
      </c>
      <c r="R106" s="4">
        <f t="shared" si="23"/>
        <v>1.653152248411689</v>
      </c>
      <c r="S106" t="s">
        <v>40</v>
      </c>
      <c r="T106" t="s">
        <v>25</v>
      </c>
      <c r="U106" t="s">
        <v>36</v>
      </c>
      <c r="V106" t="s">
        <v>34</v>
      </c>
      <c r="W106" t="s">
        <v>21</v>
      </c>
    </row>
    <row r="107" spans="1:23" x14ac:dyDescent="0.25">
      <c r="A107">
        <v>106</v>
      </c>
      <c r="B107" s="2">
        <v>6</v>
      </c>
      <c r="C107" s="2">
        <v>3</v>
      </c>
      <c r="D107" s="2">
        <v>1</v>
      </c>
      <c r="E107" s="1">
        <f t="shared" si="14"/>
        <v>7</v>
      </c>
      <c r="F107" s="1">
        <f t="shared" si="15"/>
        <v>4</v>
      </c>
      <c r="G107" s="1">
        <f t="shared" si="16"/>
        <v>2</v>
      </c>
      <c r="H107" t="str">
        <f>INDEX([1]Sheet1!$C$3:$O$15, MATCH(E107, [1]Sheet1!$B$3:$B$15, 0), MATCH(F107,[1]Sheet1!$C$2:$O$2,0))</f>
        <v>0.06, 0.16</v>
      </c>
      <c r="I107" t="str">
        <f>INDEX([2]Sheet1!$C$3:$O$15, MATCH(E107, [2]Sheet1!$C$2:$O$2,0), MATCH(F107, [2]Sheet1!$B$3:$B$15,0))</f>
        <v>0.78, 0.88</v>
      </c>
      <c r="J107" t="str">
        <f t="shared" si="17"/>
        <v>0.06</v>
      </c>
      <c r="K107" t="str">
        <f t="shared" si="18"/>
        <v>0.16</v>
      </c>
      <c r="L107" t="str">
        <f t="shared" si="19"/>
        <v>0.78</v>
      </c>
      <c r="M107" t="str">
        <f t="shared" si="20"/>
        <v>0.88</v>
      </c>
      <c r="N107">
        <f>(15^(1-P107)-2^(1-P107))/(10^(1-P107)-2^(1-P107))</f>
        <v>1.5708504372974055</v>
      </c>
      <c r="O107">
        <f>(15^(1-P107)-12^(1-P107))/(10^(1-P107)-2^(1-P107))</f>
        <v>0.33942858472368509</v>
      </c>
      <c r="P107" s="4">
        <f t="shared" si="21"/>
        <v>0.11</v>
      </c>
      <c r="Q107" s="4">
        <f t="shared" si="22"/>
        <v>0.83000000000000007</v>
      </c>
      <c r="R107" s="4">
        <f t="shared" si="23"/>
        <v>0.95513951101054528</v>
      </c>
      <c r="S107" t="s">
        <v>32</v>
      </c>
      <c r="T107" t="s">
        <v>18</v>
      </c>
      <c r="U107" t="s">
        <v>41</v>
      </c>
      <c r="V107" t="s">
        <v>20</v>
      </c>
      <c r="W107" t="s">
        <v>23</v>
      </c>
    </row>
    <row r="108" spans="1:23" x14ac:dyDescent="0.25">
      <c r="A108">
        <v>107</v>
      </c>
      <c r="B108" s="2">
        <v>7</v>
      </c>
      <c r="C108" s="2">
        <v>4</v>
      </c>
      <c r="D108" s="2">
        <v>3</v>
      </c>
      <c r="E108" s="1">
        <f t="shared" si="14"/>
        <v>8</v>
      </c>
      <c r="F108" s="1">
        <f t="shared" si="15"/>
        <v>5</v>
      </c>
      <c r="G108" s="1">
        <f t="shared" si="16"/>
        <v>4</v>
      </c>
      <c r="H108" t="str">
        <f>INDEX([1]Sheet1!$C$3:$O$15, MATCH(E108, [1]Sheet1!$B$3:$B$15, 0), MATCH(F108,[1]Sheet1!$C$2:$O$2,0))</f>
        <v>0.17, 0.26</v>
      </c>
      <c r="I108" t="str">
        <f>INDEX([2]Sheet1!$C$3:$O$15, MATCH(E108, [2]Sheet1!$C$2:$O$2,0), MATCH(F108, [2]Sheet1!$B$3:$B$15,0))</f>
        <v>0.80, 0.89</v>
      </c>
      <c r="J108" t="str">
        <f t="shared" si="17"/>
        <v>0.17</v>
      </c>
      <c r="K108" t="str">
        <f t="shared" si="18"/>
        <v>0.26</v>
      </c>
      <c r="L108" t="str">
        <f t="shared" si="19"/>
        <v>0.80</v>
      </c>
      <c r="M108" t="str">
        <f t="shared" si="20"/>
        <v>0.89</v>
      </c>
      <c r="N108">
        <f>(15^(1-P108)-0.5^(1-P108))/(10^(1-P108)-2^(1-P108))</f>
        <v>1.7838324927020326</v>
      </c>
      <c r="O108">
        <f>(15^(1-P108)-2^(1-P108))/(10^(1-P108)-2^(1-P108))</f>
        <v>1.5224720041213451</v>
      </c>
      <c r="P108" s="4">
        <f t="shared" si="21"/>
        <v>0.21500000000000002</v>
      </c>
      <c r="Q108" s="4">
        <f t="shared" si="22"/>
        <v>0.84499999999999997</v>
      </c>
      <c r="R108" s="4">
        <f t="shared" si="23"/>
        <v>1.653152248411689</v>
      </c>
      <c r="S108" t="s">
        <v>38</v>
      </c>
      <c r="T108" t="s">
        <v>25</v>
      </c>
      <c r="U108" t="s">
        <v>33</v>
      </c>
      <c r="V108" t="s">
        <v>34</v>
      </c>
      <c r="W108" t="s">
        <v>21</v>
      </c>
    </row>
    <row r="109" spans="1:23" x14ac:dyDescent="0.25">
      <c r="A109">
        <v>108</v>
      </c>
      <c r="B109" s="2">
        <v>6</v>
      </c>
      <c r="C109" s="2">
        <v>7</v>
      </c>
      <c r="D109" s="2">
        <v>1</v>
      </c>
      <c r="E109" s="1">
        <f t="shared" si="14"/>
        <v>7</v>
      </c>
      <c r="F109" s="1">
        <f t="shared" si="15"/>
        <v>8</v>
      </c>
      <c r="G109" s="1">
        <f t="shared" si="16"/>
        <v>2</v>
      </c>
      <c r="H109" t="str">
        <f>INDEX([1]Sheet1!$C$3:$O$15, MATCH(E109, [1]Sheet1!$B$3:$B$15, 0), MATCH(F109,[1]Sheet1!$C$2:$O$2,0))</f>
        <v>0.26, 0.36</v>
      </c>
      <c r="I109" t="str">
        <f>INDEX([2]Sheet1!$C$3:$O$15, MATCH(E109, [2]Sheet1!$C$2:$O$2,0), MATCH(F109, [2]Sheet1!$B$3:$B$15,0))</f>
        <v>0.60, 0.70</v>
      </c>
      <c r="J109" t="str">
        <f t="shared" si="17"/>
        <v>0.26</v>
      </c>
      <c r="K109" t="str">
        <f t="shared" si="18"/>
        <v>0.36</v>
      </c>
      <c r="L109" t="str">
        <f t="shared" si="19"/>
        <v>0.60</v>
      </c>
      <c r="M109" t="str">
        <f t="shared" si="20"/>
        <v>0.70</v>
      </c>
      <c r="N109">
        <f>(15^(1-P109)-2^(1-P109))/(10^(1-P109)-2^(1-P109))</f>
        <v>1.4813928442183284</v>
      </c>
      <c r="O109">
        <f>(15^(1-P109)-12^(1-P109))/(10^(1-P109)-2^(1-P109))</f>
        <v>0.28148902016317162</v>
      </c>
      <c r="P109" s="4">
        <f t="shared" si="21"/>
        <v>0.31</v>
      </c>
      <c r="Q109" s="4">
        <f t="shared" si="22"/>
        <v>0.64999999999999991</v>
      </c>
      <c r="R109" s="4">
        <f t="shared" si="23"/>
        <v>0.88144093219075004</v>
      </c>
      <c r="S109" t="s">
        <v>38</v>
      </c>
      <c r="T109" t="s">
        <v>18</v>
      </c>
      <c r="U109" t="s">
        <v>39</v>
      </c>
      <c r="V109" t="s">
        <v>20</v>
      </c>
      <c r="W109" t="s">
        <v>21</v>
      </c>
    </row>
    <row r="110" spans="1:23" x14ac:dyDescent="0.25">
      <c r="A110">
        <v>109</v>
      </c>
      <c r="B110" s="2">
        <v>6</v>
      </c>
      <c r="C110" s="2">
        <v>5</v>
      </c>
      <c r="D110" s="2">
        <v>3</v>
      </c>
      <c r="E110" s="1">
        <f t="shared" si="14"/>
        <v>7</v>
      </c>
      <c r="F110" s="1">
        <f t="shared" si="15"/>
        <v>6</v>
      </c>
      <c r="G110" s="1">
        <f t="shared" si="16"/>
        <v>4</v>
      </c>
      <c r="H110" t="str">
        <f>INDEX([1]Sheet1!$C$3:$O$15, MATCH(E110, [1]Sheet1!$B$3:$B$15, 0), MATCH(F110,[1]Sheet1!$C$2:$O$2,0))</f>
        <v>0.16, 0.24</v>
      </c>
      <c r="I110" t="str">
        <f>INDEX([2]Sheet1!$C$3:$O$15, MATCH(E110, [2]Sheet1!$C$2:$O$2,0), MATCH(F110, [2]Sheet1!$B$3:$B$15,0))</f>
        <v>0.71, 0.80</v>
      </c>
      <c r="J110" t="str">
        <f t="shared" si="17"/>
        <v>0.16</v>
      </c>
      <c r="K110" t="str">
        <f t="shared" si="18"/>
        <v>0.24</v>
      </c>
      <c r="L110" t="str">
        <f t="shared" si="19"/>
        <v>0.71</v>
      </c>
      <c r="M110" t="str">
        <f t="shared" si="20"/>
        <v>0.80</v>
      </c>
      <c r="N110">
        <f>(15^(1-P110)-0.5^(1-P110))/(10^(1-P110)-2^(1-P110))</f>
        <v>1.7845817249007139</v>
      </c>
      <c r="O110">
        <f>(15^(1-P110)-2^(1-P110))/(10^(1-P110)-2^(1-P110))</f>
        <v>1.5291895789434931</v>
      </c>
      <c r="P110" s="4">
        <f t="shared" si="21"/>
        <v>0.2</v>
      </c>
      <c r="Q110" s="4">
        <f t="shared" si="22"/>
        <v>0.755</v>
      </c>
      <c r="R110" s="4">
        <f t="shared" si="23"/>
        <v>1.6568856519221034</v>
      </c>
      <c r="S110" t="s">
        <v>40</v>
      </c>
      <c r="T110" t="s">
        <v>25</v>
      </c>
      <c r="U110" t="s">
        <v>36</v>
      </c>
      <c r="V110" t="s">
        <v>20</v>
      </c>
      <c r="W110" t="s">
        <v>21</v>
      </c>
    </row>
    <row r="111" spans="1:23" x14ac:dyDescent="0.25">
      <c r="A111">
        <v>110</v>
      </c>
      <c r="B111" s="2">
        <v>7</v>
      </c>
      <c r="C111" s="2">
        <v>4</v>
      </c>
      <c r="D111" s="2">
        <v>3</v>
      </c>
      <c r="E111" s="1">
        <f t="shared" si="14"/>
        <v>8</v>
      </c>
      <c r="F111" s="1">
        <f t="shared" si="15"/>
        <v>5</v>
      </c>
      <c r="G111" s="1">
        <f t="shared" si="16"/>
        <v>4</v>
      </c>
      <c r="H111" t="str">
        <f>INDEX([1]Sheet1!$C$3:$O$15, MATCH(E111, [1]Sheet1!$B$3:$B$15, 0), MATCH(F111,[1]Sheet1!$C$2:$O$2,0))</f>
        <v>0.17, 0.26</v>
      </c>
      <c r="I111" t="str">
        <f>INDEX([2]Sheet1!$C$3:$O$15, MATCH(E111, [2]Sheet1!$C$2:$O$2,0), MATCH(F111, [2]Sheet1!$B$3:$B$15,0))</f>
        <v>0.80, 0.89</v>
      </c>
      <c r="J111" t="str">
        <f t="shared" si="17"/>
        <v>0.17</v>
      </c>
      <c r="K111" t="str">
        <f t="shared" si="18"/>
        <v>0.26</v>
      </c>
      <c r="L111" t="str">
        <f t="shared" si="19"/>
        <v>0.80</v>
      </c>
      <c r="M111" t="str">
        <f t="shared" si="20"/>
        <v>0.89</v>
      </c>
      <c r="N111">
        <f>(15^(1-P111)-0.5^(1-P111))/(10^(1-P111)-2^(1-P111))</f>
        <v>1.7838324927020326</v>
      </c>
      <c r="O111">
        <f>(15^(1-P111)-2^(1-P111))/(10^(1-P111)-2^(1-P111))</f>
        <v>1.5224720041213451</v>
      </c>
      <c r="P111" s="4">
        <f t="shared" si="21"/>
        <v>0.21500000000000002</v>
      </c>
      <c r="Q111" s="4">
        <f t="shared" si="22"/>
        <v>0.84499999999999997</v>
      </c>
      <c r="R111" s="4">
        <f t="shared" si="23"/>
        <v>1.653152248411689</v>
      </c>
      <c r="S111" t="s">
        <v>38</v>
      </c>
      <c r="T111" t="s">
        <v>25</v>
      </c>
      <c r="U111" t="s">
        <v>33</v>
      </c>
      <c r="V111" t="s">
        <v>34</v>
      </c>
      <c r="W111" t="s">
        <v>21</v>
      </c>
    </row>
    <row r="112" spans="1:23" x14ac:dyDescent="0.25">
      <c r="A112">
        <v>111</v>
      </c>
      <c r="B112" s="2">
        <v>7</v>
      </c>
      <c r="C112" s="2">
        <v>4</v>
      </c>
      <c r="D112" s="2">
        <v>1</v>
      </c>
      <c r="E112" s="1">
        <f t="shared" si="14"/>
        <v>8</v>
      </c>
      <c r="F112" s="1">
        <f t="shared" si="15"/>
        <v>5</v>
      </c>
      <c r="G112" s="1">
        <f t="shared" si="16"/>
        <v>2</v>
      </c>
      <c r="H112" t="str">
        <f>INDEX([1]Sheet1!$C$3:$O$15, MATCH(E112, [1]Sheet1!$B$3:$B$15, 0), MATCH(F112,[1]Sheet1!$C$2:$O$2,0))</f>
        <v>0.17, 0.26</v>
      </c>
      <c r="I112" t="str">
        <f>INDEX([2]Sheet1!$C$3:$O$15, MATCH(E112, [2]Sheet1!$C$2:$O$2,0), MATCH(F112, [2]Sheet1!$B$3:$B$15,0))</f>
        <v>0.80, 0.89</v>
      </c>
      <c r="J112" t="str">
        <f t="shared" si="17"/>
        <v>0.17</v>
      </c>
      <c r="K112" t="str">
        <f t="shared" si="18"/>
        <v>0.26</v>
      </c>
      <c r="L112" t="str">
        <f t="shared" si="19"/>
        <v>0.80</v>
      </c>
      <c r="M112" t="str">
        <f t="shared" si="20"/>
        <v>0.89</v>
      </c>
      <c r="N112">
        <f>(15^(1-P112)-2^(1-P112))/(10^(1-P112)-2^(1-P112))</f>
        <v>1.5224720041213451</v>
      </c>
      <c r="O112">
        <f>(15^(1-P112)-12^(1-P112))/(10^(1-P112)-2^(1-P112))</f>
        <v>0.30796114113426326</v>
      </c>
      <c r="P112" s="4">
        <f t="shared" si="21"/>
        <v>0.21500000000000002</v>
      </c>
      <c r="Q112" s="4">
        <f t="shared" si="22"/>
        <v>0.84499999999999997</v>
      </c>
      <c r="R112" s="4">
        <f t="shared" si="23"/>
        <v>0.9152165726278042</v>
      </c>
      <c r="S112" t="s">
        <v>35</v>
      </c>
      <c r="T112" t="s">
        <v>25</v>
      </c>
      <c r="U112" t="s">
        <v>33</v>
      </c>
      <c r="V112" t="s">
        <v>20</v>
      </c>
      <c r="W112" t="s">
        <v>21</v>
      </c>
    </row>
    <row r="113" spans="1:23" x14ac:dyDescent="0.25">
      <c r="A113">
        <v>112</v>
      </c>
      <c r="B113" s="2">
        <v>7</v>
      </c>
      <c r="C113" s="2">
        <v>10</v>
      </c>
      <c r="D113" s="2">
        <v>3</v>
      </c>
      <c r="E113" s="1">
        <f t="shared" si="14"/>
        <v>8</v>
      </c>
      <c r="F113" s="1">
        <f t="shared" si="15"/>
        <v>11</v>
      </c>
      <c r="G113" s="1">
        <f t="shared" si="16"/>
        <v>4</v>
      </c>
      <c r="H113" t="str">
        <f>INDEX([1]Sheet1!$C$3:$O$15, MATCH(E113, [1]Sheet1!$B$3:$B$15, 0), MATCH(F113,[1]Sheet1!$C$2:$O$2,0))</f>
        <v>0.46, 0.55</v>
      </c>
      <c r="I113" t="str">
        <f>INDEX([2]Sheet1!$C$3:$O$15, MATCH(E113, [2]Sheet1!$C$2:$O$2,0), MATCH(F113, [2]Sheet1!$B$3:$B$15,0))</f>
        <v>0.51, 0.60</v>
      </c>
      <c r="J113" t="str">
        <f t="shared" si="17"/>
        <v>0.46</v>
      </c>
      <c r="K113" t="str">
        <f t="shared" si="18"/>
        <v>0.55</v>
      </c>
      <c r="L113" t="str">
        <f t="shared" si="19"/>
        <v>0.51</v>
      </c>
      <c r="M113" t="str">
        <f t="shared" si="20"/>
        <v>0.60</v>
      </c>
      <c r="N113">
        <f>(15^(1-P113)-0.5^(1-P113))/(10^(1-P113)-2^(1-P113))</f>
        <v>1.8123304674403691</v>
      </c>
      <c r="O113">
        <f>(15^(1-P113)-2^(1-P113))/(10^(1-P113)-2^(1-P113))</f>
        <v>1.4047256520878011</v>
      </c>
      <c r="P113" s="4">
        <f t="shared" si="21"/>
        <v>0.505</v>
      </c>
      <c r="Q113" s="4">
        <f t="shared" si="22"/>
        <v>0.55499999999999994</v>
      </c>
      <c r="R113" s="4">
        <f t="shared" si="23"/>
        <v>1.608528059764085</v>
      </c>
      <c r="S113" t="s">
        <v>44</v>
      </c>
      <c r="T113" t="s">
        <v>18</v>
      </c>
      <c r="U113" t="s">
        <v>41</v>
      </c>
      <c r="V113" t="s">
        <v>20</v>
      </c>
      <c r="W113" t="s">
        <v>21</v>
      </c>
    </row>
    <row r="114" spans="1:23" x14ac:dyDescent="0.25">
      <c r="A114">
        <v>113</v>
      </c>
      <c r="B114" s="2">
        <v>7</v>
      </c>
      <c r="C114" s="2">
        <v>3</v>
      </c>
      <c r="D114" s="2">
        <v>3</v>
      </c>
      <c r="E114" s="1">
        <f t="shared" si="14"/>
        <v>8</v>
      </c>
      <c r="F114" s="1">
        <f t="shared" si="15"/>
        <v>4</v>
      </c>
      <c r="G114" s="1">
        <f t="shared" si="16"/>
        <v>4</v>
      </c>
      <c r="H114" t="str">
        <f>INDEX([1]Sheet1!$C$3:$O$15, MATCH(E114, [1]Sheet1!$B$3:$B$15, 0), MATCH(F114,[1]Sheet1!$C$2:$O$2,0))</f>
        <v>0.12, 0.22</v>
      </c>
      <c r="I114" t="str">
        <f>INDEX([2]Sheet1!$C$3:$O$15, MATCH(E114, [2]Sheet1!$C$2:$O$2,0), MATCH(F114, [2]Sheet1!$B$3:$B$15,0))</f>
        <v>0.84, 0.94</v>
      </c>
      <c r="J114" t="str">
        <f t="shared" si="17"/>
        <v>0.12</v>
      </c>
      <c r="K114" t="str">
        <f t="shared" si="18"/>
        <v>0.22</v>
      </c>
      <c r="L114" t="str">
        <f t="shared" si="19"/>
        <v>0.84</v>
      </c>
      <c r="M114" t="str">
        <f t="shared" si="20"/>
        <v>0.94</v>
      </c>
      <c r="N114">
        <f>(15^(1-P114)-0.5^(1-P114))/(10^(1-P114)-2^(1-P114))</f>
        <v>1.7866703509891912</v>
      </c>
      <c r="O114">
        <f>(15^(1-P114)-2^(1-P114))/(10^(1-P114)-2^(1-P114))</f>
        <v>1.5428170679014381</v>
      </c>
      <c r="P114" s="4">
        <f t="shared" si="21"/>
        <v>0.16999999999999998</v>
      </c>
      <c r="Q114" s="4">
        <f t="shared" si="22"/>
        <v>0.8899999999999999</v>
      </c>
      <c r="R114" s="4">
        <f t="shared" si="23"/>
        <v>1.6647437094453146</v>
      </c>
      <c r="S114" t="s">
        <v>37</v>
      </c>
      <c r="T114" t="s">
        <v>18</v>
      </c>
      <c r="U114" t="s">
        <v>33</v>
      </c>
      <c r="V114" t="s">
        <v>20</v>
      </c>
      <c r="W114" t="s">
        <v>21</v>
      </c>
    </row>
    <row r="115" spans="1:23" x14ac:dyDescent="0.25">
      <c r="A115">
        <v>114</v>
      </c>
      <c r="B115" s="2">
        <v>7</v>
      </c>
      <c r="C115" s="2">
        <v>5</v>
      </c>
      <c r="D115" s="2">
        <v>3</v>
      </c>
      <c r="E115" s="1">
        <f t="shared" si="14"/>
        <v>8</v>
      </c>
      <c r="F115" s="1">
        <f t="shared" si="15"/>
        <v>6</v>
      </c>
      <c r="G115" s="1">
        <f t="shared" si="16"/>
        <v>4</v>
      </c>
      <c r="H115" t="str">
        <f>INDEX([1]Sheet1!$C$3:$O$15, MATCH(E115, [1]Sheet1!$B$3:$B$15, 0), MATCH(F115,[1]Sheet1!$C$2:$O$2,0))</f>
        <v>0.22, 0.30</v>
      </c>
      <c r="I115" t="str">
        <f>INDEX([2]Sheet1!$C$3:$O$15, MATCH(E115, [2]Sheet1!$C$2:$O$2,0), MATCH(F115, [2]Sheet1!$B$3:$B$15,0))</f>
        <v>0.77, 0.85</v>
      </c>
      <c r="J115" t="str">
        <f t="shared" si="17"/>
        <v>0.22</v>
      </c>
      <c r="K115" t="str">
        <f t="shared" si="18"/>
        <v>0.30</v>
      </c>
      <c r="L115" t="str">
        <f t="shared" si="19"/>
        <v>0.77</v>
      </c>
      <c r="M115" t="str">
        <f t="shared" si="20"/>
        <v>0.85</v>
      </c>
      <c r="N115">
        <f>(15^(1-P115)-0.5^(1-P115))/(10^(1-P115)-2^(1-P115))</f>
        <v>1.7827971391785058</v>
      </c>
      <c r="O115">
        <f>(15^(1-P115)-2^(1-P115))/(10^(1-P115)-2^(1-P115))</f>
        <v>1.5027000798266845</v>
      </c>
      <c r="P115" s="4">
        <f t="shared" si="21"/>
        <v>0.26</v>
      </c>
      <c r="Q115" s="4">
        <f t="shared" si="22"/>
        <v>0.81</v>
      </c>
      <c r="R115" s="4">
        <f t="shared" si="23"/>
        <v>1.6427486095025952</v>
      </c>
      <c r="S115" t="s">
        <v>38</v>
      </c>
      <c r="T115" t="s">
        <v>18</v>
      </c>
      <c r="U115" t="s">
        <v>33</v>
      </c>
      <c r="V115" t="s">
        <v>20</v>
      </c>
      <c r="W115" t="s">
        <v>23</v>
      </c>
    </row>
    <row r="116" spans="1:23" x14ac:dyDescent="0.25">
      <c r="A116">
        <v>115</v>
      </c>
      <c r="B116" s="2">
        <v>6</v>
      </c>
      <c r="C116" s="2">
        <v>5</v>
      </c>
      <c r="D116" s="2">
        <v>3</v>
      </c>
      <c r="E116" s="1">
        <f t="shared" si="14"/>
        <v>7</v>
      </c>
      <c r="F116" s="1">
        <f t="shared" si="15"/>
        <v>6</v>
      </c>
      <c r="G116" s="1">
        <f t="shared" si="16"/>
        <v>4</v>
      </c>
      <c r="H116" t="str">
        <f>INDEX([1]Sheet1!$C$3:$O$15, MATCH(E116, [1]Sheet1!$B$3:$B$15, 0), MATCH(F116,[1]Sheet1!$C$2:$O$2,0))</f>
        <v>0.16, 0.24</v>
      </c>
      <c r="I116" t="str">
        <f>INDEX([2]Sheet1!$C$3:$O$15, MATCH(E116, [2]Sheet1!$C$2:$O$2,0), MATCH(F116, [2]Sheet1!$B$3:$B$15,0))</f>
        <v>0.71, 0.80</v>
      </c>
      <c r="J116" t="str">
        <f t="shared" si="17"/>
        <v>0.16</v>
      </c>
      <c r="K116" t="str">
        <f t="shared" si="18"/>
        <v>0.24</v>
      </c>
      <c r="L116" t="str">
        <f t="shared" si="19"/>
        <v>0.71</v>
      </c>
      <c r="M116" t="str">
        <f t="shared" si="20"/>
        <v>0.80</v>
      </c>
      <c r="N116">
        <f>(15^(1-P116)-0.5^(1-P116))/(10^(1-P116)-2^(1-P116))</f>
        <v>1.7845817249007139</v>
      </c>
      <c r="O116">
        <f>(15^(1-P116)-2^(1-P116))/(10^(1-P116)-2^(1-P116))</f>
        <v>1.5291895789434931</v>
      </c>
      <c r="P116" s="4">
        <f t="shared" si="21"/>
        <v>0.2</v>
      </c>
      <c r="Q116" s="4">
        <f t="shared" si="22"/>
        <v>0.755</v>
      </c>
      <c r="R116" s="4">
        <f t="shared" si="23"/>
        <v>1.6568856519221034</v>
      </c>
      <c r="S116" t="s">
        <v>32</v>
      </c>
      <c r="T116" t="s">
        <v>18</v>
      </c>
      <c r="U116" t="s">
        <v>41</v>
      </c>
      <c r="V116" t="s">
        <v>20</v>
      </c>
      <c r="W116" t="s">
        <v>21</v>
      </c>
    </row>
    <row r="117" spans="1:23" x14ac:dyDescent="0.25">
      <c r="A117">
        <v>116</v>
      </c>
      <c r="B117" s="2">
        <v>7</v>
      </c>
      <c r="C117" s="2">
        <v>3</v>
      </c>
      <c r="D117" s="2">
        <v>1</v>
      </c>
      <c r="E117" s="1">
        <f t="shared" si="14"/>
        <v>8</v>
      </c>
      <c r="F117" s="1">
        <f t="shared" si="15"/>
        <v>4</v>
      </c>
      <c r="G117" s="1">
        <f t="shared" si="16"/>
        <v>2</v>
      </c>
      <c r="H117" t="str">
        <f>INDEX([1]Sheet1!$C$3:$O$15, MATCH(E117, [1]Sheet1!$B$3:$B$15, 0), MATCH(F117,[1]Sheet1!$C$2:$O$2,0))</f>
        <v>0.12, 0.22</v>
      </c>
      <c r="I117" t="str">
        <f>INDEX([2]Sheet1!$C$3:$O$15, MATCH(E117, [2]Sheet1!$C$2:$O$2,0), MATCH(F117, [2]Sheet1!$B$3:$B$15,0))</f>
        <v>0.84, 0.94</v>
      </c>
      <c r="J117" t="str">
        <f t="shared" si="17"/>
        <v>0.12</v>
      </c>
      <c r="K117" t="str">
        <f t="shared" si="18"/>
        <v>0.22</v>
      </c>
      <c r="L117" t="str">
        <f t="shared" si="19"/>
        <v>0.84</v>
      </c>
      <c r="M117" t="str">
        <f t="shared" si="20"/>
        <v>0.94</v>
      </c>
      <c r="N117">
        <f>(15^(1-P117)-2^(1-P117))/(10^(1-P117)-2^(1-P117))</f>
        <v>1.5428170679014381</v>
      </c>
      <c r="O117">
        <f>(15^(1-P117)-12^(1-P117))/(10^(1-P117)-2^(1-P117))</f>
        <v>0.32115715120300509</v>
      </c>
      <c r="P117" s="4">
        <f t="shared" si="21"/>
        <v>0.16999999999999998</v>
      </c>
      <c r="Q117" s="4">
        <f t="shared" si="22"/>
        <v>0.8899999999999999</v>
      </c>
      <c r="R117" s="4">
        <f t="shared" si="23"/>
        <v>0.93198710955222164</v>
      </c>
      <c r="S117" t="s">
        <v>35</v>
      </c>
      <c r="T117" t="s">
        <v>25</v>
      </c>
      <c r="U117" t="s">
        <v>41</v>
      </c>
      <c r="V117" t="s">
        <v>20</v>
      </c>
      <c r="W117" t="s">
        <v>21</v>
      </c>
    </row>
    <row r="118" spans="1:23" x14ac:dyDescent="0.25">
      <c r="A118">
        <v>117</v>
      </c>
      <c r="B118" s="2">
        <v>7</v>
      </c>
      <c r="C118" s="2">
        <v>4</v>
      </c>
      <c r="D118" s="2">
        <v>3</v>
      </c>
      <c r="E118" s="1">
        <f t="shared" si="14"/>
        <v>8</v>
      </c>
      <c r="F118" s="1">
        <f t="shared" si="15"/>
        <v>5</v>
      </c>
      <c r="G118" s="1">
        <f t="shared" si="16"/>
        <v>4</v>
      </c>
      <c r="H118" t="str">
        <f>INDEX([1]Sheet1!$C$3:$O$15, MATCH(E118, [1]Sheet1!$B$3:$B$15, 0), MATCH(F118,[1]Sheet1!$C$2:$O$2,0))</f>
        <v>0.17, 0.26</v>
      </c>
      <c r="I118" t="str">
        <f>INDEX([2]Sheet1!$C$3:$O$15, MATCH(E118, [2]Sheet1!$C$2:$O$2,0), MATCH(F118, [2]Sheet1!$B$3:$B$15,0))</f>
        <v>0.80, 0.89</v>
      </c>
      <c r="J118" t="str">
        <f t="shared" si="17"/>
        <v>0.17</v>
      </c>
      <c r="K118" t="str">
        <f t="shared" si="18"/>
        <v>0.26</v>
      </c>
      <c r="L118" t="str">
        <f t="shared" si="19"/>
        <v>0.80</v>
      </c>
      <c r="M118" t="str">
        <f t="shared" si="20"/>
        <v>0.89</v>
      </c>
      <c r="N118">
        <f>(15^(1-P118)-0.5^(1-P118))/(10^(1-P118)-2^(1-P118))</f>
        <v>1.7838324927020326</v>
      </c>
      <c r="O118">
        <f>(15^(1-P118)-2^(1-P118))/(10^(1-P118)-2^(1-P118))</f>
        <v>1.5224720041213451</v>
      </c>
      <c r="P118" s="4">
        <f t="shared" si="21"/>
        <v>0.21500000000000002</v>
      </c>
      <c r="Q118" s="4">
        <f t="shared" si="22"/>
        <v>0.84499999999999997</v>
      </c>
      <c r="R118" s="4">
        <f t="shared" si="23"/>
        <v>1.653152248411689</v>
      </c>
      <c r="S118" t="s">
        <v>40</v>
      </c>
      <c r="T118" t="s">
        <v>18</v>
      </c>
      <c r="U118" t="s">
        <v>41</v>
      </c>
      <c r="V118" t="s">
        <v>20</v>
      </c>
      <c r="W118" t="s">
        <v>21</v>
      </c>
    </row>
    <row r="119" spans="1:23" x14ac:dyDescent="0.25">
      <c r="A119">
        <v>118</v>
      </c>
      <c r="B119" s="2">
        <v>7</v>
      </c>
      <c r="C119" s="2">
        <v>4</v>
      </c>
      <c r="D119" s="2">
        <v>3</v>
      </c>
      <c r="E119" s="1">
        <f t="shared" si="14"/>
        <v>8</v>
      </c>
      <c r="F119" s="1">
        <f t="shared" si="15"/>
        <v>5</v>
      </c>
      <c r="G119" s="1">
        <f t="shared" si="16"/>
        <v>4</v>
      </c>
      <c r="H119" t="str">
        <f>INDEX([1]Sheet1!$C$3:$O$15, MATCH(E119, [1]Sheet1!$B$3:$B$15, 0), MATCH(F119,[1]Sheet1!$C$2:$O$2,0))</f>
        <v>0.17, 0.26</v>
      </c>
      <c r="I119" t="str">
        <f>INDEX([2]Sheet1!$C$3:$O$15, MATCH(E119, [2]Sheet1!$C$2:$O$2,0), MATCH(F119, [2]Sheet1!$B$3:$B$15,0))</f>
        <v>0.80, 0.89</v>
      </c>
      <c r="J119" t="str">
        <f t="shared" si="17"/>
        <v>0.17</v>
      </c>
      <c r="K119" t="str">
        <f t="shared" si="18"/>
        <v>0.26</v>
      </c>
      <c r="L119" t="str">
        <f t="shared" si="19"/>
        <v>0.80</v>
      </c>
      <c r="M119" t="str">
        <f t="shared" si="20"/>
        <v>0.89</v>
      </c>
      <c r="N119">
        <f>(15^(1-P119)-0.5^(1-P119))/(10^(1-P119)-2^(1-P119))</f>
        <v>1.7838324927020326</v>
      </c>
      <c r="O119">
        <f>(15^(1-P119)-2^(1-P119))/(10^(1-P119)-2^(1-P119))</f>
        <v>1.5224720041213451</v>
      </c>
      <c r="P119" s="4">
        <f t="shared" si="21"/>
        <v>0.21500000000000002</v>
      </c>
      <c r="Q119" s="4">
        <f t="shared" si="22"/>
        <v>0.84499999999999997</v>
      </c>
      <c r="R119" s="4">
        <f t="shared" si="23"/>
        <v>1.653152248411689</v>
      </c>
      <c r="S119" t="s">
        <v>37</v>
      </c>
      <c r="T119" t="s">
        <v>25</v>
      </c>
      <c r="U119" t="s">
        <v>36</v>
      </c>
      <c r="V119" t="s">
        <v>34</v>
      </c>
      <c r="W119" t="s">
        <v>23</v>
      </c>
    </row>
    <row r="120" spans="1:23" x14ac:dyDescent="0.25">
      <c r="A120">
        <v>119</v>
      </c>
      <c r="B120" s="2">
        <v>8</v>
      </c>
      <c r="C120" s="2">
        <v>5</v>
      </c>
      <c r="D120" s="2">
        <v>1</v>
      </c>
      <c r="E120" s="1">
        <f t="shared" si="14"/>
        <v>9</v>
      </c>
      <c r="F120" s="1">
        <f t="shared" si="15"/>
        <v>6</v>
      </c>
      <c r="G120" s="1">
        <f t="shared" si="16"/>
        <v>2</v>
      </c>
      <c r="H120" t="str">
        <f>INDEX([1]Sheet1!$C$3:$O$15, MATCH(E120, [1]Sheet1!$B$3:$B$15, 0), MATCH(F120,[1]Sheet1!$C$2:$O$2,0))</f>
        <v>0.27, 0.34</v>
      </c>
      <c r="I120" t="str">
        <f>INDEX([2]Sheet1!$C$3:$O$15, MATCH(E120, [2]Sheet1!$C$2:$O$2,0), MATCH(F120, [2]Sheet1!$B$3:$B$15,0))</f>
        <v>0.82, 0.89</v>
      </c>
      <c r="J120" t="str">
        <f t="shared" si="17"/>
        <v>0.27</v>
      </c>
      <c r="K120" t="str">
        <f t="shared" si="18"/>
        <v>0.34</v>
      </c>
      <c r="L120" t="str">
        <f t="shared" si="19"/>
        <v>0.82</v>
      </c>
      <c r="M120" t="str">
        <f t="shared" si="20"/>
        <v>0.89</v>
      </c>
      <c r="N120">
        <f>(15^(1-P120)-2^(1-P120))/(10^(1-P120)-2^(1-P120))</f>
        <v>1.4834925547676119</v>
      </c>
      <c r="O120">
        <f>(15^(1-P120)-12^(1-P120))/(10^(1-P120)-2^(1-P120))</f>
        <v>0.28283635753139308</v>
      </c>
      <c r="P120" s="4">
        <f t="shared" si="21"/>
        <v>0.30500000000000005</v>
      </c>
      <c r="Q120" s="4">
        <f t="shared" si="22"/>
        <v>0.85499999999999998</v>
      </c>
      <c r="R120" s="4">
        <f t="shared" si="23"/>
        <v>0.88316445614950245</v>
      </c>
      <c r="S120" t="s">
        <v>35</v>
      </c>
      <c r="T120" t="s">
        <v>18</v>
      </c>
      <c r="U120" t="s">
        <v>42</v>
      </c>
      <c r="V120" t="s">
        <v>20</v>
      </c>
      <c r="W120" t="s">
        <v>21</v>
      </c>
    </row>
    <row r="121" spans="1:23" x14ac:dyDescent="0.25">
      <c r="A121">
        <v>120</v>
      </c>
      <c r="B121" s="2">
        <v>7</v>
      </c>
      <c r="C121" s="2">
        <v>4</v>
      </c>
      <c r="D121" s="2">
        <v>3</v>
      </c>
      <c r="E121" s="1">
        <f t="shared" si="14"/>
        <v>8</v>
      </c>
      <c r="F121" s="1">
        <f t="shared" si="15"/>
        <v>5</v>
      </c>
      <c r="G121" s="1">
        <f t="shared" si="16"/>
        <v>4</v>
      </c>
      <c r="H121" t="str">
        <f>INDEX([1]Sheet1!$C$3:$O$15, MATCH(E121, [1]Sheet1!$B$3:$B$15, 0), MATCH(F121,[1]Sheet1!$C$2:$O$2,0))</f>
        <v>0.17, 0.26</v>
      </c>
      <c r="I121" t="str">
        <f>INDEX([2]Sheet1!$C$3:$O$15, MATCH(E121, [2]Sheet1!$C$2:$O$2,0), MATCH(F121, [2]Sheet1!$B$3:$B$15,0))</f>
        <v>0.80, 0.89</v>
      </c>
      <c r="J121" t="str">
        <f t="shared" si="17"/>
        <v>0.17</v>
      </c>
      <c r="K121" t="str">
        <f t="shared" si="18"/>
        <v>0.26</v>
      </c>
      <c r="L121" t="str">
        <f t="shared" si="19"/>
        <v>0.80</v>
      </c>
      <c r="M121" t="str">
        <f t="shared" si="20"/>
        <v>0.89</v>
      </c>
      <c r="N121">
        <f>(15^(1-P121)-0.5^(1-P121))/(10^(1-P121)-2^(1-P121))</f>
        <v>1.7838324927020326</v>
      </c>
      <c r="O121">
        <f>(15^(1-P121)-2^(1-P121))/(10^(1-P121)-2^(1-P121))</f>
        <v>1.5224720041213451</v>
      </c>
      <c r="P121" s="4">
        <f t="shared" si="21"/>
        <v>0.21500000000000002</v>
      </c>
      <c r="Q121" s="4">
        <f t="shared" si="22"/>
        <v>0.84499999999999997</v>
      </c>
      <c r="R121" s="4">
        <f t="shared" si="23"/>
        <v>1.653152248411689</v>
      </c>
      <c r="S121" t="s">
        <v>40</v>
      </c>
      <c r="T121" t="s">
        <v>25</v>
      </c>
      <c r="U121" t="s">
        <v>36</v>
      </c>
      <c r="V121" t="s">
        <v>34</v>
      </c>
      <c r="W121" t="s">
        <v>21</v>
      </c>
    </row>
    <row r="122" spans="1:23" x14ac:dyDescent="0.25">
      <c r="A122">
        <v>121</v>
      </c>
      <c r="B122" s="2">
        <v>7</v>
      </c>
      <c r="C122" s="2">
        <v>3</v>
      </c>
      <c r="D122" s="2">
        <v>1</v>
      </c>
      <c r="E122" s="1">
        <f t="shared" si="14"/>
        <v>8</v>
      </c>
      <c r="F122" s="1">
        <f t="shared" si="15"/>
        <v>4</v>
      </c>
      <c r="G122" s="1">
        <f t="shared" si="16"/>
        <v>2</v>
      </c>
      <c r="H122" t="str">
        <f>INDEX([1]Sheet1!$C$3:$O$15, MATCH(E122, [1]Sheet1!$B$3:$B$15, 0), MATCH(F122,[1]Sheet1!$C$2:$O$2,0))</f>
        <v>0.12, 0.22</v>
      </c>
      <c r="I122" t="str">
        <f>INDEX([2]Sheet1!$C$3:$O$15, MATCH(E122, [2]Sheet1!$C$2:$O$2,0), MATCH(F122, [2]Sheet1!$B$3:$B$15,0))</f>
        <v>0.84, 0.94</v>
      </c>
      <c r="J122" t="str">
        <f t="shared" si="17"/>
        <v>0.12</v>
      </c>
      <c r="K122" t="str">
        <f t="shared" si="18"/>
        <v>0.22</v>
      </c>
      <c r="L122" t="str">
        <f t="shared" si="19"/>
        <v>0.84</v>
      </c>
      <c r="M122" t="str">
        <f t="shared" si="20"/>
        <v>0.94</v>
      </c>
      <c r="N122">
        <f>(15^(1-P122)-2^(1-P122))/(10^(1-P122)-2^(1-P122))</f>
        <v>1.5428170679014381</v>
      </c>
      <c r="O122">
        <f>(15^(1-P122)-12^(1-P122))/(10^(1-P122)-2^(1-P122))</f>
        <v>0.32115715120300509</v>
      </c>
      <c r="P122" s="4">
        <f t="shared" si="21"/>
        <v>0.16999999999999998</v>
      </c>
      <c r="Q122" s="4">
        <f t="shared" si="22"/>
        <v>0.8899999999999999</v>
      </c>
      <c r="R122" s="4">
        <f t="shared" si="23"/>
        <v>0.93198710955222164</v>
      </c>
      <c r="S122" t="s">
        <v>38</v>
      </c>
      <c r="T122" t="s">
        <v>18</v>
      </c>
      <c r="U122" t="s">
        <v>41</v>
      </c>
      <c r="V122" t="s">
        <v>20</v>
      </c>
      <c r="W122" t="s">
        <v>21</v>
      </c>
    </row>
    <row r="123" spans="1:23" x14ac:dyDescent="0.25">
      <c r="A123">
        <v>122</v>
      </c>
      <c r="B123" s="2">
        <v>9</v>
      </c>
      <c r="C123" s="2">
        <v>7</v>
      </c>
      <c r="D123" s="2">
        <v>1</v>
      </c>
      <c r="E123" s="1">
        <f t="shared" si="14"/>
        <v>10</v>
      </c>
      <c r="F123" s="1">
        <f t="shared" si="15"/>
        <v>8</v>
      </c>
      <c r="G123" s="1">
        <f t="shared" si="16"/>
        <v>2</v>
      </c>
      <c r="H123" t="str">
        <f>INDEX([1]Sheet1!$C$3:$O$15, MATCH(E123, [1]Sheet1!$B$3:$B$15, 0), MATCH(F123,[1]Sheet1!$C$2:$O$2,0))</f>
        <v>0.40, 1.00</v>
      </c>
      <c r="I123" t="str">
        <f>INDEX([2]Sheet1!$C$3:$O$15, MATCH(E123, [2]Sheet1!$C$2:$O$2,0), MATCH(F123, [2]Sheet1!$B$3:$B$15,0))</f>
        <v>0.75, 1.89</v>
      </c>
      <c r="J123" t="str">
        <f t="shared" si="17"/>
        <v>0.40</v>
      </c>
      <c r="K123" t="str">
        <f t="shared" si="18"/>
        <v>1.00</v>
      </c>
      <c r="L123" t="str">
        <f t="shared" si="19"/>
        <v>0.75</v>
      </c>
      <c r="M123" t="str">
        <f t="shared" si="20"/>
        <v>1.89</v>
      </c>
      <c r="N123">
        <f>(15^(1-P123)-2^(1-P123))/(10^(1-P123)-2^(1-P123))</f>
        <v>1.3377503201080376</v>
      </c>
      <c r="O123">
        <f>(15^(1-P123)-12^(1-P123))/(10^(1-P123)-2^(1-P123))</f>
        <v>0.19094891140240286</v>
      </c>
      <c r="P123" s="4">
        <f t="shared" si="21"/>
        <v>0.7</v>
      </c>
      <c r="Q123" s="4">
        <f t="shared" si="22"/>
        <v>1.3199999999999998</v>
      </c>
      <c r="R123" s="4">
        <f t="shared" si="23"/>
        <v>0.7643496157552202</v>
      </c>
      <c r="S123" t="s">
        <v>38</v>
      </c>
      <c r="T123" t="s">
        <v>25</v>
      </c>
      <c r="U123" t="s">
        <v>41</v>
      </c>
      <c r="V123" t="s">
        <v>20</v>
      </c>
      <c r="W123" t="s">
        <v>21</v>
      </c>
    </row>
    <row r="124" spans="1:23" x14ac:dyDescent="0.25">
      <c r="A124">
        <v>123</v>
      </c>
      <c r="B124" s="2">
        <v>7</v>
      </c>
      <c r="C124" s="2">
        <v>4</v>
      </c>
      <c r="D124" s="2">
        <v>3</v>
      </c>
      <c r="E124" s="1">
        <f t="shared" si="14"/>
        <v>8</v>
      </c>
      <c r="F124" s="1">
        <f t="shared" si="15"/>
        <v>5</v>
      </c>
      <c r="G124" s="1">
        <f t="shared" si="16"/>
        <v>4</v>
      </c>
      <c r="H124" t="str">
        <f>INDEX([1]Sheet1!$C$3:$O$15, MATCH(E124, [1]Sheet1!$B$3:$B$15, 0), MATCH(F124,[1]Sheet1!$C$2:$O$2,0))</f>
        <v>0.17, 0.26</v>
      </c>
      <c r="I124" t="str">
        <f>INDEX([2]Sheet1!$C$3:$O$15, MATCH(E124, [2]Sheet1!$C$2:$O$2,0), MATCH(F124, [2]Sheet1!$B$3:$B$15,0))</f>
        <v>0.80, 0.89</v>
      </c>
      <c r="J124" t="str">
        <f t="shared" si="17"/>
        <v>0.17</v>
      </c>
      <c r="K124" t="str">
        <f t="shared" si="18"/>
        <v>0.26</v>
      </c>
      <c r="L124" t="str">
        <f t="shared" si="19"/>
        <v>0.80</v>
      </c>
      <c r="M124" t="str">
        <f t="shared" si="20"/>
        <v>0.89</v>
      </c>
      <c r="N124">
        <f t="shared" ref="N124:N131" si="24">(15^(1-P124)-0.5^(1-P124))/(10^(1-P124)-2^(1-P124))</f>
        <v>1.7838324927020326</v>
      </c>
      <c r="O124">
        <f t="shared" ref="O124:O131" si="25">(15^(1-P124)-2^(1-P124))/(10^(1-P124)-2^(1-P124))</f>
        <v>1.5224720041213451</v>
      </c>
      <c r="P124" s="4">
        <f t="shared" si="21"/>
        <v>0.21500000000000002</v>
      </c>
      <c r="Q124" s="4">
        <f t="shared" si="22"/>
        <v>0.84499999999999997</v>
      </c>
      <c r="R124" s="4">
        <f t="shared" si="23"/>
        <v>1.653152248411689</v>
      </c>
      <c r="S124" t="s">
        <v>37</v>
      </c>
      <c r="T124" t="s">
        <v>25</v>
      </c>
      <c r="U124" t="s">
        <v>36</v>
      </c>
      <c r="V124" t="s">
        <v>20</v>
      </c>
      <c r="W124" t="s">
        <v>23</v>
      </c>
    </row>
    <row r="125" spans="1:23" x14ac:dyDescent="0.25">
      <c r="A125">
        <v>124</v>
      </c>
      <c r="B125" s="2">
        <v>8</v>
      </c>
      <c r="C125" s="2">
        <v>6</v>
      </c>
      <c r="D125" s="2">
        <v>3</v>
      </c>
      <c r="E125" s="1">
        <f t="shared" si="14"/>
        <v>9</v>
      </c>
      <c r="F125" s="1">
        <f t="shared" si="15"/>
        <v>7</v>
      </c>
      <c r="G125" s="1">
        <f t="shared" si="16"/>
        <v>4</v>
      </c>
      <c r="H125" t="str">
        <f>INDEX([1]Sheet1!$C$3:$O$15, MATCH(E125, [1]Sheet1!$B$3:$B$15, 0), MATCH(F125,[1]Sheet1!$C$2:$O$2,0))</f>
        <v>0.31, 0.39</v>
      </c>
      <c r="I125" t="str">
        <f>INDEX([2]Sheet1!$C$3:$O$15, MATCH(E125, [2]Sheet1!$C$2:$O$2,0), MATCH(F125, [2]Sheet1!$B$3:$B$15,0))</f>
        <v>0.76, 0.86</v>
      </c>
      <c r="J125" t="str">
        <f t="shared" si="17"/>
        <v>0.31</v>
      </c>
      <c r="K125" t="str">
        <f t="shared" si="18"/>
        <v>0.39</v>
      </c>
      <c r="L125" t="str">
        <f t="shared" si="19"/>
        <v>0.76</v>
      </c>
      <c r="M125" t="str">
        <f t="shared" si="20"/>
        <v>0.86</v>
      </c>
      <c r="N125">
        <f t="shared" si="24"/>
        <v>1.7864399508494773</v>
      </c>
      <c r="O125">
        <f t="shared" si="25"/>
        <v>1.4648406612333555</v>
      </c>
      <c r="P125" s="4">
        <f t="shared" si="21"/>
        <v>0.35</v>
      </c>
      <c r="Q125" s="4">
        <f t="shared" si="22"/>
        <v>0.81</v>
      </c>
      <c r="R125" s="4">
        <f t="shared" si="23"/>
        <v>1.6256403060414164</v>
      </c>
      <c r="S125" t="s">
        <v>40</v>
      </c>
      <c r="T125" t="s">
        <v>18</v>
      </c>
      <c r="U125" t="s">
        <v>41</v>
      </c>
      <c r="V125" t="s">
        <v>34</v>
      </c>
      <c r="W125" t="s">
        <v>21</v>
      </c>
    </row>
    <row r="126" spans="1:23" x14ac:dyDescent="0.25">
      <c r="A126">
        <v>125</v>
      </c>
      <c r="B126" s="2">
        <v>7</v>
      </c>
      <c r="C126" s="2">
        <v>4</v>
      </c>
      <c r="D126" s="2">
        <v>3</v>
      </c>
      <c r="E126" s="1">
        <f t="shared" si="14"/>
        <v>8</v>
      </c>
      <c r="F126" s="1">
        <f t="shared" si="15"/>
        <v>5</v>
      </c>
      <c r="G126" s="1">
        <f t="shared" si="16"/>
        <v>4</v>
      </c>
      <c r="H126" t="str">
        <f>INDEX([1]Sheet1!$C$3:$O$15, MATCH(E126, [1]Sheet1!$B$3:$B$15, 0), MATCH(F126,[1]Sheet1!$C$2:$O$2,0))</f>
        <v>0.17, 0.26</v>
      </c>
      <c r="I126" t="str">
        <f>INDEX([2]Sheet1!$C$3:$O$15, MATCH(E126, [2]Sheet1!$C$2:$O$2,0), MATCH(F126, [2]Sheet1!$B$3:$B$15,0))</f>
        <v>0.80, 0.89</v>
      </c>
      <c r="J126" t="str">
        <f t="shared" si="17"/>
        <v>0.17</v>
      </c>
      <c r="K126" t="str">
        <f t="shared" si="18"/>
        <v>0.26</v>
      </c>
      <c r="L126" t="str">
        <f t="shared" si="19"/>
        <v>0.80</v>
      </c>
      <c r="M126" t="str">
        <f t="shared" si="20"/>
        <v>0.89</v>
      </c>
      <c r="N126">
        <f t="shared" si="24"/>
        <v>1.7838324927020326</v>
      </c>
      <c r="O126">
        <f t="shared" si="25"/>
        <v>1.5224720041213451</v>
      </c>
      <c r="P126" s="4">
        <f t="shared" si="21"/>
        <v>0.21500000000000002</v>
      </c>
      <c r="Q126" s="4">
        <f t="shared" si="22"/>
        <v>0.84499999999999997</v>
      </c>
      <c r="R126" s="4">
        <f t="shared" si="23"/>
        <v>1.653152248411689</v>
      </c>
      <c r="S126" t="s">
        <v>37</v>
      </c>
      <c r="T126" t="s">
        <v>18</v>
      </c>
      <c r="U126" t="s">
        <v>41</v>
      </c>
      <c r="V126" t="s">
        <v>20</v>
      </c>
      <c r="W126" t="s">
        <v>21</v>
      </c>
    </row>
    <row r="127" spans="1:23" x14ac:dyDescent="0.25">
      <c r="A127">
        <v>126</v>
      </c>
      <c r="B127" s="2">
        <v>7</v>
      </c>
      <c r="C127" s="2">
        <v>5</v>
      </c>
      <c r="D127" s="2">
        <v>3</v>
      </c>
      <c r="E127" s="1">
        <f t="shared" si="14"/>
        <v>8</v>
      </c>
      <c r="F127" s="1">
        <f t="shared" si="15"/>
        <v>6</v>
      </c>
      <c r="G127" s="1">
        <f t="shared" si="16"/>
        <v>4</v>
      </c>
      <c r="H127" t="str">
        <f>INDEX([1]Sheet1!$C$3:$O$15, MATCH(E127, [1]Sheet1!$B$3:$B$15, 0), MATCH(F127,[1]Sheet1!$C$2:$O$2,0))</f>
        <v>0.22, 0.30</v>
      </c>
      <c r="I127" t="str">
        <f>INDEX([2]Sheet1!$C$3:$O$15, MATCH(E127, [2]Sheet1!$C$2:$O$2,0), MATCH(F127, [2]Sheet1!$B$3:$B$15,0))</f>
        <v>0.77, 0.85</v>
      </c>
      <c r="J127" t="str">
        <f t="shared" si="17"/>
        <v>0.22</v>
      </c>
      <c r="K127" t="str">
        <f t="shared" si="18"/>
        <v>0.30</v>
      </c>
      <c r="L127" t="str">
        <f t="shared" si="19"/>
        <v>0.77</v>
      </c>
      <c r="M127" t="str">
        <f t="shared" si="20"/>
        <v>0.85</v>
      </c>
      <c r="N127">
        <f t="shared" si="24"/>
        <v>1.7827971391785058</v>
      </c>
      <c r="O127">
        <f t="shared" si="25"/>
        <v>1.5027000798266845</v>
      </c>
      <c r="P127" s="4">
        <f t="shared" si="21"/>
        <v>0.26</v>
      </c>
      <c r="Q127" s="4">
        <f t="shared" si="22"/>
        <v>0.81</v>
      </c>
      <c r="R127" s="4">
        <f t="shared" si="23"/>
        <v>1.6427486095025952</v>
      </c>
      <c r="S127" t="s">
        <v>44</v>
      </c>
      <c r="T127" t="s">
        <v>25</v>
      </c>
      <c r="U127" t="s">
        <v>36</v>
      </c>
      <c r="V127" t="s">
        <v>20</v>
      </c>
      <c r="W127" t="s">
        <v>23</v>
      </c>
    </row>
    <row r="128" spans="1:23" x14ac:dyDescent="0.25">
      <c r="A128">
        <v>127</v>
      </c>
      <c r="B128" s="2">
        <v>8</v>
      </c>
      <c r="C128" s="2">
        <v>6</v>
      </c>
      <c r="D128" s="2">
        <v>3</v>
      </c>
      <c r="E128" s="1">
        <f t="shared" si="14"/>
        <v>9</v>
      </c>
      <c r="F128" s="1">
        <f t="shared" si="15"/>
        <v>7</v>
      </c>
      <c r="G128" s="1">
        <f t="shared" si="16"/>
        <v>4</v>
      </c>
      <c r="H128" t="str">
        <f>INDEX([1]Sheet1!$C$3:$O$15, MATCH(E128, [1]Sheet1!$B$3:$B$15, 0), MATCH(F128,[1]Sheet1!$C$2:$O$2,0))</f>
        <v>0.31, 0.39</v>
      </c>
      <c r="I128" t="str">
        <f>INDEX([2]Sheet1!$C$3:$O$15, MATCH(E128, [2]Sheet1!$C$2:$O$2,0), MATCH(F128, [2]Sheet1!$B$3:$B$15,0))</f>
        <v>0.76, 0.86</v>
      </c>
      <c r="J128" t="str">
        <f t="shared" si="17"/>
        <v>0.31</v>
      </c>
      <c r="K128" t="str">
        <f t="shared" si="18"/>
        <v>0.39</v>
      </c>
      <c r="L128" t="str">
        <f t="shared" si="19"/>
        <v>0.76</v>
      </c>
      <c r="M128" t="str">
        <f t="shared" si="20"/>
        <v>0.86</v>
      </c>
      <c r="N128">
        <f t="shared" si="24"/>
        <v>1.7864399508494773</v>
      </c>
      <c r="O128">
        <f t="shared" si="25"/>
        <v>1.4648406612333555</v>
      </c>
      <c r="P128" s="4">
        <f t="shared" si="21"/>
        <v>0.35</v>
      </c>
      <c r="Q128" s="4">
        <f t="shared" si="22"/>
        <v>0.81</v>
      </c>
      <c r="R128" s="4">
        <f t="shared" si="23"/>
        <v>1.6256403060414164</v>
      </c>
      <c r="S128" t="s">
        <v>40</v>
      </c>
      <c r="T128" t="s">
        <v>18</v>
      </c>
      <c r="U128" t="s">
        <v>36</v>
      </c>
      <c r="V128" t="s">
        <v>20</v>
      </c>
      <c r="W128" t="s">
        <v>21</v>
      </c>
    </row>
    <row r="129" spans="1:23" x14ac:dyDescent="0.25">
      <c r="A129">
        <v>128</v>
      </c>
      <c r="B129" s="2">
        <v>6</v>
      </c>
      <c r="C129" s="2">
        <v>3</v>
      </c>
      <c r="D129" s="2">
        <v>3</v>
      </c>
      <c r="E129" s="1">
        <f t="shared" si="14"/>
        <v>7</v>
      </c>
      <c r="F129" s="1">
        <f t="shared" si="15"/>
        <v>4</v>
      </c>
      <c r="G129" s="1">
        <f t="shared" si="16"/>
        <v>4</v>
      </c>
      <c r="H129" t="str">
        <f>INDEX([1]Sheet1!$C$3:$O$15, MATCH(E129, [1]Sheet1!$B$3:$B$15, 0), MATCH(F129,[1]Sheet1!$C$2:$O$2,0))</f>
        <v>0.06, 0.16</v>
      </c>
      <c r="I129" t="str">
        <f>INDEX([2]Sheet1!$C$3:$O$15, MATCH(E129, [2]Sheet1!$C$2:$O$2,0), MATCH(F129, [2]Sheet1!$B$3:$B$15,0))</f>
        <v>0.78, 0.88</v>
      </c>
      <c r="J129" t="str">
        <f t="shared" si="17"/>
        <v>0.06</v>
      </c>
      <c r="K129" t="str">
        <f t="shared" si="18"/>
        <v>0.16</v>
      </c>
      <c r="L129" t="str">
        <f t="shared" si="19"/>
        <v>0.78</v>
      </c>
      <c r="M129" t="str">
        <f t="shared" si="20"/>
        <v>0.88</v>
      </c>
      <c r="N129">
        <f t="shared" si="24"/>
        <v>1.7931378668604818</v>
      </c>
      <c r="O129">
        <f t="shared" si="25"/>
        <v>1.5708504372974055</v>
      </c>
      <c r="P129" s="4">
        <f t="shared" si="21"/>
        <v>0.11</v>
      </c>
      <c r="Q129" s="4">
        <f t="shared" si="22"/>
        <v>0.83000000000000007</v>
      </c>
      <c r="R129" s="4">
        <f t="shared" si="23"/>
        <v>1.6819941520789436</v>
      </c>
      <c r="S129" t="s">
        <v>37</v>
      </c>
      <c r="T129" t="s">
        <v>25</v>
      </c>
      <c r="U129" t="s">
        <v>41</v>
      </c>
      <c r="V129" t="s">
        <v>20</v>
      </c>
      <c r="W129" t="s">
        <v>23</v>
      </c>
    </row>
    <row r="130" spans="1:23" x14ac:dyDescent="0.25">
      <c r="A130">
        <v>129</v>
      </c>
      <c r="B130" s="2">
        <v>9</v>
      </c>
      <c r="C130" s="2">
        <v>6</v>
      </c>
      <c r="D130" s="2">
        <v>3</v>
      </c>
      <c r="E130" s="1">
        <f t="shared" ref="E130:E193" si="26">B130+1</f>
        <v>10</v>
      </c>
      <c r="F130" s="1">
        <f t="shared" ref="F130:F193" si="27">C130+1</f>
        <v>7</v>
      </c>
      <c r="G130" s="1">
        <f t="shared" ref="G130:G193" si="28">D130+1</f>
        <v>4</v>
      </c>
      <c r="H130" t="str">
        <f>INDEX([1]Sheet1!$C$3:$O$15, MATCH(E130, [1]Sheet1!$B$3:$B$15, 0), MATCH(F130,[1]Sheet1!$C$2:$O$2,0))</f>
        <v>0.34, 1.00</v>
      </c>
      <c r="I130" t="str">
        <f>INDEX([2]Sheet1!$C$3:$O$15, MATCH(E130, [2]Sheet1!$C$2:$O$2,0), MATCH(F130, [2]Sheet1!$B$3:$B$15,0))</f>
        <v>0.75, 1.89</v>
      </c>
      <c r="J130" t="str">
        <f t="shared" ref="J130:J193" si="29">LEFT(H130,4)</f>
        <v>0.34</v>
      </c>
      <c r="K130" t="str">
        <f t="shared" ref="K130:K193" si="30">RIGHT(H130,4)</f>
        <v>1.00</v>
      </c>
      <c r="L130" t="str">
        <f t="shared" ref="L130:L193" si="31">LEFT(I130,4)</f>
        <v>0.75</v>
      </c>
      <c r="M130" t="str">
        <f t="shared" ref="M130:M193" si="32">RIGHT(I130,4)</f>
        <v>1.89</v>
      </c>
      <c r="N130">
        <f t="shared" si="24"/>
        <v>1.8712935860624558</v>
      </c>
      <c r="O130">
        <f t="shared" si="25"/>
        <v>1.3474527734026915</v>
      </c>
      <c r="P130" s="4">
        <f t="shared" ref="P130:P193" si="33">(J130+K130)/2</f>
        <v>0.67</v>
      </c>
      <c r="Q130" s="4">
        <f t="shared" ref="Q130:Q193" si="34">(L130+M130)/2</f>
        <v>1.3199999999999998</v>
      </c>
      <c r="R130" s="4">
        <f t="shared" si="23"/>
        <v>1.6093731797325737</v>
      </c>
      <c r="S130" t="s">
        <v>32</v>
      </c>
      <c r="T130" t="s">
        <v>18</v>
      </c>
      <c r="U130" t="s">
        <v>42</v>
      </c>
      <c r="V130" t="s">
        <v>34</v>
      </c>
      <c r="W130" t="s">
        <v>21</v>
      </c>
    </row>
    <row r="131" spans="1:23" x14ac:dyDescent="0.25">
      <c r="A131">
        <v>130</v>
      </c>
      <c r="B131" s="2">
        <v>7</v>
      </c>
      <c r="C131" s="2">
        <v>5</v>
      </c>
      <c r="D131" s="2">
        <v>3</v>
      </c>
      <c r="E131" s="1">
        <f t="shared" si="26"/>
        <v>8</v>
      </c>
      <c r="F131" s="1">
        <f t="shared" si="27"/>
        <v>6</v>
      </c>
      <c r="G131" s="1">
        <f t="shared" si="28"/>
        <v>4</v>
      </c>
      <c r="H131" t="str">
        <f>INDEX([1]Sheet1!$C$3:$O$15, MATCH(E131, [1]Sheet1!$B$3:$B$15, 0), MATCH(F131,[1]Sheet1!$C$2:$O$2,0))</f>
        <v>0.22, 0.30</v>
      </c>
      <c r="I131" t="str">
        <f>INDEX([2]Sheet1!$C$3:$O$15, MATCH(E131, [2]Sheet1!$C$2:$O$2,0), MATCH(F131, [2]Sheet1!$B$3:$B$15,0))</f>
        <v>0.77, 0.85</v>
      </c>
      <c r="J131" t="str">
        <f t="shared" si="29"/>
        <v>0.22</v>
      </c>
      <c r="K131" t="str">
        <f t="shared" si="30"/>
        <v>0.30</v>
      </c>
      <c r="L131" t="str">
        <f t="shared" si="31"/>
        <v>0.77</v>
      </c>
      <c r="M131" t="str">
        <f t="shared" si="32"/>
        <v>0.85</v>
      </c>
      <c r="N131">
        <f t="shared" si="24"/>
        <v>1.7827971391785058</v>
      </c>
      <c r="O131">
        <f t="shared" si="25"/>
        <v>1.5027000798266845</v>
      </c>
      <c r="P131" s="4">
        <f t="shared" si="33"/>
        <v>0.26</v>
      </c>
      <c r="Q131" s="4">
        <f t="shared" si="34"/>
        <v>0.81</v>
      </c>
      <c r="R131" s="4">
        <f t="shared" ref="R131:R194" si="35">(N131+O131)/2</f>
        <v>1.6427486095025952</v>
      </c>
      <c r="S131" t="s">
        <v>40</v>
      </c>
      <c r="T131" t="s">
        <v>18</v>
      </c>
      <c r="U131" t="s">
        <v>36</v>
      </c>
      <c r="V131" t="s">
        <v>20</v>
      </c>
      <c r="W131" t="s">
        <v>21</v>
      </c>
    </row>
    <row r="132" spans="1:23" x14ac:dyDescent="0.25">
      <c r="A132">
        <v>131</v>
      </c>
      <c r="B132" s="2">
        <v>7</v>
      </c>
      <c r="C132" s="2">
        <v>3</v>
      </c>
      <c r="D132" s="2">
        <v>1</v>
      </c>
      <c r="E132" s="1">
        <f t="shared" si="26"/>
        <v>8</v>
      </c>
      <c r="F132" s="1">
        <f t="shared" si="27"/>
        <v>4</v>
      </c>
      <c r="G132" s="1">
        <f t="shared" si="28"/>
        <v>2</v>
      </c>
      <c r="H132" t="str">
        <f>INDEX([1]Sheet1!$C$3:$O$15, MATCH(E132, [1]Sheet1!$B$3:$B$15, 0), MATCH(F132,[1]Sheet1!$C$2:$O$2,0))</f>
        <v>0.12, 0.22</v>
      </c>
      <c r="I132" t="str">
        <f>INDEX([2]Sheet1!$C$3:$O$15, MATCH(E132, [2]Sheet1!$C$2:$O$2,0), MATCH(F132, [2]Sheet1!$B$3:$B$15,0))</f>
        <v>0.84, 0.94</v>
      </c>
      <c r="J132" t="str">
        <f t="shared" si="29"/>
        <v>0.12</v>
      </c>
      <c r="K132" t="str">
        <f t="shared" si="30"/>
        <v>0.22</v>
      </c>
      <c r="L132" t="str">
        <f t="shared" si="31"/>
        <v>0.84</v>
      </c>
      <c r="M132" t="str">
        <f t="shared" si="32"/>
        <v>0.94</v>
      </c>
      <c r="N132">
        <f>(15^(1-P132)-2^(1-P132))/(10^(1-P132)-2^(1-P132))</f>
        <v>1.5428170679014381</v>
      </c>
      <c r="O132">
        <f>(15^(1-P132)-12^(1-P132))/(10^(1-P132)-2^(1-P132))</f>
        <v>0.32115715120300509</v>
      </c>
      <c r="P132" s="4">
        <f t="shared" si="33"/>
        <v>0.16999999999999998</v>
      </c>
      <c r="Q132" s="4">
        <f t="shared" si="34"/>
        <v>0.8899999999999999</v>
      </c>
      <c r="R132" s="4">
        <f t="shared" si="35"/>
        <v>0.93198710955222164</v>
      </c>
      <c r="S132" t="s">
        <v>44</v>
      </c>
      <c r="T132" t="s">
        <v>25</v>
      </c>
      <c r="U132" t="s">
        <v>41</v>
      </c>
      <c r="V132" t="s">
        <v>20</v>
      </c>
      <c r="W132" t="s">
        <v>21</v>
      </c>
    </row>
    <row r="133" spans="1:23" x14ac:dyDescent="0.25">
      <c r="A133">
        <v>132</v>
      </c>
      <c r="B133" s="2">
        <v>7</v>
      </c>
      <c r="C133" s="2">
        <v>4</v>
      </c>
      <c r="D133" s="2">
        <v>3</v>
      </c>
      <c r="E133" s="1">
        <f t="shared" si="26"/>
        <v>8</v>
      </c>
      <c r="F133" s="1">
        <f t="shared" si="27"/>
        <v>5</v>
      </c>
      <c r="G133" s="1">
        <f t="shared" si="28"/>
        <v>4</v>
      </c>
      <c r="H133" t="str">
        <f>INDEX([1]Sheet1!$C$3:$O$15, MATCH(E133, [1]Sheet1!$B$3:$B$15, 0), MATCH(F133,[1]Sheet1!$C$2:$O$2,0))</f>
        <v>0.17, 0.26</v>
      </c>
      <c r="I133" t="str">
        <f>INDEX([2]Sheet1!$C$3:$O$15, MATCH(E133, [2]Sheet1!$C$2:$O$2,0), MATCH(F133, [2]Sheet1!$B$3:$B$15,0))</f>
        <v>0.80, 0.89</v>
      </c>
      <c r="J133" t="str">
        <f t="shared" si="29"/>
        <v>0.17</v>
      </c>
      <c r="K133" t="str">
        <f t="shared" si="30"/>
        <v>0.26</v>
      </c>
      <c r="L133" t="str">
        <f t="shared" si="31"/>
        <v>0.80</v>
      </c>
      <c r="M133" t="str">
        <f t="shared" si="32"/>
        <v>0.89</v>
      </c>
      <c r="N133">
        <f t="shared" ref="N133:N144" si="36">(15^(1-P133)-0.5^(1-P133))/(10^(1-P133)-2^(1-P133))</f>
        <v>1.7838324927020326</v>
      </c>
      <c r="O133">
        <f t="shared" ref="O133:O144" si="37">(15^(1-P133)-2^(1-P133))/(10^(1-P133)-2^(1-P133))</f>
        <v>1.5224720041213451</v>
      </c>
      <c r="P133" s="4">
        <f t="shared" si="33"/>
        <v>0.21500000000000002</v>
      </c>
      <c r="Q133" s="4">
        <f t="shared" si="34"/>
        <v>0.84499999999999997</v>
      </c>
      <c r="R133" s="4">
        <f t="shared" si="35"/>
        <v>1.653152248411689</v>
      </c>
      <c r="S133" t="s">
        <v>32</v>
      </c>
      <c r="T133" t="s">
        <v>25</v>
      </c>
      <c r="U133" t="s">
        <v>41</v>
      </c>
      <c r="V133" t="s">
        <v>20</v>
      </c>
      <c r="W133" t="s">
        <v>21</v>
      </c>
    </row>
    <row r="134" spans="1:23" x14ac:dyDescent="0.25">
      <c r="A134">
        <v>133</v>
      </c>
      <c r="B134" s="2">
        <v>6</v>
      </c>
      <c r="C134" s="2">
        <v>3</v>
      </c>
      <c r="D134" s="2">
        <v>3</v>
      </c>
      <c r="E134" s="1">
        <f t="shared" si="26"/>
        <v>7</v>
      </c>
      <c r="F134" s="1">
        <f t="shared" si="27"/>
        <v>4</v>
      </c>
      <c r="G134" s="1">
        <f t="shared" si="28"/>
        <v>4</v>
      </c>
      <c r="H134" t="str">
        <f>INDEX([1]Sheet1!$C$3:$O$15, MATCH(E134, [1]Sheet1!$B$3:$B$15, 0), MATCH(F134,[1]Sheet1!$C$2:$O$2,0))</f>
        <v>0.06, 0.16</v>
      </c>
      <c r="I134" t="str">
        <f>INDEX([2]Sheet1!$C$3:$O$15, MATCH(E134, [2]Sheet1!$C$2:$O$2,0), MATCH(F134, [2]Sheet1!$B$3:$B$15,0))</f>
        <v>0.78, 0.88</v>
      </c>
      <c r="J134" t="str">
        <f t="shared" si="29"/>
        <v>0.06</v>
      </c>
      <c r="K134" t="str">
        <f t="shared" si="30"/>
        <v>0.16</v>
      </c>
      <c r="L134" t="str">
        <f t="shared" si="31"/>
        <v>0.78</v>
      </c>
      <c r="M134" t="str">
        <f t="shared" si="32"/>
        <v>0.88</v>
      </c>
      <c r="N134">
        <f t="shared" si="36"/>
        <v>1.7931378668604818</v>
      </c>
      <c r="O134">
        <f t="shared" si="37"/>
        <v>1.5708504372974055</v>
      </c>
      <c r="P134" s="4">
        <f t="shared" si="33"/>
        <v>0.11</v>
      </c>
      <c r="Q134" s="4">
        <f t="shared" si="34"/>
        <v>0.83000000000000007</v>
      </c>
      <c r="R134" s="4">
        <f t="shared" si="35"/>
        <v>1.6819941520789436</v>
      </c>
      <c r="S134" t="s">
        <v>40</v>
      </c>
      <c r="T134" t="s">
        <v>18</v>
      </c>
      <c r="U134" t="s">
        <v>36</v>
      </c>
      <c r="V134" t="s">
        <v>20</v>
      </c>
      <c r="W134" t="s">
        <v>21</v>
      </c>
    </row>
    <row r="135" spans="1:23" x14ac:dyDescent="0.25">
      <c r="A135">
        <v>134</v>
      </c>
      <c r="B135" s="2">
        <v>7</v>
      </c>
      <c r="C135" s="2">
        <v>4</v>
      </c>
      <c r="D135" s="2">
        <v>3</v>
      </c>
      <c r="E135" s="1">
        <f t="shared" si="26"/>
        <v>8</v>
      </c>
      <c r="F135" s="1">
        <f t="shared" si="27"/>
        <v>5</v>
      </c>
      <c r="G135" s="1">
        <f t="shared" si="28"/>
        <v>4</v>
      </c>
      <c r="H135" t="str">
        <f>INDEX([1]Sheet1!$C$3:$O$15, MATCH(E135, [1]Sheet1!$B$3:$B$15, 0), MATCH(F135,[1]Sheet1!$C$2:$O$2,0))</f>
        <v>0.17, 0.26</v>
      </c>
      <c r="I135" t="str">
        <f>INDEX([2]Sheet1!$C$3:$O$15, MATCH(E135, [2]Sheet1!$C$2:$O$2,0), MATCH(F135, [2]Sheet1!$B$3:$B$15,0))</f>
        <v>0.80, 0.89</v>
      </c>
      <c r="J135" t="str">
        <f t="shared" si="29"/>
        <v>0.17</v>
      </c>
      <c r="K135" t="str">
        <f t="shared" si="30"/>
        <v>0.26</v>
      </c>
      <c r="L135" t="str">
        <f t="shared" si="31"/>
        <v>0.80</v>
      </c>
      <c r="M135" t="str">
        <f t="shared" si="32"/>
        <v>0.89</v>
      </c>
      <c r="N135">
        <f t="shared" si="36"/>
        <v>1.7838324927020326</v>
      </c>
      <c r="O135">
        <f t="shared" si="37"/>
        <v>1.5224720041213451</v>
      </c>
      <c r="P135" s="4">
        <f t="shared" si="33"/>
        <v>0.21500000000000002</v>
      </c>
      <c r="Q135" s="4">
        <f t="shared" si="34"/>
        <v>0.84499999999999997</v>
      </c>
      <c r="R135" s="4">
        <f t="shared" si="35"/>
        <v>1.653152248411689</v>
      </c>
      <c r="S135" t="s">
        <v>44</v>
      </c>
      <c r="T135" t="s">
        <v>25</v>
      </c>
      <c r="U135" t="s">
        <v>36</v>
      </c>
      <c r="V135" t="s">
        <v>20</v>
      </c>
      <c r="W135" t="s">
        <v>21</v>
      </c>
    </row>
    <row r="136" spans="1:23" x14ac:dyDescent="0.25">
      <c r="A136">
        <v>135</v>
      </c>
      <c r="B136" s="2">
        <v>7</v>
      </c>
      <c r="C136" s="2">
        <v>4</v>
      </c>
      <c r="D136" s="2">
        <v>3</v>
      </c>
      <c r="E136" s="1">
        <f t="shared" si="26"/>
        <v>8</v>
      </c>
      <c r="F136" s="1">
        <f t="shared" si="27"/>
        <v>5</v>
      </c>
      <c r="G136" s="1">
        <f t="shared" si="28"/>
        <v>4</v>
      </c>
      <c r="H136" t="str">
        <f>INDEX([1]Sheet1!$C$3:$O$15, MATCH(E136, [1]Sheet1!$B$3:$B$15, 0), MATCH(F136,[1]Sheet1!$C$2:$O$2,0))</f>
        <v>0.17, 0.26</v>
      </c>
      <c r="I136" t="str">
        <f>INDEX([2]Sheet1!$C$3:$O$15, MATCH(E136, [2]Sheet1!$C$2:$O$2,0), MATCH(F136, [2]Sheet1!$B$3:$B$15,0))</f>
        <v>0.80, 0.89</v>
      </c>
      <c r="J136" t="str">
        <f t="shared" si="29"/>
        <v>0.17</v>
      </c>
      <c r="K136" t="str">
        <f t="shared" si="30"/>
        <v>0.26</v>
      </c>
      <c r="L136" t="str">
        <f t="shared" si="31"/>
        <v>0.80</v>
      </c>
      <c r="M136" t="str">
        <f t="shared" si="32"/>
        <v>0.89</v>
      </c>
      <c r="N136">
        <f t="shared" si="36"/>
        <v>1.7838324927020326</v>
      </c>
      <c r="O136">
        <f t="shared" si="37"/>
        <v>1.5224720041213451</v>
      </c>
      <c r="P136" s="4">
        <f t="shared" si="33"/>
        <v>0.21500000000000002</v>
      </c>
      <c r="Q136" s="4">
        <f t="shared" si="34"/>
        <v>0.84499999999999997</v>
      </c>
      <c r="R136" s="4">
        <f t="shared" si="35"/>
        <v>1.653152248411689</v>
      </c>
      <c r="S136" t="s">
        <v>44</v>
      </c>
      <c r="T136" t="s">
        <v>18</v>
      </c>
      <c r="U136" t="s">
        <v>41</v>
      </c>
      <c r="V136" t="s">
        <v>20</v>
      </c>
      <c r="W136" t="s">
        <v>23</v>
      </c>
    </row>
    <row r="137" spans="1:23" x14ac:dyDescent="0.25">
      <c r="A137">
        <v>136</v>
      </c>
      <c r="B137" s="2">
        <v>7</v>
      </c>
      <c r="C137" s="2">
        <v>6</v>
      </c>
      <c r="D137" s="2">
        <v>3</v>
      </c>
      <c r="E137" s="1">
        <f t="shared" si="26"/>
        <v>8</v>
      </c>
      <c r="F137" s="1">
        <f t="shared" si="27"/>
        <v>7</v>
      </c>
      <c r="G137" s="1">
        <f t="shared" si="28"/>
        <v>4</v>
      </c>
      <c r="H137" t="str">
        <f>INDEX([1]Sheet1!$C$3:$O$15, MATCH(E137, [1]Sheet1!$B$3:$B$15, 0), MATCH(F137,[1]Sheet1!$C$2:$O$2,0))</f>
        <v>0.25, 0.36</v>
      </c>
      <c r="I137" t="str">
        <f>INDEX([2]Sheet1!$C$3:$O$15, MATCH(E137, [2]Sheet1!$C$2:$O$2,0), MATCH(F137, [2]Sheet1!$B$3:$B$15,0))</f>
        <v>0.71, 0.82</v>
      </c>
      <c r="J137" t="str">
        <f t="shared" si="29"/>
        <v>0.25</v>
      </c>
      <c r="K137" t="str">
        <f t="shared" si="30"/>
        <v>0.36</v>
      </c>
      <c r="L137" t="str">
        <f t="shared" si="31"/>
        <v>0.71</v>
      </c>
      <c r="M137" t="str">
        <f t="shared" si="32"/>
        <v>0.82</v>
      </c>
      <c r="N137">
        <f t="shared" si="36"/>
        <v>1.7836394157458582</v>
      </c>
      <c r="O137">
        <f t="shared" si="37"/>
        <v>1.4834925547676123</v>
      </c>
      <c r="P137" s="4">
        <f t="shared" si="33"/>
        <v>0.30499999999999999</v>
      </c>
      <c r="Q137" s="4">
        <f t="shared" si="34"/>
        <v>0.7649999999999999</v>
      </c>
      <c r="R137" s="4">
        <f t="shared" si="35"/>
        <v>1.6335659852567352</v>
      </c>
      <c r="S137" t="s">
        <v>32</v>
      </c>
      <c r="T137" t="s">
        <v>25</v>
      </c>
      <c r="U137" t="s">
        <v>41</v>
      </c>
      <c r="V137" t="s">
        <v>20</v>
      </c>
      <c r="W137" t="s">
        <v>21</v>
      </c>
    </row>
    <row r="138" spans="1:23" x14ac:dyDescent="0.25">
      <c r="A138">
        <v>137</v>
      </c>
      <c r="B138" s="2">
        <v>7</v>
      </c>
      <c r="C138" s="2">
        <v>5</v>
      </c>
      <c r="D138" s="2">
        <v>3</v>
      </c>
      <c r="E138" s="1">
        <f t="shared" si="26"/>
        <v>8</v>
      </c>
      <c r="F138" s="1">
        <f t="shared" si="27"/>
        <v>6</v>
      </c>
      <c r="G138" s="1">
        <f t="shared" si="28"/>
        <v>4</v>
      </c>
      <c r="H138" t="str">
        <f>INDEX([1]Sheet1!$C$3:$O$15, MATCH(E138, [1]Sheet1!$B$3:$B$15, 0), MATCH(F138,[1]Sheet1!$C$2:$O$2,0))</f>
        <v>0.22, 0.30</v>
      </c>
      <c r="I138" t="str">
        <f>INDEX([2]Sheet1!$C$3:$O$15, MATCH(E138, [2]Sheet1!$C$2:$O$2,0), MATCH(F138, [2]Sheet1!$B$3:$B$15,0))</f>
        <v>0.77, 0.85</v>
      </c>
      <c r="J138" t="str">
        <f t="shared" si="29"/>
        <v>0.22</v>
      </c>
      <c r="K138" t="str">
        <f t="shared" si="30"/>
        <v>0.30</v>
      </c>
      <c r="L138" t="str">
        <f t="shared" si="31"/>
        <v>0.77</v>
      </c>
      <c r="M138" t="str">
        <f t="shared" si="32"/>
        <v>0.85</v>
      </c>
      <c r="N138">
        <f t="shared" si="36"/>
        <v>1.7827971391785058</v>
      </c>
      <c r="O138">
        <f t="shared" si="37"/>
        <v>1.5027000798266845</v>
      </c>
      <c r="P138" s="4">
        <f t="shared" si="33"/>
        <v>0.26</v>
      </c>
      <c r="Q138" s="4">
        <f t="shared" si="34"/>
        <v>0.81</v>
      </c>
      <c r="R138" s="4">
        <f t="shared" si="35"/>
        <v>1.6427486095025952</v>
      </c>
      <c r="S138" t="s">
        <v>32</v>
      </c>
      <c r="T138" t="s">
        <v>25</v>
      </c>
      <c r="U138" t="s">
        <v>36</v>
      </c>
      <c r="V138" t="s">
        <v>20</v>
      </c>
      <c r="W138" t="s">
        <v>21</v>
      </c>
    </row>
    <row r="139" spans="1:23" x14ac:dyDescent="0.25">
      <c r="A139">
        <v>138</v>
      </c>
      <c r="B139" s="2">
        <v>8</v>
      </c>
      <c r="C139" s="2">
        <v>5</v>
      </c>
      <c r="D139" s="2">
        <v>3</v>
      </c>
      <c r="E139" s="1">
        <f t="shared" si="26"/>
        <v>9</v>
      </c>
      <c r="F139" s="1">
        <f t="shared" si="27"/>
        <v>6</v>
      </c>
      <c r="G139" s="1">
        <f t="shared" si="28"/>
        <v>4</v>
      </c>
      <c r="H139" t="str">
        <f>INDEX([1]Sheet1!$C$3:$O$15, MATCH(E139, [1]Sheet1!$B$3:$B$15, 0), MATCH(F139,[1]Sheet1!$C$2:$O$2,0))</f>
        <v>0.27, 0.34</v>
      </c>
      <c r="I139" t="str">
        <f>INDEX([2]Sheet1!$C$3:$O$15, MATCH(E139, [2]Sheet1!$C$2:$O$2,0), MATCH(F139, [2]Sheet1!$B$3:$B$15,0))</f>
        <v>0.82, 0.89</v>
      </c>
      <c r="J139" t="str">
        <f t="shared" si="29"/>
        <v>0.27</v>
      </c>
      <c r="K139" t="str">
        <f t="shared" si="30"/>
        <v>0.34</v>
      </c>
      <c r="L139" t="str">
        <f t="shared" si="31"/>
        <v>0.82</v>
      </c>
      <c r="M139" t="str">
        <f t="shared" si="32"/>
        <v>0.89</v>
      </c>
      <c r="N139">
        <f t="shared" si="36"/>
        <v>1.7836394157458579</v>
      </c>
      <c r="O139">
        <f t="shared" si="37"/>
        <v>1.4834925547676119</v>
      </c>
      <c r="P139" s="4">
        <f t="shared" si="33"/>
        <v>0.30500000000000005</v>
      </c>
      <c r="Q139" s="4">
        <f t="shared" si="34"/>
        <v>0.85499999999999998</v>
      </c>
      <c r="R139" s="4">
        <f t="shared" si="35"/>
        <v>1.6335659852567348</v>
      </c>
      <c r="S139" t="s">
        <v>37</v>
      </c>
      <c r="T139" t="s">
        <v>18</v>
      </c>
      <c r="U139" t="s">
        <v>36</v>
      </c>
      <c r="V139" t="s">
        <v>20</v>
      </c>
      <c r="W139" t="s">
        <v>23</v>
      </c>
    </row>
    <row r="140" spans="1:23" x14ac:dyDescent="0.25">
      <c r="A140">
        <v>139</v>
      </c>
      <c r="B140" s="2">
        <v>7</v>
      </c>
      <c r="C140" s="2">
        <v>3</v>
      </c>
      <c r="D140" s="2">
        <v>3</v>
      </c>
      <c r="E140" s="1">
        <f t="shared" si="26"/>
        <v>8</v>
      </c>
      <c r="F140" s="1">
        <f t="shared" si="27"/>
        <v>4</v>
      </c>
      <c r="G140" s="1">
        <f t="shared" si="28"/>
        <v>4</v>
      </c>
      <c r="H140" t="str">
        <f>INDEX([1]Sheet1!$C$3:$O$15, MATCH(E140, [1]Sheet1!$B$3:$B$15, 0), MATCH(F140,[1]Sheet1!$C$2:$O$2,0))</f>
        <v>0.12, 0.22</v>
      </c>
      <c r="I140" t="str">
        <f>INDEX([2]Sheet1!$C$3:$O$15, MATCH(E140, [2]Sheet1!$C$2:$O$2,0), MATCH(F140, [2]Sheet1!$B$3:$B$15,0))</f>
        <v>0.84, 0.94</v>
      </c>
      <c r="J140" t="str">
        <f t="shared" si="29"/>
        <v>0.12</v>
      </c>
      <c r="K140" t="str">
        <f t="shared" si="30"/>
        <v>0.22</v>
      </c>
      <c r="L140" t="str">
        <f t="shared" si="31"/>
        <v>0.84</v>
      </c>
      <c r="M140" t="str">
        <f t="shared" si="32"/>
        <v>0.94</v>
      </c>
      <c r="N140">
        <f t="shared" si="36"/>
        <v>1.7866703509891912</v>
      </c>
      <c r="O140">
        <f t="shared" si="37"/>
        <v>1.5428170679014381</v>
      </c>
      <c r="P140" s="4">
        <f t="shared" si="33"/>
        <v>0.16999999999999998</v>
      </c>
      <c r="Q140" s="4">
        <f t="shared" si="34"/>
        <v>0.8899999999999999</v>
      </c>
      <c r="R140" s="4">
        <f t="shared" si="35"/>
        <v>1.6647437094453146</v>
      </c>
      <c r="S140" t="s">
        <v>37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2">
        <v>8</v>
      </c>
      <c r="C141" s="2">
        <v>5</v>
      </c>
      <c r="D141" s="2">
        <v>3</v>
      </c>
      <c r="E141" s="1">
        <f t="shared" si="26"/>
        <v>9</v>
      </c>
      <c r="F141" s="1">
        <f t="shared" si="27"/>
        <v>6</v>
      </c>
      <c r="G141" s="1">
        <f t="shared" si="28"/>
        <v>4</v>
      </c>
      <c r="H141" t="str">
        <f>INDEX([1]Sheet1!$C$3:$O$15, MATCH(E141, [1]Sheet1!$B$3:$B$15, 0), MATCH(F141,[1]Sheet1!$C$2:$O$2,0))</f>
        <v>0.27, 0.34</v>
      </c>
      <c r="I141" t="str">
        <f>INDEX([2]Sheet1!$C$3:$O$15, MATCH(E141, [2]Sheet1!$C$2:$O$2,0), MATCH(F141, [2]Sheet1!$B$3:$B$15,0))</f>
        <v>0.82, 0.89</v>
      </c>
      <c r="J141" t="str">
        <f t="shared" si="29"/>
        <v>0.27</v>
      </c>
      <c r="K141" t="str">
        <f t="shared" si="30"/>
        <v>0.34</v>
      </c>
      <c r="L141" t="str">
        <f t="shared" si="31"/>
        <v>0.82</v>
      </c>
      <c r="M141" t="str">
        <f t="shared" si="32"/>
        <v>0.89</v>
      </c>
      <c r="N141">
        <f t="shared" si="36"/>
        <v>1.7836394157458579</v>
      </c>
      <c r="O141">
        <f t="shared" si="37"/>
        <v>1.4834925547676119</v>
      </c>
      <c r="P141" s="4">
        <f t="shared" si="33"/>
        <v>0.30500000000000005</v>
      </c>
      <c r="Q141" s="4">
        <f t="shared" si="34"/>
        <v>0.85499999999999998</v>
      </c>
      <c r="R141" s="4">
        <f t="shared" si="35"/>
        <v>1.6335659852567348</v>
      </c>
      <c r="S141" t="s">
        <v>38</v>
      </c>
      <c r="T141" t="s">
        <v>25</v>
      </c>
      <c r="U141" t="s">
        <v>36</v>
      </c>
      <c r="V141" t="s">
        <v>20</v>
      </c>
      <c r="W141" t="s">
        <v>21</v>
      </c>
    </row>
    <row r="142" spans="1:23" x14ac:dyDescent="0.25">
      <c r="A142">
        <v>141</v>
      </c>
      <c r="B142" s="2">
        <v>7</v>
      </c>
      <c r="C142" s="2">
        <v>3</v>
      </c>
      <c r="D142" s="2">
        <v>3</v>
      </c>
      <c r="E142" s="1">
        <f t="shared" si="26"/>
        <v>8</v>
      </c>
      <c r="F142" s="1">
        <f t="shared" si="27"/>
        <v>4</v>
      </c>
      <c r="G142" s="1">
        <f t="shared" si="28"/>
        <v>4</v>
      </c>
      <c r="H142" t="str">
        <f>INDEX([1]Sheet1!$C$3:$O$15, MATCH(E142, [1]Sheet1!$B$3:$B$15, 0), MATCH(F142,[1]Sheet1!$C$2:$O$2,0))</f>
        <v>0.12, 0.22</v>
      </c>
      <c r="I142" t="str">
        <f>INDEX([2]Sheet1!$C$3:$O$15, MATCH(E142, [2]Sheet1!$C$2:$O$2,0), MATCH(F142, [2]Sheet1!$B$3:$B$15,0))</f>
        <v>0.84, 0.94</v>
      </c>
      <c r="J142" t="str">
        <f t="shared" si="29"/>
        <v>0.12</v>
      </c>
      <c r="K142" t="str">
        <f t="shared" si="30"/>
        <v>0.22</v>
      </c>
      <c r="L142" t="str">
        <f t="shared" si="31"/>
        <v>0.84</v>
      </c>
      <c r="M142" t="str">
        <f t="shared" si="32"/>
        <v>0.94</v>
      </c>
      <c r="N142">
        <f t="shared" si="36"/>
        <v>1.7866703509891912</v>
      </c>
      <c r="O142">
        <f t="shared" si="37"/>
        <v>1.5428170679014381</v>
      </c>
      <c r="P142" s="4">
        <f t="shared" si="33"/>
        <v>0.16999999999999998</v>
      </c>
      <c r="Q142" s="4">
        <f t="shared" si="34"/>
        <v>0.8899999999999999</v>
      </c>
      <c r="R142" s="4">
        <f t="shared" si="35"/>
        <v>1.6647437094453146</v>
      </c>
      <c r="S142" t="s">
        <v>35</v>
      </c>
      <c r="T142" t="s">
        <v>18</v>
      </c>
      <c r="U142" t="s">
        <v>33</v>
      </c>
      <c r="V142" t="s">
        <v>20</v>
      </c>
      <c r="W142" t="s">
        <v>21</v>
      </c>
    </row>
    <row r="143" spans="1:23" x14ac:dyDescent="0.25">
      <c r="A143">
        <v>142</v>
      </c>
      <c r="B143" s="2">
        <v>7</v>
      </c>
      <c r="C143" s="2">
        <v>4</v>
      </c>
      <c r="D143" s="2">
        <v>3</v>
      </c>
      <c r="E143" s="1">
        <f t="shared" si="26"/>
        <v>8</v>
      </c>
      <c r="F143" s="1">
        <f t="shared" si="27"/>
        <v>5</v>
      </c>
      <c r="G143" s="1">
        <f t="shared" si="28"/>
        <v>4</v>
      </c>
      <c r="H143" t="str">
        <f>INDEX([1]Sheet1!$C$3:$O$15, MATCH(E143, [1]Sheet1!$B$3:$B$15, 0), MATCH(F143,[1]Sheet1!$C$2:$O$2,0))</f>
        <v>0.17, 0.26</v>
      </c>
      <c r="I143" t="str">
        <f>INDEX([2]Sheet1!$C$3:$O$15, MATCH(E143, [2]Sheet1!$C$2:$O$2,0), MATCH(F143, [2]Sheet1!$B$3:$B$15,0))</f>
        <v>0.80, 0.89</v>
      </c>
      <c r="J143" t="str">
        <f t="shared" si="29"/>
        <v>0.17</v>
      </c>
      <c r="K143" t="str">
        <f t="shared" si="30"/>
        <v>0.26</v>
      </c>
      <c r="L143" t="str">
        <f t="shared" si="31"/>
        <v>0.80</v>
      </c>
      <c r="M143" t="str">
        <f t="shared" si="32"/>
        <v>0.89</v>
      </c>
      <c r="N143">
        <f t="shared" si="36"/>
        <v>1.7838324927020326</v>
      </c>
      <c r="O143">
        <f t="shared" si="37"/>
        <v>1.5224720041213451</v>
      </c>
      <c r="P143" s="4">
        <f t="shared" si="33"/>
        <v>0.21500000000000002</v>
      </c>
      <c r="Q143" s="4">
        <f t="shared" si="34"/>
        <v>0.84499999999999997</v>
      </c>
      <c r="R143" s="4">
        <f t="shared" si="35"/>
        <v>1.653152248411689</v>
      </c>
      <c r="S143" t="s">
        <v>40</v>
      </c>
      <c r="T143" t="s">
        <v>18</v>
      </c>
      <c r="U143" t="s">
        <v>36</v>
      </c>
      <c r="V143" t="s">
        <v>20</v>
      </c>
      <c r="W143" t="s">
        <v>21</v>
      </c>
    </row>
    <row r="144" spans="1:23" x14ac:dyDescent="0.25">
      <c r="A144">
        <v>143</v>
      </c>
      <c r="B144" s="2">
        <v>7</v>
      </c>
      <c r="C144" s="2">
        <v>5</v>
      </c>
      <c r="D144" s="2">
        <v>3</v>
      </c>
      <c r="E144" s="1">
        <f t="shared" si="26"/>
        <v>8</v>
      </c>
      <c r="F144" s="1">
        <f t="shared" si="27"/>
        <v>6</v>
      </c>
      <c r="G144" s="1">
        <f t="shared" si="28"/>
        <v>4</v>
      </c>
      <c r="H144" t="str">
        <f>INDEX([1]Sheet1!$C$3:$O$15, MATCH(E144, [1]Sheet1!$B$3:$B$15, 0), MATCH(F144,[1]Sheet1!$C$2:$O$2,0))</f>
        <v>0.22, 0.30</v>
      </c>
      <c r="I144" t="str">
        <f>INDEX([2]Sheet1!$C$3:$O$15, MATCH(E144, [2]Sheet1!$C$2:$O$2,0), MATCH(F144, [2]Sheet1!$B$3:$B$15,0))</f>
        <v>0.77, 0.85</v>
      </c>
      <c r="J144" t="str">
        <f t="shared" si="29"/>
        <v>0.22</v>
      </c>
      <c r="K144" t="str">
        <f t="shared" si="30"/>
        <v>0.30</v>
      </c>
      <c r="L144" t="str">
        <f t="shared" si="31"/>
        <v>0.77</v>
      </c>
      <c r="M144" t="str">
        <f t="shared" si="32"/>
        <v>0.85</v>
      </c>
      <c r="N144">
        <f t="shared" si="36"/>
        <v>1.7827971391785058</v>
      </c>
      <c r="O144">
        <f t="shared" si="37"/>
        <v>1.5027000798266845</v>
      </c>
      <c r="P144" s="4">
        <f t="shared" si="33"/>
        <v>0.26</v>
      </c>
      <c r="Q144" s="4">
        <f t="shared" si="34"/>
        <v>0.81</v>
      </c>
      <c r="R144" s="4">
        <f t="shared" si="35"/>
        <v>1.6427486095025952</v>
      </c>
      <c r="S144" t="s">
        <v>35</v>
      </c>
      <c r="T144" t="s">
        <v>25</v>
      </c>
      <c r="U144" t="s">
        <v>36</v>
      </c>
      <c r="V144" t="s">
        <v>28</v>
      </c>
      <c r="W144" t="s">
        <v>21</v>
      </c>
    </row>
    <row r="145" spans="1:23" x14ac:dyDescent="0.25">
      <c r="A145">
        <v>144</v>
      </c>
      <c r="B145" s="2">
        <v>7</v>
      </c>
      <c r="C145" s="2">
        <v>3</v>
      </c>
      <c r="D145" s="2">
        <v>1</v>
      </c>
      <c r="E145" s="1">
        <f t="shared" si="26"/>
        <v>8</v>
      </c>
      <c r="F145" s="1">
        <f t="shared" si="27"/>
        <v>4</v>
      </c>
      <c r="G145" s="1">
        <f t="shared" si="28"/>
        <v>2</v>
      </c>
      <c r="H145" t="str">
        <f>INDEX([1]Sheet1!$C$3:$O$15, MATCH(E145, [1]Sheet1!$B$3:$B$15, 0), MATCH(F145,[1]Sheet1!$C$2:$O$2,0))</f>
        <v>0.12, 0.22</v>
      </c>
      <c r="I145" t="str">
        <f>INDEX([2]Sheet1!$C$3:$O$15, MATCH(E145, [2]Sheet1!$C$2:$O$2,0), MATCH(F145, [2]Sheet1!$B$3:$B$15,0))</f>
        <v>0.84, 0.94</v>
      </c>
      <c r="J145" t="str">
        <f t="shared" si="29"/>
        <v>0.12</v>
      </c>
      <c r="K145" t="str">
        <f t="shared" si="30"/>
        <v>0.22</v>
      </c>
      <c r="L145" t="str">
        <f t="shared" si="31"/>
        <v>0.84</v>
      </c>
      <c r="M145" t="str">
        <f t="shared" si="32"/>
        <v>0.94</v>
      </c>
      <c r="N145">
        <f>(15^(1-P145)-2^(1-P145))/(10^(1-P145)-2^(1-P145))</f>
        <v>1.5428170679014381</v>
      </c>
      <c r="O145">
        <f>(15^(1-P145)-12^(1-P145))/(10^(1-P145)-2^(1-P145))</f>
        <v>0.32115715120300509</v>
      </c>
      <c r="P145" s="4">
        <f t="shared" si="33"/>
        <v>0.16999999999999998</v>
      </c>
      <c r="Q145" s="4">
        <f t="shared" si="34"/>
        <v>0.8899999999999999</v>
      </c>
      <c r="R145" s="4">
        <f t="shared" si="35"/>
        <v>0.93198710955222164</v>
      </c>
      <c r="S145" t="s">
        <v>40</v>
      </c>
      <c r="T145" t="s">
        <v>25</v>
      </c>
      <c r="U145" t="s">
        <v>41</v>
      </c>
      <c r="V145" t="s">
        <v>20</v>
      </c>
      <c r="W145" t="s">
        <v>21</v>
      </c>
    </row>
    <row r="146" spans="1:23" x14ac:dyDescent="0.25">
      <c r="A146">
        <v>145</v>
      </c>
      <c r="B146" s="2">
        <v>7</v>
      </c>
      <c r="C146" s="2">
        <v>4</v>
      </c>
      <c r="D146" s="2">
        <v>3</v>
      </c>
      <c r="E146" s="1">
        <f t="shared" si="26"/>
        <v>8</v>
      </c>
      <c r="F146" s="1">
        <f t="shared" si="27"/>
        <v>5</v>
      </c>
      <c r="G146" s="1">
        <f t="shared" si="28"/>
        <v>4</v>
      </c>
      <c r="H146" t="str">
        <f>INDEX([1]Sheet1!$C$3:$O$15, MATCH(E146, [1]Sheet1!$B$3:$B$15, 0), MATCH(F146,[1]Sheet1!$C$2:$O$2,0))</f>
        <v>0.17, 0.26</v>
      </c>
      <c r="I146" t="str">
        <f>INDEX([2]Sheet1!$C$3:$O$15, MATCH(E146, [2]Sheet1!$C$2:$O$2,0), MATCH(F146, [2]Sheet1!$B$3:$B$15,0))</f>
        <v>0.80, 0.89</v>
      </c>
      <c r="J146" t="str">
        <f t="shared" si="29"/>
        <v>0.17</v>
      </c>
      <c r="K146" t="str">
        <f t="shared" si="30"/>
        <v>0.26</v>
      </c>
      <c r="L146" t="str">
        <f t="shared" si="31"/>
        <v>0.80</v>
      </c>
      <c r="M146" t="str">
        <f t="shared" si="32"/>
        <v>0.89</v>
      </c>
      <c r="N146">
        <f>(15^(1-P146)-0.5^(1-P146))/(10^(1-P146)-2^(1-P146))</f>
        <v>1.7838324927020326</v>
      </c>
      <c r="O146">
        <f>(15^(1-P146)-2^(1-P146))/(10^(1-P146)-2^(1-P146))</f>
        <v>1.5224720041213451</v>
      </c>
      <c r="P146" s="4">
        <f t="shared" si="33"/>
        <v>0.21500000000000002</v>
      </c>
      <c r="Q146" s="4">
        <f t="shared" si="34"/>
        <v>0.84499999999999997</v>
      </c>
      <c r="R146" s="4">
        <f t="shared" si="35"/>
        <v>1.653152248411689</v>
      </c>
      <c r="S146" t="s">
        <v>37</v>
      </c>
      <c r="T146" t="s">
        <v>25</v>
      </c>
      <c r="U146" t="s">
        <v>36</v>
      </c>
      <c r="V146" t="s">
        <v>20</v>
      </c>
      <c r="W146" t="s">
        <v>23</v>
      </c>
    </row>
    <row r="147" spans="1:23" x14ac:dyDescent="0.25">
      <c r="A147">
        <v>146</v>
      </c>
      <c r="B147" s="2">
        <v>7</v>
      </c>
      <c r="C147" s="2">
        <v>3</v>
      </c>
      <c r="D147" s="2">
        <v>1</v>
      </c>
      <c r="E147" s="1">
        <f t="shared" si="26"/>
        <v>8</v>
      </c>
      <c r="F147" s="1">
        <f t="shared" si="27"/>
        <v>4</v>
      </c>
      <c r="G147" s="1">
        <f t="shared" si="28"/>
        <v>2</v>
      </c>
      <c r="H147" t="str">
        <f>INDEX([1]Sheet1!$C$3:$O$15, MATCH(E147, [1]Sheet1!$B$3:$B$15, 0), MATCH(F147,[1]Sheet1!$C$2:$O$2,0))</f>
        <v>0.12, 0.22</v>
      </c>
      <c r="I147" t="str">
        <f>INDEX([2]Sheet1!$C$3:$O$15, MATCH(E147, [2]Sheet1!$C$2:$O$2,0), MATCH(F147, [2]Sheet1!$B$3:$B$15,0))</f>
        <v>0.84, 0.94</v>
      </c>
      <c r="J147" t="str">
        <f t="shared" si="29"/>
        <v>0.12</v>
      </c>
      <c r="K147" t="str">
        <f t="shared" si="30"/>
        <v>0.22</v>
      </c>
      <c r="L147" t="str">
        <f t="shared" si="31"/>
        <v>0.84</v>
      </c>
      <c r="M147" t="str">
        <f t="shared" si="32"/>
        <v>0.94</v>
      </c>
      <c r="N147">
        <f>(15^(1-P147)-2^(1-P147))/(10^(1-P147)-2^(1-P147))</f>
        <v>1.5428170679014381</v>
      </c>
      <c r="O147">
        <f>(15^(1-P147)-12^(1-P147))/(10^(1-P147)-2^(1-P147))</f>
        <v>0.32115715120300509</v>
      </c>
      <c r="P147" s="4">
        <f t="shared" si="33"/>
        <v>0.16999999999999998</v>
      </c>
      <c r="Q147" s="4">
        <f t="shared" si="34"/>
        <v>0.8899999999999999</v>
      </c>
      <c r="R147" s="4">
        <f t="shared" si="35"/>
        <v>0.93198710955222164</v>
      </c>
      <c r="S147" t="s">
        <v>32</v>
      </c>
      <c r="T147" t="s">
        <v>25</v>
      </c>
      <c r="U147" t="s">
        <v>41</v>
      </c>
      <c r="V147" t="s">
        <v>20</v>
      </c>
      <c r="W147" t="s">
        <v>21</v>
      </c>
    </row>
    <row r="148" spans="1:23" x14ac:dyDescent="0.25">
      <c r="A148">
        <v>147</v>
      </c>
      <c r="B148" s="2">
        <v>7</v>
      </c>
      <c r="C148" s="2">
        <v>3</v>
      </c>
      <c r="D148" s="2">
        <v>3</v>
      </c>
      <c r="E148" s="1">
        <f t="shared" si="26"/>
        <v>8</v>
      </c>
      <c r="F148" s="1">
        <f t="shared" si="27"/>
        <v>4</v>
      </c>
      <c r="G148" s="1">
        <f t="shared" si="28"/>
        <v>4</v>
      </c>
      <c r="H148" t="str">
        <f>INDEX([1]Sheet1!$C$3:$O$15, MATCH(E148, [1]Sheet1!$B$3:$B$15, 0), MATCH(F148,[1]Sheet1!$C$2:$O$2,0))</f>
        <v>0.12, 0.22</v>
      </c>
      <c r="I148" t="str">
        <f>INDEX([2]Sheet1!$C$3:$O$15, MATCH(E148, [2]Sheet1!$C$2:$O$2,0), MATCH(F148, [2]Sheet1!$B$3:$B$15,0))</f>
        <v>0.84, 0.94</v>
      </c>
      <c r="J148" t="str">
        <f t="shared" si="29"/>
        <v>0.12</v>
      </c>
      <c r="K148" t="str">
        <f t="shared" si="30"/>
        <v>0.22</v>
      </c>
      <c r="L148" t="str">
        <f t="shared" si="31"/>
        <v>0.84</v>
      </c>
      <c r="M148" t="str">
        <f t="shared" si="32"/>
        <v>0.94</v>
      </c>
      <c r="N148">
        <f>(15^(1-P148)-0.5^(1-P148))/(10^(1-P148)-2^(1-P148))</f>
        <v>1.7866703509891912</v>
      </c>
      <c r="O148">
        <f>(15^(1-P148)-2^(1-P148))/(10^(1-P148)-2^(1-P148))</f>
        <v>1.5428170679014381</v>
      </c>
      <c r="P148" s="4">
        <f t="shared" si="33"/>
        <v>0.16999999999999998</v>
      </c>
      <c r="Q148" s="4">
        <f t="shared" si="34"/>
        <v>0.8899999999999999</v>
      </c>
      <c r="R148" s="4">
        <f t="shared" si="35"/>
        <v>1.6647437094453146</v>
      </c>
      <c r="S148" t="s">
        <v>44</v>
      </c>
      <c r="T148" t="s">
        <v>25</v>
      </c>
      <c r="U148" t="s">
        <v>41</v>
      </c>
      <c r="V148" t="s">
        <v>20</v>
      </c>
      <c r="W148" t="s">
        <v>21</v>
      </c>
    </row>
    <row r="149" spans="1:23" x14ac:dyDescent="0.25">
      <c r="A149">
        <v>148</v>
      </c>
      <c r="B149" s="2">
        <v>7</v>
      </c>
      <c r="C149" s="2">
        <v>3</v>
      </c>
      <c r="D149" s="2">
        <v>4</v>
      </c>
      <c r="E149" s="1">
        <f t="shared" si="26"/>
        <v>8</v>
      </c>
      <c r="F149" s="1">
        <f t="shared" si="27"/>
        <v>4</v>
      </c>
      <c r="G149" s="1">
        <f t="shared" si="28"/>
        <v>5</v>
      </c>
      <c r="H149" t="str">
        <f>INDEX([1]Sheet1!$C$3:$O$15, MATCH(E149, [1]Sheet1!$B$3:$B$15, 0), MATCH(F149,[1]Sheet1!$C$2:$O$2,0))</f>
        <v>0.12, 0.22</v>
      </c>
      <c r="I149" t="str">
        <f>INDEX([2]Sheet1!$C$3:$O$15, MATCH(E149, [2]Sheet1!$C$2:$O$2,0), MATCH(F149, [2]Sheet1!$B$3:$B$15,0))</f>
        <v>0.84, 0.94</v>
      </c>
      <c r="J149" t="str">
        <f t="shared" si="29"/>
        <v>0.12</v>
      </c>
      <c r="K149" t="str">
        <f t="shared" si="30"/>
        <v>0.22</v>
      </c>
      <c r="L149" t="str">
        <f t="shared" si="31"/>
        <v>0.84</v>
      </c>
      <c r="M149" t="str">
        <f t="shared" si="32"/>
        <v>0.94</v>
      </c>
      <c r="N149">
        <f>(15^(1-P149)-0.5^(1-P149))/(8^(1-P149)-4^(1-P149))</f>
        <v>3.6227151267643265</v>
      </c>
      <c r="O149">
        <f>(15^(1-P149)-0.5^(1-P149))/(8^(1-P149)-2^(1-P149))</f>
        <v>2.3184942902757055</v>
      </c>
      <c r="P149" s="4">
        <f t="shared" si="33"/>
        <v>0.16999999999999998</v>
      </c>
      <c r="Q149" s="4">
        <f t="shared" si="34"/>
        <v>0.8899999999999999</v>
      </c>
      <c r="R149" s="4">
        <f t="shared" si="35"/>
        <v>2.9706047085200158</v>
      </c>
      <c r="S149" t="s">
        <v>32</v>
      </c>
      <c r="T149" t="s">
        <v>18</v>
      </c>
      <c r="U149" t="s">
        <v>41</v>
      </c>
      <c r="V149" t="s">
        <v>20</v>
      </c>
      <c r="W149" t="s">
        <v>21</v>
      </c>
    </row>
    <row r="150" spans="1:23" x14ac:dyDescent="0.25">
      <c r="A150">
        <v>149</v>
      </c>
      <c r="B150" s="2">
        <v>7</v>
      </c>
      <c r="C150" s="2">
        <v>4</v>
      </c>
      <c r="D150" s="2">
        <v>3</v>
      </c>
      <c r="E150" s="1">
        <f t="shared" si="26"/>
        <v>8</v>
      </c>
      <c r="F150" s="1">
        <f t="shared" si="27"/>
        <v>5</v>
      </c>
      <c r="G150" s="1">
        <f t="shared" si="28"/>
        <v>4</v>
      </c>
      <c r="H150" t="str">
        <f>INDEX([1]Sheet1!$C$3:$O$15, MATCH(E150, [1]Sheet1!$B$3:$B$15, 0), MATCH(F150,[1]Sheet1!$C$2:$O$2,0))</f>
        <v>0.17, 0.26</v>
      </c>
      <c r="I150" t="str">
        <f>INDEX([2]Sheet1!$C$3:$O$15, MATCH(E150, [2]Sheet1!$C$2:$O$2,0), MATCH(F150, [2]Sheet1!$B$3:$B$15,0))</f>
        <v>0.80, 0.89</v>
      </c>
      <c r="J150" t="str">
        <f t="shared" si="29"/>
        <v>0.17</v>
      </c>
      <c r="K150" t="str">
        <f t="shared" si="30"/>
        <v>0.26</v>
      </c>
      <c r="L150" t="str">
        <f t="shared" si="31"/>
        <v>0.80</v>
      </c>
      <c r="M150" t="str">
        <f t="shared" si="32"/>
        <v>0.89</v>
      </c>
      <c r="N150">
        <f>(15^(1-P150)-0.5^(1-P150))/(10^(1-P150)-2^(1-P150))</f>
        <v>1.7838324927020326</v>
      </c>
      <c r="O150">
        <f>(15^(1-P150)-2^(1-P150))/(10^(1-P150)-2^(1-P150))</f>
        <v>1.5224720041213451</v>
      </c>
      <c r="P150" s="4">
        <f t="shared" si="33"/>
        <v>0.21500000000000002</v>
      </c>
      <c r="Q150" s="4">
        <f t="shared" si="34"/>
        <v>0.84499999999999997</v>
      </c>
      <c r="R150" s="4">
        <f t="shared" si="35"/>
        <v>1.653152248411689</v>
      </c>
      <c r="S150" t="s">
        <v>35</v>
      </c>
      <c r="T150" t="s">
        <v>18</v>
      </c>
      <c r="U150" t="s">
        <v>36</v>
      </c>
      <c r="V150" t="s">
        <v>20</v>
      </c>
      <c r="W150" t="s">
        <v>23</v>
      </c>
    </row>
    <row r="151" spans="1:23" x14ac:dyDescent="0.25">
      <c r="A151">
        <v>150</v>
      </c>
      <c r="B151" s="2">
        <v>7</v>
      </c>
      <c r="C151" s="2">
        <v>3</v>
      </c>
      <c r="D151" s="2">
        <v>3</v>
      </c>
      <c r="E151" s="1">
        <f t="shared" si="26"/>
        <v>8</v>
      </c>
      <c r="F151" s="1">
        <f t="shared" si="27"/>
        <v>4</v>
      </c>
      <c r="G151" s="1">
        <f t="shared" si="28"/>
        <v>4</v>
      </c>
      <c r="H151" t="str">
        <f>INDEX([1]Sheet1!$C$3:$O$15, MATCH(E151, [1]Sheet1!$B$3:$B$15, 0), MATCH(F151,[1]Sheet1!$C$2:$O$2,0))</f>
        <v>0.12, 0.22</v>
      </c>
      <c r="I151" t="str">
        <f>INDEX([2]Sheet1!$C$3:$O$15, MATCH(E151, [2]Sheet1!$C$2:$O$2,0), MATCH(F151, [2]Sheet1!$B$3:$B$15,0))</f>
        <v>0.84, 0.94</v>
      </c>
      <c r="J151" t="str">
        <f t="shared" si="29"/>
        <v>0.12</v>
      </c>
      <c r="K151" t="str">
        <f t="shared" si="30"/>
        <v>0.22</v>
      </c>
      <c r="L151" t="str">
        <f t="shared" si="31"/>
        <v>0.84</v>
      </c>
      <c r="M151" t="str">
        <f t="shared" si="32"/>
        <v>0.94</v>
      </c>
      <c r="N151">
        <f>(15^(1-P151)-0.5^(1-P151))/(10^(1-P151)-2^(1-P151))</f>
        <v>1.7866703509891912</v>
      </c>
      <c r="O151">
        <f>(15^(1-P151)-2^(1-P151))/(10^(1-P151)-2^(1-P151))</f>
        <v>1.5428170679014381</v>
      </c>
      <c r="P151" s="4">
        <f t="shared" si="33"/>
        <v>0.16999999999999998</v>
      </c>
      <c r="Q151" s="4">
        <f t="shared" si="34"/>
        <v>0.8899999999999999</v>
      </c>
      <c r="R151" s="4">
        <f t="shared" si="35"/>
        <v>1.6647437094453146</v>
      </c>
      <c r="S151" t="s">
        <v>32</v>
      </c>
      <c r="T151" t="s">
        <v>18</v>
      </c>
      <c r="U151" t="s">
        <v>33</v>
      </c>
      <c r="V151" t="s">
        <v>20</v>
      </c>
      <c r="W151" t="s">
        <v>21</v>
      </c>
    </row>
    <row r="152" spans="1:23" x14ac:dyDescent="0.25">
      <c r="A152">
        <v>151</v>
      </c>
      <c r="B152" s="2">
        <v>7</v>
      </c>
      <c r="C152" s="2">
        <v>4</v>
      </c>
      <c r="D152" s="2">
        <v>3</v>
      </c>
      <c r="E152" s="1">
        <f t="shared" si="26"/>
        <v>8</v>
      </c>
      <c r="F152" s="1">
        <f t="shared" si="27"/>
        <v>5</v>
      </c>
      <c r="G152" s="1">
        <f t="shared" si="28"/>
        <v>4</v>
      </c>
      <c r="H152" t="str">
        <f>INDEX([1]Sheet1!$C$3:$O$15, MATCH(E152, [1]Sheet1!$B$3:$B$15, 0), MATCH(F152,[1]Sheet1!$C$2:$O$2,0))</f>
        <v>0.17, 0.26</v>
      </c>
      <c r="I152" t="str">
        <f>INDEX([2]Sheet1!$C$3:$O$15, MATCH(E152, [2]Sheet1!$C$2:$O$2,0), MATCH(F152, [2]Sheet1!$B$3:$B$15,0))</f>
        <v>0.80, 0.89</v>
      </c>
      <c r="J152" t="str">
        <f t="shared" si="29"/>
        <v>0.17</v>
      </c>
      <c r="K152" t="str">
        <f t="shared" si="30"/>
        <v>0.26</v>
      </c>
      <c r="L152" t="str">
        <f t="shared" si="31"/>
        <v>0.80</v>
      </c>
      <c r="M152" t="str">
        <f t="shared" si="32"/>
        <v>0.89</v>
      </c>
      <c r="N152">
        <f>(15^(1-P152)-0.5^(1-P152))/(10^(1-P152)-2^(1-P152))</f>
        <v>1.7838324927020326</v>
      </c>
      <c r="O152">
        <f>(15^(1-P152)-2^(1-P152))/(10^(1-P152)-2^(1-P152))</f>
        <v>1.5224720041213451</v>
      </c>
      <c r="P152" s="4">
        <f t="shared" si="33"/>
        <v>0.21500000000000002</v>
      </c>
      <c r="Q152" s="4">
        <f t="shared" si="34"/>
        <v>0.84499999999999997</v>
      </c>
      <c r="R152" s="4">
        <f t="shared" si="35"/>
        <v>1.653152248411689</v>
      </c>
      <c r="S152" t="s">
        <v>32</v>
      </c>
      <c r="T152" t="s">
        <v>18</v>
      </c>
      <c r="U152" t="s">
        <v>33</v>
      </c>
      <c r="V152" t="s">
        <v>20</v>
      </c>
      <c r="W152" t="s">
        <v>21</v>
      </c>
    </row>
    <row r="153" spans="1:23" x14ac:dyDescent="0.25">
      <c r="A153">
        <v>152</v>
      </c>
      <c r="B153" s="2">
        <v>7</v>
      </c>
      <c r="C153" s="2">
        <v>5</v>
      </c>
      <c r="D153" s="2">
        <v>3</v>
      </c>
      <c r="E153" s="1">
        <f t="shared" si="26"/>
        <v>8</v>
      </c>
      <c r="F153" s="1">
        <f t="shared" si="27"/>
        <v>6</v>
      </c>
      <c r="G153" s="1">
        <f t="shared" si="28"/>
        <v>4</v>
      </c>
      <c r="H153" t="str">
        <f>INDEX([1]Sheet1!$C$3:$O$15, MATCH(E153, [1]Sheet1!$B$3:$B$15, 0), MATCH(F153,[1]Sheet1!$C$2:$O$2,0))</f>
        <v>0.22, 0.30</v>
      </c>
      <c r="I153" t="str">
        <f>INDEX([2]Sheet1!$C$3:$O$15, MATCH(E153, [2]Sheet1!$C$2:$O$2,0), MATCH(F153, [2]Sheet1!$B$3:$B$15,0))</f>
        <v>0.77, 0.85</v>
      </c>
      <c r="J153" t="str">
        <f t="shared" si="29"/>
        <v>0.22</v>
      </c>
      <c r="K153" t="str">
        <f t="shared" si="30"/>
        <v>0.30</v>
      </c>
      <c r="L153" t="str">
        <f t="shared" si="31"/>
        <v>0.77</v>
      </c>
      <c r="M153" t="str">
        <f t="shared" si="32"/>
        <v>0.85</v>
      </c>
      <c r="N153">
        <f>(15^(1-P153)-0.5^(1-P153))/(10^(1-P153)-2^(1-P153))</f>
        <v>1.7827971391785058</v>
      </c>
      <c r="O153">
        <f>(15^(1-P153)-2^(1-P153))/(10^(1-P153)-2^(1-P153))</f>
        <v>1.5027000798266845</v>
      </c>
      <c r="P153" s="4">
        <f t="shared" si="33"/>
        <v>0.26</v>
      </c>
      <c r="Q153" s="4">
        <f t="shared" si="34"/>
        <v>0.81</v>
      </c>
      <c r="R153" s="4">
        <f t="shared" si="35"/>
        <v>1.6427486095025952</v>
      </c>
      <c r="S153" t="s">
        <v>40</v>
      </c>
      <c r="T153" t="s">
        <v>18</v>
      </c>
      <c r="U153" t="s">
        <v>41</v>
      </c>
      <c r="V153" t="s">
        <v>34</v>
      </c>
      <c r="W153" t="s">
        <v>23</v>
      </c>
    </row>
    <row r="154" spans="1:23" x14ac:dyDescent="0.25">
      <c r="A154">
        <v>153</v>
      </c>
      <c r="B154" s="2">
        <v>7</v>
      </c>
      <c r="C154" s="2">
        <v>5</v>
      </c>
      <c r="D154" s="2">
        <v>3</v>
      </c>
      <c r="E154" s="1">
        <f t="shared" si="26"/>
        <v>8</v>
      </c>
      <c r="F154" s="1">
        <f t="shared" si="27"/>
        <v>6</v>
      </c>
      <c r="G154" s="1">
        <f t="shared" si="28"/>
        <v>4</v>
      </c>
      <c r="H154" t="str">
        <f>INDEX([1]Sheet1!$C$3:$O$15, MATCH(E154, [1]Sheet1!$B$3:$B$15, 0), MATCH(F154,[1]Sheet1!$C$2:$O$2,0))</f>
        <v>0.22, 0.30</v>
      </c>
      <c r="I154" t="str">
        <f>INDEX([2]Sheet1!$C$3:$O$15, MATCH(E154, [2]Sheet1!$C$2:$O$2,0), MATCH(F154, [2]Sheet1!$B$3:$B$15,0))</f>
        <v>0.77, 0.85</v>
      </c>
      <c r="J154" t="str">
        <f t="shared" si="29"/>
        <v>0.22</v>
      </c>
      <c r="K154" t="str">
        <f t="shared" si="30"/>
        <v>0.30</v>
      </c>
      <c r="L154" t="str">
        <f t="shared" si="31"/>
        <v>0.77</v>
      </c>
      <c r="M154" t="str">
        <f t="shared" si="32"/>
        <v>0.85</v>
      </c>
      <c r="N154">
        <f>(15^(1-P154)-0.5^(1-P154))/(10^(1-P154)-2^(1-P154))</f>
        <v>1.7827971391785058</v>
      </c>
      <c r="O154">
        <f>(15^(1-P154)-2^(1-P154))/(10^(1-P154)-2^(1-P154))</f>
        <v>1.5027000798266845</v>
      </c>
      <c r="P154" s="4">
        <f t="shared" si="33"/>
        <v>0.26</v>
      </c>
      <c r="Q154" s="4">
        <f t="shared" si="34"/>
        <v>0.81</v>
      </c>
      <c r="R154" s="4">
        <f t="shared" si="35"/>
        <v>1.6427486095025952</v>
      </c>
      <c r="S154" t="s">
        <v>32</v>
      </c>
      <c r="T154" t="s">
        <v>18</v>
      </c>
      <c r="U154" t="s">
        <v>41</v>
      </c>
      <c r="V154" t="s">
        <v>20</v>
      </c>
      <c r="W154" t="s">
        <v>23</v>
      </c>
    </row>
    <row r="155" spans="1:23" x14ac:dyDescent="0.25">
      <c r="A155">
        <v>154</v>
      </c>
      <c r="B155" s="2">
        <v>7</v>
      </c>
      <c r="C155" s="2">
        <v>3</v>
      </c>
      <c r="D155" s="2">
        <v>1</v>
      </c>
      <c r="E155" s="1">
        <f t="shared" si="26"/>
        <v>8</v>
      </c>
      <c r="F155" s="1">
        <f t="shared" si="27"/>
        <v>4</v>
      </c>
      <c r="G155" s="1">
        <f t="shared" si="28"/>
        <v>2</v>
      </c>
      <c r="H155" t="str">
        <f>INDEX([1]Sheet1!$C$3:$O$15, MATCH(E155, [1]Sheet1!$B$3:$B$15, 0), MATCH(F155,[1]Sheet1!$C$2:$O$2,0))</f>
        <v>0.12, 0.22</v>
      </c>
      <c r="I155" t="str">
        <f>INDEX([2]Sheet1!$C$3:$O$15, MATCH(E155, [2]Sheet1!$C$2:$O$2,0), MATCH(F155, [2]Sheet1!$B$3:$B$15,0))</f>
        <v>0.84, 0.94</v>
      </c>
      <c r="J155" t="str">
        <f t="shared" si="29"/>
        <v>0.12</v>
      </c>
      <c r="K155" t="str">
        <f t="shared" si="30"/>
        <v>0.22</v>
      </c>
      <c r="L155" t="str">
        <f t="shared" si="31"/>
        <v>0.84</v>
      </c>
      <c r="M155" t="str">
        <f t="shared" si="32"/>
        <v>0.94</v>
      </c>
      <c r="N155">
        <f>(15^(1-P155)-2^(1-P155))/(10^(1-P155)-2^(1-P155))</f>
        <v>1.5428170679014381</v>
      </c>
      <c r="O155">
        <f>(15^(1-P155)-12^(1-P155))/(10^(1-P155)-2^(1-P155))</f>
        <v>0.32115715120300509</v>
      </c>
      <c r="P155" s="4">
        <f t="shared" si="33"/>
        <v>0.16999999999999998</v>
      </c>
      <c r="Q155" s="4">
        <f t="shared" si="34"/>
        <v>0.8899999999999999</v>
      </c>
      <c r="R155" s="4">
        <f t="shared" si="35"/>
        <v>0.93198710955222164</v>
      </c>
      <c r="S155" t="s">
        <v>40</v>
      </c>
      <c r="T155" t="s">
        <v>18</v>
      </c>
      <c r="U155" t="s">
        <v>41</v>
      </c>
      <c r="V155" t="s">
        <v>20</v>
      </c>
      <c r="W155" t="s">
        <v>21</v>
      </c>
    </row>
    <row r="156" spans="1:23" x14ac:dyDescent="0.25">
      <c r="A156">
        <v>155</v>
      </c>
      <c r="B156" s="2">
        <v>8</v>
      </c>
      <c r="C156" s="2">
        <v>6</v>
      </c>
      <c r="D156" s="2">
        <v>3</v>
      </c>
      <c r="E156" s="1">
        <f t="shared" si="26"/>
        <v>9</v>
      </c>
      <c r="F156" s="1">
        <f t="shared" si="27"/>
        <v>7</v>
      </c>
      <c r="G156" s="1">
        <f t="shared" si="28"/>
        <v>4</v>
      </c>
      <c r="H156" t="str">
        <f>INDEX([1]Sheet1!$C$3:$O$15, MATCH(E156, [1]Sheet1!$B$3:$B$15, 0), MATCH(F156,[1]Sheet1!$C$2:$O$2,0))</f>
        <v>0.31, 0.39</v>
      </c>
      <c r="I156" t="str">
        <f>INDEX([2]Sheet1!$C$3:$O$15, MATCH(E156, [2]Sheet1!$C$2:$O$2,0), MATCH(F156, [2]Sheet1!$B$3:$B$15,0))</f>
        <v>0.76, 0.86</v>
      </c>
      <c r="J156" t="str">
        <f t="shared" si="29"/>
        <v>0.31</v>
      </c>
      <c r="K156" t="str">
        <f t="shared" si="30"/>
        <v>0.39</v>
      </c>
      <c r="L156" t="str">
        <f t="shared" si="31"/>
        <v>0.76</v>
      </c>
      <c r="M156" t="str">
        <f t="shared" si="32"/>
        <v>0.86</v>
      </c>
      <c r="N156">
        <f>(15^(1-P156)-0.5^(1-P156))/(10^(1-P156)-2^(1-P156))</f>
        <v>1.7864399508494773</v>
      </c>
      <c r="O156">
        <f>(15^(1-P156)-2^(1-P156))/(10^(1-P156)-2^(1-P156))</f>
        <v>1.4648406612333555</v>
      </c>
      <c r="P156" s="4">
        <f t="shared" si="33"/>
        <v>0.35</v>
      </c>
      <c r="Q156" s="4">
        <f t="shared" si="34"/>
        <v>0.81</v>
      </c>
      <c r="R156" s="4">
        <f t="shared" si="35"/>
        <v>1.6256403060414164</v>
      </c>
      <c r="S156" t="s">
        <v>40</v>
      </c>
      <c r="T156" t="s">
        <v>25</v>
      </c>
      <c r="U156" t="s">
        <v>36</v>
      </c>
      <c r="V156" t="s">
        <v>34</v>
      </c>
      <c r="W156" t="s">
        <v>21</v>
      </c>
    </row>
    <row r="157" spans="1:23" x14ac:dyDescent="0.25">
      <c r="A157">
        <v>156</v>
      </c>
      <c r="B157" s="2">
        <v>6</v>
      </c>
      <c r="C157" s="2">
        <v>3</v>
      </c>
      <c r="D157" s="2">
        <v>3</v>
      </c>
      <c r="E157" s="1">
        <f t="shared" si="26"/>
        <v>7</v>
      </c>
      <c r="F157" s="1">
        <f t="shared" si="27"/>
        <v>4</v>
      </c>
      <c r="G157" s="1">
        <f t="shared" si="28"/>
        <v>4</v>
      </c>
      <c r="H157" t="str">
        <f>INDEX([1]Sheet1!$C$3:$O$15, MATCH(E157, [1]Sheet1!$B$3:$B$15, 0), MATCH(F157,[1]Sheet1!$C$2:$O$2,0))</f>
        <v>0.06, 0.16</v>
      </c>
      <c r="I157" t="str">
        <f>INDEX([2]Sheet1!$C$3:$O$15, MATCH(E157, [2]Sheet1!$C$2:$O$2,0), MATCH(F157, [2]Sheet1!$B$3:$B$15,0))</f>
        <v>0.78, 0.88</v>
      </c>
      <c r="J157" t="str">
        <f t="shared" si="29"/>
        <v>0.06</v>
      </c>
      <c r="K157" t="str">
        <f t="shared" si="30"/>
        <v>0.16</v>
      </c>
      <c r="L157" t="str">
        <f t="shared" si="31"/>
        <v>0.78</v>
      </c>
      <c r="M157" t="str">
        <f t="shared" si="32"/>
        <v>0.88</v>
      </c>
      <c r="N157">
        <f>(15^(1-P157)-0.5^(1-P157))/(10^(1-P157)-2^(1-P157))</f>
        <v>1.7931378668604818</v>
      </c>
      <c r="O157">
        <f>(15^(1-P157)-2^(1-P157))/(10^(1-P157)-2^(1-P157))</f>
        <v>1.5708504372974055</v>
      </c>
      <c r="P157" s="4">
        <f t="shared" si="33"/>
        <v>0.11</v>
      </c>
      <c r="Q157" s="4">
        <f t="shared" si="34"/>
        <v>0.83000000000000007</v>
      </c>
      <c r="R157" s="4">
        <f t="shared" si="35"/>
        <v>1.6819941520789436</v>
      </c>
      <c r="S157" t="s">
        <v>35</v>
      </c>
      <c r="T157" t="s">
        <v>25</v>
      </c>
      <c r="U157" t="s">
        <v>41</v>
      </c>
      <c r="V157" t="s">
        <v>20</v>
      </c>
      <c r="W157" t="s">
        <v>23</v>
      </c>
    </row>
    <row r="158" spans="1:23" x14ac:dyDescent="0.25">
      <c r="A158">
        <v>157</v>
      </c>
      <c r="B158" s="2">
        <v>6</v>
      </c>
      <c r="C158" s="2">
        <v>13</v>
      </c>
      <c r="D158" s="2">
        <v>1</v>
      </c>
      <c r="E158" s="1">
        <f t="shared" si="26"/>
        <v>7</v>
      </c>
      <c r="F158" s="1">
        <f t="shared" si="27"/>
        <v>14</v>
      </c>
      <c r="G158" s="1">
        <f t="shared" si="28"/>
        <v>2</v>
      </c>
      <c r="H158" t="str">
        <f>INDEX([1]Sheet1!$C$3:$O$15, MATCH(E158, [1]Sheet1!$B$3:$B$15, 0), MATCH(F158,[1]Sheet1!$C$2:$O$2,0))</f>
        <v>0.56, 0.66</v>
      </c>
      <c r="I158" t="str">
        <f>INDEX([2]Sheet1!$C$3:$O$15, MATCH(E158, [2]Sheet1!$C$2:$O$2,0), MATCH(F158, [2]Sheet1!$B$3:$B$15,0))</f>
        <v>0.28, 0.40</v>
      </c>
      <c r="J158" t="str">
        <f t="shared" si="29"/>
        <v>0.56</v>
      </c>
      <c r="K158" t="str">
        <f t="shared" si="30"/>
        <v>0.66</v>
      </c>
      <c r="L158" t="str">
        <f t="shared" si="31"/>
        <v>0.28</v>
      </c>
      <c r="M158" t="str">
        <f t="shared" si="32"/>
        <v>0.40</v>
      </c>
      <c r="N158">
        <f>(15^(1-P158)-2^(1-P158))/(10^(1-P158)-2^(1-P158))</f>
        <v>1.3675043642636073</v>
      </c>
      <c r="O158">
        <f>(15^(1-P158)-12^(1-P158))/(10^(1-P158)-2^(1-P158))</f>
        <v>0.20942008899313055</v>
      </c>
      <c r="P158" s="4">
        <f t="shared" si="33"/>
        <v>0.6100000000000001</v>
      </c>
      <c r="Q158" s="4">
        <f t="shared" si="34"/>
        <v>0.34</v>
      </c>
      <c r="R158" s="4">
        <f t="shared" si="35"/>
        <v>0.78846222662836896</v>
      </c>
      <c r="S158" t="s">
        <v>40</v>
      </c>
      <c r="T158" t="s">
        <v>18</v>
      </c>
      <c r="U158" t="s">
        <v>42</v>
      </c>
      <c r="V158" t="s">
        <v>20</v>
      </c>
      <c r="W158" t="s">
        <v>21</v>
      </c>
    </row>
    <row r="159" spans="1:23" x14ac:dyDescent="0.25">
      <c r="A159">
        <v>158</v>
      </c>
      <c r="B159" s="2">
        <v>7</v>
      </c>
      <c r="C159" s="2">
        <v>5</v>
      </c>
      <c r="D159" s="2">
        <v>3</v>
      </c>
      <c r="E159" s="1">
        <f t="shared" si="26"/>
        <v>8</v>
      </c>
      <c r="F159" s="1">
        <f t="shared" si="27"/>
        <v>6</v>
      </c>
      <c r="G159" s="1">
        <f t="shared" si="28"/>
        <v>4</v>
      </c>
      <c r="H159" t="str">
        <f>INDEX([1]Sheet1!$C$3:$O$15, MATCH(E159, [1]Sheet1!$B$3:$B$15, 0), MATCH(F159,[1]Sheet1!$C$2:$O$2,0))</f>
        <v>0.22, 0.30</v>
      </c>
      <c r="I159" t="str">
        <f>INDEX([2]Sheet1!$C$3:$O$15, MATCH(E159, [2]Sheet1!$C$2:$O$2,0), MATCH(F159, [2]Sheet1!$B$3:$B$15,0))</f>
        <v>0.77, 0.85</v>
      </c>
      <c r="J159" t="str">
        <f t="shared" si="29"/>
        <v>0.22</v>
      </c>
      <c r="K159" t="str">
        <f t="shared" si="30"/>
        <v>0.30</v>
      </c>
      <c r="L159" t="str">
        <f t="shared" si="31"/>
        <v>0.77</v>
      </c>
      <c r="M159" t="str">
        <f t="shared" si="32"/>
        <v>0.85</v>
      </c>
      <c r="N159">
        <f>(15^(1-P159)-0.5^(1-P159))/(10^(1-P159)-2^(1-P159))</f>
        <v>1.7827971391785058</v>
      </c>
      <c r="O159">
        <f>(15^(1-P159)-2^(1-P159))/(10^(1-P159)-2^(1-P159))</f>
        <v>1.5027000798266845</v>
      </c>
      <c r="P159" s="4">
        <f t="shared" si="33"/>
        <v>0.26</v>
      </c>
      <c r="Q159" s="4">
        <f t="shared" si="34"/>
        <v>0.81</v>
      </c>
      <c r="R159" s="4">
        <f t="shared" si="35"/>
        <v>1.6427486095025952</v>
      </c>
      <c r="S159" t="s">
        <v>40</v>
      </c>
      <c r="T159" t="s">
        <v>18</v>
      </c>
      <c r="U159" t="s">
        <v>41</v>
      </c>
      <c r="V159" t="s">
        <v>20</v>
      </c>
      <c r="W159" t="s">
        <v>21</v>
      </c>
    </row>
    <row r="160" spans="1:23" x14ac:dyDescent="0.25">
      <c r="A160">
        <v>159</v>
      </c>
      <c r="B160" s="2">
        <v>7</v>
      </c>
      <c r="C160" s="2">
        <v>3</v>
      </c>
      <c r="D160" s="2">
        <v>3</v>
      </c>
      <c r="E160" s="1">
        <f t="shared" si="26"/>
        <v>8</v>
      </c>
      <c r="F160" s="1">
        <f t="shared" si="27"/>
        <v>4</v>
      </c>
      <c r="G160" s="1">
        <f t="shared" si="28"/>
        <v>4</v>
      </c>
      <c r="H160" t="str">
        <f>INDEX([1]Sheet1!$C$3:$O$15, MATCH(E160, [1]Sheet1!$B$3:$B$15, 0), MATCH(F160,[1]Sheet1!$C$2:$O$2,0))</f>
        <v>0.12, 0.22</v>
      </c>
      <c r="I160" t="str">
        <f>INDEX([2]Sheet1!$C$3:$O$15, MATCH(E160, [2]Sheet1!$C$2:$O$2,0), MATCH(F160, [2]Sheet1!$B$3:$B$15,0))</f>
        <v>0.84, 0.94</v>
      </c>
      <c r="J160" t="str">
        <f t="shared" si="29"/>
        <v>0.12</v>
      </c>
      <c r="K160" t="str">
        <f t="shared" si="30"/>
        <v>0.22</v>
      </c>
      <c r="L160" t="str">
        <f t="shared" si="31"/>
        <v>0.84</v>
      </c>
      <c r="M160" t="str">
        <f t="shared" si="32"/>
        <v>0.94</v>
      </c>
      <c r="N160">
        <f>(15^(1-P160)-0.5^(1-P160))/(10^(1-P160)-2^(1-P160))</f>
        <v>1.7866703509891912</v>
      </c>
      <c r="O160">
        <f>(15^(1-P160)-2^(1-P160))/(10^(1-P160)-2^(1-P160))</f>
        <v>1.5428170679014381</v>
      </c>
      <c r="P160" s="4">
        <f t="shared" si="33"/>
        <v>0.16999999999999998</v>
      </c>
      <c r="Q160" s="4">
        <f t="shared" si="34"/>
        <v>0.8899999999999999</v>
      </c>
      <c r="R160" s="4">
        <f t="shared" si="35"/>
        <v>1.6647437094453146</v>
      </c>
      <c r="S160" t="s">
        <v>40</v>
      </c>
      <c r="T160" t="s">
        <v>25</v>
      </c>
      <c r="U160" t="s">
        <v>41</v>
      </c>
      <c r="V160" t="s">
        <v>20</v>
      </c>
      <c r="W160" t="s">
        <v>21</v>
      </c>
    </row>
    <row r="161" spans="1:23" x14ac:dyDescent="0.25">
      <c r="A161">
        <v>160</v>
      </c>
      <c r="B161" s="2">
        <v>7</v>
      </c>
      <c r="C161" s="2">
        <v>3</v>
      </c>
      <c r="D161" s="2">
        <v>1</v>
      </c>
      <c r="E161" s="1">
        <f t="shared" si="26"/>
        <v>8</v>
      </c>
      <c r="F161" s="1">
        <f t="shared" si="27"/>
        <v>4</v>
      </c>
      <c r="G161" s="1">
        <f t="shared" si="28"/>
        <v>2</v>
      </c>
      <c r="H161" t="str">
        <f>INDEX([1]Sheet1!$C$3:$O$15, MATCH(E161, [1]Sheet1!$B$3:$B$15, 0), MATCH(F161,[1]Sheet1!$C$2:$O$2,0))</f>
        <v>0.12, 0.22</v>
      </c>
      <c r="I161" t="str">
        <f>INDEX([2]Sheet1!$C$3:$O$15, MATCH(E161, [2]Sheet1!$C$2:$O$2,0), MATCH(F161, [2]Sheet1!$B$3:$B$15,0))</f>
        <v>0.84, 0.94</v>
      </c>
      <c r="J161" t="str">
        <f t="shared" si="29"/>
        <v>0.12</v>
      </c>
      <c r="K161" t="str">
        <f t="shared" si="30"/>
        <v>0.22</v>
      </c>
      <c r="L161" t="str">
        <f t="shared" si="31"/>
        <v>0.84</v>
      </c>
      <c r="M161" t="str">
        <f t="shared" si="32"/>
        <v>0.94</v>
      </c>
      <c r="N161">
        <f>(15^(1-P161)-2^(1-P161))/(10^(1-P161)-2^(1-P161))</f>
        <v>1.5428170679014381</v>
      </c>
      <c r="O161">
        <f>(15^(1-P161)-12^(1-P161))/(10^(1-P161)-2^(1-P161))</f>
        <v>0.32115715120300509</v>
      </c>
      <c r="P161" s="4">
        <f t="shared" si="33"/>
        <v>0.16999999999999998</v>
      </c>
      <c r="Q161" s="4">
        <f t="shared" si="34"/>
        <v>0.8899999999999999</v>
      </c>
      <c r="R161" s="4">
        <f t="shared" si="35"/>
        <v>0.93198710955222164</v>
      </c>
      <c r="S161" t="s">
        <v>40</v>
      </c>
      <c r="T161" t="s">
        <v>25</v>
      </c>
      <c r="U161" t="s">
        <v>36</v>
      </c>
      <c r="V161" t="s">
        <v>20</v>
      </c>
      <c r="W161" t="s">
        <v>21</v>
      </c>
    </row>
    <row r="162" spans="1:23" x14ac:dyDescent="0.25">
      <c r="A162">
        <v>161</v>
      </c>
      <c r="B162" s="2">
        <v>7</v>
      </c>
      <c r="C162" s="2">
        <v>4</v>
      </c>
      <c r="D162" s="2">
        <v>1</v>
      </c>
      <c r="E162" s="1">
        <f t="shared" si="26"/>
        <v>8</v>
      </c>
      <c r="F162" s="1">
        <f t="shared" si="27"/>
        <v>5</v>
      </c>
      <c r="G162" s="1">
        <f t="shared" si="28"/>
        <v>2</v>
      </c>
      <c r="H162" t="str">
        <f>INDEX([1]Sheet1!$C$3:$O$15, MATCH(E162, [1]Sheet1!$B$3:$B$15, 0), MATCH(F162,[1]Sheet1!$C$2:$O$2,0))</f>
        <v>0.17, 0.26</v>
      </c>
      <c r="I162" t="str">
        <f>INDEX([2]Sheet1!$C$3:$O$15, MATCH(E162, [2]Sheet1!$C$2:$O$2,0), MATCH(F162, [2]Sheet1!$B$3:$B$15,0))</f>
        <v>0.80, 0.89</v>
      </c>
      <c r="J162" t="str">
        <f t="shared" si="29"/>
        <v>0.17</v>
      </c>
      <c r="K162" t="str">
        <f t="shared" si="30"/>
        <v>0.26</v>
      </c>
      <c r="L162" t="str">
        <f t="shared" si="31"/>
        <v>0.80</v>
      </c>
      <c r="M162" t="str">
        <f t="shared" si="32"/>
        <v>0.89</v>
      </c>
      <c r="N162">
        <f>(15^(1-P162)-2^(1-P162))/(10^(1-P162)-2^(1-P162))</f>
        <v>1.5224720041213451</v>
      </c>
      <c r="O162">
        <f>(15^(1-P162)-12^(1-P162))/(10^(1-P162)-2^(1-P162))</f>
        <v>0.30796114113426326</v>
      </c>
      <c r="P162" s="4">
        <f t="shared" si="33"/>
        <v>0.21500000000000002</v>
      </c>
      <c r="Q162" s="4">
        <f t="shared" si="34"/>
        <v>0.84499999999999997</v>
      </c>
      <c r="R162" s="4">
        <f t="shared" si="35"/>
        <v>0.9152165726278042</v>
      </c>
      <c r="S162" t="s">
        <v>35</v>
      </c>
      <c r="T162" t="s">
        <v>25</v>
      </c>
      <c r="U162" t="s">
        <v>36</v>
      </c>
      <c r="V162" t="s">
        <v>20</v>
      </c>
      <c r="W162" t="s">
        <v>21</v>
      </c>
    </row>
    <row r="163" spans="1:23" x14ac:dyDescent="0.25">
      <c r="A163">
        <v>162</v>
      </c>
      <c r="B163" s="2">
        <v>7</v>
      </c>
      <c r="C163" s="2">
        <v>4</v>
      </c>
      <c r="D163" s="2">
        <v>1</v>
      </c>
      <c r="E163" s="1">
        <f t="shared" si="26"/>
        <v>8</v>
      </c>
      <c r="F163" s="1">
        <f t="shared" si="27"/>
        <v>5</v>
      </c>
      <c r="G163" s="1">
        <f t="shared" si="28"/>
        <v>2</v>
      </c>
      <c r="H163" t="str">
        <f>INDEX([1]Sheet1!$C$3:$O$15, MATCH(E163, [1]Sheet1!$B$3:$B$15, 0), MATCH(F163,[1]Sheet1!$C$2:$O$2,0))</f>
        <v>0.17, 0.26</v>
      </c>
      <c r="I163" t="str">
        <f>INDEX([2]Sheet1!$C$3:$O$15, MATCH(E163, [2]Sheet1!$C$2:$O$2,0), MATCH(F163, [2]Sheet1!$B$3:$B$15,0))</f>
        <v>0.80, 0.89</v>
      </c>
      <c r="J163" t="str">
        <f t="shared" si="29"/>
        <v>0.17</v>
      </c>
      <c r="K163" t="str">
        <f t="shared" si="30"/>
        <v>0.26</v>
      </c>
      <c r="L163" t="str">
        <f t="shared" si="31"/>
        <v>0.80</v>
      </c>
      <c r="M163" t="str">
        <f t="shared" si="32"/>
        <v>0.89</v>
      </c>
      <c r="N163">
        <f>(15^(1-P163)-2^(1-P163))/(10^(1-P163)-2^(1-P163))</f>
        <v>1.5224720041213451</v>
      </c>
      <c r="O163">
        <f>(15^(1-P163)-12^(1-P163))/(10^(1-P163)-2^(1-P163))</f>
        <v>0.30796114113426326</v>
      </c>
      <c r="P163" s="4">
        <f t="shared" si="33"/>
        <v>0.21500000000000002</v>
      </c>
      <c r="Q163" s="4">
        <f t="shared" si="34"/>
        <v>0.84499999999999997</v>
      </c>
      <c r="R163" s="4">
        <f t="shared" si="35"/>
        <v>0.9152165726278042</v>
      </c>
      <c r="S163" t="s">
        <v>35</v>
      </c>
      <c r="T163" t="s">
        <v>18</v>
      </c>
      <c r="U163" t="s">
        <v>41</v>
      </c>
      <c r="V163" t="s">
        <v>20</v>
      </c>
      <c r="W163" t="s">
        <v>21</v>
      </c>
    </row>
    <row r="164" spans="1:23" x14ac:dyDescent="0.25">
      <c r="A164">
        <v>163</v>
      </c>
      <c r="B164" s="2">
        <v>9</v>
      </c>
      <c r="C164" s="2">
        <v>6</v>
      </c>
      <c r="D164" s="2">
        <v>3</v>
      </c>
      <c r="E164" s="1">
        <f t="shared" si="26"/>
        <v>10</v>
      </c>
      <c r="F164" s="1">
        <f t="shared" si="27"/>
        <v>7</v>
      </c>
      <c r="G164" s="1">
        <f t="shared" si="28"/>
        <v>4</v>
      </c>
      <c r="H164" t="str">
        <f>INDEX([1]Sheet1!$C$3:$O$15, MATCH(E164, [1]Sheet1!$B$3:$B$15, 0), MATCH(F164,[1]Sheet1!$C$2:$O$2,0))</f>
        <v>0.34, 1.00</v>
      </c>
      <c r="I164" t="str">
        <f>INDEX([2]Sheet1!$C$3:$O$15, MATCH(E164, [2]Sheet1!$C$2:$O$2,0), MATCH(F164, [2]Sheet1!$B$3:$B$15,0))</f>
        <v>0.75, 1.89</v>
      </c>
      <c r="J164" t="str">
        <f t="shared" si="29"/>
        <v>0.34</v>
      </c>
      <c r="K164" t="str">
        <f t="shared" si="30"/>
        <v>1.00</v>
      </c>
      <c r="L164" t="str">
        <f t="shared" si="31"/>
        <v>0.75</v>
      </c>
      <c r="M164" t="str">
        <f t="shared" si="32"/>
        <v>1.89</v>
      </c>
      <c r="N164">
        <f>(15^(1-P164)-0.5^(1-P164))/(10^(1-P164)-2^(1-P164))</f>
        <v>1.8712935860624558</v>
      </c>
      <c r="O164">
        <f>(15^(1-P164)-2^(1-P164))/(10^(1-P164)-2^(1-P164))</f>
        <v>1.3474527734026915</v>
      </c>
      <c r="P164" s="4">
        <f t="shared" si="33"/>
        <v>0.67</v>
      </c>
      <c r="Q164" s="4">
        <f t="shared" si="34"/>
        <v>1.3199999999999998</v>
      </c>
      <c r="R164" s="4">
        <f t="shared" si="35"/>
        <v>1.6093731797325737</v>
      </c>
      <c r="S164" t="s">
        <v>32</v>
      </c>
      <c r="T164" t="s">
        <v>18</v>
      </c>
      <c r="U164" t="s">
        <v>41</v>
      </c>
      <c r="V164" t="s">
        <v>20</v>
      </c>
      <c r="W164" t="s">
        <v>21</v>
      </c>
    </row>
    <row r="165" spans="1:23" x14ac:dyDescent="0.25">
      <c r="A165">
        <v>164</v>
      </c>
      <c r="B165" s="2">
        <v>6</v>
      </c>
      <c r="C165" s="2">
        <v>2</v>
      </c>
      <c r="D165" s="2">
        <v>3</v>
      </c>
      <c r="E165" s="1">
        <f t="shared" si="26"/>
        <v>7</v>
      </c>
      <c r="F165" s="1">
        <f t="shared" si="27"/>
        <v>3</v>
      </c>
      <c r="G165" s="1">
        <f t="shared" si="28"/>
        <v>4</v>
      </c>
      <c r="H165" t="str">
        <f>INDEX([1]Sheet1!$C$3:$O$15, MATCH(E165, [1]Sheet1!$B$3:$B$15, 0), MATCH(F165,[1]Sheet1!$C$2:$O$2,0))</f>
        <v>-0.00, 0.12</v>
      </c>
      <c r="I165" t="str">
        <f>INDEX([2]Sheet1!$C$3:$O$15, MATCH(E165, [2]Sheet1!$C$2:$O$2,0), MATCH(F165, [2]Sheet1!$B$3:$B$15,0))</f>
        <v>0.83, 0.93</v>
      </c>
      <c r="J165" t="str">
        <f t="shared" si="29"/>
        <v>-0.0</v>
      </c>
      <c r="K165" t="str">
        <f t="shared" si="30"/>
        <v>0.12</v>
      </c>
      <c r="L165" t="str">
        <f t="shared" si="31"/>
        <v>0.83</v>
      </c>
      <c r="M165" t="str">
        <f t="shared" si="32"/>
        <v>0.93</v>
      </c>
      <c r="N165">
        <f>(15^(1-P165)-0.5^(1-P165))/(10^(1-P165)-2^(1-P165))</f>
        <v>1.8007703140164795</v>
      </c>
      <c r="O165">
        <f>(15^(1-P165)-2^(1-P165))/(10^(1-P165)-2^(1-P165))</f>
        <v>1.5950166390640381</v>
      </c>
      <c r="P165" s="4">
        <f t="shared" si="33"/>
        <v>0.06</v>
      </c>
      <c r="Q165" s="4">
        <f t="shared" si="34"/>
        <v>0.88</v>
      </c>
      <c r="R165" s="4">
        <f t="shared" si="35"/>
        <v>1.6978934765402589</v>
      </c>
      <c r="S165" t="s">
        <v>40</v>
      </c>
      <c r="T165" t="s">
        <v>25</v>
      </c>
      <c r="U165" t="s">
        <v>36</v>
      </c>
      <c r="V165" t="s">
        <v>20</v>
      </c>
      <c r="W165" t="s">
        <v>21</v>
      </c>
    </row>
    <row r="166" spans="1:23" x14ac:dyDescent="0.25">
      <c r="A166">
        <v>165</v>
      </c>
      <c r="B166" s="2">
        <v>8</v>
      </c>
      <c r="C166" s="2">
        <v>4</v>
      </c>
      <c r="D166" s="2">
        <v>3</v>
      </c>
      <c r="E166" s="1">
        <f t="shared" si="26"/>
        <v>9</v>
      </c>
      <c r="F166" s="1">
        <f t="shared" si="27"/>
        <v>5</v>
      </c>
      <c r="G166" s="1">
        <f t="shared" si="28"/>
        <v>4</v>
      </c>
      <c r="H166" t="str">
        <f>INDEX([1]Sheet1!$C$3:$O$15, MATCH(E166, [1]Sheet1!$B$3:$B$15, 0), MATCH(F166,[1]Sheet1!$C$2:$O$2,0))</f>
        <v>0.23, 0.30</v>
      </c>
      <c r="I166" t="str">
        <f>INDEX([2]Sheet1!$C$3:$O$15, MATCH(E166, [2]Sheet1!$C$2:$O$2,0), MATCH(F166, [2]Sheet1!$B$3:$B$15,0))</f>
        <v>0.86, 0.93</v>
      </c>
      <c r="J166" t="str">
        <f t="shared" si="29"/>
        <v>0.23</v>
      </c>
      <c r="K166" t="str">
        <f t="shared" si="30"/>
        <v>0.30</v>
      </c>
      <c r="L166" t="str">
        <f t="shared" si="31"/>
        <v>0.86</v>
      </c>
      <c r="M166" t="str">
        <f t="shared" si="32"/>
        <v>0.93</v>
      </c>
      <c r="N166">
        <f>(15^(1-P166)-0.5^(1-P166))/(10^(1-P166)-2^(1-P166))</f>
        <v>1.7827965770637564</v>
      </c>
      <c r="O166">
        <f>(15^(1-P166)-2^(1-P166))/(10^(1-P166)-2^(1-P166))</f>
        <v>1.5005381989108644</v>
      </c>
      <c r="P166" s="4">
        <f t="shared" si="33"/>
        <v>0.26500000000000001</v>
      </c>
      <c r="Q166" s="4">
        <f t="shared" si="34"/>
        <v>0.89500000000000002</v>
      </c>
      <c r="R166" s="4">
        <f t="shared" si="35"/>
        <v>1.6416673879873103</v>
      </c>
      <c r="S166" t="s">
        <v>37</v>
      </c>
      <c r="T166" t="s">
        <v>25</v>
      </c>
      <c r="U166" t="s">
        <v>41</v>
      </c>
      <c r="V166" t="s">
        <v>20</v>
      </c>
      <c r="W166" t="s">
        <v>21</v>
      </c>
    </row>
    <row r="167" spans="1:23" x14ac:dyDescent="0.25">
      <c r="A167">
        <v>166</v>
      </c>
      <c r="B167" s="2">
        <v>6</v>
      </c>
      <c r="C167" s="2">
        <v>3</v>
      </c>
      <c r="D167" s="2">
        <v>1</v>
      </c>
      <c r="E167" s="1">
        <f t="shared" si="26"/>
        <v>7</v>
      </c>
      <c r="F167" s="1">
        <f t="shared" si="27"/>
        <v>4</v>
      </c>
      <c r="G167" s="1">
        <f t="shared" si="28"/>
        <v>2</v>
      </c>
      <c r="H167" t="str">
        <f>INDEX([1]Sheet1!$C$3:$O$15, MATCH(E167, [1]Sheet1!$B$3:$B$15, 0), MATCH(F167,[1]Sheet1!$C$2:$O$2,0))</f>
        <v>0.06, 0.16</v>
      </c>
      <c r="I167" t="str">
        <f>INDEX([2]Sheet1!$C$3:$O$15, MATCH(E167, [2]Sheet1!$C$2:$O$2,0), MATCH(F167, [2]Sheet1!$B$3:$B$15,0))</f>
        <v>0.78, 0.88</v>
      </c>
      <c r="J167" t="str">
        <f t="shared" si="29"/>
        <v>0.06</v>
      </c>
      <c r="K167" t="str">
        <f t="shared" si="30"/>
        <v>0.16</v>
      </c>
      <c r="L167" t="str">
        <f t="shared" si="31"/>
        <v>0.78</v>
      </c>
      <c r="M167" t="str">
        <f t="shared" si="32"/>
        <v>0.88</v>
      </c>
      <c r="N167">
        <f>(15^(1-P167)-2^(1-P167))/(10^(1-P167)-2^(1-P167))</f>
        <v>1.5708504372974055</v>
      </c>
      <c r="O167">
        <f>(15^(1-P167)-12^(1-P167))/(10^(1-P167)-2^(1-P167))</f>
        <v>0.33942858472368509</v>
      </c>
      <c r="P167" s="4">
        <f t="shared" si="33"/>
        <v>0.11</v>
      </c>
      <c r="Q167" s="4">
        <f t="shared" si="34"/>
        <v>0.83000000000000007</v>
      </c>
      <c r="R167" s="4">
        <f t="shared" si="35"/>
        <v>0.95513951101054528</v>
      </c>
      <c r="S167" t="s">
        <v>37</v>
      </c>
      <c r="T167" t="s">
        <v>18</v>
      </c>
      <c r="U167" t="s">
        <v>41</v>
      </c>
      <c r="V167" t="s">
        <v>20</v>
      </c>
      <c r="W167" t="s">
        <v>23</v>
      </c>
    </row>
    <row r="168" spans="1:23" x14ac:dyDescent="0.25">
      <c r="A168">
        <v>167</v>
      </c>
      <c r="B168" s="2">
        <v>7</v>
      </c>
      <c r="C168" s="2">
        <v>5</v>
      </c>
      <c r="D168" s="2">
        <v>1</v>
      </c>
      <c r="E168" s="1">
        <f t="shared" si="26"/>
        <v>8</v>
      </c>
      <c r="F168" s="1">
        <f t="shared" si="27"/>
        <v>6</v>
      </c>
      <c r="G168" s="1">
        <f t="shared" si="28"/>
        <v>2</v>
      </c>
      <c r="H168" t="str">
        <f>INDEX([1]Sheet1!$C$3:$O$15, MATCH(E168, [1]Sheet1!$B$3:$B$15, 0), MATCH(F168,[1]Sheet1!$C$2:$O$2,0))</f>
        <v>0.22, 0.30</v>
      </c>
      <c r="I168" t="str">
        <f>INDEX([2]Sheet1!$C$3:$O$15, MATCH(E168, [2]Sheet1!$C$2:$O$2,0), MATCH(F168, [2]Sheet1!$B$3:$B$15,0))</f>
        <v>0.77, 0.85</v>
      </c>
      <c r="J168" t="str">
        <f t="shared" si="29"/>
        <v>0.22</v>
      </c>
      <c r="K168" t="str">
        <f t="shared" si="30"/>
        <v>0.30</v>
      </c>
      <c r="L168" t="str">
        <f t="shared" si="31"/>
        <v>0.77</v>
      </c>
      <c r="M168" t="str">
        <f t="shared" si="32"/>
        <v>0.85</v>
      </c>
      <c r="N168">
        <f>(15^(1-P168)-2^(1-P168))/(10^(1-P168)-2^(1-P168))</f>
        <v>1.5027000798266845</v>
      </c>
      <c r="O168">
        <f>(15^(1-P168)-12^(1-P168))/(10^(1-P168)-2^(1-P168))</f>
        <v>0.29519044764838848</v>
      </c>
      <c r="P168" s="4">
        <f t="shared" si="33"/>
        <v>0.26</v>
      </c>
      <c r="Q168" s="4">
        <f t="shared" si="34"/>
        <v>0.81</v>
      </c>
      <c r="R168" s="4">
        <f t="shared" si="35"/>
        <v>0.89894526373753647</v>
      </c>
      <c r="S168" t="s">
        <v>40</v>
      </c>
      <c r="T168" t="s">
        <v>18</v>
      </c>
      <c r="U168" t="s">
        <v>33</v>
      </c>
      <c r="V168" t="s">
        <v>28</v>
      </c>
      <c r="W168" t="s">
        <v>23</v>
      </c>
    </row>
    <row r="169" spans="1:23" x14ac:dyDescent="0.25">
      <c r="A169">
        <v>168</v>
      </c>
      <c r="B169" s="2">
        <v>7</v>
      </c>
      <c r="C169" s="2">
        <v>4</v>
      </c>
      <c r="D169" s="2">
        <v>3</v>
      </c>
      <c r="E169" s="1">
        <f t="shared" si="26"/>
        <v>8</v>
      </c>
      <c r="F169" s="1">
        <f t="shared" si="27"/>
        <v>5</v>
      </c>
      <c r="G169" s="1">
        <f t="shared" si="28"/>
        <v>4</v>
      </c>
      <c r="H169" t="str">
        <f>INDEX([1]Sheet1!$C$3:$O$15, MATCH(E169, [1]Sheet1!$B$3:$B$15, 0), MATCH(F169,[1]Sheet1!$C$2:$O$2,0))</f>
        <v>0.17, 0.26</v>
      </c>
      <c r="I169" t="str">
        <f>INDEX([2]Sheet1!$C$3:$O$15, MATCH(E169, [2]Sheet1!$C$2:$O$2,0), MATCH(F169, [2]Sheet1!$B$3:$B$15,0))</f>
        <v>0.80, 0.89</v>
      </c>
      <c r="J169" t="str">
        <f t="shared" si="29"/>
        <v>0.17</v>
      </c>
      <c r="K169" t="str">
        <f t="shared" si="30"/>
        <v>0.26</v>
      </c>
      <c r="L169" t="str">
        <f t="shared" si="31"/>
        <v>0.80</v>
      </c>
      <c r="M169" t="str">
        <f t="shared" si="32"/>
        <v>0.89</v>
      </c>
      <c r="N169">
        <f>(15^(1-P169)-0.5^(1-P169))/(10^(1-P169)-2^(1-P169))</f>
        <v>1.7838324927020326</v>
      </c>
      <c r="O169">
        <f>(15^(1-P169)-2^(1-P169))/(10^(1-P169)-2^(1-P169))</f>
        <v>1.5224720041213451</v>
      </c>
      <c r="P169" s="4">
        <f t="shared" si="33"/>
        <v>0.21500000000000002</v>
      </c>
      <c r="Q169" s="4">
        <f t="shared" si="34"/>
        <v>0.84499999999999997</v>
      </c>
      <c r="R169" s="4">
        <f t="shared" si="35"/>
        <v>1.653152248411689</v>
      </c>
      <c r="S169" t="s">
        <v>37</v>
      </c>
      <c r="T169" t="s">
        <v>18</v>
      </c>
      <c r="U169" t="s">
        <v>33</v>
      </c>
      <c r="V169" t="s">
        <v>20</v>
      </c>
      <c r="W169" t="s">
        <v>21</v>
      </c>
    </row>
    <row r="170" spans="1:23" x14ac:dyDescent="0.25">
      <c r="A170">
        <v>169</v>
      </c>
      <c r="B170" s="2">
        <v>8</v>
      </c>
      <c r="C170" s="2">
        <v>7</v>
      </c>
      <c r="D170" s="2">
        <v>1</v>
      </c>
      <c r="E170" s="1">
        <f t="shared" si="26"/>
        <v>9</v>
      </c>
      <c r="F170" s="1">
        <f t="shared" si="27"/>
        <v>8</v>
      </c>
      <c r="G170" s="1">
        <f t="shared" si="28"/>
        <v>2</v>
      </c>
      <c r="H170" t="str">
        <f>INDEX([1]Sheet1!$C$3:$O$15, MATCH(E170, [1]Sheet1!$B$3:$B$15, 0), MATCH(F170,[1]Sheet1!$C$2:$O$2,0))</f>
        <v>0.36, 0.44</v>
      </c>
      <c r="I170" t="str">
        <f>INDEX([2]Sheet1!$C$3:$O$15, MATCH(E170, [2]Sheet1!$C$2:$O$2,0), MATCH(F170, [2]Sheet1!$B$3:$B$15,0))</f>
        <v>0.71, 0.80</v>
      </c>
      <c r="J170" t="str">
        <f t="shared" si="29"/>
        <v>0.36</v>
      </c>
      <c r="K170" t="str">
        <f t="shared" si="30"/>
        <v>0.44</v>
      </c>
      <c r="L170" t="str">
        <f t="shared" si="31"/>
        <v>0.71</v>
      </c>
      <c r="M170" t="str">
        <f t="shared" si="32"/>
        <v>0.80</v>
      </c>
      <c r="N170">
        <f>(15^(1-P170)-2^(1-P170))/(10^(1-P170)-2^(1-P170))</f>
        <v>1.4447572964624733</v>
      </c>
      <c r="O170">
        <f>(15^(1-P170)-12^(1-P170))/(10^(1-P170)-2^(1-P170))</f>
        <v>0.25808465160654687</v>
      </c>
      <c r="P170" s="4">
        <f t="shared" si="33"/>
        <v>0.4</v>
      </c>
      <c r="Q170" s="4">
        <f t="shared" si="34"/>
        <v>0.755</v>
      </c>
      <c r="R170" s="4">
        <f t="shared" si="35"/>
        <v>0.85142097403451011</v>
      </c>
      <c r="S170" t="s">
        <v>40</v>
      </c>
      <c r="T170" t="s">
        <v>18</v>
      </c>
      <c r="U170" t="s">
        <v>36</v>
      </c>
      <c r="V170" t="s">
        <v>20</v>
      </c>
      <c r="W170" t="s">
        <v>21</v>
      </c>
    </row>
    <row r="171" spans="1:23" x14ac:dyDescent="0.25">
      <c r="A171">
        <v>170</v>
      </c>
      <c r="B171" s="2">
        <v>7</v>
      </c>
      <c r="C171" s="2">
        <v>3</v>
      </c>
      <c r="D171" s="2">
        <v>3</v>
      </c>
      <c r="E171" s="1">
        <f t="shared" si="26"/>
        <v>8</v>
      </c>
      <c r="F171" s="1">
        <f t="shared" si="27"/>
        <v>4</v>
      </c>
      <c r="G171" s="1">
        <f t="shared" si="28"/>
        <v>4</v>
      </c>
      <c r="H171" t="str">
        <f>INDEX([1]Sheet1!$C$3:$O$15, MATCH(E171, [1]Sheet1!$B$3:$B$15, 0), MATCH(F171,[1]Sheet1!$C$2:$O$2,0))</f>
        <v>0.12, 0.22</v>
      </c>
      <c r="I171" t="str">
        <f>INDEX([2]Sheet1!$C$3:$O$15, MATCH(E171, [2]Sheet1!$C$2:$O$2,0), MATCH(F171, [2]Sheet1!$B$3:$B$15,0))</f>
        <v>0.84, 0.94</v>
      </c>
      <c r="J171" t="str">
        <f t="shared" si="29"/>
        <v>0.12</v>
      </c>
      <c r="K171" t="str">
        <f t="shared" si="30"/>
        <v>0.22</v>
      </c>
      <c r="L171" t="str">
        <f t="shared" si="31"/>
        <v>0.84</v>
      </c>
      <c r="M171" t="str">
        <f t="shared" si="32"/>
        <v>0.94</v>
      </c>
      <c r="N171">
        <f>(15^(1-P171)-0.5^(1-P171))/(10^(1-P171)-2^(1-P171))</f>
        <v>1.7866703509891912</v>
      </c>
      <c r="O171">
        <f>(15^(1-P171)-2^(1-P171))/(10^(1-P171)-2^(1-P171))</f>
        <v>1.5428170679014381</v>
      </c>
      <c r="P171" s="4">
        <f t="shared" si="33"/>
        <v>0.16999999999999998</v>
      </c>
      <c r="Q171" s="4">
        <f t="shared" si="34"/>
        <v>0.8899999999999999</v>
      </c>
      <c r="R171" s="4">
        <f t="shared" si="35"/>
        <v>1.6647437094453146</v>
      </c>
      <c r="S171" t="s">
        <v>37</v>
      </c>
      <c r="T171" t="s">
        <v>18</v>
      </c>
      <c r="U171" t="s">
        <v>41</v>
      </c>
      <c r="V171" t="s">
        <v>34</v>
      </c>
      <c r="W171" t="s">
        <v>21</v>
      </c>
    </row>
    <row r="172" spans="1:23" x14ac:dyDescent="0.25">
      <c r="A172">
        <v>171</v>
      </c>
      <c r="B172" s="2">
        <v>7</v>
      </c>
      <c r="C172" s="2">
        <v>4</v>
      </c>
      <c r="D172" s="2">
        <v>1</v>
      </c>
      <c r="E172" s="1">
        <f t="shared" si="26"/>
        <v>8</v>
      </c>
      <c r="F172" s="1">
        <f t="shared" si="27"/>
        <v>5</v>
      </c>
      <c r="G172" s="1">
        <f t="shared" si="28"/>
        <v>2</v>
      </c>
      <c r="H172" t="str">
        <f>INDEX([1]Sheet1!$C$3:$O$15, MATCH(E172, [1]Sheet1!$B$3:$B$15, 0), MATCH(F172,[1]Sheet1!$C$2:$O$2,0))</f>
        <v>0.17, 0.26</v>
      </c>
      <c r="I172" t="str">
        <f>INDEX([2]Sheet1!$C$3:$O$15, MATCH(E172, [2]Sheet1!$C$2:$O$2,0), MATCH(F172, [2]Sheet1!$B$3:$B$15,0))</f>
        <v>0.80, 0.89</v>
      </c>
      <c r="J172" t="str">
        <f t="shared" si="29"/>
        <v>0.17</v>
      </c>
      <c r="K172" t="str">
        <f t="shared" si="30"/>
        <v>0.26</v>
      </c>
      <c r="L172" t="str">
        <f t="shared" si="31"/>
        <v>0.80</v>
      </c>
      <c r="M172" t="str">
        <f t="shared" si="32"/>
        <v>0.89</v>
      </c>
      <c r="N172">
        <f>(15^(1-P172)-2^(1-P172))/(10^(1-P172)-2^(1-P172))</f>
        <v>1.5224720041213451</v>
      </c>
      <c r="O172">
        <f>(15^(1-P172)-12^(1-P172))/(10^(1-P172)-2^(1-P172))</f>
        <v>0.30796114113426326</v>
      </c>
      <c r="P172" s="4">
        <f t="shared" si="33"/>
        <v>0.21500000000000002</v>
      </c>
      <c r="Q172" s="4">
        <f t="shared" si="34"/>
        <v>0.84499999999999997</v>
      </c>
      <c r="R172" s="4">
        <f t="shared" si="35"/>
        <v>0.9152165726278042</v>
      </c>
      <c r="S172" t="s">
        <v>38</v>
      </c>
      <c r="T172" t="s">
        <v>18</v>
      </c>
      <c r="U172" t="s">
        <v>33</v>
      </c>
      <c r="V172" t="s">
        <v>20</v>
      </c>
      <c r="W172" t="s">
        <v>23</v>
      </c>
    </row>
    <row r="173" spans="1:23" x14ac:dyDescent="0.25">
      <c r="A173">
        <v>172</v>
      </c>
      <c r="B173" s="2">
        <v>5</v>
      </c>
      <c r="C173" s="2">
        <v>3</v>
      </c>
      <c r="D173" s="2">
        <v>1</v>
      </c>
      <c r="E173" s="1">
        <f t="shared" si="26"/>
        <v>6</v>
      </c>
      <c r="F173" s="1">
        <f t="shared" si="27"/>
        <v>4</v>
      </c>
      <c r="G173" s="1">
        <f t="shared" si="28"/>
        <v>2</v>
      </c>
      <c r="H173" t="str">
        <f>INDEX([1]Sheet1!$C$3:$O$15, MATCH(E173, [1]Sheet1!$B$3:$B$15, 0), MATCH(F173,[1]Sheet1!$C$2:$O$2,0))</f>
        <v>-0.00, 0.10</v>
      </c>
      <c r="I173" t="str">
        <f>INDEX([2]Sheet1!$C$3:$O$15, MATCH(E173, [2]Sheet1!$C$2:$O$2,0), MATCH(F173, [2]Sheet1!$B$3:$B$15,0))</f>
        <v>0.73, 0.82</v>
      </c>
      <c r="J173" t="str">
        <f t="shared" si="29"/>
        <v>-0.0</v>
      </c>
      <c r="K173" t="str">
        <f t="shared" si="30"/>
        <v>0.10</v>
      </c>
      <c r="L173" t="str">
        <f t="shared" si="31"/>
        <v>0.73</v>
      </c>
      <c r="M173" t="str">
        <f t="shared" si="32"/>
        <v>0.82</v>
      </c>
      <c r="N173">
        <f>(15^(1-P173)-2^(1-P173))/(10^(1-P173)-2^(1-P173))</f>
        <v>1.5999388493905962</v>
      </c>
      <c r="O173">
        <f>(15^(1-P173)-12^(1-P173))/(10^(1-P173)-2^(1-P173))</f>
        <v>0.35849262697561285</v>
      </c>
      <c r="P173" s="4">
        <f t="shared" si="33"/>
        <v>0.05</v>
      </c>
      <c r="Q173" s="4">
        <f t="shared" si="34"/>
        <v>0.77499999999999991</v>
      </c>
      <c r="R173" s="4">
        <f t="shared" si="35"/>
        <v>0.97921573818310448</v>
      </c>
      <c r="S173" t="s">
        <v>38</v>
      </c>
      <c r="T173" t="s">
        <v>25</v>
      </c>
      <c r="U173" t="s">
        <v>36</v>
      </c>
      <c r="V173" t="s">
        <v>20</v>
      </c>
      <c r="W173" t="s">
        <v>21</v>
      </c>
    </row>
    <row r="174" spans="1:23" x14ac:dyDescent="0.25">
      <c r="A174">
        <v>173</v>
      </c>
      <c r="B174" s="2">
        <v>7</v>
      </c>
      <c r="C174" s="2">
        <v>4</v>
      </c>
      <c r="D174" s="2">
        <v>3</v>
      </c>
      <c r="E174" s="1">
        <f t="shared" si="26"/>
        <v>8</v>
      </c>
      <c r="F174" s="1">
        <f t="shared" si="27"/>
        <v>5</v>
      </c>
      <c r="G174" s="1">
        <f t="shared" si="28"/>
        <v>4</v>
      </c>
      <c r="H174" t="str">
        <f>INDEX([1]Sheet1!$C$3:$O$15, MATCH(E174, [1]Sheet1!$B$3:$B$15, 0), MATCH(F174,[1]Sheet1!$C$2:$O$2,0))</f>
        <v>0.17, 0.26</v>
      </c>
      <c r="I174" t="str">
        <f>INDEX([2]Sheet1!$C$3:$O$15, MATCH(E174, [2]Sheet1!$C$2:$O$2,0), MATCH(F174, [2]Sheet1!$B$3:$B$15,0))</f>
        <v>0.80, 0.89</v>
      </c>
      <c r="J174" t="str">
        <f t="shared" si="29"/>
        <v>0.17</v>
      </c>
      <c r="K174" t="str">
        <f t="shared" si="30"/>
        <v>0.26</v>
      </c>
      <c r="L174" t="str">
        <f t="shared" si="31"/>
        <v>0.80</v>
      </c>
      <c r="M174" t="str">
        <f t="shared" si="32"/>
        <v>0.89</v>
      </c>
      <c r="N174">
        <f>(15^(1-P174)-0.5^(1-P174))/(10^(1-P174)-2^(1-P174))</f>
        <v>1.7838324927020326</v>
      </c>
      <c r="O174">
        <f>(15^(1-P174)-2^(1-P174))/(10^(1-P174)-2^(1-P174))</f>
        <v>1.5224720041213451</v>
      </c>
      <c r="P174" s="4">
        <f t="shared" si="33"/>
        <v>0.21500000000000002</v>
      </c>
      <c r="Q174" s="4">
        <f t="shared" si="34"/>
        <v>0.84499999999999997</v>
      </c>
      <c r="R174" s="4">
        <f t="shared" si="35"/>
        <v>1.653152248411689</v>
      </c>
      <c r="S174" t="s">
        <v>37</v>
      </c>
      <c r="T174" t="s">
        <v>18</v>
      </c>
      <c r="U174" t="s">
        <v>41</v>
      </c>
      <c r="V174" t="s">
        <v>20</v>
      </c>
      <c r="W174" t="s">
        <v>21</v>
      </c>
    </row>
    <row r="175" spans="1:23" x14ac:dyDescent="0.25">
      <c r="A175">
        <v>174</v>
      </c>
      <c r="B175" s="2">
        <v>7</v>
      </c>
      <c r="C175" s="2">
        <v>3</v>
      </c>
      <c r="D175" s="2">
        <v>3</v>
      </c>
      <c r="E175" s="1">
        <f t="shared" si="26"/>
        <v>8</v>
      </c>
      <c r="F175" s="1">
        <f t="shared" si="27"/>
        <v>4</v>
      </c>
      <c r="G175" s="1">
        <f t="shared" si="28"/>
        <v>4</v>
      </c>
      <c r="H175" t="str">
        <f>INDEX([1]Sheet1!$C$3:$O$15, MATCH(E175, [1]Sheet1!$B$3:$B$15, 0), MATCH(F175,[1]Sheet1!$C$2:$O$2,0))</f>
        <v>0.12, 0.22</v>
      </c>
      <c r="I175" t="str">
        <f>INDEX([2]Sheet1!$C$3:$O$15, MATCH(E175, [2]Sheet1!$C$2:$O$2,0), MATCH(F175, [2]Sheet1!$B$3:$B$15,0))</f>
        <v>0.84, 0.94</v>
      </c>
      <c r="J175" t="str">
        <f t="shared" si="29"/>
        <v>0.12</v>
      </c>
      <c r="K175" t="str">
        <f t="shared" si="30"/>
        <v>0.22</v>
      </c>
      <c r="L175" t="str">
        <f t="shared" si="31"/>
        <v>0.84</v>
      </c>
      <c r="M175" t="str">
        <f t="shared" si="32"/>
        <v>0.94</v>
      </c>
      <c r="N175">
        <f>(15^(1-P175)-0.5^(1-P175))/(10^(1-P175)-2^(1-P175))</f>
        <v>1.7866703509891912</v>
      </c>
      <c r="O175">
        <f>(15^(1-P175)-2^(1-P175))/(10^(1-P175)-2^(1-P175))</f>
        <v>1.5428170679014381</v>
      </c>
      <c r="P175" s="4">
        <f t="shared" si="33"/>
        <v>0.16999999999999998</v>
      </c>
      <c r="Q175" s="4">
        <f t="shared" si="34"/>
        <v>0.8899999999999999</v>
      </c>
      <c r="R175" s="4">
        <f t="shared" si="35"/>
        <v>1.6647437094453146</v>
      </c>
      <c r="S175" t="s">
        <v>32</v>
      </c>
      <c r="T175" t="s">
        <v>18</v>
      </c>
      <c r="U175" t="s">
        <v>33</v>
      </c>
      <c r="V175" t="s">
        <v>20</v>
      </c>
      <c r="W175" t="s">
        <v>21</v>
      </c>
    </row>
    <row r="176" spans="1:23" x14ac:dyDescent="0.25">
      <c r="A176">
        <v>175</v>
      </c>
      <c r="B176" s="2">
        <v>8</v>
      </c>
      <c r="C176" s="2">
        <v>3</v>
      </c>
      <c r="D176" s="2">
        <v>4</v>
      </c>
      <c r="E176" s="1">
        <f t="shared" si="26"/>
        <v>9</v>
      </c>
      <c r="F176" s="1">
        <f t="shared" si="27"/>
        <v>4</v>
      </c>
      <c r="G176" s="1">
        <f t="shared" si="28"/>
        <v>5</v>
      </c>
      <c r="H176" t="str">
        <f>INDEX([1]Sheet1!$C$3:$O$15, MATCH(E176, [1]Sheet1!$B$3:$B$15, 0), MATCH(F176,[1]Sheet1!$C$2:$O$2,0))</f>
        <v>0.18, 0.26</v>
      </c>
      <c r="I176" t="str">
        <f>INDEX([2]Sheet1!$C$3:$O$15, MATCH(E176, [2]Sheet1!$C$2:$O$2,0), MATCH(F176, [2]Sheet1!$B$3:$B$15,0))</f>
        <v>0.90, 0.98</v>
      </c>
      <c r="J176" t="str">
        <f t="shared" si="29"/>
        <v>0.18</v>
      </c>
      <c r="K176" t="str">
        <f t="shared" si="30"/>
        <v>0.26</v>
      </c>
      <c r="L176" t="str">
        <f t="shared" si="31"/>
        <v>0.90</v>
      </c>
      <c r="M176" t="str">
        <f t="shared" si="32"/>
        <v>0.98</v>
      </c>
      <c r="N176">
        <f>(15^(1-P176)-0.5^(1-P176))/(8^(1-P176)-4^(1-P176))</f>
        <v>3.6343054109055801</v>
      </c>
      <c r="O176">
        <f>(15^(1-P176)-0.5^(1-P176))/(8^(1-P176)-2^(1-P176))</f>
        <v>2.2967528302823887</v>
      </c>
      <c r="P176" s="4">
        <f t="shared" si="33"/>
        <v>0.22</v>
      </c>
      <c r="Q176" s="4">
        <f t="shared" si="34"/>
        <v>0.94</v>
      </c>
      <c r="R176" s="4">
        <f t="shared" si="35"/>
        <v>2.9655291205939847</v>
      </c>
      <c r="S176" t="s">
        <v>32</v>
      </c>
      <c r="T176" t="s">
        <v>18</v>
      </c>
      <c r="U176" t="s">
        <v>41</v>
      </c>
      <c r="V176" t="s">
        <v>20</v>
      </c>
      <c r="W176" t="s">
        <v>21</v>
      </c>
    </row>
    <row r="177" spans="1:23" x14ac:dyDescent="0.25">
      <c r="A177">
        <v>176</v>
      </c>
      <c r="B177" s="2">
        <v>8</v>
      </c>
      <c r="C177" s="2">
        <v>5</v>
      </c>
      <c r="D177" s="2">
        <v>3</v>
      </c>
      <c r="E177" s="1">
        <f t="shared" si="26"/>
        <v>9</v>
      </c>
      <c r="F177" s="1">
        <f t="shared" si="27"/>
        <v>6</v>
      </c>
      <c r="G177" s="1">
        <f t="shared" si="28"/>
        <v>4</v>
      </c>
      <c r="H177" t="str">
        <f>INDEX([1]Sheet1!$C$3:$O$15, MATCH(E177, [1]Sheet1!$B$3:$B$15, 0), MATCH(F177,[1]Sheet1!$C$2:$O$2,0))</f>
        <v>0.27, 0.34</v>
      </c>
      <c r="I177" t="str">
        <f>INDEX([2]Sheet1!$C$3:$O$15, MATCH(E177, [2]Sheet1!$C$2:$O$2,0), MATCH(F177, [2]Sheet1!$B$3:$B$15,0))</f>
        <v>0.82, 0.89</v>
      </c>
      <c r="J177" t="str">
        <f t="shared" si="29"/>
        <v>0.27</v>
      </c>
      <c r="K177" t="str">
        <f t="shared" si="30"/>
        <v>0.34</v>
      </c>
      <c r="L177" t="str">
        <f t="shared" si="31"/>
        <v>0.82</v>
      </c>
      <c r="M177" t="str">
        <f t="shared" si="32"/>
        <v>0.89</v>
      </c>
      <c r="N177">
        <f>(15^(1-P177)-0.5^(1-P177))/(10^(1-P177)-2^(1-P177))</f>
        <v>1.7836394157458579</v>
      </c>
      <c r="O177">
        <f>(15^(1-P177)-2^(1-P177))/(10^(1-P177)-2^(1-P177))</f>
        <v>1.4834925547676119</v>
      </c>
      <c r="P177" s="4">
        <f t="shared" si="33"/>
        <v>0.30500000000000005</v>
      </c>
      <c r="Q177" s="4">
        <f t="shared" si="34"/>
        <v>0.85499999999999998</v>
      </c>
      <c r="R177" s="4">
        <f t="shared" si="35"/>
        <v>1.6335659852567348</v>
      </c>
      <c r="S177" t="s">
        <v>32</v>
      </c>
      <c r="T177" t="s">
        <v>25</v>
      </c>
      <c r="U177" t="s">
        <v>41</v>
      </c>
      <c r="V177" t="s">
        <v>20</v>
      </c>
      <c r="W177" t="s">
        <v>21</v>
      </c>
    </row>
    <row r="178" spans="1:23" x14ac:dyDescent="0.25">
      <c r="A178">
        <v>177</v>
      </c>
      <c r="B178" s="2">
        <v>7</v>
      </c>
      <c r="C178" s="2">
        <v>5</v>
      </c>
      <c r="D178" s="2">
        <v>3</v>
      </c>
      <c r="E178" s="1">
        <f t="shared" si="26"/>
        <v>8</v>
      </c>
      <c r="F178" s="1">
        <f t="shared" si="27"/>
        <v>6</v>
      </c>
      <c r="G178" s="1">
        <f t="shared" si="28"/>
        <v>4</v>
      </c>
      <c r="H178" t="str">
        <f>INDEX([1]Sheet1!$C$3:$O$15, MATCH(E178, [1]Sheet1!$B$3:$B$15, 0), MATCH(F178,[1]Sheet1!$C$2:$O$2,0))</f>
        <v>0.22, 0.30</v>
      </c>
      <c r="I178" t="str">
        <f>INDEX([2]Sheet1!$C$3:$O$15, MATCH(E178, [2]Sheet1!$C$2:$O$2,0), MATCH(F178, [2]Sheet1!$B$3:$B$15,0))</f>
        <v>0.77, 0.85</v>
      </c>
      <c r="J178" t="str">
        <f t="shared" si="29"/>
        <v>0.22</v>
      </c>
      <c r="K178" t="str">
        <f t="shared" si="30"/>
        <v>0.30</v>
      </c>
      <c r="L178" t="str">
        <f t="shared" si="31"/>
        <v>0.77</v>
      </c>
      <c r="M178" t="str">
        <f t="shared" si="32"/>
        <v>0.85</v>
      </c>
      <c r="N178">
        <f>(15^(1-P178)-0.5^(1-P178))/(10^(1-P178)-2^(1-P178))</f>
        <v>1.7827971391785058</v>
      </c>
      <c r="O178">
        <f>(15^(1-P178)-2^(1-P178))/(10^(1-P178)-2^(1-P178))</f>
        <v>1.5027000798266845</v>
      </c>
      <c r="P178" s="4">
        <f t="shared" si="33"/>
        <v>0.26</v>
      </c>
      <c r="Q178" s="4">
        <f t="shared" si="34"/>
        <v>0.81</v>
      </c>
      <c r="R178" s="4">
        <f t="shared" si="35"/>
        <v>1.6427486095025952</v>
      </c>
      <c r="S178" t="s">
        <v>32</v>
      </c>
      <c r="T178" t="s">
        <v>18</v>
      </c>
      <c r="U178" t="s">
        <v>36</v>
      </c>
      <c r="V178" t="s">
        <v>20</v>
      </c>
      <c r="W178" t="s">
        <v>23</v>
      </c>
    </row>
    <row r="179" spans="1:23" x14ac:dyDescent="0.25">
      <c r="A179">
        <v>178</v>
      </c>
      <c r="B179" s="2">
        <v>7</v>
      </c>
      <c r="C179" s="2">
        <v>5</v>
      </c>
      <c r="D179" s="2">
        <v>1</v>
      </c>
      <c r="E179" s="1">
        <f t="shared" si="26"/>
        <v>8</v>
      </c>
      <c r="F179" s="1">
        <f t="shared" si="27"/>
        <v>6</v>
      </c>
      <c r="G179" s="1">
        <f t="shared" si="28"/>
        <v>2</v>
      </c>
      <c r="H179" t="str">
        <f>INDEX([1]Sheet1!$C$3:$O$15, MATCH(E179, [1]Sheet1!$B$3:$B$15, 0), MATCH(F179,[1]Sheet1!$C$2:$O$2,0))</f>
        <v>0.22, 0.30</v>
      </c>
      <c r="I179" t="str">
        <f>INDEX([2]Sheet1!$C$3:$O$15, MATCH(E179, [2]Sheet1!$C$2:$O$2,0), MATCH(F179, [2]Sheet1!$B$3:$B$15,0))</f>
        <v>0.77, 0.85</v>
      </c>
      <c r="J179" t="str">
        <f t="shared" si="29"/>
        <v>0.22</v>
      </c>
      <c r="K179" t="str">
        <f t="shared" si="30"/>
        <v>0.30</v>
      </c>
      <c r="L179" t="str">
        <f t="shared" si="31"/>
        <v>0.77</v>
      </c>
      <c r="M179" t="str">
        <f t="shared" si="32"/>
        <v>0.85</v>
      </c>
      <c r="N179">
        <f>(15^(1-P179)-2^(1-P179))/(10^(1-P179)-2^(1-P179))</f>
        <v>1.5027000798266845</v>
      </c>
      <c r="O179">
        <f>(15^(1-P179)-12^(1-P179))/(10^(1-P179)-2^(1-P179))</f>
        <v>0.29519044764838848</v>
      </c>
      <c r="P179" s="4">
        <f t="shared" si="33"/>
        <v>0.26</v>
      </c>
      <c r="Q179" s="4">
        <f t="shared" si="34"/>
        <v>0.81</v>
      </c>
      <c r="R179" s="4">
        <f t="shared" si="35"/>
        <v>0.89894526373753647</v>
      </c>
      <c r="S179" t="s">
        <v>37</v>
      </c>
      <c r="T179" t="s">
        <v>25</v>
      </c>
      <c r="U179" t="s">
        <v>41</v>
      </c>
      <c r="V179" t="s">
        <v>20</v>
      </c>
      <c r="W179" t="s">
        <v>21</v>
      </c>
    </row>
    <row r="180" spans="1:23" x14ac:dyDescent="0.25">
      <c r="A180">
        <v>179</v>
      </c>
      <c r="B180" s="2">
        <v>7</v>
      </c>
      <c r="C180" s="2">
        <v>4</v>
      </c>
      <c r="D180" s="2">
        <v>3</v>
      </c>
      <c r="E180" s="1">
        <f t="shared" si="26"/>
        <v>8</v>
      </c>
      <c r="F180" s="1">
        <f t="shared" si="27"/>
        <v>5</v>
      </c>
      <c r="G180" s="1">
        <f t="shared" si="28"/>
        <v>4</v>
      </c>
      <c r="H180" t="str">
        <f>INDEX([1]Sheet1!$C$3:$O$15, MATCH(E180, [1]Sheet1!$B$3:$B$15, 0), MATCH(F180,[1]Sheet1!$C$2:$O$2,0))</f>
        <v>0.17, 0.26</v>
      </c>
      <c r="I180" t="str">
        <f>INDEX([2]Sheet1!$C$3:$O$15, MATCH(E180, [2]Sheet1!$C$2:$O$2,0), MATCH(F180, [2]Sheet1!$B$3:$B$15,0))</f>
        <v>0.80, 0.89</v>
      </c>
      <c r="J180" t="str">
        <f t="shared" si="29"/>
        <v>0.17</v>
      </c>
      <c r="K180" t="str">
        <f t="shared" si="30"/>
        <v>0.26</v>
      </c>
      <c r="L180" t="str">
        <f t="shared" si="31"/>
        <v>0.80</v>
      </c>
      <c r="M180" t="str">
        <f t="shared" si="32"/>
        <v>0.89</v>
      </c>
      <c r="N180">
        <f>(15^(1-P180)-0.5^(1-P180))/(10^(1-P180)-2^(1-P180))</f>
        <v>1.7838324927020326</v>
      </c>
      <c r="O180">
        <f>(15^(1-P180)-2^(1-P180))/(10^(1-P180)-2^(1-P180))</f>
        <v>1.5224720041213451</v>
      </c>
      <c r="P180" s="4">
        <f t="shared" si="33"/>
        <v>0.21500000000000002</v>
      </c>
      <c r="Q180" s="4">
        <f t="shared" si="34"/>
        <v>0.84499999999999997</v>
      </c>
      <c r="R180" s="4">
        <f t="shared" si="35"/>
        <v>1.653152248411689</v>
      </c>
      <c r="S180" t="s">
        <v>37</v>
      </c>
      <c r="T180" t="s">
        <v>25</v>
      </c>
      <c r="U180" t="s">
        <v>41</v>
      </c>
      <c r="V180" t="s">
        <v>20</v>
      </c>
      <c r="W180" t="s">
        <v>21</v>
      </c>
    </row>
    <row r="181" spans="1:23" x14ac:dyDescent="0.25">
      <c r="A181">
        <v>180</v>
      </c>
      <c r="B181" s="2">
        <v>5</v>
      </c>
      <c r="C181" s="2">
        <v>2</v>
      </c>
      <c r="D181" s="2">
        <v>3</v>
      </c>
      <c r="E181" s="1">
        <f t="shared" si="26"/>
        <v>6</v>
      </c>
      <c r="F181" s="1">
        <f t="shared" si="27"/>
        <v>3</v>
      </c>
      <c r="G181" s="1">
        <f t="shared" si="28"/>
        <v>4</v>
      </c>
      <c r="H181" t="str">
        <f>INDEX([1]Sheet1!$C$3:$O$15, MATCH(E181, [1]Sheet1!$B$3:$B$15, 0), MATCH(F181,[1]Sheet1!$C$2:$O$2,0))</f>
        <v>-0.07, 0.05</v>
      </c>
      <c r="I181" t="str">
        <f>INDEX([2]Sheet1!$C$3:$O$15, MATCH(E181, [2]Sheet1!$C$2:$O$2,0), MATCH(F181, [2]Sheet1!$B$3:$B$15,0))</f>
        <v>0.77, 0.87</v>
      </c>
      <c r="J181" t="str">
        <f t="shared" si="29"/>
        <v>-0.0</v>
      </c>
      <c r="K181" t="str">
        <f t="shared" si="30"/>
        <v>0.05</v>
      </c>
      <c r="L181" t="str">
        <f t="shared" si="31"/>
        <v>0.77</v>
      </c>
      <c r="M181" t="str">
        <f t="shared" si="32"/>
        <v>0.87</v>
      </c>
      <c r="N181">
        <f>(15^(1-P181)-0.5^(1-P181))/(10^(1-P181)-2^(1-P181))</f>
        <v>1.8072793424799096</v>
      </c>
      <c r="O181">
        <f>(15^(1-P181)-2^(1-P181))/(10^(1-P181)-2^(1-P181))</f>
        <v>1.6123753060114476</v>
      </c>
      <c r="P181" s="4">
        <f t="shared" si="33"/>
        <v>2.5000000000000001E-2</v>
      </c>
      <c r="Q181" s="4">
        <f t="shared" si="34"/>
        <v>0.82000000000000006</v>
      </c>
      <c r="R181" s="4">
        <f t="shared" si="35"/>
        <v>1.7098273242456785</v>
      </c>
      <c r="S181" t="s">
        <v>32</v>
      </c>
      <c r="T181" t="s">
        <v>25</v>
      </c>
      <c r="U181" t="s">
        <v>36</v>
      </c>
      <c r="V181" t="s">
        <v>20</v>
      </c>
      <c r="W181" t="s">
        <v>23</v>
      </c>
    </row>
    <row r="182" spans="1:23" x14ac:dyDescent="0.25">
      <c r="A182">
        <v>181</v>
      </c>
      <c r="B182" s="2">
        <v>7</v>
      </c>
      <c r="C182" s="2">
        <v>4</v>
      </c>
      <c r="D182" s="2">
        <v>3</v>
      </c>
      <c r="E182" s="1">
        <f t="shared" si="26"/>
        <v>8</v>
      </c>
      <c r="F182" s="1">
        <f t="shared" si="27"/>
        <v>5</v>
      </c>
      <c r="G182" s="1">
        <f t="shared" si="28"/>
        <v>4</v>
      </c>
      <c r="H182" t="str">
        <f>INDEX([1]Sheet1!$C$3:$O$15, MATCH(E182, [1]Sheet1!$B$3:$B$15, 0), MATCH(F182,[1]Sheet1!$C$2:$O$2,0))</f>
        <v>0.17, 0.26</v>
      </c>
      <c r="I182" t="str">
        <f>INDEX([2]Sheet1!$C$3:$O$15, MATCH(E182, [2]Sheet1!$C$2:$O$2,0), MATCH(F182, [2]Sheet1!$B$3:$B$15,0))</f>
        <v>0.80, 0.89</v>
      </c>
      <c r="J182" t="str">
        <f t="shared" si="29"/>
        <v>0.17</v>
      </c>
      <c r="K182" t="str">
        <f t="shared" si="30"/>
        <v>0.26</v>
      </c>
      <c r="L182" t="str">
        <f t="shared" si="31"/>
        <v>0.80</v>
      </c>
      <c r="M182" t="str">
        <f t="shared" si="32"/>
        <v>0.89</v>
      </c>
      <c r="N182">
        <f>(15^(1-P182)-0.5^(1-P182))/(10^(1-P182)-2^(1-P182))</f>
        <v>1.7838324927020326</v>
      </c>
      <c r="O182">
        <f>(15^(1-P182)-2^(1-P182))/(10^(1-P182)-2^(1-P182))</f>
        <v>1.5224720041213451</v>
      </c>
      <c r="P182" s="4">
        <f t="shared" si="33"/>
        <v>0.21500000000000002</v>
      </c>
      <c r="Q182" s="4">
        <f t="shared" si="34"/>
        <v>0.84499999999999997</v>
      </c>
      <c r="R182" s="4">
        <f t="shared" si="35"/>
        <v>1.653152248411689</v>
      </c>
      <c r="S182" t="s">
        <v>44</v>
      </c>
      <c r="T182" t="s">
        <v>18</v>
      </c>
      <c r="U182" t="s">
        <v>41</v>
      </c>
      <c r="V182" t="s">
        <v>20</v>
      </c>
      <c r="W182" t="s">
        <v>21</v>
      </c>
    </row>
    <row r="183" spans="1:23" x14ac:dyDescent="0.25">
      <c r="A183">
        <v>182</v>
      </c>
      <c r="B183" s="2">
        <v>7</v>
      </c>
      <c r="C183" s="2">
        <v>3</v>
      </c>
      <c r="D183" s="2">
        <v>1</v>
      </c>
      <c r="E183" s="1">
        <f t="shared" si="26"/>
        <v>8</v>
      </c>
      <c r="F183" s="1">
        <f t="shared" si="27"/>
        <v>4</v>
      </c>
      <c r="G183" s="1">
        <f t="shared" si="28"/>
        <v>2</v>
      </c>
      <c r="H183" t="str">
        <f>INDEX([1]Sheet1!$C$3:$O$15, MATCH(E183, [1]Sheet1!$B$3:$B$15, 0), MATCH(F183,[1]Sheet1!$C$2:$O$2,0))</f>
        <v>0.12, 0.22</v>
      </c>
      <c r="I183" t="str">
        <f>INDEX([2]Sheet1!$C$3:$O$15, MATCH(E183, [2]Sheet1!$C$2:$O$2,0), MATCH(F183, [2]Sheet1!$B$3:$B$15,0))</f>
        <v>0.84, 0.94</v>
      </c>
      <c r="J183" t="str">
        <f t="shared" si="29"/>
        <v>0.12</v>
      </c>
      <c r="K183" t="str">
        <f t="shared" si="30"/>
        <v>0.22</v>
      </c>
      <c r="L183" t="str">
        <f t="shared" si="31"/>
        <v>0.84</v>
      </c>
      <c r="M183" t="str">
        <f t="shared" si="32"/>
        <v>0.94</v>
      </c>
      <c r="N183">
        <f>(15^(1-P183)-2^(1-P183))/(10^(1-P183)-2^(1-P183))</f>
        <v>1.5428170679014381</v>
      </c>
      <c r="O183">
        <f>(15^(1-P183)-12^(1-P183))/(10^(1-P183)-2^(1-P183))</f>
        <v>0.32115715120300509</v>
      </c>
      <c r="P183" s="4">
        <f t="shared" si="33"/>
        <v>0.16999999999999998</v>
      </c>
      <c r="Q183" s="4">
        <f t="shared" si="34"/>
        <v>0.8899999999999999</v>
      </c>
      <c r="R183" s="4">
        <f t="shared" si="35"/>
        <v>0.93198710955222164</v>
      </c>
      <c r="S183" t="s">
        <v>37</v>
      </c>
      <c r="T183" t="s">
        <v>18</v>
      </c>
      <c r="U183" t="s">
        <v>41</v>
      </c>
      <c r="V183" t="s">
        <v>20</v>
      </c>
      <c r="W183" t="s">
        <v>21</v>
      </c>
    </row>
    <row r="184" spans="1:23" x14ac:dyDescent="0.25">
      <c r="A184">
        <v>183</v>
      </c>
      <c r="B184" s="2">
        <v>7</v>
      </c>
      <c r="C184" s="2">
        <v>4</v>
      </c>
      <c r="D184" s="2">
        <v>3</v>
      </c>
      <c r="E184" s="1">
        <f t="shared" si="26"/>
        <v>8</v>
      </c>
      <c r="F184" s="1">
        <f t="shared" si="27"/>
        <v>5</v>
      </c>
      <c r="G184" s="1">
        <f t="shared" si="28"/>
        <v>4</v>
      </c>
      <c r="H184" t="str">
        <f>INDEX([1]Sheet1!$C$3:$O$15, MATCH(E184, [1]Sheet1!$B$3:$B$15, 0), MATCH(F184,[1]Sheet1!$C$2:$O$2,0))</f>
        <v>0.17, 0.26</v>
      </c>
      <c r="I184" t="str">
        <f>INDEX([2]Sheet1!$C$3:$O$15, MATCH(E184, [2]Sheet1!$C$2:$O$2,0), MATCH(F184, [2]Sheet1!$B$3:$B$15,0))</f>
        <v>0.80, 0.89</v>
      </c>
      <c r="J184" t="str">
        <f t="shared" si="29"/>
        <v>0.17</v>
      </c>
      <c r="K184" t="str">
        <f t="shared" si="30"/>
        <v>0.26</v>
      </c>
      <c r="L184" t="str">
        <f t="shared" si="31"/>
        <v>0.80</v>
      </c>
      <c r="M184" t="str">
        <f t="shared" si="32"/>
        <v>0.89</v>
      </c>
      <c r="N184">
        <f>(15^(1-P184)-0.5^(1-P184))/(10^(1-P184)-2^(1-P184))</f>
        <v>1.7838324927020326</v>
      </c>
      <c r="O184">
        <f>(15^(1-P184)-2^(1-P184))/(10^(1-P184)-2^(1-P184))</f>
        <v>1.5224720041213451</v>
      </c>
      <c r="P184" s="4">
        <f t="shared" si="33"/>
        <v>0.21500000000000002</v>
      </c>
      <c r="Q184" s="4">
        <f t="shared" si="34"/>
        <v>0.84499999999999997</v>
      </c>
      <c r="R184" s="4">
        <f t="shared" si="35"/>
        <v>1.653152248411689</v>
      </c>
      <c r="S184" t="s">
        <v>37</v>
      </c>
      <c r="T184" t="s">
        <v>18</v>
      </c>
      <c r="U184" t="s">
        <v>42</v>
      </c>
      <c r="V184" t="s">
        <v>20</v>
      </c>
      <c r="W184" t="s">
        <v>21</v>
      </c>
    </row>
    <row r="185" spans="1:23" x14ac:dyDescent="0.25">
      <c r="A185">
        <v>184</v>
      </c>
      <c r="B185" s="2">
        <v>7</v>
      </c>
      <c r="C185" s="2">
        <v>5</v>
      </c>
      <c r="D185" s="2">
        <v>1</v>
      </c>
      <c r="E185" s="1">
        <f t="shared" si="26"/>
        <v>8</v>
      </c>
      <c r="F185" s="1">
        <f t="shared" si="27"/>
        <v>6</v>
      </c>
      <c r="G185" s="1">
        <f t="shared" si="28"/>
        <v>2</v>
      </c>
      <c r="H185" t="str">
        <f>INDEX([1]Sheet1!$C$3:$O$15, MATCH(E185, [1]Sheet1!$B$3:$B$15, 0), MATCH(F185,[1]Sheet1!$C$2:$O$2,0))</f>
        <v>0.22, 0.30</v>
      </c>
      <c r="I185" t="str">
        <f>INDEX([2]Sheet1!$C$3:$O$15, MATCH(E185, [2]Sheet1!$C$2:$O$2,0), MATCH(F185, [2]Sheet1!$B$3:$B$15,0))</f>
        <v>0.77, 0.85</v>
      </c>
      <c r="J185" t="str">
        <f t="shared" si="29"/>
        <v>0.22</v>
      </c>
      <c r="K185" t="str">
        <f t="shared" si="30"/>
        <v>0.30</v>
      </c>
      <c r="L185" t="str">
        <f t="shared" si="31"/>
        <v>0.77</v>
      </c>
      <c r="M185" t="str">
        <f t="shared" si="32"/>
        <v>0.85</v>
      </c>
      <c r="N185">
        <f>(15^(1-P185)-2^(1-P185))/(10^(1-P185)-2^(1-P185))</f>
        <v>1.5027000798266845</v>
      </c>
      <c r="O185">
        <f>(15^(1-P185)-12^(1-P185))/(10^(1-P185)-2^(1-P185))</f>
        <v>0.29519044764838848</v>
      </c>
      <c r="P185" s="4">
        <f t="shared" si="33"/>
        <v>0.26</v>
      </c>
      <c r="Q185" s="4">
        <f t="shared" si="34"/>
        <v>0.81</v>
      </c>
      <c r="R185" s="4">
        <f t="shared" si="35"/>
        <v>0.89894526373753647</v>
      </c>
      <c r="S185" t="s">
        <v>35</v>
      </c>
      <c r="T185" t="s">
        <v>25</v>
      </c>
      <c r="U185" t="s">
        <v>36</v>
      </c>
      <c r="V185" t="s">
        <v>34</v>
      </c>
      <c r="W185" t="s">
        <v>21</v>
      </c>
    </row>
    <row r="186" spans="1:23" x14ac:dyDescent="0.25">
      <c r="A186">
        <v>185</v>
      </c>
      <c r="B186" s="2">
        <v>6</v>
      </c>
      <c r="C186" s="2">
        <v>3</v>
      </c>
      <c r="D186" s="2">
        <v>3</v>
      </c>
      <c r="E186" s="1">
        <f t="shared" si="26"/>
        <v>7</v>
      </c>
      <c r="F186" s="1">
        <f t="shared" si="27"/>
        <v>4</v>
      </c>
      <c r="G186" s="1">
        <f t="shared" si="28"/>
        <v>4</v>
      </c>
      <c r="H186" t="str">
        <f>INDEX([1]Sheet1!$C$3:$O$15, MATCH(E186, [1]Sheet1!$B$3:$B$15, 0), MATCH(F186,[1]Sheet1!$C$2:$O$2,0))</f>
        <v>0.06, 0.16</v>
      </c>
      <c r="I186" t="str">
        <f>INDEX([2]Sheet1!$C$3:$O$15, MATCH(E186, [2]Sheet1!$C$2:$O$2,0), MATCH(F186, [2]Sheet1!$B$3:$B$15,0))</f>
        <v>0.78, 0.88</v>
      </c>
      <c r="J186" t="str">
        <f t="shared" si="29"/>
        <v>0.06</v>
      </c>
      <c r="K186" t="str">
        <f t="shared" si="30"/>
        <v>0.16</v>
      </c>
      <c r="L186" t="str">
        <f t="shared" si="31"/>
        <v>0.78</v>
      </c>
      <c r="M186" t="str">
        <f t="shared" si="32"/>
        <v>0.88</v>
      </c>
      <c r="N186">
        <f>(15^(1-P186)-0.5^(1-P186))/(10^(1-P186)-2^(1-P186))</f>
        <v>1.7931378668604818</v>
      </c>
      <c r="O186">
        <f>(15^(1-P186)-2^(1-P186))/(10^(1-P186)-2^(1-P186))</f>
        <v>1.5708504372974055</v>
      </c>
      <c r="P186" s="4">
        <f t="shared" si="33"/>
        <v>0.11</v>
      </c>
      <c r="Q186" s="4">
        <f t="shared" si="34"/>
        <v>0.83000000000000007</v>
      </c>
      <c r="R186" s="4">
        <f t="shared" si="35"/>
        <v>1.6819941520789436</v>
      </c>
      <c r="S186" t="s">
        <v>35</v>
      </c>
      <c r="T186" t="s">
        <v>18</v>
      </c>
      <c r="U186" t="s">
        <v>41</v>
      </c>
      <c r="V186" t="s">
        <v>20</v>
      </c>
      <c r="W186" t="s">
        <v>23</v>
      </c>
    </row>
    <row r="187" spans="1:23" x14ac:dyDescent="0.25">
      <c r="A187">
        <v>186</v>
      </c>
      <c r="B187" s="2">
        <v>7</v>
      </c>
      <c r="C187" s="2">
        <v>4</v>
      </c>
      <c r="D187" s="2">
        <v>3</v>
      </c>
      <c r="E187" s="1">
        <f t="shared" si="26"/>
        <v>8</v>
      </c>
      <c r="F187" s="1">
        <f t="shared" si="27"/>
        <v>5</v>
      </c>
      <c r="G187" s="1">
        <f t="shared" si="28"/>
        <v>4</v>
      </c>
      <c r="H187" t="str">
        <f>INDEX([1]Sheet1!$C$3:$O$15, MATCH(E187, [1]Sheet1!$B$3:$B$15, 0), MATCH(F187,[1]Sheet1!$C$2:$O$2,0))</f>
        <v>0.17, 0.26</v>
      </c>
      <c r="I187" t="str">
        <f>INDEX([2]Sheet1!$C$3:$O$15, MATCH(E187, [2]Sheet1!$C$2:$O$2,0), MATCH(F187, [2]Sheet1!$B$3:$B$15,0))</f>
        <v>0.80, 0.89</v>
      </c>
      <c r="J187" t="str">
        <f t="shared" si="29"/>
        <v>0.17</v>
      </c>
      <c r="K187" t="str">
        <f t="shared" si="30"/>
        <v>0.26</v>
      </c>
      <c r="L187" t="str">
        <f t="shared" si="31"/>
        <v>0.80</v>
      </c>
      <c r="M187" t="str">
        <f t="shared" si="32"/>
        <v>0.89</v>
      </c>
      <c r="N187">
        <f>(15^(1-P187)-0.5^(1-P187))/(10^(1-P187)-2^(1-P187))</f>
        <v>1.7838324927020326</v>
      </c>
      <c r="O187">
        <f>(15^(1-P187)-2^(1-P187))/(10^(1-P187)-2^(1-P187))</f>
        <v>1.5224720041213451</v>
      </c>
      <c r="P187" s="4">
        <f t="shared" si="33"/>
        <v>0.21500000000000002</v>
      </c>
      <c r="Q187" s="4">
        <f t="shared" si="34"/>
        <v>0.84499999999999997</v>
      </c>
      <c r="R187" s="4">
        <f t="shared" si="35"/>
        <v>1.653152248411689</v>
      </c>
      <c r="S187" t="s">
        <v>40</v>
      </c>
      <c r="T187" t="s">
        <v>18</v>
      </c>
      <c r="U187" t="s">
        <v>33</v>
      </c>
      <c r="V187" t="s">
        <v>20</v>
      </c>
      <c r="W187" t="s">
        <v>23</v>
      </c>
    </row>
    <row r="188" spans="1:23" x14ac:dyDescent="0.25">
      <c r="A188">
        <v>187</v>
      </c>
      <c r="B188" s="2">
        <v>7</v>
      </c>
      <c r="C188" s="2">
        <v>3</v>
      </c>
      <c r="D188" s="2">
        <v>4</v>
      </c>
      <c r="E188" s="1">
        <f t="shared" si="26"/>
        <v>8</v>
      </c>
      <c r="F188" s="1">
        <f t="shared" si="27"/>
        <v>4</v>
      </c>
      <c r="G188" s="1">
        <f t="shared" si="28"/>
        <v>5</v>
      </c>
      <c r="H188" t="str">
        <f>INDEX([1]Sheet1!$C$3:$O$15, MATCH(E188, [1]Sheet1!$B$3:$B$15, 0), MATCH(F188,[1]Sheet1!$C$2:$O$2,0))</f>
        <v>0.12, 0.22</v>
      </c>
      <c r="I188" t="str">
        <f>INDEX([2]Sheet1!$C$3:$O$15, MATCH(E188, [2]Sheet1!$C$2:$O$2,0), MATCH(F188, [2]Sheet1!$B$3:$B$15,0))</f>
        <v>0.84, 0.94</v>
      </c>
      <c r="J188" t="str">
        <f t="shared" si="29"/>
        <v>0.12</v>
      </c>
      <c r="K188" t="str">
        <f t="shared" si="30"/>
        <v>0.22</v>
      </c>
      <c r="L188" t="str">
        <f t="shared" si="31"/>
        <v>0.84</v>
      </c>
      <c r="M188" t="str">
        <f t="shared" si="32"/>
        <v>0.94</v>
      </c>
      <c r="N188">
        <f>(15^(1-P188)-0.5^(1-P188))/(8^(1-P188)-4^(1-P188))</f>
        <v>3.6227151267643265</v>
      </c>
      <c r="O188">
        <f>(15^(1-P188)-0.5^(1-P188))/(8^(1-P188)-2^(1-P188))</f>
        <v>2.3184942902757055</v>
      </c>
      <c r="P188" s="4">
        <f t="shared" si="33"/>
        <v>0.16999999999999998</v>
      </c>
      <c r="Q188" s="4">
        <f t="shared" si="34"/>
        <v>0.8899999999999999</v>
      </c>
      <c r="R188" s="4">
        <f t="shared" si="35"/>
        <v>2.9706047085200158</v>
      </c>
      <c r="S188" t="s">
        <v>32</v>
      </c>
      <c r="T188" t="s">
        <v>25</v>
      </c>
      <c r="U188" t="s">
        <v>33</v>
      </c>
      <c r="V188" t="s">
        <v>20</v>
      </c>
      <c r="W188" t="s">
        <v>23</v>
      </c>
    </row>
    <row r="189" spans="1:23" x14ac:dyDescent="0.25">
      <c r="A189">
        <v>188</v>
      </c>
      <c r="B189" s="2">
        <v>7</v>
      </c>
      <c r="C189" s="2">
        <v>5</v>
      </c>
      <c r="D189" s="2">
        <v>1</v>
      </c>
      <c r="E189" s="1">
        <f t="shared" si="26"/>
        <v>8</v>
      </c>
      <c r="F189" s="1">
        <f t="shared" si="27"/>
        <v>6</v>
      </c>
      <c r="G189" s="1">
        <f t="shared" si="28"/>
        <v>2</v>
      </c>
      <c r="H189" t="str">
        <f>INDEX([1]Sheet1!$C$3:$O$15, MATCH(E189, [1]Sheet1!$B$3:$B$15, 0), MATCH(F189,[1]Sheet1!$C$2:$O$2,0))</f>
        <v>0.22, 0.30</v>
      </c>
      <c r="I189" t="str">
        <f>INDEX([2]Sheet1!$C$3:$O$15, MATCH(E189, [2]Sheet1!$C$2:$O$2,0), MATCH(F189, [2]Sheet1!$B$3:$B$15,0))</f>
        <v>0.77, 0.85</v>
      </c>
      <c r="J189" t="str">
        <f t="shared" si="29"/>
        <v>0.22</v>
      </c>
      <c r="K189" t="str">
        <f t="shared" si="30"/>
        <v>0.30</v>
      </c>
      <c r="L189" t="str">
        <f t="shared" si="31"/>
        <v>0.77</v>
      </c>
      <c r="M189" t="str">
        <f t="shared" si="32"/>
        <v>0.85</v>
      </c>
      <c r="N189">
        <f>(15^(1-P189)-2^(1-P189))/(10^(1-P189)-2^(1-P189))</f>
        <v>1.5027000798266845</v>
      </c>
      <c r="O189">
        <f>(15^(1-P189)-12^(1-P189))/(10^(1-P189)-2^(1-P189))</f>
        <v>0.29519044764838848</v>
      </c>
      <c r="P189" s="4">
        <f t="shared" si="33"/>
        <v>0.26</v>
      </c>
      <c r="Q189" s="4">
        <f t="shared" si="34"/>
        <v>0.81</v>
      </c>
      <c r="R189" s="4">
        <f t="shared" si="35"/>
        <v>0.89894526373753647</v>
      </c>
      <c r="S189" t="s">
        <v>35</v>
      </c>
      <c r="T189" t="s">
        <v>25</v>
      </c>
      <c r="U189" t="s">
        <v>36</v>
      </c>
      <c r="V189" t="s">
        <v>34</v>
      </c>
      <c r="W189" t="s">
        <v>21</v>
      </c>
    </row>
    <row r="190" spans="1:23" x14ac:dyDescent="0.25">
      <c r="A190">
        <v>189</v>
      </c>
      <c r="B190" s="2">
        <v>7</v>
      </c>
      <c r="C190" s="2">
        <v>3</v>
      </c>
      <c r="D190" s="2">
        <v>1</v>
      </c>
      <c r="E190" s="1">
        <f t="shared" si="26"/>
        <v>8</v>
      </c>
      <c r="F190" s="1">
        <f t="shared" si="27"/>
        <v>4</v>
      </c>
      <c r="G190" s="1">
        <f t="shared" si="28"/>
        <v>2</v>
      </c>
      <c r="H190" t="str">
        <f>INDEX([1]Sheet1!$C$3:$O$15, MATCH(E190, [1]Sheet1!$B$3:$B$15, 0), MATCH(F190,[1]Sheet1!$C$2:$O$2,0))</f>
        <v>0.12, 0.22</v>
      </c>
      <c r="I190" t="str">
        <f>INDEX([2]Sheet1!$C$3:$O$15, MATCH(E190, [2]Sheet1!$C$2:$O$2,0), MATCH(F190, [2]Sheet1!$B$3:$B$15,0))</f>
        <v>0.84, 0.94</v>
      </c>
      <c r="J190" t="str">
        <f t="shared" si="29"/>
        <v>0.12</v>
      </c>
      <c r="K190" t="str">
        <f t="shared" si="30"/>
        <v>0.22</v>
      </c>
      <c r="L190" t="str">
        <f t="shared" si="31"/>
        <v>0.84</v>
      </c>
      <c r="M190" t="str">
        <f t="shared" si="32"/>
        <v>0.94</v>
      </c>
      <c r="N190">
        <f>(15^(1-P190)-2^(1-P190))/(10^(1-P190)-2^(1-P190))</f>
        <v>1.5428170679014381</v>
      </c>
      <c r="O190">
        <f>(15^(1-P190)-12^(1-P190))/(10^(1-P190)-2^(1-P190))</f>
        <v>0.32115715120300509</v>
      </c>
      <c r="P190" s="4">
        <f t="shared" si="33"/>
        <v>0.16999999999999998</v>
      </c>
      <c r="Q190" s="4">
        <f t="shared" si="34"/>
        <v>0.8899999999999999</v>
      </c>
      <c r="R190" s="4">
        <f t="shared" si="35"/>
        <v>0.93198710955222164</v>
      </c>
      <c r="S190" t="s">
        <v>37</v>
      </c>
      <c r="T190" t="s">
        <v>18</v>
      </c>
      <c r="U190" t="s">
        <v>36</v>
      </c>
      <c r="V190" t="s">
        <v>24</v>
      </c>
      <c r="W190" t="s">
        <v>21</v>
      </c>
    </row>
    <row r="191" spans="1:23" x14ac:dyDescent="0.25">
      <c r="A191">
        <v>190</v>
      </c>
      <c r="B191" s="2">
        <v>6</v>
      </c>
      <c r="C191" s="2">
        <v>3</v>
      </c>
      <c r="D191" s="2">
        <v>3</v>
      </c>
      <c r="E191" s="1">
        <f t="shared" si="26"/>
        <v>7</v>
      </c>
      <c r="F191" s="1">
        <f t="shared" si="27"/>
        <v>4</v>
      </c>
      <c r="G191" s="1">
        <f t="shared" si="28"/>
        <v>4</v>
      </c>
      <c r="H191" t="str">
        <f>INDEX([1]Sheet1!$C$3:$O$15, MATCH(E191, [1]Sheet1!$B$3:$B$15, 0), MATCH(F191,[1]Sheet1!$C$2:$O$2,0))</f>
        <v>0.06, 0.16</v>
      </c>
      <c r="I191" t="str">
        <f>INDEX([2]Sheet1!$C$3:$O$15, MATCH(E191, [2]Sheet1!$C$2:$O$2,0), MATCH(F191, [2]Sheet1!$B$3:$B$15,0))</f>
        <v>0.78, 0.88</v>
      </c>
      <c r="J191" t="str">
        <f t="shared" si="29"/>
        <v>0.06</v>
      </c>
      <c r="K191" t="str">
        <f t="shared" si="30"/>
        <v>0.16</v>
      </c>
      <c r="L191" t="str">
        <f t="shared" si="31"/>
        <v>0.78</v>
      </c>
      <c r="M191" t="str">
        <f t="shared" si="32"/>
        <v>0.88</v>
      </c>
      <c r="N191">
        <f>(15^(1-P191)-0.5^(1-P191))/(10^(1-P191)-2^(1-P191))</f>
        <v>1.7931378668604818</v>
      </c>
      <c r="O191">
        <f>(15^(1-P191)-2^(1-P191))/(10^(1-P191)-2^(1-P191))</f>
        <v>1.5708504372974055</v>
      </c>
      <c r="P191" s="4">
        <f t="shared" si="33"/>
        <v>0.11</v>
      </c>
      <c r="Q191" s="4">
        <f t="shared" si="34"/>
        <v>0.83000000000000007</v>
      </c>
      <c r="R191" s="4">
        <f t="shared" si="35"/>
        <v>1.6819941520789436</v>
      </c>
      <c r="S191" t="s">
        <v>32</v>
      </c>
      <c r="T191" t="s">
        <v>18</v>
      </c>
      <c r="U191" t="s">
        <v>41</v>
      </c>
      <c r="V191" t="s">
        <v>20</v>
      </c>
      <c r="W191" t="s">
        <v>21</v>
      </c>
    </row>
    <row r="192" spans="1:23" x14ac:dyDescent="0.25">
      <c r="A192">
        <v>191</v>
      </c>
      <c r="B192" s="2">
        <v>7</v>
      </c>
      <c r="C192" s="2">
        <v>4</v>
      </c>
      <c r="D192" s="2">
        <v>3</v>
      </c>
      <c r="E192" s="1">
        <f t="shared" si="26"/>
        <v>8</v>
      </c>
      <c r="F192" s="1">
        <f t="shared" si="27"/>
        <v>5</v>
      </c>
      <c r="G192" s="1">
        <f t="shared" si="28"/>
        <v>4</v>
      </c>
      <c r="H192" t="str">
        <f>INDEX([1]Sheet1!$C$3:$O$15, MATCH(E192, [1]Sheet1!$B$3:$B$15, 0), MATCH(F192,[1]Sheet1!$C$2:$O$2,0))</f>
        <v>0.17, 0.26</v>
      </c>
      <c r="I192" t="str">
        <f>INDEX([2]Sheet1!$C$3:$O$15, MATCH(E192, [2]Sheet1!$C$2:$O$2,0), MATCH(F192, [2]Sheet1!$B$3:$B$15,0))</f>
        <v>0.80, 0.89</v>
      </c>
      <c r="J192" t="str">
        <f t="shared" si="29"/>
        <v>0.17</v>
      </c>
      <c r="K192" t="str">
        <f t="shared" si="30"/>
        <v>0.26</v>
      </c>
      <c r="L192" t="str">
        <f t="shared" si="31"/>
        <v>0.80</v>
      </c>
      <c r="M192" t="str">
        <f t="shared" si="32"/>
        <v>0.89</v>
      </c>
      <c r="N192">
        <f>(15^(1-P192)-0.5^(1-P192))/(10^(1-P192)-2^(1-P192))</f>
        <v>1.7838324927020326</v>
      </c>
      <c r="O192">
        <f>(15^(1-P192)-2^(1-P192))/(10^(1-P192)-2^(1-P192))</f>
        <v>1.5224720041213451</v>
      </c>
      <c r="P192" s="4">
        <f t="shared" si="33"/>
        <v>0.21500000000000002</v>
      </c>
      <c r="Q192" s="4">
        <f t="shared" si="34"/>
        <v>0.84499999999999997</v>
      </c>
      <c r="R192" s="4">
        <f t="shared" si="35"/>
        <v>1.653152248411689</v>
      </c>
      <c r="S192" t="s">
        <v>32</v>
      </c>
      <c r="T192" t="s">
        <v>25</v>
      </c>
      <c r="U192" t="s">
        <v>36</v>
      </c>
      <c r="V192" t="s">
        <v>20</v>
      </c>
      <c r="W192" t="s">
        <v>23</v>
      </c>
    </row>
    <row r="193" spans="1:23" x14ac:dyDescent="0.25">
      <c r="A193">
        <v>192</v>
      </c>
      <c r="B193" s="2">
        <v>7</v>
      </c>
      <c r="C193" s="2">
        <v>3</v>
      </c>
      <c r="D193" s="2">
        <v>1</v>
      </c>
      <c r="E193" s="1">
        <f t="shared" si="26"/>
        <v>8</v>
      </c>
      <c r="F193" s="1">
        <f t="shared" si="27"/>
        <v>4</v>
      </c>
      <c r="G193" s="1">
        <f t="shared" si="28"/>
        <v>2</v>
      </c>
      <c r="H193" t="str">
        <f>INDEX([1]Sheet1!$C$3:$O$15, MATCH(E193, [1]Sheet1!$B$3:$B$15, 0), MATCH(F193,[1]Sheet1!$C$2:$O$2,0))</f>
        <v>0.12, 0.22</v>
      </c>
      <c r="I193" t="str">
        <f>INDEX([2]Sheet1!$C$3:$O$15, MATCH(E193, [2]Sheet1!$C$2:$O$2,0), MATCH(F193, [2]Sheet1!$B$3:$B$15,0))</f>
        <v>0.84, 0.94</v>
      </c>
      <c r="J193" t="str">
        <f t="shared" si="29"/>
        <v>0.12</v>
      </c>
      <c r="K193" t="str">
        <f t="shared" si="30"/>
        <v>0.22</v>
      </c>
      <c r="L193" t="str">
        <f t="shared" si="31"/>
        <v>0.84</v>
      </c>
      <c r="M193" t="str">
        <f t="shared" si="32"/>
        <v>0.94</v>
      </c>
      <c r="N193">
        <f>(15^(1-P193)-2^(1-P193))/(10^(1-P193)-2^(1-P193))</f>
        <v>1.5428170679014381</v>
      </c>
      <c r="O193">
        <f>(15^(1-P193)-12^(1-P193))/(10^(1-P193)-2^(1-P193))</f>
        <v>0.32115715120300509</v>
      </c>
      <c r="P193" s="4">
        <f t="shared" si="33"/>
        <v>0.16999999999999998</v>
      </c>
      <c r="Q193" s="4">
        <f t="shared" si="34"/>
        <v>0.8899999999999999</v>
      </c>
      <c r="R193" s="4">
        <f t="shared" si="35"/>
        <v>0.93198710955222164</v>
      </c>
      <c r="S193" t="s">
        <v>32</v>
      </c>
      <c r="T193" t="s">
        <v>18</v>
      </c>
      <c r="U193" t="s">
        <v>36</v>
      </c>
      <c r="V193" t="s">
        <v>20</v>
      </c>
      <c r="W193" t="s">
        <v>21</v>
      </c>
    </row>
    <row r="194" spans="1:23" x14ac:dyDescent="0.25">
      <c r="A194">
        <v>193</v>
      </c>
      <c r="B194" s="2">
        <v>7</v>
      </c>
      <c r="C194" s="2">
        <v>4</v>
      </c>
      <c r="D194" s="2">
        <v>1</v>
      </c>
      <c r="E194" s="1">
        <f t="shared" ref="E194:E257" si="38">B194+1</f>
        <v>8</v>
      </c>
      <c r="F194" s="1">
        <f t="shared" ref="F194:F257" si="39">C194+1</f>
        <v>5</v>
      </c>
      <c r="G194" s="1">
        <f t="shared" ref="G194:G257" si="40">D194+1</f>
        <v>2</v>
      </c>
      <c r="H194" t="str">
        <f>INDEX([1]Sheet1!$C$3:$O$15, MATCH(E194, [1]Sheet1!$B$3:$B$15, 0), MATCH(F194,[1]Sheet1!$C$2:$O$2,0))</f>
        <v>0.17, 0.26</v>
      </c>
      <c r="I194" t="str">
        <f>INDEX([2]Sheet1!$C$3:$O$15, MATCH(E194, [2]Sheet1!$C$2:$O$2,0), MATCH(F194, [2]Sheet1!$B$3:$B$15,0))</f>
        <v>0.80, 0.89</v>
      </c>
      <c r="J194" t="str">
        <f t="shared" ref="J194:J257" si="41">LEFT(H194,4)</f>
        <v>0.17</v>
      </c>
      <c r="K194" t="str">
        <f t="shared" ref="K194:K257" si="42">RIGHT(H194,4)</f>
        <v>0.26</v>
      </c>
      <c r="L194" t="str">
        <f t="shared" ref="L194:L257" si="43">LEFT(I194,4)</f>
        <v>0.80</v>
      </c>
      <c r="M194" t="str">
        <f t="shared" ref="M194:M257" si="44">RIGHT(I194,4)</f>
        <v>0.89</v>
      </c>
      <c r="N194">
        <f>(15^(1-P194)-2^(1-P194))/(10^(1-P194)-2^(1-P194))</f>
        <v>1.5224720041213451</v>
      </c>
      <c r="O194">
        <f>(15^(1-P194)-12^(1-P194))/(10^(1-P194)-2^(1-P194))</f>
        <v>0.30796114113426326</v>
      </c>
      <c r="P194" s="4">
        <f t="shared" ref="P194:P257" si="45">(J194+K194)/2</f>
        <v>0.21500000000000002</v>
      </c>
      <c r="Q194" s="4">
        <f t="shared" ref="Q194:Q257" si="46">(L194+M194)/2</f>
        <v>0.84499999999999997</v>
      </c>
      <c r="R194" s="4">
        <f t="shared" si="35"/>
        <v>0.9152165726278042</v>
      </c>
      <c r="S194" t="s">
        <v>40</v>
      </c>
      <c r="T194" t="s">
        <v>25</v>
      </c>
      <c r="U194" t="s">
        <v>41</v>
      </c>
      <c r="V194" t="s">
        <v>20</v>
      </c>
      <c r="W194" t="s">
        <v>21</v>
      </c>
    </row>
    <row r="195" spans="1:23" x14ac:dyDescent="0.25">
      <c r="A195">
        <v>194</v>
      </c>
      <c r="B195" s="2">
        <v>8</v>
      </c>
      <c r="C195" s="2">
        <v>5</v>
      </c>
      <c r="D195" s="2">
        <v>3</v>
      </c>
      <c r="E195" s="1">
        <f t="shared" si="38"/>
        <v>9</v>
      </c>
      <c r="F195" s="1">
        <f t="shared" si="39"/>
        <v>6</v>
      </c>
      <c r="G195" s="1">
        <f t="shared" si="40"/>
        <v>4</v>
      </c>
      <c r="H195" t="str">
        <f>INDEX([1]Sheet1!$C$3:$O$15, MATCH(E195, [1]Sheet1!$B$3:$B$15, 0), MATCH(F195,[1]Sheet1!$C$2:$O$2,0))</f>
        <v>0.27, 0.34</v>
      </c>
      <c r="I195" t="str">
        <f>INDEX([2]Sheet1!$C$3:$O$15, MATCH(E195, [2]Sheet1!$C$2:$O$2,0), MATCH(F195, [2]Sheet1!$B$3:$B$15,0))</f>
        <v>0.82, 0.89</v>
      </c>
      <c r="J195" t="str">
        <f t="shared" si="41"/>
        <v>0.27</v>
      </c>
      <c r="K195" t="str">
        <f t="shared" si="42"/>
        <v>0.34</v>
      </c>
      <c r="L195" t="str">
        <f t="shared" si="43"/>
        <v>0.82</v>
      </c>
      <c r="M195" t="str">
        <f t="shared" si="44"/>
        <v>0.89</v>
      </c>
      <c r="N195">
        <f>(15^(1-P195)-0.5^(1-P195))/(10^(1-P195)-2^(1-P195))</f>
        <v>1.7836394157458579</v>
      </c>
      <c r="O195">
        <f>(15^(1-P195)-2^(1-P195))/(10^(1-P195)-2^(1-P195))</f>
        <v>1.4834925547676119</v>
      </c>
      <c r="P195" s="4">
        <f t="shared" si="45"/>
        <v>0.30500000000000005</v>
      </c>
      <c r="Q195" s="4">
        <f t="shared" si="46"/>
        <v>0.85499999999999998</v>
      </c>
      <c r="R195" s="4">
        <f t="shared" ref="R195:R258" si="47">(N195+O195)/2</f>
        <v>1.6335659852567348</v>
      </c>
      <c r="S195" t="s">
        <v>35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2">
        <v>7</v>
      </c>
      <c r="C196" s="2">
        <v>5</v>
      </c>
      <c r="D196" s="2">
        <v>3</v>
      </c>
      <c r="E196" s="1">
        <f t="shared" si="38"/>
        <v>8</v>
      </c>
      <c r="F196" s="1">
        <f t="shared" si="39"/>
        <v>6</v>
      </c>
      <c r="G196" s="1">
        <f t="shared" si="40"/>
        <v>4</v>
      </c>
      <c r="H196" t="str">
        <f>INDEX([1]Sheet1!$C$3:$O$15, MATCH(E196, [1]Sheet1!$B$3:$B$15, 0), MATCH(F196,[1]Sheet1!$C$2:$O$2,0))</f>
        <v>0.22, 0.30</v>
      </c>
      <c r="I196" t="str">
        <f>INDEX([2]Sheet1!$C$3:$O$15, MATCH(E196, [2]Sheet1!$C$2:$O$2,0), MATCH(F196, [2]Sheet1!$B$3:$B$15,0))</f>
        <v>0.77, 0.85</v>
      </c>
      <c r="J196" t="str">
        <f t="shared" si="41"/>
        <v>0.22</v>
      </c>
      <c r="K196" t="str">
        <f t="shared" si="42"/>
        <v>0.30</v>
      </c>
      <c r="L196" t="str">
        <f t="shared" si="43"/>
        <v>0.77</v>
      </c>
      <c r="M196" t="str">
        <f t="shared" si="44"/>
        <v>0.85</v>
      </c>
      <c r="N196">
        <f>(15^(1-P196)-0.5^(1-P196))/(10^(1-P196)-2^(1-P196))</f>
        <v>1.7827971391785058</v>
      </c>
      <c r="O196">
        <f>(15^(1-P196)-2^(1-P196))/(10^(1-P196)-2^(1-P196))</f>
        <v>1.5027000798266845</v>
      </c>
      <c r="P196" s="4">
        <f t="shared" si="45"/>
        <v>0.26</v>
      </c>
      <c r="Q196" s="4">
        <f t="shared" si="46"/>
        <v>0.81</v>
      </c>
      <c r="R196" s="4">
        <f t="shared" si="47"/>
        <v>1.6427486095025952</v>
      </c>
      <c r="S196" t="s">
        <v>32</v>
      </c>
      <c r="T196" t="s">
        <v>25</v>
      </c>
      <c r="U196" t="s">
        <v>36</v>
      </c>
      <c r="V196" t="s">
        <v>20</v>
      </c>
      <c r="W196" t="s">
        <v>23</v>
      </c>
    </row>
    <row r="197" spans="1:23" x14ac:dyDescent="0.25">
      <c r="A197">
        <v>196</v>
      </c>
      <c r="B197" s="2">
        <v>7</v>
      </c>
      <c r="C197" s="2">
        <v>13</v>
      </c>
      <c r="D197" s="2">
        <v>1</v>
      </c>
      <c r="E197" s="1">
        <f t="shared" si="38"/>
        <v>8</v>
      </c>
      <c r="F197" s="1">
        <f t="shared" si="39"/>
        <v>14</v>
      </c>
      <c r="G197" s="1">
        <f t="shared" si="40"/>
        <v>2</v>
      </c>
      <c r="H197" t="str">
        <f>INDEX([1]Sheet1!$C$3:$O$15, MATCH(E197, [1]Sheet1!$B$3:$B$15, 0), MATCH(F197,[1]Sheet1!$C$2:$O$2,0))</f>
        <v>0.61, 0.69</v>
      </c>
      <c r="I197" t="str">
        <f>INDEX([2]Sheet1!$C$3:$O$15, MATCH(E197, [2]Sheet1!$C$2:$O$2,0), MATCH(F197, [2]Sheet1!$B$3:$B$15,0))</f>
        <v>0.34, 0.44</v>
      </c>
      <c r="J197" t="str">
        <f t="shared" si="41"/>
        <v>0.61</v>
      </c>
      <c r="K197" t="str">
        <f t="shared" si="42"/>
        <v>0.69</v>
      </c>
      <c r="L197" t="str">
        <f t="shared" si="43"/>
        <v>0.34</v>
      </c>
      <c r="M197" t="str">
        <f t="shared" si="44"/>
        <v>0.44</v>
      </c>
      <c r="N197">
        <f>(15^(1-P197)-2^(1-P197))/(10^(1-P197)-2^(1-P197))</f>
        <v>1.3540401632504409</v>
      </c>
      <c r="O197">
        <f>(15^(1-P197)-12^(1-P197))/(10^(1-P197)-2^(1-P197))</f>
        <v>0.20104167974887266</v>
      </c>
      <c r="P197" s="4">
        <f t="shared" si="45"/>
        <v>0.64999999999999991</v>
      </c>
      <c r="Q197" s="4">
        <f t="shared" si="46"/>
        <v>0.39</v>
      </c>
      <c r="R197" s="4">
        <f t="shared" si="47"/>
        <v>0.7775409214996567</v>
      </c>
      <c r="S197" t="s">
        <v>44</v>
      </c>
      <c r="T197" t="s">
        <v>25</v>
      </c>
      <c r="U197" t="s">
        <v>36</v>
      </c>
      <c r="V197" t="s">
        <v>20</v>
      </c>
      <c r="W197" t="s">
        <v>21</v>
      </c>
    </row>
    <row r="198" spans="1:23" x14ac:dyDescent="0.25">
      <c r="A198">
        <v>197</v>
      </c>
      <c r="B198" s="2">
        <v>6</v>
      </c>
      <c r="C198" s="2">
        <v>3</v>
      </c>
      <c r="D198" s="2">
        <v>3</v>
      </c>
      <c r="E198" s="1">
        <f t="shared" si="38"/>
        <v>7</v>
      </c>
      <c r="F198" s="1">
        <f t="shared" si="39"/>
        <v>4</v>
      </c>
      <c r="G198" s="1">
        <f t="shared" si="40"/>
        <v>4</v>
      </c>
      <c r="H198" t="str">
        <f>INDEX([1]Sheet1!$C$3:$O$15, MATCH(E198, [1]Sheet1!$B$3:$B$15, 0), MATCH(F198,[1]Sheet1!$C$2:$O$2,0))</f>
        <v>0.06, 0.16</v>
      </c>
      <c r="I198" t="str">
        <f>INDEX([2]Sheet1!$C$3:$O$15, MATCH(E198, [2]Sheet1!$C$2:$O$2,0), MATCH(F198, [2]Sheet1!$B$3:$B$15,0))</f>
        <v>0.78, 0.88</v>
      </c>
      <c r="J198" t="str">
        <f t="shared" si="41"/>
        <v>0.06</v>
      </c>
      <c r="K198" t="str">
        <f t="shared" si="42"/>
        <v>0.16</v>
      </c>
      <c r="L198" t="str">
        <f t="shared" si="43"/>
        <v>0.78</v>
      </c>
      <c r="M198" t="str">
        <f t="shared" si="44"/>
        <v>0.88</v>
      </c>
      <c r="N198">
        <f>(15^(1-P198)-0.5^(1-P198))/(10^(1-P198)-2^(1-P198))</f>
        <v>1.7931378668604818</v>
      </c>
      <c r="O198">
        <f>(15^(1-P198)-2^(1-P198))/(10^(1-P198)-2^(1-P198))</f>
        <v>1.5708504372974055</v>
      </c>
      <c r="P198" s="4">
        <f t="shared" si="45"/>
        <v>0.11</v>
      </c>
      <c r="Q198" s="4">
        <f t="shared" si="46"/>
        <v>0.83000000000000007</v>
      </c>
      <c r="R198" s="4">
        <f t="shared" si="47"/>
        <v>1.6819941520789436</v>
      </c>
      <c r="S198" t="s">
        <v>37</v>
      </c>
      <c r="T198" t="s">
        <v>18</v>
      </c>
      <c r="U198" t="s">
        <v>41</v>
      </c>
      <c r="V198" t="s">
        <v>20</v>
      </c>
      <c r="W198" t="s">
        <v>21</v>
      </c>
    </row>
    <row r="199" spans="1:23" x14ac:dyDescent="0.25">
      <c r="A199">
        <v>198</v>
      </c>
      <c r="B199" s="2">
        <v>7</v>
      </c>
      <c r="C199" s="2">
        <v>6</v>
      </c>
      <c r="D199" s="2">
        <v>3</v>
      </c>
      <c r="E199" s="1">
        <f t="shared" si="38"/>
        <v>8</v>
      </c>
      <c r="F199" s="1">
        <f t="shared" si="39"/>
        <v>7</v>
      </c>
      <c r="G199" s="1">
        <f t="shared" si="40"/>
        <v>4</v>
      </c>
      <c r="H199" t="str">
        <f>INDEX([1]Sheet1!$C$3:$O$15, MATCH(E199, [1]Sheet1!$B$3:$B$15, 0), MATCH(F199,[1]Sheet1!$C$2:$O$2,0))</f>
        <v>0.25, 0.36</v>
      </c>
      <c r="I199" t="str">
        <f>INDEX([2]Sheet1!$C$3:$O$15, MATCH(E199, [2]Sheet1!$C$2:$O$2,0), MATCH(F199, [2]Sheet1!$B$3:$B$15,0))</f>
        <v>0.71, 0.82</v>
      </c>
      <c r="J199" t="str">
        <f t="shared" si="41"/>
        <v>0.25</v>
      </c>
      <c r="K199" t="str">
        <f t="shared" si="42"/>
        <v>0.36</v>
      </c>
      <c r="L199" t="str">
        <f t="shared" si="43"/>
        <v>0.71</v>
      </c>
      <c r="M199" t="str">
        <f t="shared" si="44"/>
        <v>0.82</v>
      </c>
      <c r="N199">
        <f>(15^(1-P199)-0.5^(1-P199))/(10^(1-P199)-2^(1-P199))</f>
        <v>1.7836394157458582</v>
      </c>
      <c r="O199">
        <f>(15^(1-P199)-2^(1-P199))/(10^(1-P199)-2^(1-P199))</f>
        <v>1.4834925547676123</v>
      </c>
      <c r="P199" s="4">
        <f t="shared" si="45"/>
        <v>0.30499999999999999</v>
      </c>
      <c r="Q199" s="4">
        <f t="shared" si="46"/>
        <v>0.7649999999999999</v>
      </c>
      <c r="R199" s="4">
        <f t="shared" si="47"/>
        <v>1.6335659852567352</v>
      </c>
      <c r="S199" t="s">
        <v>38</v>
      </c>
      <c r="T199" t="s">
        <v>18</v>
      </c>
      <c r="U199" t="s">
        <v>42</v>
      </c>
      <c r="V199" t="s">
        <v>20</v>
      </c>
      <c r="W199" t="s">
        <v>21</v>
      </c>
    </row>
    <row r="200" spans="1:23" x14ac:dyDescent="0.25">
      <c r="A200">
        <v>199</v>
      </c>
      <c r="B200" s="2">
        <v>7</v>
      </c>
      <c r="C200" s="2">
        <v>4</v>
      </c>
      <c r="D200" s="2">
        <v>3</v>
      </c>
      <c r="E200" s="1">
        <f t="shared" si="38"/>
        <v>8</v>
      </c>
      <c r="F200" s="1">
        <f t="shared" si="39"/>
        <v>5</v>
      </c>
      <c r="G200" s="1">
        <f t="shared" si="40"/>
        <v>4</v>
      </c>
      <c r="H200" t="str">
        <f>INDEX([1]Sheet1!$C$3:$O$15, MATCH(E200, [1]Sheet1!$B$3:$B$15, 0), MATCH(F200,[1]Sheet1!$C$2:$O$2,0))</f>
        <v>0.17, 0.26</v>
      </c>
      <c r="I200" t="str">
        <f>INDEX([2]Sheet1!$C$3:$O$15, MATCH(E200, [2]Sheet1!$C$2:$O$2,0), MATCH(F200, [2]Sheet1!$B$3:$B$15,0))</f>
        <v>0.80, 0.89</v>
      </c>
      <c r="J200" t="str">
        <f t="shared" si="41"/>
        <v>0.17</v>
      </c>
      <c r="K200" t="str">
        <f t="shared" si="42"/>
        <v>0.26</v>
      </c>
      <c r="L200" t="str">
        <f t="shared" si="43"/>
        <v>0.80</v>
      </c>
      <c r="M200" t="str">
        <f t="shared" si="44"/>
        <v>0.89</v>
      </c>
      <c r="N200">
        <f>(15^(1-P200)-0.5^(1-P200))/(10^(1-P200)-2^(1-P200))</f>
        <v>1.7838324927020326</v>
      </c>
      <c r="O200">
        <f>(15^(1-P200)-2^(1-P200))/(10^(1-P200)-2^(1-P200))</f>
        <v>1.5224720041213451</v>
      </c>
      <c r="P200" s="4">
        <f t="shared" si="45"/>
        <v>0.21500000000000002</v>
      </c>
      <c r="Q200" s="4">
        <f t="shared" si="46"/>
        <v>0.84499999999999997</v>
      </c>
      <c r="R200" s="4">
        <f t="shared" si="47"/>
        <v>1.653152248411689</v>
      </c>
      <c r="S200" t="s">
        <v>38</v>
      </c>
      <c r="T200" t="s">
        <v>18</v>
      </c>
      <c r="U200" t="s">
        <v>41</v>
      </c>
      <c r="V200" t="s">
        <v>20</v>
      </c>
      <c r="W200" t="s">
        <v>21</v>
      </c>
    </row>
    <row r="201" spans="1:23" x14ac:dyDescent="0.25">
      <c r="A201">
        <v>200</v>
      </c>
      <c r="B201" s="2">
        <v>7</v>
      </c>
      <c r="C201" s="2">
        <v>5</v>
      </c>
      <c r="D201" s="2">
        <v>3</v>
      </c>
      <c r="E201" s="1">
        <f t="shared" si="38"/>
        <v>8</v>
      </c>
      <c r="F201" s="1">
        <f t="shared" si="39"/>
        <v>6</v>
      </c>
      <c r="G201" s="1">
        <f t="shared" si="40"/>
        <v>4</v>
      </c>
      <c r="H201" t="str">
        <f>INDEX([1]Sheet1!$C$3:$O$15, MATCH(E201, [1]Sheet1!$B$3:$B$15, 0), MATCH(F201,[1]Sheet1!$C$2:$O$2,0))</f>
        <v>0.22, 0.30</v>
      </c>
      <c r="I201" t="str">
        <f>INDEX([2]Sheet1!$C$3:$O$15, MATCH(E201, [2]Sheet1!$C$2:$O$2,0), MATCH(F201, [2]Sheet1!$B$3:$B$15,0))</f>
        <v>0.77, 0.85</v>
      </c>
      <c r="J201" t="str">
        <f t="shared" si="41"/>
        <v>0.22</v>
      </c>
      <c r="K201" t="str">
        <f t="shared" si="42"/>
        <v>0.30</v>
      </c>
      <c r="L201" t="str">
        <f t="shared" si="43"/>
        <v>0.77</v>
      </c>
      <c r="M201" t="str">
        <f t="shared" si="44"/>
        <v>0.85</v>
      </c>
      <c r="N201">
        <f>(15^(1-P201)-0.5^(1-P201))/(10^(1-P201)-2^(1-P201))</f>
        <v>1.7827971391785058</v>
      </c>
      <c r="O201">
        <f>(15^(1-P201)-2^(1-P201))/(10^(1-P201)-2^(1-P201))</f>
        <v>1.5027000798266845</v>
      </c>
      <c r="P201" s="4">
        <f t="shared" si="45"/>
        <v>0.26</v>
      </c>
      <c r="Q201" s="4">
        <f t="shared" si="46"/>
        <v>0.81</v>
      </c>
      <c r="R201" s="4">
        <f t="shared" si="47"/>
        <v>1.6427486095025952</v>
      </c>
      <c r="S201" t="s">
        <v>32</v>
      </c>
      <c r="T201" t="s">
        <v>25</v>
      </c>
      <c r="U201" t="s">
        <v>41</v>
      </c>
      <c r="V201" t="s">
        <v>24</v>
      </c>
      <c r="W201" t="s">
        <v>21</v>
      </c>
    </row>
    <row r="202" spans="1:23" x14ac:dyDescent="0.25">
      <c r="A202">
        <v>201</v>
      </c>
      <c r="B202" s="2">
        <v>7</v>
      </c>
      <c r="C202" s="2">
        <v>5</v>
      </c>
      <c r="D202" s="2">
        <v>3</v>
      </c>
      <c r="E202" s="1">
        <f t="shared" si="38"/>
        <v>8</v>
      </c>
      <c r="F202" s="1">
        <f t="shared" si="39"/>
        <v>6</v>
      </c>
      <c r="G202" s="1">
        <f t="shared" si="40"/>
        <v>4</v>
      </c>
      <c r="H202" t="str">
        <f>INDEX([1]Sheet1!$C$3:$O$15, MATCH(E202, [1]Sheet1!$B$3:$B$15, 0), MATCH(F202,[1]Sheet1!$C$2:$O$2,0))</f>
        <v>0.22, 0.30</v>
      </c>
      <c r="I202" t="str">
        <f>INDEX([2]Sheet1!$C$3:$O$15, MATCH(E202, [2]Sheet1!$C$2:$O$2,0), MATCH(F202, [2]Sheet1!$B$3:$B$15,0))</f>
        <v>0.77, 0.85</v>
      </c>
      <c r="J202" t="str">
        <f t="shared" si="41"/>
        <v>0.22</v>
      </c>
      <c r="K202" t="str">
        <f t="shared" si="42"/>
        <v>0.30</v>
      </c>
      <c r="L202" t="str">
        <f t="shared" si="43"/>
        <v>0.77</v>
      </c>
      <c r="M202" t="str">
        <f t="shared" si="44"/>
        <v>0.85</v>
      </c>
      <c r="N202">
        <f>(15^(1-P202)-0.5^(1-P202))/(10^(1-P202)-2^(1-P202))</f>
        <v>1.7827971391785058</v>
      </c>
      <c r="O202">
        <f>(15^(1-P202)-2^(1-P202))/(10^(1-P202)-2^(1-P202))</f>
        <v>1.5027000798266845</v>
      </c>
      <c r="P202" s="4">
        <f t="shared" si="45"/>
        <v>0.26</v>
      </c>
      <c r="Q202" s="4">
        <f t="shared" si="46"/>
        <v>0.81</v>
      </c>
      <c r="R202" s="4">
        <f t="shared" si="47"/>
        <v>1.6427486095025952</v>
      </c>
      <c r="S202" t="s">
        <v>38</v>
      </c>
      <c r="T202" t="s">
        <v>25</v>
      </c>
      <c r="U202" t="s">
        <v>41</v>
      </c>
      <c r="V202" t="s">
        <v>20</v>
      </c>
      <c r="W202" t="s">
        <v>21</v>
      </c>
    </row>
    <row r="203" spans="1:23" x14ac:dyDescent="0.25">
      <c r="A203">
        <v>202</v>
      </c>
      <c r="B203" s="2">
        <v>6</v>
      </c>
      <c r="C203" s="2">
        <v>13</v>
      </c>
      <c r="D203" s="2">
        <v>1</v>
      </c>
      <c r="E203" s="1">
        <f t="shared" si="38"/>
        <v>7</v>
      </c>
      <c r="F203" s="1">
        <f t="shared" si="39"/>
        <v>14</v>
      </c>
      <c r="G203" s="1">
        <f t="shared" si="40"/>
        <v>2</v>
      </c>
      <c r="H203" t="str">
        <f>INDEX([1]Sheet1!$C$3:$O$15, MATCH(E203, [1]Sheet1!$B$3:$B$15, 0), MATCH(F203,[1]Sheet1!$C$2:$O$2,0))</f>
        <v>0.56, 0.66</v>
      </c>
      <c r="I203" t="str">
        <f>INDEX([2]Sheet1!$C$3:$O$15, MATCH(E203, [2]Sheet1!$C$2:$O$2,0), MATCH(F203, [2]Sheet1!$B$3:$B$15,0))</f>
        <v>0.28, 0.40</v>
      </c>
      <c r="J203" t="str">
        <f t="shared" si="41"/>
        <v>0.56</v>
      </c>
      <c r="K203" t="str">
        <f t="shared" si="42"/>
        <v>0.66</v>
      </c>
      <c r="L203" t="str">
        <f t="shared" si="43"/>
        <v>0.28</v>
      </c>
      <c r="M203" t="str">
        <f t="shared" si="44"/>
        <v>0.40</v>
      </c>
      <c r="N203">
        <f>(15^(1-P203)-2^(1-P203))/(10^(1-P203)-2^(1-P203))</f>
        <v>1.3675043642636073</v>
      </c>
      <c r="O203">
        <f>(15^(1-P203)-12^(1-P203))/(10^(1-P203)-2^(1-P203))</f>
        <v>0.20942008899313055</v>
      </c>
      <c r="P203" s="4">
        <f t="shared" si="45"/>
        <v>0.6100000000000001</v>
      </c>
      <c r="Q203" s="4">
        <f t="shared" si="46"/>
        <v>0.34</v>
      </c>
      <c r="R203" s="4">
        <f t="shared" si="47"/>
        <v>0.78846222662836896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</row>
    <row r="204" spans="1:23" x14ac:dyDescent="0.25">
      <c r="A204">
        <v>203</v>
      </c>
      <c r="B204" s="2">
        <v>7</v>
      </c>
      <c r="C204" s="2">
        <v>5</v>
      </c>
      <c r="D204" s="2">
        <v>3</v>
      </c>
      <c r="E204" s="1">
        <f t="shared" si="38"/>
        <v>8</v>
      </c>
      <c r="F204" s="1">
        <f t="shared" si="39"/>
        <v>6</v>
      </c>
      <c r="G204" s="1">
        <f t="shared" si="40"/>
        <v>4</v>
      </c>
      <c r="H204" t="str">
        <f>INDEX([1]Sheet1!$C$3:$O$15, MATCH(E204, [1]Sheet1!$B$3:$B$15, 0), MATCH(F204,[1]Sheet1!$C$2:$O$2,0))</f>
        <v>0.22, 0.30</v>
      </c>
      <c r="I204" t="str">
        <f>INDEX([2]Sheet1!$C$3:$O$15, MATCH(E204, [2]Sheet1!$C$2:$O$2,0), MATCH(F204, [2]Sheet1!$B$3:$B$15,0))</f>
        <v>0.77, 0.85</v>
      </c>
      <c r="J204" t="str">
        <f t="shared" si="41"/>
        <v>0.22</v>
      </c>
      <c r="K204" t="str">
        <f t="shared" si="42"/>
        <v>0.30</v>
      </c>
      <c r="L204" t="str">
        <f t="shared" si="43"/>
        <v>0.77</v>
      </c>
      <c r="M204" t="str">
        <f t="shared" si="44"/>
        <v>0.85</v>
      </c>
      <c r="N204">
        <f>(15^(1-P204)-0.5^(1-P204))/(10^(1-P204)-2^(1-P204))</f>
        <v>1.7827971391785058</v>
      </c>
      <c r="O204">
        <f>(15^(1-P204)-2^(1-P204))/(10^(1-P204)-2^(1-P204))</f>
        <v>1.5027000798266845</v>
      </c>
      <c r="P204" s="4">
        <f t="shared" si="45"/>
        <v>0.26</v>
      </c>
      <c r="Q204" s="4">
        <f t="shared" si="46"/>
        <v>0.81</v>
      </c>
      <c r="R204" s="4">
        <f t="shared" si="47"/>
        <v>1.6427486095025952</v>
      </c>
      <c r="S204" t="s">
        <v>35</v>
      </c>
      <c r="T204" t="s">
        <v>25</v>
      </c>
      <c r="U204" t="s">
        <v>41</v>
      </c>
      <c r="V204" t="s">
        <v>34</v>
      </c>
      <c r="W204" t="s">
        <v>23</v>
      </c>
    </row>
    <row r="205" spans="1:23" x14ac:dyDescent="0.25">
      <c r="A205">
        <v>204</v>
      </c>
      <c r="B205" s="2">
        <v>7</v>
      </c>
      <c r="C205" s="2">
        <v>4</v>
      </c>
      <c r="D205" s="2">
        <v>3</v>
      </c>
      <c r="E205" s="1">
        <f t="shared" si="38"/>
        <v>8</v>
      </c>
      <c r="F205" s="1">
        <f t="shared" si="39"/>
        <v>5</v>
      </c>
      <c r="G205" s="1">
        <f t="shared" si="40"/>
        <v>4</v>
      </c>
      <c r="H205" t="str">
        <f>INDEX([1]Sheet1!$C$3:$O$15, MATCH(E205, [1]Sheet1!$B$3:$B$15, 0), MATCH(F205,[1]Sheet1!$C$2:$O$2,0))</f>
        <v>0.17, 0.26</v>
      </c>
      <c r="I205" t="str">
        <f>INDEX([2]Sheet1!$C$3:$O$15, MATCH(E205, [2]Sheet1!$C$2:$O$2,0), MATCH(F205, [2]Sheet1!$B$3:$B$15,0))</f>
        <v>0.80, 0.89</v>
      </c>
      <c r="J205" t="str">
        <f t="shared" si="41"/>
        <v>0.17</v>
      </c>
      <c r="K205" t="str">
        <f t="shared" si="42"/>
        <v>0.26</v>
      </c>
      <c r="L205" t="str">
        <f t="shared" si="43"/>
        <v>0.80</v>
      </c>
      <c r="M205" t="str">
        <f t="shared" si="44"/>
        <v>0.89</v>
      </c>
      <c r="N205">
        <f>(15^(1-P205)-0.5^(1-P205))/(10^(1-P205)-2^(1-P205))</f>
        <v>1.7838324927020326</v>
      </c>
      <c r="O205">
        <f>(15^(1-P205)-2^(1-P205))/(10^(1-P205)-2^(1-P205))</f>
        <v>1.5224720041213451</v>
      </c>
      <c r="P205" s="4">
        <f t="shared" si="45"/>
        <v>0.21500000000000002</v>
      </c>
      <c r="Q205" s="4">
        <f t="shared" si="46"/>
        <v>0.84499999999999997</v>
      </c>
      <c r="R205" s="4">
        <f t="shared" si="47"/>
        <v>1.653152248411689</v>
      </c>
      <c r="S205" t="s">
        <v>40</v>
      </c>
      <c r="T205" t="s">
        <v>18</v>
      </c>
      <c r="U205" t="s">
        <v>39</v>
      </c>
      <c r="V205" t="s">
        <v>34</v>
      </c>
      <c r="W205" t="s">
        <v>21</v>
      </c>
    </row>
    <row r="206" spans="1:23" x14ac:dyDescent="0.25">
      <c r="A206">
        <v>205</v>
      </c>
      <c r="B206" s="2">
        <v>7</v>
      </c>
      <c r="C206" s="2">
        <v>4</v>
      </c>
      <c r="D206" s="2">
        <v>3</v>
      </c>
      <c r="E206" s="1">
        <f t="shared" si="38"/>
        <v>8</v>
      </c>
      <c r="F206" s="1">
        <f t="shared" si="39"/>
        <v>5</v>
      </c>
      <c r="G206" s="1">
        <f t="shared" si="40"/>
        <v>4</v>
      </c>
      <c r="H206" t="str">
        <f>INDEX([1]Sheet1!$C$3:$O$15, MATCH(E206, [1]Sheet1!$B$3:$B$15, 0), MATCH(F206,[1]Sheet1!$C$2:$O$2,0))</f>
        <v>0.17, 0.26</v>
      </c>
      <c r="I206" t="str">
        <f>INDEX([2]Sheet1!$C$3:$O$15, MATCH(E206, [2]Sheet1!$C$2:$O$2,0), MATCH(F206, [2]Sheet1!$B$3:$B$15,0))</f>
        <v>0.80, 0.89</v>
      </c>
      <c r="J206" t="str">
        <f t="shared" si="41"/>
        <v>0.17</v>
      </c>
      <c r="K206" t="str">
        <f t="shared" si="42"/>
        <v>0.26</v>
      </c>
      <c r="L206" t="str">
        <f t="shared" si="43"/>
        <v>0.80</v>
      </c>
      <c r="M206" t="str">
        <f t="shared" si="44"/>
        <v>0.89</v>
      </c>
      <c r="N206">
        <f>(15^(1-P206)-0.5^(1-P206))/(10^(1-P206)-2^(1-P206))</f>
        <v>1.7838324927020326</v>
      </c>
      <c r="O206">
        <f>(15^(1-P206)-2^(1-P206))/(10^(1-P206)-2^(1-P206))</f>
        <v>1.5224720041213451</v>
      </c>
      <c r="P206" s="4">
        <f t="shared" si="45"/>
        <v>0.21500000000000002</v>
      </c>
      <c r="Q206" s="4">
        <f t="shared" si="46"/>
        <v>0.84499999999999997</v>
      </c>
      <c r="R206" s="4">
        <f t="shared" si="47"/>
        <v>1.653152248411689</v>
      </c>
      <c r="S206" t="s">
        <v>35</v>
      </c>
      <c r="T206" t="s">
        <v>25</v>
      </c>
      <c r="U206" t="s">
        <v>36</v>
      </c>
      <c r="V206" t="s">
        <v>20</v>
      </c>
      <c r="W206" t="s">
        <v>23</v>
      </c>
    </row>
    <row r="207" spans="1:23" x14ac:dyDescent="0.25">
      <c r="A207">
        <v>206</v>
      </c>
      <c r="B207" s="2">
        <v>6</v>
      </c>
      <c r="C207" s="2">
        <v>3</v>
      </c>
      <c r="D207" s="2">
        <v>1</v>
      </c>
      <c r="E207" s="1">
        <f t="shared" si="38"/>
        <v>7</v>
      </c>
      <c r="F207" s="1">
        <f t="shared" si="39"/>
        <v>4</v>
      </c>
      <c r="G207" s="1">
        <f t="shared" si="40"/>
        <v>2</v>
      </c>
      <c r="H207" t="str">
        <f>INDEX([1]Sheet1!$C$3:$O$15, MATCH(E207, [1]Sheet1!$B$3:$B$15, 0), MATCH(F207,[1]Sheet1!$C$2:$O$2,0))</f>
        <v>0.06, 0.16</v>
      </c>
      <c r="I207" t="str">
        <f>INDEX([2]Sheet1!$C$3:$O$15, MATCH(E207, [2]Sheet1!$C$2:$O$2,0), MATCH(F207, [2]Sheet1!$B$3:$B$15,0))</f>
        <v>0.78, 0.88</v>
      </c>
      <c r="J207" t="str">
        <f t="shared" si="41"/>
        <v>0.06</v>
      </c>
      <c r="K207" t="str">
        <f t="shared" si="42"/>
        <v>0.16</v>
      </c>
      <c r="L207" t="str">
        <f t="shared" si="43"/>
        <v>0.78</v>
      </c>
      <c r="M207" t="str">
        <f t="shared" si="44"/>
        <v>0.88</v>
      </c>
      <c r="N207">
        <f>(15^(1-P207)-2^(1-P207))/(10^(1-P207)-2^(1-P207))</f>
        <v>1.5708504372974055</v>
      </c>
      <c r="O207">
        <f>(15^(1-P207)-12^(1-P207))/(10^(1-P207)-2^(1-P207))</f>
        <v>0.33942858472368509</v>
      </c>
      <c r="P207" s="4">
        <f t="shared" si="45"/>
        <v>0.11</v>
      </c>
      <c r="Q207" s="4">
        <f t="shared" si="46"/>
        <v>0.83000000000000007</v>
      </c>
      <c r="R207" s="4">
        <f t="shared" si="47"/>
        <v>0.95513951101054528</v>
      </c>
      <c r="S207" t="s">
        <v>40</v>
      </c>
      <c r="T207" t="s">
        <v>18</v>
      </c>
      <c r="U207" t="s">
        <v>42</v>
      </c>
      <c r="V207" t="s">
        <v>20</v>
      </c>
      <c r="W207" t="s">
        <v>21</v>
      </c>
    </row>
    <row r="208" spans="1:23" x14ac:dyDescent="0.25">
      <c r="A208">
        <v>207</v>
      </c>
      <c r="B208" s="2">
        <v>9</v>
      </c>
      <c r="C208" s="2">
        <v>3</v>
      </c>
      <c r="D208" s="2">
        <v>1</v>
      </c>
      <c r="E208" s="1">
        <f t="shared" si="38"/>
        <v>10</v>
      </c>
      <c r="F208" s="1">
        <f t="shared" si="39"/>
        <v>4</v>
      </c>
      <c r="G208" s="1">
        <f t="shared" si="40"/>
        <v>2</v>
      </c>
      <c r="H208" t="str">
        <f>INDEX([1]Sheet1!$C$3:$O$15, MATCH(E208, [1]Sheet1!$B$3:$B$15, 0), MATCH(F208,[1]Sheet1!$C$2:$O$2,0))</f>
        <v>0.22, 1.00</v>
      </c>
      <c r="I208" t="str">
        <f>INDEX([2]Sheet1!$C$3:$O$15, MATCH(E208, [2]Sheet1!$C$2:$O$2,0), MATCH(F208, [2]Sheet1!$B$3:$B$15,0))</f>
        <v>0.75, 1.89</v>
      </c>
      <c r="J208" t="str">
        <f t="shared" si="41"/>
        <v>0.22</v>
      </c>
      <c r="K208" t="str">
        <f t="shared" si="42"/>
        <v>1.00</v>
      </c>
      <c r="L208" t="str">
        <f t="shared" si="43"/>
        <v>0.75</v>
      </c>
      <c r="M208" t="str">
        <f t="shared" si="44"/>
        <v>1.89</v>
      </c>
      <c r="N208">
        <f>(15^(1-P208)-2^(1-P208))/(10^(1-P208)-2^(1-P208))</f>
        <v>1.3675043642636073</v>
      </c>
      <c r="O208">
        <f>(15^(1-P208)-12^(1-P208))/(10^(1-P208)-2^(1-P208))</f>
        <v>0.20942008899313011</v>
      </c>
      <c r="P208" s="4">
        <f t="shared" si="45"/>
        <v>0.61</v>
      </c>
      <c r="Q208" s="4">
        <f t="shared" si="46"/>
        <v>1.3199999999999998</v>
      </c>
      <c r="R208" s="4">
        <f t="shared" si="47"/>
        <v>0.78846222662836873</v>
      </c>
      <c r="S208" t="s">
        <v>32</v>
      </c>
      <c r="T208" t="s">
        <v>18</v>
      </c>
      <c r="U208" t="s">
        <v>36</v>
      </c>
      <c r="V208" t="s">
        <v>28</v>
      </c>
      <c r="W208" t="s">
        <v>21</v>
      </c>
    </row>
    <row r="209" spans="1:23" x14ac:dyDescent="0.25">
      <c r="A209">
        <v>208</v>
      </c>
      <c r="B209" s="2">
        <v>7</v>
      </c>
      <c r="C209" s="2">
        <v>3</v>
      </c>
      <c r="D209" s="2">
        <v>3</v>
      </c>
      <c r="E209" s="1">
        <f t="shared" si="38"/>
        <v>8</v>
      </c>
      <c r="F209" s="1">
        <f t="shared" si="39"/>
        <v>4</v>
      </c>
      <c r="G209" s="1">
        <f t="shared" si="40"/>
        <v>4</v>
      </c>
      <c r="H209" t="str">
        <f>INDEX([1]Sheet1!$C$3:$O$15, MATCH(E209, [1]Sheet1!$B$3:$B$15, 0), MATCH(F209,[1]Sheet1!$C$2:$O$2,0))</f>
        <v>0.12, 0.22</v>
      </c>
      <c r="I209" t="str">
        <f>INDEX([2]Sheet1!$C$3:$O$15, MATCH(E209, [2]Sheet1!$C$2:$O$2,0), MATCH(F209, [2]Sheet1!$B$3:$B$15,0))</f>
        <v>0.84, 0.94</v>
      </c>
      <c r="J209" t="str">
        <f t="shared" si="41"/>
        <v>0.12</v>
      </c>
      <c r="K209" t="str">
        <f t="shared" si="42"/>
        <v>0.22</v>
      </c>
      <c r="L209" t="str">
        <f t="shared" si="43"/>
        <v>0.84</v>
      </c>
      <c r="M209" t="str">
        <f t="shared" si="44"/>
        <v>0.94</v>
      </c>
      <c r="N209">
        <f>(15^(1-P209)-0.5^(1-P209))/(10^(1-P209)-2^(1-P209))</f>
        <v>1.7866703509891912</v>
      </c>
      <c r="O209">
        <f>(15^(1-P209)-2^(1-P209))/(10^(1-P209)-2^(1-P209))</f>
        <v>1.5428170679014381</v>
      </c>
      <c r="P209" s="4">
        <f t="shared" si="45"/>
        <v>0.16999999999999998</v>
      </c>
      <c r="Q209" s="4">
        <f t="shared" si="46"/>
        <v>0.8899999999999999</v>
      </c>
      <c r="R209" s="4">
        <f t="shared" si="47"/>
        <v>1.6647437094453146</v>
      </c>
      <c r="S209" t="s">
        <v>38</v>
      </c>
      <c r="T209" t="s">
        <v>18</v>
      </c>
      <c r="U209" t="s">
        <v>41</v>
      </c>
      <c r="V209" t="s">
        <v>28</v>
      </c>
      <c r="W209" t="s">
        <v>23</v>
      </c>
    </row>
    <row r="210" spans="1:23" x14ac:dyDescent="0.25">
      <c r="A210">
        <v>209</v>
      </c>
      <c r="B210" s="2">
        <v>7</v>
      </c>
      <c r="C210" s="2">
        <v>4</v>
      </c>
      <c r="D210" s="2">
        <v>3</v>
      </c>
      <c r="E210" s="1">
        <f t="shared" si="38"/>
        <v>8</v>
      </c>
      <c r="F210" s="1">
        <f t="shared" si="39"/>
        <v>5</v>
      </c>
      <c r="G210" s="1">
        <f t="shared" si="40"/>
        <v>4</v>
      </c>
      <c r="H210" t="str">
        <f>INDEX([1]Sheet1!$C$3:$O$15, MATCH(E210, [1]Sheet1!$B$3:$B$15, 0), MATCH(F210,[1]Sheet1!$C$2:$O$2,0))</f>
        <v>0.17, 0.26</v>
      </c>
      <c r="I210" t="str">
        <f>INDEX([2]Sheet1!$C$3:$O$15, MATCH(E210, [2]Sheet1!$C$2:$O$2,0), MATCH(F210, [2]Sheet1!$B$3:$B$15,0))</f>
        <v>0.80, 0.89</v>
      </c>
      <c r="J210" t="str">
        <f t="shared" si="41"/>
        <v>0.17</v>
      </c>
      <c r="K210" t="str">
        <f t="shared" si="42"/>
        <v>0.26</v>
      </c>
      <c r="L210" t="str">
        <f t="shared" si="43"/>
        <v>0.80</v>
      </c>
      <c r="M210" t="str">
        <f t="shared" si="44"/>
        <v>0.89</v>
      </c>
      <c r="N210">
        <f>(15^(1-P210)-0.5^(1-P210))/(10^(1-P210)-2^(1-P210))</f>
        <v>1.7838324927020326</v>
      </c>
      <c r="O210">
        <f>(15^(1-P210)-2^(1-P210))/(10^(1-P210)-2^(1-P210))</f>
        <v>1.5224720041213451</v>
      </c>
      <c r="P210" s="4">
        <f t="shared" si="45"/>
        <v>0.21500000000000002</v>
      </c>
      <c r="Q210" s="4">
        <f t="shared" si="46"/>
        <v>0.84499999999999997</v>
      </c>
      <c r="R210" s="4">
        <f t="shared" si="47"/>
        <v>1.653152248411689</v>
      </c>
      <c r="S210" t="s">
        <v>37</v>
      </c>
      <c r="T210" t="s">
        <v>18</v>
      </c>
      <c r="U210" t="s">
        <v>39</v>
      </c>
      <c r="V210" t="s">
        <v>20</v>
      </c>
      <c r="W210" t="s">
        <v>21</v>
      </c>
    </row>
    <row r="211" spans="1:23" x14ac:dyDescent="0.25">
      <c r="A211">
        <v>210</v>
      </c>
      <c r="B211" s="2">
        <v>7</v>
      </c>
      <c r="C211" s="2">
        <v>4</v>
      </c>
      <c r="D211" s="2">
        <v>1</v>
      </c>
      <c r="E211" s="1">
        <f t="shared" si="38"/>
        <v>8</v>
      </c>
      <c r="F211" s="1">
        <f t="shared" si="39"/>
        <v>5</v>
      </c>
      <c r="G211" s="1">
        <f t="shared" si="40"/>
        <v>2</v>
      </c>
      <c r="H211" t="str">
        <f>INDEX([1]Sheet1!$C$3:$O$15, MATCH(E211, [1]Sheet1!$B$3:$B$15, 0), MATCH(F211,[1]Sheet1!$C$2:$O$2,0))</f>
        <v>0.17, 0.26</v>
      </c>
      <c r="I211" t="str">
        <f>INDEX([2]Sheet1!$C$3:$O$15, MATCH(E211, [2]Sheet1!$C$2:$O$2,0), MATCH(F211, [2]Sheet1!$B$3:$B$15,0))</f>
        <v>0.80, 0.89</v>
      </c>
      <c r="J211" t="str">
        <f t="shared" si="41"/>
        <v>0.17</v>
      </c>
      <c r="K211" t="str">
        <f t="shared" si="42"/>
        <v>0.26</v>
      </c>
      <c r="L211" t="str">
        <f t="shared" si="43"/>
        <v>0.80</v>
      </c>
      <c r="M211" t="str">
        <f t="shared" si="44"/>
        <v>0.89</v>
      </c>
      <c r="N211">
        <f>(15^(1-P211)-2^(1-P211))/(10^(1-P211)-2^(1-P211))</f>
        <v>1.5224720041213451</v>
      </c>
      <c r="O211">
        <f>(15^(1-P211)-12^(1-P211))/(10^(1-P211)-2^(1-P211))</f>
        <v>0.30796114113426326</v>
      </c>
      <c r="P211" s="4">
        <f t="shared" si="45"/>
        <v>0.21500000000000002</v>
      </c>
      <c r="Q211" s="4">
        <f t="shared" si="46"/>
        <v>0.84499999999999997</v>
      </c>
      <c r="R211" s="4">
        <f t="shared" si="47"/>
        <v>0.9152165726278042</v>
      </c>
      <c r="S211" t="s">
        <v>38</v>
      </c>
      <c r="T211" t="s">
        <v>25</v>
      </c>
      <c r="U211" t="s">
        <v>36</v>
      </c>
      <c r="V211" t="s">
        <v>34</v>
      </c>
      <c r="W211" t="s">
        <v>23</v>
      </c>
    </row>
    <row r="212" spans="1:23" x14ac:dyDescent="0.25">
      <c r="A212">
        <v>211</v>
      </c>
      <c r="B212" s="2">
        <v>7</v>
      </c>
      <c r="C212" s="2">
        <v>3</v>
      </c>
      <c r="D212" s="2">
        <v>1</v>
      </c>
      <c r="E212" s="1">
        <f t="shared" si="38"/>
        <v>8</v>
      </c>
      <c r="F212" s="1">
        <f t="shared" si="39"/>
        <v>4</v>
      </c>
      <c r="G212" s="1">
        <f t="shared" si="40"/>
        <v>2</v>
      </c>
      <c r="H212" t="str">
        <f>INDEX([1]Sheet1!$C$3:$O$15, MATCH(E212, [1]Sheet1!$B$3:$B$15, 0), MATCH(F212,[1]Sheet1!$C$2:$O$2,0))</f>
        <v>0.12, 0.22</v>
      </c>
      <c r="I212" t="str">
        <f>INDEX([2]Sheet1!$C$3:$O$15, MATCH(E212, [2]Sheet1!$C$2:$O$2,0), MATCH(F212, [2]Sheet1!$B$3:$B$15,0))</f>
        <v>0.84, 0.94</v>
      </c>
      <c r="J212" t="str">
        <f t="shared" si="41"/>
        <v>0.12</v>
      </c>
      <c r="K212" t="str">
        <f t="shared" si="42"/>
        <v>0.22</v>
      </c>
      <c r="L212" t="str">
        <f t="shared" si="43"/>
        <v>0.84</v>
      </c>
      <c r="M212" t="str">
        <f t="shared" si="44"/>
        <v>0.94</v>
      </c>
      <c r="N212">
        <f>(15^(1-P212)-2^(1-P212))/(10^(1-P212)-2^(1-P212))</f>
        <v>1.5428170679014381</v>
      </c>
      <c r="O212">
        <f>(15^(1-P212)-12^(1-P212))/(10^(1-P212)-2^(1-P212))</f>
        <v>0.32115715120300509</v>
      </c>
      <c r="P212" s="4">
        <f t="shared" si="45"/>
        <v>0.16999999999999998</v>
      </c>
      <c r="Q212" s="4">
        <f t="shared" si="46"/>
        <v>0.8899999999999999</v>
      </c>
      <c r="R212" s="4">
        <f t="shared" si="47"/>
        <v>0.93198710955222164</v>
      </c>
      <c r="S212" t="s">
        <v>32</v>
      </c>
      <c r="T212" t="s">
        <v>25</v>
      </c>
      <c r="U212" t="s">
        <v>41</v>
      </c>
      <c r="V212" t="s">
        <v>20</v>
      </c>
      <c r="W212" t="s">
        <v>21</v>
      </c>
    </row>
    <row r="213" spans="1:23" x14ac:dyDescent="0.25">
      <c r="A213">
        <v>212</v>
      </c>
      <c r="B213" s="2">
        <v>6</v>
      </c>
      <c r="C213" s="2">
        <v>9</v>
      </c>
      <c r="D213" s="2">
        <v>3</v>
      </c>
      <c r="E213" s="1">
        <f t="shared" si="38"/>
        <v>7</v>
      </c>
      <c r="F213" s="1">
        <f t="shared" si="39"/>
        <v>10</v>
      </c>
      <c r="G213" s="1">
        <f t="shared" si="40"/>
        <v>4</v>
      </c>
      <c r="H213" t="str">
        <f>INDEX([1]Sheet1!$C$3:$O$15, MATCH(E213, [1]Sheet1!$B$3:$B$15, 0), MATCH(F213,[1]Sheet1!$C$2:$O$2,0))</f>
        <v>0.36, 0.45</v>
      </c>
      <c r="I213" t="str">
        <f>INDEX([2]Sheet1!$C$3:$O$15, MATCH(E213, [2]Sheet1!$C$2:$O$2,0), MATCH(F213, [2]Sheet1!$B$3:$B$15,0))</f>
        <v>0.51, 0.61</v>
      </c>
      <c r="J213" t="str">
        <f t="shared" si="41"/>
        <v>0.36</v>
      </c>
      <c r="K213" t="str">
        <f t="shared" si="42"/>
        <v>0.45</v>
      </c>
      <c r="L213" t="str">
        <f t="shared" si="43"/>
        <v>0.51</v>
      </c>
      <c r="M213" t="str">
        <f t="shared" si="44"/>
        <v>0.61</v>
      </c>
      <c r="N213">
        <f>(15^(1-P213)-0.5^(1-P213))/(10^(1-P213)-2^(1-P213))</f>
        <v>1.7926488302905046</v>
      </c>
      <c r="O213">
        <f>(15^(1-P213)-2^(1-P213))/(10^(1-P213)-2^(1-P213))</f>
        <v>1.4427856240759738</v>
      </c>
      <c r="P213" s="4">
        <f t="shared" si="45"/>
        <v>0.40500000000000003</v>
      </c>
      <c r="Q213" s="4">
        <f t="shared" si="46"/>
        <v>0.56000000000000005</v>
      </c>
      <c r="R213" s="4">
        <f t="shared" si="47"/>
        <v>1.6177172271832392</v>
      </c>
      <c r="S213" t="s">
        <v>38</v>
      </c>
      <c r="T213" t="s">
        <v>18</v>
      </c>
      <c r="U213" t="s">
        <v>33</v>
      </c>
      <c r="V213" t="s">
        <v>34</v>
      </c>
      <c r="W213" t="s">
        <v>23</v>
      </c>
    </row>
    <row r="214" spans="1:23" x14ac:dyDescent="0.25">
      <c r="A214">
        <v>213</v>
      </c>
      <c r="B214" s="2">
        <v>7</v>
      </c>
      <c r="C214" s="2">
        <v>3</v>
      </c>
      <c r="D214" s="2">
        <v>1</v>
      </c>
      <c r="E214" s="1">
        <f t="shared" si="38"/>
        <v>8</v>
      </c>
      <c r="F214" s="1">
        <f t="shared" si="39"/>
        <v>4</v>
      </c>
      <c r="G214" s="1">
        <f t="shared" si="40"/>
        <v>2</v>
      </c>
      <c r="H214" t="str">
        <f>INDEX([1]Sheet1!$C$3:$O$15, MATCH(E214, [1]Sheet1!$B$3:$B$15, 0), MATCH(F214,[1]Sheet1!$C$2:$O$2,0))</f>
        <v>0.12, 0.22</v>
      </c>
      <c r="I214" t="str">
        <f>INDEX([2]Sheet1!$C$3:$O$15, MATCH(E214, [2]Sheet1!$C$2:$O$2,0), MATCH(F214, [2]Sheet1!$B$3:$B$15,0))</f>
        <v>0.84, 0.94</v>
      </c>
      <c r="J214" t="str">
        <f t="shared" si="41"/>
        <v>0.12</v>
      </c>
      <c r="K214" t="str">
        <f t="shared" si="42"/>
        <v>0.22</v>
      </c>
      <c r="L214" t="str">
        <f t="shared" si="43"/>
        <v>0.84</v>
      </c>
      <c r="M214" t="str">
        <f t="shared" si="44"/>
        <v>0.94</v>
      </c>
      <c r="N214">
        <f>(15^(1-P214)-2^(1-P214))/(10^(1-P214)-2^(1-P214))</f>
        <v>1.5428170679014381</v>
      </c>
      <c r="O214">
        <f>(15^(1-P214)-12^(1-P214))/(10^(1-P214)-2^(1-P214))</f>
        <v>0.32115715120300509</v>
      </c>
      <c r="P214" s="4">
        <f t="shared" si="45"/>
        <v>0.16999999999999998</v>
      </c>
      <c r="Q214" s="4">
        <f t="shared" si="46"/>
        <v>0.8899999999999999</v>
      </c>
      <c r="R214" s="4">
        <f t="shared" si="47"/>
        <v>0.93198710955222164</v>
      </c>
      <c r="S214" t="s">
        <v>44</v>
      </c>
      <c r="T214" t="s">
        <v>18</v>
      </c>
      <c r="U214" t="s">
        <v>41</v>
      </c>
      <c r="V214" t="s">
        <v>20</v>
      </c>
      <c r="W214" t="s">
        <v>23</v>
      </c>
    </row>
    <row r="215" spans="1:23" x14ac:dyDescent="0.25">
      <c r="A215">
        <v>214</v>
      </c>
      <c r="B215" s="2">
        <v>7</v>
      </c>
      <c r="C215" s="2">
        <v>4</v>
      </c>
      <c r="D215" s="2">
        <v>3</v>
      </c>
      <c r="E215" s="1">
        <f t="shared" si="38"/>
        <v>8</v>
      </c>
      <c r="F215" s="1">
        <f t="shared" si="39"/>
        <v>5</v>
      </c>
      <c r="G215" s="1">
        <f t="shared" si="40"/>
        <v>4</v>
      </c>
      <c r="H215" t="str">
        <f>INDEX([1]Sheet1!$C$3:$O$15, MATCH(E215, [1]Sheet1!$B$3:$B$15, 0), MATCH(F215,[1]Sheet1!$C$2:$O$2,0))</f>
        <v>0.17, 0.26</v>
      </c>
      <c r="I215" t="str">
        <f>INDEX([2]Sheet1!$C$3:$O$15, MATCH(E215, [2]Sheet1!$C$2:$O$2,0), MATCH(F215, [2]Sheet1!$B$3:$B$15,0))</f>
        <v>0.80, 0.89</v>
      </c>
      <c r="J215" t="str">
        <f t="shared" si="41"/>
        <v>0.17</v>
      </c>
      <c r="K215" t="str">
        <f t="shared" si="42"/>
        <v>0.26</v>
      </c>
      <c r="L215" t="str">
        <f t="shared" si="43"/>
        <v>0.80</v>
      </c>
      <c r="M215" t="str">
        <f t="shared" si="44"/>
        <v>0.89</v>
      </c>
      <c r="N215">
        <f>(15^(1-P215)-0.5^(1-P215))/(10^(1-P215)-2^(1-P215))</f>
        <v>1.7838324927020326</v>
      </c>
      <c r="O215">
        <f>(15^(1-P215)-2^(1-P215))/(10^(1-P215)-2^(1-P215))</f>
        <v>1.5224720041213451</v>
      </c>
      <c r="P215" s="4">
        <f t="shared" si="45"/>
        <v>0.21500000000000002</v>
      </c>
      <c r="Q215" s="4">
        <f t="shared" si="46"/>
        <v>0.84499999999999997</v>
      </c>
      <c r="R215" s="4">
        <f t="shared" si="47"/>
        <v>1.653152248411689</v>
      </c>
      <c r="S215" t="s">
        <v>37</v>
      </c>
      <c r="T215" t="s">
        <v>18</v>
      </c>
      <c r="U215" t="s">
        <v>41</v>
      </c>
      <c r="V215" t="s">
        <v>20</v>
      </c>
      <c r="W215" t="s">
        <v>21</v>
      </c>
    </row>
    <row r="216" spans="1:23" x14ac:dyDescent="0.25">
      <c r="A216">
        <v>215</v>
      </c>
      <c r="B216" s="2">
        <v>7</v>
      </c>
      <c r="C216" s="2">
        <v>5</v>
      </c>
      <c r="D216" s="2">
        <v>3</v>
      </c>
      <c r="E216" s="1">
        <f t="shared" si="38"/>
        <v>8</v>
      </c>
      <c r="F216" s="1">
        <f t="shared" si="39"/>
        <v>6</v>
      </c>
      <c r="G216" s="1">
        <f t="shared" si="40"/>
        <v>4</v>
      </c>
      <c r="H216" t="str">
        <f>INDEX([1]Sheet1!$C$3:$O$15, MATCH(E216, [1]Sheet1!$B$3:$B$15, 0), MATCH(F216,[1]Sheet1!$C$2:$O$2,0))</f>
        <v>0.22, 0.30</v>
      </c>
      <c r="I216" t="str">
        <f>INDEX([2]Sheet1!$C$3:$O$15, MATCH(E216, [2]Sheet1!$C$2:$O$2,0), MATCH(F216, [2]Sheet1!$B$3:$B$15,0))</f>
        <v>0.77, 0.85</v>
      </c>
      <c r="J216" t="str">
        <f t="shared" si="41"/>
        <v>0.22</v>
      </c>
      <c r="K216" t="str">
        <f t="shared" si="42"/>
        <v>0.30</v>
      </c>
      <c r="L216" t="str">
        <f t="shared" si="43"/>
        <v>0.77</v>
      </c>
      <c r="M216" t="str">
        <f t="shared" si="44"/>
        <v>0.85</v>
      </c>
      <c r="N216">
        <f>(15^(1-P216)-0.5^(1-P216))/(10^(1-P216)-2^(1-P216))</f>
        <v>1.7827971391785058</v>
      </c>
      <c r="O216">
        <f>(15^(1-P216)-2^(1-P216))/(10^(1-P216)-2^(1-P216))</f>
        <v>1.5027000798266845</v>
      </c>
      <c r="P216" s="4">
        <f t="shared" si="45"/>
        <v>0.26</v>
      </c>
      <c r="Q216" s="4">
        <f t="shared" si="46"/>
        <v>0.81</v>
      </c>
      <c r="R216" s="4">
        <f t="shared" si="47"/>
        <v>1.6427486095025952</v>
      </c>
      <c r="S216" t="s">
        <v>37</v>
      </c>
      <c r="T216" t="s">
        <v>25</v>
      </c>
      <c r="U216" t="s">
        <v>41</v>
      </c>
      <c r="V216" t="s">
        <v>20</v>
      </c>
      <c r="W216" t="s">
        <v>21</v>
      </c>
    </row>
    <row r="217" spans="1:23" x14ac:dyDescent="0.25">
      <c r="A217">
        <v>216</v>
      </c>
      <c r="B217" s="2">
        <v>7</v>
      </c>
      <c r="C217" s="2">
        <v>4</v>
      </c>
      <c r="D217" s="2">
        <v>1</v>
      </c>
      <c r="E217" s="1">
        <f t="shared" si="38"/>
        <v>8</v>
      </c>
      <c r="F217" s="1">
        <f t="shared" si="39"/>
        <v>5</v>
      </c>
      <c r="G217" s="1">
        <f t="shared" si="40"/>
        <v>2</v>
      </c>
      <c r="H217" t="str">
        <f>INDEX([1]Sheet1!$C$3:$O$15, MATCH(E217, [1]Sheet1!$B$3:$B$15, 0), MATCH(F217,[1]Sheet1!$C$2:$O$2,0))</f>
        <v>0.17, 0.26</v>
      </c>
      <c r="I217" t="str">
        <f>INDEX([2]Sheet1!$C$3:$O$15, MATCH(E217, [2]Sheet1!$C$2:$O$2,0), MATCH(F217, [2]Sheet1!$B$3:$B$15,0))</f>
        <v>0.80, 0.89</v>
      </c>
      <c r="J217" t="str">
        <f t="shared" si="41"/>
        <v>0.17</v>
      </c>
      <c r="K217" t="str">
        <f t="shared" si="42"/>
        <v>0.26</v>
      </c>
      <c r="L217" t="str">
        <f t="shared" si="43"/>
        <v>0.80</v>
      </c>
      <c r="M217" t="str">
        <f t="shared" si="44"/>
        <v>0.89</v>
      </c>
      <c r="N217">
        <f>(15^(1-P217)-2^(1-P217))/(10^(1-P217)-2^(1-P217))</f>
        <v>1.5224720041213451</v>
      </c>
      <c r="O217">
        <f>(15^(1-P217)-12^(1-P217))/(10^(1-P217)-2^(1-P217))</f>
        <v>0.30796114113426326</v>
      </c>
      <c r="P217" s="4">
        <f t="shared" si="45"/>
        <v>0.21500000000000002</v>
      </c>
      <c r="Q217" s="4">
        <f t="shared" si="46"/>
        <v>0.84499999999999997</v>
      </c>
      <c r="R217" s="4">
        <f t="shared" si="47"/>
        <v>0.9152165726278042</v>
      </c>
      <c r="S217" t="s">
        <v>38</v>
      </c>
      <c r="T217" t="s">
        <v>25</v>
      </c>
      <c r="U217" t="s">
        <v>33</v>
      </c>
      <c r="V217" t="s">
        <v>20</v>
      </c>
      <c r="W217" t="s">
        <v>21</v>
      </c>
    </row>
    <row r="218" spans="1:23" x14ac:dyDescent="0.25">
      <c r="A218">
        <v>217</v>
      </c>
      <c r="B218" s="2">
        <v>7</v>
      </c>
      <c r="C218" s="2">
        <v>5</v>
      </c>
      <c r="D218" s="2">
        <v>3</v>
      </c>
      <c r="E218" s="1">
        <f t="shared" si="38"/>
        <v>8</v>
      </c>
      <c r="F218" s="1">
        <f t="shared" si="39"/>
        <v>6</v>
      </c>
      <c r="G218" s="1">
        <f t="shared" si="40"/>
        <v>4</v>
      </c>
      <c r="H218" t="str">
        <f>INDEX([1]Sheet1!$C$3:$O$15, MATCH(E218, [1]Sheet1!$B$3:$B$15, 0), MATCH(F218,[1]Sheet1!$C$2:$O$2,0))</f>
        <v>0.22, 0.30</v>
      </c>
      <c r="I218" t="str">
        <f>INDEX([2]Sheet1!$C$3:$O$15, MATCH(E218, [2]Sheet1!$C$2:$O$2,0), MATCH(F218, [2]Sheet1!$B$3:$B$15,0))</f>
        <v>0.77, 0.85</v>
      </c>
      <c r="J218" t="str">
        <f t="shared" si="41"/>
        <v>0.22</v>
      </c>
      <c r="K218" t="str">
        <f t="shared" si="42"/>
        <v>0.30</v>
      </c>
      <c r="L218" t="str">
        <f t="shared" si="43"/>
        <v>0.77</v>
      </c>
      <c r="M218" t="str">
        <f t="shared" si="44"/>
        <v>0.85</v>
      </c>
      <c r="N218">
        <f>(15^(1-P218)-0.5^(1-P218))/(10^(1-P218)-2^(1-P218))</f>
        <v>1.7827971391785058</v>
      </c>
      <c r="O218">
        <f>(15^(1-P218)-2^(1-P218))/(10^(1-P218)-2^(1-P218))</f>
        <v>1.5027000798266845</v>
      </c>
      <c r="P218" s="4">
        <f t="shared" si="45"/>
        <v>0.26</v>
      </c>
      <c r="Q218" s="4">
        <f t="shared" si="46"/>
        <v>0.81</v>
      </c>
      <c r="R218" s="4">
        <f t="shared" si="47"/>
        <v>1.6427486095025952</v>
      </c>
      <c r="S218" t="s">
        <v>37</v>
      </c>
      <c r="T218" t="s">
        <v>18</v>
      </c>
      <c r="U218" t="s">
        <v>36</v>
      </c>
      <c r="V218" t="s">
        <v>20</v>
      </c>
      <c r="W218" t="s">
        <v>21</v>
      </c>
    </row>
    <row r="219" spans="1:23" x14ac:dyDescent="0.25">
      <c r="A219">
        <v>218</v>
      </c>
      <c r="B219" s="2">
        <v>7</v>
      </c>
      <c r="C219" s="2">
        <v>3</v>
      </c>
      <c r="D219" s="2">
        <v>3</v>
      </c>
      <c r="E219" s="1">
        <f t="shared" si="38"/>
        <v>8</v>
      </c>
      <c r="F219" s="1">
        <f t="shared" si="39"/>
        <v>4</v>
      </c>
      <c r="G219" s="1">
        <f t="shared" si="40"/>
        <v>4</v>
      </c>
      <c r="H219" t="str">
        <f>INDEX([1]Sheet1!$C$3:$O$15, MATCH(E219, [1]Sheet1!$B$3:$B$15, 0), MATCH(F219,[1]Sheet1!$C$2:$O$2,0))</f>
        <v>0.12, 0.22</v>
      </c>
      <c r="I219" t="str">
        <f>INDEX([2]Sheet1!$C$3:$O$15, MATCH(E219, [2]Sheet1!$C$2:$O$2,0), MATCH(F219, [2]Sheet1!$B$3:$B$15,0))</f>
        <v>0.84, 0.94</v>
      </c>
      <c r="J219" t="str">
        <f t="shared" si="41"/>
        <v>0.12</v>
      </c>
      <c r="K219" t="str">
        <f t="shared" si="42"/>
        <v>0.22</v>
      </c>
      <c r="L219" t="str">
        <f t="shared" si="43"/>
        <v>0.84</v>
      </c>
      <c r="M219" t="str">
        <f t="shared" si="44"/>
        <v>0.94</v>
      </c>
      <c r="N219">
        <f>(15^(1-P219)-0.5^(1-P219))/(10^(1-P219)-2^(1-P219))</f>
        <v>1.7866703509891912</v>
      </c>
      <c r="O219">
        <f>(15^(1-P219)-2^(1-P219))/(10^(1-P219)-2^(1-P219))</f>
        <v>1.5428170679014381</v>
      </c>
      <c r="P219" s="4">
        <f t="shared" si="45"/>
        <v>0.16999999999999998</v>
      </c>
      <c r="Q219" s="4">
        <f t="shared" si="46"/>
        <v>0.8899999999999999</v>
      </c>
      <c r="R219" s="4">
        <f t="shared" si="47"/>
        <v>1.6647437094453146</v>
      </c>
      <c r="S219" t="s">
        <v>35</v>
      </c>
      <c r="T219" t="s">
        <v>18</v>
      </c>
      <c r="U219" t="s">
        <v>33</v>
      </c>
      <c r="V219" t="s">
        <v>34</v>
      </c>
      <c r="W219" t="s">
        <v>21</v>
      </c>
    </row>
    <row r="220" spans="1:23" x14ac:dyDescent="0.25">
      <c r="A220">
        <v>219</v>
      </c>
      <c r="B220" s="2">
        <v>7</v>
      </c>
      <c r="C220" s="2">
        <v>5</v>
      </c>
      <c r="D220" s="2">
        <v>3</v>
      </c>
      <c r="E220" s="1">
        <f t="shared" si="38"/>
        <v>8</v>
      </c>
      <c r="F220" s="1">
        <f t="shared" si="39"/>
        <v>6</v>
      </c>
      <c r="G220" s="1">
        <f t="shared" si="40"/>
        <v>4</v>
      </c>
      <c r="H220" t="str">
        <f>INDEX([1]Sheet1!$C$3:$O$15, MATCH(E220, [1]Sheet1!$B$3:$B$15, 0), MATCH(F220,[1]Sheet1!$C$2:$O$2,0))</f>
        <v>0.22, 0.30</v>
      </c>
      <c r="I220" t="str">
        <f>INDEX([2]Sheet1!$C$3:$O$15, MATCH(E220, [2]Sheet1!$C$2:$O$2,0), MATCH(F220, [2]Sheet1!$B$3:$B$15,0))</f>
        <v>0.77, 0.85</v>
      </c>
      <c r="J220" t="str">
        <f t="shared" si="41"/>
        <v>0.22</v>
      </c>
      <c r="K220" t="str">
        <f t="shared" si="42"/>
        <v>0.30</v>
      </c>
      <c r="L220" t="str">
        <f t="shared" si="43"/>
        <v>0.77</v>
      </c>
      <c r="M220" t="str">
        <f t="shared" si="44"/>
        <v>0.85</v>
      </c>
      <c r="N220">
        <f>(15^(1-P220)-0.5^(1-P220))/(10^(1-P220)-2^(1-P220))</f>
        <v>1.7827971391785058</v>
      </c>
      <c r="O220">
        <f>(15^(1-P220)-2^(1-P220))/(10^(1-P220)-2^(1-P220))</f>
        <v>1.5027000798266845</v>
      </c>
      <c r="P220" s="4">
        <f t="shared" si="45"/>
        <v>0.26</v>
      </c>
      <c r="Q220" s="4">
        <f t="shared" si="46"/>
        <v>0.81</v>
      </c>
      <c r="R220" s="4">
        <f t="shared" si="47"/>
        <v>1.6427486095025952</v>
      </c>
      <c r="S220" t="s">
        <v>44</v>
      </c>
      <c r="T220" t="s">
        <v>25</v>
      </c>
      <c r="U220" t="s">
        <v>41</v>
      </c>
      <c r="V220" t="s">
        <v>20</v>
      </c>
      <c r="W220" t="s">
        <v>23</v>
      </c>
    </row>
    <row r="221" spans="1:23" x14ac:dyDescent="0.25">
      <c r="A221">
        <v>220</v>
      </c>
      <c r="B221" s="2">
        <v>7</v>
      </c>
      <c r="C221" s="2">
        <v>5</v>
      </c>
      <c r="D221" s="2">
        <v>1</v>
      </c>
      <c r="E221" s="1">
        <f t="shared" si="38"/>
        <v>8</v>
      </c>
      <c r="F221" s="1">
        <f t="shared" si="39"/>
        <v>6</v>
      </c>
      <c r="G221" s="1">
        <f t="shared" si="40"/>
        <v>2</v>
      </c>
      <c r="H221" t="str">
        <f>INDEX([1]Sheet1!$C$3:$O$15, MATCH(E221, [1]Sheet1!$B$3:$B$15, 0), MATCH(F221,[1]Sheet1!$C$2:$O$2,0))</f>
        <v>0.22, 0.30</v>
      </c>
      <c r="I221" t="str">
        <f>INDEX([2]Sheet1!$C$3:$O$15, MATCH(E221, [2]Sheet1!$C$2:$O$2,0), MATCH(F221, [2]Sheet1!$B$3:$B$15,0))</f>
        <v>0.77, 0.85</v>
      </c>
      <c r="J221" t="str">
        <f t="shared" si="41"/>
        <v>0.22</v>
      </c>
      <c r="K221" t="str">
        <f t="shared" si="42"/>
        <v>0.30</v>
      </c>
      <c r="L221" t="str">
        <f t="shared" si="43"/>
        <v>0.77</v>
      </c>
      <c r="M221" t="str">
        <f t="shared" si="44"/>
        <v>0.85</v>
      </c>
      <c r="N221">
        <f>(15^(1-P221)-2^(1-P221))/(10^(1-P221)-2^(1-P221))</f>
        <v>1.5027000798266845</v>
      </c>
      <c r="O221">
        <f>(15^(1-P221)-12^(1-P221))/(10^(1-P221)-2^(1-P221))</f>
        <v>0.29519044764838848</v>
      </c>
      <c r="P221" s="4">
        <f t="shared" si="45"/>
        <v>0.26</v>
      </c>
      <c r="Q221" s="4">
        <f t="shared" si="46"/>
        <v>0.81</v>
      </c>
      <c r="R221" s="4">
        <f t="shared" si="47"/>
        <v>0.89894526373753647</v>
      </c>
      <c r="S221" t="s">
        <v>35</v>
      </c>
      <c r="T221" t="s">
        <v>25</v>
      </c>
      <c r="U221" t="s">
        <v>41</v>
      </c>
      <c r="V221" t="s">
        <v>20</v>
      </c>
      <c r="W221" t="s">
        <v>23</v>
      </c>
    </row>
    <row r="222" spans="1:23" x14ac:dyDescent="0.25">
      <c r="A222">
        <v>221</v>
      </c>
      <c r="B222" s="2">
        <v>7</v>
      </c>
      <c r="C222" s="2">
        <v>3</v>
      </c>
      <c r="D222" s="2">
        <v>3</v>
      </c>
      <c r="E222" s="1">
        <f t="shared" si="38"/>
        <v>8</v>
      </c>
      <c r="F222" s="1">
        <f t="shared" si="39"/>
        <v>4</v>
      </c>
      <c r="G222" s="1">
        <f t="shared" si="40"/>
        <v>4</v>
      </c>
      <c r="H222" t="str">
        <f>INDEX([1]Sheet1!$C$3:$O$15, MATCH(E222, [1]Sheet1!$B$3:$B$15, 0), MATCH(F222,[1]Sheet1!$C$2:$O$2,0))</f>
        <v>0.12, 0.22</v>
      </c>
      <c r="I222" t="str">
        <f>INDEX([2]Sheet1!$C$3:$O$15, MATCH(E222, [2]Sheet1!$C$2:$O$2,0), MATCH(F222, [2]Sheet1!$B$3:$B$15,0))</f>
        <v>0.84, 0.94</v>
      </c>
      <c r="J222" t="str">
        <f t="shared" si="41"/>
        <v>0.12</v>
      </c>
      <c r="K222" t="str">
        <f t="shared" si="42"/>
        <v>0.22</v>
      </c>
      <c r="L222" t="str">
        <f t="shared" si="43"/>
        <v>0.84</v>
      </c>
      <c r="M222" t="str">
        <f t="shared" si="44"/>
        <v>0.94</v>
      </c>
      <c r="N222">
        <f>(15^(1-P222)-0.5^(1-P222))/(10^(1-P222)-2^(1-P222))</f>
        <v>1.7866703509891912</v>
      </c>
      <c r="O222">
        <f>(15^(1-P222)-2^(1-P222))/(10^(1-P222)-2^(1-P222))</f>
        <v>1.5428170679014381</v>
      </c>
      <c r="P222" s="4">
        <f t="shared" si="45"/>
        <v>0.16999999999999998</v>
      </c>
      <c r="Q222" s="4">
        <f t="shared" si="46"/>
        <v>0.8899999999999999</v>
      </c>
      <c r="R222" s="4">
        <f t="shared" si="47"/>
        <v>1.6647437094453146</v>
      </c>
      <c r="S222" t="s">
        <v>37</v>
      </c>
      <c r="T222" t="s">
        <v>25</v>
      </c>
      <c r="U222" t="s">
        <v>41</v>
      </c>
      <c r="V222" t="s">
        <v>20</v>
      </c>
      <c r="W222" t="s">
        <v>21</v>
      </c>
    </row>
    <row r="223" spans="1:23" x14ac:dyDescent="0.25">
      <c r="A223">
        <v>222</v>
      </c>
      <c r="B223" s="2">
        <v>7</v>
      </c>
      <c r="C223" s="2">
        <v>5</v>
      </c>
      <c r="D223" s="2">
        <v>3</v>
      </c>
      <c r="E223" s="1">
        <f t="shared" si="38"/>
        <v>8</v>
      </c>
      <c r="F223" s="1">
        <f t="shared" si="39"/>
        <v>6</v>
      </c>
      <c r="G223" s="1">
        <f t="shared" si="40"/>
        <v>4</v>
      </c>
      <c r="H223" t="str">
        <f>INDEX([1]Sheet1!$C$3:$O$15, MATCH(E223, [1]Sheet1!$B$3:$B$15, 0), MATCH(F223,[1]Sheet1!$C$2:$O$2,0))</f>
        <v>0.22, 0.30</v>
      </c>
      <c r="I223" t="str">
        <f>INDEX([2]Sheet1!$C$3:$O$15, MATCH(E223, [2]Sheet1!$C$2:$O$2,0), MATCH(F223, [2]Sheet1!$B$3:$B$15,0))</f>
        <v>0.77, 0.85</v>
      </c>
      <c r="J223" t="str">
        <f t="shared" si="41"/>
        <v>0.22</v>
      </c>
      <c r="K223" t="str">
        <f t="shared" si="42"/>
        <v>0.30</v>
      </c>
      <c r="L223" t="str">
        <f t="shared" si="43"/>
        <v>0.77</v>
      </c>
      <c r="M223" t="str">
        <f t="shared" si="44"/>
        <v>0.85</v>
      </c>
      <c r="N223">
        <f>(15^(1-P223)-0.5^(1-P223))/(10^(1-P223)-2^(1-P223))</f>
        <v>1.7827971391785058</v>
      </c>
      <c r="O223">
        <f>(15^(1-P223)-2^(1-P223))/(10^(1-P223)-2^(1-P223))</f>
        <v>1.5027000798266845</v>
      </c>
      <c r="P223" s="4">
        <f t="shared" si="45"/>
        <v>0.26</v>
      </c>
      <c r="Q223" s="4">
        <f t="shared" si="46"/>
        <v>0.81</v>
      </c>
      <c r="R223" s="4">
        <f t="shared" si="47"/>
        <v>1.6427486095025952</v>
      </c>
      <c r="S223" t="s">
        <v>35</v>
      </c>
      <c r="T223" t="s">
        <v>18</v>
      </c>
      <c r="U223" t="s">
        <v>36</v>
      </c>
      <c r="V223" t="s">
        <v>20</v>
      </c>
      <c r="W223" t="s">
        <v>21</v>
      </c>
    </row>
    <row r="224" spans="1:23" x14ac:dyDescent="0.25">
      <c r="A224">
        <v>223</v>
      </c>
      <c r="B224" s="2">
        <v>7</v>
      </c>
      <c r="C224" s="2">
        <v>3</v>
      </c>
      <c r="D224" s="2">
        <v>3</v>
      </c>
      <c r="E224" s="1">
        <f t="shared" si="38"/>
        <v>8</v>
      </c>
      <c r="F224" s="1">
        <f t="shared" si="39"/>
        <v>4</v>
      </c>
      <c r="G224" s="1">
        <f t="shared" si="40"/>
        <v>4</v>
      </c>
      <c r="H224" t="str">
        <f>INDEX([1]Sheet1!$C$3:$O$15, MATCH(E224, [1]Sheet1!$B$3:$B$15, 0), MATCH(F224,[1]Sheet1!$C$2:$O$2,0))</f>
        <v>0.12, 0.22</v>
      </c>
      <c r="I224" t="str">
        <f>INDEX([2]Sheet1!$C$3:$O$15, MATCH(E224, [2]Sheet1!$C$2:$O$2,0), MATCH(F224, [2]Sheet1!$B$3:$B$15,0))</f>
        <v>0.84, 0.94</v>
      </c>
      <c r="J224" t="str">
        <f t="shared" si="41"/>
        <v>0.12</v>
      </c>
      <c r="K224" t="str">
        <f t="shared" si="42"/>
        <v>0.22</v>
      </c>
      <c r="L224" t="str">
        <f t="shared" si="43"/>
        <v>0.84</v>
      </c>
      <c r="M224" t="str">
        <f t="shared" si="44"/>
        <v>0.94</v>
      </c>
      <c r="N224">
        <f>(15^(1-P224)-0.5^(1-P224))/(10^(1-P224)-2^(1-P224))</f>
        <v>1.7866703509891912</v>
      </c>
      <c r="O224">
        <f>(15^(1-P224)-2^(1-P224))/(10^(1-P224)-2^(1-P224))</f>
        <v>1.5428170679014381</v>
      </c>
      <c r="P224" s="4">
        <f t="shared" si="45"/>
        <v>0.16999999999999998</v>
      </c>
      <c r="Q224" s="4">
        <f t="shared" si="46"/>
        <v>0.8899999999999999</v>
      </c>
      <c r="R224" s="4">
        <f t="shared" si="47"/>
        <v>1.6647437094453146</v>
      </c>
      <c r="S224" t="s">
        <v>32</v>
      </c>
      <c r="T224" t="s">
        <v>25</v>
      </c>
      <c r="U224" t="s">
        <v>41</v>
      </c>
      <c r="V224" t="s">
        <v>20</v>
      </c>
      <c r="W224" t="s">
        <v>21</v>
      </c>
    </row>
    <row r="225" spans="1:23" x14ac:dyDescent="0.25">
      <c r="A225">
        <v>224</v>
      </c>
      <c r="B225" s="2">
        <v>7</v>
      </c>
      <c r="C225" s="2">
        <v>5</v>
      </c>
      <c r="D225" s="2">
        <v>3</v>
      </c>
      <c r="E225" s="1">
        <f t="shared" si="38"/>
        <v>8</v>
      </c>
      <c r="F225" s="1">
        <f t="shared" si="39"/>
        <v>6</v>
      </c>
      <c r="G225" s="1">
        <f t="shared" si="40"/>
        <v>4</v>
      </c>
      <c r="H225" t="str">
        <f>INDEX([1]Sheet1!$C$3:$O$15, MATCH(E225, [1]Sheet1!$B$3:$B$15, 0), MATCH(F225,[1]Sheet1!$C$2:$O$2,0))</f>
        <v>0.22, 0.30</v>
      </c>
      <c r="I225" t="str">
        <f>INDEX([2]Sheet1!$C$3:$O$15, MATCH(E225, [2]Sheet1!$C$2:$O$2,0), MATCH(F225, [2]Sheet1!$B$3:$B$15,0))</f>
        <v>0.77, 0.85</v>
      </c>
      <c r="J225" t="str">
        <f t="shared" si="41"/>
        <v>0.22</v>
      </c>
      <c r="K225" t="str">
        <f t="shared" si="42"/>
        <v>0.30</v>
      </c>
      <c r="L225" t="str">
        <f t="shared" si="43"/>
        <v>0.77</v>
      </c>
      <c r="M225" t="str">
        <f t="shared" si="44"/>
        <v>0.85</v>
      </c>
      <c r="N225">
        <f>(15^(1-P225)-0.5^(1-P225))/(10^(1-P225)-2^(1-P225))</f>
        <v>1.7827971391785058</v>
      </c>
      <c r="O225">
        <f>(15^(1-P225)-2^(1-P225))/(10^(1-P225)-2^(1-P225))</f>
        <v>1.5027000798266845</v>
      </c>
      <c r="P225" s="4">
        <f t="shared" si="45"/>
        <v>0.26</v>
      </c>
      <c r="Q225" s="4">
        <f t="shared" si="46"/>
        <v>0.81</v>
      </c>
      <c r="R225" s="4">
        <f t="shared" si="47"/>
        <v>1.6427486095025952</v>
      </c>
      <c r="S225" t="s">
        <v>35</v>
      </c>
      <c r="T225" t="s">
        <v>25</v>
      </c>
      <c r="U225" t="s">
        <v>36</v>
      </c>
      <c r="V225" t="s">
        <v>20</v>
      </c>
      <c r="W225" t="s">
        <v>21</v>
      </c>
    </row>
    <row r="226" spans="1:23" x14ac:dyDescent="0.25">
      <c r="A226">
        <v>225</v>
      </c>
      <c r="B226" s="2">
        <v>7</v>
      </c>
      <c r="C226" s="2">
        <v>4</v>
      </c>
      <c r="D226" s="2">
        <v>3</v>
      </c>
      <c r="E226" s="1">
        <f t="shared" si="38"/>
        <v>8</v>
      </c>
      <c r="F226" s="1">
        <f t="shared" si="39"/>
        <v>5</v>
      </c>
      <c r="G226" s="1">
        <f t="shared" si="40"/>
        <v>4</v>
      </c>
      <c r="H226" t="str">
        <f>INDEX([1]Sheet1!$C$3:$O$15, MATCH(E226, [1]Sheet1!$B$3:$B$15, 0), MATCH(F226,[1]Sheet1!$C$2:$O$2,0))</f>
        <v>0.17, 0.26</v>
      </c>
      <c r="I226" t="str">
        <f>INDEX([2]Sheet1!$C$3:$O$15, MATCH(E226, [2]Sheet1!$C$2:$O$2,0), MATCH(F226, [2]Sheet1!$B$3:$B$15,0))</f>
        <v>0.80, 0.89</v>
      </c>
      <c r="J226" t="str">
        <f t="shared" si="41"/>
        <v>0.17</v>
      </c>
      <c r="K226" t="str">
        <f t="shared" si="42"/>
        <v>0.26</v>
      </c>
      <c r="L226" t="str">
        <f t="shared" si="43"/>
        <v>0.80</v>
      </c>
      <c r="M226" t="str">
        <f t="shared" si="44"/>
        <v>0.89</v>
      </c>
      <c r="N226">
        <f>(15^(1-P226)-0.5^(1-P226))/(10^(1-P226)-2^(1-P226))</f>
        <v>1.7838324927020326</v>
      </c>
      <c r="O226">
        <f>(15^(1-P226)-2^(1-P226))/(10^(1-P226)-2^(1-P226))</f>
        <v>1.5224720041213451</v>
      </c>
      <c r="P226" s="4">
        <f t="shared" si="45"/>
        <v>0.21500000000000002</v>
      </c>
      <c r="Q226" s="4">
        <f t="shared" si="46"/>
        <v>0.84499999999999997</v>
      </c>
      <c r="R226" s="4">
        <f t="shared" si="47"/>
        <v>1.653152248411689</v>
      </c>
      <c r="S226" t="s">
        <v>32</v>
      </c>
      <c r="T226" t="s">
        <v>25</v>
      </c>
      <c r="U226" t="s">
        <v>41</v>
      </c>
      <c r="V226" t="s">
        <v>20</v>
      </c>
      <c r="W226" t="s">
        <v>21</v>
      </c>
    </row>
    <row r="227" spans="1:23" x14ac:dyDescent="0.25">
      <c r="A227">
        <v>226</v>
      </c>
      <c r="B227" s="2">
        <v>7</v>
      </c>
      <c r="C227" s="2">
        <v>4</v>
      </c>
      <c r="D227" s="2">
        <v>1</v>
      </c>
      <c r="E227" s="1">
        <f t="shared" si="38"/>
        <v>8</v>
      </c>
      <c r="F227" s="1">
        <f t="shared" si="39"/>
        <v>5</v>
      </c>
      <c r="G227" s="1">
        <f t="shared" si="40"/>
        <v>2</v>
      </c>
      <c r="H227" t="str">
        <f>INDEX([1]Sheet1!$C$3:$O$15, MATCH(E227, [1]Sheet1!$B$3:$B$15, 0), MATCH(F227,[1]Sheet1!$C$2:$O$2,0))</f>
        <v>0.17, 0.26</v>
      </c>
      <c r="I227" t="str">
        <f>INDEX([2]Sheet1!$C$3:$O$15, MATCH(E227, [2]Sheet1!$C$2:$O$2,0), MATCH(F227, [2]Sheet1!$B$3:$B$15,0))</f>
        <v>0.80, 0.89</v>
      </c>
      <c r="J227" t="str">
        <f t="shared" si="41"/>
        <v>0.17</v>
      </c>
      <c r="K227" t="str">
        <f t="shared" si="42"/>
        <v>0.26</v>
      </c>
      <c r="L227" t="str">
        <f t="shared" si="43"/>
        <v>0.80</v>
      </c>
      <c r="M227" t="str">
        <f t="shared" si="44"/>
        <v>0.89</v>
      </c>
      <c r="N227">
        <f>(15^(1-P227)-2^(1-P227))/(10^(1-P227)-2^(1-P227))</f>
        <v>1.5224720041213451</v>
      </c>
      <c r="O227">
        <f>(15^(1-P227)-12^(1-P227))/(10^(1-P227)-2^(1-P227))</f>
        <v>0.30796114113426326</v>
      </c>
      <c r="P227" s="4">
        <f t="shared" si="45"/>
        <v>0.21500000000000002</v>
      </c>
      <c r="Q227" s="4">
        <f t="shared" si="46"/>
        <v>0.84499999999999997</v>
      </c>
      <c r="R227" s="4">
        <f t="shared" si="47"/>
        <v>0.9152165726278042</v>
      </c>
      <c r="S227" t="s">
        <v>37</v>
      </c>
      <c r="T227" t="s">
        <v>25</v>
      </c>
      <c r="U227" t="s">
        <v>33</v>
      </c>
      <c r="V227" t="s">
        <v>20</v>
      </c>
      <c r="W227" t="s">
        <v>21</v>
      </c>
    </row>
    <row r="228" spans="1:23" x14ac:dyDescent="0.25">
      <c r="A228">
        <v>227</v>
      </c>
      <c r="B228" s="2">
        <v>6</v>
      </c>
      <c r="C228" s="2">
        <v>7</v>
      </c>
      <c r="D228" s="2">
        <v>3</v>
      </c>
      <c r="E228" s="1">
        <f t="shared" si="38"/>
        <v>7</v>
      </c>
      <c r="F228" s="1">
        <f t="shared" si="39"/>
        <v>8</v>
      </c>
      <c r="G228" s="1">
        <f t="shared" si="40"/>
        <v>4</v>
      </c>
      <c r="H228" t="str">
        <f>INDEX([1]Sheet1!$C$3:$O$15, MATCH(E228, [1]Sheet1!$B$3:$B$15, 0), MATCH(F228,[1]Sheet1!$C$2:$O$2,0))</f>
        <v>0.26, 0.36</v>
      </c>
      <c r="I228" t="str">
        <f>INDEX([2]Sheet1!$C$3:$O$15, MATCH(E228, [2]Sheet1!$C$2:$O$2,0), MATCH(F228, [2]Sheet1!$B$3:$B$15,0))</f>
        <v>0.60, 0.70</v>
      </c>
      <c r="J228" t="str">
        <f t="shared" si="41"/>
        <v>0.26</v>
      </c>
      <c r="K228" t="str">
        <f t="shared" si="42"/>
        <v>0.36</v>
      </c>
      <c r="L228" t="str">
        <f t="shared" si="43"/>
        <v>0.60</v>
      </c>
      <c r="M228" t="str">
        <f t="shared" si="44"/>
        <v>0.70</v>
      </c>
      <c r="N228">
        <f>(15^(1-P228)-0.5^(1-P228))/(10^(1-P228)-2^(1-P228))</f>
        <v>1.7838523523333853</v>
      </c>
      <c r="O228">
        <f>(15^(1-P228)-2^(1-P228))/(10^(1-P228)-2^(1-P228))</f>
        <v>1.4813928442183284</v>
      </c>
      <c r="P228" s="4">
        <f t="shared" si="45"/>
        <v>0.31</v>
      </c>
      <c r="Q228" s="4">
        <f t="shared" si="46"/>
        <v>0.64999999999999991</v>
      </c>
      <c r="R228" s="4">
        <f t="shared" si="47"/>
        <v>1.6326225982758569</v>
      </c>
      <c r="S228" t="s">
        <v>32</v>
      </c>
      <c r="T228" t="s">
        <v>25</v>
      </c>
      <c r="U228" t="s">
        <v>41</v>
      </c>
      <c r="V228" t="s">
        <v>20</v>
      </c>
      <c r="W228" t="s">
        <v>23</v>
      </c>
    </row>
    <row r="229" spans="1:23" x14ac:dyDescent="0.25">
      <c r="A229">
        <v>228</v>
      </c>
      <c r="B229" s="2">
        <v>7</v>
      </c>
      <c r="C229" s="2">
        <v>3</v>
      </c>
      <c r="D229" s="2">
        <v>4</v>
      </c>
      <c r="E229" s="1">
        <f t="shared" si="38"/>
        <v>8</v>
      </c>
      <c r="F229" s="1">
        <f t="shared" si="39"/>
        <v>4</v>
      </c>
      <c r="G229" s="1">
        <f t="shared" si="40"/>
        <v>5</v>
      </c>
      <c r="H229" t="str">
        <f>INDEX([1]Sheet1!$C$3:$O$15, MATCH(E229, [1]Sheet1!$B$3:$B$15, 0), MATCH(F229,[1]Sheet1!$C$2:$O$2,0))</f>
        <v>0.12, 0.22</v>
      </c>
      <c r="I229" t="str">
        <f>INDEX([2]Sheet1!$C$3:$O$15, MATCH(E229, [2]Sheet1!$C$2:$O$2,0), MATCH(F229, [2]Sheet1!$B$3:$B$15,0))</f>
        <v>0.84, 0.94</v>
      </c>
      <c r="J229" t="str">
        <f t="shared" si="41"/>
        <v>0.12</v>
      </c>
      <c r="K229" t="str">
        <f t="shared" si="42"/>
        <v>0.22</v>
      </c>
      <c r="L229" t="str">
        <f t="shared" si="43"/>
        <v>0.84</v>
      </c>
      <c r="M229" t="str">
        <f t="shared" si="44"/>
        <v>0.94</v>
      </c>
      <c r="N229">
        <f>(15^(1-P229)-0.5^(1-P229))/(8^(1-P229)-4^(1-P229))</f>
        <v>3.6227151267643265</v>
      </c>
      <c r="O229">
        <f>(15^(1-P229)-0.5^(1-P229))/(8^(1-P229)-2^(1-P229))</f>
        <v>2.3184942902757055</v>
      </c>
      <c r="P229" s="4">
        <f t="shared" si="45"/>
        <v>0.16999999999999998</v>
      </c>
      <c r="Q229" s="4">
        <f t="shared" si="46"/>
        <v>0.8899999999999999</v>
      </c>
      <c r="R229" s="4">
        <f t="shared" si="47"/>
        <v>2.9706047085200158</v>
      </c>
      <c r="S229" t="s">
        <v>44</v>
      </c>
      <c r="T229" t="s">
        <v>18</v>
      </c>
      <c r="U229" t="s">
        <v>36</v>
      </c>
      <c r="V229" t="s">
        <v>20</v>
      </c>
      <c r="W229" t="s">
        <v>21</v>
      </c>
    </row>
    <row r="230" spans="1:23" x14ac:dyDescent="0.25">
      <c r="A230">
        <v>229</v>
      </c>
      <c r="B230" s="2">
        <v>8</v>
      </c>
      <c r="C230" s="2">
        <v>5</v>
      </c>
      <c r="D230" s="2">
        <v>3</v>
      </c>
      <c r="E230" s="1">
        <f t="shared" si="38"/>
        <v>9</v>
      </c>
      <c r="F230" s="1">
        <f t="shared" si="39"/>
        <v>6</v>
      </c>
      <c r="G230" s="1">
        <f t="shared" si="40"/>
        <v>4</v>
      </c>
      <c r="H230" t="str">
        <f>INDEX([1]Sheet1!$C$3:$O$15, MATCH(E230, [1]Sheet1!$B$3:$B$15, 0), MATCH(F230,[1]Sheet1!$C$2:$O$2,0))</f>
        <v>0.27, 0.34</v>
      </c>
      <c r="I230" t="str">
        <f>INDEX([2]Sheet1!$C$3:$O$15, MATCH(E230, [2]Sheet1!$C$2:$O$2,0), MATCH(F230, [2]Sheet1!$B$3:$B$15,0))</f>
        <v>0.82, 0.89</v>
      </c>
      <c r="J230" t="str">
        <f t="shared" si="41"/>
        <v>0.27</v>
      </c>
      <c r="K230" t="str">
        <f t="shared" si="42"/>
        <v>0.34</v>
      </c>
      <c r="L230" t="str">
        <f t="shared" si="43"/>
        <v>0.82</v>
      </c>
      <c r="M230" t="str">
        <f t="shared" si="44"/>
        <v>0.89</v>
      </c>
      <c r="N230">
        <f>(15^(1-P230)-0.5^(1-P230))/(10^(1-P230)-2^(1-P230))</f>
        <v>1.7836394157458579</v>
      </c>
      <c r="O230">
        <f>(15^(1-P230)-2^(1-P230))/(10^(1-P230)-2^(1-P230))</f>
        <v>1.4834925547676119</v>
      </c>
      <c r="P230" s="4">
        <f t="shared" si="45"/>
        <v>0.30500000000000005</v>
      </c>
      <c r="Q230" s="4">
        <f t="shared" si="46"/>
        <v>0.85499999999999998</v>
      </c>
      <c r="R230" s="4">
        <f t="shared" si="47"/>
        <v>1.6335659852567348</v>
      </c>
      <c r="S230" t="s">
        <v>40</v>
      </c>
      <c r="T230" t="s">
        <v>25</v>
      </c>
      <c r="U230" t="s">
        <v>41</v>
      </c>
      <c r="V230" t="s">
        <v>20</v>
      </c>
      <c r="W230" t="s">
        <v>21</v>
      </c>
    </row>
    <row r="231" spans="1:23" x14ac:dyDescent="0.25">
      <c r="A231">
        <v>230</v>
      </c>
      <c r="B231" s="2">
        <v>7</v>
      </c>
      <c r="C231" s="2">
        <v>4</v>
      </c>
      <c r="D231" s="2">
        <v>3</v>
      </c>
      <c r="E231" s="1">
        <f t="shared" si="38"/>
        <v>8</v>
      </c>
      <c r="F231" s="1">
        <f t="shared" si="39"/>
        <v>5</v>
      </c>
      <c r="G231" s="1">
        <f t="shared" si="40"/>
        <v>4</v>
      </c>
      <c r="H231" t="str">
        <f>INDEX([1]Sheet1!$C$3:$O$15, MATCH(E231, [1]Sheet1!$B$3:$B$15, 0), MATCH(F231,[1]Sheet1!$C$2:$O$2,0))</f>
        <v>0.17, 0.26</v>
      </c>
      <c r="I231" t="str">
        <f>INDEX([2]Sheet1!$C$3:$O$15, MATCH(E231, [2]Sheet1!$C$2:$O$2,0), MATCH(F231, [2]Sheet1!$B$3:$B$15,0))</f>
        <v>0.80, 0.89</v>
      </c>
      <c r="J231" t="str">
        <f t="shared" si="41"/>
        <v>0.17</v>
      </c>
      <c r="K231" t="str">
        <f t="shared" si="42"/>
        <v>0.26</v>
      </c>
      <c r="L231" t="str">
        <f t="shared" si="43"/>
        <v>0.80</v>
      </c>
      <c r="M231" t="str">
        <f t="shared" si="44"/>
        <v>0.89</v>
      </c>
      <c r="N231">
        <f>(15^(1-P231)-0.5^(1-P231))/(10^(1-P231)-2^(1-P231))</f>
        <v>1.7838324927020326</v>
      </c>
      <c r="O231">
        <f>(15^(1-P231)-2^(1-P231))/(10^(1-P231)-2^(1-P231))</f>
        <v>1.5224720041213451</v>
      </c>
      <c r="P231" s="4">
        <f t="shared" si="45"/>
        <v>0.21500000000000002</v>
      </c>
      <c r="Q231" s="4">
        <f t="shared" si="46"/>
        <v>0.84499999999999997</v>
      </c>
      <c r="R231" s="4">
        <f t="shared" si="47"/>
        <v>1.653152248411689</v>
      </c>
      <c r="S231" t="s">
        <v>38</v>
      </c>
      <c r="T231" t="s">
        <v>25</v>
      </c>
      <c r="U231" t="s">
        <v>41</v>
      </c>
      <c r="V231" t="s">
        <v>20</v>
      </c>
      <c r="W231" t="s">
        <v>23</v>
      </c>
    </row>
    <row r="232" spans="1:23" x14ac:dyDescent="0.25">
      <c r="A232">
        <v>231</v>
      </c>
      <c r="B232" s="2">
        <v>7</v>
      </c>
      <c r="C232" s="2">
        <v>4</v>
      </c>
      <c r="D232" s="2">
        <v>3</v>
      </c>
      <c r="E232" s="1">
        <f t="shared" si="38"/>
        <v>8</v>
      </c>
      <c r="F232" s="1">
        <f t="shared" si="39"/>
        <v>5</v>
      </c>
      <c r="G232" s="1">
        <f t="shared" si="40"/>
        <v>4</v>
      </c>
      <c r="H232" t="str">
        <f>INDEX([1]Sheet1!$C$3:$O$15, MATCH(E232, [1]Sheet1!$B$3:$B$15, 0), MATCH(F232,[1]Sheet1!$C$2:$O$2,0))</f>
        <v>0.17, 0.26</v>
      </c>
      <c r="I232" t="str">
        <f>INDEX([2]Sheet1!$C$3:$O$15, MATCH(E232, [2]Sheet1!$C$2:$O$2,0), MATCH(F232, [2]Sheet1!$B$3:$B$15,0))</f>
        <v>0.80, 0.89</v>
      </c>
      <c r="J232" t="str">
        <f t="shared" si="41"/>
        <v>0.17</v>
      </c>
      <c r="K232" t="str">
        <f t="shared" si="42"/>
        <v>0.26</v>
      </c>
      <c r="L232" t="str">
        <f t="shared" si="43"/>
        <v>0.80</v>
      </c>
      <c r="M232" t="str">
        <f t="shared" si="44"/>
        <v>0.89</v>
      </c>
      <c r="N232">
        <f>(15^(1-P232)-0.5^(1-P232))/(10^(1-P232)-2^(1-P232))</f>
        <v>1.7838324927020326</v>
      </c>
      <c r="O232">
        <f>(15^(1-P232)-2^(1-P232))/(10^(1-P232)-2^(1-P232))</f>
        <v>1.5224720041213451</v>
      </c>
      <c r="P232" s="4">
        <f t="shared" si="45"/>
        <v>0.21500000000000002</v>
      </c>
      <c r="Q232" s="4">
        <f t="shared" si="46"/>
        <v>0.84499999999999997</v>
      </c>
      <c r="R232" s="4">
        <f t="shared" si="47"/>
        <v>1.653152248411689</v>
      </c>
      <c r="S232" t="s">
        <v>44</v>
      </c>
      <c r="T232" t="s">
        <v>25</v>
      </c>
      <c r="U232" t="s">
        <v>41</v>
      </c>
      <c r="V232" t="s">
        <v>20</v>
      </c>
      <c r="W232" t="s">
        <v>21</v>
      </c>
    </row>
    <row r="233" spans="1:23" x14ac:dyDescent="0.25">
      <c r="A233">
        <v>232</v>
      </c>
      <c r="B233" s="2">
        <v>7</v>
      </c>
      <c r="C233" s="2">
        <v>4</v>
      </c>
      <c r="D233" s="2">
        <v>3</v>
      </c>
      <c r="E233" s="1">
        <f t="shared" si="38"/>
        <v>8</v>
      </c>
      <c r="F233" s="1">
        <f t="shared" si="39"/>
        <v>5</v>
      </c>
      <c r="G233" s="1">
        <f t="shared" si="40"/>
        <v>4</v>
      </c>
      <c r="H233" t="str">
        <f>INDEX([1]Sheet1!$C$3:$O$15, MATCH(E233, [1]Sheet1!$B$3:$B$15, 0), MATCH(F233,[1]Sheet1!$C$2:$O$2,0))</f>
        <v>0.17, 0.26</v>
      </c>
      <c r="I233" t="str">
        <f>INDEX([2]Sheet1!$C$3:$O$15, MATCH(E233, [2]Sheet1!$C$2:$O$2,0), MATCH(F233, [2]Sheet1!$B$3:$B$15,0))</f>
        <v>0.80, 0.89</v>
      </c>
      <c r="J233" t="str">
        <f t="shared" si="41"/>
        <v>0.17</v>
      </c>
      <c r="K233" t="str">
        <f t="shared" si="42"/>
        <v>0.26</v>
      </c>
      <c r="L233" t="str">
        <f t="shared" si="43"/>
        <v>0.80</v>
      </c>
      <c r="M233" t="str">
        <f t="shared" si="44"/>
        <v>0.89</v>
      </c>
      <c r="N233">
        <f>(15^(1-P233)-0.5^(1-P233))/(10^(1-P233)-2^(1-P233))</f>
        <v>1.7838324927020326</v>
      </c>
      <c r="O233">
        <f>(15^(1-P233)-2^(1-P233))/(10^(1-P233)-2^(1-P233))</f>
        <v>1.5224720041213451</v>
      </c>
      <c r="P233" s="4">
        <f t="shared" si="45"/>
        <v>0.21500000000000002</v>
      </c>
      <c r="Q233" s="4">
        <f t="shared" si="46"/>
        <v>0.84499999999999997</v>
      </c>
      <c r="R233" s="4">
        <f t="shared" si="47"/>
        <v>1.653152248411689</v>
      </c>
      <c r="S233" t="s">
        <v>35</v>
      </c>
      <c r="T233" t="s">
        <v>25</v>
      </c>
      <c r="U233" t="s">
        <v>42</v>
      </c>
      <c r="V233" t="s">
        <v>20</v>
      </c>
      <c r="W233" t="s">
        <v>23</v>
      </c>
    </row>
    <row r="234" spans="1:23" x14ac:dyDescent="0.25">
      <c r="A234">
        <v>233</v>
      </c>
      <c r="B234" s="2">
        <v>7</v>
      </c>
      <c r="C234" s="2">
        <v>2</v>
      </c>
      <c r="D234" s="2">
        <v>1</v>
      </c>
      <c r="E234" s="1">
        <f t="shared" si="38"/>
        <v>8</v>
      </c>
      <c r="F234" s="1">
        <f t="shared" si="39"/>
        <v>3</v>
      </c>
      <c r="G234" s="1">
        <f t="shared" si="40"/>
        <v>2</v>
      </c>
      <c r="H234" t="str">
        <f>INDEX([1]Sheet1!$C$3:$O$15, MATCH(E234, [1]Sheet1!$B$3:$B$15, 0), MATCH(F234,[1]Sheet1!$C$2:$O$2,0))</f>
        <v>0.06, 0.17</v>
      </c>
      <c r="I234" t="str">
        <f>INDEX([2]Sheet1!$C$3:$O$15, MATCH(E234, [2]Sheet1!$C$2:$O$2,0), MATCH(F234, [2]Sheet1!$B$3:$B$15,0))</f>
        <v>0.89, 0.99</v>
      </c>
      <c r="J234" t="str">
        <f t="shared" si="41"/>
        <v>0.06</v>
      </c>
      <c r="K234" t="str">
        <f t="shared" si="42"/>
        <v>0.17</v>
      </c>
      <c r="L234" t="str">
        <f t="shared" si="43"/>
        <v>0.89</v>
      </c>
      <c r="M234" t="str">
        <f t="shared" si="44"/>
        <v>0.99</v>
      </c>
      <c r="N234">
        <f>(15^(1-P234)-2^(1-P234))/(10^(1-P234)-2^(1-P234))</f>
        <v>1.5684743107525587</v>
      </c>
      <c r="O234">
        <f>(15^(1-P234)-12^(1-P234))/(10^(1-P234)-2^(1-P234))</f>
        <v>0.33787598152107534</v>
      </c>
      <c r="P234" s="4">
        <f t="shared" si="45"/>
        <v>0.115</v>
      </c>
      <c r="Q234" s="4">
        <f t="shared" si="46"/>
        <v>0.94</v>
      </c>
      <c r="R234" s="4">
        <f t="shared" si="47"/>
        <v>0.95317514613681698</v>
      </c>
      <c r="S234" t="s">
        <v>37</v>
      </c>
      <c r="T234" t="s">
        <v>25</v>
      </c>
      <c r="U234" t="s">
        <v>41</v>
      </c>
      <c r="V234" t="s">
        <v>20</v>
      </c>
      <c r="W234" t="s">
        <v>21</v>
      </c>
    </row>
    <row r="235" spans="1:23" x14ac:dyDescent="0.25">
      <c r="A235">
        <v>234</v>
      </c>
      <c r="B235" s="2">
        <v>7</v>
      </c>
      <c r="C235" s="2">
        <v>4</v>
      </c>
      <c r="D235" s="2">
        <v>3</v>
      </c>
      <c r="E235" s="1">
        <f t="shared" si="38"/>
        <v>8</v>
      </c>
      <c r="F235" s="1">
        <f t="shared" si="39"/>
        <v>5</v>
      </c>
      <c r="G235" s="1">
        <f t="shared" si="40"/>
        <v>4</v>
      </c>
      <c r="H235" t="str">
        <f>INDEX([1]Sheet1!$C$3:$O$15, MATCH(E235, [1]Sheet1!$B$3:$B$15, 0), MATCH(F235,[1]Sheet1!$C$2:$O$2,0))</f>
        <v>0.17, 0.26</v>
      </c>
      <c r="I235" t="str">
        <f>INDEX([2]Sheet1!$C$3:$O$15, MATCH(E235, [2]Sheet1!$C$2:$O$2,0), MATCH(F235, [2]Sheet1!$B$3:$B$15,0))</f>
        <v>0.80, 0.89</v>
      </c>
      <c r="J235" t="str">
        <f t="shared" si="41"/>
        <v>0.17</v>
      </c>
      <c r="K235" t="str">
        <f t="shared" si="42"/>
        <v>0.26</v>
      </c>
      <c r="L235" t="str">
        <f t="shared" si="43"/>
        <v>0.80</v>
      </c>
      <c r="M235" t="str">
        <f t="shared" si="44"/>
        <v>0.89</v>
      </c>
      <c r="N235">
        <f>(15^(1-P235)-0.5^(1-P235))/(10^(1-P235)-2^(1-P235))</f>
        <v>1.7838324927020326</v>
      </c>
      <c r="O235">
        <f>(15^(1-P235)-2^(1-P235))/(10^(1-P235)-2^(1-P235))</f>
        <v>1.5224720041213451</v>
      </c>
      <c r="P235" s="4">
        <f t="shared" si="45"/>
        <v>0.21500000000000002</v>
      </c>
      <c r="Q235" s="4">
        <f t="shared" si="46"/>
        <v>0.84499999999999997</v>
      </c>
      <c r="R235" s="4">
        <f t="shared" si="47"/>
        <v>1.653152248411689</v>
      </c>
      <c r="S235" t="s">
        <v>40</v>
      </c>
      <c r="T235" t="s">
        <v>25</v>
      </c>
      <c r="U235" t="s">
        <v>36</v>
      </c>
      <c r="V235" t="s">
        <v>34</v>
      </c>
      <c r="W235" t="s">
        <v>21</v>
      </c>
    </row>
    <row r="236" spans="1:23" x14ac:dyDescent="0.25">
      <c r="A236">
        <v>235</v>
      </c>
      <c r="B236" s="2">
        <v>7</v>
      </c>
      <c r="C236" s="2">
        <v>1</v>
      </c>
      <c r="D236" s="2">
        <v>3</v>
      </c>
      <c r="E236" s="1">
        <f t="shared" si="38"/>
        <v>8</v>
      </c>
      <c r="F236" s="1">
        <f t="shared" si="39"/>
        <v>2</v>
      </c>
      <c r="G236" s="1">
        <f t="shared" si="40"/>
        <v>4</v>
      </c>
      <c r="H236" t="str">
        <f>INDEX([1]Sheet1!$C$3:$O$15, MATCH(E236, [1]Sheet1!$B$3:$B$15, 0), MATCH(F236,[1]Sheet1!$C$2:$O$2,0))</f>
        <v>-0.01, 0.12</v>
      </c>
      <c r="I236" t="str">
        <f>INDEX([2]Sheet1!$C$3:$O$15, MATCH(E236, [2]Sheet1!$C$2:$O$2,0), MATCH(F236, [2]Sheet1!$B$3:$B$15,0))</f>
        <v>0.94, 1.05</v>
      </c>
      <c r="J236" t="str">
        <f t="shared" si="41"/>
        <v>-0.0</v>
      </c>
      <c r="K236" t="str">
        <f t="shared" si="42"/>
        <v>0.12</v>
      </c>
      <c r="L236" t="str">
        <f t="shared" si="43"/>
        <v>0.94</v>
      </c>
      <c r="M236" t="str">
        <f t="shared" si="44"/>
        <v>1.05</v>
      </c>
      <c r="N236">
        <f>(15^(1-P236)-0.5^(1-P236))/(10^(1-P236)-2^(1-P236))</f>
        <v>1.8007703140164795</v>
      </c>
      <c r="O236">
        <f>(15^(1-P236)-2^(1-P236))/(10^(1-P236)-2^(1-P236))</f>
        <v>1.5950166390640381</v>
      </c>
      <c r="P236" s="4">
        <f t="shared" si="45"/>
        <v>0.06</v>
      </c>
      <c r="Q236" s="4">
        <f t="shared" si="46"/>
        <v>0.995</v>
      </c>
      <c r="R236" s="4">
        <f t="shared" si="47"/>
        <v>1.6978934765402589</v>
      </c>
      <c r="S236" t="s">
        <v>32</v>
      </c>
      <c r="T236" t="s">
        <v>18</v>
      </c>
      <c r="U236" t="s">
        <v>36</v>
      </c>
      <c r="V236" t="s">
        <v>20</v>
      </c>
      <c r="W236" t="s">
        <v>23</v>
      </c>
    </row>
    <row r="237" spans="1:23" x14ac:dyDescent="0.25">
      <c r="A237">
        <v>236</v>
      </c>
      <c r="B237" s="2">
        <v>7</v>
      </c>
      <c r="C237" s="2">
        <v>5</v>
      </c>
      <c r="D237" s="2">
        <v>3</v>
      </c>
      <c r="E237" s="1">
        <f t="shared" si="38"/>
        <v>8</v>
      </c>
      <c r="F237" s="1">
        <f t="shared" si="39"/>
        <v>6</v>
      </c>
      <c r="G237" s="1">
        <f t="shared" si="40"/>
        <v>4</v>
      </c>
      <c r="H237" t="str">
        <f>INDEX([1]Sheet1!$C$3:$O$15, MATCH(E237, [1]Sheet1!$B$3:$B$15, 0), MATCH(F237,[1]Sheet1!$C$2:$O$2,0))</f>
        <v>0.22, 0.30</v>
      </c>
      <c r="I237" t="str">
        <f>INDEX([2]Sheet1!$C$3:$O$15, MATCH(E237, [2]Sheet1!$C$2:$O$2,0), MATCH(F237, [2]Sheet1!$B$3:$B$15,0))</f>
        <v>0.77, 0.85</v>
      </c>
      <c r="J237" t="str">
        <f t="shared" si="41"/>
        <v>0.22</v>
      </c>
      <c r="K237" t="str">
        <f t="shared" si="42"/>
        <v>0.30</v>
      </c>
      <c r="L237" t="str">
        <f t="shared" si="43"/>
        <v>0.77</v>
      </c>
      <c r="M237" t="str">
        <f t="shared" si="44"/>
        <v>0.85</v>
      </c>
      <c r="N237">
        <f>(15^(1-P237)-0.5^(1-P237))/(10^(1-P237)-2^(1-P237))</f>
        <v>1.7827971391785058</v>
      </c>
      <c r="O237">
        <f>(15^(1-P237)-2^(1-P237))/(10^(1-P237)-2^(1-P237))</f>
        <v>1.5027000798266845</v>
      </c>
      <c r="P237" s="4">
        <f t="shared" si="45"/>
        <v>0.26</v>
      </c>
      <c r="Q237" s="4">
        <f t="shared" si="46"/>
        <v>0.81</v>
      </c>
      <c r="R237" s="4">
        <f t="shared" si="47"/>
        <v>1.6427486095025952</v>
      </c>
      <c r="S237" t="s">
        <v>32</v>
      </c>
      <c r="T237" t="s">
        <v>25</v>
      </c>
      <c r="U237" t="s">
        <v>41</v>
      </c>
      <c r="V237" t="s">
        <v>20</v>
      </c>
      <c r="W237" t="s">
        <v>23</v>
      </c>
    </row>
    <row r="238" spans="1:23" x14ac:dyDescent="0.25">
      <c r="A238">
        <v>237</v>
      </c>
      <c r="B238" s="2">
        <v>7</v>
      </c>
      <c r="C238" s="2">
        <v>4</v>
      </c>
      <c r="D238" s="2">
        <v>3</v>
      </c>
      <c r="E238" s="1">
        <f t="shared" si="38"/>
        <v>8</v>
      </c>
      <c r="F238" s="1">
        <f t="shared" si="39"/>
        <v>5</v>
      </c>
      <c r="G238" s="1">
        <f t="shared" si="40"/>
        <v>4</v>
      </c>
      <c r="H238" t="str">
        <f>INDEX([1]Sheet1!$C$3:$O$15, MATCH(E238, [1]Sheet1!$B$3:$B$15, 0), MATCH(F238,[1]Sheet1!$C$2:$O$2,0))</f>
        <v>0.17, 0.26</v>
      </c>
      <c r="I238" t="str">
        <f>INDEX([2]Sheet1!$C$3:$O$15, MATCH(E238, [2]Sheet1!$C$2:$O$2,0), MATCH(F238, [2]Sheet1!$B$3:$B$15,0))</f>
        <v>0.80, 0.89</v>
      </c>
      <c r="J238" t="str">
        <f t="shared" si="41"/>
        <v>0.17</v>
      </c>
      <c r="K238" t="str">
        <f t="shared" si="42"/>
        <v>0.26</v>
      </c>
      <c r="L238" t="str">
        <f t="shared" si="43"/>
        <v>0.80</v>
      </c>
      <c r="M238" t="str">
        <f t="shared" si="44"/>
        <v>0.89</v>
      </c>
      <c r="N238">
        <f>(15^(1-P238)-0.5^(1-P238))/(10^(1-P238)-2^(1-P238))</f>
        <v>1.7838324927020326</v>
      </c>
      <c r="O238">
        <f>(15^(1-P238)-2^(1-P238))/(10^(1-P238)-2^(1-P238))</f>
        <v>1.5224720041213451</v>
      </c>
      <c r="P238" s="4">
        <f t="shared" si="45"/>
        <v>0.21500000000000002</v>
      </c>
      <c r="Q238" s="4">
        <f t="shared" si="46"/>
        <v>0.84499999999999997</v>
      </c>
      <c r="R238" s="4">
        <f t="shared" si="47"/>
        <v>1.653152248411689</v>
      </c>
      <c r="S238" t="s">
        <v>38</v>
      </c>
      <c r="T238" t="s">
        <v>18</v>
      </c>
      <c r="U238" t="s">
        <v>41</v>
      </c>
      <c r="V238" t="s">
        <v>28</v>
      </c>
      <c r="W238" t="s">
        <v>23</v>
      </c>
    </row>
    <row r="239" spans="1:23" x14ac:dyDescent="0.25">
      <c r="A239">
        <v>238</v>
      </c>
      <c r="B239" s="2">
        <v>7</v>
      </c>
      <c r="C239" s="2">
        <v>4</v>
      </c>
      <c r="D239" s="2">
        <v>1</v>
      </c>
      <c r="E239" s="1">
        <f t="shared" si="38"/>
        <v>8</v>
      </c>
      <c r="F239" s="1">
        <f t="shared" si="39"/>
        <v>5</v>
      </c>
      <c r="G239" s="1">
        <f t="shared" si="40"/>
        <v>2</v>
      </c>
      <c r="H239" t="str">
        <f>INDEX([1]Sheet1!$C$3:$O$15, MATCH(E239, [1]Sheet1!$B$3:$B$15, 0), MATCH(F239,[1]Sheet1!$C$2:$O$2,0))</f>
        <v>0.17, 0.26</v>
      </c>
      <c r="I239" t="str">
        <f>INDEX([2]Sheet1!$C$3:$O$15, MATCH(E239, [2]Sheet1!$C$2:$O$2,0), MATCH(F239, [2]Sheet1!$B$3:$B$15,0))</f>
        <v>0.80, 0.89</v>
      </c>
      <c r="J239" t="str">
        <f t="shared" si="41"/>
        <v>0.17</v>
      </c>
      <c r="K239" t="str">
        <f t="shared" si="42"/>
        <v>0.26</v>
      </c>
      <c r="L239" t="str">
        <f t="shared" si="43"/>
        <v>0.80</v>
      </c>
      <c r="M239" t="str">
        <f t="shared" si="44"/>
        <v>0.89</v>
      </c>
      <c r="N239">
        <f>(15^(1-P239)-2^(1-P239))/(10^(1-P239)-2^(1-P239))</f>
        <v>1.5224720041213451</v>
      </c>
      <c r="O239">
        <f>(15^(1-P239)-12^(1-P239))/(10^(1-P239)-2^(1-P239))</f>
        <v>0.30796114113426326</v>
      </c>
      <c r="P239" s="4">
        <f t="shared" si="45"/>
        <v>0.21500000000000002</v>
      </c>
      <c r="Q239" s="4">
        <f t="shared" si="46"/>
        <v>0.84499999999999997</v>
      </c>
      <c r="R239" s="4">
        <f t="shared" si="47"/>
        <v>0.9152165726278042</v>
      </c>
      <c r="S239" t="s">
        <v>32</v>
      </c>
      <c r="T239" t="s">
        <v>25</v>
      </c>
      <c r="U239" t="s">
        <v>36</v>
      </c>
      <c r="V239" t="s">
        <v>20</v>
      </c>
      <c r="W239" t="s">
        <v>23</v>
      </c>
    </row>
    <row r="240" spans="1:23" x14ac:dyDescent="0.25">
      <c r="A240">
        <v>239</v>
      </c>
      <c r="B240" s="2">
        <v>6</v>
      </c>
      <c r="C240" s="2">
        <v>4</v>
      </c>
      <c r="D240" s="2">
        <v>1</v>
      </c>
      <c r="E240" s="1">
        <f t="shared" si="38"/>
        <v>7</v>
      </c>
      <c r="F240" s="1">
        <f t="shared" si="39"/>
        <v>5</v>
      </c>
      <c r="G240" s="1">
        <f t="shared" si="40"/>
        <v>2</v>
      </c>
      <c r="H240" t="str">
        <f>INDEX([1]Sheet1!$C$3:$O$15, MATCH(E240, [1]Sheet1!$B$3:$B$15, 0), MATCH(F240,[1]Sheet1!$C$2:$O$2,0))</f>
        <v>0.11, 0.21</v>
      </c>
      <c r="I240" t="str">
        <f>INDEX([2]Sheet1!$C$3:$O$15, MATCH(E240, [2]Sheet1!$C$2:$O$2,0), MATCH(F240, [2]Sheet1!$B$3:$B$15,0))</f>
        <v>0.74, 0.84</v>
      </c>
      <c r="J240" t="str">
        <f t="shared" si="41"/>
        <v>0.11</v>
      </c>
      <c r="K240" t="str">
        <f t="shared" si="42"/>
        <v>0.21</v>
      </c>
      <c r="L240" t="str">
        <f t="shared" si="43"/>
        <v>0.74</v>
      </c>
      <c r="M240" t="str">
        <f t="shared" si="44"/>
        <v>0.84</v>
      </c>
      <c r="N240">
        <f>(15^(1-P240)-2^(1-P240))/(10^(1-P240)-2^(1-P240))</f>
        <v>1.5474169043482437</v>
      </c>
      <c r="O240">
        <f>(15^(1-P240)-12^(1-P240))/(10^(1-P240)-2^(1-P240))</f>
        <v>0.32414823726928443</v>
      </c>
      <c r="P240" s="4">
        <f t="shared" si="45"/>
        <v>0.16</v>
      </c>
      <c r="Q240" s="4">
        <f t="shared" si="46"/>
        <v>0.79</v>
      </c>
      <c r="R240" s="4">
        <f t="shared" si="47"/>
        <v>0.93578257080876415</v>
      </c>
      <c r="S240" t="s">
        <v>38</v>
      </c>
      <c r="T240" t="s">
        <v>25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2">
        <v>8</v>
      </c>
      <c r="C241" s="2">
        <v>7</v>
      </c>
      <c r="D241" s="2">
        <v>1</v>
      </c>
      <c r="E241" s="1">
        <f t="shared" si="38"/>
        <v>9</v>
      </c>
      <c r="F241" s="1">
        <f t="shared" si="39"/>
        <v>8</v>
      </c>
      <c r="G241" s="1">
        <f t="shared" si="40"/>
        <v>2</v>
      </c>
      <c r="H241" t="str">
        <f>INDEX([1]Sheet1!$C$3:$O$15, MATCH(E241, [1]Sheet1!$B$3:$B$15, 0), MATCH(F241,[1]Sheet1!$C$2:$O$2,0))</f>
        <v>0.36, 0.44</v>
      </c>
      <c r="I241" t="str">
        <f>INDEX([2]Sheet1!$C$3:$O$15, MATCH(E241, [2]Sheet1!$C$2:$O$2,0), MATCH(F241, [2]Sheet1!$B$3:$B$15,0))</f>
        <v>0.71, 0.80</v>
      </c>
      <c r="J241" t="str">
        <f t="shared" si="41"/>
        <v>0.36</v>
      </c>
      <c r="K241" t="str">
        <f t="shared" si="42"/>
        <v>0.44</v>
      </c>
      <c r="L241" t="str">
        <f t="shared" si="43"/>
        <v>0.71</v>
      </c>
      <c r="M241" t="str">
        <f t="shared" si="44"/>
        <v>0.80</v>
      </c>
      <c r="N241">
        <f>(15^(1-P241)-2^(1-P241))/(10^(1-P241)-2^(1-P241))</f>
        <v>1.4447572964624733</v>
      </c>
      <c r="O241">
        <f>(15^(1-P241)-12^(1-P241))/(10^(1-P241)-2^(1-P241))</f>
        <v>0.25808465160654687</v>
      </c>
      <c r="P241" s="4">
        <f t="shared" si="45"/>
        <v>0.4</v>
      </c>
      <c r="Q241" s="4">
        <f t="shared" si="46"/>
        <v>0.755</v>
      </c>
      <c r="R241" s="4">
        <f t="shared" si="47"/>
        <v>0.85142097403451011</v>
      </c>
      <c r="S241" t="s">
        <v>35</v>
      </c>
      <c r="T241" t="s">
        <v>25</v>
      </c>
      <c r="U241" t="s">
        <v>41</v>
      </c>
      <c r="V241" t="s">
        <v>34</v>
      </c>
      <c r="W241" t="s">
        <v>21</v>
      </c>
    </row>
    <row r="242" spans="1:23" x14ac:dyDescent="0.25">
      <c r="A242">
        <v>241</v>
      </c>
      <c r="B242" s="2">
        <v>7</v>
      </c>
      <c r="C242" s="2">
        <v>4</v>
      </c>
      <c r="D242" s="2">
        <v>3</v>
      </c>
      <c r="E242" s="1">
        <f t="shared" si="38"/>
        <v>8</v>
      </c>
      <c r="F242" s="1">
        <f t="shared" si="39"/>
        <v>5</v>
      </c>
      <c r="G242" s="1">
        <f t="shared" si="40"/>
        <v>4</v>
      </c>
      <c r="H242" t="str">
        <f>INDEX([1]Sheet1!$C$3:$O$15, MATCH(E242, [1]Sheet1!$B$3:$B$15, 0), MATCH(F242,[1]Sheet1!$C$2:$O$2,0))</f>
        <v>0.17, 0.26</v>
      </c>
      <c r="I242" t="str">
        <f>INDEX([2]Sheet1!$C$3:$O$15, MATCH(E242, [2]Sheet1!$C$2:$O$2,0), MATCH(F242, [2]Sheet1!$B$3:$B$15,0))</f>
        <v>0.80, 0.89</v>
      </c>
      <c r="J242" t="str">
        <f t="shared" si="41"/>
        <v>0.17</v>
      </c>
      <c r="K242" t="str">
        <f t="shared" si="42"/>
        <v>0.26</v>
      </c>
      <c r="L242" t="str">
        <f t="shared" si="43"/>
        <v>0.80</v>
      </c>
      <c r="M242" t="str">
        <f t="shared" si="44"/>
        <v>0.89</v>
      </c>
      <c r="N242">
        <f>(15^(1-P242)-0.5^(1-P242))/(10^(1-P242)-2^(1-P242))</f>
        <v>1.7838324927020326</v>
      </c>
      <c r="O242">
        <f>(15^(1-P242)-2^(1-P242))/(10^(1-P242)-2^(1-P242))</f>
        <v>1.5224720041213451</v>
      </c>
      <c r="P242" s="4">
        <f t="shared" si="45"/>
        <v>0.21500000000000002</v>
      </c>
      <c r="Q242" s="4">
        <f t="shared" si="46"/>
        <v>0.84499999999999997</v>
      </c>
      <c r="R242" s="4">
        <f t="shared" si="47"/>
        <v>1.653152248411689</v>
      </c>
      <c r="S242" t="s">
        <v>38</v>
      </c>
      <c r="T242" t="s">
        <v>18</v>
      </c>
      <c r="U242" t="s">
        <v>41</v>
      </c>
      <c r="V242" t="s">
        <v>20</v>
      </c>
      <c r="W242" t="s">
        <v>21</v>
      </c>
    </row>
    <row r="243" spans="1:23" x14ac:dyDescent="0.25">
      <c r="A243">
        <v>242</v>
      </c>
      <c r="B243" s="2">
        <v>7</v>
      </c>
      <c r="C243" s="2">
        <v>4</v>
      </c>
      <c r="D243" s="2">
        <v>3</v>
      </c>
      <c r="E243" s="1">
        <f t="shared" si="38"/>
        <v>8</v>
      </c>
      <c r="F243" s="1">
        <f t="shared" si="39"/>
        <v>5</v>
      </c>
      <c r="G243" s="1">
        <f t="shared" si="40"/>
        <v>4</v>
      </c>
      <c r="H243" t="str">
        <f>INDEX([1]Sheet1!$C$3:$O$15, MATCH(E243, [1]Sheet1!$B$3:$B$15, 0), MATCH(F243,[1]Sheet1!$C$2:$O$2,0))</f>
        <v>0.17, 0.26</v>
      </c>
      <c r="I243" t="str">
        <f>INDEX([2]Sheet1!$C$3:$O$15, MATCH(E243, [2]Sheet1!$C$2:$O$2,0), MATCH(F243, [2]Sheet1!$B$3:$B$15,0))</f>
        <v>0.80, 0.89</v>
      </c>
      <c r="J243" t="str">
        <f t="shared" si="41"/>
        <v>0.17</v>
      </c>
      <c r="K243" t="str">
        <f t="shared" si="42"/>
        <v>0.26</v>
      </c>
      <c r="L243" t="str">
        <f t="shared" si="43"/>
        <v>0.80</v>
      </c>
      <c r="M243" t="str">
        <f t="shared" si="44"/>
        <v>0.89</v>
      </c>
      <c r="N243">
        <f>(15^(1-P243)-0.5^(1-P243))/(10^(1-P243)-2^(1-P243))</f>
        <v>1.7838324927020326</v>
      </c>
      <c r="O243">
        <f>(15^(1-P243)-2^(1-P243))/(10^(1-P243)-2^(1-P243))</f>
        <v>1.5224720041213451</v>
      </c>
      <c r="P243" s="4">
        <f t="shared" si="45"/>
        <v>0.21500000000000002</v>
      </c>
      <c r="Q243" s="4">
        <f t="shared" si="46"/>
        <v>0.84499999999999997</v>
      </c>
      <c r="R243" s="4">
        <f t="shared" si="47"/>
        <v>1.653152248411689</v>
      </c>
      <c r="S243" t="s">
        <v>35</v>
      </c>
      <c r="T243" t="s">
        <v>25</v>
      </c>
      <c r="U243" t="s">
        <v>36</v>
      </c>
      <c r="V243" t="s">
        <v>20</v>
      </c>
      <c r="W243" t="s">
        <v>23</v>
      </c>
    </row>
    <row r="244" spans="1:23" x14ac:dyDescent="0.25">
      <c r="A244">
        <v>243</v>
      </c>
      <c r="B244" s="2">
        <v>7</v>
      </c>
      <c r="C244" s="2">
        <v>6</v>
      </c>
      <c r="D244" s="2">
        <v>3</v>
      </c>
      <c r="E244" s="1">
        <f t="shared" si="38"/>
        <v>8</v>
      </c>
      <c r="F244" s="1">
        <f t="shared" si="39"/>
        <v>7</v>
      </c>
      <c r="G244" s="1">
        <f t="shared" si="40"/>
        <v>4</v>
      </c>
      <c r="H244" t="str">
        <f>INDEX([1]Sheet1!$C$3:$O$15, MATCH(E244, [1]Sheet1!$B$3:$B$15, 0), MATCH(F244,[1]Sheet1!$C$2:$O$2,0))</f>
        <v>0.25, 0.36</v>
      </c>
      <c r="I244" t="str">
        <f>INDEX([2]Sheet1!$C$3:$O$15, MATCH(E244, [2]Sheet1!$C$2:$O$2,0), MATCH(F244, [2]Sheet1!$B$3:$B$15,0))</f>
        <v>0.71, 0.82</v>
      </c>
      <c r="J244" t="str">
        <f t="shared" si="41"/>
        <v>0.25</v>
      </c>
      <c r="K244" t="str">
        <f t="shared" si="42"/>
        <v>0.36</v>
      </c>
      <c r="L244" t="str">
        <f t="shared" si="43"/>
        <v>0.71</v>
      </c>
      <c r="M244" t="str">
        <f t="shared" si="44"/>
        <v>0.82</v>
      </c>
      <c r="N244">
        <f>(15^(1-P244)-0.5^(1-P244))/(10^(1-P244)-2^(1-P244))</f>
        <v>1.7836394157458582</v>
      </c>
      <c r="O244">
        <f>(15^(1-P244)-2^(1-P244))/(10^(1-P244)-2^(1-P244))</f>
        <v>1.4834925547676123</v>
      </c>
      <c r="P244" s="4">
        <f t="shared" si="45"/>
        <v>0.30499999999999999</v>
      </c>
      <c r="Q244" s="4">
        <f t="shared" si="46"/>
        <v>0.7649999999999999</v>
      </c>
      <c r="R244" s="4">
        <f t="shared" si="47"/>
        <v>1.6335659852567352</v>
      </c>
      <c r="S244" t="s">
        <v>32</v>
      </c>
      <c r="T244" t="s">
        <v>25</v>
      </c>
      <c r="U244" t="s">
        <v>41</v>
      </c>
      <c r="V244" t="s">
        <v>20</v>
      </c>
      <c r="W244" t="s">
        <v>21</v>
      </c>
    </row>
    <row r="245" spans="1:23" x14ac:dyDescent="0.25">
      <c r="A245">
        <v>244</v>
      </c>
      <c r="B245" s="2">
        <v>7</v>
      </c>
      <c r="C245" s="2">
        <v>3</v>
      </c>
      <c r="D245" s="2">
        <v>3</v>
      </c>
      <c r="E245" s="1">
        <f t="shared" si="38"/>
        <v>8</v>
      </c>
      <c r="F245" s="1">
        <f t="shared" si="39"/>
        <v>4</v>
      </c>
      <c r="G245" s="1">
        <f t="shared" si="40"/>
        <v>4</v>
      </c>
      <c r="H245" t="str">
        <f>INDEX([1]Sheet1!$C$3:$O$15, MATCH(E245, [1]Sheet1!$B$3:$B$15, 0), MATCH(F245,[1]Sheet1!$C$2:$O$2,0))</f>
        <v>0.12, 0.22</v>
      </c>
      <c r="I245" t="str">
        <f>INDEX([2]Sheet1!$C$3:$O$15, MATCH(E245, [2]Sheet1!$C$2:$O$2,0), MATCH(F245, [2]Sheet1!$B$3:$B$15,0))</f>
        <v>0.84, 0.94</v>
      </c>
      <c r="J245" t="str">
        <f t="shared" si="41"/>
        <v>0.12</v>
      </c>
      <c r="K245" t="str">
        <f t="shared" si="42"/>
        <v>0.22</v>
      </c>
      <c r="L245" t="str">
        <f t="shared" si="43"/>
        <v>0.84</v>
      </c>
      <c r="M245" t="str">
        <f t="shared" si="44"/>
        <v>0.94</v>
      </c>
      <c r="N245">
        <f>(15^(1-P245)-0.5^(1-P245))/(10^(1-P245)-2^(1-P245))</f>
        <v>1.7866703509891912</v>
      </c>
      <c r="O245">
        <f>(15^(1-P245)-2^(1-P245))/(10^(1-P245)-2^(1-P245))</f>
        <v>1.5428170679014381</v>
      </c>
      <c r="P245" s="4">
        <f t="shared" si="45"/>
        <v>0.16999999999999998</v>
      </c>
      <c r="Q245" s="4">
        <f t="shared" si="46"/>
        <v>0.8899999999999999</v>
      </c>
      <c r="R245" s="4">
        <f t="shared" si="47"/>
        <v>1.6647437094453146</v>
      </c>
      <c r="S245" t="s">
        <v>35</v>
      </c>
      <c r="T245" t="s">
        <v>18</v>
      </c>
      <c r="U245" t="s">
        <v>41</v>
      </c>
      <c r="V245" t="s">
        <v>20</v>
      </c>
      <c r="W245" t="s">
        <v>23</v>
      </c>
    </row>
    <row r="246" spans="1:23" x14ac:dyDescent="0.25">
      <c r="A246">
        <v>245</v>
      </c>
      <c r="B246" s="2">
        <v>9</v>
      </c>
      <c r="C246" s="2">
        <v>7</v>
      </c>
      <c r="D246" s="2">
        <v>3</v>
      </c>
      <c r="E246" s="1">
        <f t="shared" si="38"/>
        <v>10</v>
      </c>
      <c r="F246" s="1">
        <f t="shared" si="39"/>
        <v>8</v>
      </c>
      <c r="G246" s="1">
        <f t="shared" si="40"/>
        <v>4</v>
      </c>
      <c r="H246" t="str">
        <f>INDEX([1]Sheet1!$C$3:$O$15, MATCH(E246, [1]Sheet1!$B$3:$B$15, 0), MATCH(F246,[1]Sheet1!$C$2:$O$2,0))</f>
        <v>0.40, 1.00</v>
      </c>
      <c r="I246" t="str">
        <f>INDEX([2]Sheet1!$C$3:$O$15, MATCH(E246, [2]Sheet1!$C$2:$O$2,0), MATCH(F246, [2]Sheet1!$B$3:$B$15,0))</f>
        <v>0.75, 1.89</v>
      </c>
      <c r="J246" t="str">
        <f t="shared" si="41"/>
        <v>0.40</v>
      </c>
      <c r="K246" t="str">
        <f t="shared" si="42"/>
        <v>1.00</v>
      </c>
      <c r="L246" t="str">
        <f t="shared" si="43"/>
        <v>0.75</v>
      </c>
      <c r="M246" t="str">
        <f t="shared" si="44"/>
        <v>1.89</v>
      </c>
      <c r="N246">
        <f>(15^(1-P246)-0.5^(1-P246))/(10^(1-P246)-2^(1-P246))</f>
        <v>1.8859537008931477</v>
      </c>
      <c r="O246">
        <f>(15^(1-P246)-2^(1-P246))/(10^(1-P246)-2^(1-P246))</f>
        <v>1.3377503201080376</v>
      </c>
      <c r="P246" s="4">
        <f t="shared" si="45"/>
        <v>0.7</v>
      </c>
      <c r="Q246" s="4">
        <f t="shared" si="46"/>
        <v>1.3199999999999998</v>
      </c>
      <c r="R246" s="4">
        <f t="shared" si="47"/>
        <v>1.6118520105005927</v>
      </c>
      <c r="S246" t="s">
        <v>37</v>
      </c>
      <c r="T246" t="s">
        <v>18</v>
      </c>
      <c r="U246" t="s">
        <v>41</v>
      </c>
      <c r="V246" t="s">
        <v>20</v>
      </c>
      <c r="W246" t="s">
        <v>21</v>
      </c>
    </row>
    <row r="247" spans="1:23" x14ac:dyDescent="0.25">
      <c r="A247">
        <v>246</v>
      </c>
      <c r="B247" s="2">
        <v>6</v>
      </c>
      <c r="C247" s="2">
        <v>3</v>
      </c>
      <c r="D247" s="2">
        <v>4</v>
      </c>
      <c r="E247" s="1">
        <f t="shared" si="38"/>
        <v>7</v>
      </c>
      <c r="F247" s="1">
        <f t="shared" si="39"/>
        <v>4</v>
      </c>
      <c r="G247" s="1">
        <f t="shared" si="40"/>
        <v>5</v>
      </c>
      <c r="H247" t="str">
        <f>INDEX([1]Sheet1!$C$3:$O$15, MATCH(E247, [1]Sheet1!$B$3:$B$15, 0), MATCH(F247,[1]Sheet1!$C$2:$O$2,0))</f>
        <v>0.06, 0.16</v>
      </c>
      <c r="I247" t="str">
        <f>INDEX([2]Sheet1!$C$3:$O$15, MATCH(E247, [2]Sheet1!$C$2:$O$2,0), MATCH(F247, [2]Sheet1!$B$3:$B$15,0))</f>
        <v>0.78, 0.88</v>
      </c>
      <c r="J247" t="str">
        <f t="shared" si="41"/>
        <v>0.06</v>
      </c>
      <c r="K247" t="str">
        <f t="shared" si="42"/>
        <v>0.16</v>
      </c>
      <c r="L247" t="str">
        <f t="shared" si="43"/>
        <v>0.78</v>
      </c>
      <c r="M247" t="str">
        <f t="shared" si="44"/>
        <v>0.88</v>
      </c>
      <c r="N247">
        <f>(15^(1-P247)-0.5^(1-P247))/(8^(1-P247)-4^(1-P247))</f>
        <v>3.6164067459007523</v>
      </c>
      <c r="O247">
        <f>(15^(1-P247)-0.5^(1-P247))/(8^(1-P247)-2^(1-P247))</f>
        <v>2.3489046398237341</v>
      </c>
      <c r="P247" s="4">
        <f t="shared" si="45"/>
        <v>0.11</v>
      </c>
      <c r="Q247" s="4">
        <f t="shared" si="46"/>
        <v>0.83000000000000007</v>
      </c>
      <c r="R247" s="4">
        <f t="shared" si="47"/>
        <v>2.9826556928622434</v>
      </c>
      <c r="S247" t="s">
        <v>38</v>
      </c>
      <c r="T247" t="s">
        <v>18</v>
      </c>
      <c r="U247" t="s">
        <v>41</v>
      </c>
      <c r="V247" t="s">
        <v>20</v>
      </c>
      <c r="W247" t="s">
        <v>21</v>
      </c>
    </row>
    <row r="248" spans="1:23" x14ac:dyDescent="0.25">
      <c r="A248">
        <v>247</v>
      </c>
      <c r="B248" s="2">
        <v>7</v>
      </c>
      <c r="C248" s="2">
        <v>6</v>
      </c>
      <c r="D248" s="2">
        <v>3</v>
      </c>
      <c r="E248" s="1">
        <f t="shared" si="38"/>
        <v>8</v>
      </c>
      <c r="F248" s="1">
        <f t="shared" si="39"/>
        <v>7</v>
      </c>
      <c r="G248" s="1">
        <f t="shared" si="40"/>
        <v>4</v>
      </c>
      <c r="H248" t="str">
        <f>INDEX([1]Sheet1!$C$3:$O$15, MATCH(E248, [1]Sheet1!$B$3:$B$15, 0), MATCH(F248,[1]Sheet1!$C$2:$O$2,0))</f>
        <v>0.25, 0.36</v>
      </c>
      <c r="I248" t="str">
        <f>INDEX([2]Sheet1!$C$3:$O$15, MATCH(E248, [2]Sheet1!$C$2:$O$2,0), MATCH(F248, [2]Sheet1!$B$3:$B$15,0))</f>
        <v>0.71, 0.82</v>
      </c>
      <c r="J248" t="str">
        <f t="shared" si="41"/>
        <v>0.25</v>
      </c>
      <c r="K248" t="str">
        <f t="shared" si="42"/>
        <v>0.36</v>
      </c>
      <c r="L248" t="str">
        <f t="shared" si="43"/>
        <v>0.71</v>
      </c>
      <c r="M248" t="str">
        <f t="shared" si="44"/>
        <v>0.82</v>
      </c>
      <c r="N248">
        <f>(15^(1-P248)-0.5^(1-P248))/(10^(1-P248)-2^(1-P248))</f>
        <v>1.7836394157458582</v>
      </c>
      <c r="O248">
        <f>(15^(1-P248)-2^(1-P248))/(10^(1-P248)-2^(1-P248))</f>
        <v>1.4834925547676123</v>
      </c>
      <c r="P248" s="4">
        <f t="shared" si="45"/>
        <v>0.30499999999999999</v>
      </c>
      <c r="Q248" s="4">
        <f t="shared" si="46"/>
        <v>0.7649999999999999</v>
      </c>
      <c r="R248" s="4">
        <f t="shared" si="47"/>
        <v>1.6335659852567352</v>
      </c>
      <c r="S248" t="s">
        <v>44</v>
      </c>
      <c r="T248" t="s">
        <v>25</v>
      </c>
      <c r="U248" t="s">
        <v>36</v>
      </c>
      <c r="V248" t="s">
        <v>24</v>
      </c>
      <c r="W248" t="s">
        <v>21</v>
      </c>
    </row>
    <row r="249" spans="1:23" x14ac:dyDescent="0.25">
      <c r="A249">
        <v>248</v>
      </c>
      <c r="B249" s="2">
        <v>6</v>
      </c>
      <c r="C249" s="2">
        <v>7</v>
      </c>
      <c r="D249" s="2">
        <v>1</v>
      </c>
      <c r="E249" s="1">
        <f t="shared" si="38"/>
        <v>7</v>
      </c>
      <c r="F249" s="1">
        <f t="shared" si="39"/>
        <v>8</v>
      </c>
      <c r="G249" s="1">
        <f t="shared" si="40"/>
        <v>2</v>
      </c>
      <c r="H249" t="str">
        <f>INDEX([1]Sheet1!$C$3:$O$15, MATCH(E249, [1]Sheet1!$B$3:$B$15, 0), MATCH(F249,[1]Sheet1!$C$2:$O$2,0))</f>
        <v>0.26, 0.36</v>
      </c>
      <c r="I249" t="str">
        <f>INDEX([2]Sheet1!$C$3:$O$15, MATCH(E249, [2]Sheet1!$C$2:$O$2,0), MATCH(F249, [2]Sheet1!$B$3:$B$15,0))</f>
        <v>0.60, 0.70</v>
      </c>
      <c r="J249" t="str">
        <f t="shared" si="41"/>
        <v>0.26</v>
      </c>
      <c r="K249" t="str">
        <f t="shared" si="42"/>
        <v>0.36</v>
      </c>
      <c r="L249" t="str">
        <f t="shared" si="43"/>
        <v>0.60</v>
      </c>
      <c r="M249" t="str">
        <f t="shared" si="44"/>
        <v>0.70</v>
      </c>
      <c r="N249">
        <f>(15^(1-P249)-2^(1-P249))/(10^(1-P249)-2^(1-P249))</f>
        <v>1.4813928442183284</v>
      </c>
      <c r="O249">
        <f>(15^(1-P249)-12^(1-P249))/(10^(1-P249)-2^(1-P249))</f>
        <v>0.28148902016317162</v>
      </c>
      <c r="P249" s="4">
        <f t="shared" si="45"/>
        <v>0.31</v>
      </c>
      <c r="Q249" s="4">
        <f t="shared" si="46"/>
        <v>0.64999999999999991</v>
      </c>
      <c r="R249" s="4">
        <f t="shared" si="47"/>
        <v>0.88144093219075004</v>
      </c>
      <c r="S249" t="s">
        <v>37</v>
      </c>
      <c r="T249" t="s">
        <v>25</v>
      </c>
      <c r="U249" t="s">
        <v>36</v>
      </c>
      <c r="V249" t="s">
        <v>34</v>
      </c>
      <c r="W249" t="s">
        <v>21</v>
      </c>
    </row>
    <row r="250" spans="1:23" x14ac:dyDescent="0.25">
      <c r="A250">
        <v>249</v>
      </c>
      <c r="B250" s="2">
        <v>7</v>
      </c>
      <c r="C250" s="2">
        <v>6</v>
      </c>
      <c r="D250" s="2">
        <v>3</v>
      </c>
      <c r="E250" s="1">
        <f t="shared" si="38"/>
        <v>8</v>
      </c>
      <c r="F250" s="1">
        <f t="shared" si="39"/>
        <v>7</v>
      </c>
      <c r="G250" s="1">
        <f t="shared" si="40"/>
        <v>4</v>
      </c>
      <c r="H250" t="str">
        <f>INDEX([1]Sheet1!$C$3:$O$15, MATCH(E250, [1]Sheet1!$B$3:$B$15, 0), MATCH(F250,[1]Sheet1!$C$2:$O$2,0))</f>
        <v>0.25, 0.36</v>
      </c>
      <c r="I250" t="str">
        <f>INDEX([2]Sheet1!$C$3:$O$15, MATCH(E250, [2]Sheet1!$C$2:$O$2,0), MATCH(F250, [2]Sheet1!$B$3:$B$15,0))</f>
        <v>0.71, 0.82</v>
      </c>
      <c r="J250" t="str">
        <f t="shared" si="41"/>
        <v>0.25</v>
      </c>
      <c r="K250" t="str">
        <f t="shared" si="42"/>
        <v>0.36</v>
      </c>
      <c r="L250" t="str">
        <f t="shared" si="43"/>
        <v>0.71</v>
      </c>
      <c r="M250" t="str">
        <f t="shared" si="44"/>
        <v>0.82</v>
      </c>
      <c r="N250">
        <f>(15^(1-P250)-0.5^(1-P250))/(10^(1-P250)-2^(1-P250))</f>
        <v>1.7836394157458582</v>
      </c>
      <c r="O250">
        <f>(15^(1-P250)-2^(1-P250))/(10^(1-P250)-2^(1-P250))</f>
        <v>1.4834925547676123</v>
      </c>
      <c r="P250" s="4">
        <f t="shared" si="45"/>
        <v>0.30499999999999999</v>
      </c>
      <c r="Q250" s="4">
        <f t="shared" si="46"/>
        <v>0.7649999999999999</v>
      </c>
      <c r="R250" s="4">
        <f t="shared" si="47"/>
        <v>1.6335659852567352</v>
      </c>
      <c r="S250" t="s">
        <v>35</v>
      </c>
      <c r="T250" t="s">
        <v>18</v>
      </c>
      <c r="U250" t="s">
        <v>41</v>
      </c>
      <c r="V250" t="s">
        <v>20</v>
      </c>
      <c r="W250" t="s">
        <v>21</v>
      </c>
    </row>
    <row r="251" spans="1:23" x14ac:dyDescent="0.25">
      <c r="A251">
        <v>250</v>
      </c>
      <c r="B251" s="2">
        <v>7</v>
      </c>
      <c r="C251" s="2">
        <v>6</v>
      </c>
      <c r="D251" s="2">
        <v>3</v>
      </c>
      <c r="E251" s="1">
        <f t="shared" si="38"/>
        <v>8</v>
      </c>
      <c r="F251" s="1">
        <f t="shared" si="39"/>
        <v>7</v>
      </c>
      <c r="G251" s="1">
        <f t="shared" si="40"/>
        <v>4</v>
      </c>
      <c r="H251" t="str">
        <f>INDEX([1]Sheet1!$C$3:$O$15, MATCH(E251, [1]Sheet1!$B$3:$B$15, 0), MATCH(F251,[1]Sheet1!$C$2:$O$2,0))</f>
        <v>0.25, 0.36</v>
      </c>
      <c r="I251" t="str">
        <f>INDEX([2]Sheet1!$C$3:$O$15, MATCH(E251, [2]Sheet1!$C$2:$O$2,0), MATCH(F251, [2]Sheet1!$B$3:$B$15,0))</f>
        <v>0.71, 0.82</v>
      </c>
      <c r="J251" t="str">
        <f t="shared" si="41"/>
        <v>0.25</v>
      </c>
      <c r="K251" t="str">
        <f t="shared" si="42"/>
        <v>0.36</v>
      </c>
      <c r="L251" t="str">
        <f t="shared" si="43"/>
        <v>0.71</v>
      </c>
      <c r="M251" t="str">
        <f t="shared" si="44"/>
        <v>0.82</v>
      </c>
      <c r="N251">
        <f>(15^(1-P251)-0.5^(1-P251))/(10^(1-P251)-2^(1-P251))</f>
        <v>1.7836394157458582</v>
      </c>
      <c r="O251">
        <f>(15^(1-P251)-2^(1-P251))/(10^(1-P251)-2^(1-P251))</f>
        <v>1.4834925547676123</v>
      </c>
      <c r="P251" s="4">
        <f t="shared" si="45"/>
        <v>0.30499999999999999</v>
      </c>
      <c r="Q251" s="4">
        <f t="shared" si="46"/>
        <v>0.7649999999999999</v>
      </c>
      <c r="R251" s="4">
        <f t="shared" si="47"/>
        <v>1.6335659852567352</v>
      </c>
      <c r="S251" t="s">
        <v>40</v>
      </c>
      <c r="T251" t="s">
        <v>25</v>
      </c>
      <c r="U251" t="s">
        <v>36</v>
      </c>
      <c r="V251" t="s">
        <v>20</v>
      </c>
      <c r="W251" t="s">
        <v>21</v>
      </c>
    </row>
    <row r="252" spans="1:23" x14ac:dyDescent="0.25">
      <c r="A252">
        <v>251</v>
      </c>
      <c r="B252" s="2">
        <v>7</v>
      </c>
      <c r="C252" s="2">
        <v>4</v>
      </c>
      <c r="D252" s="2">
        <v>3</v>
      </c>
      <c r="E252" s="1">
        <f t="shared" si="38"/>
        <v>8</v>
      </c>
      <c r="F252" s="1">
        <f t="shared" si="39"/>
        <v>5</v>
      </c>
      <c r="G252" s="1">
        <f t="shared" si="40"/>
        <v>4</v>
      </c>
      <c r="H252" t="str">
        <f>INDEX([1]Sheet1!$C$3:$O$15, MATCH(E252, [1]Sheet1!$B$3:$B$15, 0), MATCH(F252,[1]Sheet1!$C$2:$O$2,0))</f>
        <v>0.17, 0.26</v>
      </c>
      <c r="I252" t="str">
        <f>INDEX([2]Sheet1!$C$3:$O$15, MATCH(E252, [2]Sheet1!$C$2:$O$2,0), MATCH(F252, [2]Sheet1!$B$3:$B$15,0))</f>
        <v>0.80, 0.89</v>
      </c>
      <c r="J252" t="str">
        <f t="shared" si="41"/>
        <v>0.17</v>
      </c>
      <c r="K252" t="str">
        <f t="shared" si="42"/>
        <v>0.26</v>
      </c>
      <c r="L252" t="str">
        <f t="shared" si="43"/>
        <v>0.80</v>
      </c>
      <c r="M252" t="str">
        <f t="shared" si="44"/>
        <v>0.89</v>
      </c>
      <c r="N252">
        <f>(15^(1-P252)-0.5^(1-P252))/(10^(1-P252)-2^(1-P252))</f>
        <v>1.7838324927020326</v>
      </c>
      <c r="O252">
        <f>(15^(1-P252)-2^(1-P252))/(10^(1-P252)-2^(1-P252))</f>
        <v>1.5224720041213451</v>
      </c>
      <c r="P252" s="4">
        <f t="shared" si="45"/>
        <v>0.21500000000000002</v>
      </c>
      <c r="Q252" s="4">
        <f t="shared" si="46"/>
        <v>0.84499999999999997</v>
      </c>
      <c r="R252" s="4">
        <f t="shared" si="47"/>
        <v>1.653152248411689</v>
      </c>
      <c r="S252" t="s">
        <v>38</v>
      </c>
      <c r="T252" t="s">
        <v>18</v>
      </c>
      <c r="U252" t="s">
        <v>41</v>
      </c>
      <c r="V252" t="s">
        <v>34</v>
      </c>
      <c r="W252" t="s">
        <v>21</v>
      </c>
    </row>
    <row r="253" spans="1:23" x14ac:dyDescent="0.25">
      <c r="A253">
        <v>252</v>
      </c>
      <c r="B253" s="2">
        <v>7</v>
      </c>
      <c r="C253" s="2">
        <v>3</v>
      </c>
      <c r="D253" s="2">
        <v>1</v>
      </c>
      <c r="E253" s="1">
        <f t="shared" si="38"/>
        <v>8</v>
      </c>
      <c r="F253" s="1">
        <f t="shared" si="39"/>
        <v>4</v>
      </c>
      <c r="G253" s="1">
        <f t="shared" si="40"/>
        <v>2</v>
      </c>
      <c r="H253" t="str">
        <f>INDEX([1]Sheet1!$C$3:$O$15, MATCH(E253, [1]Sheet1!$B$3:$B$15, 0), MATCH(F253,[1]Sheet1!$C$2:$O$2,0))</f>
        <v>0.12, 0.22</v>
      </c>
      <c r="I253" t="str">
        <f>INDEX([2]Sheet1!$C$3:$O$15, MATCH(E253, [2]Sheet1!$C$2:$O$2,0), MATCH(F253, [2]Sheet1!$B$3:$B$15,0))</f>
        <v>0.84, 0.94</v>
      </c>
      <c r="J253" t="str">
        <f t="shared" si="41"/>
        <v>0.12</v>
      </c>
      <c r="K253" t="str">
        <f t="shared" si="42"/>
        <v>0.22</v>
      </c>
      <c r="L253" t="str">
        <f t="shared" si="43"/>
        <v>0.84</v>
      </c>
      <c r="M253" t="str">
        <f t="shared" si="44"/>
        <v>0.94</v>
      </c>
      <c r="N253">
        <f>(15^(1-P253)-2^(1-P253))/(10^(1-P253)-2^(1-P253))</f>
        <v>1.5428170679014381</v>
      </c>
      <c r="O253">
        <f>(15^(1-P253)-12^(1-P253))/(10^(1-P253)-2^(1-P253))</f>
        <v>0.32115715120300509</v>
      </c>
      <c r="P253" s="4">
        <f t="shared" si="45"/>
        <v>0.16999999999999998</v>
      </c>
      <c r="Q253" s="4">
        <f t="shared" si="46"/>
        <v>0.8899999999999999</v>
      </c>
      <c r="R253" s="4">
        <f t="shared" si="47"/>
        <v>0.93198710955222164</v>
      </c>
      <c r="S253" t="s">
        <v>35</v>
      </c>
      <c r="T253" t="s">
        <v>25</v>
      </c>
      <c r="U253" t="s">
        <v>36</v>
      </c>
      <c r="V253" t="s">
        <v>20</v>
      </c>
      <c r="W253" t="s">
        <v>21</v>
      </c>
    </row>
    <row r="254" spans="1:23" x14ac:dyDescent="0.25">
      <c r="A254">
        <v>253</v>
      </c>
      <c r="B254" s="2">
        <v>7</v>
      </c>
      <c r="C254" s="2">
        <v>5</v>
      </c>
      <c r="D254" s="2">
        <v>3</v>
      </c>
      <c r="E254" s="1">
        <f t="shared" si="38"/>
        <v>8</v>
      </c>
      <c r="F254" s="1">
        <f t="shared" si="39"/>
        <v>6</v>
      </c>
      <c r="G254" s="1">
        <f t="shared" si="40"/>
        <v>4</v>
      </c>
      <c r="H254" t="str">
        <f>INDEX([1]Sheet1!$C$3:$O$15, MATCH(E254, [1]Sheet1!$B$3:$B$15, 0), MATCH(F254,[1]Sheet1!$C$2:$O$2,0))</f>
        <v>0.22, 0.30</v>
      </c>
      <c r="I254" t="str">
        <f>INDEX([2]Sheet1!$C$3:$O$15, MATCH(E254, [2]Sheet1!$C$2:$O$2,0), MATCH(F254, [2]Sheet1!$B$3:$B$15,0))</f>
        <v>0.77, 0.85</v>
      </c>
      <c r="J254" t="str">
        <f t="shared" si="41"/>
        <v>0.22</v>
      </c>
      <c r="K254" t="str">
        <f t="shared" si="42"/>
        <v>0.30</v>
      </c>
      <c r="L254" t="str">
        <f t="shared" si="43"/>
        <v>0.77</v>
      </c>
      <c r="M254" t="str">
        <f t="shared" si="44"/>
        <v>0.85</v>
      </c>
      <c r="N254">
        <f t="shared" ref="N254:N261" si="48">(15^(1-P254)-0.5^(1-P254))/(10^(1-P254)-2^(1-P254))</f>
        <v>1.7827971391785058</v>
      </c>
      <c r="O254">
        <f t="shared" ref="O254:O261" si="49">(15^(1-P254)-2^(1-P254))/(10^(1-P254)-2^(1-P254))</f>
        <v>1.5027000798266845</v>
      </c>
      <c r="P254" s="4">
        <f t="shared" si="45"/>
        <v>0.26</v>
      </c>
      <c r="Q254" s="4">
        <f t="shared" si="46"/>
        <v>0.81</v>
      </c>
      <c r="R254" s="4">
        <f t="shared" si="47"/>
        <v>1.6427486095025952</v>
      </c>
      <c r="S254" t="s">
        <v>40</v>
      </c>
      <c r="T254" t="s">
        <v>25</v>
      </c>
      <c r="U254" t="s">
        <v>33</v>
      </c>
      <c r="V254" t="s">
        <v>20</v>
      </c>
      <c r="W254" t="s">
        <v>21</v>
      </c>
    </row>
    <row r="255" spans="1:23" x14ac:dyDescent="0.25">
      <c r="A255">
        <v>254</v>
      </c>
      <c r="B255" s="2">
        <v>6</v>
      </c>
      <c r="C255" s="2">
        <v>2</v>
      </c>
      <c r="D255" s="2">
        <v>3</v>
      </c>
      <c r="E255" s="1">
        <f t="shared" si="38"/>
        <v>7</v>
      </c>
      <c r="F255" s="1">
        <f t="shared" si="39"/>
        <v>3</v>
      </c>
      <c r="G255" s="1">
        <f t="shared" si="40"/>
        <v>4</v>
      </c>
      <c r="H255" t="str">
        <f>INDEX([1]Sheet1!$C$3:$O$15, MATCH(E255, [1]Sheet1!$B$3:$B$15, 0), MATCH(F255,[1]Sheet1!$C$2:$O$2,0))</f>
        <v>-0.00, 0.12</v>
      </c>
      <c r="I255" t="str">
        <f>INDEX([2]Sheet1!$C$3:$O$15, MATCH(E255, [2]Sheet1!$C$2:$O$2,0), MATCH(F255, [2]Sheet1!$B$3:$B$15,0))</f>
        <v>0.83, 0.93</v>
      </c>
      <c r="J255" t="str">
        <f t="shared" si="41"/>
        <v>-0.0</v>
      </c>
      <c r="K255" t="str">
        <f t="shared" si="42"/>
        <v>0.12</v>
      </c>
      <c r="L255" t="str">
        <f t="shared" si="43"/>
        <v>0.83</v>
      </c>
      <c r="M255" t="str">
        <f t="shared" si="44"/>
        <v>0.93</v>
      </c>
      <c r="N255">
        <f t="shared" si="48"/>
        <v>1.8007703140164795</v>
      </c>
      <c r="O255">
        <f t="shared" si="49"/>
        <v>1.5950166390640381</v>
      </c>
      <c r="P255" s="4">
        <f t="shared" si="45"/>
        <v>0.06</v>
      </c>
      <c r="Q255" s="4">
        <f t="shared" si="46"/>
        <v>0.88</v>
      </c>
      <c r="R255" s="4">
        <f t="shared" si="47"/>
        <v>1.6978934765402589</v>
      </c>
      <c r="S255" t="s">
        <v>35</v>
      </c>
      <c r="T255" t="s">
        <v>25</v>
      </c>
      <c r="U255" t="s">
        <v>36</v>
      </c>
      <c r="V255" t="s">
        <v>20</v>
      </c>
      <c r="W255" t="s">
        <v>21</v>
      </c>
    </row>
    <row r="256" spans="1:23" x14ac:dyDescent="0.25">
      <c r="A256">
        <v>255</v>
      </c>
      <c r="B256" s="2">
        <v>7</v>
      </c>
      <c r="C256" s="2">
        <v>3</v>
      </c>
      <c r="D256" s="2">
        <v>3</v>
      </c>
      <c r="E256" s="1">
        <f t="shared" si="38"/>
        <v>8</v>
      </c>
      <c r="F256" s="1">
        <f t="shared" si="39"/>
        <v>4</v>
      </c>
      <c r="G256" s="1">
        <f t="shared" si="40"/>
        <v>4</v>
      </c>
      <c r="H256" t="str">
        <f>INDEX([1]Sheet1!$C$3:$O$15, MATCH(E256, [1]Sheet1!$B$3:$B$15, 0), MATCH(F256,[1]Sheet1!$C$2:$O$2,0))</f>
        <v>0.12, 0.22</v>
      </c>
      <c r="I256" t="str">
        <f>INDEX([2]Sheet1!$C$3:$O$15, MATCH(E256, [2]Sheet1!$C$2:$O$2,0), MATCH(F256, [2]Sheet1!$B$3:$B$15,0))</f>
        <v>0.84, 0.94</v>
      </c>
      <c r="J256" t="str">
        <f t="shared" si="41"/>
        <v>0.12</v>
      </c>
      <c r="K256" t="str">
        <f t="shared" si="42"/>
        <v>0.22</v>
      </c>
      <c r="L256" t="str">
        <f t="shared" si="43"/>
        <v>0.84</v>
      </c>
      <c r="M256" t="str">
        <f t="shared" si="44"/>
        <v>0.94</v>
      </c>
      <c r="N256">
        <f t="shared" si="48"/>
        <v>1.7866703509891912</v>
      </c>
      <c r="O256">
        <f t="shared" si="49"/>
        <v>1.5428170679014381</v>
      </c>
      <c r="P256" s="4">
        <f t="shared" si="45"/>
        <v>0.16999999999999998</v>
      </c>
      <c r="Q256" s="4">
        <f t="shared" si="46"/>
        <v>0.8899999999999999</v>
      </c>
      <c r="R256" s="4">
        <f t="shared" si="47"/>
        <v>1.6647437094453146</v>
      </c>
      <c r="S256" t="s">
        <v>32</v>
      </c>
      <c r="T256" t="s">
        <v>18</v>
      </c>
      <c r="U256" t="s">
        <v>41</v>
      </c>
      <c r="V256" t="s">
        <v>20</v>
      </c>
      <c r="W256" t="s">
        <v>21</v>
      </c>
    </row>
    <row r="257" spans="1:23" x14ac:dyDescent="0.25">
      <c r="A257">
        <v>256</v>
      </c>
      <c r="B257" s="2">
        <v>7</v>
      </c>
      <c r="C257" s="2">
        <v>6</v>
      </c>
      <c r="D257" s="2">
        <v>3</v>
      </c>
      <c r="E257" s="1">
        <f t="shared" si="38"/>
        <v>8</v>
      </c>
      <c r="F257" s="1">
        <f t="shared" si="39"/>
        <v>7</v>
      </c>
      <c r="G257" s="1">
        <f t="shared" si="40"/>
        <v>4</v>
      </c>
      <c r="H257" t="str">
        <f>INDEX([1]Sheet1!$C$3:$O$15, MATCH(E257, [1]Sheet1!$B$3:$B$15, 0), MATCH(F257,[1]Sheet1!$C$2:$O$2,0))</f>
        <v>0.25, 0.36</v>
      </c>
      <c r="I257" t="str">
        <f>INDEX([2]Sheet1!$C$3:$O$15, MATCH(E257, [2]Sheet1!$C$2:$O$2,0), MATCH(F257, [2]Sheet1!$B$3:$B$15,0))</f>
        <v>0.71, 0.82</v>
      </c>
      <c r="J257" t="str">
        <f t="shared" si="41"/>
        <v>0.25</v>
      </c>
      <c r="K257" t="str">
        <f t="shared" si="42"/>
        <v>0.36</v>
      </c>
      <c r="L257" t="str">
        <f t="shared" si="43"/>
        <v>0.71</v>
      </c>
      <c r="M257" t="str">
        <f t="shared" si="44"/>
        <v>0.82</v>
      </c>
      <c r="N257">
        <f t="shared" si="48"/>
        <v>1.7836394157458582</v>
      </c>
      <c r="O257">
        <f t="shared" si="49"/>
        <v>1.4834925547676123</v>
      </c>
      <c r="P257" s="4">
        <f t="shared" si="45"/>
        <v>0.30499999999999999</v>
      </c>
      <c r="Q257" s="4">
        <f t="shared" si="46"/>
        <v>0.7649999999999999</v>
      </c>
      <c r="R257" s="4">
        <f t="shared" si="47"/>
        <v>1.6335659852567352</v>
      </c>
      <c r="S257" t="s">
        <v>37</v>
      </c>
      <c r="T257" t="s">
        <v>25</v>
      </c>
      <c r="U257" t="s">
        <v>41</v>
      </c>
      <c r="V257" t="s">
        <v>20</v>
      </c>
      <c r="W257" t="s">
        <v>21</v>
      </c>
    </row>
    <row r="258" spans="1:23" x14ac:dyDescent="0.25">
      <c r="A258">
        <v>257</v>
      </c>
      <c r="B258" s="2">
        <v>7</v>
      </c>
      <c r="C258" s="2">
        <v>4</v>
      </c>
      <c r="D258" s="2">
        <v>3</v>
      </c>
      <c r="E258" s="1">
        <f t="shared" ref="E258:E301" si="50">B258+1</f>
        <v>8</v>
      </c>
      <c r="F258" s="1">
        <f t="shared" ref="F258:F301" si="51">C258+1</f>
        <v>5</v>
      </c>
      <c r="G258" s="1">
        <f t="shared" ref="G258:G301" si="52">D258+1</f>
        <v>4</v>
      </c>
      <c r="H258" t="str">
        <f>INDEX([1]Sheet1!$C$3:$O$15, MATCH(E258, [1]Sheet1!$B$3:$B$15, 0), MATCH(F258,[1]Sheet1!$C$2:$O$2,0))</f>
        <v>0.17, 0.26</v>
      </c>
      <c r="I258" t="str">
        <f>INDEX([2]Sheet1!$C$3:$O$15, MATCH(E258, [2]Sheet1!$C$2:$O$2,0), MATCH(F258, [2]Sheet1!$B$3:$B$15,0))</f>
        <v>0.80, 0.89</v>
      </c>
      <c r="J258" t="str">
        <f t="shared" ref="J258:J301" si="53">LEFT(H258,4)</f>
        <v>0.17</v>
      </c>
      <c r="K258" t="str">
        <f t="shared" ref="K258:K301" si="54">RIGHT(H258,4)</f>
        <v>0.26</v>
      </c>
      <c r="L258" t="str">
        <f t="shared" ref="L258:L301" si="55">LEFT(I258,4)</f>
        <v>0.80</v>
      </c>
      <c r="M258" t="str">
        <f t="shared" ref="M258:M301" si="56">RIGHT(I258,4)</f>
        <v>0.89</v>
      </c>
      <c r="N258">
        <f t="shared" si="48"/>
        <v>1.7838324927020326</v>
      </c>
      <c r="O258">
        <f t="shared" si="49"/>
        <v>1.5224720041213451</v>
      </c>
      <c r="P258" s="4">
        <f t="shared" ref="P258:P301" si="57">(J258+K258)/2</f>
        <v>0.21500000000000002</v>
      </c>
      <c r="Q258" s="4">
        <f t="shared" ref="Q258:Q301" si="58">(L258+M258)/2</f>
        <v>0.84499999999999997</v>
      </c>
      <c r="R258" s="4">
        <f t="shared" si="47"/>
        <v>1.653152248411689</v>
      </c>
      <c r="S258" t="s">
        <v>44</v>
      </c>
      <c r="T258" t="s">
        <v>18</v>
      </c>
      <c r="U258" t="s">
        <v>42</v>
      </c>
      <c r="V258" t="s">
        <v>20</v>
      </c>
      <c r="W258" t="s">
        <v>23</v>
      </c>
    </row>
    <row r="259" spans="1:23" x14ac:dyDescent="0.25">
      <c r="A259">
        <v>258</v>
      </c>
      <c r="B259" s="2">
        <v>7</v>
      </c>
      <c r="C259" s="2">
        <v>4</v>
      </c>
      <c r="D259" s="2">
        <v>3</v>
      </c>
      <c r="E259" s="1">
        <f t="shared" si="50"/>
        <v>8</v>
      </c>
      <c r="F259" s="1">
        <f t="shared" si="51"/>
        <v>5</v>
      </c>
      <c r="G259" s="1">
        <f t="shared" si="52"/>
        <v>4</v>
      </c>
      <c r="H259" t="str">
        <f>INDEX([1]Sheet1!$C$3:$O$15, MATCH(E259, [1]Sheet1!$B$3:$B$15, 0), MATCH(F259,[1]Sheet1!$C$2:$O$2,0))</f>
        <v>0.17, 0.26</v>
      </c>
      <c r="I259" t="str">
        <f>INDEX([2]Sheet1!$C$3:$O$15, MATCH(E259, [2]Sheet1!$C$2:$O$2,0), MATCH(F259, [2]Sheet1!$B$3:$B$15,0))</f>
        <v>0.80, 0.89</v>
      </c>
      <c r="J259" t="str">
        <f t="shared" si="53"/>
        <v>0.17</v>
      </c>
      <c r="K259" t="str">
        <f t="shared" si="54"/>
        <v>0.26</v>
      </c>
      <c r="L259" t="str">
        <f t="shared" si="55"/>
        <v>0.80</v>
      </c>
      <c r="M259" t="str">
        <f t="shared" si="56"/>
        <v>0.89</v>
      </c>
      <c r="N259">
        <f t="shared" si="48"/>
        <v>1.7838324927020326</v>
      </c>
      <c r="O259">
        <f t="shared" si="49"/>
        <v>1.5224720041213451</v>
      </c>
      <c r="P259" s="4">
        <f t="shared" si="57"/>
        <v>0.21500000000000002</v>
      </c>
      <c r="Q259" s="4">
        <f t="shared" si="58"/>
        <v>0.84499999999999997</v>
      </c>
      <c r="R259" s="4">
        <f t="shared" ref="R259:R301" si="59">(N259+O259)/2</f>
        <v>1.653152248411689</v>
      </c>
      <c r="S259" t="s">
        <v>37</v>
      </c>
      <c r="T259" t="s">
        <v>18</v>
      </c>
      <c r="U259" t="s">
        <v>41</v>
      </c>
      <c r="V259" t="s">
        <v>20</v>
      </c>
      <c r="W259" t="s">
        <v>21</v>
      </c>
    </row>
    <row r="260" spans="1:23" x14ac:dyDescent="0.25">
      <c r="A260">
        <v>259</v>
      </c>
      <c r="B260" s="2">
        <v>8</v>
      </c>
      <c r="C260" s="2">
        <v>4</v>
      </c>
      <c r="D260" s="2">
        <v>3</v>
      </c>
      <c r="E260" s="1">
        <f t="shared" si="50"/>
        <v>9</v>
      </c>
      <c r="F260" s="1">
        <f t="shared" si="51"/>
        <v>5</v>
      </c>
      <c r="G260" s="1">
        <f t="shared" si="52"/>
        <v>4</v>
      </c>
      <c r="H260" t="str">
        <f>INDEX([1]Sheet1!$C$3:$O$15, MATCH(E260, [1]Sheet1!$B$3:$B$15, 0), MATCH(F260,[1]Sheet1!$C$2:$O$2,0))</f>
        <v>0.23, 0.30</v>
      </c>
      <c r="I260" t="str">
        <f>INDEX([2]Sheet1!$C$3:$O$15, MATCH(E260, [2]Sheet1!$C$2:$O$2,0), MATCH(F260, [2]Sheet1!$B$3:$B$15,0))</f>
        <v>0.86, 0.93</v>
      </c>
      <c r="J260" t="str">
        <f t="shared" si="53"/>
        <v>0.23</v>
      </c>
      <c r="K260" t="str">
        <f t="shared" si="54"/>
        <v>0.30</v>
      </c>
      <c r="L260" t="str">
        <f t="shared" si="55"/>
        <v>0.86</v>
      </c>
      <c r="M260" t="str">
        <f t="shared" si="56"/>
        <v>0.93</v>
      </c>
      <c r="N260">
        <f t="shared" si="48"/>
        <v>1.7827965770637564</v>
      </c>
      <c r="O260">
        <f t="shared" si="49"/>
        <v>1.5005381989108644</v>
      </c>
      <c r="P260" s="4">
        <f t="shared" si="57"/>
        <v>0.26500000000000001</v>
      </c>
      <c r="Q260" s="4">
        <f t="shared" si="58"/>
        <v>0.89500000000000002</v>
      </c>
      <c r="R260" s="4">
        <f t="shared" si="59"/>
        <v>1.6416673879873103</v>
      </c>
      <c r="S260" t="s">
        <v>32</v>
      </c>
      <c r="T260" t="s">
        <v>18</v>
      </c>
      <c r="U260" t="s">
        <v>33</v>
      </c>
      <c r="V260" t="s">
        <v>20</v>
      </c>
      <c r="W260" t="s">
        <v>21</v>
      </c>
    </row>
    <row r="261" spans="1:23" x14ac:dyDescent="0.25">
      <c r="A261">
        <v>260</v>
      </c>
      <c r="B261" s="2">
        <v>7</v>
      </c>
      <c r="C261" s="2">
        <v>4</v>
      </c>
      <c r="D261" s="2">
        <v>3</v>
      </c>
      <c r="E261" s="1">
        <f t="shared" si="50"/>
        <v>8</v>
      </c>
      <c r="F261" s="1">
        <f t="shared" si="51"/>
        <v>5</v>
      </c>
      <c r="G261" s="1">
        <f t="shared" si="52"/>
        <v>4</v>
      </c>
      <c r="H261" t="str">
        <f>INDEX([1]Sheet1!$C$3:$O$15, MATCH(E261, [1]Sheet1!$B$3:$B$15, 0), MATCH(F261,[1]Sheet1!$C$2:$O$2,0))</f>
        <v>0.17, 0.26</v>
      </c>
      <c r="I261" t="str">
        <f>INDEX([2]Sheet1!$C$3:$O$15, MATCH(E261, [2]Sheet1!$C$2:$O$2,0), MATCH(F261, [2]Sheet1!$B$3:$B$15,0))</f>
        <v>0.80, 0.89</v>
      </c>
      <c r="J261" t="str">
        <f t="shared" si="53"/>
        <v>0.17</v>
      </c>
      <c r="K261" t="str">
        <f t="shared" si="54"/>
        <v>0.26</v>
      </c>
      <c r="L261" t="str">
        <f t="shared" si="55"/>
        <v>0.80</v>
      </c>
      <c r="M261" t="str">
        <f t="shared" si="56"/>
        <v>0.89</v>
      </c>
      <c r="N261">
        <f t="shared" si="48"/>
        <v>1.7838324927020326</v>
      </c>
      <c r="O261">
        <f t="shared" si="49"/>
        <v>1.5224720041213451</v>
      </c>
      <c r="P261" s="4">
        <f t="shared" si="57"/>
        <v>0.21500000000000002</v>
      </c>
      <c r="Q261" s="4">
        <f t="shared" si="58"/>
        <v>0.84499999999999997</v>
      </c>
      <c r="R261" s="4">
        <f t="shared" si="59"/>
        <v>1.653152248411689</v>
      </c>
      <c r="S261" t="s">
        <v>44</v>
      </c>
      <c r="T261" t="s">
        <v>18</v>
      </c>
      <c r="U261" t="s">
        <v>36</v>
      </c>
      <c r="V261" t="s">
        <v>20</v>
      </c>
      <c r="W261" t="s">
        <v>21</v>
      </c>
    </row>
    <row r="262" spans="1:23" x14ac:dyDescent="0.25">
      <c r="A262">
        <v>261</v>
      </c>
      <c r="B262" s="2">
        <v>7</v>
      </c>
      <c r="C262" s="2">
        <v>3</v>
      </c>
      <c r="D262" s="2">
        <v>1</v>
      </c>
      <c r="E262" s="1">
        <f t="shared" si="50"/>
        <v>8</v>
      </c>
      <c r="F262" s="1">
        <f t="shared" si="51"/>
        <v>4</v>
      </c>
      <c r="G262" s="1">
        <f t="shared" si="52"/>
        <v>2</v>
      </c>
      <c r="H262" t="str">
        <f>INDEX([1]Sheet1!$C$3:$O$15, MATCH(E262, [1]Sheet1!$B$3:$B$15, 0), MATCH(F262,[1]Sheet1!$C$2:$O$2,0))</f>
        <v>0.12, 0.22</v>
      </c>
      <c r="I262" t="str">
        <f>INDEX([2]Sheet1!$C$3:$O$15, MATCH(E262, [2]Sheet1!$C$2:$O$2,0), MATCH(F262, [2]Sheet1!$B$3:$B$15,0))</f>
        <v>0.84, 0.94</v>
      </c>
      <c r="J262" t="str">
        <f t="shared" si="53"/>
        <v>0.12</v>
      </c>
      <c r="K262" t="str">
        <f t="shared" si="54"/>
        <v>0.22</v>
      </c>
      <c r="L262" t="str">
        <f t="shared" si="55"/>
        <v>0.84</v>
      </c>
      <c r="M262" t="str">
        <f t="shared" si="56"/>
        <v>0.94</v>
      </c>
      <c r="N262">
        <f>(15^(1-P262)-2^(1-P262))/(10^(1-P262)-2^(1-P262))</f>
        <v>1.5428170679014381</v>
      </c>
      <c r="O262">
        <f>(15^(1-P262)-12^(1-P262))/(10^(1-P262)-2^(1-P262))</f>
        <v>0.32115715120300509</v>
      </c>
      <c r="P262" s="4">
        <f t="shared" si="57"/>
        <v>0.16999999999999998</v>
      </c>
      <c r="Q262" s="4">
        <f t="shared" si="58"/>
        <v>0.8899999999999999</v>
      </c>
      <c r="R262" s="4">
        <f t="shared" si="59"/>
        <v>0.93198710955222164</v>
      </c>
      <c r="S262" t="s">
        <v>32</v>
      </c>
      <c r="T262" t="s">
        <v>18</v>
      </c>
      <c r="U262" t="s">
        <v>36</v>
      </c>
      <c r="V262" t="s">
        <v>20</v>
      </c>
      <c r="W262" t="s">
        <v>21</v>
      </c>
    </row>
    <row r="263" spans="1:23" x14ac:dyDescent="0.25">
      <c r="A263">
        <v>262</v>
      </c>
      <c r="B263" s="2">
        <v>7</v>
      </c>
      <c r="C263" s="2">
        <v>2</v>
      </c>
      <c r="D263" s="2">
        <v>3</v>
      </c>
      <c r="E263" s="1">
        <f t="shared" si="50"/>
        <v>8</v>
      </c>
      <c r="F263" s="1">
        <f t="shared" si="51"/>
        <v>3</v>
      </c>
      <c r="G263" s="1">
        <f t="shared" si="52"/>
        <v>4</v>
      </c>
      <c r="H263" t="str">
        <f>INDEX([1]Sheet1!$C$3:$O$15, MATCH(E263, [1]Sheet1!$B$3:$B$15, 0), MATCH(F263,[1]Sheet1!$C$2:$O$2,0))</f>
        <v>0.06, 0.17</v>
      </c>
      <c r="I263" t="str">
        <f>INDEX([2]Sheet1!$C$3:$O$15, MATCH(E263, [2]Sheet1!$C$2:$O$2,0), MATCH(F263, [2]Sheet1!$B$3:$B$15,0))</f>
        <v>0.89, 0.99</v>
      </c>
      <c r="J263" t="str">
        <f t="shared" si="53"/>
        <v>0.06</v>
      </c>
      <c r="K263" t="str">
        <f t="shared" si="54"/>
        <v>0.17</v>
      </c>
      <c r="L263" t="str">
        <f t="shared" si="55"/>
        <v>0.89</v>
      </c>
      <c r="M263" t="str">
        <f t="shared" si="56"/>
        <v>0.99</v>
      </c>
      <c r="N263">
        <f>(15^(1-P263)-0.5^(1-P263))/(10^(1-P263)-2^(1-P263))</f>
        <v>1.7924850605966762</v>
      </c>
      <c r="O263">
        <f>(15^(1-P263)-2^(1-P263))/(10^(1-P263)-2^(1-P263))</f>
        <v>1.5684743107525587</v>
      </c>
      <c r="P263" s="4">
        <f t="shared" si="57"/>
        <v>0.115</v>
      </c>
      <c r="Q263" s="4">
        <f t="shared" si="58"/>
        <v>0.94</v>
      </c>
      <c r="R263" s="4">
        <f t="shared" si="59"/>
        <v>1.6804796856746176</v>
      </c>
      <c r="S263" t="s">
        <v>37</v>
      </c>
      <c r="T263" t="s">
        <v>18</v>
      </c>
      <c r="U263" t="s">
        <v>36</v>
      </c>
      <c r="V263" t="s">
        <v>20</v>
      </c>
      <c r="W263" t="s">
        <v>21</v>
      </c>
    </row>
    <row r="264" spans="1:23" x14ac:dyDescent="0.25">
      <c r="A264">
        <v>263</v>
      </c>
      <c r="B264" s="2">
        <v>6</v>
      </c>
      <c r="C264" s="2">
        <v>1</v>
      </c>
      <c r="D264" s="2">
        <v>4</v>
      </c>
      <c r="E264" s="1">
        <f t="shared" si="50"/>
        <v>7</v>
      </c>
      <c r="F264" s="1">
        <f t="shared" si="51"/>
        <v>2</v>
      </c>
      <c r="G264" s="1">
        <f t="shared" si="52"/>
        <v>5</v>
      </c>
      <c r="H264" t="str">
        <f>INDEX([1]Sheet1!$C$3:$O$15, MATCH(E264, [1]Sheet1!$B$3:$B$15, 0), MATCH(F264,[1]Sheet1!$C$2:$O$2,0))</f>
        <v>-0.07, 0.06</v>
      </c>
      <c r="I264" t="str">
        <f>INDEX([2]Sheet1!$C$3:$O$15, MATCH(E264, [2]Sheet1!$C$2:$O$2,0), MATCH(F264, [2]Sheet1!$B$3:$B$15,0))</f>
        <v>0.88, 0.99</v>
      </c>
      <c r="J264" t="str">
        <f t="shared" si="53"/>
        <v>-0.0</v>
      </c>
      <c r="K264" t="str">
        <f t="shared" si="54"/>
        <v>0.06</v>
      </c>
      <c r="L264" t="str">
        <f t="shared" si="55"/>
        <v>0.88</v>
      </c>
      <c r="M264" t="str">
        <f t="shared" si="56"/>
        <v>0.99</v>
      </c>
      <c r="N264">
        <f>(15^(1-P264)-0.5^(1-P264))/(8^(1-P264)-4^(1-P264))</f>
        <v>3.6201697720486732</v>
      </c>
      <c r="O264">
        <f>(15^(1-P264)-0.5^(1-P264))/(8^(1-P264)-2^(1-P264))</f>
        <v>2.3966602061891571</v>
      </c>
      <c r="P264" s="4">
        <f t="shared" si="57"/>
        <v>0.03</v>
      </c>
      <c r="Q264" s="4">
        <f t="shared" si="58"/>
        <v>0.93500000000000005</v>
      </c>
      <c r="R264" s="4">
        <f t="shared" si="59"/>
        <v>3.0084149891189149</v>
      </c>
      <c r="S264" t="s">
        <v>32</v>
      </c>
      <c r="T264" t="s">
        <v>18</v>
      </c>
      <c r="U264" t="s">
        <v>36</v>
      </c>
      <c r="V264" t="s">
        <v>20</v>
      </c>
      <c r="W264" t="s">
        <v>21</v>
      </c>
    </row>
    <row r="265" spans="1:23" x14ac:dyDescent="0.25">
      <c r="A265">
        <v>264</v>
      </c>
      <c r="B265" s="2">
        <v>6</v>
      </c>
      <c r="C265" s="2">
        <v>4</v>
      </c>
      <c r="D265" s="2">
        <v>1</v>
      </c>
      <c r="E265" s="1">
        <f t="shared" si="50"/>
        <v>7</v>
      </c>
      <c r="F265" s="1">
        <f t="shared" si="51"/>
        <v>5</v>
      </c>
      <c r="G265" s="1">
        <f t="shared" si="52"/>
        <v>2</v>
      </c>
      <c r="H265" t="str">
        <f>INDEX([1]Sheet1!$C$3:$O$15, MATCH(E265, [1]Sheet1!$B$3:$B$15, 0), MATCH(F265,[1]Sheet1!$C$2:$O$2,0))</f>
        <v>0.11, 0.21</v>
      </c>
      <c r="I265" t="str">
        <f>INDEX([2]Sheet1!$C$3:$O$15, MATCH(E265, [2]Sheet1!$C$2:$O$2,0), MATCH(F265, [2]Sheet1!$B$3:$B$15,0))</f>
        <v>0.74, 0.84</v>
      </c>
      <c r="J265" t="str">
        <f t="shared" si="53"/>
        <v>0.11</v>
      </c>
      <c r="K265" t="str">
        <f t="shared" si="54"/>
        <v>0.21</v>
      </c>
      <c r="L265" t="str">
        <f t="shared" si="55"/>
        <v>0.74</v>
      </c>
      <c r="M265" t="str">
        <f t="shared" si="56"/>
        <v>0.84</v>
      </c>
      <c r="N265">
        <f>(15^(1-P265)-2^(1-P265))/(10^(1-P265)-2^(1-P265))</f>
        <v>1.5474169043482437</v>
      </c>
      <c r="O265">
        <f>(15^(1-P265)-12^(1-P265))/(10^(1-P265)-2^(1-P265))</f>
        <v>0.32414823726928443</v>
      </c>
      <c r="P265" s="4">
        <f t="shared" si="57"/>
        <v>0.16</v>
      </c>
      <c r="Q265" s="4">
        <f t="shared" si="58"/>
        <v>0.79</v>
      </c>
      <c r="R265" s="4">
        <f t="shared" si="59"/>
        <v>0.93578257080876415</v>
      </c>
      <c r="S265" t="s">
        <v>35</v>
      </c>
      <c r="T265" t="s">
        <v>25</v>
      </c>
      <c r="U265" t="s">
        <v>41</v>
      </c>
      <c r="V265" t="s">
        <v>20</v>
      </c>
      <c r="W265" t="s">
        <v>21</v>
      </c>
    </row>
    <row r="266" spans="1:23" x14ac:dyDescent="0.25">
      <c r="A266">
        <v>265</v>
      </c>
      <c r="B266" s="2">
        <v>6</v>
      </c>
      <c r="C266" s="2">
        <v>2</v>
      </c>
      <c r="D266" s="2">
        <v>3</v>
      </c>
      <c r="E266" s="1">
        <f t="shared" si="50"/>
        <v>7</v>
      </c>
      <c r="F266" s="1">
        <f t="shared" si="51"/>
        <v>3</v>
      </c>
      <c r="G266" s="1">
        <f t="shared" si="52"/>
        <v>4</v>
      </c>
      <c r="H266" t="str">
        <f>INDEX([1]Sheet1!$C$3:$O$15, MATCH(E266, [1]Sheet1!$B$3:$B$15, 0), MATCH(F266,[1]Sheet1!$C$2:$O$2,0))</f>
        <v>-0.00, 0.12</v>
      </c>
      <c r="I266" t="str">
        <f>INDEX([2]Sheet1!$C$3:$O$15, MATCH(E266, [2]Sheet1!$C$2:$O$2,0), MATCH(F266, [2]Sheet1!$B$3:$B$15,0))</f>
        <v>0.83, 0.93</v>
      </c>
      <c r="J266" t="str">
        <f t="shared" si="53"/>
        <v>-0.0</v>
      </c>
      <c r="K266" t="str">
        <f t="shared" si="54"/>
        <v>0.12</v>
      </c>
      <c r="L266" t="str">
        <f t="shared" si="55"/>
        <v>0.83</v>
      </c>
      <c r="M266" t="str">
        <f t="shared" si="56"/>
        <v>0.93</v>
      </c>
      <c r="N266">
        <f>(15^(1-P266)-0.5^(1-P266))/(10^(1-P266)-2^(1-P266))</f>
        <v>1.8007703140164795</v>
      </c>
      <c r="O266">
        <f>(15^(1-P266)-2^(1-P266))/(10^(1-P266)-2^(1-P266))</f>
        <v>1.5950166390640381</v>
      </c>
      <c r="P266" s="4">
        <f t="shared" si="57"/>
        <v>0.06</v>
      </c>
      <c r="Q266" s="4">
        <f t="shared" si="58"/>
        <v>0.88</v>
      </c>
      <c r="R266" s="4">
        <f t="shared" si="59"/>
        <v>1.6978934765402589</v>
      </c>
      <c r="S266" t="s">
        <v>32</v>
      </c>
      <c r="T266" t="s">
        <v>25</v>
      </c>
      <c r="U266" t="s">
        <v>33</v>
      </c>
      <c r="V266" t="s">
        <v>20</v>
      </c>
      <c r="W266" t="s">
        <v>21</v>
      </c>
    </row>
    <row r="267" spans="1:23" x14ac:dyDescent="0.25">
      <c r="A267">
        <v>266</v>
      </c>
      <c r="B267" s="2">
        <v>7</v>
      </c>
      <c r="C267" s="2">
        <v>3</v>
      </c>
      <c r="D267" s="2">
        <v>1</v>
      </c>
      <c r="E267" s="1">
        <f t="shared" si="50"/>
        <v>8</v>
      </c>
      <c r="F267" s="1">
        <f t="shared" si="51"/>
        <v>4</v>
      </c>
      <c r="G267" s="1">
        <f t="shared" si="52"/>
        <v>2</v>
      </c>
      <c r="H267" t="str">
        <f>INDEX([1]Sheet1!$C$3:$O$15, MATCH(E267, [1]Sheet1!$B$3:$B$15, 0), MATCH(F267,[1]Sheet1!$C$2:$O$2,0))</f>
        <v>0.12, 0.22</v>
      </c>
      <c r="I267" t="str">
        <f>INDEX([2]Sheet1!$C$3:$O$15, MATCH(E267, [2]Sheet1!$C$2:$O$2,0), MATCH(F267, [2]Sheet1!$B$3:$B$15,0))</f>
        <v>0.84, 0.94</v>
      </c>
      <c r="J267" t="str">
        <f t="shared" si="53"/>
        <v>0.12</v>
      </c>
      <c r="K267" t="str">
        <f t="shared" si="54"/>
        <v>0.22</v>
      </c>
      <c r="L267" t="str">
        <f t="shared" si="55"/>
        <v>0.84</v>
      </c>
      <c r="M267" t="str">
        <f t="shared" si="56"/>
        <v>0.94</v>
      </c>
      <c r="N267">
        <f>(15^(1-P267)-2^(1-P267))/(10^(1-P267)-2^(1-P267))</f>
        <v>1.5428170679014381</v>
      </c>
      <c r="O267">
        <f>(15^(1-P267)-12^(1-P267))/(10^(1-P267)-2^(1-P267))</f>
        <v>0.32115715120300509</v>
      </c>
      <c r="P267" s="4">
        <f t="shared" si="57"/>
        <v>0.16999999999999998</v>
      </c>
      <c r="Q267" s="4">
        <f t="shared" si="58"/>
        <v>0.8899999999999999</v>
      </c>
      <c r="R267" s="4">
        <f t="shared" si="59"/>
        <v>0.93198710955222164</v>
      </c>
      <c r="S267" t="s">
        <v>37</v>
      </c>
      <c r="T267" t="s">
        <v>25</v>
      </c>
      <c r="U267" t="s">
        <v>43</v>
      </c>
      <c r="V267" t="s">
        <v>20</v>
      </c>
      <c r="W267" t="s">
        <v>21</v>
      </c>
    </row>
    <row r="268" spans="1:23" x14ac:dyDescent="0.25">
      <c r="A268">
        <v>267</v>
      </c>
      <c r="B268" s="2">
        <v>7</v>
      </c>
      <c r="C268" s="2">
        <v>4</v>
      </c>
      <c r="D268" s="2">
        <v>3</v>
      </c>
      <c r="E268" s="1">
        <f t="shared" si="50"/>
        <v>8</v>
      </c>
      <c r="F268" s="1">
        <f t="shared" si="51"/>
        <v>5</v>
      </c>
      <c r="G268" s="1">
        <f t="shared" si="52"/>
        <v>4</v>
      </c>
      <c r="H268" t="str">
        <f>INDEX([1]Sheet1!$C$3:$O$15, MATCH(E268, [1]Sheet1!$B$3:$B$15, 0), MATCH(F268,[1]Sheet1!$C$2:$O$2,0))</f>
        <v>0.17, 0.26</v>
      </c>
      <c r="I268" t="str">
        <f>INDEX([2]Sheet1!$C$3:$O$15, MATCH(E268, [2]Sheet1!$C$2:$O$2,0), MATCH(F268, [2]Sheet1!$B$3:$B$15,0))</f>
        <v>0.80, 0.89</v>
      </c>
      <c r="J268" t="str">
        <f t="shared" si="53"/>
        <v>0.17</v>
      </c>
      <c r="K268" t="str">
        <f t="shared" si="54"/>
        <v>0.26</v>
      </c>
      <c r="L268" t="str">
        <f t="shared" si="55"/>
        <v>0.80</v>
      </c>
      <c r="M268" t="str">
        <f t="shared" si="56"/>
        <v>0.89</v>
      </c>
      <c r="N268">
        <f>(15^(1-P268)-0.5^(1-P268))/(10^(1-P268)-2^(1-P268))</f>
        <v>1.7838324927020326</v>
      </c>
      <c r="O268">
        <f>(15^(1-P268)-2^(1-P268))/(10^(1-P268)-2^(1-P268))</f>
        <v>1.5224720041213451</v>
      </c>
      <c r="P268" s="4">
        <f t="shared" si="57"/>
        <v>0.21500000000000002</v>
      </c>
      <c r="Q268" s="4">
        <f t="shared" si="58"/>
        <v>0.84499999999999997</v>
      </c>
      <c r="R268" s="4">
        <f t="shared" si="59"/>
        <v>1.653152248411689</v>
      </c>
      <c r="S268" t="s">
        <v>44</v>
      </c>
      <c r="T268" t="s">
        <v>25</v>
      </c>
      <c r="U268" t="s">
        <v>39</v>
      </c>
      <c r="V268" t="s">
        <v>34</v>
      </c>
      <c r="W268" t="s">
        <v>23</v>
      </c>
    </row>
    <row r="269" spans="1:23" x14ac:dyDescent="0.25">
      <c r="A269">
        <v>268</v>
      </c>
      <c r="B269" s="2">
        <v>7</v>
      </c>
      <c r="C269" s="2">
        <v>3</v>
      </c>
      <c r="D269" s="2">
        <v>1</v>
      </c>
      <c r="E269" s="1">
        <f t="shared" si="50"/>
        <v>8</v>
      </c>
      <c r="F269" s="1">
        <f t="shared" si="51"/>
        <v>4</v>
      </c>
      <c r="G269" s="1">
        <f t="shared" si="52"/>
        <v>2</v>
      </c>
      <c r="H269" t="str">
        <f>INDEX([1]Sheet1!$C$3:$O$15, MATCH(E269, [1]Sheet1!$B$3:$B$15, 0), MATCH(F269,[1]Sheet1!$C$2:$O$2,0))</f>
        <v>0.12, 0.22</v>
      </c>
      <c r="I269" t="str">
        <f>INDEX([2]Sheet1!$C$3:$O$15, MATCH(E269, [2]Sheet1!$C$2:$O$2,0), MATCH(F269, [2]Sheet1!$B$3:$B$15,0))</f>
        <v>0.84, 0.94</v>
      </c>
      <c r="J269" t="str">
        <f t="shared" si="53"/>
        <v>0.12</v>
      </c>
      <c r="K269" t="str">
        <f t="shared" si="54"/>
        <v>0.22</v>
      </c>
      <c r="L269" t="str">
        <f t="shared" si="55"/>
        <v>0.84</v>
      </c>
      <c r="M269" t="str">
        <f t="shared" si="56"/>
        <v>0.94</v>
      </c>
      <c r="N269">
        <f>(15^(1-P269)-2^(1-P269))/(10^(1-P269)-2^(1-P269))</f>
        <v>1.5428170679014381</v>
      </c>
      <c r="O269">
        <f>(15^(1-P269)-12^(1-P269))/(10^(1-P269)-2^(1-P269))</f>
        <v>0.32115715120300509</v>
      </c>
      <c r="P269" s="4">
        <f t="shared" si="57"/>
        <v>0.16999999999999998</v>
      </c>
      <c r="Q269" s="4">
        <f t="shared" si="58"/>
        <v>0.8899999999999999</v>
      </c>
      <c r="R269" s="4">
        <f t="shared" si="59"/>
        <v>0.93198710955222164</v>
      </c>
      <c r="S269" t="s">
        <v>37</v>
      </c>
      <c r="T269" t="s">
        <v>25</v>
      </c>
      <c r="U269" t="s">
        <v>42</v>
      </c>
      <c r="V269" t="s">
        <v>20</v>
      </c>
      <c r="W269" t="s">
        <v>21</v>
      </c>
    </row>
    <row r="270" spans="1:23" x14ac:dyDescent="0.25">
      <c r="A270">
        <v>269</v>
      </c>
      <c r="B270" s="2">
        <v>7</v>
      </c>
      <c r="C270" s="2">
        <v>6</v>
      </c>
      <c r="D270" s="2">
        <v>3</v>
      </c>
      <c r="E270" s="1">
        <f t="shared" si="50"/>
        <v>8</v>
      </c>
      <c r="F270" s="1">
        <f t="shared" si="51"/>
        <v>7</v>
      </c>
      <c r="G270" s="1">
        <f t="shared" si="52"/>
        <v>4</v>
      </c>
      <c r="H270" t="str">
        <f>INDEX([1]Sheet1!$C$3:$O$15, MATCH(E270, [1]Sheet1!$B$3:$B$15, 0), MATCH(F270,[1]Sheet1!$C$2:$O$2,0))</f>
        <v>0.25, 0.36</v>
      </c>
      <c r="I270" t="str">
        <f>INDEX([2]Sheet1!$C$3:$O$15, MATCH(E270, [2]Sheet1!$C$2:$O$2,0), MATCH(F270, [2]Sheet1!$B$3:$B$15,0))</f>
        <v>0.71, 0.82</v>
      </c>
      <c r="J270" t="str">
        <f t="shared" si="53"/>
        <v>0.25</v>
      </c>
      <c r="K270" t="str">
        <f t="shared" si="54"/>
        <v>0.36</v>
      </c>
      <c r="L270" t="str">
        <f t="shared" si="55"/>
        <v>0.71</v>
      </c>
      <c r="M270" t="str">
        <f t="shared" si="56"/>
        <v>0.82</v>
      </c>
      <c r="N270">
        <f>(15^(1-P270)-0.5^(1-P270))/(10^(1-P270)-2^(1-P270))</f>
        <v>1.7836394157458582</v>
      </c>
      <c r="O270">
        <f>(15^(1-P270)-2^(1-P270))/(10^(1-P270)-2^(1-P270))</f>
        <v>1.4834925547676123</v>
      </c>
      <c r="P270" s="4">
        <f t="shared" si="57"/>
        <v>0.30499999999999999</v>
      </c>
      <c r="Q270" s="4">
        <f t="shared" si="58"/>
        <v>0.7649999999999999</v>
      </c>
      <c r="R270" s="4">
        <f t="shared" si="59"/>
        <v>1.6335659852567352</v>
      </c>
      <c r="S270" t="s">
        <v>38</v>
      </c>
      <c r="T270" t="s">
        <v>25</v>
      </c>
      <c r="U270" t="s">
        <v>41</v>
      </c>
      <c r="V270" t="s">
        <v>20</v>
      </c>
      <c r="W270" t="s">
        <v>21</v>
      </c>
    </row>
    <row r="271" spans="1:23" x14ac:dyDescent="0.25">
      <c r="A271">
        <v>270</v>
      </c>
      <c r="B271" s="2">
        <v>7</v>
      </c>
      <c r="C271" s="2">
        <v>3</v>
      </c>
      <c r="D271" s="2">
        <v>1</v>
      </c>
      <c r="E271" s="1">
        <f t="shared" si="50"/>
        <v>8</v>
      </c>
      <c r="F271" s="1">
        <f t="shared" si="51"/>
        <v>4</v>
      </c>
      <c r="G271" s="1">
        <f t="shared" si="52"/>
        <v>2</v>
      </c>
      <c r="H271" t="str">
        <f>INDEX([1]Sheet1!$C$3:$O$15, MATCH(E271, [1]Sheet1!$B$3:$B$15, 0), MATCH(F271,[1]Sheet1!$C$2:$O$2,0))</f>
        <v>0.12, 0.22</v>
      </c>
      <c r="I271" t="str">
        <f>INDEX([2]Sheet1!$C$3:$O$15, MATCH(E271, [2]Sheet1!$C$2:$O$2,0), MATCH(F271, [2]Sheet1!$B$3:$B$15,0))</f>
        <v>0.84, 0.94</v>
      </c>
      <c r="J271" t="str">
        <f t="shared" si="53"/>
        <v>0.12</v>
      </c>
      <c r="K271" t="str">
        <f t="shared" si="54"/>
        <v>0.22</v>
      </c>
      <c r="L271" t="str">
        <f t="shared" si="55"/>
        <v>0.84</v>
      </c>
      <c r="M271" t="str">
        <f t="shared" si="56"/>
        <v>0.94</v>
      </c>
      <c r="N271">
        <f>(15^(1-P271)-2^(1-P271))/(10^(1-P271)-2^(1-P271))</f>
        <v>1.5428170679014381</v>
      </c>
      <c r="O271">
        <f>(15^(1-P271)-12^(1-P271))/(10^(1-P271)-2^(1-P271))</f>
        <v>0.32115715120300509</v>
      </c>
      <c r="P271" s="4">
        <f t="shared" si="57"/>
        <v>0.16999999999999998</v>
      </c>
      <c r="Q271" s="4">
        <f t="shared" si="58"/>
        <v>0.8899999999999999</v>
      </c>
      <c r="R271" s="4">
        <f t="shared" si="59"/>
        <v>0.93198710955222164</v>
      </c>
      <c r="S271" t="s">
        <v>35</v>
      </c>
      <c r="T271" t="s">
        <v>25</v>
      </c>
      <c r="U271" t="s">
        <v>36</v>
      </c>
      <c r="V271" t="s">
        <v>20</v>
      </c>
      <c r="W271" t="s">
        <v>21</v>
      </c>
    </row>
    <row r="272" spans="1:23" x14ac:dyDescent="0.25">
      <c r="A272">
        <v>271</v>
      </c>
      <c r="B272" s="2">
        <v>7</v>
      </c>
      <c r="C272" s="2">
        <v>4</v>
      </c>
      <c r="D272" s="2">
        <v>1</v>
      </c>
      <c r="E272" s="1">
        <f t="shared" si="50"/>
        <v>8</v>
      </c>
      <c r="F272" s="1">
        <f t="shared" si="51"/>
        <v>5</v>
      </c>
      <c r="G272" s="1">
        <f t="shared" si="52"/>
        <v>2</v>
      </c>
      <c r="H272" t="str">
        <f>INDEX([1]Sheet1!$C$3:$O$15, MATCH(E272, [1]Sheet1!$B$3:$B$15, 0), MATCH(F272,[1]Sheet1!$C$2:$O$2,0))</f>
        <v>0.17, 0.26</v>
      </c>
      <c r="I272" t="str">
        <f>INDEX([2]Sheet1!$C$3:$O$15, MATCH(E272, [2]Sheet1!$C$2:$O$2,0), MATCH(F272, [2]Sheet1!$B$3:$B$15,0))</f>
        <v>0.80, 0.89</v>
      </c>
      <c r="J272" t="str">
        <f t="shared" si="53"/>
        <v>0.17</v>
      </c>
      <c r="K272" t="str">
        <f t="shared" si="54"/>
        <v>0.26</v>
      </c>
      <c r="L272" t="str">
        <f t="shared" si="55"/>
        <v>0.80</v>
      </c>
      <c r="M272" t="str">
        <f t="shared" si="56"/>
        <v>0.89</v>
      </c>
      <c r="N272">
        <f>(15^(1-P272)-2^(1-P272))/(10^(1-P272)-2^(1-P272))</f>
        <v>1.5224720041213451</v>
      </c>
      <c r="O272">
        <f>(15^(1-P272)-12^(1-P272))/(10^(1-P272)-2^(1-P272))</f>
        <v>0.30796114113426326</v>
      </c>
      <c r="P272" s="4">
        <f t="shared" si="57"/>
        <v>0.21500000000000002</v>
      </c>
      <c r="Q272" s="4">
        <f t="shared" si="58"/>
        <v>0.84499999999999997</v>
      </c>
      <c r="R272" s="4">
        <f t="shared" si="59"/>
        <v>0.9152165726278042</v>
      </c>
      <c r="S272" t="s">
        <v>35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2">
        <v>7</v>
      </c>
      <c r="C273" s="2">
        <v>4</v>
      </c>
      <c r="D273" s="2">
        <v>3</v>
      </c>
      <c r="E273" s="1">
        <f t="shared" si="50"/>
        <v>8</v>
      </c>
      <c r="F273" s="1">
        <f t="shared" si="51"/>
        <v>5</v>
      </c>
      <c r="G273" s="1">
        <f t="shared" si="52"/>
        <v>4</v>
      </c>
      <c r="H273" t="str">
        <f>INDEX([1]Sheet1!$C$3:$O$15, MATCH(E273, [1]Sheet1!$B$3:$B$15, 0), MATCH(F273,[1]Sheet1!$C$2:$O$2,0))</f>
        <v>0.17, 0.26</v>
      </c>
      <c r="I273" t="str">
        <f>INDEX([2]Sheet1!$C$3:$O$15, MATCH(E273, [2]Sheet1!$C$2:$O$2,0), MATCH(F273, [2]Sheet1!$B$3:$B$15,0))</f>
        <v>0.80, 0.89</v>
      </c>
      <c r="J273" t="str">
        <f t="shared" si="53"/>
        <v>0.17</v>
      </c>
      <c r="K273" t="str">
        <f t="shared" si="54"/>
        <v>0.26</v>
      </c>
      <c r="L273" t="str">
        <f t="shared" si="55"/>
        <v>0.80</v>
      </c>
      <c r="M273" t="str">
        <f t="shared" si="56"/>
        <v>0.89</v>
      </c>
      <c r="N273">
        <f t="shared" ref="N273:N292" si="60">(15^(1-P273)-0.5^(1-P273))/(10^(1-P273)-2^(1-P273))</f>
        <v>1.7838324927020326</v>
      </c>
      <c r="O273">
        <f t="shared" ref="O273:O292" si="61">(15^(1-P273)-2^(1-P273))/(10^(1-P273)-2^(1-P273))</f>
        <v>1.5224720041213451</v>
      </c>
      <c r="P273" s="4">
        <f t="shared" si="57"/>
        <v>0.21500000000000002</v>
      </c>
      <c r="Q273" s="4">
        <f t="shared" si="58"/>
        <v>0.84499999999999997</v>
      </c>
      <c r="R273" s="4">
        <f t="shared" si="59"/>
        <v>1.653152248411689</v>
      </c>
      <c r="S273" t="s">
        <v>44</v>
      </c>
      <c r="T273" t="s">
        <v>25</v>
      </c>
      <c r="U273" t="s">
        <v>36</v>
      </c>
      <c r="V273" t="s">
        <v>20</v>
      </c>
      <c r="W273" t="s">
        <v>21</v>
      </c>
    </row>
    <row r="274" spans="1:23" x14ac:dyDescent="0.25">
      <c r="A274">
        <v>273</v>
      </c>
      <c r="B274" s="2">
        <v>7</v>
      </c>
      <c r="C274" s="2">
        <v>5</v>
      </c>
      <c r="D274" s="2">
        <v>3</v>
      </c>
      <c r="E274" s="1">
        <f t="shared" si="50"/>
        <v>8</v>
      </c>
      <c r="F274" s="1">
        <f t="shared" si="51"/>
        <v>6</v>
      </c>
      <c r="G274" s="1">
        <f t="shared" si="52"/>
        <v>4</v>
      </c>
      <c r="H274" t="str">
        <f>INDEX([1]Sheet1!$C$3:$O$15, MATCH(E274, [1]Sheet1!$B$3:$B$15, 0), MATCH(F274,[1]Sheet1!$C$2:$O$2,0))</f>
        <v>0.22, 0.30</v>
      </c>
      <c r="I274" t="str">
        <f>INDEX([2]Sheet1!$C$3:$O$15, MATCH(E274, [2]Sheet1!$C$2:$O$2,0), MATCH(F274, [2]Sheet1!$B$3:$B$15,0))</f>
        <v>0.77, 0.85</v>
      </c>
      <c r="J274" t="str">
        <f t="shared" si="53"/>
        <v>0.22</v>
      </c>
      <c r="K274" t="str">
        <f t="shared" si="54"/>
        <v>0.30</v>
      </c>
      <c r="L274" t="str">
        <f t="shared" si="55"/>
        <v>0.77</v>
      </c>
      <c r="M274" t="str">
        <f t="shared" si="56"/>
        <v>0.85</v>
      </c>
      <c r="N274">
        <f t="shared" si="60"/>
        <v>1.7827971391785058</v>
      </c>
      <c r="O274">
        <f t="shared" si="61"/>
        <v>1.5027000798266845</v>
      </c>
      <c r="P274" s="4">
        <f t="shared" si="57"/>
        <v>0.26</v>
      </c>
      <c r="Q274" s="4">
        <f t="shared" si="58"/>
        <v>0.81</v>
      </c>
      <c r="R274" s="4">
        <f t="shared" si="59"/>
        <v>1.6427486095025952</v>
      </c>
      <c r="S274" t="s">
        <v>40</v>
      </c>
      <c r="T274" t="s">
        <v>18</v>
      </c>
      <c r="U274" t="s">
        <v>41</v>
      </c>
      <c r="V274" t="s">
        <v>20</v>
      </c>
      <c r="W274" t="s">
        <v>23</v>
      </c>
    </row>
    <row r="275" spans="1:23" x14ac:dyDescent="0.25">
      <c r="A275">
        <v>274</v>
      </c>
      <c r="B275" s="2">
        <v>7</v>
      </c>
      <c r="C275" s="2">
        <v>4</v>
      </c>
      <c r="D275" s="2">
        <v>3</v>
      </c>
      <c r="E275" s="1">
        <f t="shared" si="50"/>
        <v>8</v>
      </c>
      <c r="F275" s="1">
        <f t="shared" si="51"/>
        <v>5</v>
      </c>
      <c r="G275" s="1">
        <f t="shared" si="52"/>
        <v>4</v>
      </c>
      <c r="H275" t="str">
        <f>INDEX([1]Sheet1!$C$3:$O$15, MATCH(E275, [1]Sheet1!$B$3:$B$15, 0), MATCH(F275,[1]Sheet1!$C$2:$O$2,0))</f>
        <v>0.17, 0.26</v>
      </c>
      <c r="I275" t="str">
        <f>INDEX([2]Sheet1!$C$3:$O$15, MATCH(E275, [2]Sheet1!$C$2:$O$2,0), MATCH(F275, [2]Sheet1!$B$3:$B$15,0))</f>
        <v>0.80, 0.89</v>
      </c>
      <c r="J275" t="str">
        <f t="shared" si="53"/>
        <v>0.17</v>
      </c>
      <c r="K275" t="str">
        <f t="shared" si="54"/>
        <v>0.26</v>
      </c>
      <c r="L275" t="str">
        <f t="shared" si="55"/>
        <v>0.80</v>
      </c>
      <c r="M275" t="str">
        <f t="shared" si="56"/>
        <v>0.89</v>
      </c>
      <c r="N275">
        <f t="shared" si="60"/>
        <v>1.7838324927020326</v>
      </c>
      <c r="O275">
        <f t="shared" si="61"/>
        <v>1.5224720041213451</v>
      </c>
      <c r="P275" s="4">
        <f t="shared" si="57"/>
        <v>0.21500000000000002</v>
      </c>
      <c r="Q275" s="4">
        <f t="shared" si="58"/>
        <v>0.84499999999999997</v>
      </c>
      <c r="R275" s="4">
        <f t="shared" si="59"/>
        <v>1.653152248411689</v>
      </c>
      <c r="S275" t="s">
        <v>40</v>
      </c>
      <c r="T275" t="s">
        <v>18</v>
      </c>
      <c r="U275" t="s">
        <v>41</v>
      </c>
      <c r="V275" t="s">
        <v>20</v>
      </c>
      <c r="W275" t="s">
        <v>21</v>
      </c>
    </row>
    <row r="276" spans="1:23" x14ac:dyDescent="0.25">
      <c r="A276">
        <v>275</v>
      </c>
      <c r="B276" s="2">
        <v>7</v>
      </c>
      <c r="C276" s="2">
        <v>4</v>
      </c>
      <c r="D276" s="2">
        <v>3</v>
      </c>
      <c r="E276" s="1">
        <f t="shared" si="50"/>
        <v>8</v>
      </c>
      <c r="F276" s="1">
        <f t="shared" si="51"/>
        <v>5</v>
      </c>
      <c r="G276" s="1">
        <f t="shared" si="52"/>
        <v>4</v>
      </c>
      <c r="H276" t="str">
        <f>INDEX([1]Sheet1!$C$3:$O$15, MATCH(E276, [1]Sheet1!$B$3:$B$15, 0), MATCH(F276,[1]Sheet1!$C$2:$O$2,0))</f>
        <v>0.17, 0.26</v>
      </c>
      <c r="I276" t="str">
        <f>INDEX([2]Sheet1!$C$3:$O$15, MATCH(E276, [2]Sheet1!$C$2:$O$2,0), MATCH(F276, [2]Sheet1!$B$3:$B$15,0))</f>
        <v>0.80, 0.89</v>
      </c>
      <c r="J276" t="str">
        <f t="shared" si="53"/>
        <v>0.17</v>
      </c>
      <c r="K276" t="str">
        <f t="shared" si="54"/>
        <v>0.26</v>
      </c>
      <c r="L276" t="str">
        <f t="shared" si="55"/>
        <v>0.80</v>
      </c>
      <c r="M276" t="str">
        <f t="shared" si="56"/>
        <v>0.89</v>
      </c>
      <c r="N276">
        <f t="shared" si="60"/>
        <v>1.7838324927020326</v>
      </c>
      <c r="O276">
        <f t="shared" si="61"/>
        <v>1.5224720041213451</v>
      </c>
      <c r="P276" s="4">
        <f t="shared" si="57"/>
        <v>0.21500000000000002</v>
      </c>
      <c r="Q276" s="4">
        <f t="shared" si="58"/>
        <v>0.84499999999999997</v>
      </c>
      <c r="R276" s="4">
        <f t="shared" si="59"/>
        <v>1.653152248411689</v>
      </c>
      <c r="S276" t="s">
        <v>40</v>
      </c>
      <c r="T276" t="s">
        <v>18</v>
      </c>
      <c r="U276" t="s">
        <v>36</v>
      </c>
      <c r="V276" t="s">
        <v>20</v>
      </c>
      <c r="W276" t="s">
        <v>21</v>
      </c>
    </row>
    <row r="277" spans="1:23" x14ac:dyDescent="0.25">
      <c r="A277">
        <v>276</v>
      </c>
      <c r="B277" s="2">
        <v>7</v>
      </c>
      <c r="C277" s="2">
        <v>5</v>
      </c>
      <c r="D277" s="2">
        <v>3</v>
      </c>
      <c r="E277" s="1">
        <f t="shared" si="50"/>
        <v>8</v>
      </c>
      <c r="F277" s="1">
        <f t="shared" si="51"/>
        <v>6</v>
      </c>
      <c r="G277" s="1">
        <f t="shared" si="52"/>
        <v>4</v>
      </c>
      <c r="H277" t="str">
        <f>INDEX([1]Sheet1!$C$3:$O$15, MATCH(E277, [1]Sheet1!$B$3:$B$15, 0), MATCH(F277,[1]Sheet1!$C$2:$O$2,0))</f>
        <v>0.22, 0.30</v>
      </c>
      <c r="I277" t="str">
        <f>INDEX([2]Sheet1!$C$3:$O$15, MATCH(E277, [2]Sheet1!$C$2:$O$2,0), MATCH(F277, [2]Sheet1!$B$3:$B$15,0))</f>
        <v>0.77, 0.85</v>
      </c>
      <c r="J277" t="str">
        <f t="shared" si="53"/>
        <v>0.22</v>
      </c>
      <c r="K277" t="str">
        <f t="shared" si="54"/>
        <v>0.30</v>
      </c>
      <c r="L277" t="str">
        <f t="shared" si="55"/>
        <v>0.77</v>
      </c>
      <c r="M277" t="str">
        <f t="shared" si="56"/>
        <v>0.85</v>
      </c>
      <c r="N277">
        <f t="shared" si="60"/>
        <v>1.7827971391785058</v>
      </c>
      <c r="O277">
        <f t="shared" si="61"/>
        <v>1.5027000798266845</v>
      </c>
      <c r="P277" s="4">
        <f t="shared" si="57"/>
        <v>0.26</v>
      </c>
      <c r="Q277" s="4">
        <f t="shared" si="58"/>
        <v>0.81</v>
      </c>
      <c r="R277" s="4">
        <f t="shared" si="59"/>
        <v>1.6427486095025952</v>
      </c>
      <c r="S277" t="s">
        <v>37</v>
      </c>
      <c r="T277" t="s">
        <v>25</v>
      </c>
      <c r="U277" t="s">
        <v>41</v>
      </c>
      <c r="V277" t="s">
        <v>20</v>
      </c>
      <c r="W277" t="s">
        <v>21</v>
      </c>
    </row>
    <row r="278" spans="1:23" x14ac:dyDescent="0.25">
      <c r="A278">
        <v>277</v>
      </c>
      <c r="B278" s="2">
        <v>6</v>
      </c>
      <c r="C278" s="2">
        <v>6</v>
      </c>
      <c r="D278" s="2">
        <v>3</v>
      </c>
      <c r="E278" s="1">
        <f t="shared" si="50"/>
        <v>7</v>
      </c>
      <c r="F278" s="1">
        <f t="shared" si="51"/>
        <v>7</v>
      </c>
      <c r="G278" s="1">
        <f t="shared" si="52"/>
        <v>4</v>
      </c>
      <c r="H278" t="str">
        <f>INDEX([1]Sheet1!$C$3:$O$15, MATCH(E278, [1]Sheet1!$B$3:$B$15, 0), MATCH(F278,[1]Sheet1!$C$2:$O$2,0))</f>
        <v>0.19, 0.31</v>
      </c>
      <c r="I278" t="str">
        <f>INDEX([2]Sheet1!$C$3:$O$15, MATCH(E278, [2]Sheet1!$C$2:$O$2,0), MATCH(F278, [2]Sheet1!$B$3:$B$15,0))</f>
        <v>0.65, 0.76</v>
      </c>
      <c r="J278" t="str">
        <f t="shared" si="53"/>
        <v>0.19</v>
      </c>
      <c r="K278" t="str">
        <f t="shared" si="54"/>
        <v>0.31</v>
      </c>
      <c r="L278" t="str">
        <f t="shared" si="55"/>
        <v>0.65</v>
      </c>
      <c r="M278" t="str">
        <f t="shared" si="56"/>
        <v>0.76</v>
      </c>
      <c r="N278">
        <f t="shared" si="60"/>
        <v>1.78286768220286</v>
      </c>
      <c r="O278">
        <f t="shared" si="61"/>
        <v>1.5070447574218375</v>
      </c>
      <c r="P278" s="4">
        <f t="shared" si="57"/>
        <v>0.25</v>
      </c>
      <c r="Q278" s="4">
        <f t="shared" si="58"/>
        <v>0.70500000000000007</v>
      </c>
      <c r="R278" s="4">
        <f t="shared" si="59"/>
        <v>1.6449562198123489</v>
      </c>
      <c r="S278" t="s">
        <v>32</v>
      </c>
      <c r="T278" t="s">
        <v>25</v>
      </c>
      <c r="U278" t="s">
        <v>36</v>
      </c>
      <c r="V278" t="s">
        <v>20</v>
      </c>
      <c r="W278" t="s">
        <v>21</v>
      </c>
    </row>
    <row r="279" spans="1:23" x14ac:dyDescent="0.25">
      <c r="A279">
        <v>278</v>
      </c>
      <c r="B279" s="2">
        <v>6</v>
      </c>
      <c r="C279" s="2">
        <v>4</v>
      </c>
      <c r="D279" s="2">
        <v>3</v>
      </c>
      <c r="E279" s="1">
        <f t="shared" si="50"/>
        <v>7</v>
      </c>
      <c r="F279" s="1">
        <f t="shared" si="51"/>
        <v>5</v>
      </c>
      <c r="G279" s="1">
        <f t="shared" si="52"/>
        <v>4</v>
      </c>
      <c r="H279" t="str">
        <f>INDEX([1]Sheet1!$C$3:$O$15, MATCH(E279, [1]Sheet1!$B$3:$B$15, 0), MATCH(F279,[1]Sheet1!$C$2:$O$2,0))</f>
        <v>0.11, 0.21</v>
      </c>
      <c r="I279" t="str">
        <f>INDEX([2]Sheet1!$C$3:$O$15, MATCH(E279, [2]Sheet1!$C$2:$O$2,0), MATCH(F279, [2]Sheet1!$B$3:$B$15,0))</f>
        <v>0.74, 0.84</v>
      </c>
      <c r="J279" t="str">
        <f t="shared" si="53"/>
        <v>0.11</v>
      </c>
      <c r="K279" t="str">
        <f t="shared" si="54"/>
        <v>0.21</v>
      </c>
      <c r="L279" t="str">
        <f t="shared" si="55"/>
        <v>0.74</v>
      </c>
      <c r="M279" t="str">
        <f t="shared" si="56"/>
        <v>0.84</v>
      </c>
      <c r="N279">
        <f t="shared" si="60"/>
        <v>1.7875386370046384</v>
      </c>
      <c r="O279">
        <f t="shared" si="61"/>
        <v>1.5474169043482437</v>
      </c>
      <c r="P279" s="4">
        <f t="shared" si="57"/>
        <v>0.16</v>
      </c>
      <c r="Q279" s="4">
        <f t="shared" si="58"/>
        <v>0.79</v>
      </c>
      <c r="R279" s="4">
        <f t="shared" si="59"/>
        <v>1.6674777706764412</v>
      </c>
      <c r="S279" t="s">
        <v>40</v>
      </c>
      <c r="T279" t="s">
        <v>25</v>
      </c>
      <c r="U279" t="s">
        <v>33</v>
      </c>
      <c r="V279" t="s">
        <v>20</v>
      </c>
      <c r="W279" t="s">
        <v>21</v>
      </c>
    </row>
    <row r="280" spans="1:23" x14ac:dyDescent="0.25">
      <c r="A280">
        <v>279</v>
      </c>
      <c r="B280" s="2">
        <v>8</v>
      </c>
      <c r="C280" s="2">
        <v>3</v>
      </c>
      <c r="D280" s="2">
        <v>3</v>
      </c>
      <c r="E280" s="1">
        <f t="shared" si="50"/>
        <v>9</v>
      </c>
      <c r="F280" s="1">
        <f t="shared" si="51"/>
        <v>4</v>
      </c>
      <c r="G280" s="1">
        <f t="shared" si="52"/>
        <v>4</v>
      </c>
      <c r="H280" t="str">
        <f>INDEX([1]Sheet1!$C$3:$O$15, MATCH(E280, [1]Sheet1!$B$3:$B$15, 0), MATCH(F280,[1]Sheet1!$C$2:$O$2,0))</f>
        <v>0.18, 0.26</v>
      </c>
      <c r="I280" t="str">
        <f>INDEX([2]Sheet1!$C$3:$O$15, MATCH(E280, [2]Sheet1!$C$2:$O$2,0), MATCH(F280, [2]Sheet1!$B$3:$B$15,0))</f>
        <v>0.90, 0.98</v>
      </c>
      <c r="J280" t="str">
        <f t="shared" si="53"/>
        <v>0.18</v>
      </c>
      <c r="K280" t="str">
        <f t="shared" si="54"/>
        <v>0.26</v>
      </c>
      <c r="L280" t="str">
        <f t="shared" si="55"/>
        <v>0.90</v>
      </c>
      <c r="M280" t="str">
        <f t="shared" si="56"/>
        <v>0.98</v>
      </c>
      <c r="N280">
        <f t="shared" si="60"/>
        <v>1.7836271126714716</v>
      </c>
      <c r="O280">
        <f t="shared" si="61"/>
        <v>1.5202469801099703</v>
      </c>
      <c r="P280" s="4">
        <f t="shared" si="57"/>
        <v>0.22</v>
      </c>
      <c r="Q280" s="4">
        <f t="shared" si="58"/>
        <v>0.94</v>
      </c>
      <c r="R280" s="4">
        <f t="shared" si="59"/>
        <v>1.6519370463907208</v>
      </c>
      <c r="S280" t="s">
        <v>40</v>
      </c>
      <c r="T280" t="s">
        <v>25</v>
      </c>
      <c r="U280" t="s">
        <v>41</v>
      </c>
      <c r="V280" t="s">
        <v>24</v>
      </c>
      <c r="W280" t="s">
        <v>21</v>
      </c>
    </row>
    <row r="281" spans="1:23" x14ac:dyDescent="0.25">
      <c r="A281">
        <v>280</v>
      </c>
      <c r="B281" s="2">
        <v>6</v>
      </c>
      <c r="C281" s="2">
        <v>2</v>
      </c>
      <c r="D281" s="2">
        <v>3</v>
      </c>
      <c r="E281" s="1">
        <f t="shared" si="50"/>
        <v>7</v>
      </c>
      <c r="F281" s="1">
        <f t="shared" si="51"/>
        <v>3</v>
      </c>
      <c r="G281" s="1">
        <f t="shared" si="52"/>
        <v>4</v>
      </c>
      <c r="H281" t="str">
        <f>INDEX([1]Sheet1!$C$3:$O$15, MATCH(E281, [1]Sheet1!$B$3:$B$15, 0), MATCH(F281,[1]Sheet1!$C$2:$O$2,0))</f>
        <v>-0.00, 0.12</v>
      </c>
      <c r="I281" t="str">
        <f>INDEX([2]Sheet1!$C$3:$O$15, MATCH(E281, [2]Sheet1!$C$2:$O$2,0), MATCH(F281, [2]Sheet1!$B$3:$B$15,0))</f>
        <v>0.83, 0.93</v>
      </c>
      <c r="J281" t="str">
        <f t="shared" si="53"/>
        <v>-0.0</v>
      </c>
      <c r="K281" t="str">
        <f t="shared" si="54"/>
        <v>0.12</v>
      </c>
      <c r="L281" t="str">
        <f t="shared" si="55"/>
        <v>0.83</v>
      </c>
      <c r="M281" t="str">
        <f t="shared" si="56"/>
        <v>0.93</v>
      </c>
      <c r="N281">
        <f t="shared" si="60"/>
        <v>1.8007703140164795</v>
      </c>
      <c r="O281">
        <f t="shared" si="61"/>
        <v>1.5950166390640381</v>
      </c>
      <c r="P281" s="4">
        <f t="shared" si="57"/>
        <v>0.06</v>
      </c>
      <c r="Q281" s="4">
        <f t="shared" si="58"/>
        <v>0.88</v>
      </c>
      <c r="R281" s="4">
        <f t="shared" si="59"/>
        <v>1.6978934765402589</v>
      </c>
      <c r="S281" t="s">
        <v>40</v>
      </c>
      <c r="T281" t="s">
        <v>18</v>
      </c>
      <c r="U281" t="s">
        <v>41</v>
      </c>
      <c r="V281" t="s">
        <v>20</v>
      </c>
      <c r="W281" t="s">
        <v>21</v>
      </c>
    </row>
    <row r="282" spans="1:23" x14ac:dyDescent="0.25">
      <c r="A282">
        <v>281</v>
      </c>
      <c r="B282" s="2">
        <v>6</v>
      </c>
      <c r="C282" s="2">
        <v>5</v>
      </c>
      <c r="D282" s="2">
        <v>3</v>
      </c>
      <c r="E282" s="1">
        <f t="shared" si="50"/>
        <v>7</v>
      </c>
      <c r="F282" s="1">
        <f t="shared" si="51"/>
        <v>6</v>
      </c>
      <c r="G282" s="1">
        <f t="shared" si="52"/>
        <v>4</v>
      </c>
      <c r="H282" t="str">
        <f>INDEX([1]Sheet1!$C$3:$O$15, MATCH(E282, [1]Sheet1!$B$3:$B$15, 0), MATCH(F282,[1]Sheet1!$C$2:$O$2,0))</f>
        <v>0.16, 0.24</v>
      </c>
      <c r="I282" t="str">
        <f>INDEX([2]Sheet1!$C$3:$O$15, MATCH(E282, [2]Sheet1!$C$2:$O$2,0), MATCH(F282, [2]Sheet1!$B$3:$B$15,0))</f>
        <v>0.71, 0.80</v>
      </c>
      <c r="J282" t="str">
        <f t="shared" si="53"/>
        <v>0.16</v>
      </c>
      <c r="K282" t="str">
        <f t="shared" si="54"/>
        <v>0.24</v>
      </c>
      <c r="L282" t="str">
        <f t="shared" si="55"/>
        <v>0.71</v>
      </c>
      <c r="M282" t="str">
        <f t="shared" si="56"/>
        <v>0.80</v>
      </c>
      <c r="N282">
        <f t="shared" si="60"/>
        <v>1.7845817249007139</v>
      </c>
      <c r="O282">
        <f t="shared" si="61"/>
        <v>1.5291895789434931</v>
      </c>
      <c r="P282" s="4">
        <f t="shared" si="57"/>
        <v>0.2</v>
      </c>
      <c r="Q282" s="4">
        <f t="shared" si="58"/>
        <v>0.755</v>
      </c>
      <c r="R282" s="4">
        <f t="shared" si="59"/>
        <v>1.6568856519221034</v>
      </c>
      <c r="S282" t="s">
        <v>37</v>
      </c>
      <c r="T282" t="s">
        <v>18</v>
      </c>
      <c r="U282" t="s">
        <v>41</v>
      </c>
      <c r="V282" t="s">
        <v>20</v>
      </c>
      <c r="W282" t="s">
        <v>21</v>
      </c>
    </row>
    <row r="283" spans="1:23" x14ac:dyDescent="0.25">
      <c r="A283">
        <v>282</v>
      </c>
      <c r="B283" s="2">
        <v>7</v>
      </c>
      <c r="C283" s="2">
        <v>4</v>
      </c>
      <c r="D283" s="2">
        <v>3</v>
      </c>
      <c r="E283" s="1">
        <f t="shared" si="50"/>
        <v>8</v>
      </c>
      <c r="F283" s="1">
        <f t="shared" si="51"/>
        <v>5</v>
      </c>
      <c r="G283" s="1">
        <f t="shared" si="52"/>
        <v>4</v>
      </c>
      <c r="H283" t="str">
        <f>INDEX([1]Sheet1!$C$3:$O$15, MATCH(E283, [1]Sheet1!$B$3:$B$15, 0), MATCH(F283,[1]Sheet1!$C$2:$O$2,0))</f>
        <v>0.17, 0.26</v>
      </c>
      <c r="I283" t="str">
        <f>INDEX([2]Sheet1!$C$3:$O$15, MATCH(E283, [2]Sheet1!$C$2:$O$2,0), MATCH(F283, [2]Sheet1!$B$3:$B$15,0))</f>
        <v>0.80, 0.89</v>
      </c>
      <c r="J283" t="str">
        <f t="shared" si="53"/>
        <v>0.17</v>
      </c>
      <c r="K283" t="str">
        <f t="shared" si="54"/>
        <v>0.26</v>
      </c>
      <c r="L283" t="str">
        <f t="shared" si="55"/>
        <v>0.80</v>
      </c>
      <c r="M283" t="str">
        <f t="shared" si="56"/>
        <v>0.89</v>
      </c>
      <c r="N283">
        <f t="shared" si="60"/>
        <v>1.7838324927020326</v>
      </c>
      <c r="O283">
        <f t="shared" si="61"/>
        <v>1.5224720041213451</v>
      </c>
      <c r="P283" s="4">
        <f t="shared" si="57"/>
        <v>0.21500000000000002</v>
      </c>
      <c r="Q283" s="4">
        <f t="shared" si="58"/>
        <v>0.84499999999999997</v>
      </c>
      <c r="R283" s="4">
        <f t="shared" si="59"/>
        <v>1.653152248411689</v>
      </c>
      <c r="S283" t="s">
        <v>32</v>
      </c>
      <c r="T283" t="s">
        <v>25</v>
      </c>
      <c r="U283" t="s">
        <v>36</v>
      </c>
      <c r="V283" t="s">
        <v>20</v>
      </c>
      <c r="W283" t="s">
        <v>21</v>
      </c>
    </row>
    <row r="284" spans="1:23" x14ac:dyDescent="0.25">
      <c r="A284">
        <v>283</v>
      </c>
      <c r="B284" s="2">
        <v>7</v>
      </c>
      <c r="C284" s="2">
        <v>3</v>
      </c>
      <c r="D284" s="2">
        <v>3</v>
      </c>
      <c r="E284" s="1">
        <f t="shared" si="50"/>
        <v>8</v>
      </c>
      <c r="F284" s="1">
        <f t="shared" si="51"/>
        <v>4</v>
      </c>
      <c r="G284" s="1">
        <f t="shared" si="52"/>
        <v>4</v>
      </c>
      <c r="H284" t="str">
        <f>INDEX([1]Sheet1!$C$3:$O$15, MATCH(E284, [1]Sheet1!$B$3:$B$15, 0), MATCH(F284,[1]Sheet1!$C$2:$O$2,0))</f>
        <v>0.12, 0.22</v>
      </c>
      <c r="I284" t="str">
        <f>INDEX([2]Sheet1!$C$3:$O$15, MATCH(E284, [2]Sheet1!$C$2:$O$2,0), MATCH(F284, [2]Sheet1!$B$3:$B$15,0))</f>
        <v>0.84, 0.94</v>
      </c>
      <c r="J284" t="str">
        <f t="shared" si="53"/>
        <v>0.12</v>
      </c>
      <c r="K284" t="str">
        <f t="shared" si="54"/>
        <v>0.22</v>
      </c>
      <c r="L284" t="str">
        <f t="shared" si="55"/>
        <v>0.84</v>
      </c>
      <c r="M284" t="str">
        <f t="shared" si="56"/>
        <v>0.94</v>
      </c>
      <c r="N284">
        <f t="shared" si="60"/>
        <v>1.7866703509891912</v>
      </c>
      <c r="O284">
        <f t="shared" si="61"/>
        <v>1.5428170679014381</v>
      </c>
      <c r="P284" s="4">
        <f t="shared" si="57"/>
        <v>0.16999999999999998</v>
      </c>
      <c r="Q284" s="4">
        <f t="shared" si="58"/>
        <v>0.8899999999999999</v>
      </c>
      <c r="R284" s="4">
        <f t="shared" si="59"/>
        <v>1.6647437094453146</v>
      </c>
      <c r="S284" t="s">
        <v>35</v>
      </c>
      <c r="T284" t="s">
        <v>18</v>
      </c>
      <c r="U284" t="s">
        <v>33</v>
      </c>
      <c r="V284" t="s">
        <v>20</v>
      </c>
      <c r="W284" t="s">
        <v>21</v>
      </c>
    </row>
    <row r="285" spans="1:23" x14ac:dyDescent="0.25">
      <c r="A285">
        <v>284</v>
      </c>
      <c r="B285" s="2">
        <v>7</v>
      </c>
      <c r="C285" s="2">
        <v>4</v>
      </c>
      <c r="D285" s="2">
        <v>3</v>
      </c>
      <c r="E285" s="1">
        <f t="shared" si="50"/>
        <v>8</v>
      </c>
      <c r="F285" s="1">
        <f t="shared" si="51"/>
        <v>5</v>
      </c>
      <c r="G285" s="1">
        <f t="shared" si="52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53"/>
        <v>0.17</v>
      </c>
      <c r="K285" t="str">
        <f t="shared" si="54"/>
        <v>0.26</v>
      </c>
      <c r="L285" t="str">
        <f t="shared" si="55"/>
        <v>0.80</v>
      </c>
      <c r="M285" t="str">
        <f t="shared" si="56"/>
        <v>0.89</v>
      </c>
      <c r="N285">
        <f t="shared" si="60"/>
        <v>1.7838324927020326</v>
      </c>
      <c r="O285">
        <f t="shared" si="61"/>
        <v>1.5224720041213451</v>
      </c>
      <c r="P285" s="4">
        <f t="shared" si="57"/>
        <v>0.21500000000000002</v>
      </c>
      <c r="Q285" s="4">
        <f t="shared" si="58"/>
        <v>0.84499999999999997</v>
      </c>
      <c r="R285" s="4">
        <f t="shared" si="59"/>
        <v>1.653152248411689</v>
      </c>
      <c r="S285" t="s">
        <v>37</v>
      </c>
      <c r="T285" t="s">
        <v>25</v>
      </c>
      <c r="U285" t="s">
        <v>36</v>
      </c>
      <c r="V285" t="s">
        <v>20</v>
      </c>
      <c r="W285" t="s">
        <v>23</v>
      </c>
    </row>
    <row r="286" spans="1:23" x14ac:dyDescent="0.25">
      <c r="A286">
        <v>285</v>
      </c>
      <c r="B286" s="2">
        <v>7</v>
      </c>
      <c r="C286" s="2">
        <v>4</v>
      </c>
      <c r="D286" s="2">
        <v>3</v>
      </c>
      <c r="E286" s="1">
        <f t="shared" si="50"/>
        <v>8</v>
      </c>
      <c r="F286" s="1">
        <f t="shared" si="51"/>
        <v>5</v>
      </c>
      <c r="G286" s="1">
        <f t="shared" si="52"/>
        <v>4</v>
      </c>
      <c r="H286" t="str">
        <f>INDEX([1]Sheet1!$C$3:$O$15, MATCH(E286, [1]Sheet1!$B$3:$B$15, 0), MATCH(F286,[1]Sheet1!$C$2:$O$2,0))</f>
        <v>0.17, 0.26</v>
      </c>
      <c r="I286" t="str">
        <f>INDEX([2]Sheet1!$C$3:$O$15, MATCH(E286, [2]Sheet1!$C$2:$O$2,0), MATCH(F286, [2]Sheet1!$B$3:$B$15,0))</f>
        <v>0.80, 0.89</v>
      </c>
      <c r="J286" t="str">
        <f t="shared" si="53"/>
        <v>0.17</v>
      </c>
      <c r="K286" t="str">
        <f t="shared" si="54"/>
        <v>0.26</v>
      </c>
      <c r="L286" t="str">
        <f t="shared" si="55"/>
        <v>0.80</v>
      </c>
      <c r="M286" t="str">
        <f t="shared" si="56"/>
        <v>0.89</v>
      </c>
      <c r="N286">
        <f t="shared" si="60"/>
        <v>1.7838324927020326</v>
      </c>
      <c r="O286">
        <f t="shared" si="61"/>
        <v>1.5224720041213451</v>
      </c>
      <c r="P286" s="4">
        <f t="shared" si="57"/>
        <v>0.21500000000000002</v>
      </c>
      <c r="Q286" s="4">
        <f t="shared" si="58"/>
        <v>0.84499999999999997</v>
      </c>
      <c r="R286" s="4">
        <f t="shared" si="59"/>
        <v>1.653152248411689</v>
      </c>
      <c r="S286" t="s">
        <v>44</v>
      </c>
      <c r="T286" t="s">
        <v>25</v>
      </c>
      <c r="U286" t="s">
        <v>36</v>
      </c>
      <c r="V286" t="s">
        <v>20</v>
      </c>
      <c r="W286" t="s">
        <v>21</v>
      </c>
    </row>
    <row r="287" spans="1:23" x14ac:dyDescent="0.25">
      <c r="A287">
        <v>286</v>
      </c>
      <c r="B287" s="2">
        <v>7</v>
      </c>
      <c r="C287" s="2">
        <v>4</v>
      </c>
      <c r="D287" s="2">
        <v>3</v>
      </c>
      <c r="E287" s="1">
        <f t="shared" si="50"/>
        <v>8</v>
      </c>
      <c r="F287" s="1">
        <f t="shared" si="51"/>
        <v>5</v>
      </c>
      <c r="G287" s="1">
        <f t="shared" si="52"/>
        <v>4</v>
      </c>
      <c r="H287" t="str">
        <f>INDEX([1]Sheet1!$C$3:$O$15, MATCH(E287, [1]Sheet1!$B$3:$B$15, 0), MATCH(F287,[1]Sheet1!$C$2:$O$2,0))</f>
        <v>0.17, 0.26</v>
      </c>
      <c r="I287" t="str">
        <f>INDEX([2]Sheet1!$C$3:$O$15, MATCH(E287, [2]Sheet1!$C$2:$O$2,0), MATCH(F287, [2]Sheet1!$B$3:$B$15,0))</f>
        <v>0.80, 0.89</v>
      </c>
      <c r="J287" t="str">
        <f t="shared" si="53"/>
        <v>0.17</v>
      </c>
      <c r="K287" t="str">
        <f t="shared" si="54"/>
        <v>0.26</v>
      </c>
      <c r="L287" t="str">
        <f t="shared" si="55"/>
        <v>0.80</v>
      </c>
      <c r="M287" t="str">
        <f t="shared" si="56"/>
        <v>0.89</v>
      </c>
      <c r="N287">
        <f t="shared" si="60"/>
        <v>1.7838324927020326</v>
      </c>
      <c r="O287">
        <f t="shared" si="61"/>
        <v>1.5224720041213451</v>
      </c>
      <c r="P287" s="4">
        <f t="shared" si="57"/>
        <v>0.21500000000000002</v>
      </c>
      <c r="Q287" s="4">
        <f t="shared" si="58"/>
        <v>0.84499999999999997</v>
      </c>
      <c r="R287" s="4">
        <f t="shared" si="59"/>
        <v>1.653152248411689</v>
      </c>
      <c r="S287" t="s">
        <v>38</v>
      </c>
      <c r="T287" t="s">
        <v>25</v>
      </c>
      <c r="U287" t="s">
        <v>41</v>
      </c>
      <c r="V287" t="s">
        <v>20</v>
      </c>
      <c r="W287" t="s">
        <v>21</v>
      </c>
    </row>
    <row r="288" spans="1:23" x14ac:dyDescent="0.25">
      <c r="A288">
        <v>287</v>
      </c>
      <c r="B288" s="2">
        <v>6</v>
      </c>
      <c r="C288" s="2">
        <v>4</v>
      </c>
      <c r="D288" s="2">
        <v>3</v>
      </c>
      <c r="E288" s="1">
        <f t="shared" si="50"/>
        <v>7</v>
      </c>
      <c r="F288" s="1">
        <f t="shared" si="51"/>
        <v>5</v>
      </c>
      <c r="G288" s="1">
        <f t="shared" si="52"/>
        <v>4</v>
      </c>
      <c r="H288" t="str">
        <f>INDEX([1]Sheet1!$C$3:$O$15, MATCH(E288, [1]Sheet1!$B$3:$B$15, 0), MATCH(F288,[1]Sheet1!$C$2:$O$2,0))</f>
        <v>0.11, 0.21</v>
      </c>
      <c r="I288" t="str">
        <f>INDEX([2]Sheet1!$C$3:$O$15, MATCH(E288, [2]Sheet1!$C$2:$O$2,0), MATCH(F288, [2]Sheet1!$B$3:$B$15,0))</f>
        <v>0.74, 0.84</v>
      </c>
      <c r="J288" t="str">
        <f t="shared" si="53"/>
        <v>0.11</v>
      </c>
      <c r="K288" t="str">
        <f t="shared" si="54"/>
        <v>0.21</v>
      </c>
      <c r="L288" t="str">
        <f t="shared" si="55"/>
        <v>0.74</v>
      </c>
      <c r="M288" t="str">
        <f t="shared" si="56"/>
        <v>0.84</v>
      </c>
      <c r="N288">
        <f t="shared" si="60"/>
        <v>1.7875386370046384</v>
      </c>
      <c r="O288">
        <f t="shared" si="61"/>
        <v>1.5474169043482437</v>
      </c>
      <c r="P288" s="4">
        <f t="shared" si="57"/>
        <v>0.16</v>
      </c>
      <c r="Q288" s="4">
        <f t="shared" si="58"/>
        <v>0.79</v>
      </c>
      <c r="R288" s="4">
        <f t="shared" si="59"/>
        <v>1.6674777706764412</v>
      </c>
      <c r="S288" t="s">
        <v>44</v>
      </c>
      <c r="T288" t="s">
        <v>18</v>
      </c>
      <c r="U288" t="s">
        <v>33</v>
      </c>
      <c r="V288" t="s">
        <v>20</v>
      </c>
      <c r="W288" t="s">
        <v>21</v>
      </c>
    </row>
    <row r="289" spans="1:23" x14ac:dyDescent="0.25">
      <c r="A289">
        <v>288</v>
      </c>
      <c r="B289" s="2">
        <v>7</v>
      </c>
      <c r="C289" s="2">
        <v>5</v>
      </c>
      <c r="D289" s="2">
        <v>3</v>
      </c>
      <c r="E289" s="1">
        <f t="shared" si="50"/>
        <v>8</v>
      </c>
      <c r="F289" s="1">
        <f t="shared" si="51"/>
        <v>6</v>
      </c>
      <c r="G289" s="1">
        <f t="shared" si="52"/>
        <v>4</v>
      </c>
      <c r="H289" t="str">
        <f>INDEX([1]Sheet1!$C$3:$O$15, MATCH(E289, [1]Sheet1!$B$3:$B$15, 0), MATCH(F289,[1]Sheet1!$C$2:$O$2,0))</f>
        <v>0.22, 0.30</v>
      </c>
      <c r="I289" t="str">
        <f>INDEX([2]Sheet1!$C$3:$O$15, MATCH(E289, [2]Sheet1!$C$2:$O$2,0), MATCH(F289, [2]Sheet1!$B$3:$B$15,0))</f>
        <v>0.77, 0.85</v>
      </c>
      <c r="J289" t="str">
        <f t="shared" si="53"/>
        <v>0.22</v>
      </c>
      <c r="K289" t="str">
        <f t="shared" si="54"/>
        <v>0.30</v>
      </c>
      <c r="L289" t="str">
        <f t="shared" si="55"/>
        <v>0.77</v>
      </c>
      <c r="M289" t="str">
        <f t="shared" si="56"/>
        <v>0.85</v>
      </c>
      <c r="N289">
        <f t="shared" si="60"/>
        <v>1.7827971391785058</v>
      </c>
      <c r="O289">
        <f t="shared" si="61"/>
        <v>1.5027000798266845</v>
      </c>
      <c r="P289" s="4">
        <f t="shared" si="57"/>
        <v>0.26</v>
      </c>
      <c r="Q289" s="4">
        <f t="shared" si="58"/>
        <v>0.81</v>
      </c>
      <c r="R289" s="4">
        <f t="shared" si="59"/>
        <v>1.6427486095025952</v>
      </c>
      <c r="S289" t="s">
        <v>32</v>
      </c>
      <c r="T289" t="s">
        <v>25</v>
      </c>
      <c r="U289" t="s">
        <v>36</v>
      </c>
      <c r="V289" t="s">
        <v>20</v>
      </c>
      <c r="W289" t="s">
        <v>21</v>
      </c>
    </row>
    <row r="290" spans="1:23" x14ac:dyDescent="0.25">
      <c r="A290">
        <v>289</v>
      </c>
      <c r="B290" s="2">
        <v>7</v>
      </c>
      <c r="C290" s="2">
        <v>4</v>
      </c>
      <c r="D290" s="2">
        <v>3</v>
      </c>
      <c r="E290" s="1">
        <f t="shared" si="50"/>
        <v>8</v>
      </c>
      <c r="F290" s="1">
        <f t="shared" si="51"/>
        <v>5</v>
      </c>
      <c r="G290" s="1">
        <f t="shared" si="52"/>
        <v>4</v>
      </c>
      <c r="H290" t="str">
        <f>INDEX([1]Sheet1!$C$3:$O$15, MATCH(E290, [1]Sheet1!$B$3:$B$15, 0), MATCH(F290,[1]Sheet1!$C$2:$O$2,0))</f>
        <v>0.17, 0.26</v>
      </c>
      <c r="I290" t="str">
        <f>INDEX([2]Sheet1!$C$3:$O$15, MATCH(E290, [2]Sheet1!$C$2:$O$2,0), MATCH(F290, [2]Sheet1!$B$3:$B$15,0))</f>
        <v>0.80, 0.89</v>
      </c>
      <c r="J290" t="str">
        <f t="shared" si="53"/>
        <v>0.17</v>
      </c>
      <c r="K290" t="str">
        <f t="shared" si="54"/>
        <v>0.26</v>
      </c>
      <c r="L290" t="str">
        <f t="shared" si="55"/>
        <v>0.80</v>
      </c>
      <c r="M290" t="str">
        <f t="shared" si="56"/>
        <v>0.89</v>
      </c>
      <c r="N290">
        <f t="shared" si="60"/>
        <v>1.7838324927020326</v>
      </c>
      <c r="O290">
        <f t="shared" si="61"/>
        <v>1.5224720041213451</v>
      </c>
      <c r="P290" s="4">
        <f t="shared" si="57"/>
        <v>0.21500000000000002</v>
      </c>
      <c r="Q290" s="4">
        <f t="shared" si="58"/>
        <v>0.84499999999999997</v>
      </c>
      <c r="R290" s="4">
        <f t="shared" si="59"/>
        <v>1.653152248411689</v>
      </c>
      <c r="S290" t="s">
        <v>35</v>
      </c>
      <c r="T290" t="s">
        <v>25</v>
      </c>
      <c r="U290" t="s">
        <v>41</v>
      </c>
      <c r="V290" t="s">
        <v>20</v>
      </c>
      <c r="W290" t="s">
        <v>21</v>
      </c>
    </row>
    <row r="291" spans="1:23" x14ac:dyDescent="0.25">
      <c r="A291">
        <v>290</v>
      </c>
      <c r="B291" s="2">
        <v>7</v>
      </c>
      <c r="C291" s="2">
        <v>13</v>
      </c>
      <c r="D291" s="2">
        <v>3</v>
      </c>
      <c r="E291" s="1">
        <f t="shared" si="50"/>
        <v>8</v>
      </c>
      <c r="F291" s="1">
        <f t="shared" si="51"/>
        <v>14</v>
      </c>
      <c r="G291" s="1">
        <f t="shared" si="52"/>
        <v>4</v>
      </c>
      <c r="H291" t="str">
        <f>INDEX([1]Sheet1!$C$3:$O$15, MATCH(E291, [1]Sheet1!$B$3:$B$15, 0), MATCH(F291,[1]Sheet1!$C$2:$O$2,0))</f>
        <v>0.61, 0.69</v>
      </c>
      <c r="I291" t="str">
        <f>INDEX([2]Sheet1!$C$3:$O$15, MATCH(E291, [2]Sheet1!$C$2:$O$2,0), MATCH(F291, [2]Sheet1!$B$3:$B$15,0))</f>
        <v>0.34, 0.44</v>
      </c>
      <c r="J291" t="str">
        <f t="shared" si="53"/>
        <v>0.61</v>
      </c>
      <c r="K291" t="str">
        <f t="shared" si="54"/>
        <v>0.69</v>
      </c>
      <c r="L291" t="str">
        <f t="shared" si="55"/>
        <v>0.34</v>
      </c>
      <c r="M291" t="str">
        <f t="shared" si="56"/>
        <v>0.44</v>
      </c>
      <c r="N291">
        <f t="shared" si="60"/>
        <v>1.8622299549976085</v>
      </c>
      <c r="O291">
        <f t="shared" si="61"/>
        <v>1.3540401632504409</v>
      </c>
      <c r="P291" s="4">
        <f t="shared" si="57"/>
        <v>0.64999999999999991</v>
      </c>
      <c r="Q291" s="4">
        <f t="shared" si="58"/>
        <v>0.39</v>
      </c>
      <c r="R291" s="4">
        <f t="shared" si="59"/>
        <v>1.6081350591240247</v>
      </c>
      <c r="S291" t="s">
        <v>38</v>
      </c>
      <c r="T291" t="s">
        <v>18</v>
      </c>
      <c r="U291" t="s">
        <v>36</v>
      </c>
      <c r="V291" t="s">
        <v>20</v>
      </c>
      <c r="W291" t="s">
        <v>21</v>
      </c>
    </row>
    <row r="292" spans="1:23" x14ac:dyDescent="0.25">
      <c r="A292">
        <v>291</v>
      </c>
      <c r="B292" s="2">
        <v>8</v>
      </c>
      <c r="C292" s="2">
        <v>13</v>
      </c>
      <c r="D292" s="2">
        <v>3</v>
      </c>
      <c r="E292" s="1">
        <f t="shared" si="50"/>
        <v>9</v>
      </c>
      <c r="F292" s="1">
        <f t="shared" si="51"/>
        <v>14</v>
      </c>
      <c r="G292" s="1">
        <f t="shared" si="52"/>
        <v>4</v>
      </c>
      <c r="H292" t="str">
        <f>INDEX([1]Sheet1!$C$3:$O$15, MATCH(E292, [1]Sheet1!$B$3:$B$15, 0), MATCH(F292,[1]Sheet1!$C$2:$O$2,0))</f>
        <v>0.64, 0.72</v>
      </c>
      <c r="I292" t="str">
        <f>INDEX([2]Sheet1!$C$3:$O$15, MATCH(E292, [2]Sheet1!$C$2:$O$2,0), MATCH(F292, [2]Sheet1!$B$3:$B$15,0))</f>
        <v>0.39, 0.48</v>
      </c>
      <c r="J292" t="str">
        <f t="shared" si="53"/>
        <v>0.64</v>
      </c>
      <c r="K292" t="str">
        <f t="shared" si="54"/>
        <v>0.72</v>
      </c>
      <c r="L292" t="str">
        <f t="shared" si="55"/>
        <v>0.39</v>
      </c>
      <c r="M292" t="str">
        <f t="shared" si="56"/>
        <v>0.48</v>
      </c>
      <c r="N292">
        <f t="shared" si="60"/>
        <v>1.8760367320110036</v>
      </c>
      <c r="O292">
        <f t="shared" si="61"/>
        <v>1.3441949052936637</v>
      </c>
      <c r="P292" s="4">
        <f t="shared" si="57"/>
        <v>0.67999999999999994</v>
      </c>
      <c r="Q292" s="4">
        <f t="shared" si="58"/>
        <v>0.435</v>
      </c>
      <c r="R292" s="4">
        <f t="shared" si="59"/>
        <v>1.6101158186523337</v>
      </c>
      <c r="S292" t="s">
        <v>40</v>
      </c>
      <c r="T292" t="s">
        <v>25</v>
      </c>
      <c r="U292" t="s">
        <v>36</v>
      </c>
      <c r="V292" t="s">
        <v>20</v>
      </c>
      <c r="W292" t="s">
        <v>23</v>
      </c>
    </row>
    <row r="293" spans="1:23" x14ac:dyDescent="0.25">
      <c r="A293">
        <v>292</v>
      </c>
      <c r="B293" s="2">
        <v>7</v>
      </c>
      <c r="C293" s="2">
        <v>3</v>
      </c>
      <c r="D293" s="2">
        <v>1</v>
      </c>
      <c r="E293" s="1">
        <f t="shared" si="50"/>
        <v>8</v>
      </c>
      <c r="F293" s="1">
        <f t="shared" si="51"/>
        <v>4</v>
      </c>
      <c r="G293" s="1">
        <f t="shared" si="52"/>
        <v>2</v>
      </c>
      <c r="H293" t="str">
        <f>INDEX([1]Sheet1!$C$3:$O$15, MATCH(E293, [1]Sheet1!$B$3:$B$15, 0), MATCH(F293,[1]Sheet1!$C$2:$O$2,0))</f>
        <v>0.12, 0.22</v>
      </c>
      <c r="I293" t="str">
        <f>INDEX([2]Sheet1!$C$3:$O$15, MATCH(E293, [2]Sheet1!$C$2:$O$2,0), MATCH(F293, [2]Sheet1!$B$3:$B$15,0))</f>
        <v>0.84, 0.94</v>
      </c>
      <c r="J293" t="str">
        <f t="shared" si="53"/>
        <v>0.12</v>
      </c>
      <c r="K293" t="str">
        <f t="shared" si="54"/>
        <v>0.22</v>
      </c>
      <c r="L293" t="str">
        <f t="shared" si="55"/>
        <v>0.84</v>
      </c>
      <c r="M293" t="str">
        <f t="shared" si="56"/>
        <v>0.94</v>
      </c>
      <c r="N293">
        <f>(15^(1-P293)-2^(1-P293))/(10^(1-P293)-2^(1-P293))</f>
        <v>1.5428170679014381</v>
      </c>
      <c r="O293">
        <f>(15^(1-P293)-12^(1-P293))/(10^(1-P293)-2^(1-P293))</f>
        <v>0.32115715120300509</v>
      </c>
      <c r="P293" s="4">
        <f t="shared" si="57"/>
        <v>0.16999999999999998</v>
      </c>
      <c r="Q293" s="4">
        <f t="shared" si="58"/>
        <v>0.8899999999999999</v>
      </c>
      <c r="R293" s="4">
        <f t="shared" si="59"/>
        <v>0.93198710955222164</v>
      </c>
      <c r="S293" t="s">
        <v>32</v>
      </c>
      <c r="T293" t="s">
        <v>25</v>
      </c>
      <c r="U293" t="s">
        <v>41</v>
      </c>
      <c r="V293" t="s">
        <v>20</v>
      </c>
      <c r="W293" t="s">
        <v>23</v>
      </c>
    </row>
    <row r="294" spans="1:23" x14ac:dyDescent="0.25">
      <c r="A294">
        <v>293</v>
      </c>
      <c r="B294" s="2">
        <v>7</v>
      </c>
      <c r="C294" s="2">
        <v>3</v>
      </c>
      <c r="D294" s="2">
        <v>3</v>
      </c>
      <c r="E294" s="1">
        <f t="shared" si="50"/>
        <v>8</v>
      </c>
      <c r="F294" s="1">
        <f t="shared" si="51"/>
        <v>4</v>
      </c>
      <c r="G294" s="1">
        <f t="shared" si="52"/>
        <v>4</v>
      </c>
      <c r="H294" t="str">
        <f>INDEX([1]Sheet1!$C$3:$O$15, MATCH(E294, [1]Sheet1!$B$3:$B$15, 0), MATCH(F294,[1]Sheet1!$C$2:$O$2,0))</f>
        <v>0.12, 0.22</v>
      </c>
      <c r="I294" t="str">
        <f>INDEX([2]Sheet1!$C$3:$O$15, MATCH(E294, [2]Sheet1!$C$2:$O$2,0), MATCH(F294, [2]Sheet1!$B$3:$B$15,0))</f>
        <v>0.84, 0.94</v>
      </c>
      <c r="J294" t="str">
        <f t="shared" si="53"/>
        <v>0.12</v>
      </c>
      <c r="K294" t="str">
        <f t="shared" si="54"/>
        <v>0.22</v>
      </c>
      <c r="L294" t="str">
        <f t="shared" si="55"/>
        <v>0.84</v>
      </c>
      <c r="M294" t="str">
        <f t="shared" si="56"/>
        <v>0.94</v>
      </c>
      <c r="N294">
        <f>(15^(1-P294)-0.5^(1-P294))/(10^(1-P294)-2^(1-P294))</f>
        <v>1.7866703509891912</v>
      </c>
      <c r="O294">
        <f>(15^(1-P294)-2^(1-P294))/(10^(1-P294)-2^(1-P294))</f>
        <v>1.5428170679014381</v>
      </c>
      <c r="P294" s="4">
        <f t="shared" si="57"/>
        <v>0.16999999999999998</v>
      </c>
      <c r="Q294" s="4">
        <f t="shared" si="58"/>
        <v>0.8899999999999999</v>
      </c>
      <c r="R294" s="4">
        <f t="shared" si="59"/>
        <v>1.6647437094453146</v>
      </c>
      <c r="S294" t="s">
        <v>44</v>
      </c>
      <c r="T294" t="s">
        <v>18</v>
      </c>
      <c r="U294" t="s">
        <v>41</v>
      </c>
      <c r="V294" t="s">
        <v>20</v>
      </c>
      <c r="W294" t="s">
        <v>21</v>
      </c>
    </row>
    <row r="295" spans="1:23" x14ac:dyDescent="0.25">
      <c r="A295">
        <v>294</v>
      </c>
      <c r="B295" s="2">
        <v>7</v>
      </c>
      <c r="C295" s="2">
        <v>6</v>
      </c>
      <c r="D295" s="2">
        <v>3</v>
      </c>
      <c r="E295" s="1">
        <f t="shared" si="50"/>
        <v>8</v>
      </c>
      <c r="F295" s="1">
        <f t="shared" si="51"/>
        <v>7</v>
      </c>
      <c r="G295" s="1">
        <f t="shared" si="52"/>
        <v>4</v>
      </c>
      <c r="H295" t="str">
        <f>INDEX([1]Sheet1!$C$3:$O$15, MATCH(E295, [1]Sheet1!$B$3:$B$15, 0), MATCH(F295,[1]Sheet1!$C$2:$O$2,0))</f>
        <v>0.25, 0.36</v>
      </c>
      <c r="I295" t="str">
        <f>INDEX([2]Sheet1!$C$3:$O$15, MATCH(E295, [2]Sheet1!$C$2:$O$2,0), MATCH(F295, [2]Sheet1!$B$3:$B$15,0))</f>
        <v>0.71, 0.82</v>
      </c>
      <c r="J295" t="str">
        <f t="shared" si="53"/>
        <v>0.25</v>
      </c>
      <c r="K295" t="str">
        <f t="shared" si="54"/>
        <v>0.36</v>
      </c>
      <c r="L295" t="str">
        <f t="shared" si="55"/>
        <v>0.71</v>
      </c>
      <c r="M295" t="str">
        <f t="shared" si="56"/>
        <v>0.82</v>
      </c>
      <c r="N295">
        <f>(15^(1-P295)-0.5^(1-P295))/(10^(1-P295)-2^(1-P295))</f>
        <v>1.7836394157458582</v>
      </c>
      <c r="O295">
        <f>(15^(1-P295)-2^(1-P295))/(10^(1-P295)-2^(1-P295))</f>
        <v>1.4834925547676123</v>
      </c>
      <c r="P295" s="4">
        <f t="shared" si="57"/>
        <v>0.30499999999999999</v>
      </c>
      <c r="Q295" s="4">
        <f t="shared" si="58"/>
        <v>0.7649999999999999</v>
      </c>
      <c r="R295" s="4">
        <f t="shared" si="59"/>
        <v>1.6335659852567352</v>
      </c>
      <c r="S295" t="s">
        <v>32</v>
      </c>
      <c r="T295" t="s">
        <v>18</v>
      </c>
      <c r="U295" t="s">
        <v>36</v>
      </c>
      <c r="V295" t="s">
        <v>20</v>
      </c>
      <c r="W295" t="s">
        <v>21</v>
      </c>
    </row>
    <row r="296" spans="1:23" x14ac:dyDescent="0.25">
      <c r="A296">
        <v>295</v>
      </c>
      <c r="B296" s="2">
        <v>6</v>
      </c>
      <c r="C296" s="2">
        <v>3</v>
      </c>
      <c r="D296" s="2">
        <v>3</v>
      </c>
      <c r="E296" s="1">
        <f t="shared" si="50"/>
        <v>7</v>
      </c>
      <c r="F296" s="1">
        <f t="shared" si="51"/>
        <v>4</v>
      </c>
      <c r="G296" s="1">
        <f t="shared" si="52"/>
        <v>4</v>
      </c>
      <c r="H296" t="str">
        <f>INDEX([1]Sheet1!$C$3:$O$15, MATCH(E296, [1]Sheet1!$B$3:$B$15, 0), MATCH(F296,[1]Sheet1!$C$2:$O$2,0))</f>
        <v>0.06, 0.16</v>
      </c>
      <c r="I296" t="str">
        <f>INDEX([2]Sheet1!$C$3:$O$15, MATCH(E296, [2]Sheet1!$C$2:$O$2,0), MATCH(F296, [2]Sheet1!$B$3:$B$15,0))</f>
        <v>0.78, 0.88</v>
      </c>
      <c r="J296" t="str">
        <f t="shared" si="53"/>
        <v>0.06</v>
      </c>
      <c r="K296" t="str">
        <f t="shared" si="54"/>
        <v>0.16</v>
      </c>
      <c r="L296" t="str">
        <f t="shared" si="55"/>
        <v>0.78</v>
      </c>
      <c r="M296" t="str">
        <f t="shared" si="56"/>
        <v>0.88</v>
      </c>
      <c r="N296">
        <f>(15^(1-P296)-0.5^(1-P296))/(10^(1-P296)-2^(1-P296))</f>
        <v>1.7931378668604818</v>
      </c>
      <c r="O296">
        <f>(15^(1-P296)-2^(1-P296))/(10^(1-P296)-2^(1-P296))</f>
        <v>1.5708504372974055</v>
      </c>
      <c r="P296" s="4">
        <f t="shared" si="57"/>
        <v>0.11</v>
      </c>
      <c r="Q296" s="4">
        <f t="shared" si="58"/>
        <v>0.83000000000000007</v>
      </c>
      <c r="R296" s="4">
        <f t="shared" si="59"/>
        <v>1.6819941520789436</v>
      </c>
      <c r="S296" t="s">
        <v>38</v>
      </c>
      <c r="T296" t="s">
        <v>18</v>
      </c>
      <c r="U296" t="s">
        <v>36</v>
      </c>
      <c r="V296" t="s">
        <v>20</v>
      </c>
      <c r="W296" t="s">
        <v>23</v>
      </c>
    </row>
    <row r="297" spans="1:23" x14ac:dyDescent="0.25">
      <c r="A297">
        <v>296</v>
      </c>
      <c r="B297" s="2">
        <v>7</v>
      </c>
      <c r="C297" s="2">
        <v>4</v>
      </c>
      <c r="D297" s="2">
        <v>3</v>
      </c>
      <c r="E297" s="1">
        <f t="shared" si="50"/>
        <v>8</v>
      </c>
      <c r="F297" s="1">
        <f t="shared" si="51"/>
        <v>5</v>
      </c>
      <c r="G297" s="1">
        <f t="shared" si="52"/>
        <v>4</v>
      </c>
      <c r="H297" t="str">
        <f>INDEX([1]Sheet1!$C$3:$O$15, MATCH(E297, [1]Sheet1!$B$3:$B$15, 0), MATCH(F297,[1]Sheet1!$C$2:$O$2,0))</f>
        <v>0.17, 0.26</v>
      </c>
      <c r="I297" t="str">
        <f>INDEX([2]Sheet1!$C$3:$O$15, MATCH(E297, [2]Sheet1!$C$2:$O$2,0), MATCH(F297, [2]Sheet1!$B$3:$B$15,0))</f>
        <v>0.80, 0.89</v>
      </c>
      <c r="J297" t="str">
        <f t="shared" si="53"/>
        <v>0.17</v>
      </c>
      <c r="K297" t="str">
        <f t="shared" si="54"/>
        <v>0.26</v>
      </c>
      <c r="L297" t="str">
        <f t="shared" si="55"/>
        <v>0.80</v>
      </c>
      <c r="M297" t="str">
        <f t="shared" si="56"/>
        <v>0.89</v>
      </c>
      <c r="N297">
        <f>(15^(1-P297)-0.5^(1-P297))/(10^(1-P297)-2^(1-P297))</f>
        <v>1.7838324927020326</v>
      </c>
      <c r="O297">
        <f>(15^(1-P297)-2^(1-P297))/(10^(1-P297)-2^(1-P297))</f>
        <v>1.5224720041213451</v>
      </c>
      <c r="P297" s="4">
        <f t="shared" si="57"/>
        <v>0.21500000000000002</v>
      </c>
      <c r="Q297" s="4">
        <f t="shared" si="58"/>
        <v>0.84499999999999997</v>
      </c>
      <c r="R297" s="4">
        <f t="shared" si="59"/>
        <v>1.653152248411689</v>
      </c>
      <c r="S297" t="s">
        <v>38</v>
      </c>
      <c r="T297" t="s">
        <v>18</v>
      </c>
      <c r="U297" t="s">
        <v>41</v>
      </c>
      <c r="V297" t="s">
        <v>20</v>
      </c>
      <c r="W297" t="s">
        <v>23</v>
      </c>
    </row>
    <row r="298" spans="1:23" x14ac:dyDescent="0.25">
      <c r="A298">
        <v>297</v>
      </c>
      <c r="B298" s="2">
        <v>7</v>
      </c>
      <c r="C298" s="2">
        <v>3</v>
      </c>
      <c r="D298" s="2">
        <v>1</v>
      </c>
      <c r="E298" s="1">
        <f t="shared" si="50"/>
        <v>8</v>
      </c>
      <c r="F298" s="1">
        <f t="shared" si="51"/>
        <v>4</v>
      </c>
      <c r="G298" s="1">
        <f t="shared" si="52"/>
        <v>2</v>
      </c>
      <c r="H298" t="str">
        <f>INDEX([1]Sheet1!$C$3:$O$15, MATCH(E298, [1]Sheet1!$B$3:$B$15, 0), MATCH(F298,[1]Sheet1!$C$2:$O$2,0))</f>
        <v>0.12, 0.22</v>
      </c>
      <c r="I298" t="str">
        <f>INDEX([2]Sheet1!$C$3:$O$15, MATCH(E298, [2]Sheet1!$C$2:$O$2,0), MATCH(F298, [2]Sheet1!$B$3:$B$15,0))</f>
        <v>0.84, 0.94</v>
      </c>
      <c r="J298" t="str">
        <f t="shared" si="53"/>
        <v>0.12</v>
      </c>
      <c r="K298" t="str">
        <f t="shared" si="54"/>
        <v>0.22</v>
      </c>
      <c r="L298" t="str">
        <f t="shared" si="55"/>
        <v>0.84</v>
      </c>
      <c r="M298" t="str">
        <f t="shared" si="56"/>
        <v>0.94</v>
      </c>
      <c r="N298">
        <f>(15^(1-P298)-2^(1-P298))/(10^(1-P298)-2^(1-P298))</f>
        <v>1.5428170679014381</v>
      </c>
      <c r="O298">
        <f>(15^(1-P298)-12^(1-P298))/(10^(1-P298)-2^(1-P298))</f>
        <v>0.32115715120300509</v>
      </c>
      <c r="P298" s="4">
        <f t="shared" si="57"/>
        <v>0.16999999999999998</v>
      </c>
      <c r="Q298" s="4">
        <f t="shared" si="58"/>
        <v>0.8899999999999999</v>
      </c>
      <c r="R298" s="4">
        <f t="shared" si="59"/>
        <v>0.93198710955222164</v>
      </c>
      <c r="S298" t="s">
        <v>35</v>
      </c>
      <c r="T298" t="s">
        <v>25</v>
      </c>
      <c r="U298" t="s">
        <v>36</v>
      </c>
      <c r="V298" t="s">
        <v>20</v>
      </c>
      <c r="W298" t="s">
        <v>23</v>
      </c>
    </row>
    <row r="299" spans="1:23" x14ac:dyDescent="0.25">
      <c r="A299">
        <v>298</v>
      </c>
      <c r="B299" s="2">
        <v>7</v>
      </c>
      <c r="C299" s="2">
        <v>3</v>
      </c>
      <c r="D299" s="2">
        <v>4</v>
      </c>
      <c r="E299" s="1">
        <f t="shared" si="50"/>
        <v>8</v>
      </c>
      <c r="F299" s="1">
        <f t="shared" si="51"/>
        <v>4</v>
      </c>
      <c r="G299" s="1">
        <f t="shared" si="52"/>
        <v>5</v>
      </c>
      <c r="H299" t="str">
        <f>INDEX([1]Sheet1!$C$3:$O$15, MATCH(E299, [1]Sheet1!$B$3:$B$15, 0), MATCH(F299,[1]Sheet1!$C$2:$O$2,0))</f>
        <v>0.12, 0.22</v>
      </c>
      <c r="I299" t="str">
        <f>INDEX([2]Sheet1!$C$3:$O$15, MATCH(E299, [2]Sheet1!$C$2:$O$2,0), MATCH(F299, [2]Sheet1!$B$3:$B$15,0))</f>
        <v>0.84, 0.94</v>
      </c>
      <c r="J299" t="str">
        <f t="shared" si="53"/>
        <v>0.12</v>
      </c>
      <c r="K299" t="str">
        <f t="shared" si="54"/>
        <v>0.22</v>
      </c>
      <c r="L299" t="str">
        <f t="shared" si="55"/>
        <v>0.84</v>
      </c>
      <c r="M299" t="str">
        <f t="shared" si="56"/>
        <v>0.94</v>
      </c>
      <c r="N299">
        <f>(15^(1-P299)-0.5^(1-P299))/(8^(1-P299)-4^(1-P299))</f>
        <v>3.6227151267643265</v>
      </c>
      <c r="O299">
        <f>(15^(1-P299)-0.5^(1-P299))/(8^(1-P299)-2^(1-P299))</f>
        <v>2.3184942902757055</v>
      </c>
      <c r="P299" s="4">
        <f t="shared" si="57"/>
        <v>0.16999999999999998</v>
      </c>
      <c r="Q299" s="4">
        <f t="shared" si="58"/>
        <v>0.8899999999999999</v>
      </c>
      <c r="R299" s="4">
        <f t="shared" si="59"/>
        <v>2.9706047085200158</v>
      </c>
      <c r="S299" t="s">
        <v>40</v>
      </c>
      <c r="T299" t="s">
        <v>25</v>
      </c>
      <c r="U299" t="s">
        <v>36</v>
      </c>
      <c r="V299" t="s">
        <v>20</v>
      </c>
      <c r="W299" t="s">
        <v>21</v>
      </c>
    </row>
    <row r="300" spans="1:23" x14ac:dyDescent="0.25">
      <c r="A300">
        <v>299</v>
      </c>
      <c r="B300" s="2">
        <v>7</v>
      </c>
      <c r="C300" s="2">
        <v>4</v>
      </c>
      <c r="D300" s="2">
        <v>3</v>
      </c>
      <c r="E300" s="1">
        <f t="shared" si="50"/>
        <v>8</v>
      </c>
      <c r="F300" s="1">
        <f t="shared" si="51"/>
        <v>5</v>
      </c>
      <c r="G300" s="1">
        <f t="shared" si="52"/>
        <v>4</v>
      </c>
      <c r="H300" t="str">
        <f>INDEX([1]Sheet1!$C$3:$O$15, MATCH(E300, [1]Sheet1!$B$3:$B$15, 0), MATCH(F300,[1]Sheet1!$C$2:$O$2,0))</f>
        <v>0.17, 0.26</v>
      </c>
      <c r="I300" t="str">
        <f>INDEX([2]Sheet1!$C$3:$O$15, MATCH(E300, [2]Sheet1!$C$2:$O$2,0), MATCH(F300, [2]Sheet1!$B$3:$B$15,0))</f>
        <v>0.80, 0.89</v>
      </c>
      <c r="J300" t="str">
        <f t="shared" si="53"/>
        <v>0.17</v>
      </c>
      <c r="K300" t="str">
        <f t="shared" si="54"/>
        <v>0.26</v>
      </c>
      <c r="L300" t="str">
        <f t="shared" si="55"/>
        <v>0.80</v>
      </c>
      <c r="M300" t="str">
        <f t="shared" si="56"/>
        <v>0.89</v>
      </c>
      <c r="N300">
        <f>(15^(1-P300)-0.5^(1-P300))/(10^(1-P300)-2^(1-P300))</f>
        <v>1.7838324927020326</v>
      </c>
      <c r="O300">
        <f>(15^(1-P300)-2^(1-P300))/(10^(1-P300)-2^(1-P300))</f>
        <v>1.5224720041213451</v>
      </c>
      <c r="P300" s="4">
        <f t="shared" si="57"/>
        <v>0.21500000000000002</v>
      </c>
      <c r="Q300" s="4">
        <f t="shared" si="58"/>
        <v>0.84499999999999997</v>
      </c>
      <c r="R300" s="4">
        <f t="shared" si="59"/>
        <v>1.653152248411689</v>
      </c>
      <c r="S300" t="s">
        <v>37</v>
      </c>
      <c r="T300" t="s">
        <v>25</v>
      </c>
      <c r="U300" t="s">
        <v>41</v>
      </c>
      <c r="V300" t="s">
        <v>20</v>
      </c>
      <c r="W300" t="s">
        <v>21</v>
      </c>
    </row>
    <row r="301" spans="1:23" x14ac:dyDescent="0.25">
      <c r="A301">
        <v>300</v>
      </c>
      <c r="B301" s="2">
        <v>8</v>
      </c>
      <c r="C301" s="2">
        <v>3</v>
      </c>
      <c r="D301" s="2">
        <v>1</v>
      </c>
      <c r="E301" s="1">
        <f t="shared" si="50"/>
        <v>9</v>
      </c>
      <c r="F301" s="1">
        <f t="shared" si="51"/>
        <v>4</v>
      </c>
      <c r="G301" s="1">
        <f t="shared" si="52"/>
        <v>2</v>
      </c>
      <c r="H301" t="str">
        <f>INDEX([1]Sheet1!$C$3:$O$15, MATCH(E301, [1]Sheet1!$B$3:$B$15, 0), MATCH(F301,[1]Sheet1!$C$2:$O$2,0))</f>
        <v>0.18, 0.26</v>
      </c>
      <c r="I301" t="str">
        <f>INDEX([2]Sheet1!$C$3:$O$15, MATCH(E301, [2]Sheet1!$C$2:$O$2,0), MATCH(F301, [2]Sheet1!$B$3:$B$15,0))</f>
        <v>0.90, 0.98</v>
      </c>
      <c r="J301" t="str">
        <f t="shared" si="53"/>
        <v>0.18</v>
      </c>
      <c r="K301" t="str">
        <f t="shared" si="54"/>
        <v>0.26</v>
      </c>
      <c r="L301" t="str">
        <f t="shared" si="55"/>
        <v>0.90</v>
      </c>
      <c r="M301" t="str">
        <f t="shared" si="56"/>
        <v>0.98</v>
      </c>
      <c r="N301">
        <f>(15^(1-P301)-2^(1-P301))/(10^(1-P301)-2^(1-P301))</f>
        <v>1.5202469801099703</v>
      </c>
      <c r="O301">
        <f>(15^(1-P301)-12^(1-P301))/(10^(1-P301)-2^(1-P301))</f>
        <v>0.30652133167022555</v>
      </c>
      <c r="P301" s="4">
        <f t="shared" si="57"/>
        <v>0.22</v>
      </c>
      <c r="Q301" s="4">
        <f t="shared" si="58"/>
        <v>0.94</v>
      </c>
      <c r="R301" s="4">
        <f t="shared" si="59"/>
        <v>0.91338415589009792</v>
      </c>
      <c r="S301" t="s">
        <v>32</v>
      </c>
      <c r="T301" t="s">
        <v>18</v>
      </c>
      <c r="U301" t="s">
        <v>41</v>
      </c>
      <c r="V301" t="s">
        <v>20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W1002">
    <sortCondition ref="A1:A1002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6DDDD-D02D-6441-8446-661474571D93}">
  <dimension ref="A1:W996"/>
  <sheetViews>
    <sheetView workbookViewId="0">
      <selection activeCell="A2" sqref="A2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7</v>
      </c>
      <c r="C2" s="2">
        <v>4</v>
      </c>
      <c r="D2" s="2">
        <v>3</v>
      </c>
      <c r="E2" s="1">
        <f t="shared" ref="E2:E65" si="0">B2+1</f>
        <v>8</v>
      </c>
      <c r="F2" s="1">
        <f t="shared" ref="F2:F65" si="1">C2+1</f>
        <v>5</v>
      </c>
      <c r="G2" s="1">
        <f t="shared" ref="G2:G65" si="2">D2+1</f>
        <v>4</v>
      </c>
      <c r="H2" t="str">
        <f>INDEX([1]Sheet1!$C$3:$O$15, MATCH(E2, [1]Sheet1!$B$3:$B$15, 0), MATCH(F2,[1]Sheet1!$C$2:$O$2,0))</f>
        <v>0.17, 0.26</v>
      </c>
      <c r="I2" t="str">
        <f>INDEX([2]Sheet1!$C$3:$O$15, MATCH(E2, [2]Sheet1!$C$2:$O$2,0), MATCH(F2, [2]Sheet1!$B$3:$B$15,0))</f>
        <v>0.80, 0.89</v>
      </c>
      <c r="J2" t="str">
        <f t="shared" ref="J2:J65" si="3">LEFT(H2,4)</f>
        <v>0.17</v>
      </c>
      <c r="K2" t="str">
        <f t="shared" ref="K2:K65" si="4">RIGHT(H2,4)</f>
        <v>0.26</v>
      </c>
      <c r="L2" t="str">
        <f t="shared" ref="L2:L65" si="5">LEFT(I2,4)</f>
        <v>0.80</v>
      </c>
      <c r="M2" t="str">
        <f t="shared" ref="M2:M65" si="6">RIGHT(I2,4)</f>
        <v>0.89</v>
      </c>
      <c r="N2">
        <f>(15^(1-P2)-0.5^(1-P2))/(10^(1-P2)-2^(1-P2))</f>
        <v>1.7838324927020326</v>
      </c>
      <c r="O2">
        <f>(15^(1-P2)-2^(1-P2))/(10^(1-P2)-2^(1-P2))</f>
        <v>1.5224720041213451</v>
      </c>
      <c r="P2" s="4">
        <f t="shared" ref="P2:P65" si="7">(J2+K2)/2</f>
        <v>0.21500000000000002</v>
      </c>
      <c r="Q2" s="4">
        <f t="shared" ref="Q2:Q65" si="8">(L2+M2)/2</f>
        <v>0.84499999999999997</v>
      </c>
      <c r="R2" s="4">
        <f t="shared" ref="R2:R65" si="9">(N2+O2)/2</f>
        <v>1.653152248411689</v>
      </c>
      <c r="S2" t="s">
        <v>40</v>
      </c>
      <c r="T2" t="s">
        <v>25</v>
      </c>
      <c r="U2" t="s">
        <v>39</v>
      </c>
      <c r="V2" t="s">
        <v>20</v>
      </c>
      <c r="W2" t="s">
        <v>21</v>
      </c>
    </row>
    <row r="3" spans="1:23" x14ac:dyDescent="0.25">
      <c r="A3">
        <v>2</v>
      </c>
      <c r="B3" s="2">
        <v>7</v>
      </c>
      <c r="C3" s="2">
        <v>3</v>
      </c>
      <c r="D3" s="2">
        <v>1</v>
      </c>
      <c r="E3" s="1">
        <f t="shared" si="0"/>
        <v>8</v>
      </c>
      <c r="F3" s="1">
        <f t="shared" si="1"/>
        <v>4</v>
      </c>
      <c r="G3" s="1">
        <f t="shared" si="2"/>
        <v>2</v>
      </c>
      <c r="H3" t="str">
        <f>INDEX([1]Sheet1!$C$3:$O$15, MATCH(E3, [1]Sheet1!$B$3:$B$15, 0), MATCH(F3,[1]Sheet1!$C$2:$O$2,0))</f>
        <v>0.12, 0.22</v>
      </c>
      <c r="I3" t="str">
        <f>INDEX([2]Sheet1!$C$3:$O$15, MATCH(E3, [2]Sheet1!$C$2:$O$2,0), MATCH(F3, [2]Sheet1!$B$3:$B$15,0))</f>
        <v>0.84, 0.94</v>
      </c>
      <c r="J3" t="str">
        <f t="shared" si="3"/>
        <v>0.12</v>
      </c>
      <c r="K3" t="str">
        <f t="shared" si="4"/>
        <v>0.22</v>
      </c>
      <c r="L3" t="str">
        <f t="shared" si="5"/>
        <v>0.84</v>
      </c>
      <c r="M3" t="str">
        <f t="shared" si="6"/>
        <v>0.94</v>
      </c>
      <c r="N3">
        <f>(15^(1-P3)-2^(1-P3))/(10^(1-P3)-2^(1-P3))</f>
        <v>1.5428170679014381</v>
      </c>
      <c r="O3">
        <f>(15^(1-P3)-12^(1-P3))/(10^(1-P3)-2^(1-P3))</f>
        <v>0.32115715120300509</v>
      </c>
      <c r="P3" s="4">
        <f t="shared" si="7"/>
        <v>0.16999999999999998</v>
      </c>
      <c r="Q3" s="4">
        <f t="shared" si="8"/>
        <v>0.8899999999999999</v>
      </c>
      <c r="R3" s="4">
        <f t="shared" si="9"/>
        <v>0.93198710955222164</v>
      </c>
      <c r="S3" t="s">
        <v>32</v>
      </c>
      <c r="T3" t="s">
        <v>18</v>
      </c>
      <c r="U3" t="s">
        <v>42</v>
      </c>
      <c r="V3" t="s">
        <v>24</v>
      </c>
      <c r="W3" t="s">
        <v>21</v>
      </c>
    </row>
    <row r="4" spans="1:23" x14ac:dyDescent="0.25">
      <c r="A4">
        <v>3</v>
      </c>
      <c r="B4" s="2">
        <v>7</v>
      </c>
      <c r="C4" s="2">
        <v>5</v>
      </c>
      <c r="D4" s="2">
        <v>3</v>
      </c>
      <c r="E4" s="1">
        <f t="shared" si="0"/>
        <v>8</v>
      </c>
      <c r="F4" s="1">
        <f t="shared" si="1"/>
        <v>6</v>
      </c>
      <c r="G4" s="1">
        <f t="shared" si="2"/>
        <v>4</v>
      </c>
      <c r="H4" t="str">
        <f>INDEX([1]Sheet1!$C$3:$O$15, MATCH(E4, [1]Sheet1!$B$3:$B$15, 0), MATCH(F4,[1]Sheet1!$C$2:$O$2,0))</f>
        <v>0.22, 0.30</v>
      </c>
      <c r="I4" t="str">
        <f>INDEX([2]Sheet1!$C$3:$O$15, MATCH(E4, [2]Sheet1!$C$2:$O$2,0), MATCH(F4, [2]Sheet1!$B$3:$B$15,0))</f>
        <v>0.77, 0.85</v>
      </c>
      <c r="J4" t="str">
        <f t="shared" si="3"/>
        <v>0.22</v>
      </c>
      <c r="K4" t="str">
        <f t="shared" si="4"/>
        <v>0.30</v>
      </c>
      <c r="L4" t="str">
        <f t="shared" si="5"/>
        <v>0.77</v>
      </c>
      <c r="M4" t="str">
        <f t="shared" si="6"/>
        <v>0.85</v>
      </c>
      <c r="N4">
        <f>(15^(1-P4)-0.5^(1-P4))/(10^(1-P4)-2^(1-P4))</f>
        <v>1.7827971391785058</v>
      </c>
      <c r="O4">
        <f>(15^(1-P4)-2^(1-P4))/(10^(1-P4)-2^(1-P4))</f>
        <v>1.5027000798266845</v>
      </c>
      <c r="P4" s="4">
        <f t="shared" si="7"/>
        <v>0.26</v>
      </c>
      <c r="Q4" s="4">
        <f t="shared" si="8"/>
        <v>0.81</v>
      </c>
      <c r="R4" s="4">
        <f t="shared" si="9"/>
        <v>1.6427486095025952</v>
      </c>
      <c r="S4" t="s">
        <v>44</v>
      </c>
      <c r="T4" t="s">
        <v>18</v>
      </c>
      <c r="U4" t="s">
        <v>39</v>
      </c>
      <c r="V4" t="s">
        <v>24</v>
      </c>
      <c r="W4" t="s">
        <v>21</v>
      </c>
    </row>
    <row r="5" spans="1:23" x14ac:dyDescent="0.25">
      <c r="A5">
        <v>4</v>
      </c>
      <c r="B5" s="2">
        <v>7</v>
      </c>
      <c r="C5" s="2">
        <v>3</v>
      </c>
      <c r="D5" s="2">
        <v>3</v>
      </c>
      <c r="E5" s="1">
        <f t="shared" si="0"/>
        <v>8</v>
      </c>
      <c r="F5" s="1">
        <f t="shared" si="1"/>
        <v>4</v>
      </c>
      <c r="G5" s="1">
        <f t="shared" si="2"/>
        <v>4</v>
      </c>
      <c r="H5" t="str">
        <f>INDEX([1]Sheet1!$C$3:$O$15, MATCH(E5, [1]Sheet1!$B$3:$B$15, 0), MATCH(F5,[1]Sheet1!$C$2:$O$2,0))</f>
        <v>0.12, 0.22</v>
      </c>
      <c r="I5" t="str">
        <f>INDEX([2]Sheet1!$C$3:$O$15, MATCH(E5, [2]Sheet1!$C$2:$O$2,0), MATCH(F5, [2]Sheet1!$B$3:$B$15,0))</f>
        <v>0.84, 0.94</v>
      </c>
      <c r="J5" t="str">
        <f t="shared" si="3"/>
        <v>0.12</v>
      </c>
      <c r="K5" t="str">
        <f t="shared" si="4"/>
        <v>0.22</v>
      </c>
      <c r="L5" t="str">
        <f t="shared" si="5"/>
        <v>0.84</v>
      </c>
      <c r="M5" t="str">
        <f t="shared" si="6"/>
        <v>0.94</v>
      </c>
      <c r="N5">
        <f>(15^(1-P5)-0.5^(1-P5))/(10^(1-P5)-2^(1-P5))</f>
        <v>1.7866703509891912</v>
      </c>
      <c r="O5">
        <f>(15^(1-P5)-2^(1-P5))/(10^(1-P5)-2^(1-P5))</f>
        <v>1.5428170679014381</v>
      </c>
      <c r="P5" s="4">
        <f t="shared" si="7"/>
        <v>0.16999999999999998</v>
      </c>
      <c r="Q5" s="4">
        <f t="shared" si="8"/>
        <v>0.8899999999999999</v>
      </c>
      <c r="R5" s="4">
        <f t="shared" si="9"/>
        <v>1.6647437094453146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2">
        <v>7</v>
      </c>
      <c r="C6" s="2">
        <v>4</v>
      </c>
      <c r="D6" s="2">
        <v>3</v>
      </c>
      <c r="E6" s="1">
        <f t="shared" si="0"/>
        <v>8</v>
      </c>
      <c r="F6" s="1">
        <f t="shared" si="1"/>
        <v>5</v>
      </c>
      <c r="G6" s="1">
        <f t="shared" si="2"/>
        <v>4</v>
      </c>
      <c r="H6" t="str">
        <f>INDEX([1]Sheet1!$C$3:$O$15, MATCH(E6, [1]Sheet1!$B$3:$B$15, 0), MATCH(F6,[1]Sheet1!$C$2:$O$2,0))</f>
        <v>0.17, 0.26</v>
      </c>
      <c r="I6" t="str">
        <f>INDEX([2]Sheet1!$C$3:$O$15, MATCH(E6, [2]Sheet1!$C$2:$O$2,0), MATCH(F6, [2]Sheet1!$B$3:$B$15,0))</f>
        <v>0.80, 0.89</v>
      </c>
      <c r="J6" t="str">
        <f t="shared" si="3"/>
        <v>0.17</v>
      </c>
      <c r="K6" t="str">
        <f t="shared" si="4"/>
        <v>0.26</v>
      </c>
      <c r="L6" t="str">
        <f t="shared" si="5"/>
        <v>0.80</v>
      </c>
      <c r="M6" t="str">
        <f t="shared" si="6"/>
        <v>0.89</v>
      </c>
      <c r="N6">
        <f>(15^(1-P6)-0.5^(1-P6))/(10^(1-P6)-2^(1-P6))</f>
        <v>1.7838324927020326</v>
      </c>
      <c r="O6">
        <f>(15^(1-P6)-2^(1-P6))/(10^(1-P6)-2^(1-P6))</f>
        <v>1.5224720041213451</v>
      </c>
      <c r="P6" s="4">
        <f t="shared" si="7"/>
        <v>0.21500000000000002</v>
      </c>
      <c r="Q6" s="4">
        <f t="shared" si="8"/>
        <v>0.84499999999999997</v>
      </c>
      <c r="R6" s="4">
        <f t="shared" si="9"/>
        <v>1.653152248411689</v>
      </c>
      <c r="S6" t="s">
        <v>37</v>
      </c>
      <c r="T6" t="s">
        <v>25</v>
      </c>
      <c r="U6" t="s">
        <v>39</v>
      </c>
      <c r="V6" t="s">
        <v>20</v>
      </c>
      <c r="W6" t="s">
        <v>21</v>
      </c>
    </row>
    <row r="7" spans="1:23" x14ac:dyDescent="0.25">
      <c r="A7">
        <v>6</v>
      </c>
      <c r="B7" s="2">
        <v>7</v>
      </c>
      <c r="C7" s="2">
        <v>5</v>
      </c>
      <c r="D7" s="2">
        <v>1</v>
      </c>
      <c r="E7" s="1">
        <f t="shared" si="0"/>
        <v>8</v>
      </c>
      <c r="F7" s="1">
        <f t="shared" si="1"/>
        <v>6</v>
      </c>
      <c r="G7" s="1">
        <f t="shared" si="2"/>
        <v>2</v>
      </c>
      <c r="H7" t="str">
        <f>INDEX([1]Sheet1!$C$3:$O$15, MATCH(E7, [1]Sheet1!$B$3:$B$15, 0), MATCH(F7,[1]Sheet1!$C$2:$O$2,0))</f>
        <v>0.22, 0.30</v>
      </c>
      <c r="I7" t="str">
        <f>INDEX([2]Sheet1!$C$3:$O$15, MATCH(E7, [2]Sheet1!$C$2:$O$2,0), MATCH(F7, [2]Sheet1!$B$3:$B$15,0))</f>
        <v>0.77, 0.85</v>
      </c>
      <c r="J7" t="str">
        <f t="shared" si="3"/>
        <v>0.22</v>
      </c>
      <c r="K7" t="str">
        <f t="shared" si="4"/>
        <v>0.30</v>
      </c>
      <c r="L7" t="str">
        <f t="shared" si="5"/>
        <v>0.77</v>
      </c>
      <c r="M7" t="str">
        <f t="shared" si="6"/>
        <v>0.85</v>
      </c>
      <c r="N7">
        <f>(15^(1-P7)-2^(1-P7))/(10^(1-P7)-2^(1-P7))</f>
        <v>1.5027000798266845</v>
      </c>
      <c r="O7">
        <f>(15^(1-P7)-12^(1-P7))/(10^(1-P7)-2^(1-P7))</f>
        <v>0.29519044764838848</v>
      </c>
      <c r="P7" s="4">
        <f t="shared" si="7"/>
        <v>0.26</v>
      </c>
      <c r="Q7" s="4">
        <f t="shared" si="8"/>
        <v>0.81</v>
      </c>
      <c r="R7" s="4">
        <f t="shared" si="9"/>
        <v>0.89894526373753647</v>
      </c>
      <c r="S7" t="s">
        <v>35</v>
      </c>
      <c r="T7" t="s">
        <v>25</v>
      </c>
      <c r="U7" t="s">
        <v>33</v>
      </c>
      <c r="V7" t="s">
        <v>20</v>
      </c>
      <c r="W7" t="s">
        <v>21</v>
      </c>
    </row>
    <row r="8" spans="1:23" x14ac:dyDescent="0.25">
      <c r="A8">
        <v>7</v>
      </c>
      <c r="B8" s="2">
        <v>6</v>
      </c>
      <c r="C8" s="2">
        <v>3</v>
      </c>
      <c r="D8" s="2">
        <v>1</v>
      </c>
      <c r="E8" s="1">
        <f t="shared" si="0"/>
        <v>7</v>
      </c>
      <c r="F8" s="1">
        <f t="shared" si="1"/>
        <v>4</v>
      </c>
      <c r="G8" s="1">
        <f t="shared" si="2"/>
        <v>2</v>
      </c>
      <c r="H8" t="str">
        <f>INDEX([1]Sheet1!$C$3:$O$15, MATCH(E8, [1]Sheet1!$B$3:$B$15, 0), MATCH(F8,[1]Sheet1!$C$2:$O$2,0))</f>
        <v>0.06, 0.16</v>
      </c>
      <c r="I8" t="str">
        <f>INDEX([2]Sheet1!$C$3:$O$15, MATCH(E8, [2]Sheet1!$C$2:$O$2,0), MATCH(F8, [2]Sheet1!$B$3:$B$15,0))</f>
        <v>0.78, 0.88</v>
      </c>
      <c r="J8" t="str">
        <f t="shared" si="3"/>
        <v>0.06</v>
      </c>
      <c r="K8" t="str">
        <f t="shared" si="4"/>
        <v>0.16</v>
      </c>
      <c r="L8" t="str">
        <f t="shared" si="5"/>
        <v>0.78</v>
      </c>
      <c r="M8" t="str">
        <f t="shared" si="6"/>
        <v>0.88</v>
      </c>
      <c r="N8">
        <f>(15^(1-P8)-2^(1-P8))/(10^(1-P8)-2^(1-P8))</f>
        <v>1.5708504372974055</v>
      </c>
      <c r="O8">
        <f>(15^(1-P8)-12^(1-P8))/(10^(1-P8)-2^(1-P8))</f>
        <v>0.33942858472368509</v>
      </c>
      <c r="P8" s="4">
        <f t="shared" si="7"/>
        <v>0.11</v>
      </c>
      <c r="Q8" s="4">
        <f t="shared" si="8"/>
        <v>0.83000000000000007</v>
      </c>
      <c r="R8" s="4">
        <f t="shared" si="9"/>
        <v>0.95513951101054528</v>
      </c>
      <c r="S8" t="s">
        <v>35</v>
      </c>
      <c r="T8" t="s">
        <v>18</v>
      </c>
      <c r="U8" t="s">
        <v>43</v>
      </c>
      <c r="V8" t="s">
        <v>20</v>
      </c>
      <c r="W8" t="s">
        <v>21</v>
      </c>
    </row>
    <row r="9" spans="1:23" x14ac:dyDescent="0.25">
      <c r="A9">
        <v>8</v>
      </c>
      <c r="B9" s="2">
        <v>7</v>
      </c>
      <c r="C9" s="2">
        <v>3</v>
      </c>
      <c r="D9" s="2">
        <v>1</v>
      </c>
      <c r="E9" s="1">
        <f t="shared" si="0"/>
        <v>8</v>
      </c>
      <c r="F9" s="1">
        <f t="shared" si="1"/>
        <v>4</v>
      </c>
      <c r="G9" s="1">
        <f t="shared" si="2"/>
        <v>2</v>
      </c>
      <c r="H9" t="str">
        <f>INDEX([1]Sheet1!$C$3:$O$15, MATCH(E9, [1]Sheet1!$B$3:$B$15, 0), MATCH(F9,[1]Sheet1!$C$2:$O$2,0))</f>
        <v>0.12, 0.22</v>
      </c>
      <c r="I9" t="str">
        <f>INDEX([2]Sheet1!$C$3:$O$15, MATCH(E9, [2]Sheet1!$C$2:$O$2,0), MATCH(F9, [2]Sheet1!$B$3:$B$15,0))</f>
        <v>0.84, 0.94</v>
      </c>
      <c r="J9" t="str">
        <f t="shared" si="3"/>
        <v>0.12</v>
      </c>
      <c r="K9" t="str">
        <f t="shared" si="4"/>
        <v>0.22</v>
      </c>
      <c r="L9" t="str">
        <f t="shared" si="5"/>
        <v>0.84</v>
      </c>
      <c r="M9" t="str">
        <f t="shared" si="6"/>
        <v>0.94</v>
      </c>
      <c r="N9">
        <f>(15^(1-P9)-2^(1-P9))/(10^(1-P9)-2^(1-P9))</f>
        <v>1.5428170679014381</v>
      </c>
      <c r="O9">
        <f>(15^(1-P9)-12^(1-P9))/(10^(1-P9)-2^(1-P9))</f>
        <v>0.32115715120300509</v>
      </c>
      <c r="P9" s="4">
        <f t="shared" si="7"/>
        <v>0.16999999999999998</v>
      </c>
      <c r="Q9" s="4">
        <f t="shared" si="8"/>
        <v>0.8899999999999999</v>
      </c>
      <c r="R9" s="4">
        <f t="shared" si="9"/>
        <v>0.93198710955222164</v>
      </c>
      <c r="S9" t="s">
        <v>32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2">
        <v>9</v>
      </c>
      <c r="C10" s="2">
        <v>6</v>
      </c>
      <c r="D10" s="2">
        <v>3</v>
      </c>
      <c r="E10" s="1">
        <f t="shared" si="0"/>
        <v>10</v>
      </c>
      <c r="F10" s="1">
        <f t="shared" si="1"/>
        <v>7</v>
      </c>
      <c r="G10" s="1">
        <f t="shared" si="2"/>
        <v>4</v>
      </c>
      <c r="H10" t="str">
        <f>INDEX([1]Sheet1!$C$3:$O$15, MATCH(E10, [1]Sheet1!$B$3:$B$15, 0), MATCH(F10,[1]Sheet1!$C$2:$O$2,0))</f>
        <v>0.34, 1.00</v>
      </c>
      <c r="I10" t="str">
        <f>INDEX([2]Sheet1!$C$3:$O$15, MATCH(E10, [2]Sheet1!$C$2:$O$2,0), MATCH(F10, [2]Sheet1!$B$3:$B$15,0))</f>
        <v>0.75, 1.89</v>
      </c>
      <c r="J10" t="str">
        <f t="shared" si="3"/>
        <v>0.34</v>
      </c>
      <c r="K10" t="str">
        <f t="shared" si="4"/>
        <v>1.00</v>
      </c>
      <c r="L10" t="str">
        <f t="shared" si="5"/>
        <v>0.75</v>
      </c>
      <c r="M10" t="str">
        <f t="shared" si="6"/>
        <v>1.89</v>
      </c>
      <c r="N10">
        <f>(15^(1-P10)-0.5^(1-P10))/(10^(1-P10)-2^(1-P10))</f>
        <v>1.8712935860624558</v>
      </c>
      <c r="O10">
        <f>(15^(1-P10)-2^(1-P10))/(10^(1-P10)-2^(1-P10))</f>
        <v>1.3474527734026915</v>
      </c>
      <c r="P10" s="4">
        <f t="shared" si="7"/>
        <v>0.67</v>
      </c>
      <c r="Q10" s="4">
        <f t="shared" si="8"/>
        <v>1.3199999999999998</v>
      </c>
      <c r="R10" s="4">
        <f t="shared" si="9"/>
        <v>1.6093731797325737</v>
      </c>
      <c r="S10" t="s">
        <v>37</v>
      </c>
      <c r="T10" t="s">
        <v>18</v>
      </c>
      <c r="U10" t="s">
        <v>41</v>
      </c>
      <c r="V10" t="s">
        <v>20</v>
      </c>
      <c r="W10" t="s">
        <v>21</v>
      </c>
    </row>
    <row r="11" spans="1:23" x14ac:dyDescent="0.25">
      <c r="A11">
        <v>10</v>
      </c>
      <c r="B11" s="2">
        <v>9</v>
      </c>
      <c r="C11" s="2">
        <v>6</v>
      </c>
      <c r="D11" s="2">
        <v>3</v>
      </c>
      <c r="E11" s="1">
        <f t="shared" si="0"/>
        <v>10</v>
      </c>
      <c r="F11" s="1">
        <f t="shared" si="1"/>
        <v>7</v>
      </c>
      <c r="G11" s="1">
        <f t="shared" si="2"/>
        <v>4</v>
      </c>
      <c r="H11" t="str">
        <f>INDEX([1]Sheet1!$C$3:$O$15, MATCH(E11, [1]Sheet1!$B$3:$B$15, 0), MATCH(F11,[1]Sheet1!$C$2:$O$2,0))</f>
        <v>0.34, 1.00</v>
      </c>
      <c r="I11" t="str">
        <f>INDEX([2]Sheet1!$C$3:$O$15, MATCH(E11, [2]Sheet1!$C$2:$O$2,0), MATCH(F11, [2]Sheet1!$B$3:$B$15,0))</f>
        <v>0.75, 1.89</v>
      </c>
      <c r="J11" t="str">
        <f t="shared" si="3"/>
        <v>0.34</v>
      </c>
      <c r="K11" t="str">
        <f t="shared" si="4"/>
        <v>1.00</v>
      </c>
      <c r="L11" t="str">
        <f t="shared" si="5"/>
        <v>0.75</v>
      </c>
      <c r="M11" t="str">
        <f t="shared" si="6"/>
        <v>1.89</v>
      </c>
      <c r="N11">
        <f>(15^(1-P11)-0.5^(1-P11))/(10^(1-P11)-2^(1-P11))</f>
        <v>1.8712935860624558</v>
      </c>
      <c r="O11">
        <f>(15^(1-P11)-2^(1-P11))/(10^(1-P11)-2^(1-P11))</f>
        <v>1.3474527734026915</v>
      </c>
      <c r="P11" s="4">
        <f t="shared" si="7"/>
        <v>0.67</v>
      </c>
      <c r="Q11" s="4">
        <f t="shared" si="8"/>
        <v>1.3199999999999998</v>
      </c>
      <c r="R11" s="4">
        <f t="shared" si="9"/>
        <v>1.6093731797325737</v>
      </c>
      <c r="S11" t="s">
        <v>35</v>
      </c>
      <c r="T11" t="s">
        <v>18</v>
      </c>
      <c r="U11" t="s">
        <v>42</v>
      </c>
      <c r="V11" t="s">
        <v>20</v>
      </c>
      <c r="W11" t="s">
        <v>21</v>
      </c>
    </row>
    <row r="12" spans="1:23" x14ac:dyDescent="0.25">
      <c r="A12">
        <v>11</v>
      </c>
      <c r="B12" s="2">
        <v>7</v>
      </c>
      <c r="C12" s="2">
        <v>4</v>
      </c>
      <c r="D12" s="2">
        <v>1</v>
      </c>
      <c r="E12" s="1">
        <f t="shared" si="0"/>
        <v>8</v>
      </c>
      <c r="F12" s="1">
        <f t="shared" si="1"/>
        <v>5</v>
      </c>
      <c r="G12" s="1">
        <f t="shared" si="2"/>
        <v>2</v>
      </c>
      <c r="H12" t="str">
        <f>INDEX([1]Sheet1!$C$3:$O$15, MATCH(E12, [1]Sheet1!$B$3:$B$15, 0), MATCH(F12,[1]Sheet1!$C$2:$O$2,0))</f>
        <v>0.17, 0.26</v>
      </c>
      <c r="I12" t="str">
        <f>INDEX([2]Sheet1!$C$3:$O$15, MATCH(E12, [2]Sheet1!$C$2:$O$2,0), MATCH(F12, [2]Sheet1!$B$3:$B$15,0))</f>
        <v>0.80, 0.89</v>
      </c>
      <c r="J12" t="str">
        <f t="shared" si="3"/>
        <v>0.17</v>
      </c>
      <c r="K12" t="str">
        <f t="shared" si="4"/>
        <v>0.26</v>
      </c>
      <c r="L12" t="str">
        <f t="shared" si="5"/>
        <v>0.80</v>
      </c>
      <c r="M12" t="str">
        <f t="shared" si="6"/>
        <v>0.89</v>
      </c>
      <c r="N12">
        <f>(15^(1-P12)-2^(1-P12))/(10^(1-P12)-2^(1-P12))</f>
        <v>1.5224720041213451</v>
      </c>
      <c r="O12">
        <f>(15^(1-P12)-12^(1-P12))/(10^(1-P12)-2^(1-P12))</f>
        <v>0.30796114113426326</v>
      </c>
      <c r="P12" s="4">
        <f t="shared" si="7"/>
        <v>0.21500000000000002</v>
      </c>
      <c r="Q12" s="4">
        <f t="shared" si="8"/>
        <v>0.84499999999999997</v>
      </c>
      <c r="R12" s="4">
        <f t="shared" si="9"/>
        <v>0.9152165726278042</v>
      </c>
      <c r="S12" t="s">
        <v>32</v>
      </c>
      <c r="T12" t="s">
        <v>18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2">
        <v>7</v>
      </c>
      <c r="C13" s="2">
        <v>3</v>
      </c>
      <c r="D13" s="2">
        <v>3</v>
      </c>
      <c r="E13" s="1">
        <f t="shared" si="0"/>
        <v>8</v>
      </c>
      <c r="F13" s="1">
        <f t="shared" si="1"/>
        <v>4</v>
      </c>
      <c r="G13" s="1">
        <f t="shared" si="2"/>
        <v>4</v>
      </c>
      <c r="H13" t="str">
        <f>INDEX([1]Sheet1!$C$3:$O$15, MATCH(E13, [1]Sheet1!$B$3:$B$15, 0), MATCH(F13,[1]Sheet1!$C$2:$O$2,0))</f>
        <v>0.12, 0.22</v>
      </c>
      <c r="I13" t="str">
        <f>INDEX([2]Sheet1!$C$3:$O$15, MATCH(E13, [2]Sheet1!$C$2:$O$2,0), MATCH(F13, [2]Sheet1!$B$3:$B$15,0))</f>
        <v>0.84, 0.94</v>
      </c>
      <c r="J13" t="str">
        <f t="shared" si="3"/>
        <v>0.12</v>
      </c>
      <c r="K13" t="str">
        <f t="shared" si="4"/>
        <v>0.22</v>
      </c>
      <c r="L13" t="str">
        <f t="shared" si="5"/>
        <v>0.84</v>
      </c>
      <c r="M13" t="str">
        <f t="shared" si="6"/>
        <v>0.94</v>
      </c>
      <c r="N13">
        <f>(15^(1-P13)-0.5^(1-P13))/(10^(1-P13)-2^(1-P13))</f>
        <v>1.7866703509891912</v>
      </c>
      <c r="O13">
        <f>(15^(1-P13)-2^(1-P13))/(10^(1-P13)-2^(1-P13))</f>
        <v>1.5428170679014381</v>
      </c>
      <c r="P13" s="4">
        <f t="shared" si="7"/>
        <v>0.16999999999999998</v>
      </c>
      <c r="Q13" s="4">
        <f t="shared" si="8"/>
        <v>0.8899999999999999</v>
      </c>
      <c r="R13" s="4">
        <f t="shared" si="9"/>
        <v>1.6647437094453146</v>
      </c>
      <c r="S13" t="s">
        <v>32</v>
      </c>
      <c r="T13" t="s">
        <v>25</v>
      </c>
      <c r="U13" t="s">
        <v>33</v>
      </c>
      <c r="V13" t="s">
        <v>34</v>
      </c>
      <c r="W13" t="s">
        <v>21</v>
      </c>
    </row>
    <row r="14" spans="1:23" x14ac:dyDescent="0.25">
      <c r="A14">
        <v>13</v>
      </c>
      <c r="B14" s="2">
        <v>8</v>
      </c>
      <c r="C14" s="2">
        <v>5</v>
      </c>
      <c r="D14" s="2">
        <v>3</v>
      </c>
      <c r="E14" s="1">
        <f t="shared" si="0"/>
        <v>9</v>
      </c>
      <c r="F14" s="1">
        <f t="shared" si="1"/>
        <v>6</v>
      </c>
      <c r="G14" s="1">
        <f t="shared" si="2"/>
        <v>4</v>
      </c>
      <c r="H14" t="str">
        <f>INDEX([1]Sheet1!$C$3:$O$15, MATCH(E14, [1]Sheet1!$B$3:$B$15, 0), MATCH(F14,[1]Sheet1!$C$2:$O$2,0))</f>
        <v>0.27, 0.34</v>
      </c>
      <c r="I14" t="str">
        <f>INDEX([2]Sheet1!$C$3:$O$15, MATCH(E14, [2]Sheet1!$C$2:$O$2,0), MATCH(F14, [2]Sheet1!$B$3:$B$15,0))</f>
        <v>0.82, 0.89</v>
      </c>
      <c r="J14" t="str">
        <f t="shared" si="3"/>
        <v>0.27</v>
      </c>
      <c r="K14" t="str">
        <f t="shared" si="4"/>
        <v>0.34</v>
      </c>
      <c r="L14" t="str">
        <f t="shared" si="5"/>
        <v>0.82</v>
      </c>
      <c r="M14" t="str">
        <f t="shared" si="6"/>
        <v>0.89</v>
      </c>
      <c r="N14">
        <f>(15^(1-P14)-0.5^(1-P14))/(10^(1-P14)-2^(1-P14))</f>
        <v>1.7836394157458579</v>
      </c>
      <c r="O14">
        <f>(15^(1-P14)-2^(1-P14))/(10^(1-P14)-2^(1-P14))</f>
        <v>1.4834925547676119</v>
      </c>
      <c r="P14" s="4">
        <f t="shared" si="7"/>
        <v>0.30500000000000005</v>
      </c>
      <c r="Q14" s="4">
        <f t="shared" si="8"/>
        <v>0.85499999999999998</v>
      </c>
      <c r="R14" s="4">
        <f t="shared" si="9"/>
        <v>1.6335659852567348</v>
      </c>
      <c r="S14" t="s">
        <v>38</v>
      </c>
      <c r="T14" t="s">
        <v>25</v>
      </c>
      <c r="U14" t="s">
        <v>33</v>
      </c>
      <c r="V14" t="s">
        <v>20</v>
      </c>
      <c r="W14" t="s">
        <v>21</v>
      </c>
    </row>
    <row r="15" spans="1:23" x14ac:dyDescent="0.25">
      <c r="A15">
        <v>14</v>
      </c>
      <c r="B15" s="2">
        <v>7</v>
      </c>
      <c r="C15" s="2">
        <v>4</v>
      </c>
      <c r="D15" s="2">
        <v>1</v>
      </c>
      <c r="E15" s="1">
        <f t="shared" si="0"/>
        <v>8</v>
      </c>
      <c r="F15" s="1">
        <f t="shared" si="1"/>
        <v>5</v>
      </c>
      <c r="G15" s="1">
        <f t="shared" si="2"/>
        <v>2</v>
      </c>
      <c r="H15" t="str">
        <f>INDEX([1]Sheet1!$C$3:$O$15, MATCH(E15, [1]Sheet1!$B$3:$B$15, 0), MATCH(F15,[1]Sheet1!$C$2:$O$2,0))</f>
        <v>0.17, 0.26</v>
      </c>
      <c r="I15" t="str">
        <f>INDEX([2]Sheet1!$C$3:$O$15, MATCH(E15, [2]Sheet1!$C$2:$O$2,0), MATCH(F15, [2]Sheet1!$B$3:$B$15,0))</f>
        <v>0.80, 0.89</v>
      </c>
      <c r="J15" t="str">
        <f t="shared" si="3"/>
        <v>0.17</v>
      </c>
      <c r="K15" t="str">
        <f t="shared" si="4"/>
        <v>0.26</v>
      </c>
      <c r="L15" t="str">
        <f t="shared" si="5"/>
        <v>0.80</v>
      </c>
      <c r="M15" t="str">
        <f t="shared" si="6"/>
        <v>0.89</v>
      </c>
      <c r="N15">
        <f>(15^(1-P15)-2^(1-P15))/(10^(1-P15)-2^(1-P15))</f>
        <v>1.5224720041213451</v>
      </c>
      <c r="O15">
        <f>(15^(1-P15)-12^(1-P15))/(10^(1-P15)-2^(1-P15))</f>
        <v>0.30796114113426326</v>
      </c>
      <c r="P15" s="4">
        <f t="shared" si="7"/>
        <v>0.21500000000000002</v>
      </c>
      <c r="Q15" s="4">
        <f t="shared" si="8"/>
        <v>0.84499999999999997</v>
      </c>
      <c r="R15" s="4">
        <f t="shared" si="9"/>
        <v>0.9152165726278042</v>
      </c>
      <c r="S15" t="s">
        <v>38</v>
      </c>
      <c r="T15" t="s">
        <v>18</v>
      </c>
      <c r="U15" t="s">
        <v>33</v>
      </c>
      <c r="V15" t="s">
        <v>20</v>
      </c>
      <c r="W15" t="s">
        <v>21</v>
      </c>
    </row>
    <row r="16" spans="1:23" x14ac:dyDescent="0.25">
      <c r="A16">
        <v>15</v>
      </c>
      <c r="B16" s="2">
        <v>6</v>
      </c>
      <c r="C16" s="2">
        <v>3</v>
      </c>
      <c r="D16" s="2">
        <v>1</v>
      </c>
      <c r="E16" s="1">
        <f t="shared" si="0"/>
        <v>7</v>
      </c>
      <c r="F16" s="1">
        <f t="shared" si="1"/>
        <v>4</v>
      </c>
      <c r="G16" s="1">
        <f t="shared" si="2"/>
        <v>2</v>
      </c>
      <c r="H16" t="str">
        <f>INDEX([1]Sheet1!$C$3:$O$15, MATCH(E16, [1]Sheet1!$B$3:$B$15, 0), MATCH(F16,[1]Sheet1!$C$2:$O$2,0))</f>
        <v>0.06, 0.16</v>
      </c>
      <c r="I16" t="str">
        <f>INDEX([2]Sheet1!$C$3:$O$15, MATCH(E16, [2]Sheet1!$C$2:$O$2,0), MATCH(F16, [2]Sheet1!$B$3:$B$15,0))</f>
        <v>0.78, 0.88</v>
      </c>
      <c r="J16" t="str">
        <f t="shared" si="3"/>
        <v>0.06</v>
      </c>
      <c r="K16" t="str">
        <f t="shared" si="4"/>
        <v>0.16</v>
      </c>
      <c r="L16" t="str">
        <f t="shared" si="5"/>
        <v>0.78</v>
      </c>
      <c r="M16" t="str">
        <f t="shared" si="6"/>
        <v>0.88</v>
      </c>
      <c r="N16">
        <f>(15^(1-P16)-2^(1-P16))/(10^(1-P16)-2^(1-P16))</f>
        <v>1.5708504372974055</v>
      </c>
      <c r="O16">
        <f>(15^(1-P16)-12^(1-P16))/(10^(1-P16)-2^(1-P16))</f>
        <v>0.33942858472368509</v>
      </c>
      <c r="P16" s="4">
        <f t="shared" si="7"/>
        <v>0.11</v>
      </c>
      <c r="Q16" s="4">
        <f t="shared" si="8"/>
        <v>0.83000000000000007</v>
      </c>
      <c r="R16" s="4">
        <f t="shared" si="9"/>
        <v>0.95513951101054528</v>
      </c>
      <c r="S16" t="s">
        <v>40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2">
        <v>7</v>
      </c>
      <c r="C17" s="2">
        <v>4</v>
      </c>
      <c r="D17" s="2">
        <v>3</v>
      </c>
      <c r="E17" s="1">
        <f t="shared" si="0"/>
        <v>8</v>
      </c>
      <c r="F17" s="1">
        <f t="shared" si="1"/>
        <v>5</v>
      </c>
      <c r="G17" s="1">
        <f t="shared" si="2"/>
        <v>4</v>
      </c>
      <c r="H17" t="str">
        <f>INDEX([1]Sheet1!$C$3:$O$15, MATCH(E17, [1]Sheet1!$B$3:$B$15, 0), MATCH(F17,[1]Sheet1!$C$2:$O$2,0))</f>
        <v>0.17, 0.26</v>
      </c>
      <c r="I17" t="str">
        <f>INDEX([2]Sheet1!$C$3:$O$15, MATCH(E17, [2]Sheet1!$C$2:$O$2,0), MATCH(F17, [2]Sheet1!$B$3:$B$15,0))</f>
        <v>0.80, 0.89</v>
      </c>
      <c r="J17" t="str">
        <f t="shared" si="3"/>
        <v>0.17</v>
      </c>
      <c r="K17" t="str">
        <f t="shared" si="4"/>
        <v>0.26</v>
      </c>
      <c r="L17" t="str">
        <f t="shared" si="5"/>
        <v>0.80</v>
      </c>
      <c r="M17" t="str">
        <f t="shared" si="6"/>
        <v>0.89</v>
      </c>
      <c r="N17">
        <f>(15^(1-P17)-0.5^(1-P17))/(10^(1-P17)-2^(1-P17))</f>
        <v>1.7838324927020326</v>
      </c>
      <c r="O17">
        <f>(15^(1-P17)-2^(1-P17))/(10^(1-P17)-2^(1-P17))</f>
        <v>1.5224720041213451</v>
      </c>
      <c r="P17" s="4">
        <f t="shared" si="7"/>
        <v>0.21500000000000002</v>
      </c>
      <c r="Q17" s="4">
        <f t="shared" si="8"/>
        <v>0.84499999999999997</v>
      </c>
      <c r="R17" s="4">
        <f t="shared" si="9"/>
        <v>1.653152248411689</v>
      </c>
      <c r="S17" t="s">
        <v>44</v>
      </c>
      <c r="T17" t="s">
        <v>25</v>
      </c>
      <c r="U17" t="s">
        <v>43</v>
      </c>
      <c r="V17" t="s">
        <v>20</v>
      </c>
      <c r="W17" t="s">
        <v>21</v>
      </c>
    </row>
    <row r="18" spans="1:23" x14ac:dyDescent="0.25">
      <c r="A18">
        <v>17</v>
      </c>
      <c r="B18" s="2">
        <v>7</v>
      </c>
      <c r="C18" s="2">
        <v>4</v>
      </c>
      <c r="D18" s="2">
        <v>1</v>
      </c>
      <c r="E18" s="1">
        <f t="shared" si="0"/>
        <v>8</v>
      </c>
      <c r="F18" s="1">
        <f t="shared" si="1"/>
        <v>5</v>
      </c>
      <c r="G18" s="1">
        <f t="shared" si="2"/>
        <v>2</v>
      </c>
      <c r="H18" t="str">
        <f>INDEX([1]Sheet1!$C$3:$O$15, MATCH(E18, [1]Sheet1!$B$3:$B$15, 0), MATCH(F18,[1]Sheet1!$C$2:$O$2,0))</f>
        <v>0.17, 0.26</v>
      </c>
      <c r="I18" t="str">
        <f>INDEX([2]Sheet1!$C$3:$O$15, MATCH(E18, [2]Sheet1!$C$2:$O$2,0), MATCH(F18, [2]Sheet1!$B$3:$B$15,0))</f>
        <v>0.80, 0.89</v>
      </c>
      <c r="J18" t="str">
        <f t="shared" si="3"/>
        <v>0.17</v>
      </c>
      <c r="K18" t="str">
        <f t="shared" si="4"/>
        <v>0.26</v>
      </c>
      <c r="L18" t="str">
        <f t="shared" si="5"/>
        <v>0.80</v>
      </c>
      <c r="M18" t="str">
        <f t="shared" si="6"/>
        <v>0.89</v>
      </c>
      <c r="N18">
        <f>(15^(1-P18)-2^(1-P18))/(10^(1-P18)-2^(1-P18))</f>
        <v>1.5224720041213451</v>
      </c>
      <c r="O18">
        <f>(15^(1-P18)-12^(1-P18))/(10^(1-P18)-2^(1-P18))</f>
        <v>0.30796114113426326</v>
      </c>
      <c r="P18" s="4">
        <f t="shared" si="7"/>
        <v>0.21500000000000002</v>
      </c>
      <c r="Q18" s="4">
        <f t="shared" si="8"/>
        <v>0.84499999999999997</v>
      </c>
      <c r="R18" s="4">
        <f t="shared" si="9"/>
        <v>0.9152165726278042</v>
      </c>
      <c r="S18" t="s">
        <v>38</v>
      </c>
      <c r="T18" t="s">
        <v>18</v>
      </c>
      <c r="U18" t="s">
        <v>42</v>
      </c>
      <c r="V18" t="s">
        <v>20</v>
      </c>
      <c r="W18" t="s">
        <v>21</v>
      </c>
    </row>
    <row r="19" spans="1:23" x14ac:dyDescent="0.25">
      <c r="A19">
        <v>18</v>
      </c>
      <c r="B19" s="2">
        <v>5</v>
      </c>
      <c r="C19" s="2">
        <v>7</v>
      </c>
      <c r="D19" s="2">
        <v>3</v>
      </c>
      <c r="E19" s="1">
        <f t="shared" si="0"/>
        <v>6</v>
      </c>
      <c r="F19" s="1">
        <f t="shared" si="1"/>
        <v>8</v>
      </c>
      <c r="G19" s="1">
        <f t="shared" si="2"/>
        <v>4</v>
      </c>
      <c r="H19" t="str">
        <f>INDEX([1]Sheet1!$C$3:$O$15, MATCH(E19, [1]Sheet1!$B$3:$B$15, 0), MATCH(F19,[1]Sheet1!$C$2:$O$2,0))</f>
        <v>0.21, 0.31</v>
      </c>
      <c r="I19" t="str">
        <f>INDEX([2]Sheet1!$C$3:$O$15, MATCH(E19, [2]Sheet1!$C$2:$O$2,0), MATCH(F19, [2]Sheet1!$B$3:$B$15,0))</f>
        <v>0.55, 0.64</v>
      </c>
      <c r="J19" t="str">
        <f t="shared" si="3"/>
        <v>0.21</v>
      </c>
      <c r="K19" t="str">
        <f t="shared" si="4"/>
        <v>0.31</v>
      </c>
      <c r="L19" t="str">
        <f t="shared" si="5"/>
        <v>0.55</v>
      </c>
      <c r="M19" t="str">
        <f t="shared" si="6"/>
        <v>0.64</v>
      </c>
      <c r="N19">
        <f>(15^(1-P19)-0.5^(1-P19))/(10^(1-P19)-2^(1-P19))</f>
        <v>1.7827971391785058</v>
      </c>
      <c r="O19">
        <f>(15^(1-P19)-2^(1-P19))/(10^(1-P19)-2^(1-P19))</f>
        <v>1.5027000798266845</v>
      </c>
      <c r="P19" s="4">
        <f t="shared" si="7"/>
        <v>0.26</v>
      </c>
      <c r="Q19" s="4">
        <f t="shared" si="8"/>
        <v>0.59499999999999997</v>
      </c>
      <c r="R19" s="4">
        <f t="shared" si="9"/>
        <v>1.6427486095025952</v>
      </c>
      <c r="S19" t="s">
        <v>37</v>
      </c>
      <c r="T19" t="s">
        <v>18</v>
      </c>
      <c r="U19" t="s">
        <v>43</v>
      </c>
      <c r="V19" t="s">
        <v>20</v>
      </c>
      <c r="W19" t="s">
        <v>21</v>
      </c>
    </row>
    <row r="20" spans="1:23" x14ac:dyDescent="0.25">
      <c r="A20">
        <v>19</v>
      </c>
      <c r="B20" s="2">
        <v>7</v>
      </c>
      <c r="C20" s="2">
        <v>4</v>
      </c>
      <c r="D20" s="2">
        <v>3</v>
      </c>
      <c r="E20" s="1">
        <f t="shared" si="0"/>
        <v>8</v>
      </c>
      <c r="F20" s="1">
        <f t="shared" si="1"/>
        <v>5</v>
      </c>
      <c r="G20" s="1">
        <f t="shared" si="2"/>
        <v>4</v>
      </c>
      <c r="H20" t="str">
        <f>INDEX([1]Sheet1!$C$3:$O$15, MATCH(E20, [1]Sheet1!$B$3:$B$15, 0), MATCH(F20,[1]Sheet1!$C$2:$O$2,0))</f>
        <v>0.17, 0.26</v>
      </c>
      <c r="I20" t="str">
        <f>INDEX([2]Sheet1!$C$3:$O$15, MATCH(E20, [2]Sheet1!$C$2:$O$2,0), MATCH(F20, [2]Sheet1!$B$3:$B$15,0))</f>
        <v>0.80, 0.89</v>
      </c>
      <c r="J20" t="str">
        <f t="shared" si="3"/>
        <v>0.17</v>
      </c>
      <c r="K20" t="str">
        <f t="shared" si="4"/>
        <v>0.26</v>
      </c>
      <c r="L20" t="str">
        <f t="shared" si="5"/>
        <v>0.80</v>
      </c>
      <c r="M20" t="str">
        <f t="shared" si="6"/>
        <v>0.89</v>
      </c>
      <c r="N20">
        <f>(15^(1-P20)-0.5^(1-P20))/(10^(1-P20)-2^(1-P20))</f>
        <v>1.7838324927020326</v>
      </c>
      <c r="O20">
        <f>(15^(1-P20)-2^(1-P20))/(10^(1-P20)-2^(1-P20))</f>
        <v>1.5224720041213451</v>
      </c>
      <c r="P20" s="4">
        <f t="shared" si="7"/>
        <v>0.21500000000000002</v>
      </c>
      <c r="Q20" s="4">
        <f t="shared" si="8"/>
        <v>0.84499999999999997</v>
      </c>
      <c r="R20" s="4">
        <f t="shared" si="9"/>
        <v>1.653152248411689</v>
      </c>
      <c r="S20" t="s">
        <v>38</v>
      </c>
      <c r="T20" t="s">
        <v>18</v>
      </c>
      <c r="U20" t="s">
        <v>43</v>
      </c>
      <c r="V20" t="s">
        <v>20</v>
      </c>
      <c r="W20" t="s">
        <v>21</v>
      </c>
    </row>
    <row r="21" spans="1:23" x14ac:dyDescent="0.25">
      <c r="A21">
        <v>20</v>
      </c>
      <c r="B21" s="2">
        <v>7</v>
      </c>
      <c r="C21" s="2">
        <v>5</v>
      </c>
      <c r="D21" s="2">
        <v>3</v>
      </c>
      <c r="E21" s="1">
        <f t="shared" si="0"/>
        <v>8</v>
      </c>
      <c r="F21" s="1">
        <f t="shared" si="1"/>
        <v>6</v>
      </c>
      <c r="G21" s="1">
        <f t="shared" si="2"/>
        <v>4</v>
      </c>
      <c r="H21" t="str">
        <f>INDEX([1]Sheet1!$C$3:$O$15, MATCH(E21, [1]Sheet1!$B$3:$B$15, 0), MATCH(F21,[1]Sheet1!$C$2:$O$2,0))</f>
        <v>0.22, 0.30</v>
      </c>
      <c r="I21" t="str">
        <f>INDEX([2]Sheet1!$C$3:$O$15, MATCH(E21, [2]Sheet1!$C$2:$O$2,0), MATCH(F21, [2]Sheet1!$B$3:$B$15,0))</f>
        <v>0.77, 0.85</v>
      </c>
      <c r="J21" t="str">
        <f t="shared" si="3"/>
        <v>0.22</v>
      </c>
      <c r="K21" t="str">
        <f t="shared" si="4"/>
        <v>0.30</v>
      </c>
      <c r="L21" t="str">
        <f t="shared" si="5"/>
        <v>0.77</v>
      </c>
      <c r="M21" t="str">
        <f t="shared" si="6"/>
        <v>0.85</v>
      </c>
      <c r="N21">
        <f>(15^(1-P21)-0.5^(1-P21))/(10^(1-P21)-2^(1-P21))</f>
        <v>1.7827971391785058</v>
      </c>
      <c r="O21">
        <f>(15^(1-P21)-2^(1-P21))/(10^(1-P21)-2^(1-P21))</f>
        <v>1.5027000798266845</v>
      </c>
      <c r="P21" s="4">
        <f t="shared" si="7"/>
        <v>0.26</v>
      </c>
      <c r="Q21" s="4">
        <f t="shared" si="8"/>
        <v>0.81</v>
      </c>
      <c r="R21" s="4">
        <f t="shared" si="9"/>
        <v>1.6427486095025952</v>
      </c>
      <c r="S21" t="s">
        <v>32</v>
      </c>
      <c r="T21" t="s">
        <v>18</v>
      </c>
      <c r="U21" t="s">
        <v>43</v>
      </c>
      <c r="V21" t="s">
        <v>24</v>
      </c>
      <c r="W21" t="s">
        <v>21</v>
      </c>
    </row>
    <row r="22" spans="1:23" x14ac:dyDescent="0.25">
      <c r="A22">
        <v>21</v>
      </c>
      <c r="B22" s="2">
        <v>7</v>
      </c>
      <c r="C22" s="2">
        <v>5</v>
      </c>
      <c r="D22" s="2">
        <v>1</v>
      </c>
      <c r="E22" s="1">
        <f t="shared" si="0"/>
        <v>8</v>
      </c>
      <c r="F22" s="1">
        <f t="shared" si="1"/>
        <v>6</v>
      </c>
      <c r="G22" s="1">
        <f t="shared" si="2"/>
        <v>2</v>
      </c>
      <c r="H22" t="str">
        <f>INDEX([1]Sheet1!$C$3:$O$15, MATCH(E22, [1]Sheet1!$B$3:$B$15, 0), MATCH(F22,[1]Sheet1!$C$2:$O$2,0))</f>
        <v>0.22, 0.30</v>
      </c>
      <c r="I22" t="str">
        <f>INDEX([2]Sheet1!$C$3:$O$15, MATCH(E22, [2]Sheet1!$C$2:$O$2,0), MATCH(F22, [2]Sheet1!$B$3:$B$15,0))</f>
        <v>0.77, 0.85</v>
      </c>
      <c r="J22" t="str">
        <f t="shared" si="3"/>
        <v>0.22</v>
      </c>
      <c r="K22" t="str">
        <f t="shared" si="4"/>
        <v>0.30</v>
      </c>
      <c r="L22" t="str">
        <f t="shared" si="5"/>
        <v>0.77</v>
      </c>
      <c r="M22" t="str">
        <f t="shared" si="6"/>
        <v>0.85</v>
      </c>
      <c r="N22">
        <f>(15^(1-P22)-2^(1-P22))/(10^(1-P22)-2^(1-P22))</f>
        <v>1.5027000798266845</v>
      </c>
      <c r="O22">
        <f>(15^(1-P22)-12^(1-P22))/(10^(1-P22)-2^(1-P22))</f>
        <v>0.29519044764838848</v>
      </c>
      <c r="P22" s="4">
        <f t="shared" si="7"/>
        <v>0.26</v>
      </c>
      <c r="Q22" s="4">
        <f t="shared" si="8"/>
        <v>0.81</v>
      </c>
      <c r="R22" s="4">
        <f t="shared" si="9"/>
        <v>0.89894526373753647</v>
      </c>
      <c r="S22" t="s">
        <v>38</v>
      </c>
      <c r="T22" t="s">
        <v>18</v>
      </c>
      <c r="U22" t="s">
        <v>39</v>
      </c>
      <c r="V22" t="s">
        <v>34</v>
      </c>
      <c r="W22" t="s">
        <v>21</v>
      </c>
    </row>
    <row r="23" spans="1:23" x14ac:dyDescent="0.25">
      <c r="A23">
        <v>22</v>
      </c>
      <c r="B23" s="2">
        <v>7</v>
      </c>
      <c r="C23" s="2">
        <v>4</v>
      </c>
      <c r="D23" s="2">
        <v>3</v>
      </c>
      <c r="E23" s="1">
        <f t="shared" si="0"/>
        <v>8</v>
      </c>
      <c r="F23" s="1">
        <f t="shared" si="1"/>
        <v>5</v>
      </c>
      <c r="G23" s="1">
        <f t="shared" si="2"/>
        <v>4</v>
      </c>
      <c r="H23" t="str">
        <f>INDEX([1]Sheet1!$C$3:$O$15, MATCH(E23, [1]Sheet1!$B$3:$B$15, 0), MATCH(F23,[1]Sheet1!$C$2:$O$2,0))</f>
        <v>0.17, 0.26</v>
      </c>
      <c r="I23" t="str">
        <f>INDEX([2]Sheet1!$C$3:$O$15, MATCH(E23, [2]Sheet1!$C$2:$O$2,0), MATCH(F23, [2]Sheet1!$B$3:$B$15,0))</f>
        <v>0.80, 0.89</v>
      </c>
      <c r="J23" t="str">
        <f t="shared" si="3"/>
        <v>0.17</v>
      </c>
      <c r="K23" t="str">
        <f t="shared" si="4"/>
        <v>0.26</v>
      </c>
      <c r="L23" t="str">
        <f t="shared" si="5"/>
        <v>0.80</v>
      </c>
      <c r="M23" t="str">
        <f t="shared" si="6"/>
        <v>0.89</v>
      </c>
      <c r="N23">
        <f>(15^(1-P23)-0.5^(1-P23))/(10^(1-P23)-2^(1-P23))</f>
        <v>1.7838324927020326</v>
      </c>
      <c r="O23">
        <f>(15^(1-P23)-2^(1-P23))/(10^(1-P23)-2^(1-P23))</f>
        <v>1.5224720041213451</v>
      </c>
      <c r="P23" s="4">
        <f t="shared" si="7"/>
        <v>0.21500000000000002</v>
      </c>
      <c r="Q23" s="4">
        <f t="shared" si="8"/>
        <v>0.84499999999999997</v>
      </c>
      <c r="R23" s="4">
        <f t="shared" si="9"/>
        <v>1.653152248411689</v>
      </c>
      <c r="S23" t="s">
        <v>32</v>
      </c>
      <c r="T23" t="s">
        <v>18</v>
      </c>
      <c r="U23" t="s">
        <v>33</v>
      </c>
      <c r="V23" t="s">
        <v>34</v>
      </c>
      <c r="W23" t="s">
        <v>21</v>
      </c>
    </row>
    <row r="24" spans="1:23" x14ac:dyDescent="0.25">
      <c r="A24">
        <v>23</v>
      </c>
      <c r="B24" s="2">
        <v>7</v>
      </c>
      <c r="C24" s="2">
        <v>3</v>
      </c>
      <c r="D24" s="2">
        <v>1</v>
      </c>
      <c r="E24" s="1">
        <f t="shared" si="0"/>
        <v>8</v>
      </c>
      <c r="F24" s="1">
        <f t="shared" si="1"/>
        <v>4</v>
      </c>
      <c r="G24" s="1">
        <f t="shared" si="2"/>
        <v>2</v>
      </c>
      <c r="H24" t="str">
        <f>INDEX([1]Sheet1!$C$3:$O$15, MATCH(E24, [1]Sheet1!$B$3:$B$15, 0), MATCH(F24,[1]Sheet1!$C$2:$O$2,0))</f>
        <v>0.12, 0.22</v>
      </c>
      <c r="I24" t="str">
        <f>INDEX([2]Sheet1!$C$3:$O$15, MATCH(E24, [2]Sheet1!$C$2:$O$2,0), MATCH(F24, [2]Sheet1!$B$3:$B$15,0))</f>
        <v>0.84, 0.94</v>
      </c>
      <c r="J24" t="str">
        <f t="shared" si="3"/>
        <v>0.12</v>
      </c>
      <c r="K24" t="str">
        <f t="shared" si="4"/>
        <v>0.22</v>
      </c>
      <c r="L24" t="str">
        <f t="shared" si="5"/>
        <v>0.84</v>
      </c>
      <c r="M24" t="str">
        <f t="shared" si="6"/>
        <v>0.94</v>
      </c>
      <c r="N24">
        <f>(15^(1-P24)-2^(1-P24))/(10^(1-P24)-2^(1-P24))</f>
        <v>1.5428170679014381</v>
      </c>
      <c r="O24">
        <f>(15^(1-P24)-12^(1-P24))/(10^(1-P24)-2^(1-P24))</f>
        <v>0.32115715120300509</v>
      </c>
      <c r="P24" s="4">
        <f t="shared" si="7"/>
        <v>0.16999999999999998</v>
      </c>
      <c r="Q24" s="4">
        <f t="shared" si="8"/>
        <v>0.8899999999999999</v>
      </c>
      <c r="R24" s="4">
        <f t="shared" si="9"/>
        <v>0.93198710955222164</v>
      </c>
      <c r="S24" t="s">
        <v>38</v>
      </c>
      <c r="T24" t="s">
        <v>25</v>
      </c>
      <c r="U24" t="s">
        <v>39</v>
      </c>
      <c r="V24" t="s">
        <v>20</v>
      </c>
      <c r="W24" t="s">
        <v>21</v>
      </c>
    </row>
    <row r="25" spans="1:23" x14ac:dyDescent="0.25">
      <c r="A25">
        <v>24</v>
      </c>
      <c r="B25" s="2">
        <v>7</v>
      </c>
      <c r="C25" s="2">
        <v>3</v>
      </c>
      <c r="D25" s="2">
        <v>3</v>
      </c>
      <c r="E25" s="1">
        <f t="shared" si="0"/>
        <v>8</v>
      </c>
      <c r="F25" s="1">
        <f t="shared" si="1"/>
        <v>4</v>
      </c>
      <c r="G25" s="1">
        <f t="shared" si="2"/>
        <v>4</v>
      </c>
      <c r="H25" t="str">
        <f>INDEX([1]Sheet1!$C$3:$O$15, MATCH(E25, [1]Sheet1!$B$3:$B$15, 0), MATCH(F25,[1]Sheet1!$C$2:$O$2,0))</f>
        <v>0.12, 0.22</v>
      </c>
      <c r="I25" t="str">
        <f>INDEX([2]Sheet1!$C$3:$O$15, MATCH(E25, [2]Sheet1!$C$2:$O$2,0), MATCH(F25, [2]Sheet1!$B$3:$B$15,0))</f>
        <v>0.84, 0.94</v>
      </c>
      <c r="J25" t="str">
        <f t="shared" si="3"/>
        <v>0.12</v>
      </c>
      <c r="K25" t="str">
        <f t="shared" si="4"/>
        <v>0.22</v>
      </c>
      <c r="L25" t="str">
        <f t="shared" si="5"/>
        <v>0.84</v>
      </c>
      <c r="M25" t="str">
        <f t="shared" si="6"/>
        <v>0.94</v>
      </c>
      <c r="N25">
        <f>(15^(1-P25)-0.5^(1-P25))/(10^(1-P25)-2^(1-P25))</f>
        <v>1.7866703509891912</v>
      </c>
      <c r="O25">
        <f>(15^(1-P25)-2^(1-P25))/(10^(1-P25)-2^(1-P25))</f>
        <v>1.5428170679014381</v>
      </c>
      <c r="P25" s="4">
        <f t="shared" si="7"/>
        <v>0.16999999999999998</v>
      </c>
      <c r="Q25" s="4">
        <f t="shared" si="8"/>
        <v>0.8899999999999999</v>
      </c>
      <c r="R25" s="4">
        <f t="shared" si="9"/>
        <v>1.6647437094453146</v>
      </c>
      <c r="S25" t="s">
        <v>32</v>
      </c>
      <c r="T25" t="s">
        <v>18</v>
      </c>
      <c r="U25" t="s">
        <v>43</v>
      </c>
      <c r="V25" t="s">
        <v>20</v>
      </c>
      <c r="W25" t="s">
        <v>21</v>
      </c>
    </row>
    <row r="26" spans="1:23" x14ac:dyDescent="0.25">
      <c r="A26">
        <v>25</v>
      </c>
      <c r="B26" s="2">
        <v>7</v>
      </c>
      <c r="C26" s="2">
        <v>6</v>
      </c>
      <c r="D26" s="2">
        <v>3</v>
      </c>
      <c r="E26" s="1">
        <f t="shared" si="0"/>
        <v>8</v>
      </c>
      <c r="F26" s="1">
        <f t="shared" si="1"/>
        <v>7</v>
      </c>
      <c r="G26" s="1">
        <f t="shared" si="2"/>
        <v>4</v>
      </c>
      <c r="H26" t="str">
        <f>INDEX([1]Sheet1!$C$3:$O$15, MATCH(E26, [1]Sheet1!$B$3:$B$15, 0), MATCH(F26,[1]Sheet1!$C$2:$O$2,0))</f>
        <v>0.25, 0.36</v>
      </c>
      <c r="I26" t="str">
        <f>INDEX([2]Sheet1!$C$3:$O$15, MATCH(E26, [2]Sheet1!$C$2:$O$2,0), MATCH(F26, [2]Sheet1!$B$3:$B$15,0))</f>
        <v>0.71, 0.82</v>
      </c>
      <c r="J26" t="str">
        <f t="shared" si="3"/>
        <v>0.25</v>
      </c>
      <c r="K26" t="str">
        <f t="shared" si="4"/>
        <v>0.36</v>
      </c>
      <c r="L26" t="str">
        <f t="shared" si="5"/>
        <v>0.71</v>
      </c>
      <c r="M26" t="str">
        <f t="shared" si="6"/>
        <v>0.82</v>
      </c>
      <c r="N26">
        <f>(15^(1-P26)-0.5^(1-P26))/(10^(1-P26)-2^(1-P26))</f>
        <v>1.7836394157458582</v>
      </c>
      <c r="O26">
        <f>(15^(1-P26)-2^(1-P26))/(10^(1-P26)-2^(1-P26))</f>
        <v>1.4834925547676123</v>
      </c>
      <c r="P26" s="4">
        <f t="shared" si="7"/>
        <v>0.30499999999999999</v>
      </c>
      <c r="Q26" s="4">
        <f t="shared" si="8"/>
        <v>0.7649999999999999</v>
      </c>
      <c r="R26" s="4">
        <f t="shared" si="9"/>
        <v>1.6335659852567352</v>
      </c>
      <c r="S26" t="s">
        <v>37</v>
      </c>
      <c r="T26" t="s">
        <v>25</v>
      </c>
      <c r="U26" t="s">
        <v>41</v>
      </c>
      <c r="V26" t="s">
        <v>20</v>
      </c>
      <c r="W26" t="s">
        <v>21</v>
      </c>
    </row>
    <row r="27" spans="1:23" x14ac:dyDescent="0.25">
      <c r="A27">
        <v>26</v>
      </c>
      <c r="B27" s="2">
        <v>7</v>
      </c>
      <c r="C27" s="2">
        <v>5</v>
      </c>
      <c r="D27" s="2">
        <v>3</v>
      </c>
      <c r="E27" s="1">
        <f t="shared" si="0"/>
        <v>8</v>
      </c>
      <c r="F27" s="1">
        <f t="shared" si="1"/>
        <v>6</v>
      </c>
      <c r="G27" s="1">
        <f t="shared" si="2"/>
        <v>4</v>
      </c>
      <c r="H27" t="str">
        <f>INDEX([1]Sheet1!$C$3:$O$15, MATCH(E27, [1]Sheet1!$B$3:$B$15, 0), MATCH(F27,[1]Sheet1!$C$2:$O$2,0))</f>
        <v>0.22, 0.30</v>
      </c>
      <c r="I27" t="str">
        <f>INDEX([2]Sheet1!$C$3:$O$15, MATCH(E27, [2]Sheet1!$C$2:$O$2,0), MATCH(F27, [2]Sheet1!$B$3:$B$15,0))</f>
        <v>0.77, 0.85</v>
      </c>
      <c r="J27" t="str">
        <f t="shared" si="3"/>
        <v>0.22</v>
      </c>
      <c r="K27" t="str">
        <f t="shared" si="4"/>
        <v>0.30</v>
      </c>
      <c r="L27" t="str">
        <f t="shared" si="5"/>
        <v>0.77</v>
      </c>
      <c r="M27" t="str">
        <f t="shared" si="6"/>
        <v>0.85</v>
      </c>
      <c r="N27">
        <f>(15^(1-P27)-0.5^(1-P27))/(10^(1-P27)-2^(1-P27))</f>
        <v>1.7827971391785058</v>
      </c>
      <c r="O27">
        <f>(15^(1-P27)-2^(1-P27))/(10^(1-P27)-2^(1-P27))</f>
        <v>1.5027000798266845</v>
      </c>
      <c r="P27" s="4">
        <f t="shared" si="7"/>
        <v>0.26</v>
      </c>
      <c r="Q27" s="4">
        <f t="shared" si="8"/>
        <v>0.81</v>
      </c>
      <c r="R27" s="4">
        <f t="shared" si="9"/>
        <v>1.6427486095025952</v>
      </c>
      <c r="S27" t="s">
        <v>35</v>
      </c>
      <c r="T27" t="s">
        <v>25</v>
      </c>
      <c r="U27" t="s">
        <v>41</v>
      </c>
      <c r="V27" t="s">
        <v>34</v>
      </c>
      <c r="W27" t="s">
        <v>21</v>
      </c>
    </row>
    <row r="28" spans="1:23" x14ac:dyDescent="0.25">
      <c r="A28">
        <v>27</v>
      </c>
      <c r="B28" s="2">
        <v>7</v>
      </c>
      <c r="C28" s="2">
        <v>4</v>
      </c>
      <c r="D28" s="2">
        <v>3</v>
      </c>
      <c r="E28" s="1">
        <f t="shared" si="0"/>
        <v>8</v>
      </c>
      <c r="F28" s="1">
        <f t="shared" si="1"/>
        <v>5</v>
      </c>
      <c r="G28" s="1">
        <f t="shared" si="2"/>
        <v>4</v>
      </c>
      <c r="H28" t="str">
        <f>INDEX([1]Sheet1!$C$3:$O$15, MATCH(E28, [1]Sheet1!$B$3:$B$15, 0), MATCH(F28,[1]Sheet1!$C$2:$O$2,0))</f>
        <v>0.17, 0.26</v>
      </c>
      <c r="I28" t="str">
        <f>INDEX([2]Sheet1!$C$3:$O$15, MATCH(E28, [2]Sheet1!$C$2:$O$2,0), MATCH(F28, [2]Sheet1!$B$3:$B$15,0))</f>
        <v>0.80, 0.89</v>
      </c>
      <c r="J28" t="str">
        <f t="shared" si="3"/>
        <v>0.17</v>
      </c>
      <c r="K28" t="str">
        <f t="shared" si="4"/>
        <v>0.26</v>
      </c>
      <c r="L28" t="str">
        <f t="shared" si="5"/>
        <v>0.80</v>
      </c>
      <c r="M28" t="str">
        <f t="shared" si="6"/>
        <v>0.89</v>
      </c>
      <c r="N28">
        <f>(15^(1-P28)-0.5^(1-P28))/(10^(1-P28)-2^(1-P28))</f>
        <v>1.7838324927020326</v>
      </c>
      <c r="O28">
        <f>(15^(1-P28)-2^(1-P28))/(10^(1-P28)-2^(1-P28))</f>
        <v>1.5224720041213451</v>
      </c>
      <c r="P28" s="4">
        <f t="shared" si="7"/>
        <v>0.21500000000000002</v>
      </c>
      <c r="Q28" s="4">
        <f t="shared" si="8"/>
        <v>0.84499999999999997</v>
      </c>
      <c r="R28" s="4">
        <f t="shared" si="9"/>
        <v>1.653152248411689</v>
      </c>
      <c r="S28" t="s">
        <v>44</v>
      </c>
      <c r="T28" t="s">
        <v>18</v>
      </c>
      <c r="U28" t="s">
        <v>42</v>
      </c>
      <c r="V28" t="s">
        <v>20</v>
      </c>
      <c r="W28" t="s">
        <v>23</v>
      </c>
    </row>
    <row r="29" spans="1:23" x14ac:dyDescent="0.25">
      <c r="A29">
        <v>28</v>
      </c>
      <c r="B29" s="2">
        <v>7</v>
      </c>
      <c r="C29" s="2">
        <v>5</v>
      </c>
      <c r="D29" s="2">
        <v>1</v>
      </c>
      <c r="E29" s="1">
        <f t="shared" si="0"/>
        <v>8</v>
      </c>
      <c r="F29" s="1">
        <f t="shared" si="1"/>
        <v>6</v>
      </c>
      <c r="G29" s="1">
        <f t="shared" si="2"/>
        <v>2</v>
      </c>
      <c r="H29" t="str">
        <f>INDEX([1]Sheet1!$C$3:$O$15, MATCH(E29, [1]Sheet1!$B$3:$B$15, 0), MATCH(F29,[1]Sheet1!$C$2:$O$2,0))</f>
        <v>0.22, 0.30</v>
      </c>
      <c r="I29" t="str">
        <f>INDEX([2]Sheet1!$C$3:$O$15, MATCH(E29, [2]Sheet1!$C$2:$O$2,0), MATCH(F29, [2]Sheet1!$B$3:$B$15,0))</f>
        <v>0.77, 0.85</v>
      </c>
      <c r="J29" t="str">
        <f t="shared" si="3"/>
        <v>0.22</v>
      </c>
      <c r="K29" t="str">
        <f t="shared" si="4"/>
        <v>0.30</v>
      </c>
      <c r="L29" t="str">
        <f t="shared" si="5"/>
        <v>0.77</v>
      </c>
      <c r="M29" t="str">
        <f t="shared" si="6"/>
        <v>0.85</v>
      </c>
      <c r="N29">
        <f>(15^(1-P29)-2^(1-P29))/(10^(1-P29)-2^(1-P29))</f>
        <v>1.5027000798266845</v>
      </c>
      <c r="O29">
        <f>(15^(1-P29)-12^(1-P29))/(10^(1-P29)-2^(1-P29))</f>
        <v>0.29519044764838848</v>
      </c>
      <c r="P29" s="4">
        <f t="shared" si="7"/>
        <v>0.26</v>
      </c>
      <c r="Q29" s="4">
        <f t="shared" si="8"/>
        <v>0.81</v>
      </c>
      <c r="R29" s="4">
        <f t="shared" si="9"/>
        <v>0.89894526373753647</v>
      </c>
      <c r="S29" t="s">
        <v>32</v>
      </c>
      <c r="T29" t="s">
        <v>18</v>
      </c>
      <c r="U29" t="s">
        <v>33</v>
      </c>
      <c r="V29" t="s">
        <v>34</v>
      </c>
      <c r="W29" t="s">
        <v>21</v>
      </c>
    </row>
    <row r="30" spans="1:23" x14ac:dyDescent="0.25">
      <c r="A30">
        <v>29</v>
      </c>
      <c r="B30" s="2">
        <v>7</v>
      </c>
      <c r="C30" s="2">
        <v>5</v>
      </c>
      <c r="D30" s="2">
        <v>3</v>
      </c>
      <c r="E30" s="1">
        <f t="shared" si="0"/>
        <v>8</v>
      </c>
      <c r="F30" s="1">
        <f t="shared" si="1"/>
        <v>6</v>
      </c>
      <c r="G30" s="1">
        <f t="shared" si="2"/>
        <v>4</v>
      </c>
      <c r="H30" t="str">
        <f>INDEX([1]Sheet1!$C$3:$O$15, MATCH(E30, [1]Sheet1!$B$3:$B$15, 0), MATCH(F30,[1]Sheet1!$C$2:$O$2,0))</f>
        <v>0.22, 0.30</v>
      </c>
      <c r="I30" t="str">
        <f>INDEX([2]Sheet1!$C$3:$O$15, MATCH(E30, [2]Sheet1!$C$2:$O$2,0), MATCH(F30, [2]Sheet1!$B$3:$B$15,0))</f>
        <v>0.77, 0.85</v>
      </c>
      <c r="J30" t="str">
        <f t="shared" si="3"/>
        <v>0.22</v>
      </c>
      <c r="K30" t="str">
        <f t="shared" si="4"/>
        <v>0.30</v>
      </c>
      <c r="L30" t="str">
        <f t="shared" si="5"/>
        <v>0.77</v>
      </c>
      <c r="M30" t="str">
        <f t="shared" si="6"/>
        <v>0.85</v>
      </c>
      <c r="N30">
        <f>(15^(1-P30)-0.5^(1-P30))/(10^(1-P30)-2^(1-P30))</f>
        <v>1.7827971391785058</v>
      </c>
      <c r="O30">
        <f>(15^(1-P30)-2^(1-P30))/(10^(1-P30)-2^(1-P30))</f>
        <v>1.5027000798266845</v>
      </c>
      <c r="P30" s="4">
        <f t="shared" si="7"/>
        <v>0.26</v>
      </c>
      <c r="Q30" s="4">
        <f t="shared" si="8"/>
        <v>0.81</v>
      </c>
      <c r="R30" s="4">
        <f t="shared" si="9"/>
        <v>1.6427486095025952</v>
      </c>
      <c r="S30" t="s">
        <v>44</v>
      </c>
      <c r="T30" t="s">
        <v>18</v>
      </c>
      <c r="U30" t="s">
        <v>39</v>
      </c>
      <c r="V30" t="s">
        <v>20</v>
      </c>
      <c r="W30" t="s">
        <v>21</v>
      </c>
    </row>
    <row r="31" spans="1:23" x14ac:dyDescent="0.25">
      <c r="A31">
        <v>30</v>
      </c>
      <c r="B31" s="2">
        <v>8</v>
      </c>
      <c r="C31" s="2">
        <v>4</v>
      </c>
      <c r="D31" s="2">
        <v>1</v>
      </c>
      <c r="E31" s="1">
        <f t="shared" si="0"/>
        <v>9</v>
      </c>
      <c r="F31" s="1">
        <f t="shared" si="1"/>
        <v>5</v>
      </c>
      <c r="G31" s="1">
        <f t="shared" si="2"/>
        <v>2</v>
      </c>
      <c r="H31" t="str">
        <f>INDEX([1]Sheet1!$C$3:$O$15, MATCH(E31, [1]Sheet1!$B$3:$B$15, 0), MATCH(F31,[1]Sheet1!$C$2:$O$2,0))</f>
        <v>0.23, 0.30</v>
      </c>
      <c r="I31" t="str">
        <f>INDEX([2]Sheet1!$C$3:$O$15, MATCH(E31, [2]Sheet1!$C$2:$O$2,0), MATCH(F31, [2]Sheet1!$B$3:$B$15,0))</f>
        <v>0.86, 0.93</v>
      </c>
      <c r="J31" t="str">
        <f t="shared" si="3"/>
        <v>0.23</v>
      </c>
      <c r="K31" t="str">
        <f t="shared" si="4"/>
        <v>0.30</v>
      </c>
      <c r="L31" t="str">
        <f t="shared" si="5"/>
        <v>0.86</v>
      </c>
      <c r="M31" t="str">
        <f t="shared" si="6"/>
        <v>0.93</v>
      </c>
      <c r="N31">
        <f>(15^(1-P31)-2^(1-P31))/(10^(1-P31)-2^(1-P31))</f>
        <v>1.5005381989108644</v>
      </c>
      <c r="O31">
        <f>(15^(1-P31)-12^(1-P31))/(10^(1-P31)-2^(1-P31))</f>
        <v>0.29379735688105563</v>
      </c>
      <c r="P31" s="4">
        <f t="shared" si="7"/>
        <v>0.26500000000000001</v>
      </c>
      <c r="Q31" s="4">
        <f t="shared" si="8"/>
        <v>0.89500000000000002</v>
      </c>
      <c r="R31" s="4">
        <f t="shared" si="9"/>
        <v>0.89716777789596003</v>
      </c>
      <c r="S31" t="s">
        <v>37</v>
      </c>
      <c r="T31" t="s">
        <v>18</v>
      </c>
      <c r="U31" t="s">
        <v>33</v>
      </c>
      <c r="V31" t="s">
        <v>34</v>
      </c>
      <c r="W31" t="s">
        <v>21</v>
      </c>
    </row>
    <row r="32" spans="1:23" x14ac:dyDescent="0.25">
      <c r="A32">
        <v>31</v>
      </c>
      <c r="B32" s="2">
        <v>7</v>
      </c>
      <c r="C32" s="2">
        <v>6</v>
      </c>
      <c r="D32" s="2">
        <v>3</v>
      </c>
      <c r="E32" s="1">
        <f t="shared" si="0"/>
        <v>8</v>
      </c>
      <c r="F32" s="1">
        <f t="shared" si="1"/>
        <v>7</v>
      </c>
      <c r="G32" s="1">
        <f t="shared" si="2"/>
        <v>4</v>
      </c>
      <c r="H32" t="str">
        <f>INDEX([1]Sheet1!$C$3:$O$15, MATCH(E32, [1]Sheet1!$B$3:$B$15, 0), MATCH(F32,[1]Sheet1!$C$2:$O$2,0))</f>
        <v>0.25, 0.36</v>
      </c>
      <c r="I32" t="str">
        <f>INDEX([2]Sheet1!$C$3:$O$15, MATCH(E32, [2]Sheet1!$C$2:$O$2,0), MATCH(F32, [2]Sheet1!$B$3:$B$15,0))</f>
        <v>0.71, 0.82</v>
      </c>
      <c r="J32" t="str">
        <f t="shared" si="3"/>
        <v>0.25</v>
      </c>
      <c r="K32" t="str">
        <f t="shared" si="4"/>
        <v>0.36</v>
      </c>
      <c r="L32" t="str">
        <f t="shared" si="5"/>
        <v>0.71</v>
      </c>
      <c r="M32" t="str">
        <f t="shared" si="6"/>
        <v>0.82</v>
      </c>
      <c r="N32">
        <f>(15^(1-P32)-0.5^(1-P32))/(10^(1-P32)-2^(1-P32))</f>
        <v>1.7836394157458582</v>
      </c>
      <c r="O32">
        <f>(15^(1-P32)-2^(1-P32))/(10^(1-P32)-2^(1-P32))</f>
        <v>1.4834925547676123</v>
      </c>
      <c r="P32" s="4">
        <f t="shared" si="7"/>
        <v>0.30499999999999999</v>
      </c>
      <c r="Q32" s="4">
        <f t="shared" si="8"/>
        <v>0.7649999999999999</v>
      </c>
      <c r="R32" s="4">
        <f t="shared" si="9"/>
        <v>1.6335659852567352</v>
      </c>
      <c r="S32" t="s">
        <v>44</v>
      </c>
      <c r="T32" t="s">
        <v>18</v>
      </c>
      <c r="U32" t="s">
        <v>42</v>
      </c>
      <c r="V32" t="s">
        <v>20</v>
      </c>
      <c r="W32" t="s">
        <v>21</v>
      </c>
    </row>
    <row r="33" spans="1:23" x14ac:dyDescent="0.25">
      <c r="A33">
        <v>32</v>
      </c>
      <c r="B33" s="2">
        <v>7</v>
      </c>
      <c r="C33" s="2">
        <v>4</v>
      </c>
      <c r="D33" s="2">
        <v>1</v>
      </c>
      <c r="E33" s="1">
        <f t="shared" si="0"/>
        <v>8</v>
      </c>
      <c r="F33" s="1">
        <f t="shared" si="1"/>
        <v>5</v>
      </c>
      <c r="G33" s="1">
        <f t="shared" si="2"/>
        <v>2</v>
      </c>
      <c r="H33" t="str">
        <f>INDEX([1]Sheet1!$C$3:$O$15, MATCH(E33, [1]Sheet1!$B$3:$B$15, 0), MATCH(F33,[1]Sheet1!$C$2:$O$2,0))</f>
        <v>0.17, 0.26</v>
      </c>
      <c r="I33" t="str">
        <f>INDEX([2]Sheet1!$C$3:$O$15, MATCH(E33, [2]Sheet1!$C$2:$O$2,0), MATCH(F33, [2]Sheet1!$B$3:$B$15,0))</f>
        <v>0.80, 0.89</v>
      </c>
      <c r="J33" t="str">
        <f t="shared" si="3"/>
        <v>0.17</v>
      </c>
      <c r="K33" t="str">
        <f t="shared" si="4"/>
        <v>0.26</v>
      </c>
      <c r="L33" t="str">
        <f t="shared" si="5"/>
        <v>0.80</v>
      </c>
      <c r="M33" t="str">
        <f t="shared" si="6"/>
        <v>0.89</v>
      </c>
      <c r="N33">
        <f>(15^(1-P33)-2^(1-P33))/(10^(1-P33)-2^(1-P33))</f>
        <v>1.5224720041213451</v>
      </c>
      <c r="O33">
        <f>(15^(1-P33)-12^(1-P33))/(10^(1-P33)-2^(1-P33))</f>
        <v>0.30796114113426326</v>
      </c>
      <c r="P33" s="4">
        <f t="shared" si="7"/>
        <v>0.21500000000000002</v>
      </c>
      <c r="Q33" s="4">
        <f t="shared" si="8"/>
        <v>0.84499999999999997</v>
      </c>
      <c r="R33" s="4">
        <f t="shared" si="9"/>
        <v>0.9152165726278042</v>
      </c>
      <c r="S33" t="s">
        <v>37</v>
      </c>
      <c r="T33" t="s">
        <v>25</v>
      </c>
      <c r="U33" t="s">
        <v>33</v>
      </c>
      <c r="V33" t="s">
        <v>34</v>
      </c>
      <c r="W33" t="s">
        <v>21</v>
      </c>
    </row>
    <row r="34" spans="1:23" x14ac:dyDescent="0.25">
      <c r="A34">
        <v>33</v>
      </c>
      <c r="B34" s="2">
        <v>7</v>
      </c>
      <c r="C34" s="2">
        <v>3</v>
      </c>
      <c r="D34" s="2">
        <v>4</v>
      </c>
      <c r="E34" s="1">
        <f t="shared" si="0"/>
        <v>8</v>
      </c>
      <c r="F34" s="1">
        <f t="shared" si="1"/>
        <v>4</v>
      </c>
      <c r="G34" s="1">
        <f t="shared" si="2"/>
        <v>5</v>
      </c>
      <c r="H34" t="str">
        <f>INDEX([1]Sheet1!$C$3:$O$15, MATCH(E34, [1]Sheet1!$B$3:$B$15, 0), MATCH(F34,[1]Sheet1!$C$2:$O$2,0))</f>
        <v>0.12, 0.22</v>
      </c>
      <c r="I34" t="str">
        <f>INDEX([2]Sheet1!$C$3:$O$15, MATCH(E34, [2]Sheet1!$C$2:$O$2,0), MATCH(F34, [2]Sheet1!$B$3:$B$15,0))</f>
        <v>0.84, 0.94</v>
      </c>
      <c r="J34" t="str">
        <f t="shared" si="3"/>
        <v>0.12</v>
      </c>
      <c r="K34" t="str">
        <f t="shared" si="4"/>
        <v>0.22</v>
      </c>
      <c r="L34" t="str">
        <f t="shared" si="5"/>
        <v>0.84</v>
      </c>
      <c r="M34" t="str">
        <f t="shared" si="6"/>
        <v>0.94</v>
      </c>
      <c r="N34">
        <f>(15^(1-P34)-0.5^(1-P34))/(8^(1-P34)-4^(1-P34))</f>
        <v>3.6227151267643265</v>
      </c>
      <c r="O34">
        <f>(15^(1-P34)-0.5^(1-P34))/(8^(1-P34)-2^(1-P34))</f>
        <v>2.3184942902757055</v>
      </c>
      <c r="P34" s="4">
        <f t="shared" si="7"/>
        <v>0.16999999999999998</v>
      </c>
      <c r="Q34" s="4">
        <f t="shared" si="8"/>
        <v>0.8899999999999999</v>
      </c>
      <c r="R34" s="4">
        <f t="shared" si="9"/>
        <v>2.9706047085200158</v>
      </c>
      <c r="S34" t="s">
        <v>37</v>
      </c>
      <c r="T34" t="s">
        <v>25</v>
      </c>
      <c r="U34" t="s">
        <v>39</v>
      </c>
      <c r="V34" t="s">
        <v>28</v>
      </c>
      <c r="W34" t="s">
        <v>21</v>
      </c>
    </row>
    <row r="35" spans="1:23" x14ac:dyDescent="0.25">
      <c r="A35">
        <v>34</v>
      </c>
      <c r="B35" s="2">
        <v>7</v>
      </c>
      <c r="C35" s="2">
        <v>13</v>
      </c>
      <c r="D35" s="2">
        <v>1</v>
      </c>
      <c r="E35" s="1">
        <f t="shared" si="0"/>
        <v>8</v>
      </c>
      <c r="F35" s="1">
        <f t="shared" si="1"/>
        <v>14</v>
      </c>
      <c r="G35" s="1">
        <f t="shared" si="2"/>
        <v>2</v>
      </c>
      <c r="H35" t="str">
        <f>INDEX([1]Sheet1!$C$3:$O$15, MATCH(E35, [1]Sheet1!$B$3:$B$15, 0), MATCH(F35,[1]Sheet1!$C$2:$O$2,0))</f>
        <v>0.61, 0.69</v>
      </c>
      <c r="I35" t="str">
        <f>INDEX([2]Sheet1!$C$3:$O$15, MATCH(E35, [2]Sheet1!$C$2:$O$2,0), MATCH(F35, [2]Sheet1!$B$3:$B$15,0))</f>
        <v>0.34, 0.44</v>
      </c>
      <c r="J35" t="str">
        <f t="shared" si="3"/>
        <v>0.61</v>
      </c>
      <c r="K35" t="str">
        <f t="shared" si="4"/>
        <v>0.69</v>
      </c>
      <c r="L35" t="str">
        <f t="shared" si="5"/>
        <v>0.34</v>
      </c>
      <c r="M35" t="str">
        <f t="shared" si="6"/>
        <v>0.44</v>
      </c>
      <c r="N35">
        <f>(15^(1-P35)-2^(1-P35))/(10^(1-P35)-2^(1-P35))</f>
        <v>1.3540401632504409</v>
      </c>
      <c r="O35">
        <f>(15^(1-P35)-12^(1-P35))/(10^(1-P35)-2^(1-P35))</f>
        <v>0.20104167974887266</v>
      </c>
      <c r="P35" s="4">
        <f t="shared" si="7"/>
        <v>0.64999999999999991</v>
      </c>
      <c r="Q35" s="4">
        <f t="shared" si="8"/>
        <v>0.39</v>
      </c>
      <c r="R35" s="4">
        <f t="shared" si="9"/>
        <v>0.7775409214996567</v>
      </c>
      <c r="S35" t="s">
        <v>35</v>
      </c>
      <c r="T35" t="s">
        <v>25</v>
      </c>
      <c r="U35" t="s">
        <v>41</v>
      </c>
      <c r="V35" t="s">
        <v>34</v>
      </c>
      <c r="W35" t="s">
        <v>21</v>
      </c>
    </row>
    <row r="36" spans="1:23" x14ac:dyDescent="0.25">
      <c r="A36">
        <v>35</v>
      </c>
      <c r="B36" s="2">
        <v>7</v>
      </c>
      <c r="C36" s="2">
        <v>5</v>
      </c>
      <c r="D36" s="2">
        <v>3</v>
      </c>
      <c r="E36" s="1">
        <f t="shared" si="0"/>
        <v>8</v>
      </c>
      <c r="F36" s="1">
        <f t="shared" si="1"/>
        <v>6</v>
      </c>
      <c r="G36" s="1">
        <f t="shared" si="2"/>
        <v>4</v>
      </c>
      <c r="H36" t="str">
        <f>INDEX([1]Sheet1!$C$3:$O$15, MATCH(E36, [1]Sheet1!$B$3:$B$15, 0), MATCH(F36,[1]Sheet1!$C$2:$O$2,0))</f>
        <v>0.22, 0.30</v>
      </c>
      <c r="I36" t="str">
        <f>INDEX([2]Sheet1!$C$3:$O$15, MATCH(E36, [2]Sheet1!$C$2:$O$2,0), MATCH(F36, [2]Sheet1!$B$3:$B$15,0))</f>
        <v>0.77, 0.85</v>
      </c>
      <c r="J36" t="str">
        <f t="shared" si="3"/>
        <v>0.22</v>
      </c>
      <c r="K36" t="str">
        <f t="shared" si="4"/>
        <v>0.30</v>
      </c>
      <c r="L36" t="str">
        <f t="shared" si="5"/>
        <v>0.77</v>
      </c>
      <c r="M36" t="str">
        <f t="shared" si="6"/>
        <v>0.85</v>
      </c>
      <c r="N36">
        <f>(15^(1-P36)-0.5^(1-P36))/(10^(1-P36)-2^(1-P36))</f>
        <v>1.7827971391785058</v>
      </c>
      <c r="O36">
        <f>(15^(1-P36)-2^(1-P36))/(10^(1-P36)-2^(1-P36))</f>
        <v>1.5027000798266845</v>
      </c>
      <c r="P36" s="4">
        <f t="shared" si="7"/>
        <v>0.26</v>
      </c>
      <c r="Q36" s="4">
        <f t="shared" si="8"/>
        <v>0.81</v>
      </c>
      <c r="R36" s="4">
        <f t="shared" si="9"/>
        <v>1.6427486095025952</v>
      </c>
      <c r="S36" t="s">
        <v>35</v>
      </c>
      <c r="T36" t="s">
        <v>25</v>
      </c>
      <c r="U36" t="s">
        <v>33</v>
      </c>
      <c r="V36" t="s">
        <v>20</v>
      </c>
      <c r="W36" t="s">
        <v>21</v>
      </c>
    </row>
    <row r="37" spans="1:23" x14ac:dyDescent="0.25">
      <c r="A37">
        <v>36</v>
      </c>
      <c r="B37" s="2">
        <v>6</v>
      </c>
      <c r="C37" s="2">
        <v>3</v>
      </c>
      <c r="D37" s="2">
        <v>1</v>
      </c>
      <c r="E37" s="1">
        <f t="shared" si="0"/>
        <v>7</v>
      </c>
      <c r="F37" s="1">
        <f t="shared" si="1"/>
        <v>4</v>
      </c>
      <c r="G37" s="1">
        <f t="shared" si="2"/>
        <v>2</v>
      </c>
      <c r="H37" t="str">
        <f>INDEX([1]Sheet1!$C$3:$O$15, MATCH(E37, [1]Sheet1!$B$3:$B$15, 0), MATCH(F37,[1]Sheet1!$C$2:$O$2,0))</f>
        <v>0.06, 0.16</v>
      </c>
      <c r="I37" t="str">
        <f>INDEX([2]Sheet1!$C$3:$O$15, MATCH(E37, [2]Sheet1!$C$2:$O$2,0), MATCH(F37, [2]Sheet1!$B$3:$B$15,0))</f>
        <v>0.78, 0.88</v>
      </c>
      <c r="J37" t="str">
        <f t="shared" si="3"/>
        <v>0.06</v>
      </c>
      <c r="K37" t="str">
        <f t="shared" si="4"/>
        <v>0.16</v>
      </c>
      <c r="L37" t="str">
        <f t="shared" si="5"/>
        <v>0.78</v>
      </c>
      <c r="M37" t="str">
        <f t="shared" si="6"/>
        <v>0.88</v>
      </c>
      <c r="N37">
        <f>(15^(1-P37)-2^(1-P37))/(10^(1-P37)-2^(1-P37))</f>
        <v>1.5708504372974055</v>
      </c>
      <c r="O37">
        <f>(15^(1-P37)-12^(1-P37))/(10^(1-P37)-2^(1-P37))</f>
        <v>0.33942858472368509</v>
      </c>
      <c r="P37" s="4">
        <f t="shared" si="7"/>
        <v>0.11</v>
      </c>
      <c r="Q37" s="4">
        <f t="shared" si="8"/>
        <v>0.83000000000000007</v>
      </c>
      <c r="R37" s="4">
        <f t="shared" si="9"/>
        <v>0.95513951101054528</v>
      </c>
      <c r="S37" t="s">
        <v>32</v>
      </c>
      <c r="T37" t="s">
        <v>18</v>
      </c>
      <c r="U37" t="s">
        <v>39</v>
      </c>
      <c r="V37" t="s">
        <v>20</v>
      </c>
      <c r="W37" t="s">
        <v>21</v>
      </c>
    </row>
    <row r="38" spans="1:23" x14ac:dyDescent="0.25">
      <c r="A38">
        <v>37</v>
      </c>
      <c r="B38" s="2">
        <v>7</v>
      </c>
      <c r="C38" s="2">
        <v>5</v>
      </c>
      <c r="D38" s="2">
        <v>3</v>
      </c>
      <c r="E38" s="1">
        <f t="shared" si="0"/>
        <v>8</v>
      </c>
      <c r="F38" s="1">
        <f t="shared" si="1"/>
        <v>6</v>
      </c>
      <c r="G38" s="1">
        <f t="shared" si="2"/>
        <v>4</v>
      </c>
      <c r="H38" t="str">
        <f>INDEX([1]Sheet1!$C$3:$O$15, MATCH(E38, [1]Sheet1!$B$3:$B$15, 0), MATCH(F38,[1]Sheet1!$C$2:$O$2,0))</f>
        <v>0.22, 0.30</v>
      </c>
      <c r="I38" t="str">
        <f>INDEX([2]Sheet1!$C$3:$O$15, MATCH(E38, [2]Sheet1!$C$2:$O$2,0), MATCH(F38, [2]Sheet1!$B$3:$B$15,0))</f>
        <v>0.77, 0.85</v>
      </c>
      <c r="J38" t="str">
        <f t="shared" si="3"/>
        <v>0.22</v>
      </c>
      <c r="K38" t="str">
        <f t="shared" si="4"/>
        <v>0.30</v>
      </c>
      <c r="L38" t="str">
        <f t="shared" si="5"/>
        <v>0.77</v>
      </c>
      <c r="M38" t="str">
        <f t="shared" si="6"/>
        <v>0.85</v>
      </c>
      <c r="N38">
        <f t="shared" ref="N38:N46" si="10">(15^(1-P38)-0.5^(1-P38))/(10^(1-P38)-2^(1-P38))</f>
        <v>1.7827971391785058</v>
      </c>
      <c r="O38">
        <f t="shared" ref="O38:O46" si="11">(15^(1-P38)-2^(1-P38))/(10^(1-P38)-2^(1-P38))</f>
        <v>1.5027000798266845</v>
      </c>
      <c r="P38" s="4">
        <f t="shared" si="7"/>
        <v>0.26</v>
      </c>
      <c r="Q38" s="4">
        <f t="shared" si="8"/>
        <v>0.81</v>
      </c>
      <c r="R38" s="4">
        <f t="shared" si="9"/>
        <v>1.6427486095025952</v>
      </c>
      <c r="S38" t="s">
        <v>40</v>
      </c>
      <c r="T38" t="s">
        <v>18</v>
      </c>
      <c r="U38" t="s">
        <v>33</v>
      </c>
      <c r="V38" t="s">
        <v>20</v>
      </c>
      <c r="W38" t="s">
        <v>21</v>
      </c>
    </row>
    <row r="39" spans="1:23" x14ac:dyDescent="0.25">
      <c r="A39">
        <v>38</v>
      </c>
      <c r="B39" s="2">
        <v>7</v>
      </c>
      <c r="C39" s="2">
        <v>4</v>
      </c>
      <c r="D39" s="2">
        <v>3</v>
      </c>
      <c r="E39" s="1">
        <f t="shared" si="0"/>
        <v>8</v>
      </c>
      <c r="F39" s="1">
        <f t="shared" si="1"/>
        <v>5</v>
      </c>
      <c r="G39" s="1">
        <f t="shared" si="2"/>
        <v>4</v>
      </c>
      <c r="H39" t="str">
        <f>INDEX([1]Sheet1!$C$3:$O$15, MATCH(E39, [1]Sheet1!$B$3:$B$15, 0), MATCH(F39,[1]Sheet1!$C$2:$O$2,0))</f>
        <v>0.17, 0.26</v>
      </c>
      <c r="I39" t="str">
        <f>INDEX([2]Sheet1!$C$3:$O$15, MATCH(E39, [2]Sheet1!$C$2:$O$2,0), MATCH(F39, [2]Sheet1!$B$3:$B$15,0))</f>
        <v>0.80, 0.89</v>
      </c>
      <c r="J39" t="str">
        <f t="shared" si="3"/>
        <v>0.17</v>
      </c>
      <c r="K39" t="str">
        <f t="shared" si="4"/>
        <v>0.26</v>
      </c>
      <c r="L39" t="str">
        <f t="shared" si="5"/>
        <v>0.80</v>
      </c>
      <c r="M39" t="str">
        <f t="shared" si="6"/>
        <v>0.89</v>
      </c>
      <c r="N39">
        <f t="shared" si="10"/>
        <v>1.7838324927020326</v>
      </c>
      <c r="O39">
        <f t="shared" si="11"/>
        <v>1.5224720041213451</v>
      </c>
      <c r="P39" s="4">
        <f t="shared" si="7"/>
        <v>0.21500000000000002</v>
      </c>
      <c r="Q39" s="4">
        <f t="shared" si="8"/>
        <v>0.84499999999999997</v>
      </c>
      <c r="R39" s="4">
        <f t="shared" si="9"/>
        <v>1.653152248411689</v>
      </c>
      <c r="S39" t="s">
        <v>32</v>
      </c>
      <c r="T39" t="s">
        <v>18</v>
      </c>
      <c r="U39" t="s">
        <v>33</v>
      </c>
      <c r="V39" t="s">
        <v>20</v>
      </c>
      <c r="W39" t="s">
        <v>21</v>
      </c>
    </row>
    <row r="40" spans="1:23" x14ac:dyDescent="0.25">
      <c r="A40">
        <v>39</v>
      </c>
      <c r="B40" s="2">
        <v>6</v>
      </c>
      <c r="C40" s="2">
        <v>5</v>
      </c>
      <c r="D40" s="2">
        <v>3</v>
      </c>
      <c r="E40" s="1">
        <f t="shared" si="0"/>
        <v>7</v>
      </c>
      <c r="F40" s="1">
        <f t="shared" si="1"/>
        <v>6</v>
      </c>
      <c r="G40" s="1">
        <f t="shared" si="2"/>
        <v>4</v>
      </c>
      <c r="H40" t="str">
        <f>INDEX([1]Sheet1!$C$3:$O$15, MATCH(E40, [1]Sheet1!$B$3:$B$15, 0), MATCH(F40,[1]Sheet1!$C$2:$O$2,0))</f>
        <v>0.16, 0.24</v>
      </c>
      <c r="I40" t="str">
        <f>INDEX([2]Sheet1!$C$3:$O$15, MATCH(E40, [2]Sheet1!$C$2:$O$2,0), MATCH(F40, [2]Sheet1!$B$3:$B$15,0))</f>
        <v>0.71, 0.80</v>
      </c>
      <c r="J40" t="str">
        <f t="shared" si="3"/>
        <v>0.16</v>
      </c>
      <c r="K40" t="str">
        <f t="shared" si="4"/>
        <v>0.24</v>
      </c>
      <c r="L40" t="str">
        <f t="shared" si="5"/>
        <v>0.71</v>
      </c>
      <c r="M40" t="str">
        <f t="shared" si="6"/>
        <v>0.80</v>
      </c>
      <c r="N40">
        <f t="shared" si="10"/>
        <v>1.7845817249007139</v>
      </c>
      <c r="O40">
        <f t="shared" si="11"/>
        <v>1.5291895789434931</v>
      </c>
      <c r="P40" s="4">
        <f t="shared" si="7"/>
        <v>0.2</v>
      </c>
      <c r="Q40" s="4">
        <f t="shared" si="8"/>
        <v>0.755</v>
      </c>
      <c r="R40" s="4">
        <f t="shared" si="9"/>
        <v>1.6568856519221034</v>
      </c>
      <c r="S40" t="s">
        <v>32</v>
      </c>
      <c r="T40" t="s">
        <v>25</v>
      </c>
      <c r="U40" t="s">
        <v>42</v>
      </c>
      <c r="V40" t="s">
        <v>34</v>
      </c>
      <c r="W40" t="s">
        <v>23</v>
      </c>
    </row>
    <row r="41" spans="1:23" x14ac:dyDescent="0.25">
      <c r="A41">
        <v>40</v>
      </c>
      <c r="B41" s="2">
        <v>7</v>
      </c>
      <c r="C41" s="2">
        <v>3</v>
      </c>
      <c r="D41" s="2">
        <v>3</v>
      </c>
      <c r="E41" s="1">
        <f t="shared" si="0"/>
        <v>8</v>
      </c>
      <c r="F41" s="1">
        <f t="shared" si="1"/>
        <v>4</v>
      </c>
      <c r="G41" s="1">
        <f t="shared" si="2"/>
        <v>4</v>
      </c>
      <c r="H41" t="str">
        <f>INDEX([1]Sheet1!$C$3:$O$15, MATCH(E41, [1]Sheet1!$B$3:$B$15, 0), MATCH(F41,[1]Sheet1!$C$2:$O$2,0))</f>
        <v>0.12, 0.22</v>
      </c>
      <c r="I41" t="str">
        <f>INDEX([2]Sheet1!$C$3:$O$15, MATCH(E41, [2]Sheet1!$C$2:$O$2,0), MATCH(F41, [2]Sheet1!$B$3:$B$15,0))</f>
        <v>0.84, 0.94</v>
      </c>
      <c r="J41" t="str">
        <f t="shared" si="3"/>
        <v>0.12</v>
      </c>
      <c r="K41" t="str">
        <f t="shared" si="4"/>
        <v>0.22</v>
      </c>
      <c r="L41" t="str">
        <f t="shared" si="5"/>
        <v>0.84</v>
      </c>
      <c r="M41" t="str">
        <f t="shared" si="6"/>
        <v>0.94</v>
      </c>
      <c r="N41">
        <f t="shared" si="10"/>
        <v>1.7866703509891912</v>
      </c>
      <c r="O41">
        <f t="shared" si="11"/>
        <v>1.5428170679014381</v>
      </c>
      <c r="P41" s="4">
        <f t="shared" si="7"/>
        <v>0.16999999999999998</v>
      </c>
      <c r="Q41" s="4">
        <f t="shared" si="8"/>
        <v>0.8899999999999999</v>
      </c>
      <c r="R41" s="4">
        <f t="shared" si="9"/>
        <v>1.6647437094453146</v>
      </c>
      <c r="S41" t="s">
        <v>35</v>
      </c>
      <c r="T41" t="s">
        <v>18</v>
      </c>
      <c r="U41" t="s">
        <v>39</v>
      </c>
      <c r="V41" t="s">
        <v>20</v>
      </c>
      <c r="W41" t="s">
        <v>21</v>
      </c>
    </row>
    <row r="42" spans="1:23" x14ac:dyDescent="0.25">
      <c r="A42">
        <v>41</v>
      </c>
      <c r="B42" s="2">
        <v>7</v>
      </c>
      <c r="C42" s="2">
        <v>5</v>
      </c>
      <c r="D42" s="2">
        <v>3</v>
      </c>
      <c r="E42" s="1">
        <f t="shared" si="0"/>
        <v>8</v>
      </c>
      <c r="F42" s="1">
        <f t="shared" si="1"/>
        <v>6</v>
      </c>
      <c r="G42" s="1">
        <f t="shared" si="2"/>
        <v>4</v>
      </c>
      <c r="H42" t="str">
        <f>INDEX([1]Sheet1!$C$3:$O$15, MATCH(E42, [1]Sheet1!$B$3:$B$15, 0), MATCH(F42,[1]Sheet1!$C$2:$O$2,0))</f>
        <v>0.22, 0.30</v>
      </c>
      <c r="I42" t="str">
        <f>INDEX([2]Sheet1!$C$3:$O$15, MATCH(E42, [2]Sheet1!$C$2:$O$2,0), MATCH(F42, [2]Sheet1!$B$3:$B$15,0))</f>
        <v>0.77, 0.85</v>
      </c>
      <c r="J42" t="str">
        <f t="shared" si="3"/>
        <v>0.22</v>
      </c>
      <c r="K42" t="str">
        <f t="shared" si="4"/>
        <v>0.30</v>
      </c>
      <c r="L42" t="str">
        <f t="shared" si="5"/>
        <v>0.77</v>
      </c>
      <c r="M42" t="str">
        <f t="shared" si="6"/>
        <v>0.85</v>
      </c>
      <c r="N42">
        <f t="shared" si="10"/>
        <v>1.7827971391785058</v>
      </c>
      <c r="O42">
        <f t="shared" si="11"/>
        <v>1.5027000798266845</v>
      </c>
      <c r="P42" s="4">
        <f t="shared" si="7"/>
        <v>0.26</v>
      </c>
      <c r="Q42" s="4">
        <f t="shared" si="8"/>
        <v>0.81</v>
      </c>
      <c r="R42" s="4">
        <f t="shared" si="9"/>
        <v>1.6427486095025952</v>
      </c>
      <c r="S42" t="s">
        <v>38</v>
      </c>
      <c r="T42" t="s">
        <v>25</v>
      </c>
      <c r="U42" t="s">
        <v>33</v>
      </c>
      <c r="V42" t="s">
        <v>20</v>
      </c>
      <c r="W42" t="s">
        <v>23</v>
      </c>
    </row>
    <row r="43" spans="1:23" x14ac:dyDescent="0.25">
      <c r="A43">
        <v>42</v>
      </c>
      <c r="B43" s="2">
        <v>6</v>
      </c>
      <c r="C43" s="2">
        <v>3</v>
      </c>
      <c r="D43" s="2">
        <v>3</v>
      </c>
      <c r="E43" s="1">
        <f t="shared" si="0"/>
        <v>7</v>
      </c>
      <c r="F43" s="1">
        <f t="shared" si="1"/>
        <v>4</v>
      </c>
      <c r="G43" s="1">
        <f t="shared" si="2"/>
        <v>4</v>
      </c>
      <c r="H43" t="str">
        <f>INDEX([1]Sheet1!$C$3:$O$15, MATCH(E43, [1]Sheet1!$B$3:$B$15, 0), MATCH(F43,[1]Sheet1!$C$2:$O$2,0))</f>
        <v>0.06, 0.16</v>
      </c>
      <c r="I43" t="str">
        <f>INDEX([2]Sheet1!$C$3:$O$15, MATCH(E43, [2]Sheet1!$C$2:$O$2,0), MATCH(F43, [2]Sheet1!$B$3:$B$15,0))</f>
        <v>0.78, 0.88</v>
      </c>
      <c r="J43" t="str">
        <f t="shared" si="3"/>
        <v>0.06</v>
      </c>
      <c r="K43" t="str">
        <f t="shared" si="4"/>
        <v>0.16</v>
      </c>
      <c r="L43" t="str">
        <f t="shared" si="5"/>
        <v>0.78</v>
      </c>
      <c r="M43" t="str">
        <f t="shared" si="6"/>
        <v>0.88</v>
      </c>
      <c r="N43">
        <f t="shared" si="10"/>
        <v>1.7931378668604818</v>
      </c>
      <c r="O43">
        <f t="shared" si="11"/>
        <v>1.5708504372974055</v>
      </c>
      <c r="P43" s="4">
        <f t="shared" si="7"/>
        <v>0.11</v>
      </c>
      <c r="Q43" s="4">
        <f t="shared" si="8"/>
        <v>0.83000000000000007</v>
      </c>
      <c r="R43" s="4">
        <f t="shared" si="9"/>
        <v>1.6819941520789436</v>
      </c>
      <c r="S43" t="s">
        <v>44</v>
      </c>
      <c r="T43" t="s">
        <v>25</v>
      </c>
      <c r="U43" t="s">
        <v>39</v>
      </c>
      <c r="V43" t="s">
        <v>34</v>
      </c>
      <c r="W43" t="s">
        <v>21</v>
      </c>
    </row>
    <row r="44" spans="1:23" x14ac:dyDescent="0.25">
      <c r="A44">
        <v>43</v>
      </c>
      <c r="B44" s="2">
        <v>7</v>
      </c>
      <c r="C44" s="2">
        <v>4</v>
      </c>
      <c r="D44" s="2">
        <v>3</v>
      </c>
      <c r="E44" s="1">
        <f t="shared" si="0"/>
        <v>8</v>
      </c>
      <c r="F44" s="1">
        <f t="shared" si="1"/>
        <v>5</v>
      </c>
      <c r="G44" s="1">
        <f t="shared" si="2"/>
        <v>4</v>
      </c>
      <c r="H44" t="str">
        <f>INDEX([1]Sheet1!$C$3:$O$15, MATCH(E44, [1]Sheet1!$B$3:$B$15, 0), MATCH(F44,[1]Sheet1!$C$2:$O$2,0))</f>
        <v>0.17, 0.26</v>
      </c>
      <c r="I44" t="str">
        <f>INDEX([2]Sheet1!$C$3:$O$15, MATCH(E44, [2]Sheet1!$C$2:$O$2,0), MATCH(F44, [2]Sheet1!$B$3:$B$15,0))</f>
        <v>0.80, 0.89</v>
      </c>
      <c r="J44" t="str">
        <f t="shared" si="3"/>
        <v>0.17</v>
      </c>
      <c r="K44" t="str">
        <f t="shared" si="4"/>
        <v>0.26</v>
      </c>
      <c r="L44" t="str">
        <f t="shared" si="5"/>
        <v>0.80</v>
      </c>
      <c r="M44" t="str">
        <f t="shared" si="6"/>
        <v>0.89</v>
      </c>
      <c r="N44">
        <f t="shared" si="10"/>
        <v>1.7838324927020326</v>
      </c>
      <c r="O44">
        <f t="shared" si="11"/>
        <v>1.5224720041213451</v>
      </c>
      <c r="P44" s="4">
        <f t="shared" si="7"/>
        <v>0.21500000000000002</v>
      </c>
      <c r="Q44" s="4">
        <f t="shared" si="8"/>
        <v>0.84499999999999997</v>
      </c>
      <c r="R44" s="4">
        <f t="shared" si="9"/>
        <v>1.653152248411689</v>
      </c>
      <c r="S44" t="s">
        <v>40</v>
      </c>
      <c r="T44" t="s">
        <v>18</v>
      </c>
      <c r="U44" t="s">
        <v>39</v>
      </c>
      <c r="V44" t="s">
        <v>24</v>
      </c>
      <c r="W44" t="s">
        <v>21</v>
      </c>
    </row>
    <row r="45" spans="1:23" x14ac:dyDescent="0.25">
      <c r="A45">
        <v>44</v>
      </c>
      <c r="B45" s="2">
        <v>9</v>
      </c>
      <c r="C45" s="2">
        <v>4</v>
      </c>
      <c r="D45" s="2">
        <v>3</v>
      </c>
      <c r="E45" s="1">
        <f t="shared" si="0"/>
        <v>10</v>
      </c>
      <c r="F45" s="1">
        <f t="shared" si="1"/>
        <v>5</v>
      </c>
      <c r="G45" s="1">
        <f t="shared" si="2"/>
        <v>4</v>
      </c>
      <c r="H45" t="str">
        <f>INDEX([1]Sheet1!$C$3:$O$15, MATCH(E45, [1]Sheet1!$B$3:$B$15, 0), MATCH(F45,[1]Sheet1!$C$2:$O$2,0))</f>
        <v>0.27, 1.00</v>
      </c>
      <c r="I45" t="str">
        <f>INDEX([2]Sheet1!$C$3:$O$15, MATCH(E45, [2]Sheet1!$C$2:$O$2,0), MATCH(F45, [2]Sheet1!$B$3:$B$15,0))</f>
        <v>0.75, 1.89</v>
      </c>
      <c r="J45" t="str">
        <f t="shared" si="3"/>
        <v>0.27</v>
      </c>
      <c r="K45" t="str">
        <f t="shared" si="4"/>
        <v>1.00</v>
      </c>
      <c r="L45" t="str">
        <f t="shared" si="5"/>
        <v>0.75</v>
      </c>
      <c r="M45" t="str">
        <f t="shared" si="6"/>
        <v>1.89</v>
      </c>
      <c r="N45">
        <f t="shared" si="10"/>
        <v>1.8557958972017696</v>
      </c>
      <c r="O45">
        <f t="shared" si="11"/>
        <v>1.3590437975722294</v>
      </c>
      <c r="P45" s="4">
        <f t="shared" si="7"/>
        <v>0.63500000000000001</v>
      </c>
      <c r="Q45" s="4">
        <f t="shared" si="8"/>
        <v>1.3199999999999998</v>
      </c>
      <c r="R45" s="4">
        <f t="shared" si="9"/>
        <v>1.6074198473869994</v>
      </c>
      <c r="S45" t="s">
        <v>40</v>
      </c>
      <c r="T45" t="s">
        <v>25</v>
      </c>
      <c r="U45" t="s">
        <v>33</v>
      </c>
      <c r="V45" t="s">
        <v>28</v>
      </c>
      <c r="W45" t="s">
        <v>21</v>
      </c>
    </row>
    <row r="46" spans="1:23" x14ac:dyDescent="0.25">
      <c r="A46">
        <v>45</v>
      </c>
      <c r="B46" s="2">
        <v>7</v>
      </c>
      <c r="C46" s="2">
        <v>4</v>
      </c>
      <c r="D46" s="2">
        <v>3</v>
      </c>
      <c r="E46" s="1">
        <f t="shared" si="0"/>
        <v>8</v>
      </c>
      <c r="F46" s="1">
        <f t="shared" si="1"/>
        <v>5</v>
      </c>
      <c r="G46" s="1">
        <f t="shared" si="2"/>
        <v>4</v>
      </c>
      <c r="H46" t="str">
        <f>INDEX([1]Sheet1!$C$3:$O$15, MATCH(E46, [1]Sheet1!$B$3:$B$15, 0), MATCH(F46,[1]Sheet1!$C$2:$O$2,0))</f>
        <v>0.17, 0.26</v>
      </c>
      <c r="I46" t="str">
        <f>INDEX([2]Sheet1!$C$3:$O$15, MATCH(E46, [2]Sheet1!$C$2:$O$2,0), MATCH(F46, [2]Sheet1!$B$3:$B$15,0))</f>
        <v>0.80, 0.89</v>
      </c>
      <c r="J46" t="str">
        <f t="shared" si="3"/>
        <v>0.17</v>
      </c>
      <c r="K46" t="str">
        <f t="shared" si="4"/>
        <v>0.26</v>
      </c>
      <c r="L46" t="str">
        <f t="shared" si="5"/>
        <v>0.80</v>
      </c>
      <c r="M46" t="str">
        <f t="shared" si="6"/>
        <v>0.89</v>
      </c>
      <c r="N46">
        <f t="shared" si="10"/>
        <v>1.7838324927020326</v>
      </c>
      <c r="O46">
        <f t="shared" si="11"/>
        <v>1.5224720041213451</v>
      </c>
      <c r="P46" s="4">
        <f t="shared" si="7"/>
        <v>0.21500000000000002</v>
      </c>
      <c r="Q46" s="4">
        <f t="shared" si="8"/>
        <v>0.84499999999999997</v>
      </c>
      <c r="R46" s="4">
        <f t="shared" si="9"/>
        <v>1.653152248411689</v>
      </c>
      <c r="S46" t="s">
        <v>32</v>
      </c>
      <c r="T46" t="s">
        <v>25</v>
      </c>
      <c r="U46" t="s">
        <v>43</v>
      </c>
      <c r="V46" t="s">
        <v>20</v>
      </c>
      <c r="W46" t="s">
        <v>21</v>
      </c>
    </row>
    <row r="47" spans="1:23" x14ac:dyDescent="0.25">
      <c r="A47">
        <v>46</v>
      </c>
      <c r="B47" s="2">
        <v>7</v>
      </c>
      <c r="C47" s="2">
        <v>3</v>
      </c>
      <c r="D47" s="2">
        <v>1</v>
      </c>
      <c r="E47" s="1">
        <f t="shared" si="0"/>
        <v>8</v>
      </c>
      <c r="F47" s="1">
        <f t="shared" si="1"/>
        <v>4</v>
      </c>
      <c r="G47" s="1">
        <f t="shared" si="2"/>
        <v>2</v>
      </c>
      <c r="H47" t="str">
        <f>INDEX([1]Sheet1!$C$3:$O$15, MATCH(E47, [1]Sheet1!$B$3:$B$15, 0), MATCH(F47,[1]Sheet1!$C$2:$O$2,0))</f>
        <v>0.12, 0.22</v>
      </c>
      <c r="I47" t="str">
        <f>INDEX([2]Sheet1!$C$3:$O$15, MATCH(E47, [2]Sheet1!$C$2:$O$2,0), MATCH(F47, [2]Sheet1!$B$3:$B$15,0))</f>
        <v>0.84, 0.94</v>
      </c>
      <c r="J47" t="str">
        <f t="shared" si="3"/>
        <v>0.12</v>
      </c>
      <c r="K47" t="str">
        <f t="shared" si="4"/>
        <v>0.22</v>
      </c>
      <c r="L47" t="str">
        <f t="shared" si="5"/>
        <v>0.84</v>
      </c>
      <c r="M47" t="str">
        <f t="shared" si="6"/>
        <v>0.94</v>
      </c>
      <c r="N47">
        <f>(15^(1-P47)-2^(1-P47))/(10^(1-P47)-2^(1-P47))</f>
        <v>1.5428170679014381</v>
      </c>
      <c r="O47">
        <f>(15^(1-P47)-12^(1-P47))/(10^(1-P47)-2^(1-P47))</f>
        <v>0.32115715120300509</v>
      </c>
      <c r="P47" s="4">
        <f t="shared" si="7"/>
        <v>0.16999999999999998</v>
      </c>
      <c r="Q47" s="4">
        <f t="shared" si="8"/>
        <v>0.8899999999999999</v>
      </c>
      <c r="R47" s="4">
        <f t="shared" si="9"/>
        <v>0.93198710955222164</v>
      </c>
      <c r="S47" t="s">
        <v>38</v>
      </c>
      <c r="T47" t="s">
        <v>25</v>
      </c>
      <c r="U47" t="s">
        <v>41</v>
      </c>
      <c r="V47" t="s">
        <v>20</v>
      </c>
      <c r="W47" t="s">
        <v>21</v>
      </c>
    </row>
    <row r="48" spans="1:23" x14ac:dyDescent="0.25">
      <c r="A48">
        <v>47</v>
      </c>
      <c r="B48" s="2">
        <v>7</v>
      </c>
      <c r="C48" s="2">
        <v>5</v>
      </c>
      <c r="D48" s="2">
        <v>3</v>
      </c>
      <c r="E48" s="1">
        <f t="shared" si="0"/>
        <v>8</v>
      </c>
      <c r="F48" s="1">
        <f t="shared" si="1"/>
        <v>6</v>
      </c>
      <c r="G48" s="1">
        <f t="shared" si="2"/>
        <v>4</v>
      </c>
      <c r="H48" t="str">
        <f>INDEX([1]Sheet1!$C$3:$O$15, MATCH(E48, [1]Sheet1!$B$3:$B$15, 0), MATCH(F48,[1]Sheet1!$C$2:$O$2,0))</f>
        <v>0.22, 0.30</v>
      </c>
      <c r="I48" t="str">
        <f>INDEX([2]Sheet1!$C$3:$O$15, MATCH(E48, [2]Sheet1!$C$2:$O$2,0), MATCH(F48, [2]Sheet1!$B$3:$B$15,0))</f>
        <v>0.77, 0.85</v>
      </c>
      <c r="J48" t="str">
        <f t="shared" si="3"/>
        <v>0.22</v>
      </c>
      <c r="K48" t="str">
        <f t="shared" si="4"/>
        <v>0.30</v>
      </c>
      <c r="L48" t="str">
        <f t="shared" si="5"/>
        <v>0.77</v>
      </c>
      <c r="M48" t="str">
        <f t="shared" si="6"/>
        <v>0.85</v>
      </c>
      <c r="N48">
        <f>(15^(1-P48)-0.5^(1-P48))/(10^(1-P48)-2^(1-P48))</f>
        <v>1.7827971391785058</v>
      </c>
      <c r="O48">
        <f>(15^(1-P48)-2^(1-P48))/(10^(1-P48)-2^(1-P48))</f>
        <v>1.5027000798266845</v>
      </c>
      <c r="P48" s="4">
        <f t="shared" si="7"/>
        <v>0.26</v>
      </c>
      <c r="Q48" s="4">
        <f t="shared" si="8"/>
        <v>0.81</v>
      </c>
      <c r="R48" s="4">
        <f t="shared" si="9"/>
        <v>1.6427486095025952</v>
      </c>
      <c r="S48" t="s">
        <v>38</v>
      </c>
      <c r="T48" t="s">
        <v>25</v>
      </c>
      <c r="U48" t="s">
        <v>39</v>
      </c>
      <c r="V48" t="s">
        <v>20</v>
      </c>
      <c r="W48" t="s">
        <v>23</v>
      </c>
    </row>
    <row r="49" spans="1:23" x14ac:dyDescent="0.25">
      <c r="A49">
        <v>48</v>
      </c>
      <c r="B49" s="2">
        <v>8</v>
      </c>
      <c r="C49" s="2">
        <v>3</v>
      </c>
      <c r="D49" s="2">
        <v>1</v>
      </c>
      <c r="E49" s="1">
        <f t="shared" si="0"/>
        <v>9</v>
      </c>
      <c r="F49" s="1">
        <f t="shared" si="1"/>
        <v>4</v>
      </c>
      <c r="G49" s="1">
        <f t="shared" si="2"/>
        <v>2</v>
      </c>
      <c r="H49" t="str">
        <f>INDEX([1]Sheet1!$C$3:$O$15, MATCH(E49, [1]Sheet1!$B$3:$B$15, 0), MATCH(F49,[1]Sheet1!$C$2:$O$2,0))</f>
        <v>0.18, 0.26</v>
      </c>
      <c r="I49" t="str">
        <f>INDEX([2]Sheet1!$C$3:$O$15, MATCH(E49, [2]Sheet1!$C$2:$O$2,0), MATCH(F49, [2]Sheet1!$B$3:$B$15,0))</f>
        <v>0.90, 0.98</v>
      </c>
      <c r="J49" t="str">
        <f t="shared" si="3"/>
        <v>0.18</v>
      </c>
      <c r="K49" t="str">
        <f t="shared" si="4"/>
        <v>0.26</v>
      </c>
      <c r="L49" t="str">
        <f t="shared" si="5"/>
        <v>0.90</v>
      </c>
      <c r="M49" t="str">
        <f t="shared" si="6"/>
        <v>0.98</v>
      </c>
      <c r="N49">
        <f>(15^(1-P49)-2^(1-P49))/(10^(1-P49)-2^(1-P49))</f>
        <v>1.5202469801099703</v>
      </c>
      <c r="O49">
        <f>(15^(1-P49)-12^(1-P49))/(10^(1-P49)-2^(1-P49))</f>
        <v>0.30652133167022555</v>
      </c>
      <c r="P49" s="4">
        <f t="shared" si="7"/>
        <v>0.22</v>
      </c>
      <c r="Q49" s="4">
        <f t="shared" si="8"/>
        <v>0.94</v>
      </c>
      <c r="R49" s="4">
        <f t="shared" si="9"/>
        <v>0.91338415589009792</v>
      </c>
      <c r="S49" t="s">
        <v>38</v>
      </c>
      <c r="T49" t="s">
        <v>18</v>
      </c>
      <c r="U49" t="s">
        <v>43</v>
      </c>
      <c r="V49" t="s">
        <v>20</v>
      </c>
      <c r="W49" t="s">
        <v>21</v>
      </c>
    </row>
    <row r="50" spans="1:23" x14ac:dyDescent="0.25">
      <c r="A50">
        <v>49</v>
      </c>
      <c r="B50" s="2">
        <v>7</v>
      </c>
      <c r="C50" s="2">
        <v>3</v>
      </c>
      <c r="D50" s="2">
        <v>1</v>
      </c>
      <c r="E50" s="1">
        <f t="shared" si="0"/>
        <v>8</v>
      </c>
      <c r="F50" s="1">
        <f t="shared" si="1"/>
        <v>4</v>
      </c>
      <c r="G50" s="1">
        <f t="shared" si="2"/>
        <v>2</v>
      </c>
      <c r="H50" t="str">
        <f>INDEX([1]Sheet1!$C$3:$O$15, MATCH(E50, [1]Sheet1!$B$3:$B$15, 0), MATCH(F50,[1]Sheet1!$C$2:$O$2,0))</f>
        <v>0.12, 0.22</v>
      </c>
      <c r="I50" t="str">
        <f>INDEX([2]Sheet1!$C$3:$O$15, MATCH(E50, [2]Sheet1!$C$2:$O$2,0), MATCH(F50, [2]Sheet1!$B$3:$B$15,0))</f>
        <v>0.84, 0.94</v>
      </c>
      <c r="J50" t="str">
        <f t="shared" si="3"/>
        <v>0.12</v>
      </c>
      <c r="K50" t="str">
        <f t="shared" si="4"/>
        <v>0.22</v>
      </c>
      <c r="L50" t="str">
        <f t="shared" si="5"/>
        <v>0.84</v>
      </c>
      <c r="M50" t="str">
        <f t="shared" si="6"/>
        <v>0.94</v>
      </c>
      <c r="N50">
        <f>(15^(1-P50)-2^(1-P50))/(10^(1-P50)-2^(1-P50))</f>
        <v>1.5428170679014381</v>
      </c>
      <c r="O50">
        <f>(15^(1-P50)-12^(1-P50))/(10^(1-P50)-2^(1-P50))</f>
        <v>0.32115715120300509</v>
      </c>
      <c r="P50" s="4">
        <f t="shared" si="7"/>
        <v>0.16999999999999998</v>
      </c>
      <c r="Q50" s="4">
        <f t="shared" si="8"/>
        <v>0.8899999999999999</v>
      </c>
      <c r="R50" s="4">
        <f t="shared" si="9"/>
        <v>0.93198710955222164</v>
      </c>
      <c r="S50" t="s">
        <v>32</v>
      </c>
      <c r="T50" t="s">
        <v>25</v>
      </c>
      <c r="U50" t="s">
        <v>39</v>
      </c>
      <c r="V50" t="s">
        <v>20</v>
      </c>
      <c r="W50" t="s">
        <v>21</v>
      </c>
    </row>
    <row r="51" spans="1:23" x14ac:dyDescent="0.25">
      <c r="A51">
        <v>50</v>
      </c>
      <c r="B51" s="2">
        <v>7</v>
      </c>
      <c r="C51" s="2">
        <v>4</v>
      </c>
      <c r="D51" s="2">
        <v>1</v>
      </c>
      <c r="E51" s="1">
        <f t="shared" si="0"/>
        <v>8</v>
      </c>
      <c r="F51" s="1">
        <f t="shared" si="1"/>
        <v>5</v>
      </c>
      <c r="G51" s="1">
        <f t="shared" si="2"/>
        <v>2</v>
      </c>
      <c r="H51" t="str">
        <f>INDEX([1]Sheet1!$C$3:$O$15, MATCH(E51, [1]Sheet1!$B$3:$B$15, 0), MATCH(F51,[1]Sheet1!$C$2:$O$2,0))</f>
        <v>0.17, 0.26</v>
      </c>
      <c r="I51" t="str">
        <f>INDEX([2]Sheet1!$C$3:$O$15, MATCH(E51, [2]Sheet1!$C$2:$O$2,0), MATCH(F51, [2]Sheet1!$B$3:$B$15,0))</f>
        <v>0.80, 0.89</v>
      </c>
      <c r="J51" t="str">
        <f t="shared" si="3"/>
        <v>0.17</v>
      </c>
      <c r="K51" t="str">
        <f t="shared" si="4"/>
        <v>0.26</v>
      </c>
      <c r="L51" t="str">
        <f t="shared" si="5"/>
        <v>0.80</v>
      </c>
      <c r="M51" t="str">
        <f t="shared" si="6"/>
        <v>0.89</v>
      </c>
      <c r="N51">
        <f>(15^(1-P51)-2^(1-P51))/(10^(1-P51)-2^(1-P51))</f>
        <v>1.5224720041213451</v>
      </c>
      <c r="O51">
        <f>(15^(1-P51)-12^(1-P51))/(10^(1-P51)-2^(1-P51))</f>
        <v>0.30796114113426326</v>
      </c>
      <c r="P51" s="4">
        <f t="shared" si="7"/>
        <v>0.21500000000000002</v>
      </c>
      <c r="Q51" s="4">
        <f t="shared" si="8"/>
        <v>0.84499999999999997</v>
      </c>
      <c r="R51" s="4">
        <f t="shared" si="9"/>
        <v>0.9152165726278042</v>
      </c>
      <c r="S51" t="s">
        <v>44</v>
      </c>
      <c r="T51" t="s">
        <v>18</v>
      </c>
      <c r="U51" t="s">
        <v>33</v>
      </c>
      <c r="V51" t="s">
        <v>24</v>
      </c>
      <c r="W51" t="s">
        <v>23</v>
      </c>
    </row>
    <row r="52" spans="1:23" x14ac:dyDescent="0.25">
      <c r="A52">
        <v>51</v>
      </c>
      <c r="B52" s="2">
        <v>8</v>
      </c>
      <c r="C52" s="2">
        <v>3</v>
      </c>
      <c r="D52" s="2">
        <v>1</v>
      </c>
      <c r="E52" s="1">
        <f t="shared" si="0"/>
        <v>9</v>
      </c>
      <c r="F52" s="1">
        <f t="shared" si="1"/>
        <v>4</v>
      </c>
      <c r="G52" s="1">
        <f t="shared" si="2"/>
        <v>2</v>
      </c>
      <c r="H52" t="str">
        <f>INDEX([1]Sheet1!$C$3:$O$15, MATCH(E52, [1]Sheet1!$B$3:$B$15, 0), MATCH(F52,[1]Sheet1!$C$2:$O$2,0))</f>
        <v>0.18, 0.26</v>
      </c>
      <c r="I52" t="str">
        <f>INDEX([2]Sheet1!$C$3:$O$15, MATCH(E52, [2]Sheet1!$C$2:$O$2,0), MATCH(F52, [2]Sheet1!$B$3:$B$15,0))</f>
        <v>0.90, 0.98</v>
      </c>
      <c r="J52" t="str">
        <f t="shared" si="3"/>
        <v>0.18</v>
      </c>
      <c r="K52" t="str">
        <f t="shared" si="4"/>
        <v>0.26</v>
      </c>
      <c r="L52" t="str">
        <f t="shared" si="5"/>
        <v>0.90</v>
      </c>
      <c r="M52" t="str">
        <f t="shared" si="6"/>
        <v>0.98</v>
      </c>
      <c r="N52">
        <f>(15^(1-P52)-2^(1-P52))/(10^(1-P52)-2^(1-P52))</f>
        <v>1.5202469801099703</v>
      </c>
      <c r="O52">
        <f>(15^(1-P52)-12^(1-P52))/(10^(1-P52)-2^(1-P52))</f>
        <v>0.30652133167022555</v>
      </c>
      <c r="P52" s="4">
        <f t="shared" si="7"/>
        <v>0.22</v>
      </c>
      <c r="Q52" s="4">
        <f t="shared" si="8"/>
        <v>0.94</v>
      </c>
      <c r="R52" s="4">
        <f t="shared" si="9"/>
        <v>0.91338415589009792</v>
      </c>
      <c r="S52" t="s">
        <v>38</v>
      </c>
      <c r="T52" t="s">
        <v>18</v>
      </c>
      <c r="U52" t="s">
        <v>43</v>
      </c>
      <c r="V52" t="s">
        <v>24</v>
      </c>
      <c r="W52" t="s">
        <v>21</v>
      </c>
    </row>
    <row r="53" spans="1:23" x14ac:dyDescent="0.25">
      <c r="A53">
        <v>52</v>
      </c>
      <c r="B53" s="2">
        <v>7</v>
      </c>
      <c r="C53" s="2">
        <v>4</v>
      </c>
      <c r="D53" s="2">
        <v>3</v>
      </c>
      <c r="E53" s="1">
        <f t="shared" si="0"/>
        <v>8</v>
      </c>
      <c r="F53" s="1">
        <f t="shared" si="1"/>
        <v>5</v>
      </c>
      <c r="G53" s="1">
        <f t="shared" si="2"/>
        <v>4</v>
      </c>
      <c r="H53" t="str">
        <f>INDEX([1]Sheet1!$C$3:$O$15, MATCH(E53, [1]Sheet1!$B$3:$B$15, 0), MATCH(F53,[1]Sheet1!$C$2:$O$2,0))</f>
        <v>0.17, 0.26</v>
      </c>
      <c r="I53" t="str">
        <f>INDEX([2]Sheet1!$C$3:$O$15, MATCH(E53, [2]Sheet1!$C$2:$O$2,0), MATCH(F53, [2]Sheet1!$B$3:$B$15,0))</f>
        <v>0.80, 0.89</v>
      </c>
      <c r="J53" t="str">
        <f t="shared" si="3"/>
        <v>0.17</v>
      </c>
      <c r="K53" t="str">
        <f t="shared" si="4"/>
        <v>0.26</v>
      </c>
      <c r="L53" t="str">
        <f t="shared" si="5"/>
        <v>0.80</v>
      </c>
      <c r="M53" t="str">
        <f t="shared" si="6"/>
        <v>0.89</v>
      </c>
      <c r="N53">
        <f>(15^(1-P53)-0.5^(1-P53))/(10^(1-P53)-2^(1-P53))</f>
        <v>1.7838324927020326</v>
      </c>
      <c r="O53">
        <f>(15^(1-P53)-2^(1-P53))/(10^(1-P53)-2^(1-P53))</f>
        <v>1.5224720041213451</v>
      </c>
      <c r="P53" s="4">
        <f t="shared" si="7"/>
        <v>0.21500000000000002</v>
      </c>
      <c r="Q53" s="4">
        <f t="shared" si="8"/>
        <v>0.84499999999999997</v>
      </c>
      <c r="R53" s="4">
        <f t="shared" si="9"/>
        <v>1.653152248411689</v>
      </c>
      <c r="S53" t="s">
        <v>37</v>
      </c>
      <c r="T53" t="s">
        <v>25</v>
      </c>
      <c r="U53" t="s">
        <v>33</v>
      </c>
      <c r="V53" t="s">
        <v>34</v>
      </c>
      <c r="W53" t="s">
        <v>21</v>
      </c>
    </row>
    <row r="54" spans="1:23" x14ac:dyDescent="0.25">
      <c r="A54">
        <v>53</v>
      </c>
      <c r="B54" s="2">
        <v>7</v>
      </c>
      <c r="C54" s="2">
        <v>4</v>
      </c>
      <c r="D54" s="2">
        <v>3</v>
      </c>
      <c r="E54" s="1">
        <f t="shared" si="0"/>
        <v>8</v>
      </c>
      <c r="F54" s="1">
        <f t="shared" si="1"/>
        <v>5</v>
      </c>
      <c r="G54" s="1">
        <f t="shared" si="2"/>
        <v>4</v>
      </c>
      <c r="H54" t="str">
        <f>INDEX([1]Sheet1!$C$3:$O$15, MATCH(E54, [1]Sheet1!$B$3:$B$15, 0), MATCH(F54,[1]Sheet1!$C$2:$O$2,0))</f>
        <v>0.17, 0.26</v>
      </c>
      <c r="I54" t="str">
        <f>INDEX([2]Sheet1!$C$3:$O$15, MATCH(E54, [2]Sheet1!$C$2:$O$2,0), MATCH(F54, [2]Sheet1!$B$3:$B$15,0))</f>
        <v>0.80, 0.89</v>
      </c>
      <c r="J54" t="str">
        <f t="shared" si="3"/>
        <v>0.17</v>
      </c>
      <c r="K54" t="str">
        <f t="shared" si="4"/>
        <v>0.26</v>
      </c>
      <c r="L54" t="str">
        <f t="shared" si="5"/>
        <v>0.80</v>
      </c>
      <c r="M54" t="str">
        <f t="shared" si="6"/>
        <v>0.89</v>
      </c>
      <c r="N54">
        <f>(15^(1-P54)-0.5^(1-P54))/(10^(1-P54)-2^(1-P54))</f>
        <v>1.7838324927020326</v>
      </c>
      <c r="O54">
        <f>(15^(1-P54)-2^(1-P54))/(10^(1-P54)-2^(1-P54))</f>
        <v>1.5224720041213451</v>
      </c>
      <c r="P54" s="4">
        <f t="shared" si="7"/>
        <v>0.21500000000000002</v>
      </c>
      <c r="Q54" s="4">
        <f t="shared" si="8"/>
        <v>0.84499999999999997</v>
      </c>
      <c r="R54" s="4">
        <f t="shared" si="9"/>
        <v>1.653152248411689</v>
      </c>
      <c r="S54" t="s">
        <v>38</v>
      </c>
      <c r="T54" t="s">
        <v>18</v>
      </c>
      <c r="U54" t="s">
        <v>39</v>
      </c>
      <c r="V54" t="s">
        <v>34</v>
      </c>
      <c r="W54" t="s">
        <v>21</v>
      </c>
    </row>
    <row r="55" spans="1:23" x14ac:dyDescent="0.25">
      <c r="A55">
        <v>54</v>
      </c>
      <c r="B55" s="2">
        <v>7</v>
      </c>
      <c r="C55" s="2">
        <v>4</v>
      </c>
      <c r="D55" s="2">
        <v>3</v>
      </c>
      <c r="E55" s="1">
        <f t="shared" si="0"/>
        <v>8</v>
      </c>
      <c r="F55" s="1">
        <f t="shared" si="1"/>
        <v>5</v>
      </c>
      <c r="G55" s="1">
        <f t="shared" si="2"/>
        <v>4</v>
      </c>
      <c r="H55" t="str">
        <f>INDEX([1]Sheet1!$C$3:$O$15, MATCH(E55, [1]Sheet1!$B$3:$B$15, 0), MATCH(F55,[1]Sheet1!$C$2:$O$2,0))</f>
        <v>0.17, 0.26</v>
      </c>
      <c r="I55" t="str">
        <f>INDEX([2]Sheet1!$C$3:$O$15, MATCH(E55, [2]Sheet1!$C$2:$O$2,0), MATCH(F55, [2]Sheet1!$B$3:$B$15,0))</f>
        <v>0.80, 0.89</v>
      </c>
      <c r="J55" t="str">
        <f t="shared" si="3"/>
        <v>0.17</v>
      </c>
      <c r="K55" t="str">
        <f t="shared" si="4"/>
        <v>0.26</v>
      </c>
      <c r="L55" t="str">
        <f t="shared" si="5"/>
        <v>0.80</v>
      </c>
      <c r="M55" t="str">
        <f t="shared" si="6"/>
        <v>0.89</v>
      </c>
      <c r="N55">
        <f>(15^(1-P55)-0.5^(1-P55))/(10^(1-P55)-2^(1-P55))</f>
        <v>1.7838324927020326</v>
      </c>
      <c r="O55">
        <f>(15^(1-P55)-2^(1-P55))/(10^(1-P55)-2^(1-P55))</f>
        <v>1.5224720041213451</v>
      </c>
      <c r="P55" s="4">
        <f t="shared" si="7"/>
        <v>0.21500000000000002</v>
      </c>
      <c r="Q55" s="4">
        <f t="shared" si="8"/>
        <v>0.84499999999999997</v>
      </c>
      <c r="R55" s="4">
        <f t="shared" si="9"/>
        <v>1.653152248411689</v>
      </c>
      <c r="S55" t="s">
        <v>37</v>
      </c>
      <c r="T55" t="s">
        <v>25</v>
      </c>
      <c r="U55" t="s">
        <v>33</v>
      </c>
      <c r="V55" t="s">
        <v>24</v>
      </c>
      <c r="W55" t="s">
        <v>21</v>
      </c>
    </row>
    <row r="56" spans="1:23" x14ac:dyDescent="0.25">
      <c r="A56">
        <v>55</v>
      </c>
      <c r="B56" s="2">
        <v>7</v>
      </c>
      <c r="C56" s="2">
        <v>3</v>
      </c>
      <c r="D56" s="2">
        <v>3</v>
      </c>
      <c r="E56" s="1">
        <f t="shared" si="0"/>
        <v>8</v>
      </c>
      <c r="F56" s="1">
        <f t="shared" si="1"/>
        <v>4</v>
      </c>
      <c r="G56" s="1">
        <f t="shared" si="2"/>
        <v>4</v>
      </c>
      <c r="H56" t="str">
        <f>INDEX([1]Sheet1!$C$3:$O$15, MATCH(E56, [1]Sheet1!$B$3:$B$15, 0), MATCH(F56,[1]Sheet1!$C$2:$O$2,0))</f>
        <v>0.12, 0.22</v>
      </c>
      <c r="I56" t="str">
        <f>INDEX([2]Sheet1!$C$3:$O$15, MATCH(E56, [2]Sheet1!$C$2:$O$2,0), MATCH(F56, [2]Sheet1!$B$3:$B$15,0))</f>
        <v>0.84, 0.94</v>
      </c>
      <c r="J56" t="str">
        <f t="shared" si="3"/>
        <v>0.12</v>
      </c>
      <c r="K56" t="str">
        <f t="shared" si="4"/>
        <v>0.22</v>
      </c>
      <c r="L56" t="str">
        <f t="shared" si="5"/>
        <v>0.84</v>
      </c>
      <c r="M56" t="str">
        <f t="shared" si="6"/>
        <v>0.94</v>
      </c>
      <c r="N56">
        <f>(15^(1-P56)-0.5^(1-P56))/(10^(1-P56)-2^(1-P56))</f>
        <v>1.7866703509891912</v>
      </c>
      <c r="O56">
        <f>(15^(1-P56)-2^(1-P56))/(10^(1-P56)-2^(1-P56))</f>
        <v>1.5428170679014381</v>
      </c>
      <c r="P56" s="4">
        <f t="shared" si="7"/>
        <v>0.16999999999999998</v>
      </c>
      <c r="Q56" s="4">
        <f t="shared" si="8"/>
        <v>0.8899999999999999</v>
      </c>
      <c r="R56" s="4">
        <f t="shared" si="9"/>
        <v>1.6647437094453146</v>
      </c>
      <c r="S56" t="s">
        <v>35</v>
      </c>
      <c r="T56" t="s">
        <v>18</v>
      </c>
      <c r="U56" t="s">
        <v>33</v>
      </c>
      <c r="V56" t="s">
        <v>20</v>
      </c>
      <c r="W56" t="s">
        <v>21</v>
      </c>
    </row>
    <row r="57" spans="1:23" x14ac:dyDescent="0.25">
      <c r="A57">
        <v>56</v>
      </c>
      <c r="B57" s="2">
        <v>8</v>
      </c>
      <c r="C57" s="2">
        <v>3</v>
      </c>
      <c r="D57" s="2">
        <v>4</v>
      </c>
      <c r="E57" s="1">
        <f t="shared" si="0"/>
        <v>9</v>
      </c>
      <c r="F57" s="1">
        <f t="shared" si="1"/>
        <v>4</v>
      </c>
      <c r="G57" s="1">
        <f t="shared" si="2"/>
        <v>5</v>
      </c>
      <c r="H57" t="str">
        <f>INDEX([1]Sheet1!$C$3:$O$15, MATCH(E57, [1]Sheet1!$B$3:$B$15, 0), MATCH(F57,[1]Sheet1!$C$2:$O$2,0))</f>
        <v>0.18, 0.26</v>
      </c>
      <c r="I57" t="str">
        <f>INDEX([2]Sheet1!$C$3:$O$15, MATCH(E57, [2]Sheet1!$C$2:$O$2,0), MATCH(F57, [2]Sheet1!$B$3:$B$15,0))</f>
        <v>0.90, 0.98</v>
      </c>
      <c r="J57" t="str">
        <f t="shared" si="3"/>
        <v>0.18</v>
      </c>
      <c r="K57" t="str">
        <f t="shared" si="4"/>
        <v>0.26</v>
      </c>
      <c r="L57" t="str">
        <f t="shared" si="5"/>
        <v>0.90</v>
      </c>
      <c r="M57" t="str">
        <f t="shared" si="6"/>
        <v>0.98</v>
      </c>
      <c r="N57">
        <f>(15^(1-P57)-0.5^(1-P57))/(8^(1-P57)-4^(1-P57))</f>
        <v>3.6343054109055801</v>
      </c>
      <c r="O57">
        <f>(15^(1-P57)-0.5^(1-P57))/(8^(1-P57)-2^(1-P57))</f>
        <v>2.2967528302823887</v>
      </c>
      <c r="P57" s="4">
        <f t="shared" si="7"/>
        <v>0.22</v>
      </c>
      <c r="Q57" s="4">
        <f t="shared" si="8"/>
        <v>0.94</v>
      </c>
      <c r="R57" s="4">
        <f t="shared" si="9"/>
        <v>2.9655291205939847</v>
      </c>
      <c r="S57" t="s">
        <v>35</v>
      </c>
      <c r="T57" t="s">
        <v>18</v>
      </c>
      <c r="U57" t="s">
        <v>41</v>
      </c>
      <c r="V57" t="s">
        <v>34</v>
      </c>
      <c r="W57" t="s">
        <v>21</v>
      </c>
    </row>
    <row r="58" spans="1:23" x14ac:dyDescent="0.25">
      <c r="A58">
        <v>57</v>
      </c>
      <c r="B58" s="2">
        <v>7</v>
      </c>
      <c r="C58" s="2">
        <v>3</v>
      </c>
      <c r="D58" s="2">
        <v>1</v>
      </c>
      <c r="E58" s="1">
        <f t="shared" si="0"/>
        <v>8</v>
      </c>
      <c r="F58" s="1">
        <f t="shared" si="1"/>
        <v>4</v>
      </c>
      <c r="G58" s="1">
        <f t="shared" si="2"/>
        <v>2</v>
      </c>
      <c r="H58" t="str">
        <f>INDEX([1]Sheet1!$C$3:$O$15, MATCH(E58, [1]Sheet1!$B$3:$B$15, 0), MATCH(F58,[1]Sheet1!$C$2:$O$2,0))</f>
        <v>0.12, 0.22</v>
      </c>
      <c r="I58" t="str">
        <f>INDEX([2]Sheet1!$C$3:$O$15, MATCH(E58, [2]Sheet1!$C$2:$O$2,0), MATCH(F58, [2]Sheet1!$B$3:$B$15,0))</f>
        <v>0.84, 0.94</v>
      </c>
      <c r="J58" t="str">
        <f t="shared" si="3"/>
        <v>0.12</v>
      </c>
      <c r="K58" t="str">
        <f t="shared" si="4"/>
        <v>0.22</v>
      </c>
      <c r="L58" t="str">
        <f t="shared" si="5"/>
        <v>0.84</v>
      </c>
      <c r="M58" t="str">
        <f t="shared" si="6"/>
        <v>0.94</v>
      </c>
      <c r="N58">
        <f>(15^(1-P58)-2^(1-P58))/(10^(1-P58)-2^(1-P58))</f>
        <v>1.5428170679014381</v>
      </c>
      <c r="O58">
        <f>(15^(1-P58)-12^(1-P58))/(10^(1-P58)-2^(1-P58))</f>
        <v>0.32115715120300509</v>
      </c>
      <c r="P58" s="4">
        <f t="shared" si="7"/>
        <v>0.16999999999999998</v>
      </c>
      <c r="Q58" s="4">
        <f t="shared" si="8"/>
        <v>0.8899999999999999</v>
      </c>
      <c r="R58" s="4">
        <f t="shared" si="9"/>
        <v>0.93198710955222164</v>
      </c>
      <c r="S58" t="s">
        <v>40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2">
        <v>6</v>
      </c>
      <c r="C59" s="2">
        <v>0</v>
      </c>
      <c r="D59" s="2">
        <v>3</v>
      </c>
      <c r="E59" s="1">
        <f t="shared" si="0"/>
        <v>7</v>
      </c>
      <c r="F59" s="1">
        <f t="shared" si="1"/>
        <v>1</v>
      </c>
      <c r="G59" s="1">
        <f t="shared" si="2"/>
        <v>4</v>
      </c>
      <c r="H59" t="e">
        <f>INDEX([1]Sheet1!$C$3:$O$15, MATCH(E59, [1]Sheet1!$B$3:$B$15, 0), MATCH(F59,[1]Sheet1!$C$2:$O$2,0))</f>
        <v>#N/A</v>
      </c>
      <c r="I59" t="e">
        <f>INDEX([2]Sheet1!$C$3:$O$15, MATCH(E59, [2]Sheet1!$C$2:$O$2,0), MATCH(F59, [2]Sheet1!$B$3:$B$15,0))</f>
        <v>#N/A</v>
      </c>
      <c r="J59" t="e">
        <f t="shared" si="3"/>
        <v>#N/A</v>
      </c>
      <c r="K59" t="e">
        <f t="shared" si="4"/>
        <v>#N/A</v>
      </c>
      <c r="L59" t="e">
        <f t="shared" si="5"/>
        <v>#N/A</v>
      </c>
      <c r="M59" t="e">
        <f t="shared" si="6"/>
        <v>#N/A</v>
      </c>
      <c r="N59" t="e">
        <f>(15^(1-P59)-0.5^(1-P59))/(10^(1-P59)-2^(1-P59))</f>
        <v>#N/A</v>
      </c>
      <c r="O59" t="e">
        <f>(15^(1-P59)-2^(1-P59))/(10^(1-P59)-2^(1-P59))</f>
        <v>#N/A</v>
      </c>
      <c r="P59" s="4" t="e">
        <f t="shared" si="7"/>
        <v>#N/A</v>
      </c>
      <c r="Q59" s="4" t="e">
        <f t="shared" si="8"/>
        <v>#N/A</v>
      </c>
      <c r="R59" s="4" t="e">
        <f t="shared" si="9"/>
        <v>#N/A</v>
      </c>
      <c r="S59" t="s">
        <v>37</v>
      </c>
      <c r="T59" t="s">
        <v>25</v>
      </c>
      <c r="U59" t="s">
        <v>43</v>
      </c>
      <c r="V59" t="s">
        <v>34</v>
      </c>
      <c r="W59" t="s">
        <v>21</v>
      </c>
    </row>
    <row r="60" spans="1:23" x14ac:dyDescent="0.25">
      <c r="A60">
        <v>59</v>
      </c>
      <c r="B60" s="2">
        <v>7</v>
      </c>
      <c r="C60" s="2">
        <v>3</v>
      </c>
      <c r="D60" s="2">
        <v>3</v>
      </c>
      <c r="E60" s="1">
        <f t="shared" si="0"/>
        <v>8</v>
      </c>
      <c r="F60" s="1">
        <f t="shared" si="1"/>
        <v>4</v>
      </c>
      <c r="G60" s="1">
        <f t="shared" si="2"/>
        <v>4</v>
      </c>
      <c r="H60" t="str">
        <f>INDEX([1]Sheet1!$C$3:$O$15, MATCH(E60, [1]Sheet1!$B$3:$B$15, 0), MATCH(F60,[1]Sheet1!$C$2:$O$2,0))</f>
        <v>0.12, 0.22</v>
      </c>
      <c r="I60" t="str">
        <f>INDEX([2]Sheet1!$C$3:$O$15, MATCH(E60, [2]Sheet1!$C$2:$O$2,0), MATCH(F60, [2]Sheet1!$B$3:$B$15,0))</f>
        <v>0.84, 0.94</v>
      </c>
      <c r="J60" t="str">
        <f t="shared" si="3"/>
        <v>0.12</v>
      </c>
      <c r="K60" t="str">
        <f t="shared" si="4"/>
        <v>0.22</v>
      </c>
      <c r="L60" t="str">
        <f t="shared" si="5"/>
        <v>0.84</v>
      </c>
      <c r="M60" t="str">
        <f t="shared" si="6"/>
        <v>0.94</v>
      </c>
      <c r="N60">
        <f>(15^(1-P60)-0.5^(1-P60))/(10^(1-P60)-2^(1-P60))</f>
        <v>1.7866703509891912</v>
      </c>
      <c r="O60">
        <f>(15^(1-P60)-2^(1-P60))/(10^(1-P60)-2^(1-P60))</f>
        <v>1.5428170679014381</v>
      </c>
      <c r="P60" s="4">
        <f t="shared" si="7"/>
        <v>0.16999999999999998</v>
      </c>
      <c r="Q60" s="4">
        <f t="shared" si="8"/>
        <v>0.8899999999999999</v>
      </c>
      <c r="R60" s="4">
        <f t="shared" si="9"/>
        <v>1.6647437094453146</v>
      </c>
      <c r="S60" t="s">
        <v>38</v>
      </c>
      <c r="T60" t="s">
        <v>25</v>
      </c>
      <c r="U60" t="s">
        <v>42</v>
      </c>
      <c r="V60" t="s">
        <v>20</v>
      </c>
      <c r="W60" t="s">
        <v>21</v>
      </c>
    </row>
    <row r="61" spans="1:23" x14ac:dyDescent="0.25">
      <c r="A61">
        <v>60</v>
      </c>
      <c r="B61" s="2">
        <v>7</v>
      </c>
      <c r="C61" s="2">
        <v>5</v>
      </c>
      <c r="D61" s="2">
        <v>3</v>
      </c>
      <c r="E61" s="1">
        <f t="shared" si="0"/>
        <v>8</v>
      </c>
      <c r="F61" s="1">
        <f t="shared" si="1"/>
        <v>6</v>
      </c>
      <c r="G61" s="1">
        <f t="shared" si="2"/>
        <v>4</v>
      </c>
      <c r="H61" t="str">
        <f>INDEX([1]Sheet1!$C$3:$O$15, MATCH(E61, [1]Sheet1!$B$3:$B$15, 0), MATCH(F61,[1]Sheet1!$C$2:$O$2,0))</f>
        <v>0.22, 0.30</v>
      </c>
      <c r="I61" t="str">
        <f>INDEX([2]Sheet1!$C$3:$O$15, MATCH(E61, [2]Sheet1!$C$2:$O$2,0), MATCH(F61, [2]Sheet1!$B$3:$B$15,0))</f>
        <v>0.77, 0.85</v>
      </c>
      <c r="J61" t="str">
        <f t="shared" si="3"/>
        <v>0.22</v>
      </c>
      <c r="K61" t="str">
        <f t="shared" si="4"/>
        <v>0.30</v>
      </c>
      <c r="L61" t="str">
        <f t="shared" si="5"/>
        <v>0.77</v>
      </c>
      <c r="M61" t="str">
        <f t="shared" si="6"/>
        <v>0.85</v>
      </c>
      <c r="N61">
        <f>(15^(1-P61)-0.5^(1-P61))/(10^(1-P61)-2^(1-P61))</f>
        <v>1.7827971391785058</v>
      </c>
      <c r="O61">
        <f>(15^(1-P61)-2^(1-P61))/(10^(1-P61)-2^(1-P61))</f>
        <v>1.5027000798266845</v>
      </c>
      <c r="P61" s="4">
        <f t="shared" si="7"/>
        <v>0.26</v>
      </c>
      <c r="Q61" s="4">
        <f t="shared" si="8"/>
        <v>0.81</v>
      </c>
      <c r="R61" s="4">
        <f t="shared" si="9"/>
        <v>1.6427486095025952</v>
      </c>
      <c r="S61" t="s">
        <v>40</v>
      </c>
      <c r="T61" t="s">
        <v>25</v>
      </c>
      <c r="U61" t="s">
        <v>39</v>
      </c>
      <c r="V61" t="s">
        <v>34</v>
      </c>
      <c r="W61" t="s">
        <v>21</v>
      </c>
    </row>
    <row r="62" spans="1:23" x14ac:dyDescent="0.25">
      <c r="A62">
        <v>61</v>
      </c>
      <c r="B62" s="2">
        <v>7</v>
      </c>
      <c r="C62" s="2">
        <v>3</v>
      </c>
      <c r="D62" s="2">
        <v>4</v>
      </c>
      <c r="E62" s="1">
        <f t="shared" si="0"/>
        <v>8</v>
      </c>
      <c r="F62" s="1">
        <f t="shared" si="1"/>
        <v>4</v>
      </c>
      <c r="G62" s="1">
        <f t="shared" si="2"/>
        <v>5</v>
      </c>
      <c r="H62" t="str">
        <f>INDEX([1]Sheet1!$C$3:$O$15, MATCH(E62, [1]Sheet1!$B$3:$B$15, 0), MATCH(F62,[1]Sheet1!$C$2:$O$2,0))</f>
        <v>0.12, 0.22</v>
      </c>
      <c r="I62" t="str">
        <f>INDEX([2]Sheet1!$C$3:$O$15, MATCH(E62, [2]Sheet1!$C$2:$O$2,0), MATCH(F62, [2]Sheet1!$B$3:$B$15,0))</f>
        <v>0.84, 0.94</v>
      </c>
      <c r="J62" t="str">
        <f t="shared" si="3"/>
        <v>0.12</v>
      </c>
      <c r="K62" t="str">
        <f t="shared" si="4"/>
        <v>0.22</v>
      </c>
      <c r="L62" t="str">
        <f t="shared" si="5"/>
        <v>0.84</v>
      </c>
      <c r="M62" t="str">
        <f t="shared" si="6"/>
        <v>0.94</v>
      </c>
      <c r="N62">
        <f>(15^(1-P62)-0.5^(1-P62))/(8^(1-P62)-4^(1-P62))</f>
        <v>3.6227151267643265</v>
      </c>
      <c r="O62">
        <f>(15^(1-P62)-0.5^(1-P62))/(8^(1-P62)-2^(1-P62))</f>
        <v>2.3184942902757055</v>
      </c>
      <c r="P62" s="4">
        <f t="shared" si="7"/>
        <v>0.16999999999999998</v>
      </c>
      <c r="Q62" s="4">
        <f t="shared" si="8"/>
        <v>0.8899999999999999</v>
      </c>
      <c r="R62" s="4">
        <f t="shared" si="9"/>
        <v>2.9706047085200158</v>
      </c>
      <c r="S62" t="s">
        <v>40</v>
      </c>
      <c r="T62" t="s">
        <v>18</v>
      </c>
      <c r="U62" t="s">
        <v>33</v>
      </c>
      <c r="V62" t="s">
        <v>34</v>
      </c>
      <c r="W62" t="s">
        <v>21</v>
      </c>
    </row>
    <row r="63" spans="1:23" x14ac:dyDescent="0.25">
      <c r="A63">
        <v>62</v>
      </c>
      <c r="B63" s="2">
        <v>7</v>
      </c>
      <c r="C63" s="2">
        <v>3</v>
      </c>
      <c r="D63" s="2">
        <v>1</v>
      </c>
      <c r="E63" s="1">
        <f t="shared" si="0"/>
        <v>8</v>
      </c>
      <c r="F63" s="1">
        <f t="shared" si="1"/>
        <v>4</v>
      </c>
      <c r="G63" s="1">
        <f t="shared" si="2"/>
        <v>2</v>
      </c>
      <c r="H63" t="str">
        <f>INDEX([1]Sheet1!$C$3:$O$15, MATCH(E63, [1]Sheet1!$B$3:$B$15, 0), MATCH(F63,[1]Sheet1!$C$2:$O$2,0))</f>
        <v>0.12, 0.22</v>
      </c>
      <c r="I63" t="str">
        <f>INDEX([2]Sheet1!$C$3:$O$15, MATCH(E63, [2]Sheet1!$C$2:$O$2,0), MATCH(F63, [2]Sheet1!$B$3:$B$15,0))</f>
        <v>0.84, 0.94</v>
      </c>
      <c r="J63" t="str">
        <f t="shared" si="3"/>
        <v>0.12</v>
      </c>
      <c r="K63" t="str">
        <f t="shared" si="4"/>
        <v>0.22</v>
      </c>
      <c r="L63" t="str">
        <f t="shared" si="5"/>
        <v>0.84</v>
      </c>
      <c r="M63" t="str">
        <f t="shared" si="6"/>
        <v>0.94</v>
      </c>
      <c r="N63">
        <f>(15^(1-P63)-2^(1-P63))/(10^(1-P63)-2^(1-P63))</f>
        <v>1.5428170679014381</v>
      </c>
      <c r="O63">
        <f>(15^(1-P63)-12^(1-P63))/(10^(1-P63)-2^(1-P63))</f>
        <v>0.32115715120300509</v>
      </c>
      <c r="P63" s="4">
        <f t="shared" si="7"/>
        <v>0.16999999999999998</v>
      </c>
      <c r="Q63" s="4">
        <f t="shared" si="8"/>
        <v>0.8899999999999999</v>
      </c>
      <c r="R63" s="4">
        <f t="shared" si="9"/>
        <v>0.93198710955222164</v>
      </c>
      <c r="S63" t="s">
        <v>38</v>
      </c>
      <c r="T63" t="s">
        <v>25</v>
      </c>
      <c r="U63" t="s">
        <v>41</v>
      </c>
      <c r="V63" t="s">
        <v>34</v>
      </c>
      <c r="W63" t="s">
        <v>21</v>
      </c>
    </row>
    <row r="64" spans="1:23" x14ac:dyDescent="0.25">
      <c r="A64">
        <v>63</v>
      </c>
      <c r="B64" s="2">
        <v>7</v>
      </c>
      <c r="C64" s="2">
        <v>4</v>
      </c>
      <c r="D64" s="2">
        <v>3</v>
      </c>
      <c r="E64" s="1">
        <f t="shared" si="0"/>
        <v>8</v>
      </c>
      <c r="F64" s="1">
        <f t="shared" si="1"/>
        <v>5</v>
      </c>
      <c r="G64" s="1">
        <f t="shared" si="2"/>
        <v>4</v>
      </c>
      <c r="H64" t="str">
        <f>INDEX([1]Sheet1!$C$3:$O$15, MATCH(E64, [1]Sheet1!$B$3:$B$15, 0), MATCH(F64,[1]Sheet1!$C$2:$O$2,0))</f>
        <v>0.17, 0.26</v>
      </c>
      <c r="I64" t="str">
        <f>INDEX([2]Sheet1!$C$3:$O$15, MATCH(E64, [2]Sheet1!$C$2:$O$2,0), MATCH(F64, [2]Sheet1!$B$3:$B$15,0))</f>
        <v>0.80, 0.89</v>
      </c>
      <c r="J64" t="str">
        <f t="shared" si="3"/>
        <v>0.17</v>
      </c>
      <c r="K64" t="str">
        <f t="shared" si="4"/>
        <v>0.26</v>
      </c>
      <c r="L64" t="str">
        <f t="shared" si="5"/>
        <v>0.80</v>
      </c>
      <c r="M64" t="str">
        <f t="shared" si="6"/>
        <v>0.89</v>
      </c>
      <c r="N64">
        <f t="shared" ref="N64:N77" si="12">(15^(1-P64)-0.5^(1-P64))/(10^(1-P64)-2^(1-P64))</f>
        <v>1.7838324927020326</v>
      </c>
      <c r="O64">
        <f t="shared" ref="O64:O77" si="13">(15^(1-P64)-2^(1-P64))/(10^(1-P64)-2^(1-P64))</f>
        <v>1.5224720041213451</v>
      </c>
      <c r="P64" s="4">
        <f t="shared" si="7"/>
        <v>0.21500000000000002</v>
      </c>
      <c r="Q64" s="4">
        <f t="shared" si="8"/>
        <v>0.84499999999999997</v>
      </c>
      <c r="R64" s="4">
        <f t="shared" si="9"/>
        <v>1.653152248411689</v>
      </c>
      <c r="S64" t="s">
        <v>40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2">
        <v>7</v>
      </c>
      <c r="C65" s="2">
        <v>5</v>
      </c>
      <c r="D65" s="2">
        <v>3</v>
      </c>
      <c r="E65" s="1">
        <f t="shared" si="0"/>
        <v>8</v>
      </c>
      <c r="F65" s="1">
        <f t="shared" si="1"/>
        <v>6</v>
      </c>
      <c r="G65" s="1">
        <f t="shared" si="2"/>
        <v>4</v>
      </c>
      <c r="H65" t="str">
        <f>INDEX([1]Sheet1!$C$3:$O$15, MATCH(E65, [1]Sheet1!$B$3:$B$15, 0), MATCH(F65,[1]Sheet1!$C$2:$O$2,0))</f>
        <v>0.22, 0.30</v>
      </c>
      <c r="I65" t="str">
        <f>INDEX([2]Sheet1!$C$3:$O$15, MATCH(E65, [2]Sheet1!$C$2:$O$2,0), MATCH(F65, [2]Sheet1!$B$3:$B$15,0))</f>
        <v>0.77, 0.85</v>
      </c>
      <c r="J65" t="str">
        <f t="shared" si="3"/>
        <v>0.22</v>
      </c>
      <c r="K65" t="str">
        <f t="shared" si="4"/>
        <v>0.30</v>
      </c>
      <c r="L65" t="str">
        <f t="shared" si="5"/>
        <v>0.77</v>
      </c>
      <c r="M65" t="str">
        <f t="shared" si="6"/>
        <v>0.85</v>
      </c>
      <c r="N65">
        <f t="shared" si="12"/>
        <v>1.7827971391785058</v>
      </c>
      <c r="O65">
        <f t="shared" si="13"/>
        <v>1.5027000798266845</v>
      </c>
      <c r="P65" s="4">
        <f t="shared" si="7"/>
        <v>0.26</v>
      </c>
      <c r="Q65" s="4">
        <f t="shared" si="8"/>
        <v>0.81</v>
      </c>
      <c r="R65" s="4">
        <f t="shared" si="9"/>
        <v>1.6427486095025952</v>
      </c>
      <c r="S65" t="s">
        <v>37</v>
      </c>
      <c r="T65" t="s">
        <v>25</v>
      </c>
      <c r="U65" t="s">
        <v>33</v>
      </c>
      <c r="V65" t="s">
        <v>34</v>
      </c>
      <c r="W65" t="s">
        <v>21</v>
      </c>
    </row>
    <row r="66" spans="1:23" x14ac:dyDescent="0.25">
      <c r="A66">
        <v>65</v>
      </c>
      <c r="B66" s="2">
        <v>7</v>
      </c>
      <c r="C66" s="2">
        <v>5</v>
      </c>
      <c r="D66" s="2">
        <v>3</v>
      </c>
      <c r="E66" s="1">
        <f t="shared" ref="E66:E129" si="14">B66+1</f>
        <v>8</v>
      </c>
      <c r="F66" s="1">
        <f t="shared" ref="F66:F129" si="15">C66+1</f>
        <v>6</v>
      </c>
      <c r="G66" s="1">
        <f t="shared" ref="G66:G129" si="16">D66+1</f>
        <v>4</v>
      </c>
      <c r="H66" t="str">
        <f>INDEX([1]Sheet1!$C$3:$O$15, MATCH(E66, [1]Sheet1!$B$3:$B$15, 0), MATCH(F66,[1]Sheet1!$C$2:$O$2,0))</f>
        <v>0.22, 0.30</v>
      </c>
      <c r="I66" t="str">
        <f>INDEX([2]Sheet1!$C$3:$O$15, MATCH(E66, [2]Sheet1!$C$2:$O$2,0), MATCH(F66, [2]Sheet1!$B$3:$B$15,0))</f>
        <v>0.77, 0.85</v>
      </c>
      <c r="J66" t="str">
        <f t="shared" ref="J66:J129" si="17">LEFT(H66,4)</f>
        <v>0.22</v>
      </c>
      <c r="K66" t="str">
        <f t="shared" ref="K66:K129" si="18">RIGHT(H66,4)</f>
        <v>0.30</v>
      </c>
      <c r="L66" t="str">
        <f t="shared" ref="L66:L129" si="19">LEFT(I66,4)</f>
        <v>0.77</v>
      </c>
      <c r="M66" t="str">
        <f t="shared" ref="M66:M129" si="20">RIGHT(I66,4)</f>
        <v>0.85</v>
      </c>
      <c r="N66">
        <f t="shared" si="12"/>
        <v>1.7827971391785058</v>
      </c>
      <c r="O66">
        <f t="shared" si="13"/>
        <v>1.5027000798266845</v>
      </c>
      <c r="P66" s="4">
        <f t="shared" ref="P66:P129" si="21">(J66+K66)/2</f>
        <v>0.26</v>
      </c>
      <c r="Q66" s="4">
        <f t="shared" ref="Q66:Q129" si="22">(L66+M66)/2</f>
        <v>0.81</v>
      </c>
      <c r="R66" s="4">
        <f t="shared" ref="R66:R129" si="23">(N66+O66)/2</f>
        <v>1.6427486095025952</v>
      </c>
      <c r="S66" t="s">
        <v>40</v>
      </c>
      <c r="T66" t="s">
        <v>25</v>
      </c>
      <c r="U66" t="s">
        <v>39</v>
      </c>
      <c r="V66" t="s">
        <v>34</v>
      </c>
      <c r="W66" t="s">
        <v>21</v>
      </c>
    </row>
    <row r="67" spans="1:23" x14ac:dyDescent="0.25">
      <c r="A67">
        <v>66</v>
      </c>
      <c r="B67" s="2">
        <v>8</v>
      </c>
      <c r="C67" s="2">
        <v>7</v>
      </c>
      <c r="D67" s="2">
        <v>3</v>
      </c>
      <c r="E67" s="1">
        <f t="shared" si="14"/>
        <v>9</v>
      </c>
      <c r="F67" s="1">
        <f t="shared" si="15"/>
        <v>8</v>
      </c>
      <c r="G67" s="1">
        <f t="shared" si="16"/>
        <v>4</v>
      </c>
      <c r="H67" t="str">
        <f>INDEX([1]Sheet1!$C$3:$O$15, MATCH(E67, [1]Sheet1!$B$3:$B$15, 0), MATCH(F67,[1]Sheet1!$C$2:$O$2,0))</f>
        <v>0.36, 0.44</v>
      </c>
      <c r="I67" t="str">
        <f>INDEX([2]Sheet1!$C$3:$O$15, MATCH(E67, [2]Sheet1!$C$2:$O$2,0), MATCH(F67, [2]Sheet1!$B$3:$B$15,0))</f>
        <v>0.71, 0.80</v>
      </c>
      <c r="J67" t="str">
        <f t="shared" si="17"/>
        <v>0.36</v>
      </c>
      <c r="K67" t="str">
        <f t="shared" si="18"/>
        <v>0.44</v>
      </c>
      <c r="L67" t="str">
        <f t="shared" si="19"/>
        <v>0.71</v>
      </c>
      <c r="M67" t="str">
        <f t="shared" si="20"/>
        <v>0.80</v>
      </c>
      <c r="N67">
        <f t="shared" si="12"/>
        <v>1.7919537703395045</v>
      </c>
      <c r="O67">
        <f t="shared" si="13"/>
        <v>1.4447572964624733</v>
      </c>
      <c r="P67" s="4">
        <f t="shared" si="21"/>
        <v>0.4</v>
      </c>
      <c r="Q67" s="4">
        <f t="shared" si="22"/>
        <v>0.755</v>
      </c>
      <c r="R67" s="4">
        <f t="shared" si="23"/>
        <v>1.6183555334009889</v>
      </c>
      <c r="S67" t="s">
        <v>38</v>
      </c>
      <c r="T67" t="s">
        <v>25</v>
      </c>
      <c r="U67" t="s">
        <v>42</v>
      </c>
      <c r="V67" t="s">
        <v>34</v>
      </c>
      <c r="W67" t="s">
        <v>21</v>
      </c>
    </row>
    <row r="68" spans="1:23" x14ac:dyDescent="0.25">
      <c r="A68">
        <v>67</v>
      </c>
      <c r="B68" s="2">
        <v>7</v>
      </c>
      <c r="C68" s="2">
        <v>3</v>
      </c>
      <c r="D68" s="2">
        <v>3</v>
      </c>
      <c r="E68" s="1">
        <f t="shared" si="14"/>
        <v>8</v>
      </c>
      <c r="F68" s="1">
        <f t="shared" si="15"/>
        <v>4</v>
      </c>
      <c r="G68" s="1">
        <f t="shared" si="16"/>
        <v>4</v>
      </c>
      <c r="H68" t="str">
        <f>INDEX([1]Sheet1!$C$3:$O$15, MATCH(E68, [1]Sheet1!$B$3:$B$15, 0), MATCH(F68,[1]Sheet1!$C$2:$O$2,0))</f>
        <v>0.12, 0.22</v>
      </c>
      <c r="I68" t="str">
        <f>INDEX([2]Sheet1!$C$3:$O$15, MATCH(E68, [2]Sheet1!$C$2:$O$2,0), MATCH(F68, [2]Sheet1!$B$3:$B$15,0))</f>
        <v>0.84, 0.94</v>
      </c>
      <c r="J68" t="str">
        <f t="shared" si="17"/>
        <v>0.12</v>
      </c>
      <c r="K68" t="str">
        <f t="shared" si="18"/>
        <v>0.22</v>
      </c>
      <c r="L68" t="str">
        <f t="shared" si="19"/>
        <v>0.84</v>
      </c>
      <c r="M68" t="str">
        <f t="shared" si="20"/>
        <v>0.94</v>
      </c>
      <c r="N68">
        <f t="shared" si="12"/>
        <v>1.7866703509891912</v>
      </c>
      <c r="O68">
        <f t="shared" si="13"/>
        <v>1.5428170679014381</v>
      </c>
      <c r="P68" s="4">
        <f t="shared" si="21"/>
        <v>0.16999999999999998</v>
      </c>
      <c r="Q68" s="4">
        <f t="shared" si="22"/>
        <v>0.8899999999999999</v>
      </c>
      <c r="R68" s="4">
        <f t="shared" si="23"/>
        <v>1.6647437094453146</v>
      </c>
      <c r="S68" t="s">
        <v>37</v>
      </c>
      <c r="T68" t="s">
        <v>25</v>
      </c>
      <c r="U68" t="s">
        <v>33</v>
      </c>
      <c r="V68" t="s">
        <v>34</v>
      </c>
      <c r="W68" t="s">
        <v>23</v>
      </c>
    </row>
    <row r="69" spans="1:23" x14ac:dyDescent="0.25">
      <c r="A69">
        <v>68</v>
      </c>
      <c r="B69" s="2">
        <v>7</v>
      </c>
      <c r="C69" s="2">
        <v>4</v>
      </c>
      <c r="D69" s="2">
        <v>3</v>
      </c>
      <c r="E69" s="1">
        <f t="shared" si="14"/>
        <v>8</v>
      </c>
      <c r="F69" s="1">
        <f t="shared" si="15"/>
        <v>5</v>
      </c>
      <c r="G69" s="1">
        <f t="shared" si="16"/>
        <v>4</v>
      </c>
      <c r="H69" t="str">
        <f>INDEX([1]Sheet1!$C$3:$O$15, MATCH(E69, [1]Sheet1!$B$3:$B$15, 0), MATCH(F69,[1]Sheet1!$C$2:$O$2,0))</f>
        <v>0.17, 0.26</v>
      </c>
      <c r="I69" t="str">
        <f>INDEX([2]Sheet1!$C$3:$O$15, MATCH(E69, [2]Sheet1!$C$2:$O$2,0), MATCH(F69, [2]Sheet1!$B$3:$B$15,0))</f>
        <v>0.80, 0.89</v>
      </c>
      <c r="J69" t="str">
        <f t="shared" si="17"/>
        <v>0.17</v>
      </c>
      <c r="K69" t="str">
        <f t="shared" si="18"/>
        <v>0.26</v>
      </c>
      <c r="L69" t="str">
        <f t="shared" si="19"/>
        <v>0.80</v>
      </c>
      <c r="M69" t="str">
        <f t="shared" si="20"/>
        <v>0.89</v>
      </c>
      <c r="N69">
        <f t="shared" si="12"/>
        <v>1.7838324927020326</v>
      </c>
      <c r="O69">
        <f t="shared" si="13"/>
        <v>1.5224720041213451</v>
      </c>
      <c r="P69" s="4">
        <f t="shared" si="21"/>
        <v>0.21500000000000002</v>
      </c>
      <c r="Q69" s="4">
        <f t="shared" si="22"/>
        <v>0.84499999999999997</v>
      </c>
      <c r="R69" s="4">
        <f t="shared" si="23"/>
        <v>1.653152248411689</v>
      </c>
      <c r="S69" t="s">
        <v>44</v>
      </c>
      <c r="T69" t="s">
        <v>25</v>
      </c>
      <c r="U69" t="s">
        <v>33</v>
      </c>
      <c r="V69" t="s">
        <v>20</v>
      </c>
      <c r="W69" t="s">
        <v>21</v>
      </c>
    </row>
    <row r="70" spans="1:23" x14ac:dyDescent="0.25">
      <c r="A70">
        <v>69</v>
      </c>
      <c r="B70" s="2">
        <v>7</v>
      </c>
      <c r="C70" s="2">
        <v>7</v>
      </c>
      <c r="D70" s="2">
        <v>3</v>
      </c>
      <c r="E70" s="1">
        <f t="shared" si="14"/>
        <v>8</v>
      </c>
      <c r="F70" s="1">
        <f t="shared" si="15"/>
        <v>8</v>
      </c>
      <c r="G70" s="1">
        <f t="shared" si="16"/>
        <v>4</v>
      </c>
      <c r="H70" t="str">
        <f>INDEX([1]Sheet1!$C$3:$O$15, MATCH(E70, [1]Sheet1!$B$3:$B$15, 0), MATCH(F70,[1]Sheet1!$C$2:$O$2,0))</f>
        <v>0.32, 0.41</v>
      </c>
      <c r="I70" t="str">
        <f>INDEX([2]Sheet1!$C$3:$O$15, MATCH(E70, [2]Sheet1!$C$2:$O$2,0), MATCH(F70, [2]Sheet1!$B$3:$B$15,0))</f>
        <v>0.66, 0.75</v>
      </c>
      <c r="J70" t="str">
        <f t="shared" si="17"/>
        <v>0.32</v>
      </c>
      <c r="K70" t="str">
        <f t="shared" si="18"/>
        <v>0.41</v>
      </c>
      <c r="L70" t="str">
        <f t="shared" si="19"/>
        <v>0.66</v>
      </c>
      <c r="M70" t="str">
        <f t="shared" si="20"/>
        <v>0.75</v>
      </c>
      <c r="N70">
        <f t="shared" si="12"/>
        <v>1.7878234026298059</v>
      </c>
      <c r="O70">
        <f t="shared" si="13"/>
        <v>1.4587453170116256</v>
      </c>
      <c r="P70" s="4">
        <f t="shared" si="21"/>
        <v>0.36499999999999999</v>
      </c>
      <c r="Q70" s="4">
        <f t="shared" si="22"/>
        <v>0.70500000000000007</v>
      </c>
      <c r="R70" s="4">
        <f t="shared" si="23"/>
        <v>1.6232843598207158</v>
      </c>
      <c r="S70" t="s">
        <v>37</v>
      </c>
      <c r="T70" t="s">
        <v>25</v>
      </c>
      <c r="U70" t="s">
        <v>33</v>
      </c>
      <c r="V70" t="s">
        <v>34</v>
      </c>
      <c r="W70" t="s">
        <v>21</v>
      </c>
    </row>
    <row r="71" spans="1:23" x14ac:dyDescent="0.25">
      <c r="A71">
        <v>70</v>
      </c>
      <c r="B71" s="2">
        <v>7</v>
      </c>
      <c r="C71" s="2">
        <v>5</v>
      </c>
      <c r="D71" s="2">
        <v>3</v>
      </c>
      <c r="E71" s="1">
        <f t="shared" si="14"/>
        <v>8</v>
      </c>
      <c r="F71" s="1">
        <f t="shared" si="15"/>
        <v>6</v>
      </c>
      <c r="G71" s="1">
        <f t="shared" si="16"/>
        <v>4</v>
      </c>
      <c r="H71" t="str">
        <f>INDEX([1]Sheet1!$C$3:$O$15, MATCH(E71, [1]Sheet1!$B$3:$B$15, 0), MATCH(F71,[1]Sheet1!$C$2:$O$2,0))</f>
        <v>0.22, 0.30</v>
      </c>
      <c r="I71" t="str">
        <f>INDEX([2]Sheet1!$C$3:$O$15, MATCH(E71, [2]Sheet1!$C$2:$O$2,0), MATCH(F71, [2]Sheet1!$B$3:$B$15,0))</f>
        <v>0.77, 0.85</v>
      </c>
      <c r="J71" t="str">
        <f t="shared" si="17"/>
        <v>0.22</v>
      </c>
      <c r="K71" t="str">
        <f t="shared" si="18"/>
        <v>0.30</v>
      </c>
      <c r="L71" t="str">
        <f t="shared" si="19"/>
        <v>0.77</v>
      </c>
      <c r="M71" t="str">
        <f t="shared" si="20"/>
        <v>0.85</v>
      </c>
      <c r="N71">
        <f t="shared" si="12"/>
        <v>1.7827971391785058</v>
      </c>
      <c r="O71">
        <f t="shared" si="13"/>
        <v>1.5027000798266845</v>
      </c>
      <c r="P71" s="4">
        <f t="shared" si="21"/>
        <v>0.26</v>
      </c>
      <c r="Q71" s="4">
        <f t="shared" si="22"/>
        <v>0.81</v>
      </c>
      <c r="R71" s="4">
        <f t="shared" si="23"/>
        <v>1.6427486095025952</v>
      </c>
      <c r="S71" t="s">
        <v>44</v>
      </c>
      <c r="T71" t="s">
        <v>18</v>
      </c>
      <c r="U71" t="s">
        <v>39</v>
      </c>
      <c r="V71" t="s">
        <v>34</v>
      </c>
      <c r="W71" t="s">
        <v>23</v>
      </c>
    </row>
    <row r="72" spans="1:23" x14ac:dyDescent="0.25">
      <c r="A72">
        <v>71</v>
      </c>
      <c r="B72" s="2">
        <v>7</v>
      </c>
      <c r="C72" s="2">
        <v>4</v>
      </c>
      <c r="D72" s="2">
        <v>3</v>
      </c>
      <c r="E72" s="1">
        <f t="shared" si="14"/>
        <v>8</v>
      </c>
      <c r="F72" s="1">
        <f t="shared" si="15"/>
        <v>5</v>
      </c>
      <c r="G72" s="1">
        <f t="shared" si="16"/>
        <v>4</v>
      </c>
      <c r="H72" t="str">
        <f>INDEX([1]Sheet1!$C$3:$O$15, MATCH(E72, [1]Sheet1!$B$3:$B$15, 0), MATCH(F72,[1]Sheet1!$C$2:$O$2,0))</f>
        <v>0.17, 0.26</v>
      </c>
      <c r="I72" t="str">
        <f>INDEX([2]Sheet1!$C$3:$O$15, MATCH(E72, [2]Sheet1!$C$2:$O$2,0), MATCH(F72, [2]Sheet1!$B$3:$B$15,0))</f>
        <v>0.80, 0.89</v>
      </c>
      <c r="J72" t="str">
        <f t="shared" si="17"/>
        <v>0.17</v>
      </c>
      <c r="K72" t="str">
        <f t="shared" si="18"/>
        <v>0.26</v>
      </c>
      <c r="L72" t="str">
        <f t="shared" si="19"/>
        <v>0.80</v>
      </c>
      <c r="M72" t="str">
        <f t="shared" si="20"/>
        <v>0.89</v>
      </c>
      <c r="N72">
        <f t="shared" si="12"/>
        <v>1.7838324927020326</v>
      </c>
      <c r="O72">
        <f t="shared" si="13"/>
        <v>1.5224720041213451</v>
      </c>
      <c r="P72" s="4">
        <f t="shared" si="21"/>
        <v>0.21500000000000002</v>
      </c>
      <c r="Q72" s="4">
        <f t="shared" si="22"/>
        <v>0.84499999999999997</v>
      </c>
      <c r="R72" s="4">
        <f t="shared" si="23"/>
        <v>1.653152248411689</v>
      </c>
      <c r="S72" t="s">
        <v>35</v>
      </c>
      <c r="T72" t="s">
        <v>25</v>
      </c>
      <c r="U72" t="s">
        <v>33</v>
      </c>
      <c r="V72" t="s">
        <v>20</v>
      </c>
      <c r="W72" t="s">
        <v>21</v>
      </c>
    </row>
    <row r="73" spans="1:23" x14ac:dyDescent="0.25">
      <c r="A73">
        <v>72</v>
      </c>
      <c r="B73" s="2">
        <v>7</v>
      </c>
      <c r="C73" s="2">
        <v>3</v>
      </c>
      <c r="D73" s="2">
        <v>3</v>
      </c>
      <c r="E73" s="1">
        <f t="shared" si="14"/>
        <v>8</v>
      </c>
      <c r="F73" s="1">
        <f t="shared" si="15"/>
        <v>4</v>
      </c>
      <c r="G73" s="1">
        <f t="shared" si="16"/>
        <v>4</v>
      </c>
      <c r="H73" t="str">
        <f>INDEX([1]Sheet1!$C$3:$O$15, MATCH(E73, [1]Sheet1!$B$3:$B$15, 0), MATCH(F73,[1]Sheet1!$C$2:$O$2,0))</f>
        <v>0.12, 0.22</v>
      </c>
      <c r="I73" t="str">
        <f>INDEX([2]Sheet1!$C$3:$O$15, MATCH(E73, [2]Sheet1!$C$2:$O$2,0), MATCH(F73, [2]Sheet1!$B$3:$B$15,0))</f>
        <v>0.84, 0.94</v>
      </c>
      <c r="J73" t="str">
        <f t="shared" si="17"/>
        <v>0.12</v>
      </c>
      <c r="K73" t="str">
        <f t="shared" si="18"/>
        <v>0.22</v>
      </c>
      <c r="L73" t="str">
        <f t="shared" si="19"/>
        <v>0.84</v>
      </c>
      <c r="M73" t="str">
        <f t="shared" si="20"/>
        <v>0.94</v>
      </c>
      <c r="N73">
        <f t="shared" si="12"/>
        <v>1.7866703509891912</v>
      </c>
      <c r="O73">
        <f t="shared" si="13"/>
        <v>1.5428170679014381</v>
      </c>
      <c r="P73" s="4">
        <f t="shared" si="21"/>
        <v>0.16999999999999998</v>
      </c>
      <c r="Q73" s="4">
        <f t="shared" si="22"/>
        <v>0.8899999999999999</v>
      </c>
      <c r="R73" s="4">
        <f t="shared" si="23"/>
        <v>1.6647437094453146</v>
      </c>
      <c r="S73" t="s">
        <v>44</v>
      </c>
      <c r="T73" t="s">
        <v>18</v>
      </c>
      <c r="U73" t="s">
        <v>39</v>
      </c>
      <c r="V73" t="s">
        <v>28</v>
      </c>
      <c r="W73" t="s">
        <v>23</v>
      </c>
    </row>
    <row r="74" spans="1:23" x14ac:dyDescent="0.25">
      <c r="A74">
        <v>73</v>
      </c>
      <c r="B74" s="2">
        <v>7</v>
      </c>
      <c r="C74" s="2">
        <v>4</v>
      </c>
      <c r="D74" s="2">
        <v>3</v>
      </c>
      <c r="E74" s="1">
        <f t="shared" si="14"/>
        <v>8</v>
      </c>
      <c r="F74" s="1">
        <f t="shared" si="15"/>
        <v>5</v>
      </c>
      <c r="G74" s="1">
        <f t="shared" si="16"/>
        <v>4</v>
      </c>
      <c r="H74" t="str">
        <f>INDEX([1]Sheet1!$C$3:$O$15, MATCH(E74, [1]Sheet1!$B$3:$B$15, 0), MATCH(F74,[1]Sheet1!$C$2:$O$2,0))</f>
        <v>0.17, 0.26</v>
      </c>
      <c r="I74" t="str">
        <f>INDEX([2]Sheet1!$C$3:$O$15, MATCH(E74, [2]Sheet1!$C$2:$O$2,0), MATCH(F74, [2]Sheet1!$B$3:$B$15,0))</f>
        <v>0.80, 0.89</v>
      </c>
      <c r="J74" t="str">
        <f t="shared" si="17"/>
        <v>0.17</v>
      </c>
      <c r="K74" t="str">
        <f t="shared" si="18"/>
        <v>0.26</v>
      </c>
      <c r="L74" t="str">
        <f t="shared" si="19"/>
        <v>0.80</v>
      </c>
      <c r="M74" t="str">
        <f t="shared" si="20"/>
        <v>0.89</v>
      </c>
      <c r="N74">
        <f t="shared" si="12"/>
        <v>1.7838324927020326</v>
      </c>
      <c r="O74">
        <f t="shared" si="13"/>
        <v>1.5224720041213451</v>
      </c>
      <c r="P74" s="4">
        <f t="shared" si="21"/>
        <v>0.21500000000000002</v>
      </c>
      <c r="Q74" s="4">
        <f t="shared" si="22"/>
        <v>0.84499999999999997</v>
      </c>
      <c r="R74" s="4">
        <f t="shared" si="23"/>
        <v>1.653152248411689</v>
      </c>
      <c r="S74" t="s">
        <v>40</v>
      </c>
      <c r="T74" t="s">
        <v>25</v>
      </c>
      <c r="U74" t="s">
        <v>33</v>
      </c>
      <c r="V74" t="s">
        <v>34</v>
      </c>
      <c r="W74" t="s">
        <v>21</v>
      </c>
    </row>
    <row r="75" spans="1:23" x14ac:dyDescent="0.25">
      <c r="A75">
        <v>74</v>
      </c>
      <c r="B75" s="2">
        <v>5</v>
      </c>
      <c r="C75" s="2">
        <v>4</v>
      </c>
      <c r="D75" s="2">
        <v>3</v>
      </c>
      <c r="E75" s="1">
        <f t="shared" si="14"/>
        <v>6</v>
      </c>
      <c r="F75" s="1">
        <f t="shared" si="15"/>
        <v>5</v>
      </c>
      <c r="G75" s="1">
        <f t="shared" si="16"/>
        <v>4</v>
      </c>
      <c r="H75" t="str">
        <f>INDEX([1]Sheet1!$C$3:$O$15, MATCH(E75, [1]Sheet1!$B$3:$B$15, 0), MATCH(F75,[1]Sheet1!$C$2:$O$2,0))</f>
        <v>0.05, 0.15</v>
      </c>
      <c r="I75" t="str">
        <f>INDEX([2]Sheet1!$C$3:$O$15, MATCH(E75, [2]Sheet1!$C$2:$O$2,0), MATCH(F75, [2]Sheet1!$B$3:$B$15,0))</f>
        <v>0.69, 0.78</v>
      </c>
      <c r="J75" t="str">
        <f t="shared" si="17"/>
        <v>0.05</v>
      </c>
      <c r="K75" t="str">
        <f t="shared" si="18"/>
        <v>0.15</v>
      </c>
      <c r="L75" t="str">
        <f t="shared" si="19"/>
        <v>0.69</v>
      </c>
      <c r="M75" t="str">
        <f t="shared" si="20"/>
        <v>0.78</v>
      </c>
      <c r="N75">
        <f t="shared" si="12"/>
        <v>1.7945043753535777</v>
      </c>
      <c r="O75">
        <f t="shared" si="13"/>
        <v>1.5756246823993985</v>
      </c>
      <c r="P75" s="4">
        <f t="shared" si="21"/>
        <v>0.1</v>
      </c>
      <c r="Q75" s="4">
        <f t="shared" si="22"/>
        <v>0.73499999999999999</v>
      </c>
      <c r="R75" s="4">
        <f t="shared" si="23"/>
        <v>1.6850645288764881</v>
      </c>
      <c r="S75" t="s">
        <v>32</v>
      </c>
      <c r="T75" t="s">
        <v>18</v>
      </c>
      <c r="U75" t="s">
        <v>43</v>
      </c>
      <c r="V75" t="s">
        <v>20</v>
      </c>
      <c r="W75" t="s">
        <v>21</v>
      </c>
    </row>
    <row r="76" spans="1:23" x14ac:dyDescent="0.25">
      <c r="A76">
        <v>75</v>
      </c>
      <c r="B76" s="2">
        <v>7</v>
      </c>
      <c r="C76" s="2">
        <v>4</v>
      </c>
      <c r="D76" s="2">
        <v>3</v>
      </c>
      <c r="E76" s="1">
        <f t="shared" si="14"/>
        <v>8</v>
      </c>
      <c r="F76" s="1">
        <f t="shared" si="15"/>
        <v>5</v>
      </c>
      <c r="G76" s="1">
        <f t="shared" si="16"/>
        <v>4</v>
      </c>
      <c r="H76" t="str">
        <f>INDEX([1]Sheet1!$C$3:$O$15, MATCH(E76, [1]Sheet1!$B$3:$B$15, 0), MATCH(F76,[1]Sheet1!$C$2:$O$2,0))</f>
        <v>0.17, 0.26</v>
      </c>
      <c r="I76" t="str">
        <f>INDEX([2]Sheet1!$C$3:$O$15, MATCH(E76, [2]Sheet1!$C$2:$O$2,0), MATCH(F76, [2]Sheet1!$B$3:$B$15,0))</f>
        <v>0.80, 0.89</v>
      </c>
      <c r="J76" t="str">
        <f t="shared" si="17"/>
        <v>0.17</v>
      </c>
      <c r="K76" t="str">
        <f t="shared" si="18"/>
        <v>0.26</v>
      </c>
      <c r="L76" t="str">
        <f t="shared" si="19"/>
        <v>0.80</v>
      </c>
      <c r="M76" t="str">
        <f t="shared" si="20"/>
        <v>0.89</v>
      </c>
      <c r="N76">
        <f t="shared" si="12"/>
        <v>1.7838324927020326</v>
      </c>
      <c r="O76">
        <f t="shared" si="13"/>
        <v>1.5224720041213451</v>
      </c>
      <c r="P76" s="4">
        <f t="shared" si="21"/>
        <v>0.21500000000000002</v>
      </c>
      <c r="Q76" s="4">
        <f t="shared" si="22"/>
        <v>0.84499999999999997</v>
      </c>
      <c r="R76" s="4">
        <f t="shared" si="23"/>
        <v>1.653152248411689</v>
      </c>
      <c r="S76" t="s">
        <v>44</v>
      </c>
      <c r="T76" t="s">
        <v>25</v>
      </c>
      <c r="U76" t="s">
        <v>43</v>
      </c>
      <c r="V76" t="s">
        <v>20</v>
      </c>
      <c r="W76" t="s">
        <v>21</v>
      </c>
    </row>
    <row r="77" spans="1:23" x14ac:dyDescent="0.25">
      <c r="A77">
        <v>76</v>
      </c>
      <c r="B77" s="2">
        <v>7</v>
      </c>
      <c r="C77" s="2">
        <v>6</v>
      </c>
      <c r="D77" s="2">
        <v>3</v>
      </c>
      <c r="E77" s="1">
        <f t="shared" si="14"/>
        <v>8</v>
      </c>
      <c r="F77" s="1">
        <f t="shared" si="15"/>
        <v>7</v>
      </c>
      <c r="G77" s="1">
        <f t="shared" si="16"/>
        <v>4</v>
      </c>
      <c r="H77" t="str">
        <f>INDEX([1]Sheet1!$C$3:$O$15, MATCH(E77, [1]Sheet1!$B$3:$B$15, 0), MATCH(F77,[1]Sheet1!$C$2:$O$2,0))</f>
        <v>0.25, 0.36</v>
      </c>
      <c r="I77" t="str">
        <f>INDEX([2]Sheet1!$C$3:$O$15, MATCH(E77, [2]Sheet1!$C$2:$O$2,0), MATCH(F77, [2]Sheet1!$B$3:$B$15,0))</f>
        <v>0.71, 0.82</v>
      </c>
      <c r="J77" t="str">
        <f t="shared" si="17"/>
        <v>0.25</v>
      </c>
      <c r="K77" t="str">
        <f t="shared" si="18"/>
        <v>0.36</v>
      </c>
      <c r="L77" t="str">
        <f t="shared" si="19"/>
        <v>0.71</v>
      </c>
      <c r="M77" t="str">
        <f t="shared" si="20"/>
        <v>0.82</v>
      </c>
      <c r="N77">
        <f t="shared" si="12"/>
        <v>1.7836394157458582</v>
      </c>
      <c r="O77">
        <f t="shared" si="13"/>
        <v>1.4834925547676123</v>
      </c>
      <c r="P77" s="4">
        <f t="shared" si="21"/>
        <v>0.30499999999999999</v>
      </c>
      <c r="Q77" s="4">
        <f t="shared" si="22"/>
        <v>0.7649999999999999</v>
      </c>
      <c r="R77" s="4">
        <f t="shared" si="23"/>
        <v>1.6335659852567352</v>
      </c>
      <c r="S77" t="s">
        <v>37</v>
      </c>
      <c r="T77" t="s">
        <v>18</v>
      </c>
      <c r="U77" t="s">
        <v>33</v>
      </c>
      <c r="V77" t="s">
        <v>28</v>
      </c>
      <c r="W77" t="s">
        <v>23</v>
      </c>
    </row>
    <row r="78" spans="1:23" x14ac:dyDescent="0.25">
      <c r="A78">
        <v>77</v>
      </c>
      <c r="B78" s="2">
        <v>7</v>
      </c>
      <c r="C78" s="2">
        <v>2</v>
      </c>
      <c r="D78" s="2">
        <v>1</v>
      </c>
      <c r="E78" s="1">
        <f t="shared" si="14"/>
        <v>8</v>
      </c>
      <c r="F78" s="1">
        <f t="shared" si="15"/>
        <v>3</v>
      </c>
      <c r="G78" s="1">
        <f t="shared" si="16"/>
        <v>2</v>
      </c>
      <c r="H78" t="str">
        <f>INDEX([1]Sheet1!$C$3:$O$15, MATCH(E78, [1]Sheet1!$B$3:$B$15, 0), MATCH(F78,[1]Sheet1!$C$2:$O$2,0))</f>
        <v>0.06, 0.17</v>
      </c>
      <c r="I78" t="str">
        <f>INDEX([2]Sheet1!$C$3:$O$15, MATCH(E78, [2]Sheet1!$C$2:$O$2,0), MATCH(F78, [2]Sheet1!$B$3:$B$15,0))</f>
        <v>0.89, 0.99</v>
      </c>
      <c r="J78" t="str">
        <f t="shared" si="17"/>
        <v>0.06</v>
      </c>
      <c r="K78" t="str">
        <f t="shared" si="18"/>
        <v>0.17</v>
      </c>
      <c r="L78" t="str">
        <f t="shared" si="19"/>
        <v>0.89</v>
      </c>
      <c r="M78" t="str">
        <f t="shared" si="20"/>
        <v>0.99</v>
      </c>
      <c r="N78">
        <f>(15^(1-P78)-2^(1-P78))/(10^(1-P78)-2^(1-P78))</f>
        <v>1.5684743107525587</v>
      </c>
      <c r="O78">
        <f>(15^(1-P78)-12^(1-P78))/(10^(1-P78)-2^(1-P78))</f>
        <v>0.33787598152107534</v>
      </c>
      <c r="P78" s="4">
        <f t="shared" si="21"/>
        <v>0.115</v>
      </c>
      <c r="Q78" s="4">
        <f t="shared" si="22"/>
        <v>0.94</v>
      </c>
      <c r="R78" s="4">
        <f t="shared" si="23"/>
        <v>0.95317514613681698</v>
      </c>
      <c r="S78" t="s">
        <v>32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2">
        <v>7</v>
      </c>
      <c r="C79" s="2">
        <v>6</v>
      </c>
      <c r="D79" s="2">
        <v>3</v>
      </c>
      <c r="E79" s="1">
        <f t="shared" si="14"/>
        <v>8</v>
      </c>
      <c r="F79" s="1">
        <f t="shared" si="15"/>
        <v>7</v>
      </c>
      <c r="G79" s="1">
        <f t="shared" si="16"/>
        <v>4</v>
      </c>
      <c r="H79" t="str">
        <f>INDEX([1]Sheet1!$C$3:$O$15, MATCH(E79, [1]Sheet1!$B$3:$B$15, 0), MATCH(F79,[1]Sheet1!$C$2:$O$2,0))</f>
        <v>0.25, 0.36</v>
      </c>
      <c r="I79" t="str">
        <f>INDEX([2]Sheet1!$C$3:$O$15, MATCH(E79, [2]Sheet1!$C$2:$O$2,0), MATCH(F79, [2]Sheet1!$B$3:$B$15,0))</f>
        <v>0.71, 0.82</v>
      </c>
      <c r="J79" t="str">
        <f t="shared" si="17"/>
        <v>0.25</v>
      </c>
      <c r="K79" t="str">
        <f t="shared" si="18"/>
        <v>0.36</v>
      </c>
      <c r="L79" t="str">
        <f t="shared" si="19"/>
        <v>0.71</v>
      </c>
      <c r="M79" t="str">
        <f t="shared" si="20"/>
        <v>0.82</v>
      </c>
      <c r="N79">
        <f>(15^(1-P79)-0.5^(1-P79))/(10^(1-P79)-2^(1-P79))</f>
        <v>1.7836394157458582</v>
      </c>
      <c r="O79">
        <f>(15^(1-P79)-2^(1-P79))/(10^(1-P79)-2^(1-P79))</f>
        <v>1.4834925547676123</v>
      </c>
      <c r="P79" s="4">
        <f t="shared" si="21"/>
        <v>0.30499999999999999</v>
      </c>
      <c r="Q79" s="4">
        <f t="shared" si="22"/>
        <v>0.7649999999999999</v>
      </c>
      <c r="R79" s="4">
        <f t="shared" si="23"/>
        <v>1.6335659852567352</v>
      </c>
      <c r="S79" t="s">
        <v>32</v>
      </c>
      <c r="T79" t="s">
        <v>25</v>
      </c>
      <c r="U79" t="s">
        <v>41</v>
      </c>
      <c r="V79" t="s">
        <v>20</v>
      </c>
      <c r="W79" t="s">
        <v>21</v>
      </c>
    </row>
    <row r="80" spans="1:23" x14ac:dyDescent="0.25">
      <c r="A80">
        <v>79</v>
      </c>
      <c r="B80" s="2">
        <v>7</v>
      </c>
      <c r="C80" s="2">
        <v>4</v>
      </c>
      <c r="D80" s="2">
        <v>3</v>
      </c>
      <c r="E80" s="1">
        <f t="shared" si="14"/>
        <v>8</v>
      </c>
      <c r="F80" s="1">
        <f t="shared" si="15"/>
        <v>5</v>
      </c>
      <c r="G80" s="1">
        <f t="shared" si="16"/>
        <v>4</v>
      </c>
      <c r="H80" t="str">
        <f>INDEX([1]Sheet1!$C$3:$O$15, MATCH(E80, [1]Sheet1!$B$3:$B$15, 0), MATCH(F80,[1]Sheet1!$C$2:$O$2,0))</f>
        <v>0.17, 0.26</v>
      </c>
      <c r="I80" t="str">
        <f>INDEX([2]Sheet1!$C$3:$O$15, MATCH(E80, [2]Sheet1!$C$2:$O$2,0), MATCH(F80, [2]Sheet1!$B$3:$B$15,0))</f>
        <v>0.80, 0.89</v>
      </c>
      <c r="J80" t="str">
        <f t="shared" si="17"/>
        <v>0.17</v>
      </c>
      <c r="K80" t="str">
        <f t="shared" si="18"/>
        <v>0.26</v>
      </c>
      <c r="L80" t="str">
        <f t="shared" si="19"/>
        <v>0.80</v>
      </c>
      <c r="M80" t="str">
        <f t="shared" si="20"/>
        <v>0.89</v>
      </c>
      <c r="N80">
        <f>(15^(1-P80)-0.5^(1-P80))/(10^(1-P80)-2^(1-P80))</f>
        <v>1.7838324927020326</v>
      </c>
      <c r="O80">
        <f>(15^(1-P80)-2^(1-P80))/(10^(1-P80)-2^(1-P80))</f>
        <v>1.5224720041213451</v>
      </c>
      <c r="P80" s="4">
        <f t="shared" si="21"/>
        <v>0.21500000000000002</v>
      </c>
      <c r="Q80" s="4">
        <f t="shared" si="22"/>
        <v>0.84499999999999997</v>
      </c>
      <c r="R80" s="4">
        <f t="shared" si="23"/>
        <v>1.653152248411689</v>
      </c>
      <c r="S80" t="s">
        <v>35</v>
      </c>
      <c r="T80" t="s">
        <v>18</v>
      </c>
      <c r="U80" t="s">
        <v>39</v>
      </c>
      <c r="V80" t="s">
        <v>20</v>
      </c>
      <c r="W80" t="s">
        <v>21</v>
      </c>
    </row>
    <row r="81" spans="1:23" x14ac:dyDescent="0.25">
      <c r="A81">
        <v>80</v>
      </c>
      <c r="B81" s="2">
        <v>8</v>
      </c>
      <c r="C81" s="2">
        <v>4</v>
      </c>
      <c r="D81" s="2">
        <v>1</v>
      </c>
      <c r="E81" s="1">
        <f t="shared" si="14"/>
        <v>9</v>
      </c>
      <c r="F81" s="1">
        <f t="shared" si="15"/>
        <v>5</v>
      </c>
      <c r="G81" s="1">
        <f t="shared" si="16"/>
        <v>2</v>
      </c>
      <c r="H81" t="str">
        <f>INDEX([1]Sheet1!$C$3:$O$15, MATCH(E81, [1]Sheet1!$B$3:$B$15, 0), MATCH(F81,[1]Sheet1!$C$2:$O$2,0))</f>
        <v>0.23, 0.30</v>
      </c>
      <c r="I81" t="str">
        <f>INDEX([2]Sheet1!$C$3:$O$15, MATCH(E81, [2]Sheet1!$C$2:$O$2,0), MATCH(F81, [2]Sheet1!$B$3:$B$15,0))</f>
        <v>0.86, 0.93</v>
      </c>
      <c r="J81" t="str">
        <f t="shared" si="17"/>
        <v>0.23</v>
      </c>
      <c r="K81" t="str">
        <f t="shared" si="18"/>
        <v>0.30</v>
      </c>
      <c r="L81" t="str">
        <f t="shared" si="19"/>
        <v>0.86</v>
      </c>
      <c r="M81" t="str">
        <f t="shared" si="20"/>
        <v>0.93</v>
      </c>
      <c r="N81">
        <f>(15^(1-P81)-2^(1-P81))/(10^(1-P81)-2^(1-P81))</f>
        <v>1.5005381989108644</v>
      </c>
      <c r="O81">
        <f>(15^(1-P81)-12^(1-P81))/(10^(1-P81)-2^(1-P81))</f>
        <v>0.29379735688105563</v>
      </c>
      <c r="P81" s="4">
        <f t="shared" si="21"/>
        <v>0.26500000000000001</v>
      </c>
      <c r="Q81" s="4">
        <f t="shared" si="22"/>
        <v>0.89500000000000002</v>
      </c>
      <c r="R81" s="4">
        <f t="shared" si="23"/>
        <v>0.89716777789596003</v>
      </c>
      <c r="S81" t="s">
        <v>40</v>
      </c>
      <c r="T81" t="s">
        <v>25</v>
      </c>
      <c r="U81" t="s">
        <v>43</v>
      </c>
      <c r="V81" t="s">
        <v>34</v>
      </c>
      <c r="W81" t="s">
        <v>21</v>
      </c>
    </row>
    <row r="82" spans="1:23" x14ac:dyDescent="0.25">
      <c r="A82">
        <v>81</v>
      </c>
      <c r="B82" s="2">
        <v>7</v>
      </c>
      <c r="C82" s="2">
        <v>3</v>
      </c>
      <c r="D82" s="2">
        <v>4</v>
      </c>
      <c r="E82" s="1">
        <f t="shared" si="14"/>
        <v>8</v>
      </c>
      <c r="F82" s="1">
        <f t="shared" si="15"/>
        <v>4</v>
      </c>
      <c r="G82" s="1">
        <f t="shared" si="16"/>
        <v>5</v>
      </c>
      <c r="H82" t="str">
        <f>INDEX([1]Sheet1!$C$3:$O$15, MATCH(E82, [1]Sheet1!$B$3:$B$15, 0), MATCH(F82,[1]Sheet1!$C$2:$O$2,0))</f>
        <v>0.12, 0.22</v>
      </c>
      <c r="I82" t="str">
        <f>INDEX([2]Sheet1!$C$3:$O$15, MATCH(E82, [2]Sheet1!$C$2:$O$2,0), MATCH(F82, [2]Sheet1!$B$3:$B$15,0))</f>
        <v>0.84, 0.94</v>
      </c>
      <c r="J82" t="str">
        <f t="shared" si="17"/>
        <v>0.12</v>
      </c>
      <c r="K82" t="str">
        <f t="shared" si="18"/>
        <v>0.22</v>
      </c>
      <c r="L82" t="str">
        <f t="shared" si="19"/>
        <v>0.84</v>
      </c>
      <c r="M82" t="str">
        <f t="shared" si="20"/>
        <v>0.94</v>
      </c>
      <c r="N82">
        <f>(15^(1-P82)-0.5^(1-P82))/(8^(1-P82)-4^(1-P82))</f>
        <v>3.6227151267643265</v>
      </c>
      <c r="O82">
        <f>(15^(1-P82)-0.5^(1-P82))/(8^(1-P82)-2^(1-P82))</f>
        <v>2.3184942902757055</v>
      </c>
      <c r="P82" s="4">
        <f t="shared" si="21"/>
        <v>0.16999999999999998</v>
      </c>
      <c r="Q82" s="4">
        <f t="shared" si="22"/>
        <v>0.8899999999999999</v>
      </c>
      <c r="R82" s="4">
        <f t="shared" si="23"/>
        <v>2.9706047085200158</v>
      </c>
      <c r="S82" t="s">
        <v>38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2">
        <v>7</v>
      </c>
      <c r="C83" s="2">
        <v>3</v>
      </c>
      <c r="D83" s="2">
        <v>4</v>
      </c>
      <c r="E83" s="1">
        <f t="shared" si="14"/>
        <v>8</v>
      </c>
      <c r="F83" s="1">
        <f t="shared" si="15"/>
        <v>4</v>
      </c>
      <c r="G83" s="1">
        <f t="shared" si="16"/>
        <v>5</v>
      </c>
      <c r="H83" t="str">
        <f>INDEX([1]Sheet1!$C$3:$O$15, MATCH(E83, [1]Sheet1!$B$3:$B$15, 0), MATCH(F83,[1]Sheet1!$C$2:$O$2,0))</f>
        <v>0.12, 0.22</v>
      </c>
      <c r="I83" t="str">
        <f>INDEX([2]Sheet1!$C$3:$O$15, MATCH(E83, [2]Sheet1!$C$2:$O$2,0), MATCH(F83, [2]Sheet1!$B$3:$B$15,0))</f>
        <v>0.84, 0.94</v>
      </c>
      <c r="J83" t="str">
        <f t="shared" si="17"/>
        <v>0.12</v>
      </c>
      <c r="K83" t="str">
        <f t="shared" si="18"/>
        <v>0.22</v>
      </c>
      <c r="L83" t="str">
        <f t="shared" si="19"/>
        <v>0.84</v>
      </c>
      <c r="M83" t="str">
        <f t="shared" si="20"/>
        <v>0.94</v>
      </c>
      <c r="N83">
        <f>(15^(1-P83)-0.5^(1-P83))/(8^(1-P83)-4^(1-P83))</f>
        <v>3.6227151267643265</v>
      </c>
      <c r="O83">
        <f>(15^(1-P83)-0.5^(1-P83))/(8^(1-P83)-2^(1-P83))</f>
        <v>2.3184942902757055</v>
      </c>
      <c r="P83" s="4">
        <f t="shared" si="21"/>
        <v>0.16999999999999998</v>
      </c>
      <c r="Q83" s="4">
        <f t="shared" si="22"/>
        <v>0.8899999999999999</v>
      </c>
      <c r="R83" s="4">
        <f t="shared" si="23"/>
        <v>2.9706047085200158</v>
      </c>
      <c r="S83" t="s">
        <v>37</v>
      </c>
      <c r="T83" t="s">
        <v>18</v>
      </c>
      <c r="U83" t="s">
        <v>43</v>
      </c>
      <c r="V83" t="s">
        <v>20</v>
      </c>
      <c r="W83" t="s">
        <v>21</v>
      </c>
    </row>
    <row r="84" spans="1:23" x14ac:dyDescent="0.25">
      <c r="A84">
        <v>83</v>
      </c>
      <c r="B84" s="2">
        <v>7</v>
      </c>
      <c r="C84" s="2">
        <v>4</v>
      </c>
      <c r="D84" s="2">
        <v>3</v>
      </c>
      <c r="E84" s="1">
        <f t="shared" si="14"/>
        <v>8</v>
      </c>
      <c r="F84" s="1">
        <f t="shared" si="15"/>
        <v>5</v>
      </c>
      <c r="G84" s="1">
        <f t="shared" si="16"/>
        <v>4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7"/>
        <v>0.17</v>
      </c>
      <c r="K84" t="str">
        <f t="shared" si="18"/>
        <v>0.26</v>
      </c>
      <c r="L84" t="str">
        <f t="shared" si="19"/>
        <v>0.80</v>
      </c>
      <c r="M84" t="str">
        <f t="shared" si="20"/>
        <v>0.89</v>
      </c>
      <c r="N84">
        <f>(15^(1-P84)-0.5^(1-P84))/(10^(1-P84)-2^(1-P84))</f>
        <v>1.7838324927020326</v>
      </c>
      <c r="O84">
        <f>(15^(1-P84)-2^(1-P84))/(10^(1-P84)-2^(1-P84))</f>
        <v>1.5224720041213451</v>
      </c>
      <c r="P84" s="4">
        <f t="shared" si="21"/>
        <v>0.21500000000000002</v>
      </c>
      <c r="Q84" s="4">
        <f t="shared" si="22"/>
        <v>0.84499999999999997</v>
      </c>
      <c r="R84" s="4">
        <f t="shared" si="23"/>
        <v>1.653152248411689</v>
      </c>
      <c r="S84" t="s">
        <v>40</v>
      </c>
      <c r="T84" t="s">
        <v>25</v>
      </c>
      <c r="U84" t="s">
        <v>41</v>
      </c>
      <c r="V84" t="s">
        <v>34</v>
      </c>
      <c r="W84" t="s">
        <v>21</v>
      </c>
    </row>
    <row r="85" spans="1:23" x14ac:dyDescent="0.25">
      <c r="A85">
        <v>84</v>
      </c>
      <c r="B85" s="2">
        <v>7</v>
      </c>
      <c r="C85" s="2">
        <v>4</v>
      </c>
      <c r="D85" s="2">
        <v>3</v>
      </c>
      <c r="E85" s="1">
        <f t="shared" si="14"/>
        <v>8</v>
      </c>
      <c r="F85" s="1">
        <f t="shared" si="15"/>
        <v>5</v>
      </c>
      <c r="G85" s="1">
        <f t="shared" si="16"/>
        <v>4</v>
      </c>
      <c r="H85" t="str">
        <f>INDEX([1]Sheet1!$C$3:$O$15, MATCH(E85, [1]Sheet1!$B$3:$B$15, 0), MATCH(F85,[1]Sheet1!$C$2:$O$2,0))</f>
        <v>0.17, 0.26</v>
      </c>
      <c r="I85" t="str">
        <f>INDEX([2]Sheet1!$C$3:$O$15, MATCH(E85, [2]Sheet1!$C$2:$O$2,0), MATCH(F85, [2]Sheet1!$B$3:$B$15,0))</f>
        <v>0.80, 0.89</v>
      </c>
      <c r="J85" t="str">
        <f t="shared" si="17"/>
        <v>0.17</v>
      </c>
      <c r="K85" t="str">
        <f t="shared" si="18"/>
        <v>0.26</v>
      </c>
      <c r="L85" t="str">
        <f t="shared" si="19"/>
        <v>0.80</v>
      </c>
      <c r="M85" t="str">
        <f t="shared" si="20"/>
        <v>0.89</v>
      </c>
      <c r="N85">
        <f>(15^(1-P85)-0.5^(1-P85))/(10^(1-P85)-2^(1-P85))</f>
        <v>1.7838324927020326</v>
      </c>
      <c r="O85">
        <f>(15^(1-P85)-2^(1-P85))/(10^(1-P85)-2^(1-P85))</f>
        <v>1.5224720041213451</v>
      </c>
      <c r="P85" s="4">
        <f t="shared" si="21"/>
        <v>0.21500000000000002</v>
      </c>
      <c r="Q85" s="4">
        <f t="shared" si="22"/>
        <v>0.84499999999999997</v>
      </c>
      <c r="R85" s="4">
        <f t="shared" si="23"/>
        <v>1.653152248411689</v>
      </c>
      <c r="S85" t="s">
        <v>38</v>
      </c>
      <c r="T85" t="s">
        <v>18</v>
      </c>
      <c r="U85" t="s">
        <v>33</v>
      </c>
      <c r="V85" t="s">
        <v>20</v>
      </c>
      <c r="W85" t="s">
        <v>21</v>
      </c>
    </row>
    <row r="86" spans="1:23" x14ac:dyDescent="0.25">
      <c r="A86">
        <v>85</v>
      </c>
      <c r="B86" s="2">
        <v>6</v>
      </c>
      <c r="C86" s="2">
        <v>3</v>
      </c>
      <c r="D86" s="2">
        <v>1</v>
      </c>
      <c r="E86" s="1">
        <f t="shared" si="14"/>
        <v>7</v>
      </c>
      <c r="F86" s="1">
        <f t="shared" si="15"/>
        <v>4</v>
      </c>
      <c r="G86" s="1">
        <f t="shared" si="16"/>
        <v>2</v>
      </c>
      <c r="H86" t="str">
        <f>INDEX([1]Sheet1!$C$3:$O$15, MATCH(E86, [1]Sheet1!$B$3:$B$15, 0), MATCH(F86,[1]Sheet1!$C$2:$O$2,0))</f>
        <v>0.06, 0.16</v>
      </c>
      <c r="I86" t="str">
        <f>INDEX([2]Sheet1!$C$3:$O$15, MATCH(E86, [2]Sheet1!$C$2:$O$2,0), MATCH(F86, [2]Sheet1!$B$3:$B$15,0))</f>
        <v>0.78, 0.88</v>
      </c>
      <c r="J86" t="str">
        <f t="shared" si="17"/>
        <v>0.06</v>
      </c>
      <c r="K86" t="str">
        <f t="shared" si="18"/>
        <v>0.16</v>
      </c>
      <c r="L86" t="str">
        <f t="shared" si="19"/>
        <v>0.78</v>
      </c>
      <c r="M86" t="str">
        <f t="shared" si="20"/>
        <v>0.88</v>
      </c>
      <c r="N86">
        <f>(15^(1-P86)-2^(1-P86))/(10^(1-P86)-2^(1-P86))</f>
        <v>1.5708504372974055</v>
      </c>
      <c r="O86">
        <f>(15^(1-P86)-12^(1-P86))/(10^(1-P86)-2^(1-P86))</f>
        <v>0.33942858472368509</v>
      </c>
      <c r="P86" s="4">
        <f t="shared" si="21"/>
        <v>0.11</v>
      </c>
      <c r="Q86" s="4">
        <f t="shared" si="22"/>
        <v>0.83000000000000007</v>
      </c>
      <c r="R86" s="4">
        <f t="shared" si="23"/>
        <v>0.95513951101054528</v>
      </c>
      <c r="S86" t="s">
        <v>35</v>
      </c>
      <c r="T86" t="s">
        <v>25</v>
      </c>
      <c r="U86" t="s">
        <v>33</v>
      </c>
      <c r="V86" t="s">
        <v>20</v>
      </c>
      <c r="W86" t="s">
        <v>21</v>
      </c>
    </row>
    <row r="87" spans="1:23" x14ac:dyDescent="0.25">
      <c r="A87">
        <v>86</v>
      </c>
      <c r="B87" s="2">
        <v>5</v>
      </c>
      <c r="C87" s="2">
        <v>4</v>
      </c>
      <c r="D87" s="2">
        <v>1</v>
      </c>
      <c r="E87" s="1">
        <f t="shared" si="14"/>
        <v>6</v>
      </c>
      <c r="F87" s="1">
        <f t="shared" si="15"/>
        <v>5</v>
      </c>
      <c r="G87" s="1">
        <f t="shared" si="16"/>
        <v>2</v>
      </c>
      <c r="H87" t="str">
        <f>INDEX([1]Sheet1!$C$3:$O$15, MATCH(E87, [1]Sheet1!$B$3:$B$15, 0), MATCH(F87,[1]Sheet1!$C$2:$O$2,0))</f>
        <v>0.05, 0.15</v>
      </c>
      <c r="I87" t="str">
        <f>INDEX([2]Sheet1!$C$3:$O$15, MATCH(E87, [2]Sheet1!$C$2:$O$2,0), MATCH(F87, [2]Sheet1!$B$3:$B$15,0))</f>
        <v>0.69, 0.78</v>
      </c>
      <c r="J87" t="str">
        <f t="shared" si="17"/>
        <v>0.05</v>
      </c>
      <c r="K87" t="str">
        <f t="shared" si="18"/>
        <v>0.15</v>
      </c>
      <c r="L87" t="str">
        <f t="shared" si="19"/>
        <v>0.69</v>
      </c>
      <c r="M87" t="str">
        <f t="shared" si="20"/>
        <v>0.78</v>
      </c>
      <c r="N87">
        <f>(15^(1-P87)-2^(1-P87))/(10^(1-P87)-2^(1-P87))</f>
        <v>1.5756246823993985</v>
      </c>
      <c r="O87">
        <f>(15^(1-P87)-12^(1-P87))/(10^(1-P87)-2^(1-P87))</f>
        <v>0.34255031566135313</v>
      </c>
      <c r="P87" s="4">
        <f t="shared" si="21"/>
        <v>0.1</v>
      </c>
      <c r="Q87" s="4">
        <f t="shared" si="22"/>
        <v>0.73499999999999999</v>
      </c>
      <c r="R87" s="4">
        <f t="shared" si="23"/>
        <v>0.95908749903037582</v>
      </c>
      <c r="S87" t="s">
        <v>35</v>
      </c>
      <c r="T87" t="s">
        <v>25</v>
      </c>
      <c r="U87" t="s">
        <v>39</v>
      </c>
      <c r="V87" t="s">
        <v>34</v>
      </c>
      <c r="W87" t="s">
        <v>21</v>
      </c>
    </row>
    <row r="88" spans="1:23" x14ac:dyDescent="0.25">
      <c r="A88">
        <v>87</v>
      </c>
      <c r="B88" s="2">
        <v>7</v>
      </c>
      <c r="C88" s="2">
        <v>4</v>
      </c>
      <c r="D88" s="2">
        <v>3</v>
      </c>
      <c r="E88" s="1">
        <f t="shared" si="14"/>
        <v>8</v>
      </c>
      <c r="F88" s="1">
        <f t="shared" si="15"/>
        <v>5</v>
      </c>
      <c r="G88" s="1">
        <f t="shared" si="16"/>
        <v>4</v>
      </c>
      <c r="H88" t="str">
        <f>INDEX([1]Sheet1!$C$3:$O$15, MATCH(E88, [1]Sheet1!$B$3:$B$15, 0), MATCH(F88,[1]Sheet1!$C$2:$O$2,0))</f>
        <v>0.17, 0.26</v>
      </c>
      <c r="I88" t="str">
        <f>INDEX([2]Sheet1!$C$3:$O$15, MATCH(E88, [2]Sheet1!$C$2:$O$2,0), MATCH(F88, [2]Sheet1!$B$3:$B$15,0))</f>
        <v>0.80, 0.89</v>
      </c>
      <c r="J88" t="str">
        <f t="shared" si="17"/>
        <v>0.17</v>
      </c>
      <c r="K88" t="str">
        <f t="shared" si="18"/>
        <v>0.26</v>
      </c>
      <c r="L88" t="str">
        <f t="shared" si="19"/>
        <v>0.80</v>
      </c>
      <c r="M88" t="str">
        <f t="shared" si="20"/>
        <v>0.89</v>
      </c>
      <c r="N88">
        <f>(15^(1-P88)-0.5^(1-P88))/(10^(1-P88)-2^(1-P88))</f>
        <v>1.7838324927020326</v>
      </c>
      <c r="O88">
        <f>(15^(1-P88)-2^(1-P88))/(10^(1-P88)-2^(1-P88))</f>
        <v>1.5224720041213451</v>
      </c>
      <c r="P88" s="4">
        <f t="shared" si="21"/>
        <v>0.21500000000000002</v>
      </c>
      <c r="Q88" s="4">
        <f t="shared" si="22"/>
        <v>0.84499999999999997</v>
      </c>
      <c r="R88" s="4">
        <f t="shared" si="23"/>
        <v>1.653152248411689</v>
      </c>
      <c r="S88" t="s">
        <v>37</v>
      </c>
      <c r="T88" t="s">
        <v>18</v>
      </c>
      <c r="U88" t="s">
        <v>33</v>
      </c>
      <c r="V88" t="s">
        <v>20</v>
      </c>
      <c r="W88" t="s">
        <v>21</v>
      </c>
    </row>
    <row r="89" spans="1:23" x14ac:dyDescent="0.25">
      <c r="A89">
        <v>88</v>
      </c>
      <c r="B89" s="2">
        <v>7</v>
      </c>
      <c r="C89" s="2">
        <v>4</v>
      </c>
      <c r="D89" s="2">
        <v>3</v>
      </c>
      <c r="E89" s="1">
        <f t="shared" si="14"/>
        <v>8</v>
      </c>
      <c r="F89" s="1">
        <f t="shared" si="15"/>
        <v>5</v>
      </c>
      <c r="G89" s="1">
        <f t="shared" si="16"/>
        <v>4</v>
      </c>
      <c r="H89" t="str">
        <f>INDEX([1]Sheet1!$C$3:$O$15, MATCH(E89, [1]Sheet1!$B$3:$B$15, 0), MATCH(F89,[1]Sheet1!$C$2:$O$2,0))</f>
        <v>0.17, 0.26</v>
      </c>
      <c r="I89" t="str">
        <f>INDEX([2]Sheet1!$C$3:$O$15, MATCH(E89, [2]Sheet1!$C$2:$O$2,0), MATCH(F89, [2]Sheet1!$B$3:$B$15,0))</f>
        <v>0.80, 0.89</v>
      </c>
      <c r="J89" t="str">
        <f t="shared" si="17"/>
        <v>0.17</v>
      </c>
      <c r="K89" t="str">
        <f t="shared" si="18"/>
        <v>0.26</v>
      </c>
      <c r="L89" t="str">
        <f t="shared" si="19"/>
        <v>0.80</v>
      </c>
      <c r="M89" t="str">
        <f t="shared" si="20"/>
        <v>0.89</v>
      </c>
      <c r="N89">
        <f>(15^(1-P89)-0.5^(1-P89))/(10^(1-P89)-2^(1-P89))</f>
        <v>1.7838324927020326</v>
      </c>
      <c r="O89">
        <f>(15^(1-P89)-2^(1-P89))/(10^(1-P89)-2^(1-P89))</f>
        <v>1.5224720041213451</v>
      </c>
      <c r="P89" s="4">
        <f t="shared" si="21"/>
        <v>0.21500000000000002</v>
      </c>
      <c r="Q89" s="4">
        <f t="shared" si="22"/>
        <v>0.84499999999999997</v>
      </c>
      <c r="R89" s="4">
        <f t="shared" si="23"/>
        <v>1.653152248411689</v>
      </c>
      <c r="S89" t="s">
        <v>32</v>
      </c>
      <c r="T89" t="s">
        <v>25</v>
      </c>
      <c r="U89" t="s">
        <v>42</v>
      </c>
      <c r="V89" t="s">
        <v>20</v>
      </c>
      <c r="W89" t="s">
        <v>21</v>
      </c>
    </row>
    <row r="90" spans="1:23" x14ac:dyDescent="0.25">
      <c r="A90">
        <v>89</v>
      </c>
      <c r="B90" s="2">
        <v>7</v>
      </c>
      <c r="C90" s="2">
        <v>2</v>
      </c>
      <c r="D90" s="2">
        <v>3</v>
      </c>
      <c r="E90" s="1">
        <f t="shared" si="14"/>
        <v>8</v>
      </c>
      <c r="F90" s="1">
        <f t="shared" si="15"/>
        <v>3</v>
      </c>
      <c r="G90" s="1">
        <f t="shared" si="16"/>
        <v>4</v>
      </c>
      <c r="H90" t="str">
        <f>INDEX([1]Sheet1!$C$3:$O$15, MATCH(E90, [1]Sheet1!$B$3:$B$15, 0), MATCH(F90,[1]Sheet1!$C$2:$O$2,0))</f>
        <v>0.06, 0.17</v>
      </c>
      <c r="I90" t="str">
        <f>INDEX([2]Sheet1!$C$3:$O$15, MATCH(E90, [2]Sheet1!$C$2:$O$2,0), MATCH(F90, [2]Sheet1!$B$3:$B$15,0))</f>
        <v>0.89, 0.99</v>
      </c>
      <c r="J90" t="str">
        <f t="shared" si="17"/>
        <v>0.06</v>
      </c>
      <c r="K90" t="str">
        <f t="shared" si="18"/>
        <v>0.17</v>
      </c>
      <c r="L90" t="str">
        <f t="shared" si="19"/>
        <v>0.89</v>
      </c>
      <c r="M90" t="str">
        <f t="shared" si="20"/>
        <v>0.99</v>
      </c>
      <c r="N90">
        <f>(15^(1-P90)-0.5^(1-P90))/(10^(1-P90)-2^(1-P90))</f>
        <v>1.7924850605966762</v>
      </c>
      <c r="O90">
        <f>(15^(1-P90)-2^(1-P90))/(10^(1-P90)-2^(1-P90))</f>
        <v>1.5684743107525587</v>
      </c>
      <c r="P90" s="4">
        <f t="shared" si="21"/>
        <v>0.115</v>
      </c>
      <c r="Q90" s="4">
        <f t="shared" si="22"/>
        <v>0.94</v>
      </c>
      <c r="R90" s="4">
        <f t="shared" si="23"/>
        <v>1.6804796856746176</v>
      </c>
      <c r="S90" t="s">
        <v>32</v>
      </c>
      <c r="T90" t="s">
        <v>18</v>
      </c>
      <c r="U90" t="s">
        <v>39</v>
      </c>
      <c r="V90" t="s">
        <v>20</v>
      </c>
      <c r="W90" t="s">
        <v>21</v>
      </c>
    </row>
    <row r="91" spans="1:23" x14ac:dyDescent="0.25">
      <c r="A91">
        <v>90</v>
      </c>
      <c r="B91" s="2">
        <v>7</v>
      </c>
      <c r="C91" s="2">
        <v>5</v>
      </c>
      <c r="D91" s="2">
        <v>3</v>
      </c>
      <c r="E91" s="1">
        <f t="shared" si="14"/>
        <v>8</v>
      </c>
      <c r="F91" s="1">
        <f t="shared" si="15"/>
        <v>6</v>
      </c>
      <c r="G91" s="1">
        <f t="shared" si="16"/>
        <v>4</v>
      </c>
      <c r="H91" t="str">
        <f>INDEX([1]Sheet1!$C$3:$O$15, MATCH(E91, [1]Sheet1!$B$3:$B$15, 0), MATCH(F91,[1]Sheet1!$C$2:$O$2,0))</f>
        <v>0.22, 0.30</v>
      </c>
      <c r="I91" t="str">
        <f>INDEX([2]Sheet1!$C$3:$O$15, MATCH(E91, [2]Sheet1!$C$2:$O$2,0), MATCH(F91, [2]Sheet1!$B$3:$B$15,0))</f>
        <v>0.77, 0.85</v>
      </c>
      <c r="J91" t="str">
        <f t="shared" si="17"/>
        <v>0.22</v>
      </c>
      <c r="K91" t="str">
        <f t="shared" si="18"/>
        <v>0.30</v>
      </c>
      <c r="L91" t="str">
        <f t="shared" si="19"/>
        <v>0.77</v>
      </c>
      <c r="M91" t="str">
        <f t="shared" si="20"/>
        <v>0.85</v>
      </c>
      <c r="N91">
        <f>(15^(1-P91)-0.5^(1-P91))/(10^(1-P91)-2^(1-P91))</f>
        <v>1.7827971391785058</v>
      </c>
      <c r="O91">
        <f>(15^(1-P91)-2^(1-P91))/(10^(1-P91)-2^(1-P91))</f>
        <v>1.5027000798266845</v>
      </c>
      <c r="P91" s="4">
        <f t="shared" si="21"/>
        <v>0.26</v>
      </c>
      <c r="Q91" s="4">
        <f t="shared" si="22"/>
        <v>0.81</v>
      </c>
      <c r="R91" s="4">
        <f t="shared" si="23"/>
        <v>1.6427486095025952</v>
      </c>
      <c r="S91" t="s">
        <v>37</v>
      </c>
      <c r="T91" t="s">
        <v>18</v>
      </c>
      <c r="U91" t="s">
        <v>41</v>
      </c>
      <c r="V91" t="s">
        <v>28</v>
      </c>
      <c r="W91" t="s">
        <v>21</v>
      </c>
    </row>
    <row r="92" spans="1:23" x14ac:dyDescent="0.25">
      <c r="A92">
        <v>91</v>
      </c>
      <c r="B92" s="2">
        <v>7</v>
      </c>
      <c r="C92" s="2">
        <v>5</v>
      </c>
      <c r="D92" s="2">
        <v>3</v>
      </c>
      <c r="E92" s="1">
        <f t="shared" si="14"/>
        <v>8</v>
      </c>
      <c r="F92" s="1">
        <f t="shared" si="15"/>
        <v>6</v>
      </c>
      <c r="G92" s="1">
        <f t="shared" si="16"/>
        <v>4</v>
      </c>
      <c r="H92" t="str">
        <f>INDEX([1]Sheet1!$C$3:$O$15, MATCH(E92, [1]Sheet1!$B$3:$B$15, 0), MATCH(F92,[1]Sheet1!$C$2:$O$2,0))</f>
        <v>0.22, 0.30</v>
      </c>
      <c r="I92" t="str">
        <f>INDEX([2]Sheet1!$C$3:$O$15, MATCH(E92, [2]Sheet1!$C$2:$O$2,0), MATCH(F92, [2]Sheet1!$B$3:$B$15,0))</f>
        <v>0.77, 0.85</v>
      </c>
      <c r="J92" t="str">
        <f t="shared" si="17"/>
        <v>0.22</v>
      </c>
      <c r="K92" t="str">
        <f t="shared" si="18"/>
        <v>0.30</v>
      </c>
      <c r="L92" t="str">
        <f t="shared" si="19"/>
        <v>0.77</v>
      </c>
      <c r="M92" t="str">
        <f t="shared" si="20"/>
        <v>0.85</v>
      </c>
      <c r="N92">
        <f>(15^(1-P92)-0.5^(1-P92))/(10^(1-P92)-2^(1-P92))</f>
        <v>1.7827971391785058</v>
      </c>
      <c r="O92">
        <f>(15^(1-P92)-2^(1-P92))/(10^(1-P92)-2^(1-P92))</f>
        <v>1.5027000798266845</v>
      </c>
      <c r="P92" s="4">
        <f t="shared" si="21"/>
        <v>0.26</v>
      </c>
      <c r="Q92" s="4">
        <f t="shared" si="22"/>
        <v>0.81</v>
      </c>
      <c r="R92" s="4">
        <f t="shared" si="23"/>
        <v>1.6427486095025952</v>
      </c>
      <c r="S92" t="s">
        <v>40</v>
      </c>
      <c r="T92" t="s">
        <v>18</v>
      </c>
      <c r="U92" t="s">
        <v>41</v>
      </c>
      <c r="V92" t="s">
        <v>20</v>
      </c>
      <c r="W92" t="s">
        <v>21</v>
      </c>
    </row>
    <row r="93" spans="1:23" x14ac:dyDescent="0.25">
      <c r="A93">
        <v>92</v>
      </c>
      <c r="B93" s="2">
        <v>7</v>
      </c>
      <c r="C93" s="2">
        <v>3</v>
      </c>
      <c r="D93" s="2">
        <v>1</v>
      </c>
      <c r="E93" s="1">
        <f t="shared" si="14"/>
        <v>8</v>
      </c>
      <c r="F93" s="1">
        <f t="shared" si="15"/>
        <v>4</v>
      </c>
      <c r="G93" s="1">
        <f t="shared" si="16"/>
        <v>2</v>
      </c>
      <c r="H93" t="str">
        <f>INDEX([1]Sheet1!$C$3:$O$15, MATCH(E93, [1]Sheet1!$B$3:$B$15, 0), MATCH(F93,[1]Sheet1!$C$2:$O$2,0))</f>
        <v>0.12, 0.22</v>
      </c>
      <c r="I93" t="str">
        <f>INDEX([2]Sheet1!$C$3:$O$15, MATCH(E93, [2]Sheet1!$C$2:$O$2,0), MATCH(F93, [2]Sheet1!$B$3:$B$15,0))</f>
        <v>0.84, 0.94</v>
      </c>
      <c r="J93" t="str">
        <f t="shared" si="17"/>
        <v>0.12</v>
      </c>
      <c r="K93" t="str">
        <f t="shared" si="18"/>
        <v>0.22</v>
      </c>
      <c r="L93" t="str">
        <f t="shared" si="19"/>
        <v>0.84</v>
      </c>
      <c r="M93" t="str">
        <f t="shared" si="20"/>
        <v>0.94</v>
      </c>
      <c r="N93">
        <f>(15^(1-P93)-2^(1-P93))/(10^(1-P93)-2^(1-P93))</f>
        <v>1.5428170679014381</v>
      </c>
      <c r="O93">
        <f>(15^(1-P93)-12^(1-P93))/(10^(1-P93)-2^(1-P93))</f>
        <v>0.32115715120300509</v>
      </c>
      <c r="P93" s="4">
        <f t="shared" si="21"/>
        <v>0.16999999999999998</v>
      </c>
      <c r="Q93" s="4">
        <f t="shared" si="22"/>
        <v>0.8899999999999999</v>
      </c>
      <c r="R93" s="4">
        <f t="shared" si="23"/>
        <v>0.93198710955222164</v>
      </c>
      <c r="S93" t="s">
        <v>35</v>
      </c>
      <c r="T93" t="s">
        <v>18</v>
      </c>
      <c r="U93" t="s">
        <v>42</v>
      </c>
      <c r="V93" t="s">
        <v>24</v>
      </c>
      <c r="W93" t="s">
        <v>21</v>
      </c>
    </row>
    <row r="94" spans="1:23" x14ac:dyDescent="0.25">
      <c r="A94">
        <v>93</v>
      </c>
      <c r="B94" s="2">
        <v>7</v>
      </c>
      <c r="C94" s="2">
        <v>4</v>
      </c>
      <c r="D94" s="2">
        <v>3</v>
      </c>
      <c r="E94" s="1">
        <f t="shared" si="14"/>
        <v>8</v>
      </c>
      <c r="F94" s="1">
        <f t="shared" si="15"/>
        <v>5</v>
      </c>
      <c r="G94" s="1">
        <f t="shared" si="16"/>
        <v>4</v>
      </c>
      <c r="H94" t="str">
        <f>INDEX([1]Sheet1!$C$3:$O$15, MATCH(E94, [1]Sheet1!$B$3:$B$15, 0), MATCH(F94,[1]Sheet1!$C$2:$O$2,0))</f>
        <v>0.17, 0.26</v>
      </c>
      <c r="I94" t="str">
        <f>INDEX([2]Sheet1!$C$3:$O$15, MATCH(E94, [2]Sheet1!$C$2:$O$2,0), MATCH(F94, [2]Sheet1!$B$3:$B$15,0))</f>
        <v>0.80, 0.89</v>
      </c>
      <c r="J94" t="str">
        <f t="shared" si="17"/>
        <v>0.17</v>
      </c>
      <c r="K94" t="str">
        <f t="shared" si="18"/>
        <v>0.26</v>
      </c>
      <c r="L94" t="str">
        <f t="shared" si="19"/>
        <v>0.80</v>
      </c>
      <c r="M94" t="str">
        <f t="shared" si="20"/>
        <v>0.89</v>
      </c>
      <c r="N94">
        <f>(15^(1-P94)-0.5^(1-P94))/(10^(1-P94)-2^(1-P94))</f>
        <v>1.7838324927020326</v>
      </c>
      <c r="O94">
        <f>(15^(1-P94)-2^(1-P94))/(10^(1-P94)-2^(1-P94))</f>
        <v>1.5224720041213451</v>
      </c>
      <c r="P94" s="4">
        <f t="shared" si="21"/>
        <v>0.21500000000000002</v>
      </c>
      <c r="Q94" s="4">
        <f t="shared" si="22"/>
        <v>0.84499999999999997</v>
      </c>
      <c r="R94" s="4">
        <f t="shared" si="23"/>
        <v>1.653152248411689</v>
      </c>
      <c r="S94" t="s">
        <v>40</v>
      </c>
      <c r="T94" t="s">
        <v>18</v>
      </c>
      <c r="U94" t="s">
        <v>41</v>
      </c>
      <c r="V94" t="s">
        <v>20</v>
      </c>
      <c r="W94" t="s">
        <v>21</v>
      </c>
    </row>
    <row r="95" spans="1:23" x14ac:dyDescent="0.25">
      <c r="A95">
        <v>94</v>
      </c>
      <c r="B95" s="2">
        <v>8</v>
      </c>
      <c r="C95" s="2">
        <v>5</v>
      </c>
      <c r="D95" s="2">
        <v>3</v>
      </c>
      <c r="E95" s="1">
        <f t="shared" si="14"/>
        <v>9</v>
      </c>
      <c r="F95" s="1">
        <f t="shared" si="15"/>
        <v>6</v>
      </c>
      <c r="G95" s="1">
        <f t="shared" si="16"/>
        <v>4</v>
      </c>
      <c r="H95" t="str">
        <f>INDEX([1]Sheet1!$C$3:$O$15, MATCH(E95, [1]Sheet1!$B$3:$B$15, 0), MATCH(F95,[1]Sheet1!$C$2:$O$2,0))</f>
        <v>0.27, 0.34</v>
      </c>
      <c r="I95" t="str">
        <f>INDEX([2]Sheet1!$C$3:$O$15, MATCH(E95, [2]Sheet1!$C$2:$O$2,0), MATCH(F95, [2]Sheet1!$B$3:$B$15,0))</f>
        <v>0.82, 0.89</v>
      </c>
      <c r="J95" t="str">
        <f t="shared" si="17"/>
        <v>0.27</v>
      </c>
      <c r="K95" t="str">
        <f t="shared" si="18"/>
        <v>0.34</v>
      </c>
      <c r="L95" t="str">
        <f t="shared" si="19"/>
        <v>0.82</v>
      </c>
      <c r="M95" t="str">
        <f t="shared" si="20"/>
        <v>0.89</v>
      </c>
      <c r="N95">
        <f>(15^(1-P95)-0.5^(1-P95))/(10^(1-P95)-2^(1-P95))</f>
        <v>1.7836394157458579</v>
      </c>
      <c r="O95">
        <f>(15^(1-P95)-2^(1-P95))/(10^(1-P95)-2^(1-P95))</f>
        <v>1.4834925547676119</v>
      </c>
      <c r="P95" s="4">
        <f t="shared" si="21"/>
        <v>0.30500000000000005</v>
      </c>
      <c r="Q95" s="4">
        <f t="shared" si="22"/>
        <v>0.85499999999999998</v>
      </c>
      <c r="R95" s="4">
        <f t="shared" si="23"/>
        <v>1.6335659852567348</v>
      </c>
      <c r="S95" t="s">
        <v>37</v>
      </c>
      <c r="T95" t="s">
        <v>18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2">
        <v>7</v>
      </c>
      <c r="C96" s="2">
        <v>5</v>
      </c>
      <c r="D96" s="2">
        <v>3</v>
      </c>
      <c r="E96" s="1">
        <f t="shared" si="14"/>
        <v>8</v>
      </c>
      <c r="F96" s="1">
        <f t="shared" si="15"/>
        <v>6</v>
      </c>
      <c r="G96" s="1">
        <f t="shared" si="16"/>
        <v>4</v>
      </c>
      <c r="H96" t="str">
        <f>INDEX([1]Sheet1!$C$3:$O$15, MATCH(E96, [1]Sheet1!$B$3:$B$15, 0), MATCH(F96,[1]Sheet1!$C$2:$O$2,0))</f>
        <v>0.22, 0.30</v>
      </c>
      <c r="I96" t="str">
        <f>INDEX([2]Sheet1!$C$3:$O$15, MATCH(E96, [2]Sheet1!$C$2:$O$2,0), MATCH(F96, [2]Sheet1!$B$3:$B$15,0))</f>
        <v>0.77, 0.85</v>
      </c>
      <c r="J96" t="str">
        <f t="shared" si="17"/>
        <v>0.22</v>
      </c>
      <c r="K96" t="str">
        <f t="shared" si="18"/>
        <v>0.30</v>
      </c>
      <c r="L96" t="str">
        <f t="shared" si="19"/>
        <v>0.77</v>
      </c>
      <c r="M96" t="str">
        <f t="shared" si="20"/>
        <v>0.85</v>
      </c>
      <c r="N96">
        <f>(15^(1-P96)-0.5^(1-P96))/(10^(1-P96)-2^(1-P96))</f>
        <v>1.7827971391785058</v>
      </c>
      <c r="O96">
        <f>(15^(1-P96)-2^(1-P96))/(10^(1-P96)-2^(1-P96))</f>
        <v>1.5027000798266845</v>
      </c>
      <c r="P96" s="4">
        <f t="shared" si="21"/>
        <v>0.26</v>
      </c>
      <c r="Q96" s="4">
        <f t="shared" si="22"/>
        <v>0.81</v>
      </c>
      <c r="R96" s="4">
        <f t="shared" si="23"/>
        <v>1.6427486095025952</v>
      </c>
      <c r="S96" t="s">
        <v>32</v>
      </c>
      <c r="T96" t="s">
        <v>18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2">
        <v>7</v>
      </c>
      <c r="C97" s="2">
        <v>3</v>
      </c>
      <c r="D97" s="2">
        <v>1</v>
      </c>
      <c r="E97" s="1">
        <f t="shared" si="14"/>
        <v>8</v>
      </c>
      <c r="F97" s="1">
        <f t="shared" si="15"/>
        <v>4</v>
      </c>
      <c r="G97" s="1">
        <f t="shared" si="16"/>
        <v>2</v>
      </c>
      <c r="H97" t="str">
        <f>INDEX([1]Sheet1!$C$3:$O$15, MATCH(E97, [1]Sheet1!$B$3:$B$15, 0), MATCH(F97,[1]Sheet1!$C$2:$O$2,0))</f>
        <v>0.12, 0.22</v>
      </c>
      <c r="I97" t="str">
        <f>INDEX([2]Sheet1!$C$3:$O$15, MATCH(E97, [2]Sheet1!$C$2:$O$2,0), MATCH(F97, [2]Sheet1!$B$3:$B$15,0))</f>
        <v>0.84, 0.94</v>
      </c>
      <c r="J97" t="str">
        <f t="shared" si="17"/>
        <v>0.12</v>
      </c>
      <c r="K97" t="str">
        <f t="shared" si="18"/>
        <v>0.22</v>
      </c>
      <c r="L97" t="str">
        <f t="shared" si="19"/>
        <v>0.84</v>
      </c>
      <c r="M97" t="str">
        <f t="shared" si="20"/>
        <v>0.94</v>
      </c>
      <c r="N97">
        <f>(15^(1-P97)-2^(1-P97))/(10^(1-P97)-2^(1-P97))</f>
        <v>1.5428170679014381</v>
      </c>
      <c r="O97">
        <f>(15^(1-P97)-12^(1-P97))/(10^(1-P97)-2^(1-P97))</f>
        <v>0.32115715120300509</v>
      </c>
      <c r="P97" s="4">
        <f t="shared" si="21"/>
        <v>0.16999999999999998</v>
      </c>
      <c r="Q97" s="4">
        <f t="shared" si="22"/>
        <v>0.8899999999999999</v>
      </c>
      <c r="R97" s="4">
        <f t="shared" si="23"/>
        <v>0.93198710955222164</v>
      </c>
      <c r="S97" t="s">
        <v>32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2">
        <v>6</v>
      </c>
      <c r="C98" s="2">
        <v>4</v>
      </c>
      <c r="D98" s="2">
        <v>3</v>
      </c>
      <c r="E98" s="1">
        <f t="shared" si="14"/>
        <v>7</v>
      </c>
      <c r="F98" s="1">
        <f t="shared" si="15"/>
        <v>5</v>
      </c>
      <c r="G98" s="1">
        <f t="shared" si="16"/>
        <v>4</v>
      </c>
      <c r="H98" t="str">
        <f>INDEX([1]Sheet1!$C$3:$O$15, MATCH(E98, [1]Sheet1!$B$3:$B$15, 0), MATCH(F98,[1]Sheet1!$C$2:$O$2,0))</f>
        <v>0.11, 0.21</v>
      </c>
      <c r="I98" t="str">
        <f>INDEX([2]Sheet1!$C$3:$O$15, MATCH(E98, [2]Sheet1!$C$2:$O$2,0), MATCH(F98, [2]Sheet1!$B$3:$B$15,0))</f>
        <v>0.74, 0.84</v>
      </c>
      <c r="J98" t="str">
        <f t="shared" si="17"/>
        <v>0.11</v>
      </c>
      <c r="K98" t="str">
        <f t="shared" si="18"/>
        <v>0.21</v>
      </c>
      <c r="L98" t="str">
        <f t="shared" si="19"/>
        <v>0.74</v>
      </c>
      <c r="M98" t="str">
        <f t="shared" si="20"/>
        <v>0.84</v>
      </c>
      <c r="N98">
        <f>(15^(1-P98)-0.5^(1-P98))/(10^(1-P98)-2^(1-P98))</f>
        <v>1.7875386370046384</v>
      </c>
      <c r="O98">
        <f>(15^(1-P98)-2^(1-P98))/(10^(1-P98)-2^(1-P98))</f>
        <v>1.5474169043482437</v>
      </c>
      <c r="P98" s="4">
        <f t="shared" si="21"/>
        <v>0.16</v>
      </c>
      <c r="Q98" s="4">
        <f t="shared" si="22"/>
        <v>0.79</v>
      </c>
      <c r="R98" s="4">
        <f t="shared" si="23"/>
        <v>1.6674777706764412</v>
      </c>
      <c r="S98" t="s">
        <v>44</v>
      </c>
      <c r="T98" t="s">
        <v>18</v>
      </c>
      <c r="U98" t="s">
        <v>33</v>
      </c>
      <c r="V98" t="s">
        <v>24</v>
      </c>
      <c r="W98" t="s">
        <v>21</v>
      </c>
    </row>
    <row r="99" spans="1:23" x14ac:dyDescent="0.25">
      <c r="A99">
        <v>98</v>
      </c>
      <c r="B99" s="2">
        <v>6</v>
      </c>
      <c r="C99" s="2">
        <v>5</v>
      </c>
      <c r="D99" s="2">
        <v>1</v>
      </c>
      <c r="E99" s="1">
        <f t="shared" si="14"/>
        <v>7</v>
      </c>
      <c r="F99" s="1">
        <f t="shared" si="15"/>
        <v>6</v>
      </c>
      <c r="G99" s="1">
        <f t="shared" si="16"/>
        <v>2</v>
      </c>
      <c r="H99" t="str">
        <f>INDEX([1]Sheet1!$C$3:$O$15, MATCH(E99, [1]Sheet1!$B$3:$B$15, 0), MATCH(F99,[1]Sheet1!$C$2:$O$2,0))</f>
        <v>0.16, 0.24</v>
      </c>
      <c r="I99" t="str">
        <f>INDEX([2]Sheet1!$C$3:$O$15, MATCH(E99, [2]Sheet1!$C$2:$O$2,0), MATCH(F99, [2]Sheet1!$B$3:$B$15,0))</f>
        <v>0.71, 0.80</v>
      </c>
      <c r="J99" t="str">
        <f t="shared" si="17"/>
        <v>0.16</v>
      </c>
      <c r="K99" t="str">
        <f t="shared" si="18"/>
        <v>0.24</v>
      </c>
      <c r="L99" t="str">
        <f t="shared" si="19"/>
        <v>0.71</v>
      </c>
      <c r="M99" t="str">
        <f t="shared" si="20"/>
        <v>0.80</v>
      </c>
      <c r="N99">
        <f>(15^(1-P99)-2^(1-P99))/(10^(1-P99)-2^(1-P99))</f>
        <v>1.5291895789434931</v>
      </c>
      <c r="O99">
        <f>(15^(1-P99)-12^(1-P99))/(10^(1-P99)-2^(1-P99))</f>
        <v>0.31231212212553988</v>
      </c>
      <c r="P99" s="4">
        <f t="shared" si="21"/>
        <v>0.2</v>
      </c>
      <c r="Q99" s="4">
        <f t="shared" si="22"/>
        <v>0.755</v>
      </c>
      <c r="R99" s="4">
        <f t="shared" si="23"/>
        <v>0.92075085053451644</v>
      </c>
      <c r="S99" t="s">
        <v>40</v>
      </c>
      <c r="T99" t="s">
        <v>25</v>
      </c>
      <c r="U99" t="s">
        <v>33</v>
      </c>
      <c r="V99" t="s">
        <v>34</v>
      </c>
      <c r="W99" t="s">
        <v>21</v>
      </c>
    </row>
    <row r="100" spans="1:23" x14ac:dyDescent="0.25">
      <c r="A100">
        <v>99</v>
      </c>
      <c r="B100" s="2">
        <v>7</v>
      </c>
      <c r="C100" s="2">
        <v>3</v>
      </c>
      <c r="D100" s="2">
        <v>4</v>
      </c>
      <c r="E100" s="1">
        <f t="shared" si="14"/>
        <v>8</v>
      </c>
      <c r="F100" s="1">
        <f t="shared" si="15"/>
        <v>4</v>
      </c>
      <c r="G100" s="1">
        <f t="shared" si="16"/>
        <v>5</v>
      </c>
      <c r="H100" t="str">
        <f>INDEX([1]Sheet1!$C$3:$O$15, MATCH(E100, [1]Sheet1!$B$3:$B$15, 0), MATCH(F100,[1]Sheet1!$C$2:$O$2,0))</f>
        <v>0.12, 0.22</v>
      </c>
      <c r="I100" t="str">
        <f>INDEX([2]Sheet1!$C$3:$O$15, MATCH(E100, [2]Sheet1!$C$2:$O$2,0), MATCH(F100, [2]Sheet1!$B$3:$B$15,0))</f>
        <v>0.84, 0.94</v>
      </c>
      <c r="J100" t="str">
        <f t="shared" si="17"/>
        <v>0.12</v>
      </c>
      <c r="K100" t="str">
        <f t="shared" si="18"/>
        <v>0.22</v>
      </c>
      <c r="L100" t="str">
        <f t="shared" si="19"/>
        <v>0.84</v>
      </c>
      <c r="M100" t="str">
        <f t="shared" si="20"/>
        <v>0.94</v>
      </c>
      <c r="N100">
        <f>(15^(1-P100)-0.5^(1-P100))/(8^(1-P100)-4^(1-P100))</f>
        <v>3.6227151267643265</v>
      </c>
      <c r="O100">
        <f>(15^(1-P100)-0.5^(1-P100))/(8^(1-P100)-2^(1-P100))</f>
        <v>2.3184942902757055</v>
      </c>
      <c r="P100" s="4">
        <f t="shared" si="21"/>
        <v>0.16999999999999998</v>
      </c>
      <c r="Q100" s="4">
        <f t="shared" si="22"/>
        <v>0.8899999999999999</v>
      </c>
      <c r="R100" s="4">
        <f t="shared" si="23"/>
        <v>2.9706047085200158</v>
      </c>
      <c r="S100" t="s">
        <v>32</v>
      </c>
      <c r="T100" t="s">
        <v>18</v>
      </c>
      <c r="U100" t="s">
        <v>33</v>
      </c>
      <c r="V100" t="s">
        <v>20</v>
      </c>
      <c r="W100" t="s">
        <v>21</v>
      </c>
    </row>
    <row r="101" spans="1:23" x14ac:dyDescent="0.25">
      <c r="A101">
        <v>100</v>
      </c>
      <c r="B101" s="2">
        <v>7</v>
      </c>
      <c r="C101" s="2">
        <v>2</v>
      </c>
      <c r="D101" s="2">
        <v>3</v>
      </c>
      <c r="E101" s="1">
        <f t="shared" si="14"/>
        <v>8</v>
      </c>
      <c r="F101" s="1">
        <f t="shared" si="15"/>
        <v>3</v>
      </c>
      <c r="G101" s="1">
        <f t="shared" si="16"/>
        <v>4</v>
      </c>
      <c r="H101" t="str">
        <f>INDEX([1]Sheet1!$C$3:$O$15, MATCH(E101, [1]Sheet1!$B$3:$B$15, 0), MATCH(F101,[1]Sheet1!$C$2:$O$2,0))</f>
        <v>0.06, 0.17</v>
      </c>
      <c r="I101" t="str">
        <f>INDEX([2]Sheet1!$C$3:$O$15, MATCH(E101, [2]Sheet1!$C$2:$O$2,0), MATCH(F101, [2]Sheet1!$B$3:$B$15,0))</f>
        <v>0.89, 0.99</v>
      </c>
      <c r="J101" t="str">
        <f t="shared" si="17"/>
        <v>0.06</v>
      </c>
      <c r="K101" t="str">
        <f t="shared" si="18"/>
        <v>0.17</v>
      </c>
      <c r="L101" t="str">
        <f t="shared" si="19"/>
        <v>0.89</v>
      </c>
      <c r="M101" t="str">
        <f t="shared" si="20"/>
        <v>0.99</v>
      </c>
      <c r="N101">
        <f>(15^(1-P101)-0.5^(1-P101))/(10^(1-P101)-2^(1-P101))</f>
        <v>1.7924850605966762</v>
      </c>
      <c r="O101">
        <f>(15^(1-P101)-2^(1-P101))/(10^(1-P101)-2^(1-P101))</f>
        <v>1.5684743107525587</v>
      </c>
      <c r="P101" s="4">
        <f t="shared" si="21"/>
        <v>0.115</v>
      </c>
      <c r="Q101" s="4">
        <f t="shared" si="22"/>
        <v>0.94</v>
      </c>
      <c r="R101" s="4">
        <f t="shared" si="23"/>
        <v>1.6804796856746176</v>
      </c>
      <c r="S101" t="s">
        <v>44</v>
      </c>
      <c r="T101" t="s">
        <v>25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2">
        <v>6</v>
      </c>
      <c r="C102" s="2">
        <v>0</v>
      </c>
      <c r="D102" s="2">
        <v>3</v>
      </c>
      <c r="E102" s="1">
        <f t="shared" si="14"/>
        <v>7</v>
      </c>
      <c r="F102" s="1">
        <f t="shared" si="15"/>
        <v>1</v>
      </c>
      <c r="G102" s="1">
        <f t="shared" si="16"/>
        <v>4</v>
      </c>
      <c r="H102" t="e">
        <f>INDEX([1]Sheet1!$C$3:$O$15, MATCH(E102, [1]Sheet1!$B$3:$B$15, 0), MATCH(F102,[1]Sheet1!$C$2:$O$2,0))</f>
        <v>#N/A</v>
      </c>
      <c r="I102" t="e">
        <f>INDEX([2]Sheet1!$C$3:$O$15, MATCH(E102, [2]Sheet1!$C$2:$O$2,0), MATCH(F102, [2]Sheet1!$B$3:$B$15,0))</f>
        <v>#N/A</v>
      </c>
      <c r="J102" t="e">
        <f t="shared" si="17"/>
        <v>#N/A</v>
      </c>
      <c r="K102" t="e">
        <f t="shared" si="18"/>
        <v>#N/A</v>
      </c>
      <c r="L102" t="e">
        <f t="shared" si="19"/>
        <v>#N/A</v>
      </c>
      <c r="M102" t="e">
        <f t="shared" si="20"/>
        <v>#N/A</v>
      </c>
      <c r="N102" t="e">
        <f>(15^(1-P102)-0.5^(1-P102))/(10^(1-P102)-2^(1-P102))</f>
        <v>#N/A</v>
      </c>
      <c r="O102" t="e">
        <f>(15^(1-P102)-2^(1-P102))/(10^(1-P102)-2^(1-P102))</f>
        <v>#N/A</v>
      </c>
      <c r="P102" s="4" t="e">
        <f t="shared" si="21"/>
        <v>#N/A</v>
      </c>
      <c r="Q102" s="4" t="e">
        <f t="shared" si="22"/>
        <v>#N/A</v>
      </c>
      <c r="R102" s="4" t="e">
        <f t="shared" si="23"/>
        <v>#N/A</v>
      </c>
      <c r="S102" t="s">
        <v>38</v>
      </c>
      <c r="T102" t="s">
        <v>18</v>
      </c>
      <c r="U102" t="s">
        <v>33</v>
      </c>
      <c r="V102" t="s">
        <v>34</v>
      </c>
      <c r="W102" t="s">
        <v>21</v>
      </c>
    </row>
    <row r="103" spans="1:23" x14ac:dyDescent="0.25">
      <c r="A103">
        <v>102</v>
      </c>
      <c r="B103" s="2">
        <v>7</v>
      </c>
      <c r="C103" s="2">
        <v>4</v>
      </c>
      <c r="D103" s="2">
        <v>3</v>
      </c>
      <c r="E103" s="1">
        <f t="shared" si="14"/>
        <v>8</v>
      </c>
      <c r="F103" s="1">
        <f t="shared" si="15"/>
        <v>5</v>
      </c>
      <c r="G103" s="1">
        <f t="shared" si="16"/>
        <v>4</v>
      </c>
      <c r="H103" t="str">
        <f>INDEX([1]Sheet1!$C$3:$O$15, MATCH(E103, [1]Sheet1!$B$3:$B$15, 0), MATCH(F103,[1]Sheet1!$C$2:$O$2,0))</f>
        <v>0.17, 0.26</v>
      </c>
      <c r="I103" t="str">
        <f>INDEX([2]Sheet1!$C$3:$O$15, MATCH(E103, [2]Sheet1!$C$2:$O$2,0), MATCH(F103, [2]Sheet1!$B$3:$B$15,0))</f>
        <v>0.80, 0.89</v>
      </c>
      <c r="J103" t="str">
        <f t="shared" si="17"/>
        <v>0.17</v>
      </c>
      <c r="K103" t="str">
        <f t="shared" si="18"/>
        <v>0.26</v>
      </c>
      <c r="L103" t="str">
        <f t="shared" si="19"/>
        <v>0.80</v>
      </c>
      <c r="M103" t="str">
        <f t="shared" si="20"/>
        <v>0.89</v>
      </c>
      <c r="N103">
        <f>(15^(1-P103)-0.5^(1-P103))/(10^(1-P103)-2^(1-P103))</f>
        <v>1.7838324927020326</v>
      </c>
      <c r="O103">
        <f>(15^(1-P103)-2^(1-P103))/(10^(1-P103)-2^(1-P103))</f>
        <v>1.5224720041213451</v>
      </c>
      <c r="P103" s="4">
        <f t="shared" si="21"/>
        <v>0.21500000000000002</v>
      </c>
      <c r="Q103" s="4">
        <f t="shared" si="22"/>
        <v>0.84499999999999997</v>
      </c>
      <c r="R103" s="4">
        <f t="shared" si="23"/>
        <v>1.653152248411689</v>
      </c>
      <c r="S103" t="s">
        <v>40</v>
      </c>
      <c r="T103" t="s">
        <v>25</v>
      </c>
      <c r="U103" t="s">
        <v>41</v>
      </c>
      <c r="V103" t="s">
        <v>20</v>
      </c>
      <c r="W103" t="s">
        <v>21</v>
      </c>
    </row>
    <row r="104" spans="1:23" x14ac:dyDescent="0.25">
      <c r="A104">
        <v>103</v>
      </c>
      <c r="B104" s="2">
        <v>8</v>
      </c>
      <c r="C104" s="2">
        <v>7</v>
      </c>
      <c r="D104" s="2">
        <v>3</v>
      </c>
      <c r="E104" s="1">
        <f t="shared" si="14"/>
        <v>9</v>
      </c>
      <c r="F104" s="1">
        <f t="shared" si="15"/>
        <v>8</v>
      </c>
      <c r="G104" s="1">
        <f t="shared" si="16"/>
        <v>4</v>
      </c>
      <c r="H104" t="str">
        <f>INDEX([1]Sheet1!$C$3:$O$15, MATCH(E104, [1]Sheet1!$B$3:$B$15, 0), MATCH(F104,[1]Sheet1!$C$2:$O$2,0))</f>
        <v>0.36, 0.44</v>
      </c>
      <c r="I104" t="str">
        <f>INDEX([2]Sheet1!$C$3:$O$15, MATCH(E104, [2]Sheet1!$C$2:$O$2,0), MATCH(F104, [2]Sheet1!$B$3:$B$15,0))</f>
        <v>0.71, 0.80</v>
      </c>
      <c r="J104" t="str">
        <f t="shared" si="17"/>
        <v>0.36</v>
      </c>
      <c r="K104" t="str">
        <f t="shared" si="18"/>
        <v>0.44</v>
      </c>
      <c r="L104" t="str">
        <f t="shared" si="19"/>
        <v>0.71</v>
      </c>
      <c r="M104" t="str">
        <f t="shared" si="20"/>
        <v>0.80</v>
      </c>
      <c r="N104">
        <f>(15^(1-P104)-0.5^(1-P104))/(10^(1-P104)-2^(1-P104))</f>
        <v>1.7919537703395045</v>
      </c>
      <c r="O104">
        <f>(15^(1-P104)-2^(1-P104))/(10^(1-P104)-2^(1-P104))</f>
        <v>1.4447572964624733</v>
      </c>
      <c r="P104" s="4">
        <f t="shared" si="21"/>
        <v>0.4</v>
      </c>
      <c r="Q104" s="4">
        <f t="shared" si="22"/>
        <v>0.755</v>
      </c>
      <c r="R104" s="4">
        <f t="shared" si="23"/>
        <v>1.6183555334009889</v>
      </c>
      <c r="S104" t="s">
        <v>40</v>
      </c>
      <c r="T104" t="s">
        <v>18</v>
      </c>
      <c r="U104" t="s">
        <v>33</v>
      </c>
      <c r="V104" t="s">
        <v>34</v>
      </c>
      <c r="W104" t="s">
        <v>21</v>
      </c>
    </row>
    <row r="105" spans="1:23" x14ac:dyDescent="0.25">
      <c r="A105">
        <v>104</v>
      </c>
      <c r="B105" s="2">
        <v>7</v>
      </c>
      <c r="C105" s="2">
        <v>5</v>
      </c>
      <c r="D105" s="2">
        <v>3</v>
      </c>
      <c r="E105" s="1">
        <f t="shared" si="14"/>
        <v>8</v>
      </c>
      <c r="F105" s="1">
        <f t="shared" si="15"/>
        <v>6</v>
      </c>
      <c r="G105" s="1">
        <f t="shared" si="16"/>
        <v>4</v>
      </c>
      <c r="H105" t="str">
        <f>INDEX([1]Sheet1!$C$3:$O$15, MATCH(E105, [1]Sheet1!$B$3:$B$15, 0), MATCH(F105,[1]Sheet1!$C$2:$O$2,0))</f>
        <v>0.22, 0.30</v>
      </c>
      <c r="I105" t="str">
        <f>INDEX([2]Sheet1!$C$3:$O$15, MATCH(E105, [2]Sheet1!$C$2:$O$2,0), MATCH(F105, [2]Sheet1!$B$3:$B$15,0))</f>
        <v>0.77, 0.85</v>
      </c>
      <c r="J105" t="str">
        <f t="shared" si="17"/>
        <v>0.22</v>
      </c>
      <c r="K105" t="str">
        <f t="shared" si="18"/>
        <v>0.30</v>
      </c>
      <c r="L105" t="str">
        <f t="shared" si="19"/>
        <v>0.77</v>
      </c>
      <c r="M105" t="str">
        <f t="shared" si="20"/>
        <v>0.85</v>
      </c>
      <c r="N105">
        <f>(15^(1-P105)-0.5^(1-P105))/(10^(1-P105)-2^(1-P105))</f>
        <v>1.7827971391785058</v>
      </c>
      <c r="O105">
        <f>(15^(1-P105)-2^(1-P105))/(10^(1-P105)-2^(1-P105))</f>
        <v>1.5027000798266845</v>
      </c>
      <c r="P105" s="4">
        <f t="shared" si="21"/>
        <v>0.26</v>
      </c>
      <c r="Q105" s="4">
        <f t="shared" si="22"/>
        <v>0.81</v>
      </c>
      <c r="R105" s="4">
        <f t="shared" si="23"/>
        <v>1.6427486095025952</v>
      </c>
      <c r="S105" t="s">
        <v>44</v>
      </c>
      <c r="T105" t="s">
        <v>18</v>
      </c>
      <c r="U105" t="s">
        <v>41</v>
      </c>
      <c r="V105" t="s">
        <v>20</v>
      </c>
      <c r="W105" t="s">
        <v>21</v>
      </c>
    </row>
    <row r="106" spans="1:23" x14ac:dyDescent="0.25">
      <c r="A106">
        <v>105</v>
      </c>
      <c r="B106" s="2">
        <v>7</v>
      </c>
      <c r="C106" s="2">
        <v>3</v>
      </c>
      <c r="D106" s="2">
        <v>1</v>
      </c>
      <c r="E106" s="1">
        <f t="shared" si="14"/>
        <v>8</v>
      </c>
      <c r="F106" s="1">
        <f t="shared" si="15"/>
        <v>4</v>
      </c>
      <c r="G106" s="1">
        <f t="shared" si="16"/>
        <v>2</v>
      </c>
      <c r="H106" t="str">
        <f>INDEX([1]Sheet1!$C$3:$O$15, MATCH(E106, [1]Sheet1!$B$3:$B$15, 0), MATCH(F106,[1]Sheet1!$C$2:$O$2,0))</f>
        <v>0.12, 0.22</v>
      </c>
      <c r="I106" t="str">
        <f>INDEX([2]Sheet1!$C$3:$O$15, MATCH(E106, [2]Sheet1!$C$2:$O$2,0), MATCH(F106, [2]Sheet1!$B$3:$B$15,0))</f>
        <v>0.84, 0.94</v>
      </c>
      <c r="J106" t="str">
        <f t="shared" si="17"/>
        <v>0.12</v>
      </c>
      <c r="K106" t="str">
        <f t="shared" si="18"/>
        <v>0.22</v>
      </c>
      <c r="L106" t="str">
        <f t="shared" si="19"/>
        <v>0.84</v>
      </c>
      <c r="M106" t="str">
        <f t="shared" si="20"/>
        <v>0.94</v>
      </c>
      <c r="N106">
        <f>(15^(1-P106)-2^(1-P106))/(10^(1-P106)-2^(1-P106))</f>
        <v>1.5428170679014381</v>
      </c>
      <c r="O106">
        <f>(15^(1-P106)-12^(1-P106))/(10^(1-P106)-2^(1-P106))</f>
        <v>0.32115715120300509</v>
      </c>
      <c r="P106" s="4">
        <f t="shared" si="21"/>
        <v>0.16999999999999998</v>
      </c>
      <c r="Q106" s="4">
        <f t="shared" si="22"/>
        <v>0.8899999999999999</v>
      </c>
      <c r="R106" s="4">
        <f t="shared" si="23"/>
        <v>0.93198710955222164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</row>
    <row r="107" spans="1:23" x14ac:dyDescent="0.25">
      <c r="A107">
        <v>106</v>
      </c>
      <c r="B107" s="2">
        <v>7</v>
      </c>
      <c r="C107" s="2">
        <v>4</v>
      </c>
      <c r="D107" s="2">
        <v>3</v>
      </c>
      <c r="E107" s="1">
        <f t="shared" si="14"/>
        <v>8</v>
      </c>
      <c r="F107" s="1">
        <f t="shared" si="15"/>
        <v>5</v>
      </c>
      <c r="G107" s="1">
        <f t="shared" si="16"/>
        <v>4</v>
      </c>
      <c r="H107" t="str">
        <f>INDEX([1]Sheet1!$C$3:$O$15, MATCH(E107, [1]Sheet1!$B$3:$B$15, 0), MATCH(F107,[1]Sheet1!$C$2:$O$2,0))</f>
        <v>0.17, 0.26</v>
      </c>
      <c r="I107" t="str">
        <f>INDEX([2]Sheet1!$C$3:$O$15, MATCH(E107, [2]Sheet1!$C$2:$O$2,0), MATCH(F107, [2]Sheet1!$B$3:$B$15,0))</f>
        <v>0.80, 0.89</v>
      </c>
      <c r="J107" t="str">
        <f t="shared" si="17"/>
        <v>0.17</v>
      </c>
      <c r="K107" t="str">
        <f t="shared" si="18"/>
        <v>0.26</v>
      </c>
      <c r="L107" t="str">
        <f t="shared" si="19"/>
        <v>0.80</v>
      </c>
      <c r="M107" t="str">
        <f t="shared" si="20"/>
        <v>0.89</v>
      </c>
      <c r="N107">
        <f t="shared" ref="N107:N113" si="24">(15^(1-P107)-0.5^(1-P107))/(10^(1-P107)-2^(1-P107))</f>
        <v>1.7838324927020326</v>
      </c>
      <c r="O107">
        <f t="shared" ref="O107:O113" si="25">(15^(1-P107)-2^(1-P107))/(10^(1-P107)-2^(1-P107))</f>
        <v>1.5224720041213451</v>
      </c>
      <c r="P107" s="4">
        <f t="shared" si="21"/>
        <v>0.21500000000000002</v>
      </c>
      <c r="Q107" s="4">
        <f t="shared" si="22"/>
        <v>0.84499999999999997</v>
      </c>
      <c r="R107" s="4">
        <f t="shared" si="23"/>
        <v>1.653152248411689</v>
      </c>
      <c r="S107" t="s">
        <v>40</v>
      </c>
      <c r="T107" t="s">
        <v>18</v>
      </c>
      <c r="U107" t="s">
        <v>33</v>
      </c>
      <c r="V107" t="s">
        <v>20</v>
      </c>
      <c r="W107" t="s">
        <v>21</v>
      </c>
    </row>
    <row r="108" spans="1:23" x14ac:dyDescent="0.25">
      <c r="A108">
        <v>107</v>
      </c>
      <c r="B108" s="2">
        <v>7</v>
      </c>
      <c r="C108" s="2">
        <v>4</v>
      </c>
      <c r="D108" s="2">
        <v>3</v>
      </c>
      <c r="E108" s="1">
        <f t="shared" si="14"/>
        <v>8</v>
      </c>
      <c r="F108" s="1">
        <f t="shared" si="15"/>
        <v>5</v>
      </c>
      <c r="G108" s="1">
        <f t="shared" si="16"/>
        <v>4</v>
      </c>
      <c r="H108" t="str">
        <f>INDEX([1]Sheet1!$C$3:$O$15, MATCH(E108, [1]Sheet1!$B$3:$B$15, 0), MATCH(F108,[1]Sheet1!$C$2:$O$2,0))</f>
        <v>0.17, 0.26</v>
      </c>
      <c r="I108" t="str">
        <f>INDEX([2]Sheet1!$C$3:$O$15, MATCH(E108, [2]Sheet1!$C$2:$O$2,0), MATCH(F108, [2]Sheet1!$B$3:$B$15,0))</f>
        <v>0.80, 0.89</v>
      </c>
      <c r="J108" t="str">
        <f t="shared" si="17"/>
        <v>0.17</v>
      </c>
      <c r="K108" t="str">
        <f t="shared" si="18"/>
        <v>0.26</v>
      </c>
      <c r="L108" t="str">
        <f t="shared" si="19"/>
        <v>0.80</v>
      </c>
      <c r="M108" t="str">
        <f t="shared" si="20"/>
        <v>0.89</v>
      </c>
      <c r="N108">
        <f t="shared" si="24"/>
        <v>1.7838324927020326</v>
      </c>
      <c r="O108">
        <f t="shared" si="25"/>
        <v>1.5224720041213451</v>
      </c>
      <c r="P108" s="4">
        <f t="shared" si="21"/>
        <v>0.21500000000000002</v>
      </c>
      <c r="Q108" s="4">
        <f t="shared" si="22"/>
        <v>0.84499999999999997</v>
      </c>
      <c r="R108" s="4">
        <f t="shared" si="23"/>
        <v>1.653152248411689</v>
      </c>
      <c r="S108" t="s">
        <v>38</v>
      </c>
      <c r="T108" t="s">
        <v>25</v>
      </c>
      <c r="U108" t="s">
        <v>41</v>
      </c>
      <c r="V108" t="s">
        <v>20</v>
      </c>
      <c r="W108" t="s">
        <v>21</v>
      </c>
    </row>
    <row r="109" spans="1:23" x14ac:dyDescent="0.25">
      <c r="A109">
        <v>108</v>
      </c>
      <c r="B109" s="2">
        <v>9</v>
      </c>
      <c r="C109" s="2">
        <v>5</v>
      </c>
      <c r="D109" s="2">
        <v>3</v>
      </c>
      <c r="E109" s="1">
        <f t="shared" si="14"/>
        <v>10</v>
      </c>
      <c r="F109" s="1">
        <f t="shared" si="15"/>
        <v>6</v>
      </c>
      <c r="G109" s="1">
        <f t="shared" si="16"/>
        <v>4</v>
      </c>
      <c r="H109" t="str">
        <f>INDEX([1]Sheet1!$C$3:$O$15, MATCH(E109, [1]Sheet1!$B$3:$B$15, 0), MATCH(F109,[1]Sheet1!$C$2:$O$2,0))</f>
        <v>0.31, 0.40</v>
      </c>
      <c r="I109" t="str">
        <f>INDEX([2]Sheet1!$C$3:$O$15, MATCH(E109, [2]Sheet1!$C$2:$O$2,0), MATCH(F109, [2]Sheet1!$B$3:$B$15,0))</f>
        <v>0.87, 0.96</v>
      </c>
      <c r="J109" t="str">
        <f t="shared" si="17"/>
        <v>0.31</v>
      </c>
      <c r="K109" t="str">
        <f t="shared" si="18"/>
        <v>0.40</v>
      </c>
      <c r="L109" t="str">
        <f t="shared" si="19"/>
        <v>0.87</v>
      </c>
      <c r="M109" t="str">
        <f t="shared" si="20"/>
        <v>0.96</v>
      </c>
      <c r="N109">
        <f t="shared" si="24"/>
        <v>1.7868756994468782</v>
      </c>
      <c r="O109">
        <f t="shared" si="25"/>
        <v>1.4628021449231399</v>
      </c>
      <c r="P109" s="4">
        <f t="shared" si="21"/>
        <v>0.35499999999999998</v>
      </c>
      <c r="Q109" s="4">
        <f t="shared" si="22"/>
        <v>0.91500000000000004</v>
      </c>
      <c r="R109" s="4">
        <f t="shared" si="23"/>
        <v>1.624838922185009</v>
      </c>
      <c r="S109" t="s">
        <v>32</v>
      </c>
      <c r="T109" t="s">
        <v>25</v>
      </c>
      <c r="U109" t="s">
        <v>41</v>
      </c>
      <c r="V109" t="s">
        <v>34</v>
      </c>
      <c r="W109" t="s">
        <v>21</v>
      </c>
    </row>
    <row r="110" spans="1:23" x14ac:dyDescent="0.25">
      <c r="A110">
        <v>109</v>
      </c>
      <c r="B110" s="2">
        <v>7</v>
      </c>
      <c r="C110" s="2">
        <v>3</v>
      </c>
      <c r="D110" s="2">
        <v>3</v>
      </c>
      <c r="E110" s="1">
        <f t="shared" si="14"/>
        <v>8</v>
      </c>
      <c r="F110" s="1">
        <f t="shared" si="15"/>
        <v>4</v>
      </c>
      <c r="G110" s="1">
        <f t="shared" si="16"/>
        <v>4</v>
      </c>
      <c r="H110" t="str">
        <f>INDEX([1]Sheet1!$C$3:$O$15, MATCH(E110, [1]Sheet1!$B$3:$B$15, 0), MATCH(F110,[1]Sheet1!$C$2:$O$2,0))</f>
        <v>0.12, 0.22</v>
      </c>
      <c r="I110" t="str">
        <f>INDEX([2]Sheet1!$C$3:$O$15, MATCH(E110, [2]Sheet1!$C$2:$O$2,0), MATCH(F110, [2]Sheet1!$B$3:$B$15,0))</f>
        <v>0.84, 0.94</v>
      </c>
      <c r="J110" t="str">
        <f t="shared" si="17"/>
        <v>0.12</v>
      </c>
      <c r="K110" t="str">
        <f t="shared" si="18"/>
        <v>0.22</v>
      </c>
      <c r="L110" t="str">
        <f t="shared" si="19"/>
        <v>0.84</v>
      </c>
      <c r="M110" t="str">
        <f t="shared" si="20"/>
        <v>0.94</v>
      </c>
      <c r="N110">
        <f t="shared" si="24"/>
        <v>1.7866703509891912</v>
      </c>
      <c r="O110">
        <f t="shared" si="25"/>
        <v>1.5428170679014381</v>
      </c>
      <c r="P110" s="4">
        <f t="shared" si="21"/>
        <v>0.16999999999999998</v>
      </c>
      <c r="Q110" s="4">
        <f t="shared" si="22"/>
        <v>0.8899999999999999</v>
      </c>
      <c r="R110" s="4">
        <f t="shared" si="23"/>
        <v>1.6647437094453146</v>
      </c>
      <c r="S110" t="s">
        <v>38</v>
      </c>
      <c r="T110" t="s">
        <v>18</v>
      </c>
      <c r="U110" t="s">
        <v>39</v>
      </c>
      <c r="V110" t="s">
        <v>34</v>
      </c>
      <c r="W110" t="s">
        <v>23</v>
      </c>
    </row>
    <row r="111" spans="1:23" x14ac:dyDescent="0.25">
      <c r="A111">
        <v>110</v>
      </c>
      <c r="B111" s="2">
        <v>7</v>
      </c>
      <c r="C111" s="2">
        <v>4</v>
      </c>
      <c r="D111" s="2">
        <v>3</v>
      </c>
      <c r="E111" s="1">
        <f t="shared" si="14"/>
        <v>8</v>
      </c>
      <c r="F111" s="1">
        <f t="shared" si="15"/>
        <v>5</v>
      </c>
      <c r="G111" s="1">
        <f t="shared" si="16"/>
        <v>4</v>
      </c>
      <c r="H111" t="str">
        <f>INDEX([1]Sheet1!$C$3:$O$15, MATCH(E111, [1]Sheet1!$B$3:$B$15, 0), MATCH(F111,[1]Sheet1!$C$2:$O$2,0))</f>
        <v>0.17, 0.26</v>
      </c>
      <c r="I111" t="str">
        <f>INDEX([2]Sheet1!$C$3:$O$15, MATCH(E111, [2]Sheet1!$C$2:$O$2,0), MATCH(F111, [2]Sheet1!$B$3:$B$15,0))</f>
        <v>0.80, 0.89</v>
      </c>
      <c r="J111" t="str">
        <f t="shared" si="17"/>
        <v>0.17</v>
      </c>
      <c r="K111" t="str">
        <f t="shared" si="18"/>
        <v>0.26</v>
      </c>
      <c r="L111" t="str">
        <f t="shared" si="19"/>
        <v>0.80</v>
      </c>
      <c r="M111" t="str">
        <f t="shared" si="20"/>
        <v>0.89</v>
      </c>
      <c r="N111">
        <f t="shared" si="24"/>
        <v>1.7838324927020326</v>
      </c>
      <c r="O111">
        <f t="shared" si="25"/>
        <v>1.5224720041213451</v>
      </c>
      <c r="P111" s="4">
        <f t="shared" si="21"/>
        <v>0.21500000000000002</v>
      </c>
      <c r="Q111" s="4">
        <f t="shared" si="22"/>
        <v>0.84499999999999997</v>
      </c>
      <c r="R111" s="4">
        <f t="shared" si="23"/>
        <v>1.653152248411689</v>
      </c>
      <c r="S111" t="s">
        <v>37</v>
      </c>
      <c r="T111" t="s">
        <v>25</v>
      </c>
      <c r="U111" t="s">
        <v>41</v>
      </c>
      <c r="V111" t="s">
        <v>34</v>
      </c>
      <c r="W111" t="s">
        <v>21</v>
      </c>
    </row>
    <row r="112" spans="1:23" x14ac:dyDescent="0.25">
      <c r="A112">
        <v>111</v>
      </c>
      <c r="B112" s="2">
        <v>8</v>
      </c>
      <c r="C112" s="2">
        <v>5</v>
      </c>
      <c r="D112" s="2">
        <v>3</v>
      </c>
      <c r="E112" s="1">
        <f t="shared" si="14"/>
        <v>9</v>
      </c>
      <c r="F112" s="1">
        <f t="shared" si="15"/>
        <v>6</v>
      </c>
      <c r="G112" s="1">
        <f t="shared" si="16"/>
        <v>4</v>
      </c>
      <c r="H112" t="str">
        <f>INDEX([1]Sheet1!$C$3:$O$15, MATCH(E112, [1]Sheet1!$B$3:$B$15, 0), MATCH(F112,[1]Sheet1!$C$2:$O$2,0))</f>
        <v>0.27, 0.34</v>
      </c>
      <c r="I112" t="str">
        <f>INDEX([2]Sheet1!$C$3:$O$15, MATCH(E112, [2]Sheet1!$C$2:$O$2,0), MATCH(F112, [2]Sheet1!$B$3:$B$15,0))</f>
        <v>0.82, 0.89</v>
      </c>
      <c r="J112" t="str">
        <f t="shared" si="17"/>
        <v>0.27</v>
      </c>
      <c r="K112" t="str">
        <f t="shared" si="18"/>
        <v>0.34</v>
      </c>
      <c r="L112" t="str">
        <f t="shared" si="19"/>
        <v>0.82</v>
      </c>
      <c r="M112" t="str">
        <f t="shared" si="20"/>
        <v>0.89</v>
      </c>
      <c r="N112">
        <f t="shared" si="24"/>
        <v>1.7836394157458579</v>
      </c>
      <c r="O112">
        <f t="shared" si="25"/>
        <v>1.4834925547676119</v>
      </c>
      <c r="P112" s="4">
        <f t="shared" si="21"/>
        <v>0.30500000000000005</v>
      </c>
      <c r="Q112" s="4">
        <f t="shared" si="22"/>
        <v>0.85499999999999998</v>
      </c>
      <c r="R112" s="4">
        <f t="shared" si="23"/>
        <v>1.6335659852567348</v>
      </c>
      <c r="S112" t="s">
        <v>40</v>
      </c>
      <c r="T112" t="s">
        <v>25</v>
      </c>
      <c r="U112" t="s">
        <v>43</v>
      </c>
      <c r="V112" t="s">
        <v>28</v>
      </c>
      <c r="W112" t="s">
        <v>23</v>
      </c>
    </row>
    <row r="113" spans="1:23" x14ac:dyDescent="0.25">
      <c r="A113">
        <v>112</v>
      </c>
      <c r="B113" s="2">
        <v>7</v>
      </c>
      <c r="C113" s="2">
        <v>2</v>
      </c>
      <c r="D113" s="2">
        <v>3</v>
      </c>
      <c r="E113" s="1">
        <f t="shared" si="14"/>
        <v>8</v>
      </c>
      <c r="F113" s="1">
        <f t="shared" si="15"/>
        <v>3</v>
      </c>
      <c r="G113" s="1">
        <f t="shared" si="16"/>
        <v>4</v>
      </c>
      <c r="H113" t="str">
        <f>INDEX([1]Sheet1!$C$3:$O$15, MATCH(E113, [1]Sheet1!$B$3:$B$15, 0), MATCH(F113,[1]Sheet1!$C$2:$O$2,0))</f>
        <v>0.06, 0.17</v>
      </c>
      <c r="I113" t="str">
        <f>INDEX([2]Sheet1!$C$3:$O$15, MATCH(E113, [2]Sheet1!$C$2:$O$2,0), MATCH(F113, [2]Sheet1!$B$3:$B$15,0))</f>
        <v>0.89, 0.99</v>
      </c>
      <c r="J113" t="str">
        <f t="shared" si="17"/>
        <v>0.06</v>
      </c>
      <c r="K113" t="str">
        <f t="shared" si="18"/>
        <v>0.17</v>
      </c>
      <c r="L113" t="str">
        <f t="shared" si="19"/>
        <v>0.89</v>
      </c>
      <c r="M113" t="str">
        <f t="shared" si="20"/>
        <v>0.99</v>
      </c>
      <c r="N113">
        <f t="shared" si="24"/>
        <v>1.7924850605966762</v>
      </c>
      <c r="O113">
        <f t="shared" si="25"/>
        <v>1.5684743107525587</v>
      </c>
      <c r="P113" s="4">
        <f t="shared" si="21"/>
        <v>0.115</v>
      </c>
      <c r="Q113" s="4">
        <f t="shared" si="22"/>
        <v>0.94</v>
      </c>
      <c r="R113" s="4">
        <f t="shared" si="23"/>
        <v>1.6804796856746176</v>
      </c>
      <c r="S113" t="s">
        <v>35</v>
      </c>
      <c r="T113" t="s">
        <v>18</v>
      </c>
      <c r="U113" t="s">
        <v>33</v>
      </c>
      <c r="V113" t="s">
        <v>20</v>
      </c>
      <c r="W113" t="s">
        <v>21</v>
      </c>
    </row>
    <row r="114" spans="1:23" x14ac:dyDescent="0.25">
      <c r="A114">
        <v>113</v>
      </c>
      <c r="B114" s="2">
        <v>7</v>
      </c>
      <c r="C114" s="2">
        <v>4</v>
      </c>
      <c r="D114" s="2">
        <v>1</v>
      </c>
      <c r="E114" s="1">
        <f t="shared" si="14"/>
        <v>8</v>
      </c>
      <c r="F114" s="1">
        <f t="shared" si="15"/>
        <v>5</v>
      </c>
      <c r="G114" s="1">
        <f t="shared" si="16"/>
        <v>2</v>
      </c>
      <c r="H114" t="str">
        <f>INDEX([1]Sheet1!$C$3:$O$15, MATCH(E114, [1]Sheet1!$B$3:$B$15, 0), MATCH(F114,[1]Sheet1!$C$2:$O$2,0))</f>
        <v>0.17, 0.26</v>
      </c>
      <c r="I114" t="str">
        <f>INDEX([2]Sheet1!$C$3:$O$15, MATCH(E114, [2]Sheet1!$C$2:$O$2,0), MATCH(F114, [2]Sheet1!$B$3:$B$15,0))</f>
        <v>0.80, 0.89</v>
      </c>
      <c r="J114" t="str">
        <f t="shared" si="17"/>
        <v>0.17</v>
      </c>
      <c r="K114" t="str">
        <f t="shared" si="18"/>
        <v>0.26</v>
      </c>
      <c r="L114" t="str">
        <f t="shared" si="19"/>
        <v>0.80</v>
      </c>
      <c r="M114" t="str">
        <f t="shared" si="20"/>
        <v>0.89</v>
      </c>
      <c r="N114">
        <f>(15^(1-P114)-2^(1-P114))/(10^(1-P114)-2^(1-P114))</f>
        <v>1.5224720041213451</v>
      </c>
      <c r="O114">
        <f>(15^(1-P114)-12^(1-P114))/(10^(1-P114)-2^(1-P114))</f>
        <v>0.30796114113426326</v>
      </c>
      <c r="P114" s="4">
        <f t="shared" si="21"/>
        <v>0.21500000000000002</v>
      </c>
      <c r="Q114" s="4">
        <f t="shared" si="22"/>
        <v>0.84499999999999997</v>
      </c>
      <c r="R114" s="4">
        <f t="shared" si="23"/>
        <v>0.9152165726278042</v>
      </c>
      <c r="S114" t="s">
        <v>32</v>
      </c>
      <c r="T114" t="s">
        <v>25</v>
      </c>
      <c r="U114" t="s">
        <v>43</v>
      </c>
      <c r="V114" t="s">
        <v>34</v>
      </c>
      <c r="W114" t="s">
        <v>21</v>
      </c>
    </row>
    <row r="115" spans="1:23" x14ac:dyDescent="0.25">
      <c r="A115">
        <v>114</v>
      </c>
      <c r="B115" s="2">
        <v>8</v>
      </c>
      <c r="C115" s="2">
        <v>4</v>
      </c>
      <c r="D115" s="2">
        <v>3</v>
      </c>
      <c r="E115" s="1">
        <f t="shared" si="14"/>
        <v>9</v>
      </c>
      <c r="F115" s="1">
        <f t="shared" si="15"/>
        <v>5</v>
      </c>
      <c r="G115" s="1">
        <f t="shared" si="16"/>
        <v>4</v>
      </c>
      <c r="H115" t="str">
        <f>INDEX([1]Sheet1!$C$3:$O$15, MATCH(E115, [1]Sheet1!$B$3:$B$15, 0), MATCH(F115,[1]Sheet1!$C$2:$O$2,0))</f>
        <v>0.23, 0.30</v>
      </c>
      <c r="I115" t="str">
        <f>INDEX([2]Sheet1!$C$3:$O$15, MATCH(E115, [2]Sheet1!$C$2:$O$2,0), MATCH(F115, [2]Sheet1!$B$3:$B$15,0))</f>
        <v>0.86, 0.93</v>
      </c>
      <c r="J115" t="str">
        <f t="shared" si="17"/>
        <v>0.23</v>
      </c>
      <c r="K115" t="str">
        <f t="shared" si="18"/>
        <v>0.30</v>
      </c>
      <c r="L115" t="str">
        <f t="shared" si="19"/>
        <v>0.86</v>
      </c>
      <c r="M115" t="str">
        <f t="shared" si="20"/>
        <v>0.93</v>
      </c>
      <c r="N115">
        <f>(15^(1-P115)-0.5^(1-P115))/(10^(1-P115)-2^(1-P115))</f>
        <v>1.7827965770637564</v>
      </c>
      <c r="O115">
        <f>(15^(1-P115)-2^(1-P115))/(10^(1-P115)-2^(1-P115))</f>
        <v>1.5005381989108644</v>
      </c>
      <c r="P115" s="4">
        <f t="shared" si="21"/>
        <v>0.26500000000000001</v>
      </c>
      <c r="Q115" s="4">
        <f t="shared" si="22"/>
        <v>0.89500000000000002</v>
      </c>
      <c r="R115" s="4">
        <f t="shared" si="23"/>
        <v>1.6416673879873103</v>
      </c>
      <c r="S115" t="s">
        <v>35</v>
      </c>
      <c r="T115" t="s">
        <v>25</v>
      </c>
      <c r="U115" t="s">
        <v>41</v>
      </c>
      <c r="V115" t="s">
        <v>20</v>
      </c>
      <c r="W115" t="s">
        <v>23</v>
      </c>
    </row>
    <row r="116" spans="1:23" x14ac:dyDescent="0.25">
      <c r="A116">
        <v>115</v>
      </c>
      <c r="B116" s="2">
        <v>6</v>
      </c>
      <c r="C116" s="2">
        <v>1</v>
      </c>
      <c r="D116" s="2">
        <v>3</v>
      </c>
      <c r="E116" s="1">
        <f t="shared" si="14"/>
        <v>7</v>
      </c>
      <c r="F116" s="1">
        <f t="shared" si="15"/>
        <v>2</v>
      </c>
      <c r="G116" s="1">
        <f t="shared" si="16"/>
        <v>4</v>
      </c>
      <c r="H116" t="str">
        <f>INDEX([1]Sheet1!$C$3:$O$15, MATCH(E116, [1]Sheet1!$B$3:$B$15, 0), MATCH(F116,[1]Sheet1!$C$2:$O$2,0))</f>
        <v>-0.07, 0.06</v>
      </c>
      <c r="I116" t="str">
        <f>INDEX([2]Sheet1!$C$3:$O$15, MATCH(E116, [2]Sheet1!$C$2:$O$2,0), MATCH(F116, [2]Sheet1!$B$3:$B$15,0))</f>
        <v>0.88, 0.99</v>
      </c>
      <c r="J116" t="str">
        <f t="shared" si="17"/>
        <v>-0.0</v>
      </c>
      <c r="K116" t="str">
        <f t="shared" si="18"/>
        <v>0.06</v>
      </c>
      <c r="L116" t="str">
        <f t="shared" si="19"/>
        <v>0.88</v>
      </c>
      <c r="M116" t="str">
        <f t="shared" si="20"/>
        <v>0.99</v>
      </c>
      <c r="N116">
        <f>(15^(1-P116)-0.5^(1-P116))/(10^(1-P116)-2^(1-P116))</f>
        <v>1.8062919055386313</v>
      </c>
      <c r="O116">
        <f>(15^(1-P116)-2^(1-P116))/(10^(1-P116)-2^(1-P116))</f>
        <v>1.6098730034404303</v>
      </c>
      <c r="P116" s="4">
        <f t="shared" si="21"/>
        <v>0.03</v>
      </c>
      <c r="Q116" s="4">
        <f t="shared" si="22"/>
        <v>0.93500000000000005</v>
      </c>
      <c r="R116" s="4">
        <f t="shared" si="23"/>
        <v>1.7080824544895308</v>
      </c>
      <c r="S116" t="s">
        <v>38</v>
      </c>
      <c r="T116" t="s">
        <v>25</v>
      </c>
      <c r="U116" t="s">
        <v>43</v>
      </c>
      <c r="V116" t="s">
        <v>28</v>
      </c>
      <c r="W116" t="s">
        <v>21</v>
      </c>
    </row>
    <row r="117" spans="1:23" x14ac:dyDescent="0.25">
      <c r="A117">
        <v>116</v>
      </c>
      <c r="B117" s="2">
        <v>6</v>
      </c>
      <c r="C117" s="2">
        <v>4</v>
      </c>
      <c r="D117" s="2">
        <v>3</v>
      </c>
      <c r="E117" s="1">
        <f t="shared" si="14"/>
        <v>7</v>
      </c>
      <c r="F117" s="1">
        <f t="shared" si="15"/>
        <v>5</v>
      </c>
      <c r="G117" s="1">
        <f t="shared" si="16"/>
        <v>4</v>
      </c>
      <c r="H117" t="str">
        <f>INDEX([1]Sheet1!$C$3:$O$15, MATCH(E117, [1]Sheet1!$B$3:$B$15, 0), MATCH(F117,[1]Sheet1!$C$2:$O$2,0))</f>
        <v>0.11, 0.21</v>
      </c>
      <c r="I117" t="str">
        <f>INDEX([2]Sheet1!$C$3:$O$15, MATCH(E117, [2]Sheet1!$C$2:$O$2,0), MATCH(F117, [2]Sheet1!$B$3:$B$15,0))</f>
        <v>0.74, 0.84</v>
      </c>
      <c r="J117" t="str">
        <f t="shared" si="17"/>
        <v>0.11</v>
      </c>
      <c r="K117" t="str">
        <f t="shared" si="18"/>
        <v>0.21</v>
      </c>
      <c r="L117" t="str">
        <f t="shared" si="19"/>
        <v>0.74</v>
      </c>
      <c r="M117" t="str">
        <f t="shared" si="20"/>
        <v>0.84</v>
      </c>
      <c r="N117">
        <f>(15^(1-P117)-0.5^(1-P117))/(10^(1-P117)-2^(1-P117))</f>
        <v>1.7875386370046384</v>
      </c>
      <c r="O117">
        <f>(15^(1-P117)-2^(1-P117))/(10^(1-P117)-2^(1-P117))</f>
        <v>1.5474169043482437</v>
      </c>
      <c r="P117" s="4">
        <f t="shared" si="21"/>
        <v>0.16</v>
      </c>
      <c r="Q117" s="4">
        <f t="shared" si="22"/>
        <v>0.79</v>
      </c>
      <c r="R117" s="4">
        <f t="shared" si="23"/>
        <v>1.6674777706764412</v>
      </c>
      <c r="S117" t="s">
        <v>32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>
        <v>117</v>
      </c>
      <c r="B118" s="2">
        <v>8</v>
      </c>
      <c r="C118" s="2">
        <v>4</v>
      </c>
      <c r="D118" s="2">
        <v>3</v>
      </c>
      <c r="E118" s="1">
        <f t="shared" si="14"/>
        <v>9</v>
      </c>
      <c r="F118" s="1">
        <f t="shared" si="15"/>
        <v>5</v>
      </c>
      <c r="G118" s="1">
        <f t="shared" si="16"/>
        <v>4</v>
      </c>
      <c r="H118" t="str">
        <f>INDEX([1]Sheet1!$C$3:$O$15, MATCH(E118, [1]Sheet1!$B$3:$B$15, 0), MATCH(F118,[1]Sheet1!$C$2:$O$2,0))</f>
        <v>0.23, 0.30</v>
      </c>
      <c r="I118" t="str">
        <f>INDEX([2]Sheet1!$C$3:$O$15, MATCH(E118, [2]Sheet1!$C$2:$O$2,0), MATCH(F118, [2]Sheet1!$B$3:$B$15,0))</f>
        <v>0.86, 0.93</v>
      </c>
      <c r="J118" t="str">
        <f t="shared" si="17"/>
        <v>0.23</v>
      </c>
      <c r="K118" t="str">
        <f t="shared" si="18"/>
        <v>0.30</v>
      </c>
      <c r="L118" t="str">
        <f t="shared" si="19"/>
        <v>0.86</v>
      </c>
      <c r="M118" t="str">
        <f t="shared" si="20"/>
        <v>0.93</v>
      </c>
      <c r="N118">
        <f>(15^(1-P118)-0.5^(1-P118))/(10^(1-P118)-2^(1-P118))</f>
        <v>1.7827965770637564</v>
      </c>
      <c r="O118">
        <f>(15^(1-P118)-2^(1-P118))/(10^(1-P118)-2^(1-P118))</f>
        <v>1.5005381989108644</v>
      </c>
      <c r="P118" s="4">
        <f t="shared" si="21"/>
        <v>0.26500000000000001</v>
      </c>
      <c r="Q118" s="4">
        <f t="shared" si="22"/>
        <v>0.89500000000000002</v>
      </c>
      <c r="R118" s="4">
        <f t="shared" si="23"/>
        <v>1.6416673879873103</v>
      </c>
      <c r="S118" t="s">
        <v>32</v>
      </c>
      <c r="T118" t="s">
        <v>25</v>
      </c>
      <c r="U118" t="s">
        <v>43</v>
      </c>
      <c r="V118" t="s">
        <v>24</v>
      </c>
      <c r="W118" t="s">
        <v>21</v>
      </c>
    </row>
    <row r="119" spans="1:23" x14ac:dyDescent="0.25">
      <c r="A119">
        <v>118</v>
      </c>
      <c r="B119" s="2">
        <v>8</v>
      </c>
      <c r="C119" s="2">
        <v>3</v>
      </c>
      <c r="D119" s="2">
        <v>1</v>
      </c>
      <c r="E119" s="1">
        <f t="shared" si="14"/>
        <v>9</v>
      </c>
      <c r="F119" s="1">
        <f t="shared" si="15"/>
        <v>4</v>
      </c>
      <c r="G119" s="1">
        <f t="shared" si="16"/>
        <v>2</v>
      </c>
      <c r="H119" t="str">
        <f>INDEX([1]Sheet1!$C$3:$O$15, MATCH(E119, [1]Sheet1!$B$3:$B$15, 0), MATCH(F119,[1]Sheet1!$C$2:$O$2,0))</f>
        <v>0.18, 0.26</v>
      </c>
      <c r="I119" t="str">
        <f>INDEX([2]Sheet1!$C$3:$O$15, MATCH(E119, [2]Sheet1!$C$2:$O$2,0), MATCH(F119, [2]Sheet1!$B$3:$B$15,0))</f>
        <v>0.90, 0.98</v>
      </c>
      <c r="J119" t="str">
        <f t="shared" si="17"/>
        <v>0.18</v>
      </c>
      <c r="K119" t="str">
        <f t="shared" si="18"/>
        <v>0.26</v>
      </c>
      <c r="L119" t="str">
        <f t="shared" si="19"/>
        <v>0.90</v>
      </c>
      <c r="M119" t="str">
        <f t="shared" si="20"/>
        <v>0.98</v>
      </c>
      <c r="N119">
        <f>(15^(1-P119)-2^(1-P119))/(10^(1-P119)-2^(1-P119))</f>
        <v>1.5202469801099703</v>
      </c>
      <c r="O119">
        <f>(15^(1-P119)-12^(1-P119))/(10^(1-P119)-2^(1-P119))</f>
        <v>0.30652133167022555</v>
      </c>
      <c r="P119" s="4">
        <f t="shared" si="21"/>
        <v>0.22</v>
      </c>
      <c r="Q119" s="4">
        <f t="shared" si="22"/>
        <v>0.94</v>
      </c>
      <c r="R119" s="4">
        <f t="shared" si="23"/>
        <v>0.91338415589009792</v>
      </c>
      <c r="S119" t="s">
        <v>37</v>
      </c>
      <c r="T119" t="s">
        <v>25</v>
      </c>
      <c r="U119" t="s">
        <v>42</v>
      </c>
      <c r="V119" t="s">
        <v>20</v>
      </c>
      <c r="W119" t="s">
        <v>21</v>
      </c>
    </row>
    <row r="120" spans="1:23" x14ac:dyDescent="0.25">
      <c r="A120">
        <v>119</v>
      </c>
      <c r="B120" s="2">
        <v>7</v>
      </c>
      <c r="C120" s="2">
        <v>3</v>
      </c>
      <c r="D120" s="2">
        <v>1</v>
      </c>
      <c r="E120" s="1">
        <f t="shared" si="14"/>
        <v>8</v>
      </c>
      <c r="F120" s="1">
        <f t="shared" si="15"/>
        <v>4</v>
      </c>
      <c r="G120" s="1">
        <f t="shared" si="16"/>
        <v>2</v>
      </c>
      <c r="H120" t="str">
        <f>INDEX([1]Sheet1!$C$3:$O$15, MATCH(E120, [1]Sheet1!$B$3:$B$15, 0), MATCH(F120,[1]Sheet1!$C$2:$O$2,0))</f>
        <v>0.12, 0.22</v>
      </c>
      <c r="I120" t="str">
        <f>INDEX([2]Sheet1!$C$3:$O$15, MATCH(E120, [2]Sheet1!$C$2:$O$2,0), MATCH(F120, [2]Sheet1!$B$3:$B$15,0))</f>
        <v>0.84, 0.94</v>
      </c>
      <c r="J120" t="str">
        <f t="shared" si="17"/>
        <v>0.12</v>
      </c>
      <c r="K120" t="str">
        <f t="shared" si="18"/>
        <v>0.22</v>
      </c>
      <c r="L120" t="str">
        <f t="shared" si="19"/>
        <v>0.84</v>
      </c>
      <c r="M120" t="str">
        <f t="shared" si="20"/>
        <v>0.94</v>
      </c>
      <c r="N120">
        <f>(15^(1-P120)-2^(1-P120))/(10^(1-P120)-2^(1-P120))</f>
        <v>1.5428170679014381</v>
      </c>
      <c r="O120">
        <f>(15^(1-P120)-12^(1-P120))/(10^(1-P120)-2^(1-P120))</f>
        <v>0.32115715120300509</v>
      </c>
      <c r="P120" s="4">
        <f t="shared" si="21"/>
        <v>0.16999999999999998</v>
      </c>
      <c r="Q120" s="4">
        <f t="shared" si="22"/>
        <v>0.8899999999999999</v>
      </c>
      <c r="R120" s="4">
        <f t="shared" si="23"/>
        <v>0.93198710955222164</v>
      </c>
      <c r="S120" t="s">
        <v>44</v>
      </c>
      <c r="T120" t="s">
        <v>25</v>
      </c>
      <c r="U120" t="s">
        <v>33</v>
      </c>
      <c r="V120" t="s">
        <v>34</v>
      </c>
      <c r="W120" t="s">
        <v>23</v>
      </c>
    </row>
    <row r="121" spans="1:23" x14ac:dyDescent="0.25">
      <c r="A121">
        <v>120</v>
      </c>
      <c r="B121" s="2">
        <v>7</v>
      </c>
      <c r="C121" s="2">
        <v>5</v>
      </c>
      <c r="D121" s="2">
        <v>3</v>
      </c>
      <c r="E121" s="1">
        <f t="shared" si="14"/>
        <v>8</v>
      </c>
      <c r="F121" s="1">
        <f t="shared" si="15"/>
        <v>6</v>
      </c>
      <c r="G121" s="1">
        <f t="shared" si="16"/>
        <v>4</v>
      </c>
      <c r="H121" t="str">
        <f>INDEX([1]Sheet1!$C$3:$O$15, MATCH(E121, [1]Sheet1!$B$3:$B$15, 0), MATCH(F121,[1]Sheet1!$C$2:$O$2,0))</f>
        <v>0.22, 0.30</v>
      </c>
      <c r="I121" t="str">
        <f>INDEX([2]Sheet1!$C$3:$O$15, MATCH(E121, [2]Sheet1!$C$2:$O$2,0), MATCH(F121, [2]Sheet1!$B$3:$B$15,0))</f>
        <v>0.77, 0.85</v>
      </c>
      <c r="J121" t="str">
        <f t="shared" si="17"/>
        <v>0.22</v>
      </c>
      <c r="K121" t="str">
        <f t="shared" si="18"/>
        <v>0.30</v>
      </c>
      <c r="L121" t="str">
        <f t="shared" si="19"/>
        <v>0.77</v>
      </c>
      <c r="M121" t="str">
        <f t="shared" si="20"/>
        <v>0.85</v>
      </c>
      <c r="N121">
        <f t="shared" ref="N121:N128" si="26">(15^(1-P121)-0.5^(1-P121))/(10^(1-P121)-2^(1-P121))</f>
        <v>1.7827971391785058</v>
      </c>
      <c r="O121">
        <f t="shared" ref="O121:O128" si="27">(15^(1-P121)-2^(1-P121))/(10^(1-P121)-2^(1-P121))</f>
        <v>1.5027000798266845</v>
      </c>
      <c r="P121" s="4">
        <f t="shared" si="21"/>
        <v>0.26</v>
      </c>
      <c r="Q121" s="4">
        <f t="shared" si="22"/>
        <v>0.81</v>
      </c>
      <c r="R121" s="4">
        <f t="shared" si="23"/>
        <v>1.6427486095025952</v>
      </c>
      <c r="S121" t="s">
        <v>35</v>
      </c>
      <c r="T121" t="s">
        <v>18</v>
      </c>
      <c r="U121" t="s">
        <v>33</v>
      </c>
      <c r="V121" t="s">
        <v>28</v>
      </c>
      <c r="W121" t="s">
        <v>21</v>
      </c>
    </row>
    <row r="122" spans="1:23" x14ac:dyDescent="0.25">
      <c r="A122">
        <v>121</v>
      </c>
      <c r="B122" s="2">
        <v>7</v>
      </c>
      <c r="C122" s="2">
        <v>6</v>
      </c>
      <c r="D122" s="2">
        <v>3</v>
      </c>
      <c r="E122" s="1">
        <f t="shared" si="14"/>
        <v>8</v>
      </c>
      <c r="F122" s="1">
        <f t="shared" si="15"/>
        <v>7</v>
      </c>
      <c r="G122" s="1">
        <f t="shared" si="16"/>
        <v>4</v>
      </c>
      <c r="H122" t="str">
        <f>INDEX([1]Sheet1!$C$3:$O$15, MATCH(E122, [1]Sheet1!$B$3:$B$15, 0), MATCH(F122,[1]Sheet1!$C$2:$O$2,0))</f>
        <v>0.25, 0.36</v>
      </c>
      <c r="I122" t="str">
        <f>INDEX([2]Sheet1!$C$3:$O$15, MATCH(E122, [2]Sheet1!$C$2:$O$2,0), MATCH(F122, [2]Sheet1!$B$3:$B$15,0))</f>
        <v>0.71, 0.82</v>
      </c>
      <c r="J122" t="str">
        <f t="shared" si="17"/>
        <v>0.25</v>
      </c>
      <c r="K122" t="str">
        <f t="shared" si="18"/>
        <v>0.36</v>
      </c>
      <c r="L122" t="str">
        <f t="shared" si="19"/>
        <v>0.71</v>
      </c>
      <c r="M122" t="str">
        <f t="shared" si="20"/>
        <v>0.82</v>
      </c>
      <c r="N122">
        <f t="shared" si="26"/>
        <v>1.7836394157458582</v>
      </c>
      <c r="O122">
        <f t="shared" si="27"/>
        <v>1.4834925547676123</v>
      </c>
      <c r="P122" s="4">
        <f t="shared" si="21"/>
        <v>0.30499999999999999</v>
      </c>
      <c r="Q122" s="4">
        <f t="shared" si="22"/>
        <v>0.7649999999999999</v>
      </c>
      <c r="R122" s="4">
        <f t="shared" si="23"/>
        <v>1.6335659852567352</v>
      </c>
      <c r="S122" t="s">
        <v>32</v>
      </c>
      <c r="T122" t="s">
        <v>18</v>
      </c>
      <c r="U122" t="s">
        <v>39</v>
      </c>
      <c r="V122" t="s">
        <v>20</v>
      </c>
      <c r="W122" t="s">
        <v>21</v>
      </c>
    </row>
    <row r="123" spans="1:23" x14ac:dyDescent="0.25">
      <c r="A123">
        <v>122</v>
      </c>
      <c r="B123" s="2">
        <v>7</v>
      </c>
      <c r="C123" s="2">
        <v>4</v>
      </c>
      <c r="D123" s="2">
        <v>3</v>
      </c>
      <c r="E123" s="1">
        <f t="shared" si="14"/>
        <v>8</v>
      </c>
      <c r="F123" s="1">
        <f t="shared" si="15"/>
        <v>5</v>
      </c>
      <c r="G123" s="1">
        <f t="shared" si="16"/>
        <v>4</v>
      </c>
      <c r="H123" t="str">
        <f>INDEX([1]Sheet1!$C$3:$O$15, MATCH(E123, [1]Sheet1!$B$3:$B$15, 0), MATCH(F123,[1]Sheet1!$C$2:$O$2,0))</f>
        <v>0.17, 0.26</v>
      </c>
      <c r="I123" t="str">
        <f>INDEX([2]Sheet1!$C$3:$O$15, MATCH(E123, [2]Sheet1!$C$2:$O$2,0), MATCH(F123, [2]Sheet1!$B$3:$B$15,0))</f>
        <v>0.80, 0.89</v>
      </c>
      <c r="J123" t="str">
        <f t="shared" si="17"/>
        <v>0.17</v>
      </c>
      <c r="K123" t="str">
        <f t="shared" si="18"/>
        <v>0.26</v>
      </c>
      <c r="L123" t="str">
        <f t="shared" si="19"/>
        <v>0.80</v>
      </c>
      <c r="M123" t="str">
        <f t="shared" si="20"/>
        <v>0.89</v>
      </c>
      <c r="N123">
        <f t="shared" si="26"/>
        <v>1.7838324927020326</v>
      </c>
      <c r="O123">
        <f t="shared" si="27"/>
        <v>1.5224720041213451</v>
      </c>
      <c r="P123" s="4">
        <f t="shared" si="21"/>
        <v>0.21500000000000002</v>
      </c>
      <c r="Q123" s="4">
        <f t="shared" si="22"/>
        <v>0.84499999999999997</v>
      </c>
      <c r="R123" s="4">
        <f t="shared" si="23"/>
        <v>1.653152248411689</v>
      </c>
      <c r="S123" t="s">
        <v>40</v>
      </c>
      <c r="T123" t="s">
        <v>25</v>
      </c>
      <c r="U123" t="s">
        <v>33</v>
      </c>
      <c r="V123" t="s">
        <v>34</v>
      </c>
      <c r="W123" t="s">
        <v>21</v>
      </c>
    </row>
    <row r="124" spans="1:23" x14ac:dyDescent="0.25">
      <c r="A124">
        <v>123</v>
      </c>
      <c r="B124" s="2">
        <v>7</v>
      </c>
      <c r="C124" s="2">
        <v>13</v>
      </c>
      <c r="D124" s="2">
        <v>3</v>
      </c>
      <c r="E124" s="1">
        <f t="shared" si="14"/>
        <v>8</v>
      </c>
      <c r="F124" s="1">
        <f t="shared" si="15"/>
        <v>14</v>
      </c>
      <c r="G124" s="1">
        <f t="shared" si="16"/>
        <v>4</v>
      </c>
      <c r="H124" t="str">
        <f>INDEX([1]Sheet1!$C$3:$O$15, MATCH(E124, [1]Sheet1!$B$3:$B$15, 0), MATCH(F124,[1]Sheet1!$C$2:$O$2,0))</f>
        <v>0.61, 0.69</v>
      </c>
      <c r="I124" t="str">
        <f>INDEX([2]Sheet1!$C$3:$O$15, MATCH(E124, [2]Sheet1!$C$2:$O$2,0), MATCH(F124, [2]Sheet1!$B$3:$B$15,0))</f>
        <v>0.34, 0.44</v>
      </c>
      <c r="J124" t="str">
        <f t="shared" si="17"/>
        <v>0.61</v>
      </c>
      <c r="K124" t="str">
        <f t="shared" si="18"/>
        <v>0.69</v>
      </c>
      <c r="L124" t="str">
        <f t="shared" si="19"/>
        <v>0.34</v>
      </c>
      <c r="M124" t="str">
        <f t="shared" si="20"/>
        <v>0.44</v>
      </c>
      <c r="N124">
        <f t="shared" si="26"/>
        <v>1.8622299549976085</v>
      </c>
      <c r="O124">
        <f t="shared" si="27"/>
        <v>1.3540401632504409</v>
      </c>
      <c r="P124" s="4">
        <f t="shared" si="21"/>
        <v>0.64999999999999991</v>
      </c>
      <c r="Q124" s="4">
        <f t="shared" si="22"/>
        <v>0.39</v>
      </c>
      <c r="R124" s="4">
        <f t="shared" si="23"/>
        <v>1.6081350591240247</v>
      </c>
      <c r="S124" t="s">
        <v>37</v>
      </c>
      <c r="T124" t="s">
        <v>18</v>
      </c>
      <c r="U124" t="s">
        <v>33</v>
      </c>
      <c r="V124" t="s">
        <v>20</v>
      </c>
      <c r="W124" t="s">
        <v>21</v>
      </c>
    </row>
    <row r="125" spans="1:23" x14ac:dyDescent="0.25">
      <c r="A125">
        <v>124</v>
      </c>
      <c r="B125" s="2">
        <v>6</v>
      </c>
      <c r="C125" s="2">
        <v>7</v>
      </c>
      <c r="D125" s="2">
        <v>3</v>
      </c>
      <c r="E125" s="1">
        <f t="shared" si="14"/>
        <v>7</v>
      </c>
      <c r="F125" s="1">
        <f t="shared" si="15"/>
        <v>8</v>
      </c>
      <c r="G125" s="1">
        <f t="shared" si="16"/>
        <v>4</v>
      </c>
      <c r="H125" t="str">
        <f>INDEX([1]Sheet1!$C$3:$O$15, MATCH(E125, [1]Sheet1!$B$3:$B$15, 0), MATCH(F125,[1]Sheet1!$C$2:$O$2,0))</f>
        <v>0.26, 0.36</v>
      </c>
      <c r="I125" t="str">
        <f>INDEX([2]Sheet1!$C$3:$O$15, MATCH(E125, [2]Sheet1!$C$2:$O$2,0), MATCH(F125, [2]Sheet1!$B$3:$B$15,0))</f>
        <v>0.60, 0.70</v>
      </c>
      <c r="J125" t="str">
        <f t="shared" si="17"/>
        <v>0.26</v>
      </c>
      <c r="K125" t="str">
        <f t="shared" si="18"/>
        <v>0.36</v>
      </c>
      <c r="L125" t="str">
        <f t="shared" si="19"/>
        <v>0.60</v>
      </c>
      <c r="M125" t="str">
        <f t="shared" si="20"/>
        <v>0.70</v>
      </c>
      <c r="N125">
        <f t="shared" si="26"/>
        <v>1.7838523523333853</v>
      </c>
      <c r="O125">
        <f t="shared" si="27"/>
        <v>1.4813928442183284</v>
      </c>
      <c r="P125" s="4">
        <f t="shared" si="21"/>
        <v>0.31</v>
      </c>
      <c r="Q125" s="4">
        <f t="shared" si="22"/>
        <v>0.64999999999999991</v>
      </c>
      <c r="R125" s="4">
        <f t="shared" si="23"/>
        <v>1.6326225982758569</v>
      </c>
      <c r="S125" t="s">
        <v>38</v>
      </c>
      <c r="T125" t="s">
        <v>18</v>
      </c>
      <c r="U125" t="s">
        <v>33</v>
      </c>
      <c r="V125" t="s">
        <v>20</v>
      </c>
      <c r="W125" t="s">
        <v>21</v>
      </c>
    </row>
    <row r="126" spans="1:23" x14ac:dyDescent="0.25">
      <c r="A126">
        <v>125</v>
      </c>
      <c r="B126" s="2">
        <v>7</v>
      </c>
      <c r="C126" s="2">
        <v>3</v>
      </c>
      <c r="D126" s="2">
        <v>3</v>
      </c>
      <c r="E126" s="1">
        <f t="shared" si="14"/>
        <v>8</v>
      </c>
      <c r="F126" s="1">
        <f t="shared" si="15"/>
        <v>4</v>
      </c>
      <c r="G126" s="1">
        <f t="shared" si="16"/>
        <v>4</v>
      </c>
      <c r="H126" t="str">
        <f>INDEX([1]Sheet1!$C$3:$O$15, MATCH(E126, [1]Sheet1!$B$3:$B$15, 0), MATCH(F126,[1]Sheet1!$C$2:$O$2,0))</f>
        <v>0.12, 0.22</v>
      </c>
      <c r="I126" t="str">
        <f>INDEX([2]Sheet1!$C$3:$O$15, MATCH(E126, [2]Sheet1!$C$2:$O$2,0), MATCH(F126, [2]Sheet1!$B$3:$B$15,0))</f>
        <v>0.84, 0.94</v>
      </c>
      <c r="J126" t="str">
        <f t="shared" si="17"/>
        <v>0.12</v>
      </c>
      <c r="K126" t="str">
        <f t="shared" si="18"/>
        <v>0.22</v>
      </c>
      <c r="L126" t="str">
        <f t="shared" si="19"/>
        <v>0.84</v>
      </c>
      <c r="M126" t="str">
        <f t="shared" si="20"/>
        <v>0.94</v>
      </c>
      <c r="N126">
        <f t="shared" si="26"/>
        <v>1.7866703509891912</v>
      </c>
      <c r="O126">
        <f t="shared" si="27"/>
        <v>1.5428170679014381</v>
      </c>
      <c r="P126" s="4">
        <f t="shared" si="21"/>
        <v>0.16999999999999998</v>
      </c>
      <c r="Q126" s="4">
        <f t="shared" si="22"/>
        <v>0.8899999999999999</v>
      </c>
      <c r="R126" s="4">
        <f t="shared" si="23"/>
        <v>1.6647437094453146</v>
      </c>
      <c r="S126" t="s">
        <v>40</v>
      </c>
      <c r="T126" t="s">
        <v>25</v>
      </c>
      <c r="U126" t="s">
        <v>43</v>
      </c>
      <c r="V126" t="s">
        <v>24</v>
      </c>
      <c r="W126" t="s">
        <v>21</v>
      </c>
    </row>
    <row r="127" spans="1:23" x14ac:dyDescent="0.25">
      <c r="A127">
        <v>126</v>
      </c>
      <c r="B127" s="2">
        <v>9</v>
      </c>
      <c r="C127" s="2">
        <v>6</v>
      </c>
      <c r="D127" s="2">
        <v>3</v>
      </c>
      <c r="E127" s="1">
        <f t="shared" si="14"/>
        <v>10</v>
      </c>
      <c r="F127" s="1">
        <f t="shared" si="15"/>
        <v>7</v>
      </c>
      <c r="G127" s="1">
        <f t="shared" si="16"/>
        <v>4</v>
      </c>
      <c r="H127" t="str">
        <f>INDEX([1]Sheet1!$C$3:$O$15, MATCH(E127, [1]Sheet1!$B$3:$B$15, 0), MATCH(F127,[1]Sheet1!$C$2:$O$2,0))</f>
        <v>0.34, 1.00</v>
      </c>
      <c r="I127" t="str">
        <f>INDEX([2]Sheet1!$C$3:$O$15, MATCH(E127, [2]Sheet1!$C$2:$O$2,0), MATCH(F127, [2]Sheet1!$B$3:$B$15,0))</f>
        <v>0.75, 1.89</v>
      </c>
      <c r="J127" t="str">
        <f t="shared" si="17"/>
        <v>0.34</v>
      </c>
      <c r="K127" t="str">
        <f t="shared" si="18"/>
        <v>1.00</v>
      </c>
      <c r="L127" t="str">
        <f t="shared" si="19"/>
        <v>0.75</v>
      </c>
      <c r="M127" t="str">
        <f t="shared" si="20"/>
        <v>1.89</v>
      </c>
      <c r="N127">
        <f t="shared" si="26"/>
        <v>1.8712935860624558</v>
      </c>
      <c r="O127">
        <f t="shared" si="27"/>
        <v>1.3474527734026915</v>
      </c>
      <c r="P127" s="4">
        <f t="shared" si="21"/>
        <v>0.67</v>
      </c>
      <c r="Q127" s="4">
        <f t="shared" si="22"/>
        <v>1.3199999999999998</v>
      </c>
      <c r="R127" s="4">
        <f t="shared" si="23"/>
        <v>1.6093731797325737</v>
      </c>
      <c r="S127" t="s">
        <v>32</v>
      </c>
      <c r="T127" t="s">
        <v>18</v>
      </c>
      <c r="U127" t="s">
        <v>41</v>
      </c>
      <c r="V127" t="s">
        <v>34</v>
      </c>
      <c r="W127" t="s">
        <v>21</v>
      </c>
    </row>
    <row r="128" spans="1:23" x14ac:dyDescent="0.25">
      <c r="A128">
        <v>127</v>
      </c>
      <c r="B128" s="2">
        <v>7</v>
      </c>
      <c r="C128" s="2">
        <v>4</v>
      </c>
      <c r="D128" s="2">
        <v>3</v>
      </c>
      <c r="E128" s="1">
        <f t="shared" si="14"/>
        <v>8</v>
      </c>
      <c r="F128" s="1">
        <f t="shared" si="15"/>
        <v>5</v>
      </c>
      <c r="G128" s="1">
        <f t="shared" si="16"/>
        <v>4</v>
      </c>
      <c r="H128" t="str">
        <f>INDEX([1]Sheet1!$C$3:$O$15, MATCH(E128, [1]Sheet1!$B$3:$B$15, 0), MATCH(F128,[1]Sheet1!$C$2:$O$2,0))</f>
        <v>0.17, 0.26</v>
      </c>
      <c r="I128" t="str">
        <f>INDEX([2]Sheet1!$C$3:$O$15, MATCH(E128, [2]Sheet1!$C$2:$O$2,0), MATCH(F128, [2]Sheet1!$B$3:$B$15,0))</f>
        <v>0.80, 0.89</v>
      </c>
      <c r="J128" t="str">
        <f t="shared" si="17"/>
        <v>0.17</v>
      </c>
      <c r="K128" t="str">
        <f t="shared" si="18"/>
        <v>0.26</v>
      </c>
      <c r="L128" t="str">
        <f t="shared" si="19"/>
        <v>0.80</v>
      </c>
      <c r="M128" t="str">
        <f t="shared" si="20"/>
        <v>0.89</v>
      </c>
      <c r="N128">
        <f t="shared" si="26"/>
        <v>1.7838324927020326</v>
      </c>
      <c r="O128">
        <f t="shared" si="27"/>
        <v>1.5224720041213451</v>
      </c>
      <c r="P128" s="4">
        <f t="shared" si="21"/>
        <v>0.21500000000000002</v>
      </c>
      <c r="Q128" s="4">
        <f t="shared" si="22"/>
        <v>0.84499999999999997</v>
      </c>
      <c r="R128" s="4">
        <f t="shared" si="23"/>
        <v>1.653152248411689</v>
      </c>
      <c r="S128" t="s">
        <v>32</v>
      </c>
      <c r="T128" t="s">
        <v>18</v>
      </c>
      <c r="U128" t="s">
        <v>41</v>
      </c>
      <c r="V128" t="s">
        <v>24</v>
      </c>
      <c r="W128" t="s">
        <v>21</v>
      </c>
    </row>
    <row r="129" spans="1:23" x14ac:dyDescent="0.25">
      <c r="A129">
        <v>128</v>
      </c>
      <c r="B129" s="2">
        <v>7</v>
      </c>
      <c r="C129" s="2">
        <v>3</v>
      </c>
      <c r="D129" s="2">
        <v>1</v>
      </c>
      <c r="E129" s="1">
        <f t="shared" si="14"/>
        <v>8</v>
      </c>
      <c r="F129" s="1">
        <f t="shared" si="15"/>
        <v>4</v>
      </c>
      <c r="G129" s="1">
        <f t="shared" si="16"/>
        <v>2</v>
      </c>
      <c r="H129" t="str">
        <f>INDEX([1]Sheet1!$C$3:$O$15, MATCH(E129, [1]Sheet1!$B$3:$B$15, 0), MATCH(F129,[1]Sheet1!$C$2:$O$2,0))</f>
        <v>0.12, 0.22</v>
      </c>
      <c r="I129" t="str">
        <f>INDEX([2]Sheet1!$C$3:$O$15, MATCH(E129, [2]Sheet1!$C$2:$O$2,0), MATCH(F129, [2]Sheet1!$B$3:$B$15,0))</f>
        <v>0.84, 0.94</v>
      </c>
      <c r="J129" t="str">
        <f t="shared" si="17"/>
        <v>0.12</v>
      </c>
      <c r="K129" t="str">
        <f t="shared" si="18"/>
        <v>0.22</v>
      </c>
      <c r="L129" t="str">
        <f t="shared" si="19"/>
        <v>0.84</v>
      </c>
      <c r="M129" t="str">
        <f t="shared" si="20"/>
        <v>0.94</v>
      </c>
      <c r="N129">
        <f>(15^(1-P129)-2^(1-P129))/(10^(1-P129)-2^(1-P129))</f>
        <v>1.5428170679014381</v>
      </c>
      <c r="O129">
        <f>(15^(1-P129)-12^(1-P129))/(10^(1-P129)-2^(1-P129))</f>
        <v>0.32115715120300509</v>
      </c>
      <c r="P129" s="4">
        <f t="shared" si="21"/>
        <v>0.16999999999999998</v>
      </c>
      <c r="Q129" s="4">
        <f t="shared" si="22"/>
        <v>0.8899999999999999</v>
      </c>
      <c r="R129" s="4">
        <f t="shared" si="23"/>
        <v>0.93198710955222164</v>
      </c>
      <c r="S129" t="s">
        <v>40</v>
      </c>
      <c r="T129" t="s">
        <v>18</v>
      </c>
      <c r="U129" t="s">
        <v>39</v>
      </c>
      <c r="V129" t="s">
        <v>34</v>
      </c>
      <c r="W129" t="s">
        <v>21</v>
      </c>
    </row>
    <row r="130" spans="1:23" x14ac:dyDescent="0.25">
      <c r="A130">
        <v>129</v>
      </c>
      <c r="B130" s="2">
        <v>7</v>
      </c>
      <c r="C130" s="2">
        <v>4</v>
      </c>
      <c r="D130" s="2">
        <v>1</v>
      </c>
      <c r="E130" s="1">
        <f t="shared" ref="E130:E193" si="28">B130+1</f>
        <v>8</v>
      </c>
      <c r="F130" s="1">
        <f t="shared" ref="F130:F193" si="29">C130+1</f>
        <v>5</v>
      </c>
      <c r="G130" s="1">
        <f t="shared" ref="G130:G193" si="30">D130+1</f>
        <v>2</v>
      </c>
      <c r="H130" t="str">
        <f>INDEX([1]Sheet1!$C$3:$O$15, MATCH(E130, [1]Sheet1!$B$3:$B$15, 0), MATCH(F130,[1]Sheet1!$C$2:$O$2,0))</f>
        <v>0.17, 0.26</v>
      </c>
      <c r="I130" t="str">
        <f>INDEX([2]Sheet1!$C$3:$O$15, MATCH(E130, [2]Sheet1!$C$2:$O$2,0), MATCH(F130, [2]Sheet1!$B$3:$B$15,0))</f>
        <v>0.80, 0.89</v>
      </c>
      <c r="J130" t="str">
        <f t="shared" ref="J130:J193" si="31">LEFT(H130,4)</f>
        <v>0.17</v>
      </c>
      <c r="K130" t="str">
        <f t="shared" ref="K130:K193" si="32">RIGHT(H130,4)</f>
        <v>0.26</v>
      </c>
      <c r="L130" t="str">
        <f t="shared" ref="L130:L193" si="33">LEFT(I130,4)</f>
        <v>0.80</v>
      </c>
      <c r="M130" t="str">
        <f t="shared" ref="M130:M193" si="34">RIGHT(I130,4)</f>
        <v>0.89</v>
      </c>
      <c r="N130">
        <f>(15^(1-P130)-2^(1-P130))/(10^(1-P130)-2^(1-P130))</f>
        <v>1.5224720041213451</v>
      </c>
      <c r="O130">
        <f>(15^(1-P130)-12^(1-P130))/(10^(1-P130)-2^(1-P130))</f>
        <v>0.30796114113426326</v>
      </c>
      <c r="P130" s="4">
        <f t="shared" ref="P130:P193" si="35">(J130+K130)/2</f>
        <v>0.21500000000000002</v>
      </c>
      <c r="Q130" s="4">
        <f t="shared" ref="Q130:Q193" si="36">(L130+M130)/2</f>
        <v>0.84499999999999997</v>
      </c>
      <c r="R130" s="4">
        <f t="shared" ref="R130:R193" si="37">(N130+O130)/2</f>
        <v>0.9152165726278042</v>
      </c>
      <c r="S130" t="s">
        <v>44</v>
      </c>
      <c r="T130" t="s">
        <v>25</v>
      </c>
      <c r="U130" t="s">
        <v>39</v>
      </c>
      <c r="V130" t="s">
        <v>34</v>
      </c>
      <c r="W130" t="s">
        <v>23</v>
      </c>
    </row>
    <row r="131" spans="1:23" x14ac:dyDescent="0.25">
      <c r="A131">
        <v>130</v>
      </c>
      <c r="B131" s="2">
        <v>6</v>
      </c>
      <c r="C131" s="2">
        <v>3</v>
      </c>
      <c r="D131" s="2">
        <v>1</v>
      </c>
      <c r="E131" s="1">
        <f t="shared" si="28"/>
        <v>7</v>
      </c>
      <c r="F131" s="1">
        <f t="shared" si="29"/>
        <v>4</v>
      </c>
      <c r="G131" s="1">
        <f t="shared" si="30"/>
        <v>2</v>
      </c>
      <c r="H131" t="str">
        <f>INDEX([1]Sheet1!$C$3:$O$15, MATCH(E131, [1]Sheet1!$B$3:$B$15, 0), MATCH(F131,[1]Sheet1!$C$2:$O$2,0))</f>
        <v>0.06, 0.16</v>
      </c>
      <c r="I131" t="str">
        <f>INDEX([2]Sheet1!$C$3:$O$15, MATCH(E131, [2]Sheet1!$C$2:$O$2,0), MATCH(F131, [2]Sheet1!$B$3:$B$15,0))</f>
        <v>0.78, 0.88</v>
      </c>
      <c r="J131" t="str">
        <f t="shared" si="31"/>
        <v>0.06</v>
      </c>
      <c r="K131" t="str">
        <f t="shared" si="32"/>
        <v>0.16</v>
      </c>
      <c r="L131" t="str">
        <f t="shared" si="33"/>
        <v>0.78</v>
      </c>
      <c r="M131" t="str">
        <f t="shared" si="34"/>
        <v>0.88</v>
      </c>
      <c r="N131">
        <f>(15^(1-P131)-2^(1-P131))/(10^(1-P131)-2^(1-P131))</f>
        <v>1.5708504372974055</v>
      </c>
      <c r="O131">
        <f>(15^(1-P131)-12^(1-P131))/(10^(1-P131)-2^(1-P131))</f>
        <v>0.33942858472368509</v>
      </c>
      <c r="P131" s="4">
        <f t="shared" si="35"/>
        <v>0.11</v>
      </c>
      <c r="Q131" s="4">
        <f t="shared" si="36"/>
        <v>0.83000000000000007</v>
      </c>
      <c r="R131" s="4">
        <f t="shared" si="37"/>
        <v>0.95513951101054528</v>
      </c>
      <c r="S131" t="s">
        <v>40</v>
      </c>
      <c r="T131" t="s">
        <v>18</v>
      </c>
      <c r="U131" t="s">
        <v>39</v>
      </c>
      <c r="V131" t="s">
        <v>34</v>
      </c>
      <c r="W131" t="s">
        <v>21</v>
      </c>
    </row>
    <row r="132" spans="1:23" x14ac:dyDescent="0.25">
      <c r="A132">
        <v>131</v>
      </c>
      <c r="B132" s="2">
        <v>6</v>
      </c>
      <c r="C132" s="2">
        <v>4</v>
      </c>
      <c r="D132" s="2">
        <v>1</v>
      </c>
      <c r="E132" s="1">
        <f t="shared" si="28"/>
        <v>7</v>
      </c>
      <c r="F132" s="1">
        <f t="shared" si="29"/>
        <v>5</v>
      </c>
      <c r="G132" s="1">
        <f t="shared" si="30"/>
        <v>2</v>
      </c>
      <c r="H132" t="str">
        <f>INDEX([1]Sheet1!$C$3:$O$15, MATCH(E132, [1]Sheet1!$B$3:$B$15, 0), MATCH(F132,[1]Sheet1!$C$2:$O$2,0))</f>
        <v>0.11, 0.21</v>
      </c>
      <c r="I132" t="str">
        <f>INDEX([2]Sheet1!$C$3:$O$15, MATCH(E132, [2]Sheet1!$C$2:$O$2,0), MATCH(F132, [2]Sheet1!$B$3:$B$15,0))</f>
        <v>0.74, 0.84</v>
      </c>
      <c r="J132" t="str">
        <f t="shared" si="31"/>
        <v>0.11</v>
      </c>
      <c r="K132" t="str">
        <f t="shared" si="32"/>
        <v>0.21</v>
      </c>
      <c r="L132" t="str">
        <f t="shared" si="33"/>
        <v>0.74</v>
      </c>
      <c r="M132" t="str">
        <f t="shared" si="34"/>
        <v>0.84</v>
      </c>
      <c r="N132">
        <f>(15^(1-P132)-2^(1-P132))/(10^(1-P132)-2^(1-P132))</f>
        <v>1.5474169043482437</v>
      </c>
      <c r="O132">
        <f>(15^(1-P132)-12^(1-P132))/(10^(1-P132)-2^(1-P132))</f>
        <v>0.32414823726928443</v>
      </c>
      <c r="P132" s="4">
        <f t="shared" si="35"/>
        <v>0.16</v>
      </c>
      <c r="Q132" s="4">
        <f t="shared" si="36"/>
        <v>0.79</v>
      </c>
      <c r="R132" s="4">
        <f t="shared" si="37"/>
        <v>0.93578257080876415</v>
      </c>
      <c r="S132" t="s">
        <v>35</v>
      </c>
      <c r="T132" t="s">
        <v>18</v>
      </c>
      <c r="U132" t="s">
        <v>39</v>
      </c>
      <c r="V132" t="s">
        <v>20</v>
      </c>
      <c r="W132" t="s">
        <v>21</v>
      </c>
    </row>
    <row r="133" spans="1:23" x14ac:dyDescent="0.25">
      <c r="A133">
        <v>132</v>
      </c>
      <c r="B133" s="2">
        <v>7</v>
      </c>
      <c r="C133" s="2">
        <v>4</v>
      </c>
      <c r="D133" s="2">
        <v>3</v>
      </c>
      <c r="E133" s="1">
        <f t="shared" si="28"/>
        <v>8</v>
      </c>
      <c r="F133" s="1">
        <f t="shared" si="29"/>
        <v>5</v>
      </c>
      <c r="G133" s="1">
        <f t="shared" si="30"/>
        <v>4</v>
      </c>
      <c r="H133" t="str">
        <f>INDEX([1]Sheet1!$C$3:$O$15, MATCH(E133, [1]Sheet1!$B$3:$B$15, 0), MATCH(F133,[1]Sheet1!$C$2:$O$2,0))</f>
        <v>0.17, 0.26</v>
      </c>
      <c r="I133" t="str">
        <f>INDEX([2]Sheet1!$C$3:$O$15, MATCH(E133, [2]Sheet1!$C$2:$O$2,0), MATCH(F133, [2]Sheet1!$B$3:$B$15,0))</f>
        <v>0.80, 0.89</v>
      </c>
      <c r="J133" t="str">
        <f t="shared" si="31"/>
        <v>0.17</v>
      </c>
      <c r="K133" t="str">
        <f t="shared" si="32"/>
        <v>0.26</v>
      </c>
      <c r="L133" t="str">
        <f t="shared" si="33"/>
        <v>0.80</v>
      </c>
      <c r="M133" t="str">
        <f t="shared" si="34"/>
        <v>0.89</v>
      </c>
      <c r="N133">
        <f>(15^(1-P133)-0.5^(1-P133))/(10^(1-P133)-2^(1-P133))</f>
        <v>1.7838324927020326</v>
      </c>
      <c r="O133">
        <f>(15^(1-P133)-2^(1-P133))/(10^(1-P133)-2^(1-P133))</f>
        <v>1.5224720041213451</v>
      </c>
      <c r="P133" s="4">
        <f t="shared" si="35"/>
        <v>0.21500000000000002</v>
      </c>
      <c r="Q133" s="4">
        <f t="shared" si="36"/>
        <v>0.84499999999999997</v>
      </c>
      <c r="R133" s="4">
        <f t="shared" si="37"/>
        <v>1.653152248411689</v>
      </c>
      <c r="S133" t="s">
        <v>32</v>
      </c>
      <c r="T133" t="s">
        <v>25</v>
      </c>
      <c r="U133" t="s">
        <v>41</v>
      </c>
      <c r="V133" t="s">
        <v>28</v>
      </c>
      <c r="W133" t="s">
        <v>23</v>
      </c>
    </row>
    <row r="134" spans="1:23" x14ac:dyDescent="0.25">
      <c r="A134">
        <v>133</v>
      </c>
      <c r="B134" s="2">
        <v>7</v>
      </c>
      <c r="C134" s="2">
        <v>5</v>
      </c>
      <c r="D134" s="2">
        <v>3</v>
      </c>
      <c r="E134" s="1">
        <f t="shared" si="28"/>
        <v>8</v>
      </c>
      <c r="F134" s="1">
        <f t="shared" si="29"/>
        <v>6</v>
      </c>
      <c r="G134" s="1">
        <f t="shared" si="30"/>
        <v>4</v>
      </c>
      <c r="H134" t="str">
        <f>INDEX([1]Sheet1!$C$3:$O$15, MATCH(E134, [1]Sheet1!$B$3:$B$15, 0), MATCH(F134,[1]Sheet1!$C$2:$O$2,0))</f>
        <v>0.22, 0.30</v>
      </c>
      <c r="I134" t="str">
        <f>INDEX([2]Sheet1!$C$3:$O$15, MATCH(E134, [2]Sheet1!$C$2:$O$2,0), MATCH(F134, [2]Sheet1!$B$3:$B$15,0))</f>
        <v>0.77, 0.85</v>
      </c>
      <c r="J134" t="str">
        <f t="shared" si="31"/>
        <v>0.22</v>
      </c>
      <c r="K134" t="str">
        <f t="shared" si="32"/>
        <v>0.30</v>
      </c>
      <c r="L134" t="str">
        <f t="shared" si="33"/>
        <v>0.77</v>
      </c>
      <c r="M134" t="str">
        <f t="shared" si="34"/>
        <v>0.85</v>
      </c>
      <c r="N134">
        <f>(15^(1-P134)-0.5^(1-P134))/(10^(1-P134)-2^(1-P134))</f>
        <v>1.7827971391785058</v>
      </c>
      <c r="O134">
        <f>(15^(1-P134)-2^(1-P134))/(10^(1-P134)-2^(1-P134))</f>
        <v>1.5027000798266845</v>
      </c>
      <c r="P134" s="4">
        <f t="shared" si="35"/>
        <v>0.26</v>
      </c>
      <c r="Q134" s="4">
        <f t="shared" si="36"/>
        <v>0.81</v>
      </c>
      <c r="R134" s="4">
        <f t="shared" si="37"/>
        <v>1.6427486095025952</v>
      </c>
      <c r="S134" t="s">
        <v>37</v>
      </c>
      <c r="T134" t="s">
        <v>18</v>
      </c>
      <c r="U134" t="s">
        <v>33</v>
      </c>
      <c r="V134" t="s">
        <v>20</v>
      </c>
      <c r="W134" t="s">
        <v>23</v>
      </c>
    </row>
    <row r="135" spans="1:23" x14ac:dyDescent="0.25">
      <c r="A135">
        <v>134</v>
      </c>
      <c r="B135" s="2">
        <v>7</v>
      </c>
      <c r="C135" s="2">
        <v>3</v>
      </c>
      <c r="D135" s="2">
        <v>2</v>
      </c>
      <c r="E135" s="1">
        <f t="shared" si="28"/>
        <v>8</v>
      </c>
      <c r="F135" s="1">
        <f t="shared" si="29"/>
        <v>4</v>
      </c>
      <c r="G135" s="1">
        <f t="shared" si="30"/>
        <v>3</v>
      </c>
      <c r="H135" t="str">
        <f>INDEX([1]Sheet1!$C$3:$O$15, MATCH(E135, [1]Sheet1!$B$3:$B$15, 0), MATCH(F135,[1]Sheet1!$C$2:$O$2,0))</f>
        <v>0.12, 0.22</v>
      </c>
      <c r="I135" t="str">
        <f>INDEX([2]Sheet1!$C$3:$O$15, MATCH(E135, [2]Sheet1!$C$2:$O$2,0), MATCH(F135, [2]Sheet1!$B$3:$B$15,0))</f>
        <v>0.84, 0.94</v>
      </c>
      <c r="J135" t="str">
        <f t="shared" si="31"/>
        <v>0.12</v>
      </c>
      <c r="K135" t="str">
        <f t="shared" si="32"/>
        <v>0.22</v>
      </c>
      <c r="L135" t="str">
        <f t="shared" si="33"/>
        <v>0.84</v>
      </c>
      <c r="M135" t="str">
        <f t="shared" si="34"/>
        <v>0.94</v>
      </c>
      <c r="N135">
        <f>(15^(1-P135)-0.5^(1-P135))/(10^(1-P135)-2^(1-P135))</f>
        <v>1.7866703509891912</v>
      </c>
      <c r="O135">
        <f>(15^(1-P135)-2^(1-P135))/(10^(1-P135)-2^(1-P135))</f>
        <v>1.5428170679014381</v>
      </c>
      <c r="P135" s="4">
        <f t="shared" si="35"/>
        <v>0.16999999999999998</v>
      </c>
      <c r="Q135" s="4">
        <f t="shared" si="36"/>
        <v>0.8899999999999999</v>
      </c>
      <c r="R135" s="4">
        <f t="shared" si="37"/>
        <v>1.6647437094453146</v>
      </c>
      <c r="S135" t="s">
        <v>44</v>
      </c>
      <c r="T135" t="s">
        <v>25</v>
      </c>
      <c r="U135" t="s">
        <v>43</v>
      </c>
      <c r="V135" t="s">
        <v>20</v>
      </c>
      <c r="W135" t="s">
        <v>21</v>
      </c>
    </row>
    <row r="136" spans="1:23" x14ac:dyDescent="0.25">
      <c r="A136">
        <v>135</v>
      </c>
      <c r="B136" s="2">
        <v>6</v>
      </c>
      <c r="C136" s="2">
        <v>0</v>
      </c>
      <c r="D136" s="2">
        <v>3</v>
      </c>
      <c r="E136" s="1">
        <f t="shared" si="28"/>
        <v>7</v>
      </c>
      <c r="F136" s="1">
        <f t="shared" si="29"/>
        <v>1</v>
      </c>
      <c r="G136" s="1">
        <f t="shared" si="30"/>
        <v>4</v>
      </c>
      <c r="H136" t="e">
        <f>INDEX([1]Sheet1!$C$3:$O$15, MATCH(E136, [1]Sheet1!$B$3:$B$15, 0), MATCH(F136,[1]Sheet1!$C$2:$O$2,0))</f>
        <v>#N/A</v>
      </c>
      <c r="I136" t="e">
        <f>INDEX([2]Sheet1!$C$3:$O$15, MATCH(E136, [2]Sheet1!$C$2:$O$2,0), MATCH(F136, [2]Sheet1!$B$3:$B$15,0))</f>
        <v>#N/A</v>
      </c>
      <c r="J136" t="e">
        <f t="shared" si="31"/>
        <v>#N/A</v>
      </c>
      <c r="K136" t="e">
        <f t="shared" si="32"/>
        <v>#N/A</v>
      </c>
      <c r="L136" t="e">
        <f t="shared" si="33"/>
        <v>#N/A</v>
      </c>
      <c r="M136" t="e">
        <f t="shared" si="34"/>
        <v>#N/A</v>
      </c>
      <c r="N136" t="e">
        <f>(15^(1-P136)-0.5^(1-P136))/(10^(1-P136)-2^(1-P136))</f>
        <v>#N/A</v>
      </c>
      <c r="O136" t="e">
        <f>(15^(1-P136)-2^(1-P136))/(10^(1-P136)-2^(1-P136))</f>
        <v>#N/A</v>
      </c>
      <c r="P136" s="4" t="e">
        <f t="shared" si="35"/>
        <v>#N/A</v>
      </c>
      <c r="Q136" s="4" t="e">
        <f t="shared" si="36"/>
        <v>#N/A</v>
      </c>
      <c r="R136" s="4" t="e">
        <f t="shared" si="37"/>
        <v>#N/A</v>
      </c>
      <c r="S136" t="s">
        <v>37</v>
      </c>
      <c r="T136" t="s">
        <v>18</v>
      </c>
      <c r="U136" t="s">
        <v>43</v>
      </c>
      <c r="V136" t="s">
        <v>20</v>
      </c>
      <c r="W136" t="s">
        <v>21</v>
      </c>
    </row>
    <row r="137" spans="1:23" x14ac:dyDescent="0.25">
      <c r="A137">
        <v>136</v>
      </c>
      <c r="B137" s="2">
        <v>7</v>
      </c>
      <c r="C137" s="2">
        <v>4</v>
      </c>
      <c r="D137" s="2">
        <v>1</v>
      </c>
      <c r="E137" s="1">
        <f t="shared" si="28"/>
        <v>8</v>
      </c>
      <c r="F137" s="1">
        <f t="shared" si="29"/>
        <v>5</v>
      </c>
      <c r="G137" s="1">
        <f t="shared" si="30"/>
        <v>2</v>
      </c>
      <c r="H137" t="str">
        <f>INDEX([1]Sheet1!$C$3:$O$15, MATCH(E137, [1]Sheet1!$B$3:$B$15, 0), MATCH(F137,[1]Sheet1!$C$2:$O$2,0))</f>
        <v>0.17, 0.26</v>
      </c>
      <c r="I137" t="str">
        <f>INDEX([2]Sheet1!$C$3:$O$15, MATCH(E137, [2]Sheet1!$C$2:$O$2,0), MATCH(F137, [2]Sheet1!$B$3:$B$15,0))</f>
        <v>0.80, 0.89</v>
      </c>
      <c r="J137" t="str">
        <f t="shared" si="31"/>
        <v>0.17</v>
      </c>
      <c r="K137" t="str">
        <f t="shared" si="32"/>
        <v>0.26</v>
      </c>
      <c r="L137" t="str">
        <f t="shared" si="33"/>
        <v>0.80</v>
      </c>
      <c r="M137" t="str">
        <f t="shared" si="34"/>
        <v>0.89</v>
      </c>
      <c r="N137">
        <f>(15^(1-P137)-2^(1-P137))/(10^(1-P137)-2^(1-P137))</f>
        <v>1.5224720041213451</v>
      </c>
      <c r="O137">
        <f>(15^(1-P137)-12^(1-P137))/(10^(1-P137)-2^(1-P137))</f>
        <v>0.30796114113426326</v>
      </c>
      <c r="P137" s="4">
        <f t="shared" si="35"/>
        <v>0.21500000000000002</v>
      </c>
      <c r="Q137" s="4">
        <f t="shared" si="36"/>
        <v>0.84499999999999997</v>
      </c>
      <c r="R137" s="4">
        <f t="shared" si="37"/>
        <v>0.9152165726278042</v>
      </c>
      <c r="S137" t="s">
        <v>44</v>
      </c>
      <c r="T137" t="s">
        <v>18</v>
      </c>
      <c r="U137" t="s">
        <v>33</v>
      </c>
      <c r="V137" t="s">
        <v>20</v>
      </c>
      <c r="W137" t="s">
        <v>21</v>
      </c>
    </row>
    <row r="138" spans="1:23" x14ac:dyDescent="0.25">
      <c r="A138">
        <v>137</v>
      </c>
      <c r="B138" s="2">
        <v>8</v>
      </c>
      <c r="C138" s="2">
        <v>4</v>
      </c>
      <c r="D138" s="2">
        <v>3</v>
      </c>
      <c r="E138" s="1">
        <f t="shared" si="28"/>
        <v>9</v>
      </c>
      <c r="F138" s="1">
        <f t="shared" si="29"/>
        <v>5</v>
      </c>
      <c r="G138" s="1">
        <f t="shared" si="30"/>
        <v>4</v>
      </c>
      <c r="H138" t="str">
        <f>INDEX([1]Sheet1!$C$3:$O$15, MATCH(E138, [1]Sheet1!$B$3:$B$15, 0), MATCH(F138,[1]Sheet1!$C$2:$O$2,0))</f>
        <v>0.23, 0.30</v>
      </c>
      <c r="I138" t="str">
        <f>INDEX([2]Sheet1!$C$3:$O$15, MATCH(E138, [2]Sheet1!$C$2:$O$2,0), MATCH(F138, [2]Sheet1!$B$3:$B$15,0))</f>
        <v>0.86, 0.93</v>
      </c>
      <c r="J138" t="str">
        <f t="shared" si="31"/>
        <v>0.23</v>
      </c>
      <c r="K138" t="str">
        <f t="shared" si="32"/>
        <v>0.30</v>
      </c>
      <c r="L138" t="str">
        <f t="shared" si="33"/>
        <v>0.86</v>
      </c>
      <c r="M138" t="str">
        <f t="shared" si="34"/>
        <v>0.93</v>
      </c>
      <c r="N138">
        <f t="shared" ref="N138:N144" si="38">(15^(1-P138)-0.5^(1-P138))/(10^(1-P138)-2^(1-P138))</f>
        <v>1.7827965770637564</v>
      </c>
      <c r="O138">
        <f t="shared" ref="O138:O144" si="39">(15^(1-P138)-2^(1-P138))/(10^(1-P138)-2^(1-P138))</f>
        <v>1.5005381989108644</v>
      </c>
      <c r="P138" s="4">
        <f t="shared" si="35"/>
        <v>0.26500000000000001</v>
      </c>
      <c r="Q138" s="4">
        <f t="shared" si="36"/>
        <v>0.89500000000000002</v>
      </c>
      <c r="R138" s="4">
        <f t="shared" si="37"/>
        <v>1.6416673879873103</v>
      </c>
      <c r="S138" t="s">
        <v>37</v>
      </c>
      <c r="T138" t="s">
        <v>18</v>
      </c>
      <c r="U138" t="s">
        <v>42</v>
      </c>
      <c r="V138" t="s">
        <v>34</v>
      </c>
      <c r="W138" t="s">
        <v>21</v>
      </c>
    </row>
    <row r="139" spans="1:23" x14ac:dyDescent="0.25">
      <c r="A139">
        <v>138</v>
      </c>
      <c r="B139" s="2">
        <v>7</v>
      </c>
      <c r="C139" s="2">
        <v>3</v>
      </c>
      <c r="D139" s="2">
        <v>3</v>
      </c>
      <c r="E139" s="1">
        <f t="shared" si="28"/>
        <v>8</v>
      </c>
      <c r="F139" s="1">
        <f t="shared" si="29"/>
        <v>4</v>
      </c>
      <c r="G139" s="1">
        <f t="shared" si="30"/>
        <v>4</v>
      </c>
      <c r="H139" t="str">
        <f>INDEX([1]Sheet1!$C$3:$O$15, MATCH(E139, [1]Sheet1!$B$3:$B$15, 0), MATCH(F139,[1]Sheet1!$C$2:$O$2,0))</f>
        <v>0.12, 0.22</v>
      </c>
      <c r="I139" t="str">
        <f>INDEX([2]Sheet1!$C$3:$O$15, MATCH(E139, [2]Sheet1!$C$2:$O$2,0), MATCH(F139, [2]Sheet1!$B$3:$B$15,0))</f>
        <v>0.84, 0.94</v>
      </c>
      <c r="J139" t="str">
        <f t="shared" si="31"/>
        <v>0.12</v>
      </c>
      <c r="K139" t="str">
        <f t="shared" si="32"/>
        <v>0.22</v>
      </c>
      <c r="L139" t="str">
        <f t="shared" si="33"/>
        <v>0.84</v>
      </c>
      <c r="M139" t="str">
        <f t="shared" si="34"/>
        <v>0.94</v>
      </c>
      <c r="N139">
        <f t="shared" si="38"/>
        <v>1.7866703509891912</v>
      </c>
      <c r="O139">
        <f t="shared" si="39"/>
        <v>1.5428170679014381</v>
      </c>
      <c r="P139" s="4">
        <f t="shared" si="35"/>
        <v>0.16999999999999998</v>
      </c>
      <c r="Q139" s="4">
        <f t="shared" si="36"/>
        <v>0.8899999999999999</v>
      </c>
      <c r="R139" s="4">
        <f t="shared" si="37"/>
        <v>1.6647437094453146</v>
      </c>
      <c r="S139" t="s">
        <v>37</v>
      </c>
      <c r="T139" t="s">
        <v>25</v>
      </c>
      <c r="U139" t="s">
        <v>33</v>
      </c>
      <c r="V139" t="s">
        <v>34</v>
      </c>
      <c r="W139" t="s">
        <v>21</v>
      </c>
    </row>
    <row r="140" spans="1:23" x14ac:dyDescent="0.25">
      <c r="A140">
        <v>139</v>
      </c>
      <c r="B140" s="2">
        <v>7</v>
      </c>
      <c r="C140" s="2">
        <v>4</v>
      </c>
      <c r="D140" s="2">
        <v>3</v>
      </c>
      <c r="E140" s="1">
        <f t="shared" si="28"/>
        <v>8</v>
      </c>
      <c r="F140" s="1">
        <f t="shared" si="29"/>
        <v>5</v>
      </c>
      <c r="G140" s="1">
        <f t="shared" si="30"/>
        <v>4</v>
      </c>
      <c r="H140" t="str">
        <f>INDEX([1]Sheet1!$C$3:$O$15, MATCH(E140, [1]Sheet1!$B$3:$B$15, 0), MATCH(F140,[1]Sheet1!$C$2:$O$2,0))</f>
        <v>0.17, 0.26</v>
      </c>
      <c r="I140" t="str">
        <f>INDEX([2]Sheet1!$C$3:$O$15, MATCH(E140, [2]Sheet1!$C$2:$O$2,0), MATCH(F140, [2]Sheet1!$B$3:$B$15,0))</f>
        <v>0.80, 0.89</v>
      </c>
      <c r="J140" t="str">
        <f t="shared" si="31"/>
        <v>0.17</v>
      </c>
      <c r="K140" t="str">
        <f t="shared" si="32"/>
        <v>0.26</v>
      </c>
      <c r="L140" t="str">
        <f t="shared" si="33"/>
        <v>0.80</v>
      </c>
      <c r="M140" t="str">
        <f t="shared" si="34"/>
        <v>0.89</v>
      </c>
      <c r="N140">
        <f t="shared" si="38"/>
        <v>1.7838324927020326</v>
      </c>
      <c r="O140">
        <f t="shared" si="39"/>
        <v>1.5224720041213451</v>
      </c>
      <c r="P140" s="4">
        <f t="shared" si="35"/>
        <v>0.21500000000000002</v>
      </c>
      <c r="Q140" s="4">
        <f t="shared" si="36"/>
        <v>0.84499999999999997</v>
      </c>
      <c r="R140" s="4">
        <f t="shared" si="37"/>
        <v>1.653152248411689</v>
      </c>
      <c r="S140" t="s">
        <v>38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2">
        <v>6</v>
      </c>
      <c r="C141" s="2">
        <v>2</v>
      </c>
      <c r="D141" s="2">
        <v>3</v>
      </c>
      <c r="E141" s="1">
        <f t="shared" si="28"/>
        <v>7</v>
      </c>
      <c r="F141" s="1">
        <f t="shared" si="29"/>
        <v>3</v>
      </c>
      <c r="G141" s="1">
        <f t="shared" si="30"/>
        <v>4</v>
      </c>
      <c r="H141" t="str">
        <f>INDEX([1]Sheet1!$C$3:$O$15, MATCH(E141, [1]Sheet1!$B$3:$B$15, 0), MATCH(F141,[1]Sheet1!$C$2:$O$2,0))</f>
        <v>-0.00, 0.12</v>
      </c>
      <c r="I141" t="str">
        <f>INDEX([2]Sheet1!$C$3:$O$15, MATCH(E141, [2]Sheet1!$C$2:$O$2,0), MATCH(F141, [2]Sheet1!$B$3:$B$15,0))</f>
        <v>0.83, 0.93</v>
      </c>
      <c r="J141" t="str">
        <f t="shared" si="31"/>
        <v>-0.0</v>
      </c>
      <c r="K141" t="str">
        <f t="shared" si="32"/>
        <v>0.12</v>
      </c>
      <c r="L141" t="str">
        <f t="shared" si="33"/>
        <v>0.83</v>
      </c>
      <c r="M141" t="str">
        <f t="shared" si="34"/>
        <v>0.93</v>
      </c>
      <c r="N141">
        <f t="shared" si="38"/>
        <v>1.8007703140164795</v>
      </c>
      <c r="O141">
        <f t="shared" si="39"/>
        <v>1.5950166390640381</v>
      </c>
      <c r="P141" s="4">
        <f t="shared" si="35"/>
        <v>0.06</v>
      </c>
      <c r="Q141" s="4">
        <f t="shared" si="36"/>
        <v>0.88</v>
      </c>
      <c r="R141" s="4">
        <f t="shared" si="37"/>
        <v>1.6978934765402589</v>
      </c>
      <c r="S141" t="s">
        <v>32</v>
      </c>
      <c r="T141" t="s">
        <v>18</v>
      </c>
      <c r="U141" t="s">
        <v>43</v>
      </c>
      <c r="V141" t="s">
        <v>34</v>
      </c>
      <c r="W141" t="s">
        <v>23</v>
      </c>
    </row>
    <row r="142" spans="1:23" x14ac:dyDescent="0.25">
      <c r="A142">
        <v>141</v>
      </c>
      <c r="B142" s="2">
        <v>7</v>
      </c>
      <c r="C142" s="2">
        <v>6</v>
      </c>
      <c r="D142" s="2">
        <v>3</v>
      </c>
      <c r="E142" s="1">
        <f t="shared" si="28"/>
        <v>8</v>
      </c>
      <c r="F142" s="1">
        <f t="shared" si="29"/>
        <v>7</v>
      </c>
      <c r="G142" s="1">
        <f t="shared" si="30"/>
        <v>4</v>
      </c>
      <c r="H142" t="str">
        <f>INDEX([1]Sheet1!$C$3:$O$15, MATCH(E142, [1]Sheet1!$B$3:$B$15, 0), MATCH(F142,[1]Sheet1!$C$2:$O$2,0))</f>
        <v>0.25, 0.36</v>
      </c>
      <c r="I142" t="str">
        <f>INDEX([2]Sheet1!$C$3:$O$15, MATCH(E142, [2]Sheet1!$C$2:$O$2,0), MATCH(F142, [2]Sheet1!$B$3:$B$15,0))</f>
        <v>0.71, 0.82</v>
      </c>
      <c r="J142" t="str">
        <f t="shared" si="31"/>
        <v>0.25</v>
      </c>
      <c r="K142" t="str">
        <f t="shared" si="32"/>
        <v>0.36</v>
      </c>
      <c r="L142" t="str">
        <f t="shared" si="33"/>
        <v>0.71</v>
      </c>
      <c r="M142" t="str">
        <f t="shared" si="34"/>
        <v>0.82</v>
      </c>
      <c r="N142">
        <f t="shared" si="38"/>
        <v>1.7836394157458582</v>
      </c>
      <c r="O142">
        <f t="shared" si="39"/>
        <v>1.4834925547676123</v>
      </c>
      <c r="P142" s="4">
        <f t="shared" si="35"/>
        <v>0.30499999999999999</v>
      </c>
      <c r="Q142" s="4">
        <f t="shared" si="36"/>
        <v>0.7649999999999999</v>
      </c>
      <c r="R142" s="4">
        <f t="shared" si="37"/>
        <v>1.6335659852567352</v>
      </c>
      <c r="S142" t="s">
        <v>32</v>
      </c>
      <c r="T142" t="s">
        <v>25</v>
      </c>
      <c r="U142" t="s">
        <v>41</v>
      </c>
      <c r="V142" t="s">
        <v>20</v>
      </c>
      <c r="W142" t="s">
        <v>23</v>
      </c>
    </row>
    <row r="143" spans="1:23" x14ac:dyDescent="0.25">
      <c r="A143">
        <v>142</v>
      </c>
      <c r="B143" s="2">
        <v>7</v>
      </c>
      <c r="C143" s="2">
        <v>4</v>
      </c>
      <c r="D143" s="2">
        <v>3</v>
      </c>
      <c r="E143" s="1">
        <f t="shared" si="28"/>
        <v>8</v>
      </c>
      <c r="F143" s="1">
        <f t="shared" si="29"/>
        <v>5</v>
      </c>
      <c r="G143" s="1">
        <f t="shared" si="30"/>
        <v>4</v>
      </c>
      <c r="H143" t="str">
        <f>INDEX([1]Sheet1!$C$3:$O$15, MATCH(E143, [1]Sheet1!$B$3:$B$15, 0), MATCH(F143,[1]Sheet1!$C$2:$O$2,0))</f>
        <v>0.17, 0.26</v>
      </c>
      <c r="I143" t="str">
        <f>INDEX([2]Sheet1!$C$3:$O$15, MATCH(E143, [2]Sheet1!$C$2:$O$2,0), MATCH(F143, [2]Sheet1!$B$3:$B$15,0))</f>
        <v>0.80, 0.89</v>
      </c>
      <c r="J143" t="str">
        <f t="shared" si="31"/>
        <v>0.17</v>
      </c>
      <c r="K143" t="str">
        <f t="shared" si="32"/>
        <v>0.26</v>
      </c>
      <c r="L143" t="str">
        <f t="shared" si="33"/>
        <v>0.80</v>
      </c>
      <c r="M143" t="str">
        <f t="shared" si="34"/>
        <v>0.89</v>
      </c>
      <c r="N143">
        <f t="shared" si="38"/>
        <v>1.7838324927020326</v>
      </c>
      <c r="O143">
        <f t="shared" si="39"/>
        <v>1.5224720041213451</v>
      </c>
      <c r="P143" s="4">
        <f t="shared" si="35"/>
        <v>0.21500000000000002</v>
      </c>
      <c r="Q143" s="4">
        <f t="shared" si="36"/>
        <v>0.84499999999999997</v>
      </c>
      <c r="R143" s="4">
        <f t="shared" si="37"/>
        <v>1.653152248411689</v>
      </c>
      <c r="S143" t="s">
        <v>38</v>
      </c>
      <c r="T143" t="s">
        <v>25</v>
      </c>
      <c r="U143" t="s">
        <v>41</v>
      </c>
      <c r="V143" t="s">
        <v>20</v>
      </c>
      <c r="W143" t="s">
        <v>21</v>
      </c>
    </row>
    <row r="144" spans="1:23" x14ac:dyDescent="0.25">
      <c r="A144">
        <v>143</v>
      </c>
      <c r="B144" s="2">
        <v>7</v>
      </c>
      <c r="C144" s="2">
        <v>4</v>
      </c>
      <c r="D144" s="2">
        <v>3</v>
      </c>
      <c r="E144" s="1">
        <f t="shared" si="28"/>
        <v>8</v>
      </c>
      <c r="F144" s="1">
        <f t="shared" si="29"/>
        <v>5</v>
      </c>
      <c r="G144" s="1">
        <f t="shared" si="30"/>
        <v>4</v>
      </c>
      <c r="H144" t="str">
        <f>INDEX([1]Sheet1!$C$3:$O$15, MATCH(E144, [1]Sheet1!$B$3:$B$15, 0), MATCH(F144,[1]Sheet1!$C$2:$O$2,0))</f>
        <v>0.17, 0.26</v>
      </c>
      <c r="I144" t="str">
        <f>INDEX([2]Sheet1!$C$3:$O$15, MATCH(E144, [2]Sheet1!$C$2:$O$2,0), MATCH(F144, [2]Sheet1!$B$3:$B$15,0))</f>
        <v>0.80, 0.89</v>
      </c>
      <c r="J144" t="str">
        <f t="shared" si="31"/>
        <v>0.17</v>
      </c>
      <c r="K144" t="str">
        <f t="shared" si="32"/>
        <v>0.26</v>
      </c>
      <c r="L144" t="str">
        <f t="shared" si="33"/>
        <v>0.80</v>
      </c>
      <c r="M144" t="str">
        <f t="shared" si="34"/>
        <v>0.89</v>
      </c>
      <c r="N144">
        <f t="shared" si="38"/>
        <v>1.7838324927020326</v>
      </c>
      <c r="O144">
        <f t="shared" si="39"/>
        <v>1.5224720041213451</v>
      </c>
      <c r="P144" s="4">
        <f t="shared" si="35"/>
        <v>0.21500000000000002</v>
      </c>
      <c r="Q144" s="4">
        <f t="shared" si="36"/>
        <v>0.84499999999999997</v>
      </c>
      <c r="R144" s="4">
        <f t="shared" si="37"/>
        <v>1.653152248411689</v>
      </c>
      <c r="S144" t="s">
        <v>38</v>
      </c>
      <c r="T144" t="s">
        <v>18</v>
      </c>
      <c r="U144" t="s">
        <v>39</v>
      </c>
      <c r="V144" t="s">
        <v>20</v>
      </c>
      <c r="W144" t="s">
        <v>21</v>
      </c>
    </row>
    <row r="145" spans="1:23" x14ac:dyDescent="0.25">
      <c r="A145">
        <v>144</v>
      </c>
      <c r="B145" s="2">
        <v>7</v>
      </c>
      <c r="C145" s="2">
        <v>3</v>
      </c>
      <c r="D145" s="2">
        <v>1</v>
      </c>
      <c r="E145" s="1">
        <f t="shared" si="28"/>
        <v>8</v>
      </c>
      <c r="F145" s="1">
        <f t="shared" si="29"/>
        <v>4</v>
      </c>
      <c r="G145" s="1">
        <f t="shared" si="30"/>
        <v>2</v>
      </c>
      <c r="H145" t="str">
        <f>INDEX([1]Sheet1!$C$3:$O$15, MATCH(E145, [1]Sheet1!$B$3:$B$15, 0), MATCH(F145,[1]Sheet1!$C$2:$O$2,0))</f>
        <v>0.12, 0.22</v>
      </c>
      <c r="I145" t="str">
        <f>INDEX([2]Sheet1!$C$3:$O$15, MATCH(E145, [2]Sheet1!$C$2:$O$2,0), MATCH(F145, [2]Sheet1!$B$3:$B$15,0))</f>
        <v>0.84, 0.94</v>
      </c>
      <c r="J145" t="str">
        <f t="shared" si="31"/>
        <v>0.12</v>
      </c>
      <c r="K145" t="str">
        <f t="shared" si="32"/>
        <v>0.22</v>
      </c>
      <c r="L145" t="str">
        <f t="shared" si="33"/>
        <v>0.84</v>
      </c>
      <c r="M145" t="str">
        <f t="shared" si="34"/>
        <v>0.94</v>
      </c>
      <c r="N145">
        <f>(15^(1-P145)-2^(1-P145))/(10^(1-P145)-2^(1-P145))</f>
        <v>1.5428170679014381</v>
      </c>
      <c r="O145">
        <f>(15^(1-P145)-12^(1-P145))/(10^(1-P145)-2^(1-P145))</f>
        <v>0.32115715120300509</v>
      </c>
      <c r="P145" s="4">
        <f t="shared" si="35"/>
        <v>0.16999999999999998</v>
      </c>
      <c r="Q145" s="4">
        <f t="shared" si="36"/>
        <v>0.8899999999999999</v>
      </c>
      <c r="R145" s="4">
        <f t="shared" si="37"/>
        <v>0.93198710955222164</v>
      </c>
      <c r="S145" t="s">
        <v>40</v>
      </c>
      <c r="T145" t="s">
        <v>25</v>
      </c>
      <c r="U145" t="s">
        <v>33</v>
      </c>
      <c r="V145" t="s">
        <v>20</v>
      </c>
      <c r="W145" t="s">
        <v>21</v>
      </c>
    </row>
    <row r="146" spans="1:23" x14ac:dyDescent="0.25">
      <c r="A146">
        <v>145</v>
      </c>
      <c r="B146" s="2">
        <v>7</v>
      </c>
      <c r="C146" s="2">
        <v>4</v>
      </c>
      <c r="D146" s="2">
        <v>3</v>
      </c>
      <c r="E146" s="1">
        <f t="shared" si="28"/>
        <v>8</v>
      </c>
      <c r="F146" s="1">
        <f t="shared" si="29"/>
        <v>5</v>
      </c>
      <c r="G146" s="1">
        <f t="shared" si="30"/>
        <v>4</v>
      </c>
      <c r="H146" t="str">
        <f>INDEX([1]Sheet1!$C$3:$O$15, MATCH(E146, [1]Sheet1!$B$3:$B$15, 0), MATCH(F146,[1]Sheet1!$C$2:$O$2,0))</f>
        <v>0.17, 0.26</v>
      </c>
      <c r="I146" t="str">
        <f>INDEX([2]Sheet1!$C$3:$O$15, MATCH(E146, [2]Sheet1!$C$2:$O$2,0), MATCH(F146, [2]Sheet1!$B$3:$B$15,0))</f>
        <v>0.80, 0.89</v>
      </c>
      <c r="J146" t="str">
        <f t="shared" si="31"/>
        <v>0.17</v>
      </c>
      <c r="K146" t="str">
        <f t="shared" si="32"/>
        <v>0.26</v>
      </c>
      <c r="L146" t="str">
        <f t="shared" si="33"/>
        <v>0.80</v>
      </c>
      <c r="M146" t="str">
        <f t="shared" si="34"/>
        <v>0.89</v>
      </c>
      <c r="N146">
        <f t="shared" ref="N146:N151" si="40">(15^(1-P146)-0.5^(1-P146))/(10^(1-P146)-2^(1-P146))</f>
        <v>1.7838324927020326</v>
      </c>
      <c r="O146">
        <f t="shared" ref="O146:O151" si="41">(15^(1-P146)-2^(1-P146))/(10^(1-P146)-2^(1-P146))</f>
        <v>1.5224720041213451</v>
      </c>
      <c r="P146" s="4">
        <f t="shared" si="35"/>
        <v>0.21500000000000002</v>
      </c>
      <c r="Q146" s="4">
        <f t="shared" si="36"/>
        <v>0.84499999999999997</v>
      </c>
      <c r="R146" s="4">
        <f t="shared" si="37"/>
        <v>1.653152248411689</v>
      </c>
      <c r="S146" t="s">
        <v>35</v>
      </c>
      <c r="T146" t="s">
        <v>18</v>
      </c>
      <c r="U146" t="s">
        <v>43</v>
      </c>
      <c r="V146" t="s">
        <v>34</v>
      </c>
      <c r="W146" t="s">
        <v>23</v>
      </c>
    </row>
    <row r="147" spans="1:23" x14ac:dyDescent="0.25">
      <c r="A147">
        <v>146</v>
      </c>
      <c r="B147" s="2">
        <v>7</v>
      </c>
      <c r="C147" s="2">
        <v>4</v>
      </c>
      <c r="D147" s="2">
        <v>3</v>
      </c>
      <c r="E147" s="1">
        <f t="shared" si="28"/>
        <v>8</v>
      </c>
      <c r="F147" s="1">
        <f t="shared" si="29"/>
        <v>5</v>
      </c>
      <c r="G147" s="1">
        <f t="shared" si="30"/>
        <v>4</v>
      </c>
      <c r="H147" t="str">
        <f>INDEX([1]Sheet1!$C$3:$O$15, MATCH(E147, [1]Sheet1!$B$3:$B$15, 0), MATCH(F147,[1]Sheet1!$C$2:$O$2,0))</f>
        <v>0.17, 0.26</v>
      </c>
      <c r="I147" t="str">
        <f>INDEX([2]Sheet1!$C$3:$O$15, MATCH(E147, [2]Sheet1!$C$2:$O$2,0), MATCH(F147, [2]Sheet1!$B$3:$B$15,0))</f>
        <v>0.80, 0.89</v>
      </c>
      <c r="J147" t="str">
        <f t="shared" si="31"/>
        <v>0.17</v>
      </c>
      <c r="K147" t="str">
        <f t="shared" si="32"/>
        <v>0.26</v>
      </c>
      <c r="L147" t="str">
        <f t="shared" si="33"/>
        <v>0.80</v>
      </c>
      <c r="M147" t="str">
        <f t="shared" si="34"/>
        <v>0.89</v>
      </c>
      <c r="N147">
        <f t="shared" si="40"/>
        <v>1.7838324927020326</v>
      </c>
      <c r="O147">
        <f t="shared" si="41"/>
        <v>1.5224720041213451</v>
      </c>
      <c r="P147" s="4">
        <f t="shared" si="35"/>
        <v>0.21500000000000002</v>
      </c>
      <c r="Q147" s="4">
        <f t="shared" si="36"/>
        <v>0.84499999999999997</v>
      </c>
      <c r="R147" s="4">
        <f t="shared" si="37"/>
        <v>1.653152248411689</v>
      </c>
      <c r="S147" t="s">
        <v>38</v>
      </c>
      <c r="T147" t="s">
        <v>18</v>
      </c>
      <c r="U147" t="s">
        <v>33</v>
      </c>
      <c r="V147" t="s">
        <v>20</v>
      </c>
      <c r="W147" t="s">
        <v>21</v>
      </c>
    </row>
    <row r="148" spans="1:23" x14ac:dyDescent="0.25">
      <c r="A148">
        <v>147</v>
      </c>
      <c r="B148" s="2">
        <v>7</v>
      </c>
      <c r="C148" s="2">
        <v>6</v>
      </c>
      <c r="D148" s="2">
        <v>3</v>
      </c>
      <c r="E148" s="1">
        <f t="shared" si="28"/>
        <v>8</v>
      </c>
      <c r="F148" s="1">
        <f t="shared" si="29"/>
        <v>7</v>
      </c>
      <c r="G148" s="1">
        <f t="shared" si="30"/>
        <v>4</v>
      </c>
      <c r="H148" t="str">
        <f>INDEX([1]Sheet1!$C$3:$O$15, MATCH(E148, [1]Sheet1!$B$3:$B$15, 0), MATCH(F148,[1]Sheet1!$C$2:$O$2,0))</f>
        <v>0.25, 0.36</v>
      </c>
      <c r="I148" t="str">
        <f>INDEX([2]Sheet1!$C$3:$O$15, MATCH(E148, [2]Sheet1!$C$2:$O$2,0), MATCH(F148, [2]Sheet1!$B$3:$B$15,0))</f>
        <v>0.71, 0.82</v>
      </c>
      <c r="J148" t="str">
        <f t="shared" si="31"/>
        <v>0.25</v>
      </c>
      <c r="K148" t="str">
        <f t="shared" si="32"/>
        <v>0.36</v>
      </c>
      <c r="L148" t="str">
        <f t="shared" si="33"/>
        <v>0.71</v>
      </c>
      <c r="M148" t="str">
        <f t="shared" si="34"/>
        <v>0.82</v>
      </c>
      <c r="N148">
        <f t="shared" si="40"/>
        <v>1.7836394157458582</v>
      </c>
      <c r="O148">
        <f t="shared" si="41"/>
        <v>1.4834925547676123</v>
      </c>
      <c r="P148" s="4">
        <f t="shared" si="35"/>
        <v>0.30499999999999999</v>
      </c>
      <c r="Q148" s="4">
        <f t="shared" si="36"/>
        <v>0.7649999999999999</v>
      </c>
      <c r="R148" s="4">
        <f t="shared" si="37"/>
        <v>1.6335659852567352</v>
      </c>
      <c r="S148" t="s">
        <v>32</v>
      </c>
      <c r="T148" t="s">
        <v>18</v>
      </c>
      <c r="U148" t="s">
        <v>42</v>
      </c>
      <c r="V148" t="s">
        <v>34</v>
      </c>
      <c r="W148" t="s">
        <v>21</v>
      </c>
    </row>
    <row r="149" spans="1:23" x14ac:dyDescent="0.25">
      <c r="A149">
        <v>148</v>
      </c>
      <c r="B149" s="2">
        <v>7</v>
      </c>
      <c r="C149" s="2">
        <v>6</v>
      </c>
      <c r="D149" s="2">
        <v>3</v>
      </c>
      <c r="E149" s="1">
        <f t="shared" si="28"/>
        <v>8</v>
      </c>
      <c r="F149" s="1">
        <f t="shared" si="29"/>
        <v>7</v>
      </c>
      <c r="G149" s="1">
        <f t="shared" si="30"/>
        <v>4</v>
      </c>
      <c r="H149" t="str">
        <f>INDEX([1]Sheet1!$C$3:$O$15, MATCH(E149, [1]Sheet1!$B$3:$B$15, 0), MATCH(F149,[1]Sheet1!$C$2:$O$2,0))</f>
        <v>0.25, 0.36</v>
      </c>
      <c r="I149" t="str">
        <f>INDEX([2]Sheet1!$C$3:$O$15, MATCH(E149, [2]Sheet1!$C$2:$O$2,0), MATCH(F149, [2]Sheet1!$B$3:$B$15,0))</f>
        <v>0.71, 0.82</v>
      </c>
      <c r="J149" t="str">
        <f t="shared" si="31"/>
        <v>0.25</v>
      </c>
      <c r="K149" t="str">
        <f t="shared" si="32"/>
        <v>0.36</v>
      </c>
      <c r="L149" t="str">
        <f t="shared" si="33"/>
        <v>0.71</v>
      </c>
      <c r="M149" t="str">
        <f t="shared" si="34"/>
        <v>0.82</v>
      </c>
      <c r="N149">
        <f t="shared" si="40"/>
        <v>1.7836394157458582</v>
      </c>
      <c r="O149">
        <f t="shared" si="41"/>
        <v>1.4834925547676123</v>
      </c>
      <c r="P149" s="4">
        <f t="shared" si="35"/>
        <v>0.30499999999999999</v>
      </c>
      <c r="Q149" s="4">
        <f t="shared" si="36"/>
        <v>0.7649999999999999</v>
      </c>
      <c r="R149" s="4">
        <f t="shared" si="37"/>
        <v>1.6335659852567352</v>
      </c>
      <c r="S149" t="s">
        <v>32</v>
      </c>
      <c r="T149" t="s">
        <v>25</v>
      </c>
      <c r="U149" t="s">
        <v>33</v>
      </c>
      <c r="V149" t="s">
        <v>20</v>
      </c>
      <c r="W149" t="s">
        <v>21</v>
      </c>
    </row>
    <row r="150" spans="1:23" x14ac:dyDescent="0.25">
      <c r="A150">
        <v>149</v>
      </c>
      <c r="B150" s="2">
        <v>9</v>
      </c>
      <c r="C150" s="2">
        <v>4</v>
      </c>
      <c r="D150" s="2">
        <v>3</v>
      </c>
      <c r="E150" s="1">
        <f t="shared" si="28"/>
        <v>10</v>
      </c>
      <c r="F150" s="1">
        <f t="shared" si="29"/>
        <v>5</v>
      </c>
      <c r="G150" s="1">
        <f t="shared" si="30"/>
        <v>4</v>
      </c>
      <c r="H150" t="str">
        <f>INDEX([1]Sheet1!$C$3:$O$15, MATCH(E150, [1]Sheet1!$B$3:$B$15, 0), MATCH(F150,[1]Sheet1!$C$2:$O$2,0))</f>
        <v>0.27, 1.00</v>
      </c>
      <c r="I150" t="str">
        <f>INDEX([2]Sheet1!$C$3:$O$15, MATCH(E150, [2]Sheet1!$C$2:$O$2,0), MATCH(F150, [2]Sheet1!$B$3:$B$15,0))</f>
        <v>0.75, 1.89</v>
      </c>
      <c r="J150" t="str">
        <f t="shared" si="31"/>
        <v>0.27</v>
      </c>
      <c r="K150" t="str">
        <f t="shared" si="32"/>
        <v>1.00</v>
      </c>
      <c r="L150" t="str">
        <f t="shared" si="33"/>
        <v>0.75</v>
      </c>
      <c r="M150" t="str">
        <f t="shared" si="34"/>
        <v>1.89</v>
      </c>
      <c r="N150">
        <f t="shared" si="40"/>
        <v>1.8557958972017696</v>
      </c>
      <c r="O150">
        <f t="shared" si="41"/>
        <v>1.3590437975722294</v>
      </c>
      <c r="P150" s="4">
        <f t="shared" si="35"/>
        <v>0.63500000000000001</v>
      </c>
      <c r="Q150" s="4">
        <f t="shared" si="36"/>
        <v>1.3199999999999998</v>
      </c>
      <c r="R150" s="4">
        <f t="shared" si="37"/>
        <v>1.6074198473869994</v>
      </c>
      <c r="S150" t="s">
        <v>37</v>
      </c>
      <c r="T150" t="s">
        <v>25</v>
      </c>
      <c r="U150" t="s">
        <v>41</v>
      </c>
      <c r="V150" t="s">
        <v>20</v>
      </c>
      <c r="W150" t="s">
        <v>23</v>
      </c>
    </row>
    <row r="151" spans="1:23" x14ac:dyDescent="0.25">
      <c r="A151">
        <v>150</v>
      </c>
      <c r="B151" s="2">
        <v>7</v>
      </c>
      <c r="C151" s="2">
        <v>4</v>
      </c>
      <c r="D151" s="2">
        <v>3</v>
      </c>
      <c r="E151" s="1">
        <f t="shared" si="28"/>
        <v>8</v>
      </c>
      <c r="F151" s="1">
        <f t="shared" si="29"/>
        <v>5</v>
      </c>
      <c r="G151" s="1">
        <f t="shared" si="30"/>
        <v>4</v>
      </c>
      <c r="H151" t="str">
        <f>INDEX([1]Sheet1!$C$3:$O$15, MATCH(E151, [1]Sheet1!$B$3:$B$15, 0), MATCH(F151,[1]Sheet1!$C$2:$O$2,0))</f>
        <v>0.17, 0.26</v>
      </c>
      <c r="I151" t="str">
        <f>INDEX([2]Sheet1!$C$3:$O$15, MATCH(E151, [2]Sheet1!$C$2:$O$2,0), MATCH(F151, [2]Sheet1!$B$3:$B$15,0))</f>
        <v>0.80, 0.89</v>
      </c>
      <c r="J151" t="str">
        <f t="shared" si="31"/>
        <v>0.17</v>
      </c>
      <c r="K151" t="str">
        <f t="shared" si="32"/>
        <v>0.26</v>
      </c>
      <c r="L151" t="str">
        <f t="shared" si="33"/>
        <v>0.80</v>
      </c>
      <c r="M151" t="str">
        <f t="shared" si="34"/>
        <v>0.89</v>
      </c>
      <c r="N151">
        <f t="shared" si="40"/>
        <v>1.7838324927020326</v>
      </c>
      <c r="O151">
        <f t="shared" si="41"/>
        <v>1.5224720041213451</v>
      </c>
      <c r="P151" s="4">
        <f t="shared" si="35"/>
        <v>0.21500000000000002</v>
      </c>
      <c r="Q151" s="4">
        <f t="shared" si="36"/>
        <v>0.84499999999999997</v>
      </c>
      <c r="R151" s="4">
        <f t="shared" si="37"/>
        <v>1.653152248411689</v>
      </c>
      <c r="S151" t="s">
        <v>38</v>
      </c>
      <c r="T151" t="s">
        <v>25</v>
      </c>
      <c r="U151" t="s">
        <v>33</v>
      </c>
      <c r="V151" t="s">
        <v>34</v>
      </c>
      <c r="W151" t="s">
        <v>21</v>
      </c>
    </row>
    <row r="152" spans="1:23" x14ac:dyDescent="0.25">
      <c r="A152">
        <v>151</v>
      </c>
      <c r="B152" s="2">
        <v>9</v>
      </c>
      <c r="C152" s="2">
        <v>3</v>
      </c>
      <c r="D152" s="2">
        <v>4</v>
      </c>
      <c r="E152" s="1">
        <f t="shared" si="28"/>
        <v>10</v>
      </c>
      <c r="F152" s="1">
        <f t="shared" si="29"/>
        <v>4</v>
      </c>
      <c r="G152" s="1">
        <f t="shared" si="30"/>
        <v>5</v>
      </c>
      <c r="H152" t="str">
        <f>INDEX([1]Sheet1!$C$3:$O$15, MATCH(E152, [1]Sheet1!$B$3:$B$15, 0), MATCH(F152,[1]Sheet1!$C$2:$O$2,0))</f>
        <v>0.22, 1.00</v>
      </c>
      <c r="I152" t="str">
        <f>INDEX([2]Sheet1!$C$3:$O$15, MATCH(E152, [2]Sheet1!$C$2:$O$2,0), MATCH(F152, [2]Sheet1!$B$3:$B$15,0))</f>
        <v>0.75, 1.89</v>
      </c>
      <c r="J152" t="str">
        <f t="shared" si="31"/>
        <v>0.22</v>
      </c>
      <c r="K152" t="str">
        <f t="shared" si="32"/>
        <v>1.00</v>
      </c>
      <c r="L152" t="str">
        <f t="shared" si="33"/>
        <v>0.75</v>
      </c>
      <c r="M152" t="str">
        <f t="shared" si="34"/>
        <v>1.89</v>
      </c>
      <c r="N152">
        <f>(15^(1-P152)-0.5^(1-P152))/(8^(1-P152)-4^(1-P152))</f>
        <v>3.9628055398762685</v>
      </c>
      <c r="O152">
        <f>(15^(1-P152)-0.5^(1-P152))/(8^(1-P152)-2^(1-P152))</f>
        <v>2.2475974141698969</v>
      </c>
      <c r="P152" s="4">
        <f t="shared" si="35"/>
        <v>0.61</v>
      </c>
      <c r="Q152" s="4">
        <f t="shared" si="36"/>
        <v>1.3199999999999998</v>
      </c>
      <c r="R152" s="4">
        <f t="shared" si="37"/>
        <v>3.1052014770230825</v>
      </c>
      <c r="S152" t="s">
        <v>38</v>
      </c>
      <c r="T152" t="s">
        <v>25</v>
      </c>
      <c r="U152" t="s">
        <v>39</v>
      </c>
      <c r="V152" t="s">
        <v>34</v>
      </c>
      <c r="W152" t="s">
        <v>23</v>
      </c>
    </row>
    <row r="153" spans="1:23" x14ac:dyDescent="0.25">
      <c r="A153">
        <v>152</v>
      </c>
      <c r="B153" s="2">
        <v>7</v>
      </c>
      <c r="C153" s="2">
        <v>4</v>
      </c>
      <c r="D153" s="2">
        <v>3</v>
      </c>
      <c r="E153" s="1">
        <f t="shared" si="28"/>
        <v>8</v>
      </c>
      <c r="F153" s="1">
        <f t="shared" si="29"/>
        <v>5</v>
      </c>
      <c r="G153" s="1">
        <f t="shared" si="30"/>
        <v>4</v>
      </c>
      <c r="H153" t="str">
        <f>INDEX([1]Sheet1!$C$3:$O$15, MATCH(E153, [1]Sheet1!$B$3:$B$15, 0), MATCH(F153,[1]Sheet1!$C$2:$O$2,0))</f>
        <v>0.17, 0.26</v>
      </c>
      <c r="I153" t="str">
        <f>INDEX([2]Sheet1!$C$3:$O$15, MATCH(E153, [2]Sheet1!$C$2:$O$2,0), MATCH(F153, [2]Sheet1!$B$3:$B$15,0))</f>
        <v>0.80, 0.89</v>
      </c>
      <c r="J153" t="str">
        <f t="shared" si="31"/>
        <v>0.17</v>
      </c>
      <c r="K153" t="str">
        <f t="shared" si="32"/>
        <v>0.26</v>
      </c>
      <c r="L153" t="str">
        <f t="shared" si="33"/>
        <v>0.80</v>
      </c>
      <c r="M153" t="str">
        <f t="shared" si="34"/>
        <v>0.89</v>
      </c>
      <c r="N153">
        <f>(15^(1-P153)-0.5^(1-P153))/(10^(1-P153)-2^(1-P153))</f>
        <v>1.7838324927020326</v>
      </c>
      <c r="O153">
        <f>(15^(1-P153)-2^(1-P153))/(10^(1-P153)-2^(1-P153))</f>
        <v>1.5224720041213451</v>
      </c>
      <c r="P153" s="4">
        <f t="shared" si="35"/>
        <v>0.21500000000000002</v>
      </c>
      <c r="Q153" s="4">
        <f t="shared" si="36"/>
        <v>0.84499999999999997</v>
      </c>
      <c r="R153" s="4">
        <f t="shared" si="37"/>
        <v>1.653152248411689</v>
      </c>
      <c r="S153" t="s">
        <v>32</v>
      </c>
      <c r="T153" t="s">
        <v>18</v>
      </c>
      <c r="U153" t="s">
        <v>33</v>
      </c>
      <c r="V153" t="s">
        <v>20</v>
      </c>
      <c r="W153" t="s">
        <v>21</v>
      </c>
    </row>
    <row r="154" spans="1:23" x14ac:dyDescent="0.25">
      <c r="A154">
        <v>153</v>
      </c>
      <c r="B154" s="2">
        <v>7</v>
      </c>
      <c r="C154" s="2">
        <v>4</v>
      </c>
      <c r="D154" s="2">
        <v>3</v>
      </c>
      <c r="E154" s="1">
        <f t="shared" si="28"/>
        <v>8</v>
      </c>
      <c r="F154" s="1">
        <f t="shared" si="29"/>
        <v>5</v>
      </c>
      <c r="G154" s="1">
        <f t="shared" si="30"/>
        <v>4</v>
      </c>
      <c r="H154" t="str">
        <f>INDEX([1]Sheet1!$C$3:$O$15, MATCH(E154, [1]Sheet1!$B$3:$B$15, 0), MATCH(F154,[1]Sheet1!$C$2:$O$2,0))</f>
        <v>0.17, 0.26</v>
      </c>
      <c r="I154" t="str">
        <f>INDEX([2]Sheet1!$C$3:$O$15, MATCH(E154, [2]Sheet1!$C$2:$O$2,0), MATCH(F154, [2]Sheet1!$B$3:$B$15,0))</f>
        <v>0.80, 0.89</v>
      </c>
      <c r="J154" t="str">
        <f t="shared" si="31"/>
        <v>0.17</v>
      </c>
      <c r="K154" t="str">
        <f t="shared" si="32"/>
        <v>0.26</v>
      </c>
      <c r="L154" t="str">
        <f t="shared" si="33"/>
        <v>0.80</v>
      </c>
      <c r="M154" t="str">
        <f t="shared" si="34"/>
        <v>0.89</v>
      </c>
      <c r="N154">
        <f>(15^(1-P154)-0.5^(1-P154))/(10^(1-P154)-2^(1-P154))</f>
        <v>1.7838324927020326</v>
      </c>
      <c r="O154">
        <f>(15^(1-P154)-2^(1-P154))/(10^(1-P154)-2^(1-P154))</f>
        <v>1.5224720041213451</v>
      </c>
      <c r="P154" s="4">
        <f t="shared" si="35"/>
        <v>0.21500000000000002</v>
      </c>
      <c r="Q154" s="4">
        <f t="shared" si="36"/>
        <v>0.84499999999999997</v>
      </c>
      <c r="R154" s="4">
        <f t="shared" si="37"/>
        <v>1.653152248411689</v>
      </c>
      <c r="S154" t="s">
        <v>32</v>
      </c>
      <c r="T154" t="s">
        <v>25</v>
      </c>
      <c r="U154" t="s">
        <v>33</v>
      </c>
      <c r="V154" t="s">
        <v>34</v>
      </c>
      <c r="W154" t="s">
        <v>21</v>
      </c>
    </row>
    <row r="155" spans="1:23" x14ac:dyDescent="0.25">
      <c r="A155">
        <v>154</v>
      </c>
      <c r="B155" s="2">
        <v>7</v>
      </c>
      <c r="C155" s="2">
        <v>5</v>
      </c>
      <c r="D155" s="2">
        <v>3</v>
      </c>
      <c r="E155" s="1">
        <f t="shared" si="28"/>
        <v>8</v>
      </c>
      <c r="F155" s="1">
        <f t="shared" si="29"/>
        <v>6</v>
      </c>
      <c r="G155" s="1">
        <f t="shared" si="30"/>
        <v>4</v>
      </c>
      <c r="H155" t="str">
        <f>INDEX([1]Sheet1!$C$3:$O$15, MATCH(E155, [1]Sheet1!$B$3:$B$15, 0), MATCH(F155,[1]Sheet1!$C$2:$O$2,0))</f>
        <v>0.22, 0.30</v>
      </c>
      <c r="I155" t="str">
        <f>INDEX([2]Sheet1!$C$3:$O$15, MATCH(E155, [2]Sheet1!$C$2:$O$2,0), MATCH(F155, [2]Sheet1!$B$3:$B$15,0))</f>
        <v>0.77, 0.85</v>
      </c>
      <c r="J155" t="str">
        <f t="shared" si="31"/>
        <v>0.22</v>
      </c>
      <c r="K155" t="str">
        <f t="shared" si="32"/>
        <v>0.30</v>
      </c>
      <c r="L155" t="str">
        <f t="shared" si="33"/>
        <v>0.77</v>
      </c>
      <c r="M155" t="str">
        <f t="shared" si="34"/>
        <v>0.85</v>
      </c>
      <c r="N155">
        <f>(15^(1-P155)-0.5^(1-P155))/(10^(1-P155)-2^(1-P155))</f>
        <v>1.7827971391785058</v>
      </c>
      <c r="O155">
        <f>(15^(1-P155)-2^(1-P155))/(10^(1-P155)-2^(1-P155))</f>
        <v>1.5027000798266845</v>
      </c>
      <c r="P155" s="4">
        <f t="shared" si="35"/>
        <v>0.26</v>
      </c>
      <c r="Q155" s="4">
        <f t="shared" si="36"/>
        <v>0.81</v>
      </c>
      <c r="R155" s="4">
        <f t="shared" si="37"/>
        <v>1.6427486095025952</v>
      </c>
      <c r="S155" t="s">
        <v>40</v>
      </c>
      <c r="T155" t="s">
        <v>18</v>
      </c>
      <c r="U155" t="s">
        <v>33</v>
      </c>
      <c r="V155" t="s">
        <v>24</v>
      </c>
      <c r="W155" t="s">
        <v>21</v>
      </c>
    </row>
    <row r="156" spans="1:23" x14ac:dyDescent="0.25">
      <c r="A156">
        <v>155</v>
      </c>
      <c r="B156" s="2">
        <v>7</v>
      </c>
      <c r="C156" s="2">
        <v>3</v>
      </c>
      <c r="D156" s="2">
        <v>1</v>
      </c>
      <c r="E156" s="1">
        <f t="shared" si="28"/>
        <v>8</v>
      </c>
      <c r="F156" s="1">
        <f t="shared" si="29"/>
        <v>4</v>
      </c>
      <c r="G156" s="1">
        <f t="shared" si="30"/>
        <v>2</v>
      </c>
      <c r="H156" t="str">
        <f>INDEX([1]Sheet1!$C$3:$O$15, MATCH(E156, [1]Sheet1!$B$3:$B$15, 0), MATCH(F156,[1]Sheet1!$C$2:$O$2,0))</f>
        <v>0.12, 0.22</v>
      </c>
      <c r="I156" t="str">
        <f>INDEX([2]Sheet1!$C$3:$O$15, MATCH(E156, [2]Sheet1!$C$2:$O$2,0), MATCH(F156, [2]Sheet1!$B$3:$B$15,0))</f>
        <v>0.84, 0.94</v>
      </c>
      <c r="J156" t="str">
        <f t="shared" si="31"/>
        <v>0.12</v>
      </c>
      <c r="K156" t="str">
        <f t="shared" si="32"/>
        <v>0.22</v>
      </c>
      <c r="L156" t="str">
        <f t="shared" si="33"/>
        <v>0.84</v>
      </c>
      <c r="M156" t="str">
        <f t="shared" si="34"/>
        <v>0.94</v>
      </c>
      <c r="N156">
        <f>(15^(1-P156)-2^(1-P156))/(10^(1-P156)-2^(1-P156))</f>
        <v>1.5428170679014381</v>
      </c>
      <c r="O156">
        <f>(15^(1-P156)-12^(1-P156))/(10^(1-P156)-2^(1-P156))</f>
        <v>0.32115715120300509</v>
      </c>
      <c r="P156" s="4">
        <f t="shared" si="35"/>
        <v>0.16999999999999998</v>
      </c>
      <c r="Q156" s="4">
        <f t="shared" si="36"/>
        <v>0.8899999999999999</v>
      </c>
      <c r="R156" s="4">
        <f t="shared" si="37"/>
        <v>0.93198710955222164</v>
      </c>
      <c r="S156" t="s">
        <v>35</v>
      </c>
      <c r="T156" t="s">
        <v>25</v>
      </c>
      <c r="U156" t="s">
        <v>33</v>
      </c>
      <c r="V156" t="s">
        <v>24</v>
      </c>
      <c r="W156" t="s">
        <v>21</v>
      </c>
    </row>
    <row r="157" spans="1:23" x14ac:dyDescent="0.25">
      <c r="A157">
        <v>156</v>
      </c>
      <c r="B157" s="2">
        <v>7</v>
      </c>
      <c r="C157" s="2">
        <v>5</v>
      </c>
      <c r="D157" s="2">
        <v>1</v>
      </c>
      <c r="E157" s="1">
        <f t="shared" si="28"/>
        <v>8</v>
      </c>
      <c r="F157" s="1">
        <f t="shared" si="29"/>
        <v>6</v>
      </c>
      <c r="G157" s="1">
        <f t="shared" si="30"/>
        <v>2</v>
      </c>
      <c r="H157" t="str">
        <f>INDEX([1]Sheet1!$C$3:$O$15, MATCH(E157, [1]Sheet1!$B$3:$B$15, 0), MATCH(F157,[1]Sheet1!$C$2:$O$2,0))</f>
        <v>0.22, 0.30</v>
      </c>
      <c r="I157" t="str">
        <f>INDEX([2]Sheet1!$C$3:$O$15, MATCH(E157, [2]Sheet1!$C$2:$O$2,0), MATCH(F157, [2]Sheet1!$B$3:$B$15,0))</f>
        <v>0.77, 0.85</v>
      </c>
      <c r="J157" t="str">
        <f t="shared" si="31"/>
        <v>0.22</v>
      </c>
      <c r="K157" t="str">
        <f t="shared" si="32"/>
        <v>0.30</v>
      </c>
      <c r="L157" t="str">
        <f t="shared" si="33"/>
        <v>0.77</v>
      </c>
      <c r="M157" t="str">
        <f t="shared" si="34"/>
        <v>0.85</v>
      </c>
      <c r="N157">
        <f>(15^(1-P157)-2^(1-P157))/(10^(1-P157)-2^(1-P157))</f>
        <v>1.5027000798266845</v>
      </c>
      <c r="O157">
        <f>(15^(1-P157)-12^(1-P157))/(10^(1-P157)-2^(1-P157))</f>
        <v>0.29519044764838848</v>
      </c>
      <c r="P157" s="4">
        <f t="shared" si="35"/>
        <v>0.26</v>
      </c>
      <c r="Q157" s="4">
        <f t="shared" si="36"/>
        <v>0.81</v>
      </c>
      <c r="R157" s="4">
        <f t="shared" si="37"/>
        <v>0.89894526373753647</v>
      </c>
      <c r="S157" t="s">
        <v>32</v>
      </c>
      <c r="T157" t="s">
        <v>25</v>
      </c>
      <c r="U157" t="s">
        <v>43</v>
      </c>
      <c r="V157" t="s">
        <v>34</v>
      </c>
      <c r="W157" t="s">
        <v>21</v>
      </c>
    </row>
    <row r="158" spans="1:23" x14ac:dyDescent="0.25">
      <c r="A158">
        <v>157</v>
      </c>
      <c r="B158" s="2">
        <v>7</v>
      </c>
      <c r="C158" s="2">
        <v>4</v>
      </c>
      <c r="D158" s="2">
        <v>3</v>
      </c>
      <c r="E158" s="1">
        <f t="shared" si="28"/>
        <v>8</v>
      </c>
      <c r="F158" s="1">
        <f t="shared" si="29"/>
        <v>5</v>
      </c>
      <c r="G158" s="1">
        <f t="shared" si="30"/>
        <v>4</v>
      </c>
      <c r="H158" t="str">
        <f>INDEX([1]Sheet1!$C$3:$O$15, MATCH(E158, [1]Sheet1!$B$3:$B$15, 0), MATCH(F158,[1]Sheet1!$C$2:$O$2,0))</f>
        <v>0.17, 0.26</v>
      </c>
      <c r="I158" t="str">
        <f>INDEX([2]Sheet1!$C$3:$O$15, MATCH(E158, [2]Sheet1!$C$2:$O$2,0), MATCH(F158, [2]Sheet1!$B$3:$B$15,0))</f>
        <v>0.80, 0.89</v>
      </c>
      <c r="J158" t="str">
        <f t="shared" si="31"/>
        <v>0.17</v>
      </c>
      <c r="K158" t="str">
        <f t="shared" si="32"/>
        <v>0.26</v>
      </c>
      <c r="L158" t="str">
        <f t="shared" si="33"/>
        <v>0.80</v>
      </c>
      <c r="M158" t="str">
        <f t="shared" si="34"/>
        <v>0.89</v>
      </c>
      <c r="N158">
        <f t="shared" ref="N158:N163" si="42">(15^(1-P158)-0.5^(1-P158))/(10^(1-P158)-2^(1-P158))</f>
        <v>1.7838324927020326</v>
      </c>
      <c r="O158">
        <f t="shared" ref="O158:O163" si="43">(15^(1-P158)-2^(1-P158))/(10^(1-P158)-2^(1-P158))</f>
        <v>1.5224720041213451</v>
      </c>
      <c r="P158" s="4">
        <f t="shared" si="35"/>
        <v>0.21500000000000002</v>
      </c>
      <c r="Q158" s="4">
        <f t="shared" si="36"/>
        <v>0.84499999999999997</v>
      </c>
      <c r="R158" s="4">
        <f t="shared" si="37"/>
        <v>1.653152248411689</v>
      </c>
      <c r="S158" t="s">
        <v>37</v>
      </c>
      <c r="T158" t="s">
        <v>18</v>
      </c>
      <c r="U158" t="s">
        <v>41</v>
      </c>
      <c r="V158" t="s">
        <v>24</v>
      </c>
      <c r="W158" t="s">
        <v>21</v>
      </c>
    </row>
    <row r="159" spans="1:23" x14ac:dyDescent="0.25">
      <c r="A159">
        <v>158</v>
      </c>
      <c r="B159" s="2">
        <v>7</v>
      </c>
      <c r="C159" s="2">
        <v>5</v>
      </c>
      <c r="D159" s="2">
        <v>3</v>
      </c>
      <c r="E159" s="1">
        <f t="shared" si="28"/>
        <v>8</v>
      </c>
      <c r="F159" s="1">
        <f t="shared" si="29"/>
        <v>6</v>
      </c>
      <c r="G159" s="1">
        <f t="shared" si="30"/>
        <v>4</v>
      </c>
      <c r="H159" t="str">
        <f>INDEX([1]Sheet1!$C$3:$O$15, MATCH(E159, [1]Sheet1!$B$3:$B$15, 0), MATCH(F159,[1]Sheet1!$C$2:$O$2,0))</f>
        <v>0.22, 0.30</v>
      </c>
      <c r="I159" t="str">
        <f>INDEX([2]Sheet1!$C$3:$O$15, MATCH(E159, [2]Sheet1!$C$2:$O$2,0), MATCH(F159, [2]Sheet1!$B$3:$B$15,0))</f>
        <v>0.77, 0.85</v>
      </c>
      <c r="J159" t="str">
        <f t="shared" si="31"/>
        <v>0.22</v>
      </c>
      <c r="K159" t="str">
        <f t="shared" si="32"/>
        <v>0.30</v>
      </c>
      <c r="L159" t="str">
        <f t="shared" si="33"/>
        <v>0.77</v>
      </c>
      <c r="M159" t="str">
        <f t="shared" si="34"/>
        <v>0.85</v>
      </c>
      <c r="N159">
        <f t="shared" si="42"/>
        <v>1.7827971391785058</v>
      </c>
      <c r="O159">
        <f t="shared" si="43"/>
        <v>1.5027000798266845</v>
      </c>
      <c r="P159" s="4">
        <f t="shared" si="35"/>
        <v>0.26</v>
      </c>
      <c r="Q159" s="4">
        <f t="shared" si="36"/>
        <v>0.81</v>
      </c>
      <c r="R159" s="4">
        <f t="shared" si="37"/>
        <v>1.6427486095025952</v>
      </c>
      <c r="S159" t="s">
        <v>38</v>
      </c>
      <c r="T159" t="s">
        <v>25</v>
      </c>
      <c r="U159" t="s">
        <v>39</v>
      </c>
      <c r="V159" t="s">
        <v>20</v>
      </c>
      <c r="W159" t="s">
        <v>23</v>
      </c>
    </row>
    <row r="160" spans="1:23" x14ac:dyDescent="0.25">
      <c r="A160">
        <v>159</v>
      </c>
      <c r="B160" s="2">
        <v>7</v>
      </c>
      <c r="C160" s="2">
        <v>3</v>
      </c>
      <c r="D160" s="2">
        <v>3</v>
      </c>
      <c r="E160" s="1">
        <f t="shared" si="28"/>
        <v>8</v>
      </c>
      <c r="F160" s="1">
        <f t="shared" si="29"/>
        <v>4</v>
      </c>
      <c r="G160" s="1">
        <f t="shared" si="30"/>
        <v>4</v>
      </c>
      <c r="H160" t="str">
        <f>INDEX([1]Sheet1!$C$3:$O$15, MATCH(E160, [1]Sheet1!$B$3:$B$15, 0), MATCH(F160,[1]Sheet1!$C$2:$O$2,0))</f>
        <v>0.12, 0.22</v>
      </c>
      <c r="I160" t="str">
        <f>INDEX([2]Sheet1!$C$3:$O$15, MATCH(E160, [2]Sheet1!$C$2:$O$2,0), MATCH(F160, [2]Sheet1!$B$3:$B$15,0))</f>
        <v>0.84, 0.94</v>
      </c>
      <c r="J160" t="str">
        <f t="shared" si="31"/>
        <v>0.12</v>
      </c>
      <c r="K160" t="str">
        <f t="shared" si="32"/>
        <v>0.22</v>
      </c>
      <c r="L160" t="str">
        <f t="shared" si="33"/>
        <v>0.84</v>
      </c>
      <c r="M160" t="str">
        <f t="shared" si="34"/>
        <v>0.94</v>
      </c>
      <c r="N160">
        <f t="shared" si="42"/>
        <v>1.7866703509891912</v>
      </c>
      <c r="O160">
        <f t="shared" si="43"/>
        <v>1.5428170679014381</v>
      </c>
      <c r="P160" s="4">
        <f t="shared" si="35"/>
        <v>0.16999999999999998</v>
      </c>
      <c r="Q160" s="4">
        <f t="shared" si="36"/>
        <v>0.8899999999999999</v>
      </c>
      <c r="R160" s="4">
        <f t="shared" si="37"/>
        <v>1.6647437094453146</v>
      </c>
      <c r="S160" t="s">
        <v>38</v>
      </c>
      <c r="T160" t="s">
        <v>18</v>
      </c>
      <c r="U160" t="s">
        <v>39</v>
      </c>
      <c r="V160" t="s">
        <v>34</v>
      </c>
      <c r="W160" t="s">
        <v>21</v>
      </c>
    </row>
    <row r="161" spans="1:23" x14ac:dyDescent="0.25">
      <c r="A161">
        <v>160</v>
      </c>
      <c r="B161" s="2">
        <v>7</v>
      </c>
      <c r="C161" s="2">
        <v>4</v>
      </c>
      <c r="D161" s="2">
        <v>3</v>
      </c>
      <c r="E161" s="1">
        <f t="shared" si="28"/>
        <v>8</v>
      </c>
      <c r="F161" s="1">
        <f t="shared" si="29"/>
        <v>5</v>
      </c>
      <c r="G161" s="1">
        <f t="shared" si="30"/>
        <v>4</v>
      </c>
      <c r="H161" t="str">
        <f>INDEX([1]Sheet1!$C$3:$O$15, MATCH(E161, [1]Sheet1!$B$3:$B$15, 0), MATCH(F161,[1]Sheet1!$C$2:$O$2,0))</f>
        <v>0.17, 0.26</v>
      </c>
      <c r="I161" t="str">
        <f>INDEX([2]Sheet1!$C$3:$O$15, MATCH(E161, [2]Sheet1!$C$2:$O$2,0), MATCH(F161, [2]Sheet1!$B$3:$B$15,0))</f>
        <v>0.80, 0.89</v>
      </c>
      <c r="J161" t="str">
        <f t="shared" si="31"/>
        <v>0.17</v>
      </c>
      <c r="K161" t="str">
        <f t="shared" si="32"/>
        <v>0.26</v>
      </c>
      <c r="L161" t="str">
        <f t="shared" si="33"/>
        <v>0.80</v>
      </c>
      <c r="M161" t="str">
        <f t="shared" si="34"/>
        <v>0.89</v>
      </c>
      <c r="N161">
        <f t="shared" si="42"/>
        <v>1.7838324927020326</v>
      </c>
      <c r="O161">
        <f t="shared" si="43"/>
        <v>1.5224720041213451</v>
      </c>
      <c r="P161" s="4">
        <f t="shared" si="35"/>
        <v>0.21500000000000002</v>
      </c>
      <c r="Q161" s="4">
        <f t="shared" si="36"/>
        <v>0.84499999999999997</v>
      </c>
      <c r="R161" s="4">
        <f t="shared" si="37"/>
        <v>1.653152248411689</v>
      </c>
      <c r="S161" t="s">
        <v>32</v>
      </c>
      <c r="T161" t="s">
        <v>18</v>
      </c>
      <c r="U161" t="s">
        <v>39</v>
      </c>
      <c r="V161" t="s">
        <v>34</v>
      </c>
      <c r="W161" t="s">
        <v>21</v>
      </c>
    </row>
    <row r="162" spans="1:23" x14ac:dyDescent="0.25">
      <c r="A162">
        <v>161</v>
      </c>
      <c r="B162" s="2">
        <v>7</v>
      </c>
      <c r="C162" s="2">
        <v>4</v>
      </c>
      <c r="D162" s="2">
        <v>3</v>
      </c>
      <c r="E162" s="1">
        <f t="shared" si="28"/>
        <v>8</v>
      </c>
      <c r="F162" s="1">
        <f t="shared" si="29"/>
        <v>5</v>
      </c>
      <c r="G162" s="1">
        <f t="shared" si="30"/>
        <v>4</v>
      </c>
      <c r="H162" t="str">
        <f>INDEX([1]Sheet1!$C$3:$O$15, MATCH(E162, [1]Sheet1!$B$3:$B$15, 0), MATCH(F162,[1]Sheet1!$C$2:$O$2,0))</f>
        <v>0.17, 0.26</v>
      </c>
      <c r="I162" t="str">
        <f>INDEX([2]Sheet1!$C$3:$O$15, MATCH(E162, [2]Sheet1!$C$2:$O$2,0), MATCH(F162, [2]Sheet1!$B$3:$B$15,0))</f>
        <v>0.80, 0.89</v>
      </c>
      <c r="J162" t="str">
        <f t="shared" si="31"/>
        <v>0.17</v>
      </c>
      <c r="K162" t="str">
        <f t="shared" si="32"/>
        <v>0.26</v>
      </c>
      <c r="L162" t="str">
        <f t="shared" si="33"/>
        <v>0.80</v>
      </c>
      <c r="M162" t="str">
        <f t="shared" si="34"/>
        <v>0.89</v>
      </c>
      <c r="N162">
        <f t="shared" si="42"/>
        <v>1.7838324927020326</v>
      </c>
      <c r="O162">
        <f t="shared" si="43"/>
        <v>1.5224720041213451</v>
      </c>
      <c r="P162" s="4">
        <f t="shared" si="35"/>
        <v>0.21500000000000002</v>
      </c>
      <c r="Q162" s="4">
        <f t="shared" si="36"/>
        <v>0.84499999999999997</v>
      </c>
      <c r="R162" s="4">
        <f t="shared" si="37"/>
        <v>1.653152248411689</v>
      </c>
      <c r="S162" t="s">
        <v>40</v>
      </c>
      <c r="T162" t="s">
        <v>18</v>
      </c>
      <c r="U162" t="s">
        <v>43</v>
      </c>
      <c r="V162" t="s">
        <v>34</v>
      </c>
      <c r="W162" t="s">
        <v>21</v>
      </c>
    </row>
    <row r="163" spans="1:23" x14ac:dyDescent="0.25">
      <c r="A163">
        <v>162</v>
      </c>
      <c r="B163" s="2">
        <v>7</v>
      </c>
      <c r="C163" s="2">
        <v>0</v>
      </c>
      <c r="D163" s="2">
        <v>3</v>
      </c>
      <c r="E163" s="1">
        <f t="shared" si="28"/>
        <v>8</v>
      </c>
      <c r="F163" s="1">
        <f t="shared" si="29"/>
        <v>1</v>
      </c>
      <c r="G163" s="1">
        <f t="shared" si="30"/>
        <v>4</v>
      </c>
      <c r="H163" t="e">
        <f>INDEX([1]Sheet1!$C$3:$O$15, MATCH(E163, [1]Sheet1!$B$3:$B$15, 0), MATCH(F163,[1]Sheet1!$C$2:$O$2,0))</f>
        <v>#N/A</v>
      </c>
      <c r="I163" t="e">
        <f>INDEX([2]Sheet1!$C$3:$O$15, MATCH(E163, [2]Sheet1!$C$2:$O$2,0), MATCH(F163, [2]Sheet1!$B$3:$B$15,0))</f>
        <v>#N/A</v>
      </c>
      <c r="J163" t="e">
        <f t="shared" si="31"/>
        <v>#N/A</v>
      </c>
      <c r="K163" t="e">
        <f t="shared" si="32"/>
        <v>#N/A</v>
      </c>
      <c r="L163" t="e">
        <f t="shared" si="33"/>
        <v>#N/A</v>
      </c>
      <c r="M163" t="e">
        <f t="shared" si="34"/>
        <v>#N/A</v>
      </c>
      <c r="N163" t="e">
        <f t="shared" si="42"/>
        <v>#N/A</v>
      </c>
      <c r="O163" t="e">
        <f t="shared" si="43"/>
        <v>#N/A</v>
      </c>
      <c r="P163" s="4" t="e">
        <f t="shared" si="35"/>
        <v>#N/A</v>
      </c>
      <c r="Q163" s="4" t="e">
        <f t="shared" si="36"/>
        <v>#N/A</v>
      </c>
      <c r="R163" s="4" t="e">
        <f t="shared" si="37"/>
        <v>#N/A</v>
      </c>
      <c r="S163" t="s">
        <v>44</v>
      </c>
      <c r="T163" t="s">
        <v>25</v>
      </c>
      <c r="U163" t="s">
        <v>33</v>
      </c>
      <c r="V163" t="s">
        <v>34</v>
      </c>
      <c r="W163" t="s">
        <v>21</v>
      </c>
    </row>
    <row r="164" spans="1:23" x14ac:dyDescent="0.25">
      <c r="A164">
        <v>163</v>
      </c>
      <c r="B164" s="2">
        <v>7</v>
      </c>
      <c r="C164" s="2">
        <v>3</v>
      </c>
      <c r="D164" s="2">
        <v>1</v>
      </c>
      <c r="E164" s="1">
        <f t="shared" si="28"/>
        <v>8</v>
      </c>
      <c r="F164" s="1">
        <f t="shared" si="29"/>
        <v>4</v>
      </c>
      <c r="G164" s="1">
        <f t="shared" si="30"/>
        <v>2</v>
      </c>
      <c r="H164" t="str">
        <f>INDEX([1]Sheet1!$C$3:$O$15, MATCH(E164, [1]Sheet1!$B$3:$B$15, 0), MATCH(F164,[1]Sheet1!$C$2:$O$2,0))</f>
        <v>0.12, 0.22</v>
      </c>
      <c r="I164" t="str">
        <f>INDEX([2]Sheet1!$C$3:$O$15, MATCH(E164, [2]Sheet1!$C$2:$O$2,0), MATCH(F164, [2]Sheet1!$B$3:$B$15,0))</f>
        <v>0.84, 0.94</v>
      </c>
      <c r="J164" t="str">
        <f t="shared" si="31"/>
        <v>0.12</v>
      </c>
      <c r="K164" t="str">
        <f t="shared" si="32"/>
        <v>0.22</v>
      </c>
      <c r="L164" t="str">
        <f t="shared" si="33"/>
        <v>0.84</v>
      </c>
      <c r="M164" t="str">
        <f t="shared" si="34"/>
        <v>0.94</v>
      </c>
      <c r="N164">
        <f>(15^(1-P164)-2^(1-P164))/(10^(1-P164)-2^(1-P164))</f>
        <v>1.5428170679014381</v>
      </c>
      <c r="O164">
        <f>(15^(1-P164)-12^(1-P164))/(10^(1-P164)-2^(1-P164))</f>
        <v>0.32115715120300509</v>
      </c>
      <c r="P164" s="4">
        <f t="shared" si="35"/>
        <v>0.16999999999999998</v>
      </c>
      <c r="Q164" s="4">
        <f t="shared" si="36"/>
        <v>0.8899999999999999</v>
      </c>
      <c r="R164" s="4">
        <f t="shared" si="37"/>
        <v>0.93198710955222164</v>
      </c>
      <c r="S164" t="s">
        <v>35</v>
      </c>
      <c r="T164" t="s">
        <v>25</v>
      </c>
      <c r="U164" t="s">
        <v>43</v>
      </c>
      <c r="V164" t="s">
        <v>20</v>
      </c>
      <c r="W164" t="s">
        <v>21</v>
      </c>
    </row>
    <row r="165" spans="1:23" x14ac:dyDescent="0.25">
      <c r="A165">
        <v>164</v>
      </c>
      <c r="B165" s="2">
        <v>7</v>
      </c>
      <c r="C165" s="2">
        <v>1</v>
      </c>
      <c r="D165" s="2">
        <v>3</v>
      </c>
      <c r="E165" s="1">
        <f t="shared" si="28"/>
        <v>8</v>
      </c>
      <c r="F165" s="1">
        <f t="shared" si="29"/>
        <v>2</v>
      </c>
      <c r="G165" s="1">
        <f t="shared" si="30"/>
        <v>4</v>
      </c>
      <c r="H165" t="str">
        <f>INDEX([1]Sheet1!$C$3:$O$15, MATCH(E165, [1]Sheet1!$B$3:$B$15, 0), MATCH(F165,[1]Sheet1!$C$2:$O$2,0))</f>
        <v>-0.01, 0.12</v>
      </c>
      <c r="I165" t="str">
        <f>INDEX([2]Sheet1!$C$3:$O$15, MATCH(E165, [2]Sheet1!$C$2:$O$2,0), MATCH(F165, [2]Sheet1!$B$3:$B$15,0))</f>
        <v>0.94, 1.05</v>
      </c>
      <c r="J165" t="str">
        <f t="shared" si="31"/>
        <v>-0.0</v>
      </c>
      <c r="K165" t="str">
        <f t="shared" si="32"/>
        <v>0.12</v>
      </c>
      <c r="L165" t="str">
        <f t="shared" si="33"/>
        <v>0.94</v>
      </c>
      <c r="M165" t="str">
        <f t="shared" si="34"/>
        <v>1.05</v>
      </c>
      <c r="N165">
        <f>(15^(1-P165)-0.5^(1-P165))/(10^(1-P165)-2^(1-P165))</f>
        <v>1.8007703140164795</v>
      </c>
      <c r="O165">
        <f>(15^(1-P165)-2^(1-P165))/(10^(1-P165)-2^(1-P165))</f>
        <v>1.5950166390640381</v>
      </c>
      <c r="P165" s="4">
        <f t="shared" si="35"/>
        <v>0.06</v>
      </c>
      <c r="Q165" s="4">
        <f t="shared" si="36"/>
        <v>0.995</v>
      </c>
      <c r="R165" s="4">
        <f t="shared" si="37"/>
        <v>1.6978934765402589</v>
      </c>
      <c r="S165" t="s">
        <v>44</v>
      </c>
      <c r="T165" t="s">
        <v>18</v>
      </c>
      <c r="U165" t="s">
        <v>39</v>
      </c>
      <c r="V165" t="s">
        <v>28</v>
      </c>
      <c r="W165" t="s">
        <v>21</v>
      </c>
    </row>
    <row r="166" spans="1:23" x14ac:dyDescent="0.25">
      <c r="A166">
        <v>165</v>
      </c>
      <c r="B166" s="2">
        <v>5</v>
      </c>
      <c r="C166" s="2">
        <v>2</v>
      </c>
      <c r="D166" s="2">
        <v>3</v>
      </c>
      <c r="E166" s="1">
        <f t="shared" si="28"/>
        <v>6</v>
      </c>
      <c r="F166" s="1">
        <f t="shared" si="29"/>
        <v>3</v>
      </c>
      <c r="G166" s="1">
        <f t="shared" si="30"/>
        <v>4</v>
      </c>
      <c r="H166" t="str">
        <f>INDEX([1]Sheet1!$C$3:$O$15, MATCH(E166, [1]Sheet1!$B$3:$B$15, 0), MATCH(F166,[1]Sheet1!$C$2:$O$2,0))</f>
        <v>-0.07, 0.05</v>
      </c>
      <c r="I166" t="str">
        <f>INDEX([2]Sheet1!$C$3:$O$15, MATCH(E166, [2]Sheet1!$C$2:$O$2,0), MATCH(F166, [2]Sheet1!$B$3:$B$15,0))</f>
        <v>0.77, 0.87</v>
      </c>
      <c r="J166" t="str">
        <f t="shared" si="31"/>
        <v>-0.0</v>
      </c>
      <c r="K166" t="str">
        <f t="shared" si="32"/>
        <v>0.05</v>
      </c>
      <c r="L166" t="str">
        <f t="shared" si="33"/>
        <v>0.77</v>
      </c>
      <c r="M166" t="str">
        <f t="shared" si="34"/>
        <v>0.87</v>
      </c>
      <c r="N166">
        <f>(15^(1-P166)-0.5^(1-P166))/(10^(1-P166)-2^(1-P166))</f>
        <v>1.8072793424799096</v>
      </c>
      <c r="O166">
        <f>(15^(1-P166)-2^(1-P166))/(10^(1-P166)-2^(1-P166))</f>
        <v>1.6123753060114476</v>
      </c>
      <c r="P166" s="4">
        <f t="shared" si="35"/>
        <v>2.5000000000000001E-2</v>
      </c>
      <c r="Q166" s="4">
        <f t="shared" si="36"/>
        <v>0.82000000000000006</v>
      </c>
      <c r="R166" s="4">
        <f t="shared" si="37"/>
        <v>1.7098273242456785</v>
      </c>
      <c r="S166" t="s">
        <v>37</v>
      </c>
      <c r="T166" t="s">
        <v>25</v>
      </c>
      <c r="U166" t="s">
        <v>33</v>
      </c>
      <c r="V166" t="s">
        <v>20</v>
      </c>
      <c r="W166" t="s">
        <v>21</v>
      </c>
    </row>
    <row r="167" spans="1:23" x14ac:dyDescent="0.25">
      <c r="A167">
        <v>166</v>
      </c>
      <c r="B167" s="2">
        <v>6</v>
      </c>
      <c r="C167" s="2">
        <v>1</v>
      </c>
      <c r="D167" s="2">
        <v>3</v>
      </c>
      <c r="E167" s="1">
        <f t="shared" si="28"/>
        <v>7</v>
      </c>
      <c r="F167" s="1">
        <f t="shared" si="29"/>
        <v>2</v>
      </c>
      <c r="G167" s="1">
        <f t="shared" si="30"/>
        <v>4</v>
      </c>
      <c r="H167" t="str">
        <f>INDEX([1]Sheet1!$C$3:$O$15, MATCH(E167, [1]Sheet1!$B$3:$B$15, 0), MATCH(F167,[1]Sheet1!$C$2:$O$2,0))</f>
        <v>-0.07, 0.06</v>
      </c>
      <c r="I167" t="str">
        <f>INDEX([2]Sheet1!$C$3:$O$15, MATCH(E167, [2]Sheet1!$C$2:$O$2,0), MATCH(F167, [2]Sheet1!$B$3:$B$15,0))</f>
        <v>0.88, 0.99</v>
      </c>
      <c r="J167" t="str">
        <f t="shared" si="31"/>
        <v>-0.0</v>
      </c>
      <c r="K167" t="str">
        <f t="shared" si="32"/>
        <v>0.06</v>
      </c>
      <c r="L167" t="str">
        <f t="shared" si="33"/>
        <v>0.88</v>
      </c>
      <c r="M167" t="str">
        <f t="shared" si="34"/>
        <v>0.99</v>
      </c>
      <c r="N167">
        <f>(15^(1-P167)-0.5^(1-P167))/(10^(1-P167)-2^(1-P167))</f>
        <v>1.8062919055386313</v>
      </c>
      <c r="O167">
        <f>(15^(1-P167)-2^(1-P167))/(10^(1-P167)-2^(1-P167))</f>
        <v>1.6098730034404303</v>
      </c>
      <c r="P167" s="4">
        <f t="shared" si="35"/>
        <v>0.03</v>
      </c>
      <c r="Q167" s="4">
        <f t="shared" si="36"/>
        <v>0.93500000000000005</v>
      </c>
      <c r="R167" s="4">
        <f t="shared" si="37"/>
        <v>1.7080824544895308</v>
      </c>
      <c r="S167" t="s">
        <v>32</v>
      </c>
      <c r="T167" t="s">
        <v>25</v>
      </c>
      <c r="U167" t="s">
        <v>33</v>
      </c>
      <c r="V167" t="s">
        <v>20</v>
      </c>
      <c r="W167" t="s">
        <v>21</v>
      </c>
    </row>
    <row r="168" spans="1:23" x14ac:dyDescent="0.25">
      <c r="A168">
        <v>167</v>
      </c>
      <c r="B168" s="2">
        <v>7</v>
      </c>
      <c r="C168" s="2">
        <v>3</v>
      </c>
      <c r="D168" s="2">
        <v>1</v>
      </c>
      <c r="E168" s="1">
        <f t="shared" si="28"/>
        <v>8</v>
      </c>
      <c r="F168" s="1">
        <f t="shared" si="29"/>
        <v>4</v>
      </c>
      <c r="G168" s="1">
        <f t="shared" si="30"/>
        <v>2</v>
      </c>
      <c r="H168" t="str">
        <f>INDEX([1]Sheet1!$C$3:$O$15, MATCH(E168, [1]Sheet1!$B$3:$B$15, 0), MATCH(F168,[1]Sheet1!$C$2:$O$2,0))</f>
        <v>0.12, 0.22</v>
      </c>
      <c r="I168" t="str">
        <f>INDEX([2]Sheet1!$C$3:$O$15, MATCH(E168, [2]Sheet1!$C$2:$O$2,0), MATCH(F168, [2]Sheet1!$B$3:$B$15,0))</f>
        <v>0.84, 0.94</v>
      </c>
      <c r="J168" t="str">
        <f t="shared" si="31"/>
        <v>0.12</v>
      </c>
      <c r="K168" t="str">
        <f t="shared" si="32"/>
        <v>0.22</v>
      </c>
      <c r="L168" t="str">
        <f t="shared" si="33"/>
        <v>0.84</v>
      </c>
      <c r="M168" t="str">
        <f t="shared" si="34"/>
        <v>0.94</v>
      </c>
      <c r="N168">
        <f>(15^(1-P168)-2^(1-P168))/(10^(1-P168)-2^(1-P168))</f>
        <v>1.5428170679014381</v>
      </c>
      <c r="O168">
        <f>(15^(1-P168)-12^(1-P168))/(10^(1-P168)-2^(1-P168))</f>
        <v>0.32115715120300509</v>
      </c>
      <c r="P168" s="4">
        <f t="shared" si="35"/>
        <v>0.16999999999999998</v>
      </c>
      <c r="Q168" s="4">
        <f t="shared" si="36"/>
        <v>0.8899999999999999</v>
      </c>
      <c r="R168" s="4">
        <f t="shared" si="37"/>
        <v>0.93198710955222164</v>
      </c>
      <c r="S168" t="s">
        <v>37</v>
      </c>
      <c r="T168" t="s">
        <v>25</v>
      </c>
      <c r="U168" t="s">
        <v>41</v>
      </c>
      <c r="V168" t="s">
        <v>20</v>
      </c>
      <c r="W168" t="s">
        <v>21</v>
      </c>
    </row>
    <row r="169" spans="1:23" x14ac:dyDescent="0.25">
      <c r="A169">
        <v>168</v>
      </c>
      <c r="B169" s="2">
        <v>7</v>
      </c>
      <c r="C169" s="2">
        <v>4</v>
      </c>
      <c r="D169" s="2">
        <v>1</v>
      </c>
      <c r="E169" s="1">
        <f t="shared" si="28"/>
        <v>8</v>
      </c>
      <c r="F169" s="1">
        <f t="shared" si="29"/>
        <v>5</v>
      </c>
      <c r="G169" s="1">
        <f t="shared" si="30"/>
        <v>2</v>
      </c>
      <c r="H169" t="str">
        <f>INDEX([1]Sheet1!$C$3:$O$15, MATCH(E169, [1]Sheet1!$B$3:$B$15, 0), MATCH(F169,[1]Sheet1!$C$2:$O$2,0))</f>
        <v>0.17, 0.26</v>
      </c>
      <c r="I169" t="str">
        <f>INDEX([2]Sheet1!$C$3:$O$15, MATCH(E169, [2]Sheet1!$C$2:$O$2,0), MATCH(F169, [2]Sheet1!$B$3:$B$15,0))</f>
        <v>0.80, 0.89</v>
      </c>
      <c r="J169" t="str">
        <f t="shared" si="31"/>
        <v>0.17</v>
      </c>
      <c r="K169" t="str">
        <f t="shared" si="32"/>
        <v>0.26</v>
      </c>
      <c r="L169" t="str">
        <f t="shared" si="33"/>
        <v>0.80</v>
      </c>
      <c r="M169" t="str">
        <f t="shared" si="34"/>
        <v>0.89</v>
      </c>
      <c r="N169">
        <f>(15^(1-P169)-2^(1-P169))/(10^(1-P169)-2^(1-P169))</f>
        <v>1.5224720041213451</v>
      </c>
      <c r="O169">
        <f>(15^(1-P169)-12^(1-P169))/(10^(1-P169)-2^(1-P169))</f>
        <v>0.30796114113426326</v>
      </c>
      <c r="P169" s="4">
        <f t="shared" si="35"/>
        <v>0.21500000000000002</v>
      </c>
      <c r="Q169" s="4">
        <f t="shared" si="36"/>
        <v>0.84499999999999997</v>
      </c>
      <c r="R169" s="4">
        <f t="shared" si="37"/>
        <v>0.9152165726278042</v>
      </c>
      <c r="S169" t="s">
        <v>38</v>
      </c>
      <c r="T169" t="s">
        <v>25</v>
      </c>
      <c r="U169" t="s">
        <v>43</v>
      </c>
      <c r="V169" t="s">
        <v>24</v>
      </c>
      <c r="W169" t="s">
        <v>21</v>
      </c>
    </row>
    <row r="170" spans="1:23" x14ac:dyDescent="0.25">
      <c r="A170">
        <v>169</v>
      </c>
      <c r="B170" s="2">
        <v>7</v>
      </c>
      <c r="C170" s="2">
        <v>5</v>
      </c>
      <c r="D170" s="2">
        <v>1</v>
      </c>
      <c r="E170" s="1">
        <f t="shared" si="28"/>
        <v>8</v>
      </c>
      <c r="F170" s="1">
        <f t="shared" si="29"/>
        <v>6</v>
      </c>
      <c r="G170" s="1">
        <f t="shared" si="30"/>
        <v>2</v>
      </c>
      <c r="H170" t="str">
        <f>INDEX([1]Sheet1!$C$3:$O$15, MATCH(E170, [1]Sheet1!$B$3:$B$15, 0), MATCH(F170,[1]Sheet1!$C$2:$O$2,0))</f>
        <v>0.22, 0.30</v>
      </c>
      <c r="I170" t="str">
        <f>INDEX([2]Sheet1!$C$3:$O$15, MATCH(E170, [2]Sheet1!$C$2:$O$2,0), MATCH(F170, [2]Sheet1!$B$3:$B$15,0))</f>
        <v>0.77, 0.85</v>
      </c>
      <c r="J170" t="str">
        <f t="shared" si="31"/>
        <v>0.22</v>
      </c>
      <c r="K170" t="str">
        <f t="shared" si="32"/>
        <v>0.30</v>
      </c>
      <c r="L170" t="str">
        <f t="shared" si="33"/>
        <v>0.77</v>
      </c>
      <c r="M170" t="str">
        <f t="shared" si="34"/>
        <v>0.85</v>
      </c>
      <c r="N170">
        <f>(15^(1-P170)-2^(1-P170))/(10^(1-P170)-2^(1-P170))</f>
        <v>1.5027000798266845</v>
      </c>
      <c r="O170">
        <f>(15^(1-P170)-12^(1-P170))/(10^(1-P170)-2^(1-P170))</f>
        <v>0.29519044764838848</v>
      </c>
      <c r="P170" s="4">
        <f t="shared" si="35"/>
        <v>0.26</v>
      </c>
      <c r="Q170" s="4">
        <f t="shared" si="36"/>
        <v>0.81</v>
      </c>
      <c r="R170" s="4">
        <f t="shared" si="37"/>
        <v>0.89894526373753647</v>
      </c>
      <c r="S170" t="s">
        <v>40</v>
      </c>
      <c r="T170" t="s">
        <v>25</v>
      </c>
      <c r="U170" t="s">
        <v>33</v>
      </c>
      <c r="V170" t="s">
        <v>20</v>
      </c>
      <c r="W170" t="s">
        <v>21</v>
      </c>
    </row>
    <row r="171" spans="1:23" x14ac:dyDescent="0.25">
      <c r="A171">
        <v>170</v>
      </c>
      <c r="B171" s="2">
        <v>7</v>
      </c>
      <c r="C171" s="2">
        <v>6</v>
      </c>
      <c r="D171" s="2">
        <v>3</v>
      </c>
      <c r="E171" s="1">
        <f t="shared" si="28"/>
        <v>8</v>
      </c>
      <c r="F171" s="1">
        <f t="shared" si="29"/>
        <v>7</v>
      </c>
      <c r="G171" s="1">
        <f t="shared" si="30"/>
        <v>4</v>
      </c>
      <c r="H171" t="str">
        <f>INDEX([1]Sheet1!$C$3:$O$15, MATCH(E171, [1]Sheet1!$B$3:$B$15, 0), MATCH(F171,[1]Sheet1!$C$2:$O$2,0))</f>
        <v>0.25, 0.36</v>
      </c>
      <c r="I171" t="str">
        <f>INDEX([2]Sheet1!$C$3:$O$15, MATCH(E171, [2]Sheet1!$C$2:$O$2,0), MATCH(F171, [2]Sheet1!$B$3:$B$15,0))</f>
        <v>0.71, 0.82</v>
      </c>
      <c r="J171" t="str">
        <f t="shared" si="31"/>
        <v>0.25</v>
      </c>
      <c r="K171" t="str">
        <f t="shared" si="32"/>
        <v>0.36</v>
      </c>
      <c r="L171" t="str">
        <f t="shared" si="33"/>
        <v>0.71</v>
      </c>
      <c r="M171" t="str">
        <f t="shared" si="34"/>
        <v>0.82</v>
      </c>
      <c r="N171">
        <f>(15^(1-P171)-0.5^(1-P171))/(10^(1-P171)-2^(1-P171))</f>
        <v>1.7836394157458582</v>
      </c>
      <c r="O171">
        <f>(15^(1-P171)-2^(1-P171))/(10^(1-P171)-2^(1-P171))</f>
        <v>1.4834925547676123</v>
      </c>
      <c r="P171" s="4">
        <f t="shared" si="35"/>
        <v>0.30499999999999999</v>
      </c>
      <c r="Q171" s="4">
        <f t="shared" si="36"/>
        <v>0.7649999999999999</v>
      </c>
      <c r="R171" s="4">
        <f t="shared" si="37"/>
        <v>1.6335659852567352</v>
      </c>
      <c r="S171" t="s">
        <v>32</v>
      </c>
      <c r="T171" t="s">
        <v>18</v>
      </c>
      <c r="U171" t="s">
        <v>43</v>
      </c>
      <c r="V171" t="s">
        <v>20</v>
      </c>
      <c r="W171" t="s">
        <v>21</v>
      </c>
    </row>
    <row r="172" spans="1:23" x14ac:dyDescent="0.25">
      <c r="A172">
        <v>171</v>
      </c>
      <c r="B172" s="2">
        <v>7</v>
      </c>
      <c r="C172" s="2">
        <v>3</v>
      </c>
      <c r="D172" s="2">
        <v>4</v>
      </c>
      <c r="E172" s="1">
        <f t="shared" si="28"/>
        <v>8</v>
      </c>
      <c r="F172" s="1">
        <f t="shared" si="29"/>
        <v>4</v>
      </c>
      <c r="G172" s="1">
        <f t="shared" si="30"/>
        <v>5</v>
      </c>
      <c r="H172" t="str">
        <f>INDEX([1]Sheet1!$C$3:$O$15, MATCH(E172, [1]Sheet1!$B$3:$B$15, 0), MATCH(F172,[1]Sheet1!$C$2:$O$2,0))</f>
        <v>0.12, 0.22</v>
      </c>
      <c r="I172" t="str">
        <f>INDEX([2]Sheet1!$C$3:$O$15, MATCH(E172, [2]Sheet1!$C$2:$O$2,0), MATCH(F172, [2]Sheet1!$B$3:$B$15,0))</f>
        <v>0.84, 0.94</v>
      </c>
      <c r="J172" t="str">
        <f t="shared" si="31"/>
        <v>0.12</v>
      </c>
      <c r="K172" t="str">
        <f t="shared" si="32"/>
        <v>0.22</v>
      </c>
      <c r="L172" t="str">
        <f t="shared" si="33"/>
        <v>0.84</v>
      </c>
      <c r="M172" t="str">
        <f t="shared" si="34"/>
        <v>0.94</v>
      </c>
      <c r="N172">
        <f>(15^(1-P172)-0.5^(1-P172))/(8^(1-P172)-4^(1-P172))</f>
        <v>3.6227151267643265</v>
      </c>
      <c r="O172">
        <f>(15^(1-P172)-0.5^(1-P172))/(8^(1-P172)-2^(1-P172))</f>
        <v>2.3184942902757055</v>
      </c>
      <c r="P172" s="4">
        <f t="shared" si="35"/>
        <v>0.16999999999999998</v>
      </c>
      <c r="Q172" s="4">
        <f t="shared" si="36"/>
        <v>0.8899999999999999</v>
      </c>
      <c r="R172" s="4">
        <f t="shared" si="37"/>
        <v>2.9706047085200158</v>
      </c>
      <c r="S172" t="s">
        <v>35</v>
      </c>
      <c r="T172" t="s">
        <v>25</v>
      </c>
      <c r="U172" t="s">
        <v>41</v>
      </c>
      <c r="V172" t="s">
        <v>20</v>
      </c>
      <c r="W172" t="s">
        <v>23</v>
      </c>
    </row>
    <row r="173" spans="1:23" x14ac:dyDescent="0.25">
      <c r="A173">
        <v>172</v>
      </c>
      <c r="B173" s="2">
        <v>9</v>
      </c>
      <c r="C173" s="2">
        <v>5</v>
      </c>
      <c r="D173" s="2">
        <v>3</v>
      </c>
      <c r="E173" s="1">
        <f t="shared" si="28"/>
        <v>10</v>
      </c>
      <c r="F173" s="1">
        <f t="shared" si="29"/>
        <v>6</v>
      </c>
      <c r="G173" s="1">
        <f t="shared" si="30"/>
        <v>4</v>
      </c>
      <c r="H173" t="str">
        <f>INDEX([1]Sheet1!$C$3:$O$15, MATCH(E173, [1]Sheet1!$B$3:$B$15, 0), MATCH(F173,[1]Sheet1!$C$2:$O$2,0))</f>
        <v>0.31, 0.40</v>
      </c>
      <c r="I173" t="str">
        <f>INDEX([2]Sheet1!$C$3:$O$15, MATCH(E173, [2]Sheet1!$C$2:$O$2,0), MATCH(F173, [2]Sheet1!$B$3:$B$15,0))</f>
        <v>0.87, 0.96</v>
      </c>
      <c r="J173" t="str">
        <f t="shared" si="31"/>
        <v>0.31</v>
      </c>
      <c r="K173" t="str">
        <f t="shared" si="32"/>
        <v>0.40</v>
      </c>
      <c r="L173" t="str">
        <f t="shared" si="33"/>
        <v>0.87</v>
      </c>
      <c r="M173" t="str">
        <f t="shared" si="34"/>
        <v>0.96</v>
      </c>
      <c r="N173">
        <f>(15^(1-P173)-0.5^(1-P173))/(10^(1-P173)-2^(1-P173))</f>
        <v>1.7868756994468782</v>
      </c>
      <c r="O173">
        <f>(15^(1-P173)-2^(1-P173))/(10^(1-P173)-2^(1-P173))</f>
        <v>1.4628021449231399</v>
      </c>
      <c r="P173" s="4">
        <f t="shared" si="35"/>
        <v>0.35499999999999998</v>
      </c>
      <c r="Q173" s="4">
        <f t="shared" si="36"/>
        <v>0.91500000000000004</v>
      </c>
      <c r="R173" s="4">
        <f t="shared" si="37"/>
        <v>1.624838922185009</v>
      </c>
      <c r="S173" t="s">
        <v>40</v>
      </c>
      <c r="T173" t="s">
        <v>18</v>
      </c>
      <c r="U173" t="s">
        <v>43</v>
      </c>
      <c r="V173" t="s">
        <v>34</v>
      </c>
      <c r="W173" t="s">
        <v>21</v>
      </c>
    </row>
    <row r="174" spans="1:23" x14ac:dyDescent="0.25">
      <c r="A174">
        <v>173</v>
      </c>
      <c r="B174" s="2">
        <v>6</v>
      </c>
      <c r="C174" s="2">
        <v>2</v>
      </c>
      <c r="D174" s="2">
        <v>3</v>
      </c>
      <c r="E174" s="1">
        <f t="shared" si="28"/>
        <v>7</v>
      </c>
      <c r="F174" s="1">
        <f t="shared" si="29"/>
        <v>3</v>
      </c>
      <c r="G174" s="1">
        <f t="shared" si="30"/>
        <v>4</v>
      </c>
      <c r="H174" t="str">
        <f>INDEX([1]Sheet1!$C$3:$O$15, MATCH(E174, [1]Sheet1!$B$3:$B$15, 0), MATCH(F174,[1]Sheet1!$C$2:$O$2,0))</f>
        <v>-0.00, 0.12</v>
      </c>
      <c r="I174" t="str">
        <f>INDEX([2]Sheet1!$C$3:$O$15, MATCH(E174, [2]Sheet1!$C$2:$O$2,0), MATCH(F174, [2]Sheet1!$B$3:$B$15,0))</f>
        <v>0.83, 0.93</v>
      </c>
      <c r="J174" t="str">
        <f t="shared" si="31"/>
        <v>-0.0</v>
      </c>
      <c r="K174" t="str">
        <f t="shared" si="32"/>
        <v>0.12</v>
      </c>
      <c r="L174" t="str">
        <f t="shared" si="33"/>
        <v>0.83</v>
      </c>
      <c r="M174" t="str">
        <f t="shared" si="34"/>
        <v>0.93</v>
      </c>
      <c r="N174">
        <f>(15^(1-P174)-0.5^(1-P174))/(10^(1-P174)-2^(1-P174))</f>
        <v>1.8007703140164795</v>
      </c>
      <c r="O174">
        <f>(15^(1-P174)-2^(1-P174))/(10^(1-P174)-2^(1-P174))</f>
        <v>1.5950166390640381</v>
      </c>
      <c r="P174" s="4">
        <f t="shared" si="35"/>
        <v>0.06</v>
      </c>
      <c r="Q174" s="4">
        <f t="shared" si="36"/>
        <v>0.88</v>
      </c>
      <c r="R174" s="4">
        <f t="shared" si="37"/>
        <v>1.6978934765402589</v>
      </c>
      <c r="S174" t="s">
        <v>40</v>
      </c>
      <c r="T174" t="s">
        <v>18</v>
      </c>
      <c r="U174" t="s">
        <v>33</v>
      </c>
      <c r="V174" t="s">
        <v>34</v>
      </c>
      <c r="W174" t="s">
        <v>21</v>
      </c>
    </row>
    <row r="175" spans="1:23" x14ac:dyDescent="0.25">
      <c r="A175">
        <v>174</v>
      </c>
      <c r="B175" s="2">
        <v>8</v>
      </c>
      <c r="C175" s="2">
        <v>3</v>
      </c>
      <c r="D175" s="2">
        <v>3</v>
      </c>
      <c r="E175" s="1">
        <f t="shared" si="28"/>
        <v>9</v>
      </c>
      <c r="F175" s="1">
        <f t="shared" si="29"/>
        <v>4</v>
      </c>
      <c r="G175" s="1">
        <f t="shared" si="30"/>
        <v>4</v>
      </c>
      <c r="H175" t="str">
        <f>INDEX([1]Sheet1!$C$3:$O$15, MATCH(E175, [1]Sheet1!$B$3:$B$15, 0), MATCH(F175,[1]Sheet1!$C$2:$O$2,0))</f>
        <v>0.18, 0.26</v>
      </c>
      <c r="I175" t="str">
        <f>INDEX([2]Sheet1!$C$3:$O$15, MATCH(E175, [2]Sheet1!$C$2:$O$2,0), MATCH(F175, [2]Sheet1!$B$3:$B$15,0))</f>
        <v>0.90, 0.98</v>
      </c>
      <c r="J175" t="str">
        <f t="shared" si="31"/>
        <v>0.18</v>
      </c>
      <c r="K175" t="str">
        <f t="shared" si="32"/>
        <v>0.26</v>
      </c>
      <c r="L175" t="str">
        <f t="shared" si="33"/>
        <v>0.90</v>
      </c>
      <c r="M175" t="str">
        <f t="shared" si="34"/>
        <v>0.98</v>
      </c>
      <c r="N175">
        <f>(15^(1-P175)-0.5^(1-P175))/(10^(1-P175)-2^(1-P175))</f>
        <v>1.7836271126714716</v>
      </c>
      <c r="O175">
        <f>(15^(1-P175)-2^(1-P175))/(10^(1-P175)-2^(1-P175))</f>
        <v>1.5202469801099703</v>
      </c>
      <c r="P175" s="4">
        <f t="shared" si="35"/>
        <v>0.22</v>
      </c>
      <c r="Q175" s="4">
        <f t="shared" si="36"/>
        <v>0.94</v>
      </c>
      <c r="R175" s="4">
        <f t="shared" si="37"/>
        <v>1.6519370463907208</v>
      </c>
      <c r="S175" t="s">
        <v>32</v>
      </c>
      <c r="T175" t="s">
        <v>18</v>
      </c>
      <c r="U175" t="s">
        <v>39</v>
      </c>
      <c r="V175" t="s">
        <v>20</v>
      </c>
      <c r="W175" t="s">
        <v>21</v>
      </c>
    </row>
    <row r="176" spans="1:23" x14ac:dyDescent="0.25">
      <c r="A176">
        <v>175</v>
      </c>
      <c r="B176" s="2">
        <v>7</v>
      </c>
      <c r="C176" s="2">
        <v>4</v>
      </c>
      <c r="D176" s="2">
        <v>1</v>
      </c>
      <c r="E176" s="1">
        <f t="shared" si="28"/>
        <v>8</v>
      </c>
      <c r="F176" s="1">
        <f t="shared" si="29"/>
        <v>5</v>
      </c>
      <c r="G176" s="1">
        <f t="shared" si="30"/>
        <v>2</v>
      </c>
      <c r="H176" t="str">
        <f>INDEX([1]Sheet1!$C$3:$O$15, MATCH(E176, [1]Sheet1!$B$3:$B$15, 0), MATCH(F176,[1]Sheet1!$C$2:$O$2,0))</f>
        <v>0.17, 0.26</v>
      </c>
      <c r="I176" t="str">
        <f>INDEX([2]Sheet1!$C$3:$O$15, MATCH(E176, [2]Sheet1!$C$2:$O$2,0), MATCH(F176, [2]Sheet1!$B$3:$B$15,0))</f>
        <v>0.80, 0.89</v>
      </c>
      <c r="J176" t="str">
        <f t="shared" si="31"/>
        <v>0.17</v>
      </c>
      <c r="K176" t="str">
        <f t="shared" si="32"/>
        <v>0.26</v>
      </c>
      <c r="L176" t="str">
        <f t="shared" si="33"/>
        <v>0.80</v>
      </c>
      <c r="M176" t="str">
        <f t="shared" si="34"/>
        <v>0.89</v>
      </c>
      <c r="N176">
        <f>(15^(1-P176)-2^(1-P176))/(10^(1-P176)-2^(1-P176))</f>
        <v>1.5224720041213451</v>
      </c>
      <c r="O176">
        <f>(15^(1-P176)-12^(1-P176))/(10^(1-P176)-2^(1-P176))</f>
        <v>0.30796114113426326</v>
      </c>
      <c r="P176" s="4">
        <f t="shared" si="35"/>
        <v>0.21500000000000002</v>
      </c>
      <c r="Q176" s="4">
        <f t="shared" si="36"/>
        <v>0.84499999999999997</v>
      </c>
      <c r="R176" s="4">
        <f t="shared" si="37"/>
        <v>0.9152165726278042</v>
      </c>
      <c r="S176" t="s">
        <v>32</v>
      </c>
      <c r="T176" t="s">
        <v>18</v>
      </c>
      <c r="U176" t="s">
        <v>41</v>
      </c>
      <c r="V176" t="s">
        <v>34</v>
      </c>
      <c r="W176" t="s">
        <v>23</v>
      </c>
    </row>
    <row r="177" spans="1:23" x14ac:dyDescent="0.25">
      <c r="A177">
        <v>176</v>
      </c>
      <c r="B177" s="2">
        <v>7</v>
      </c>
      <c r="C177" s="2">
        <v>4</v>
      </c>
      <c r="D177" s="2">
        <v>3</v>
      </c>
      <c r="E177" s="1">
        <f t="shared" si="28"/>
        <v>8</v>
      </c>
      <c r="F177" s="1">
        <f t="shared" si="29"/>
        <v>5</v>
      </c>
      <c r="G177" s="1">
        <f t="shared" si="30"/>
        <v>4</v>
      </c>
      <c r="H177" t="str">
        <f>INDEX([1]Sheet1!$C$3:$O$15, MATCH(E177, [1]Sheet1!$B$3:$B$15, 0), MATCH(F177,[1]Sheet1!$C$2:$O$2,0))</f>
        <v>0.17, 0.26</v>
      </c>
      <c r="I177" t="str">
        <f>INDEX([2]Sheet1!$C$3:$O$15, MATCH(E177, [2]Sheet1!$C$2:$O$2,0), MATCH(F177, [2]Sheet1!$B$3:$B$15,0))</f>
        <v>0.80, 0.89</v>
      </c>
      <c r="J177" t="str">
        <f t="shared" si="31"/>
        <v>0.17</v>
      </c>
      <c r="K177" t="str">
        <f t="shared" si="32"/>
        <v>0.26</v>
      </c>
      <c r="L177" t="str">
        <f t="shared" si="33"/>
        <v>0.80</v>
      </c>
      <c r="M177" t="str">
        <f t="shared" si="34"/>
        <v>0.89</v>
      </c>
      <c r="N177">
        <f>(15^(1-P177)-0.5^(1-P177))/(10^(1-P177)-2^(1-P177))</f>
        <v>1.7838324927020326</v>
      </c>
      <c r="O177">
        <f>(15^(1-P177)-2^(1-P177))/(10^(1-P177)-2^(1-P177))</f>
        <v>1.5224720041213451</v>
      </c>
      <c r="P177" s="4">
        <f t="shared" si="35"/>
        <v>0.21500000000000002</v>
      </c>
      <c r="Q177" s="4">
        <f t="shared" si="36"/>
        <v>0.84499999999999997</v>
      </c>
      <c r="R177" s="4">
        <f t="shared" si="37"/>
        <v>1.653152248411689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</row>
    <row r="178" spans="1:23" x14ac:dyDescent="0.25">
      <c r="A178">
        <v>177</v>
      </c>
      <c r="B178" s="2">
        <v>7</v>
      </c>
      <c r="C178" s="2">
        <v>3</v>
      </c>
      <c r="D178" s="2">
        <v>4</v>
      </c>
      <c r="E178" s="1">
        <f t="shared" si="28"/>
        <v>8</v>
      </c>
      <c r="F178" s="1">
        <f t="shared" si="29"/>
        <v>4</v>
      </c>
      <c r="G178" s="1">
        <f t="shared" si="30"/>
        <v>5</v>
      </c>
      <c r="H178" t="str">
        <f>INDEX([1]Sheet1!$C$3:$O$15, MATCH(E178, [1]Sheet1!$B$3:$B$15, 0), MATCH(F178,[1]Sheet1!$C$2:$O$2,0))</f>
        <v>0.12, 0.22</v>
      </c>
      <c r="I178" t="str">
        <f>INDEX([2]Sheet1!$C$3:$O$15, MATCH(E178, [2]Sheet1!$C$2:$O$2,0), MATCH(F178, [2]Sheet1!$B$3:$B$15,0))</f>
        <v>0.84, 0.94</v>
      </c>
      <c r="J178" t="str">
        <f t="shared" si="31"/>
        <v>0.12</v>
      </c>
      <c r="K178" t="str">
        <f t="shared" si="32"/>
        <v>0.22</v>
      </c>
      <c r="L178" t="str">
        <f t="shared" si="33"/>
        <v>0.84</v>
      </c>
      <c r="M178" t="str">
        <f t="shared" si="34"/>
        <v>0.94</v>
      </c>
      <c r="N178">
        <f>(15^(1-P178)-0.5^(1-P178))/(8^(1-P178)-4^(1-P178))</f>
        <v>3.6227151267643265</v>
      </c>
      <c r="O178">
        <f>(15^(1-P178)-0.5^(1-P178))/(8^(1-P178)-2^(1-P178))</f>
        <v>2.3184942902757055</v>
      </c>
      <c r="P178" s="4">
        <f t="shared" si="35"/>
        <v>0.16999999999999998</v>
      </c>
      <c r="Q178" s="4">
        <f t="shared" si="36"/>
        <v>0.8899999999999999</v>
      </c>
      <c r="R178" s="4">
        <f t="shared" si="37"/>
        <v>2.9706047085200158</v>
      </c>
      <c r="S178" t="s">
        <v>44</v>
      </c>
      <c r="T178" t="s">
        <v>25</v>
      </c>
      <c r="U178" t="s">
        <v>42</v>
      </c>
      <c r="V178" t="s">
        <v>34</v>
      </c>
      <c r="W178" t="s">
        <v>21</v>
      </c>
    </row>
    <row r="179" spans="1:23" x14ac:dyDescent="0.25">
      <c r="A179">
        <v>178</v>
      </c>
      <c r="B179" s="2">
        <v>7</v>
      </c>
      <c r="C179" s="2">
        <v>4</v>
      </c>
      <c r="D179" s="2">
        <v>3</v>
      </c>
      <c r="E179" s="1">
        <f t="shared" si="28"/>
        <v>8</v>
      </c>
      <c r="F179" s="1">
        <f t="shared" si="29"/>
        <v>5</v>
      </c>
      <c r="G179" s="1">
        <f t="shared" si="30"/>
        <v>4</v>
      </c>
      <c r="H179" t="str">
        <f>INDEX([1]Sheet1!$C$3:$O$15, MATCH(E179, [1]Sheet1!$B$3:$B$15, 0), MATCH(F179,[1]Sheet1!$C$2:$O$2,0))</f>
        <v>0.17, 0.26</v>
      </c>
      <c r="I179" t="str">
        <f>INDEX([2]Sheet1!$C$3:$O$15, MATCH(E179, [2]Sheet1!$C$2:$O$2,0), MATCH(F179, [2]Sheet1!$B$3:$B$15,0))</f>
        <v>0.80, 0.89</v>
      </c>
      <c r="J179" t="str">
        <f t="shared" si="31"/>
        <v>0.17</v>
      </c>
      <c r="K179" t="str">
        <f t="shared" si="32"/>
        <v>0.26</v>
      </c>
      <c r="L179" t="str">
        <f t="shared" si="33"/>
        <v>0.80</v>
      </c>
      <c r="M179" t="str">
        <f t="shared" si="34"/>
        <v>0.89</v>
      </c>
      <c r="N179">
        <f>(15^(1-P179)-0.5^(1-P179))/(10^(1-P179)-2^(1-P179))</f>
        <v>1.7838324927020326</v>
      </c>
      <c r="O179">
        <f>(15^(1-P179)-2^(1-P179))/(10^(1-P179)-2^(1-P179))</f>
        <v>1.5224720041213451</v>
      </c>
      <c r="P179" s="4">
        <f t="shared" si="35"/>
        <v>0.21500000000000002</v>
      </c>
      <c r="Q179" s="4">
        <f t="shared" si="36"/>
        <v>0.84499999999999997</v>
      </c>
      <c r="R179" s="4">
        <f t="shared" si="37"/>
        <v>1.653152248411689</v>
      </c>
      <c r="S179" t="s">
        <v>44</v>
      </c>
      <c r="T179" t="s">
        <v>25</v>
      </c>
      <c r="U179" t="s">
        <v>41</v>
      </c>
      <c r="V179" t="s">
        <v>34</v>
      </c>
      <c r="W179" t="s">
        <v>21</v>
      </c>
    </row>
    <row r="180" spans="1:23" x14ac:dyDescent="0.25">
      <c r="A180">
        <v>179</v>
      </c>
      <c r="B180" s="2">
        <v>7</v>
      </c>
      <c r="C180" s="2">
        <v>5</v>
      </c>
      <c r="D180" s="2">
        <v>3</v>
      </c>
      <c r="E180" s="1">
        <f t="shared" si="28"/>
        <v>8</v>
      </c>
      <c r="F180" s="1">
        <f t="shared" si="29"/>
        <v>6</v>
      </c>
      <c r="G180" s="1">
        <f t="shared" si="30"/>
        <v>4</v>
      </c>
      <c r="H180" t="str">
        <f>INDEX([1]Sheet1!$C$3:$O$15, MATCH(E180, [1]Sheet1!$B$3:$B$15, 0), MATCH(F180,[1]Sheet1!$C$2:$O$2,0))</f>
        <v>0.22, 0.30</v>
      </c>
      <c r="I180" t="str">
        <f>INDEX([2]Sheet1!$C$3:$O$15, MATCH(E180, [2]Sheet1!$C$2:$O$2,0), MATCH(F180, [2]Sheet1!$B$3:$B$15,0))</f>
        <v>0.77, 0.85</v>
      </c>
      <c r="J180" t="str">
        <f t="shared" si="31"/>
        <v>0.22</v>
      </c>
      <c r="K180" t="str">
        <f t="shared" si="32"/>
        <v>0.30</v>
      </c>
      <c r="L180" t="str">
        <f t="shared" si="33"/>
        <v>0.77</v>
      </c>
      <c r="M180" t="str">
        <f t="shared" si="34"/>
        <v>0.85</v>
      </c>
      <c r="N180">
        <f>(15^(1-P180)-0.5^(1-P180))/(10^(1-P180)-2^(1-P180))</f>
        <v>1.7827971391785058</v>
      </c>
      <c r="O180">
        <f>(15^(1-P180)-2^(1-P180))/(10^(1-P180)-2^(1-P180))</f>
        <v>1.5027000798266845</v>
      </c>
      <c r="P180" s="4">
        <f t="shared" si="35"/>
        <v>0.26</v>
      </c>
      <c r="Q180" s="4">
        <f t="shared" si="36"/>
        <v>0.81</v>
      </c>
      <c r="R180" s="4">
        <f t="shared" si="37"/>
        <v>1.6427486095025952</v>
      </c>
      <c r="S180" t="s">
        <v>44</v>
      </c>
      <c r="T180" t="s">
        <v>18</v>
      </c>
      <c r="U180" t="s">
        <v>39</v>
      </c>
      <c r="V180" t="s">
        <v>34</v>
      </c>
      <c r="W180" t="s">
        <v>21</v>
      </c>
    </row>
    <row r="181" spans="1:23" x14ac:dyDescent="0.25">
      <c r="A181">
        <v>180</v>
      </c>
      <c r="B181" s="2">
        <v>6</v>
      </c>
      <c r="C181" s="2">
        <v>3</v>
      </c>
      <c r="D181" s="2">
        <v>1</v>
      </c>
      <c r="E181" s="1">
        <f t="shared" si="28"/>
        <v>7</v>
      </c>
      <c r="F181" s="1">
        <f t="shared" si="29"/>
        <v>4</v>
      </c>
      <c r="G181" s="1">
        <f t="shared" si="30"/>
        <v>2</v>
      </c>
      <c r="H181" t="str">
        <f>INDEX([1]Sheet1!$C$3:$O$15, MATCH(E181, [1]Sheet1!$B$3:$B$15, 0), MATCH(F181,[1]Sheet1!$C$2:$O$2,0))</f>
        <v>0.06, 0.16</v>
      </c>
      <c r="I181" t="str">
        <f>INDEX([2]Sheet1!$C$3:$O$15, MATCH(E181, [2]Sheet1!$C$2:$O$2,0), MATCH(F181, [2]Sheet1!$B$3:$B$15,0))</f>
        <v>0.78, 0.88</v>
      </c>
      <c r="J181" t="str">
        <f t="shared" si="31"/>
        <v>0.06</v>
      </c>
      <c r="K181" t="str">
        <f t="shared" si="32"/>
        <v>0.16</v>
      </c>
      <c r="L181" t="str">
        <f t="shared" si="33"/>
        <v>0.78</v>
      </c>
      <c r="M181" t="str">
        <f t="shared" si="34"/>
        <v>0.88</v>
      </c>
      <c r="N181">
        <f>(15^(1-P181)-2^(1-P181))/(10^(1-P181)-2^(1-P181))</f>
        <v>1.5708504372974055</v>
      </c>
      <c r="O181">
        <f>(15^(1-P181)-12^(1-P181))/(10^(1-P181)-2^(1-P181))</f>
        <v>0.33942858472368509</v>
      </c>
      <c r="P181" s="4">
        <f t="shared" si="35"/>
        <v>0.11</v>
      </c>
      <c r="Q181" s="4">
        <f t="shared" si="36"/>
        <v>0.83000000000000007</v>
      </c>
      <c r="R181" s="4">
        <f t="shared" si="37"/>
        <v>0.95513951101054528</v>
      </c>
      <c r="S181" t="s">
        <v>40</v>
      </c>
      <c r="T181" t="s">
        <v>25</v>
      </c>
      <c r="U181" t="s">
        <v>39</v>
      </c>
      <c r="V181" t="s">
        <v>20</v>
      </c>
      <c r="W181" t="s">
        <v>21</v>
      </c>
    </row>
    <row r="182" spans="1:23" x14ac:dyDescent="0.25">
      <c r="A182">
        <v>181</v>
      </c>
      <c r="B182" s="2">
        <v>5</v>
      </c>
      <c r="C182" s="2">
        <v>2</v>
      </c>
      <c r="D182" s="2">
        <v>3</v>
      </c>
      <c r="E182" s="1">
        <f t="shared" si="28"/>
        <v>6</v>
      </c>
      <c r="F182" s="1">
        <f t="shared" si="29"/>
        <v>3</v>
      </c>
      <c r="G182" s="1">
        <f t="shared" si="30"/>
        <v>4</v>
      </c>
      <c r="H182" t="str">
        <f>INDEX([1]Sheet1!$C$3:$O$15, MATCH(E182, [1]Sheet1!$B$3:$B$15, 0), MATCH(F182,[1]Sheet1!$C$2:$O$2,0))</f>
        <v>-0.07, 0.05</v>
      </c>
      <c r="I182" t="str">
        <f>INDEX([2]Sheet1!$C$3:$O$15, MATCH(E182, [2]Sheet1!$C$2:$O$2,0), MATCH(F182, [2]Sheet1!$B$3:$B$15,0))</f>
        <v>0.77, 0.87</v>
      </c>
      <c r="J182" t="str">
        <f t="shared" si="31"/>
        <v>-0.0</v>
      </c>
      <c r="K182" t="str">
        <f t="shared" si="32"/>
        <v>0.05</v>
      </c>
      <c r="L182" t="str">
        <f t="shared" si="33"/>
        <v>0.77</v>
      </c>
      <c r="M182" t="str">
        <f t="shared" si="34"/>
        <v>0.87</v>
      </c>
      <c r="N182">
        <f>(15^(1-P182)-0.5^(1-P182))/(10^(1-P182)-2^(1-P182))</f>
        <v>1.8072793424799096</v>
      </c>
      <c r="O182">
        <f>(15^(1-P182)-2^(1-P182))/(10^(1-P182)-2^(1-P182))</f>
        <v>1.6123753060114476</v>
      </c>
      <c r="P182" s="4">
        <f t="shared" si="35"/>
        <v>2.5000000000000001E-2</v>
      </c>
      <c r="Q182" s="4">
        <f t="shared" si="36"/>
        <v>0.82000000000000006</v>
      </c>
      <c r="R182" s="4">
        <f t="shared" si="37"/>
        <v>1.7098273242456785</v>
      </c>
      <c r="S182" t="s">
        <v>37</v>
      </c>
      <c r="T182" t="s">
        <v>18</v>
      </c>
      <c r="U182" t="s">
        <v>43</v>
      </c>
      <c r="V182" t="s">
        <v>34</v>
      </c>
      <c r="W182" t="s">
        <v>23</v>
      </c>
    </row>
    <row r="183" spans="1:23" x14ac:dyDescent="0.25">
      <c r="A183">
        <v>182</v>
      </c>
      <c r="B183" s="2">
        <v>7</v>
      </c>
      <c r="C183" s="2">
        <v>13</v>
      </c>
      <c r="D183" s="2">
        <v>1</v>
      </c>
      <c r="E183" s="1">
        <f t="shared" si="28"/>
        <v>8</v>
      </c>
      <c r="F183" s="1">
        <f t="shared" si="29"/>
        <v>14</v>
      </c>
      <c r="G183" s="1">
        <f t="shared" si="30"/>
        <v>2</v>
      </c>
      <c r="H183" t="str">
        <f>INDEX([1]Sheet1!$C$3:$O$15, MATCH(E183, [1]Sheet1!$B$3:$B$15, 0), MATCH(F183,[1]Sheet1!$C$2:$O$2,0))</f>
        <v>0.61, 0.69</v>
      </c>
      <c r="I183" t="str">
        <f>INDEX([2]Sheet1!$C$3:$O$15, MATCH(E183, [2]Sheet1!$C$2:$O$2,0), MATCH(F183, [2]Sheet1!$B$3:$B$15,0))</f>
        <v>0.34, 0.44</v>
      </c>
      <c r="J183" t="str">
        <f t="shared" si="31"/>
        <v>0.61</v>
      </c>
      <c r="K183" t="str">
        <f t="shared" si="32"/>
        <v>0.69</v>
      </c>
      <c r="L183" t="str">
        <f t="shared" si="33"/>
        <v>0.34</v>
      </c>
      <c r="M183" t="str">
        <f t="shared" si="34"/>
        <v>0.44</v>
      </c>
      <c r="N183">
        <f>(15^(1-P183)-2^(1-P183))/(10^(1-P183)-2^(1-P183))</f>
        <v>1.3540401632504409</v>
      </c>
      <c r="O183">
        <f>(15^(1-P183)-12^(1-P183))/(10^(1-P183)-2^(1-P183))</f>
        <v>0.20104167974887266</v>
      </c>
      <c r="P183" s="4">
        <f t="shared" si="35"/>
        <v>0.64999999999999991</v>
      </c>
      <c r="Q183" s="4">
        <f t="shared" si="36"/>
        <v>0.39</v>
      </c>
      <c r="R183" s="4">
        <f t="shared" si="37"/>
        <v>0.7775409214996567</v>
      </c>
      <c r="S183" t="s">
        <v>32</v>
      </c>
      <c r="T183" t="s">
        <v>25</v>
      </c>
      <c r="U183" t="s">
        <v>33</v>
      </c>
      <c r="V183" t="s">
        <v>34</v>
      </c>
      <c r="W183" t="s">
        <v>21</v>
      </c>
    </row>
    <row r="184" spans="1:23" x14ac:dyDescent="0.25">
      <c r="A184">
        <v>183</v>
      </c>
      <c r="B184" s="2">
        <v>6</v>
      </c>
      <c r="C184" s="2">
        <v>3</v>
      </c>
      <c r="D184" s="2">
        <v>1</v>
      </c>
      <c r="E184" s="1">
        <f t="shared" si="28"/>
        <v>7</v>
      </c>
      <c r="F184" s="1">
        <f t="shared" si="29"/>
        <v>4</v>
      </c>
      <c r="G184" s="1">
        <f t="shared" si="30"/>
        <v>2</v>
      </c>
      <c r="H184" t="str">
        <f>INDEX([1]Sheet1!$C$3:$O$15, MATCH(E184, [1]Sheet1!$B$3:$B$15, 0), MATCH(F184,[1]Sheet1!$C$2:$O$2,0))</f>
        <v>0.06, 0.16</v>
      </c>
      <c r="I184" t="str">
        <f>INDEX([2]Sheet1!$C$3:$O$15, MATCH(E184, [2]Sheet1!$C$2:$O$2,0), MATCH(F184, [2]Sheet1!$B$3:$B$15,0))</f>
        <v>0.78, 0.88</v>
      </c>
      <c r="J184" t="str">
        <f t="shared" si="31"/>
        <v>0.06</v>
      </c>
      <c r="K184" t="str">
        <f t="shared" si="32"/>
        <v>0.16</v>
      </c>
      <c r="L184" t="str">
        <f t="shared" si="33"/>
        <v>0.78</v>
      </c>
      <c r="M184" t="str">
        <f t="shared" si="34"/>
        <v>0.88</v>
      </c>
      <c r="N184">
        <f>(15^(1-P184)-2^(1-P184))/(10^(1-P184)-2^(1-P184))</f>
        <v>1.5708504372974055</v>
      </c>
      <c r="O184">
        <f>(15^(1-P184)-12^(1-P184))/(10^(1-P184)-2^(1-P184))</f>
        <v>0.33942858472368509</v>
      </c>
      <c r="P184" s="4">
        <f t="shared" si="35"/>
        <v>0.11</v>
      </c>
      <c r="Q184" s="4">
        <f t="shared" si="36"/>
        <v>0.83000000000000007</v>
      </c>
      <c r="R184" s="4">
        <f t="shared" si="37"/>
        <v>0.95513951101054528</v>
      </c>
      <c r="S184" t="s">
        <v>35</v>
      </c>
      <c r="T184" t="s">
        <v>25</v>
      </c>
      <c r="U184" t="s">
        <v>43</v>
      </c>
      <c r="V184" t="s">
        <v>20</v>
      </c>
      <c r="W184" t="s">
        <v>21</v>
      </c>
    </row>
    <row r="185" spans="1:23" x14ac:dyDescent="0.25">
      <c r="A185">
        <v>184</v>
      </c>
      <c r="B185" s="2">
        <v>6</v>
      </c>
      <c r="C185" s="2">
        <v>3</v>
      </c>
      <c r="D185" s="2">
        <v>1</v>
      </c>
      <c r="E185" s="1">
        <f t="shared" si="28"/>
        <v>7</v>
      </c>
      <c r="F185" s="1">
        <f t="shared" si="29"/>
        <v>4</v>
      </c>
      <c r="G185" s="1">
        <f t="shared" si="30"/>
        <v>2</v>
      </c>
      <c r="H185" t="str">
        <f>INDEX([1]Sheet1!$C$3:$O$15, MATCH(E185, [1]Sheet1!$B$3:$B$15, 0), MATCH(F185,[1]Sheet1!$C$2:$O$2,0))</f>
        <v>0.06, 0.16</v>
      </c>
      <c r="I185" t="str">
        <f>INDEX([2]Sheet1!$C$3:$O$15, MATCH(E185, [2]Sheet1!$C$2:$O$2,0), MATCH(F185, [2]Sheet1!$B$3:$B$15,0))</f>
        <v>0.78, 0.88</v>
      </c>
      <c r="J185" t="str">
        <f t="shared" si="31"/>
        <v>0.06</v>
      </c>
      <c r="K185" t="str">
        <f t="shared" si="32"/>
        <v>0.16</v>
      </c>
      <c r="L185" t="str">
        <f t="shared" si="33"/>
        <v>0.78</v>
      </c>
      <c r="M185" t="str">
        <f t="shared" si="34"/>
        <v>0.88</v>
      </c>
      <c r="N185">
        <f>(15^(1-P185)-2^(1-P185))/(10^(1-P185)-2^(1-P185))</f>
        <v>1.5708504372974055</v>
      </c>
      <c r="O185">
        <f>(15^(1-P185)-12^(1-P185))/(10^(1-P185)-2^(1-P185))</f>
        <v>0.33942858472368509</v>
      </c>
      <c r="P185" s="4">
        <f t="shared" si="35"/>
        <v>0.11</v>
      </c>
      <c r="Q185" s="4">
        <f t="shared" si="36"/>
        <v>0.83000000000000007</v>
      </c>
      <c r="R185" s="4">
        <f t="shared" si="37"/>
        <v>0.95513951101054528</v>
      </c>
      <c r="S185" t="s">
        <v>38</v>
      </c>
      <c r="T185" t="s">
        <v>18</v>
      </c>
      <c r="U185" t="s">
        <v>33</v>
      </c>
      <c r="V185" t="s">
        <v>34</v>
      </c>
      <c r="W185" t="s">
        <v>21</v>
      </c>
    </row>
    <row r="186" spans="1:23" x14ac:dyDescent="0.25">
      <c r="A186">
        <v>185</v>
      </c>
      <c r="B186" s="2">
        <v>7</v>
      </c>
      <c r="C186" s="2">
        <v>3</v>
      </c>
      <c r="D186" s="2">
        <v>1</v>
      </c>
      <c r="E186" s="1">
        <f t="shared" si="28"/>
        <v>8</v>
      </c>
      <c r="F186" s="1">
        <f t="shared" si="29"/>
        <v>4</v>
      </c>
      <c r="G186" s="1">
        <f t="shared" si="30"/>
        <v>2</v>
      </c>
      <c r="H186" t="str">
        <f>INDEX([1]Sheet1!$C$3:$O$15, MATCH(E186, [1]Sheet1!$B$3:$B$15, 0), MATCH(F186,[1]Sheet1!$C$2:$O$2,0))</f>
        <v>0.12, 0.22</v>
      </c>
      <c r="I186" t="str">
        <f>INDEX([2]Sheet1!$C$3:$O$15, MATCH(E186, [2]Sheet1!$C$2:$O$2,0), MATCH(F186, [2]Sheet1!$B$3:$B$15,0))</f>
        <v>0.84, 0.94</v>
      </c>
      <c r="J186" t="str">
        <f t="shared" si="31"/>
        <v>0.12</v>
      </c>
      <c r="K186" t="str">
        <f t="shared" si="32"/>
        <v>0.22</v>
      </c>
      <c r="L186" t="str">
        <f t="shared" si="33"/>
        <v>0.84</v>
      </c>
      <c r="M186" t="str">
        <f t="shared" si="34"/>
        <v>0.94</v>
      </c>
      <c r="N186">
        <f>(15^(1-P186)-2^(1-P186))/(10^(1-P186)-2^(1-P186))</f>
        <v>1.5428170679014381</v>
      </c>
      <c r="O186">
        <f>(15^(1-P186)-12^(1-P186))/(10^(1-P186)-2^(1-P186))</f>
        <v>0.32115715120300509</v>
      </c>
      <c r="P186" s="4">
        <f t="shared" si="35"/>
        <v>0.16999999999999998</v>
      </c>
      <c r="Q186" s="4">
        <f t="shared" si="36"/>
        <v>0.8899999999999999</v>
      </c>
      <c r="R186" s="4">
        <f t="shared" si="37"/>
        <v>0.93198710955222164</v>
      </c>
      <c r="S186" t="s">
        <v>40</v>
      </c>
      <c r="T186" t="s">
        <v>25</v>
      </c>
      <c r="U186" t="s">
        <v>41</v>
      </c>
      <c r="V186" t="s">
        <v>20</v>
      </c>
      <c r="W186" t="s">
        <v>21</v>
      </c>
    </row>
    <row r="187" spans="1:23" x14ac:dyDescent="0.25">
      <c r="A187">
        <v>186</v>
      </c>
      <c r="B187" s="2">
        <v>8</v>
      </c>
      <c r="C187" s="2">
        <v>4</v>
      </c>
      <c r="D187" s="2">
        <v>3</v>
      </c>
      <c r="E187" s="1">
        <f t="shared" si="28"/>
        <v>9</v>
      </c>
      <c r="F187" s="1">
        <f t="shared" si="29"/>
        <v>5</v>
      </c>
      <c r="G187" s="1">
        <f t="shared" si="30"/>
        <v>4</v>
      </c>
      <c r="H187" t="str">
        <f>INDEX([1]Sheet1!$C$3:$O$15, MATCH(E187, [1]Sheet1!$B$3:$B$15, 0), MATCH(F187,[1]Sheet1!$C$2:$O$2,0))</f>
        <v>0.23, 0.30</v>
      </c>
      <c r="I187" t="str">
        <f>INDEX([2]Sheet1!$C$3:$O$15, MATCH(E187, [2]Sheet1!$C$2:$O$2,0), MATCH(F187, [2]Sheet1!$B$3:$B$15,0))</f>
        <v>0.86, 0.93</v>
      </c>
      <c r="J187" t="str">
        <f t="shared" si="31"/>
        <v>0.23</v>
      </c>
      <c r="K187" t="str">
        <f t="shared" si="32"/>
        <v>0.30</v>
      </c>
      <c r="L187" t="str">
        <f t="shared" si="33"/>
        <v>0.86</v>
      </c>
      <c r="M187" t="str">
        <f t="shared" si="34"/>
        <v>0.93</v>
      </c>
      <c r="N187">
        <f>(15^(1-P187)-0.5^(1-P187))/(10^(1-P187)-2^(1-P187))</f>
        <v>1.7827965770637564</v>
      </c>
      <c r="O187">
        <f>(15^(1-P187)-2^(1-P187))/(10^(1-P187)-2^(1-P187))</f>
        <v>1.5005381989108644</v>
      </c>
      <c r="P187" s="4">
        <f t="shared" si="35"/>
        <v>0.26500000000000001</v>
      </c>
      <c r="Q187" s="4">
        <f t="shared" si="36"/>
        <v>0.89500000000000002</v>
      </c>
      <c r="R187" s="4">
        <f t="shared" si="37"/>
        <v>1.6416673879873103</v>
      </c>
      <c r="S187" t="s">
        <v>44</v>
      </c>
      <c r="T187" t="s">
        <v>18</v>
      </c>
      <c r="U187" t="s">
        <v>39</v>
      </c>
      <c r="V187" t="s">
        <v>34</v>
      </c>
      <c r="W187" t="s">
        <v>21</v>
      </c>
    </row>
    <row r="188" spans="1:23" x14ac:dyDescent="0.25">
      <c r="A188">
        <v>187</v>
      </c>
      <c r="B188" s="2">
        <v>7</v>
      </c>
      <c r="C188" s="2">
        <v>6</v>
      </c>
      <c r="D188" s="2">
        <v>1</v>
      </c>
      <c r="E188" s="1">
        <f t="shared" si="28"/>
        <v>8</v>
      </c>
      <c r="F188" s="1">
        <f t="shared" si="29"/>
        <v>7</v>
      </c>
      <c r="G188" s="1">
        <f t="shared" si="30"/>
        <v>2</v>
      </c>
      <c r="H188" t="str">
        <f>INDEX([1]Sheet1!$C$3:$O$15, MATCH(E188, [1]Sheet1!$B$3:$B$15, 0), MATCH(F188,[1]Sheet1!$C$2:$O$2,0))</f>
        <v>0.25, 0.36</v>
      </c>
      <c r="I188" t="str">
        <f>INDEX([2]Sheet1!$C$3:$O$15, MATCH(E188, [2]Sheet1!$C$2:$O$2,0), MATCH(F188, [2]Sheet1!$B$3:$B$15,0))</f>
        <v>0.71, 0.82</v>
      </c>
      <c r="J188" t="str">
        <f t="shared" si="31"/>
        <v>0.25</v>
      </c>
      <c r="K188" t="str">
        <f t="shared" si="32"/>
        <v>0.36</v>
      </c>
      <c r="L188" t="str">
        <f t="shared" si="33"/>
        <v>0.71</v>
      </c>
      <c r="M188" t="str">
        <f t="shared" si="34"/>
        <v>0.82</v>
      </c>
      <c r="N188">
        <f>(15^(1-P188)-2^(1-P188))/(10^(1-P188)-2^(1-P188))</f>
        <v>1.4834925547676123</v>
      </c>
      <c r="O188">
        <f>(15^(1-P188)-12^(1-P188))/(10^(1-P188)-2^(1-P188))</f>
        <v>0.2828363575313933</v>
      </c>
      <c r="P188" s="4">
        <f t="shared" si="35"/>
        <v>0.30499999999999999</v>
      </c>
      <c r="Q188" s="4">
        <f t="shared" si="36"/>
        <v>0.7649999999999999</v>
      </c>
      <c r="R188" s="4">
        <f t="shared" si="37"/>
        <v>0.88316445614950279</v>
      </c>
      <c r="S188" t="s">
        <v>37</v>
      </c>
      <c r="T188" t="s">
        <v>18</v>
      </c>
      <c r="U188" t="s">
        <v>33</v>
      </c>
      <c r="V188" t="s">
        <v>20</v>
      </c>
      <c r="W188" t="s">
        <v>21</v>
      </c>
    </row>
    <row r="189" spans="1:23" x14ac:dyDescent="0.25">
      <c r="A189">
        <v>188</v>
      </c>
      <c r="B189" s="2">
        <v>7</v>
      </c>
      <c r="C189" s="2">
        <v>5</v>
      </c>
      <c r="D189" s="2">
        <v>1</v>
      </c>
      <c r="E189" s="1">
        <f t="shared" si="28"/>
        <v>8</v>
      </c>
      <c r="F189" s="1">
        <f t="shared" si="29"/>
        <v>6</v>
      </c>
      <c r="G189" s="1">
        <f t="shared" si="30"/>
        <v>2</v>
      </c>
      <c r="H189" t="str">
        <f>INDEX([1]Sheet1!$C$3:$O$15, MATCH(E189, [1]Sheet1!$B$3:$B$15, 0), MATCH(F189,[1]Sheet1!$C$2:$O$2,0))</f>
        <v>0.22, 0.30</v>
      </c>
      <c r="I189" t="str">
        <f>INDEX([2]Sheet1!$C$3:$O$15, MATCH(E189, [2]Sheet1!$C$2:$O$2,0), MATCH(F189, [2]Sheet1!$B$3:$B$15,0))</f>
        <v>0.77, 0.85</v>
      </c>
      <c r="J189" t="str">
        <f t="shared" si="31"/>
        <v>0.22</v>
      </c>
      <c r="K189" t="str">
        <f t="shared" si="32"/>
        <v>0.30</v>
      </c>
      <c r="L189" t="str">
        <f t="shared" si="33"/>
        <v>0.77</v>
      </c>
      <c r="M189" t="str">
        <f t="shared" si="34"/>
        <v>0.85</v>
      </c>
      <c r="N189">
        <f>(15^(1-P189)-2^(1-P189))/(10^(1-P189)-2^(1-P189))</f>
        <v>1.5027000798266845</v>
      </c>
      <c r="O189">
        <f>(15^(1-P189)-12^(1-P189))/(10^(1-P189)-2^(1-P189))</f>
        <v>0.29519044764838848</v>
      </c>
      <c r="P189" s="4">
        <f t="shared" si="35"/>
        <v>0.26</v>
      </c>
      <c r="Q189" s="4">
        <f t="shared" si="36"/>
        <v>0.81</v>
      </c>
      <c r="R189" s="4">
        <f t="shared" si="37"/>
        <v>0.89894526373753647</v>
      </c>
      <c r="S189" t="s">
        <v>32</v>
      </c>
      <c r="T189" t="s">
        <v>18</v>
      </c>
      <c r="U189" t="s">
        <v>41</v>
      </c>
      <c r="V189" t="s">
        <v>28</v>
      </c>
      <c r="W189" t="s">
        <v>21</v>
      </c>
    </row>
    <row r="190" spans="1:23" x14ac:dyDescent="0.25">
      <c r="A190">
        <v>189</v>
      </c>
      <c r="B190" s="2">
        <v>7</v>
      </c>
      <c r="C190" s="2">
        <v>3</v>
      </c>
      <c r="D190" s="2">
        <v>3</v>
      </c>
      <c r="E190" s="1">
        <f t="shared" si="28"/>
        <v>8</v>
      </c>
      <c r="F190" s="1">
        <f t="shared" si="29"/>
        <v>4</v>
      </c>
      <c r="G190" s="1">
        <f t="shared" si="30"/>
        <v>4</v>
      </c>
      <c r="H190" t="str">
        <f>INDEX([1]Sheet1!$C$3:$O$15, MATCH(E190, [1]Sheet1!$B$3:$B$15, 0), MATCH(F190,[1]Sheet1!$C$2:$O$2,0))</f>
        <v>0.12, 0.22</v>
      </c>
      <c r="I190" t="str">
        <f>INDEX([2]Sheet1!$C$3:$O$15, MATCH(E190, [2]Sheet1!$C$2:$O$2,0), MATCH(F190, [2]Sheet1!$B$3:$B$15,0))</f>
        <v>0.84, 0.94</v>
      </c>
      <c r="J190" t="str">
        <f t="shared" si="31"/>
        <v>0.12</v>
      </c>
      <c r="K190" t="str">
        <f t="shared" si="32"/>
        <v>0.22</v>
      </c>
      <c r="L190" t="str">
        <f t="shared" si="33"/>
        <v>0.84</v>
      </c>
      <c r="M190" t="str">
        <f t="shared" si="34"/>
        <v>0.94</v>
      </c>
      <c r="N190">
        <f>(15^(1-P190)-0.5^(1-P190))/(10^(1-P190)-2^(1-P190))</f>
        <v>1.7866703509891912</v>
      </c>
      <c r="O190">
        <f>(15^(1-P190)-2^(1-P190))/(10^(1-P190)-2^(1-P190))</f>
        <v>1.5428170679014381</v>
      </c>
      <c r="P190" s="4">
        <f t="shared" si="35"/>
        <v>0.16999999999999998</v>
      </c>
      <c r="Q190" s="4">
        <f t="shared" si="36"/>
        <v>0.8899999999999999</v>
      </c>
      <c r="R190" s="4">
        <f t="shared" si="37"/>
        <v>1.6647437094453146</v>
      </c>
      <c r="S190" t="s">
        <v>38</v>
      </c>
      <c r="T190" t="s">
        <v>25</v>
      </c>
      <c r="U190" t="s">
        <v>39</v>
      </c>
      <c r="V190" t="s">
        <v>34</v>
      </c>
      <c r="W190" t="s">
        <v>21</v>
      </c>
    </row>
    <row r="191" spans="1:23" x14ac:dyDescent="0.25">
      <c r="A191">
        <v>190</v>
      </c>
      <c r="B191" s="2">
        <v>7</v>
      </c>
      <c r="C191" s="2">
        <v>3</v>
      </c>
      <c r="D191" s="2">
        <v>1</v>
      </c>
      <c r="E191" s="1">
        <f t="shared" si="28"/>
        <v>8</v>
      </c>
      <c r="F191" s="1">
        <f t="shared" si="29"/>
        <v>4</v>
      </c>
      <c r="G191" s="1">
        <f t="shared" si="30"/>
        <v>2</v>
      </c>
      <c r="H191" t="str">
        <f>INDEX([1]Sheet1!$C$3:$O$15, MATCH(E191, [1]Sheet1!$B$3:$B$15, 0), MATCH(F191,[1]Sheet1!$C$2:$O$2,0))</f>
        <v>0.12, 0.22</v>
      </c>
      <c r="I191" t="str">
        <f>INDEX([2]Sheet1!$C$3:$O$15, MATCH(E191, [2]Sheet1!$C$2:$O$2,0), MATCH(F191, [2]Sheet1!$B$3:$B$15,0))</f>
        <v>0.84, 0.94</v>
      </c>
      <c r="J191" t="str">
        <f t="shared" si="31"/>
        <v>0.12</v>
      </c>
      <c r="K191" t="str">
        <f t="shared" si="32"/>
        <v>0.22</v>
      </c>
      <c r="L191" t="str">
        <f t="shared" si="33"/>
        <v>0.84</v>
      </c>
      <c r="M191" t="str">
        <f t="shared" si="34"/>
        <v>0.94</v>
      </c>
      <c r="N191">
        <f>(15^(1-P191)-2^(1-P191))/(10^(1-P191)-2^(1-P191))</f>
        <v>1.5428170679014381</v>
      </c>
      <c r="O191">
        <f>(15^(1-P191)-12^(1-P191))/(10^(1-P191)-2^(1-P191))</f>
        <v>0.32115715120300509</v>
      </c>
      <c r="P191" s="4">
        <f t="shared" si="35"/>
        <v>0.16999999999999998</v>
      </c>
      <c r="Q191" s="4">
        <f t="shared" si="36"/>
        <v>0.8899999999999999</v>
      </c>
      <c r="R191" s="4">
        <f t="shared" si="37"/>
        <v>0.93198710955222164</v>
      </c>
      <c r="S191" t="s">
        <v>32</v>
      </c>
      <c r="T191" t="s">
        <v>18</v>
      </c>
      <c r="U191" t="s">
        <v>39</v>
      </c>
      <c r="V191" t="s">
        <v>34</v>
      </c>
      <c r="W191" t="s">
        <v>21</v>
      </c>
    </row>
    <row r="192" spans="1:23" x14ac:dyDescent="0.25">
      <c r="A192">
        <v>191</v>
      </c>
      <c r="B192" s="2">
        <v>9</v>
      </c>
      <c r="C192" s="2">
        <v>2</v>
      </c>
      <c r="D192" s="2">
        <v>3</v>
      </c>
      <c r="E192" s="1">
        <f t="shared" si="28"/>
        <v>10</v>
      </c>
      <c r="F192" s="1">
        <f t="shared" si="29"/>
        <v>3</v>
      </c>
      <c r="G192" s="1">
        <f t="shared" si="30"/>
        <v>4</v>
      </c>
      <c r="H192" t="str">
        <f>INDEX([1]Sheet1!$C$3:$O$15, MATCH(E192, [1]Sheet1!$B$3:$B$15, 0), MATCH(F192,[1]Sheet1!$C$2:$O$2,0))</f>
        <v>0.17, 1.00</v>
      </c>
      <c r="I192" t="str">
        <f>INDEX([2]Sheet1!$C$3:$O$15, MATCH(E192, [2]Sheet1!$C$2:$O$2,0), MATCH(F192, [2]Sheet1!$B$3:$B$15,0))</f>
        <v>0.75, 1.89</v>
      </c>
      <c r="J192" t="str">
        <f t="shared" si="31"/>
        <v>0.17</v>
      </c>
      <c r="K192" t="str">
        <f t="shared" si="32"/>
        <v>1.00</v>
      </c>
      <c r="L192" t="str">
        <f t="shared" si="33"/>
        <v>0.75</v>
      </c>
      <c r="M192" t="str">
        <f t="shared" si="34"/>
        <v>1.89</v>
      </c>
      <c r="N192">
        <f>(15^(1-P192)-0.5^(1-P192))/(10^(1-P192)-2^(1-P192))</f>
        <v>1.8365307226144314</v>
      </c>
      <c r="O192">
        <f>(15^(1-P192)-2^(1-P192))/(10^(1-P192)-2^(1-P192))</f>
        <v>1.3761177531558535</v>
      </c>
      <c r="P192" s="4">
        <f t="shared" si="35"/>
        <v>0.58499999999999996</v>
      </c>
      <c r="Q192" s="4">
        <f t="shared" si="36"/>
        <v>1.3199999999999998</v>
      </c>
      <c r="R192" s="4">
        <f t="shared" si="37"/>
        <v>1.6063242378851426</v>
      </c>
      <c r="S192" t="s">
        <v>35</v>
      </c>
      <c r="T192" t="s">
        <v>25</v>
      </c>
      <c r="U192" t="s">
        <v>39</v>
      </c>
      <c r="V192" t="s">
        <v>20</v>
      </c>
      <c r="W192" t="s">
        <v>21</v>
      </c>
    </row>
    <row r="193" spans="1:23" x14ac:dyDescent="0.25">
      <c r="A193">
        <v>192</v>
      </c>
      <c r="B193" s="2">
        <v>7</v>
      </c>
      <c r="C193" s="2">
        <v>4</v>
      </c>
      <c r="D193" s="2">
        <v>3</v>
      </c>
      <c r="E193" s="1">
        <f t="shared" si="28"/>
        <v>8</v>
      </c>
      <c r="F193" s="1">
        <f t="shared" si="29"/>
        <v>5</v>
      </c>
      <c r="G193" s="1">
        <f t="shared" si="30"/>
        <v>4</v>
      </c>
      <c r="H193" t="str">
        <f>INDEX([1]Sheet1!$C$3:$O$15, MATCH(E193, [1]Sheet1!$B$3:$B$15, 0), MATCH(F193,[1]Sheet1!$C$2:$O$2,0))</f>
        <v>0.17, 0.26</v>
      </c>
      <c r="I193" t="str">
        <f>INDEX([2]Sheet1!$C$3:$O$15, MATCH(E193, [2]Sheet1!$C$2:$O$2,0), MATCH(F193, [2]Sheet1!$B$3:$B$15,0))</f>
        <v>0.80, 0.89</v>
      </c>
      <c r="J193" t="str">
        <f t="shared" si="31"/>
        <v>0.17</v>
      </c>
      <c r="K193" t="str">
        <f t="shared" si="32"/>
        <v>0.26</v>
      </c>
      <c r="L193" t="str">
        <f t="shared" si="33"/>
        <v>0.80</v>
      </c>
      <c r="M193" t="str">
        <f t="shared" si="34"/>
        <v>0.89</v>
      </c>
      <c r="N193">
        <f>(15^(1-P193)-0.5^(1-P193))/(10^(1-P193)-2^(1-P193))</f>
        <v>1.7838324927020326</v>
      </c>
      <c r="O193">
        <f>(15^(1-P193)-2^(1-P193))/(10^(1-P193)-2^(1-P193))</f>
        <v>1.5224720041213451</v>
      </c>
      <c r="P193" s="4">
        <f t="shared" si="35"/>
        <v>0.21500000000000002</v>
      </c>
      <c r="Q193" s="4">
        <f t="shared" si="36"/>
        <v>0.84499999999999997</v>
      </c>
      <c r="R193" s="4">
        <f t="shared" si="37"/>
        <v>1.653152248411689</v>
      </c>
      <c r="S193" t="s">
        <v>32</v>
      </c>
      <c r="T193" t="s">
        <v>25</v>
      </c>
      <c r="U193" t="s">
        <v>39</v>
      </c>
      <c r="V193" t="s">
        <v>34</v>
      </c>
      <c r="W193" t="s">
        <v>21</v>
      </c>
    </row>
    <row r="194" spans="1:23" x14ac:dyDescent="0.25">
      <c r="A194">
        <v>193</v>
      </c>
      <c r="B194" s="2">
        <v>7</v>
      </c>
      <c r="C194" s="2">
        <v>6</v>
      </c>
      <c r="D194" s="2">
        <v>3</v>
      </c>
      <c r="E194" s="1">
        <f t="shared" ref="E194:E257" si="44">B194+1</f>
        <v>8</v>
      </c>
      <c r="F194" s="1">
        <f t="shared" ref="F194:F257" si="45">C194+1</f>
        <v>7</v>
      </c>
      <c r="G194" s="1">
        <f t="shared" ref="G194:G257" si="46">D194+1</f>
        <v>4</v>
      </c>
      <c r="H194" t="str">
        <f>INDEX([1]Sheet1!$C$3:$O$15, MATCH(E194, [1]Sheet1!$B$3:$B$15, 0), MATCH(F194,[1]Sheet1!$C$2:$O$2,0))</f>
        <v>0.25, 0.36</v>
      </c>
      <c r="I194" t="str">
        <f>INDEX([2]Sheet1!$C$3:$O$15, MATCH(E194, [2]Sheet1!$C$2:$O$2,0), MATCH(F194, [2]Sheet1!$B$3:$B$15,0))</f>
        <v>0.71, 0.82</v>
      </c>
      <c r="J194" t="str">
        <f t="shared" ref="J194:J257" si="47">LEFT(H194,4)</f>
        <v>0.25</v>
      </c>
      <c r="K194" t="str">
        <f t="shared" ref="K194:K257" si="48">RIGHT(H194,4)</f>
        <v>0.36</v>
      </c>
      <c r="L194" t="str">
        <f t="shared" ref="L194:L257" si="49">LEFT(I194,4)</f>
        <v>0.71</v>
      </c>
      <c r="M194" t="str">
        <f t="shared" ref="M194:M257" si="50">RIGHT(I194,4)</f>
        <v>0.82</v>
      </c>
      <c r="N194">
        <f>(15^(1-P194)-0.5^(1-P194))/(10^(1-P194)-2^(1-P194))</f>
        <v>1.7836394157458582</v>
      </c>
      <c r="O194">
        <f>(15^(1-P194)-2^(1-P194))/(10^(1-P194)-2^(1-P194))</f>
        <v>1.4834925547676123</v>
      </c>
      <c r="P194" s="4">
        <f t="shared" ref="P194:P257" si="51">(J194+K194)/2</f>
        <v>0.30499999999999999</v>
      </c>
      <c r="Q194" s="4">
        <f t="shared" ref="Q194:Q257" si="52">(L194+M194)/2</f>
        <v>0.7649999999999999</v>
      </c>
      <c r="R194" s="4">
        <f t="shared" ref="R194:R257" si="53">(N194+O194)/2</f>
        <v>1.6335659852567352</v>
      </c>
      <c r="S194" t="s">
        <v>32</v>
      </c>
      <c r="T194" t="s">
        <v>18</v>
      </c>
      <c r="U194" t="s">
        <v>41</v>
      </c>
      <c r="V194" t="s">
        <v>34</v>
      </c>
      <c r="W194" t="s">
        <v>21</v>
      </c>
    </row>
    <row r="195" spans="1:23" x14ac:dyDescent="0.25">
      <c r="A195">
        <v>194</v>
      </c>
      <c r="B195" s="2">
        <v>7</v>
      </c>
      <c r="C195" s="2">
        <v>5</v>
      </c>
      <c r="D195" s="2">
        <v>1</v>
      </c>
      <c r="E195" s="1">
        <f t="shared" si="44"/>
        <v>8</v>
      </c>
      <c r="F195" s="1">
        <f t="shared" si="45"/>
        <v>6</v>
      </c>
      <c r="G195" s="1">
        <f t="shared" si="46"/>
        <v>2</v>
      </c>
      <c r="H195" t="str">
        <f>INDEX([1]Sheet1!$C$3:$O$15, MATCH(E195, [1]Sheet1!$B$3:$B$15, 0), MATCH(F195,[1]Sheet1!$C$2:$O$2,0))</f>
        <v>0.22, 0.30</v>
      </c>
      <c r="I195" t="str">
        <f>INDEX([2]Sheet1!$C$3:$O$15, MATCH(E195, [2]Sheet1!$C$2:$O$2,0), MATCH(F195, [2]Sheet1!$B$3:$B$15,0))</f>
        <v>0.77, 0.85</v>
      </c>
      <c r="J195" t="str">
        <f t="shared" si="47"/>
        <v>0.22</v>
      </c>
      <c r="K195" t="str">
        <f t="shared" si="48"/>
        <v>0.30</v>
      </c>
      <c r="L195" t="str">
        <f t="shared" si="49"/>
        <v>0.77</v>
      </c>
      <c r="M195" t="str">
        <f t="shared" si="50"/>
        <v>0.85</v>
      </c>
      <c r="N195">
        <f>(15^(1-P195)-2^(1-P195))/(10^(1-P195)-2^(1-P195))</f>
        <v>1.5027000798266845</v>
      </c>
      <c r="O195">
        <f>(15^(1-P195)-12^(1-P195))/(10^(1-P195)-2^(1-P195))</f>
        <v>0.29519044764838848</v>
      </c>
      <c r="P195" s="4">
        <f t="shared" si="51"/>
        <v>0.26</v>
      </c>
      <c r="Q195" s="4">
        <f t="shared" si="52"/>
        <v>0.81</v>
      </c>
      <c r="R195" s="4">
        <f t="shared" si="53"/>
        <v>0.89894526373753647</v>
      </c>
      <c r="S195" t="s">
        <v>40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2">
        <v>7</v>
      </c>
      <c r="C196" s="2">
        <v>3</v>
      </c>
      <c r="D196" s="2">
        <v>3</v>
      </c>
      <c r="E196" s="1">
        <f t="shared" si="44"/>
        <v>8</v>
      </c>
      <c r="F196" s="1">
        <f t="shared" si="45"/>
        <v>4</v>
      </c>
      <c r="G196" s="1">
        <f t="shared" si="46"/>
        <v>4</v>
      </c>
      <c r="H196" t="str">
        <f>INDEX([1]Sheet1!$C$3:$O$15, MATCH(E196, [1]Sheet1!$B$3:$B$15, 0), MATCH(F196,[1]Sheet1!$C$2:$O$2,0))</f>
        <v>0.12, 0.22</v>
      </c>
      <c r="I196" t="str">
        <f>INDEX([2]Sheet1!$C$3:$O$15, MATCH(E196, [2]Sheet1!$C$2:$O$2,0), MATCH(F196, [2]Sheet1!$B$3:$B$15,0))</f>
        <v>0.84, 0.94</v>
      </c>
      <c r="J196" t="str">
        <f t="shared" si="47"/>
        <v>0.12</v>
      </c>
      <c r="K196" t="str">
        <f t="shared" si="48"/>
        <v>0.22</v>
      </c>
      <c r="L196" t="str">
        <f t="shared" si="49"/>
        <v>0.84</v>
      </c>
      <c r="M196" t="str">
        <f t="shared" si="50"/>
        <v>0.94</v>
      </c>
      <c r="N196">
        <f t="shared" ref="N196:N201" si="54">(15^(1-P196)-0.5^(1-P196))/(10^(1-P196)-2^(1-P196))</f>
        <v>1.7866703509891912</v>
      </c>
      <c r="O196">
        <f t="shared" ref="O196:O201" si="55">(15^(1-P196)-2^(1-P196))/(10^(1-P196)-2^(1-P196))</f>
        <v>1.5428170679014381</v>
      </c>
      <c r="P196" s="4">
        <f t="shared" si="51"/>
        <v>0.16999999999999998</v>
      </c>
      <c r="Q196" s="4">
        <f t="shared" si="52"/>
        <v>0.8899999999999999</v>
      </c>
      <c r="R196" s="4">
        <f t="shared" si="53"/>
        <v>1.6647437094453146</v>
      </c>
      <c r="S196" t="s">
        <v>35</v>
      </c>
      <c r="T196" t="s">
        <v>25</v>
      </c>
      <c r="U196" t="s">
        <v>39</v>
      </c>
      <c r="V196" t="s">
        <v>20</v>
      </c>
      <c r="W196" t="s">
        <v>23</v>
      </c>
    </row>
    <row r="197" spans="1:23" x14ac:dyDescent="0.25">
      <c r="A197">
        <v>196</v>
      </c>
      <c r="B197" s="2">
        <v>7</v>
      </c>
      <c r="C197" s="2">
        <v>3</v>
      </c>
      <c r="D197" s="2">
        <v>3</v>
      </c>
      <c r="E197" s="1">
        <f t="shared" si="44"/>
        <v>8</v>
      </c>
      <c r="F197" s="1">
        <f t="shared" si="45"/>
        <v>4</v>
      </c>
      <c r="G197" s="1">
        <f t="shared" si="46"/>
        <v>4</v>
      </c>
      <c r="H197" t="str">
        <f>INDEX([1]Sheet1!$C$3:$O$15, MATCH(E197, [1]Sheet1!$B$3:$B$15, 0), MATCH(F197,[1]Sheet1!$C$2:$O$2,0))</f>
        <v>0.12, 0.22</v>
      </c>
      <c r="I197" t="str">
        <f>INDEX([2]Sheet1!$C$3:$O$15, MATCH(E197, [2]Sheet1!$C$2:$O$2,0), MATCH(F197, [2]Sheet1!$B$3:$B$15,0))</f>
        <v>0.84, 0.94</v>
      </c>
      <c r="J197" t="str">
        <f t="shared" si="47"/>
        <v>0.12</v>
      </c>
      <c r="K197" t="str">
        <f t="shared" si="48"/>
        <v>0.22</v>
      </c>
      <c r="L197" t="str">
        <f t="shared" si="49"/>
        <v>0.84</v>
      </c>
      <c r="M197" t="str">
        <f t="shared" si="50"/>
        <v>0.94</v>
      </c>
      <c r="N197">
        <f t="shared" si="54"/>
        <v>1.7866703509891912</v>
      </c>
      <c r="O197">
        <f t="shared" si="55"/>
        <v>1.5428170679014381</v>
      </c>
      <c r="P197" s="4">
        <f t="shared" si="51"/>
        <v>0.16999999999999998</v>
      </c>
      <c r="Q197" s="4">
        <f t="shared" si="52"/>
        <v>0.8899999999999999</v>
      </c>
      <c r="R197" s="4">
        <f t="shared" si="53"/>
        <v>1.6647437094453146</v>
      </c>
      <c r="S197" t="s">
        <v>37</v>
      </c>
      <c r="T197" t="s">
        <v>18</v>
      </c>
      <c r="U197" t="s">
        <v>33</v>
      </c>
      <c r="V197" t="s">
        <v>20</v>
      </c>
      <c r="W197" t="s">
        <v>21</v>
      </c>
    </row>
    <row r="198" spans="1:23" x14ac:dyDescent="0.25">
      <c r="A198">
        <v>197</v>
      </c>
      <c r="B198" s="2">
        <v>7</v>
      </c>
      <c r="C198" s="2">
        <v>4</v>
      </c>
      <c r="D198" s="2">
        <v>3</v>
      </c>
      <c r="E198" s="1">
        <f t="shared" si="44"/>
        <v>8</v>
      </c>
      <c r="F198" s="1">
        <f t="shared" si="45"/>
        <v>5</v>
      </c>
      <c r="G198" s="1">
        <f t="shared" si="46"/>
        <v>4</v>
      </c>
      <c r="H198" t="str">
        <f>INDEX([1]Sheet1!$C$3:$O$15, MATCH(E198, [1]Sheet1!$B$3:$B$15, 0), MATCH(F198,[1]Sheet1!$C$2:$O$2,0))</f>
        <v>0.17, 0.26</v>
      </c>
      <c r="I198" t="str">
        <f>INDEX([2]Sheet1!$C$3:$O$15, MATCH(E198, [2]Sheet1!$C$2:$O$2,0), MATCH(F198, [2]Sheet1!$B$3:$B$15,0))</f>
        <v>0.80, 0.89</v>
      </c>
      <c r="J198" t="str">
        <f t="shared" si="47"/>
        <v>0.17</v>
      </c>
      <c r="K198" t="str">
        <f t="shared" si="48"/>
        <v>0.26</v>
      </c>
      <c r="L198" t="str">
        <f t="shared" si="49"/>
        <v>0.80</v>
      </c>
      <c r="M198" t="str">
        <f t="shared" si="50"/>
        <v>0.89</v>
      </c>
      <c r="N198">
        <f t="shared" si="54"/>
        <v>1.7838324927020326</v>
      </c>
      <c r="O198">
        <f t="shared" si="55"/>
        <v>1.5224720041213451</v>
      </c>
      <c r="P198" s="4">
        <f t="shared" si="51"/>
        <v>0.21500000000000002</v>
      </c>
      <c r="Q198" s="4">
        <f t="shared" si="52"/>
        <v>0.84499999999999997</v>
      </c>
      <c r="R198" s="4">
        <f t="shared" si="53"/>
        <v>1.653152248411689</v>
      </c>
      <c r="S198" t="s">
        <v>37</v>
      </c>
      <c r="T198" t="s">
        <v>18</v>
      </c>
      <c r="U198" t="s">
        <v>39</v>
      </c>
      <c r="V198" t="s">
        <v>20</v>
      </c>
      <c r="W198" t="s">
        <v>21</v>
      </c>
    </row>
    <row r="199" spans="1:23" x14ac:dyDescent="0.25">
      <c r="A199">
        <v>198</v>
      </c>
      <c r="B199" s="2">
        <v>6</v>
      </c>
      <c r="C199" s="2">
        <v>2</v>
      </c>
      <c r="D199" s="2">
        <v>3</v>
      </c>
      <c r="E199" s="1">
        <f t="shared" si="44"/>
        <v>7</v>
      </c>
      <c r="F199" s="1">
        <f t="shared" si="45"/>
        <v>3</v>
      </c>
      <c r="G199" s="1">
        <f t="shared" si="46"/>
        <v>4</v>
      </c>
      <c r="H199" t="str">
        <f>INDEX([1]Sheet1!$C$3:$O$15, MATCH(E199, [1]Sheet1!$B$3:$B$15, 0), MATCH(F199,[1]Sheet1!$C$2:$O$2,0))</f>
        <v>-0.00, 0.12</v>
      </c>
      <c r="I199" t="str">
        <f>INDEX([2]Sheet1!$C$3:$O$15, MATCH(E199, [2]Sheet1!$C$2:$O$2,0), MATCH(F199, [2]Sheet1!$B$3:$B$15,0))</f>
        <v>0.83, 0.93</v>
      </c>
      <c r="J199" t="str">
        <f t="shared" si="47"/>
        <v>-0.0</v>
      </c>
      <c r="K199" t="str">
        <f t="shared" si="48"/>
        <v>0.12</v>
      </c>
      <c r="L199" t="str">
        <f t="shared" si="49"/>
        <v>0.83</v>
      </c>
      <c r="M199" t="str">
        <f t="shared" si="50"/>
        <v>0.93</v>
      </c>
      <c r="N199">
        <f t="shared" si="54"/>
        <v>1.8007703140164795</v>
      </c>
      <c r="O199">
        <f t="shared" si="55"/>
        <v>1.5950166390640381</v>
      </c>
      <c r="P199" s="4">
        <f t="shared" si="51"/>
        <v>0.06</v>
      </c>
      <c r="Q199" s="4">
        <f t="shared" si="52"/>
        <v>0.88</v>
      </c>
      <c r="R199" s="4">
        <f t="shared" si="53"/>
        <v>1.6978934765402589</v>
      </c>
      <c r="S199" t="s">
        <v>35</v>
      </c>
      <c r="T199" t="s">
        <v>25</v>
      </c>
      <c r="U199" t="s">
        <v>33</v>
      </c>
      <c r="V199" t="s">
        <v>20</v>
      </c>
      <c r="W199" t="s">
        <v>21</v>
      </c>
    </row>
    <row r="200" spans="1:23" x14ac:dyDescent="0.25">
      <c r="A200">
        <v>199</v>
      </c>
      <c r="B200" s="2">
        <v>8</v>
      </c>
      <c r="C200" s="2">
        <v>4</v>
      </c>
      <c r="D200" s="2">
        <v>3</v>
      </c>
      <c r="E200" s="1">
        <f t="shared" si="44"/>
        <v>9</v>
      </c>
      <c r="F200" s="1">
        <f t="shared" si="45"/>
        <v>5</v>
      </c>
      <c r="G200" s="1">
        <f t="shared" si="46"/>
        <v>4</v>
      </c>
      <c r="H200" t="str">
        <f>INDEX([1]Sheet1!$C$3:$O$15, MATCH(E200, [1]Sheet1!$B$3:$B$15, 0), MATCH(F200,[1]Sheet1!$C$2:$O$2,0))</f>
        <v>0.23, 0.30</v>
      </c>
      <c r="I200" t="str">
        <f>INDEX([2]Sheet1!$C$3:$O$15, MATCH(E200, [2]Sheet1!$C$2:$O$2,0), MATCH(F200, [2]Sheet1!$B$3:$B$15,0))</f>
        <v>0.86, 0.93</v>
      </c>
      <c r="J200" t="str">
        <f t="shared" si="47"/>
        <v>0.23</v>
      </c>
      <c r="K200" t="str">
        <f t="shared" si="48"/>
        <v>0.30</v>
      </c>
      <c r="L200" t="str">
        <f t="shared" si="49"/>
        <v>0.86</v>
      </c>
      <c r="M200" t="str">
        <f t="shared" si="50"/>
        <v>0.93</v>
      </c>
      <c r="N200">
        <f t="shared" si="54"/>
        <v>1.7827965770637564</v>
      </c>
      <c r="O200">
        <f t="shared" si="55"/>
        <v>1.5005381989108644</v>
      </c>
      <c r="P200" s="4">
        <f t="shared" si="51"/>
        <v>0.26500000000000001</v>
      </c>
      <c r="Q200" s="4">
        <f t="shared" si="52"/>
        <v>0.89500000000000002</v>
      </c>
      <c r="R200" s="4">
        <f t="shared" si="53"/>
        <v>1.6416673879873103</v>
      </c>
      <c r="S200" t="s">
        <v>38</v>
      </c>
      <c r="T200" t="s">
        <v>18</v>
      </c>
      <c r="U200" t="s">
        <v>33</v>
      </c>
      <c r="V200" t="s">
        <v>20</v>
      </c>
      <c r="W200" t="s">
        <v>21</v>
      </c>
    </row>
    <row r="201" spans="1:23" x14ac:dyDescent="0.25">
      <c r="A201">
        <v>200</v>
      </c>
      <c r="B201" s="2">
        <v>7</v>
      </c>
      <c r="C201" s="2">
        <v>4</v>
      </c>
      <c r="D201" s="2">
        <v>3</v>
      </c>
      <c r="E201" s="1">
        <f t="shared" si="44"/>
        <v>8</v>
      </c>
      <c r="F201" s="1">
        <f t="shared" si="45"/>
        <v>5</v>
      </c>
      <c r="G201" s="1">
        <f t="shared" si="46"/>
        <v>4</v>
      </c>
      <c r="H201" t="str">
        <f>INDEX([1]Sheet1!$C$3:$O$15, MATCH(E201, [1]Sheet1!$B$3:$B$15, 0), MATCH(F201,[1]Sheet1!$C$2:$O$2,0))</f>
        <v>0.17, 0.26</v>
      </c>
      <c r="I201" t="str">
        <f>INDEX([2]Sheet1!$C$3:$O$15, MATCH(E201, [2]Sheet1!$C$2:$O$2,0), MATCH(F201, [2]Sheet1!$B$3:$B$15,0))</f>
        <v>0.80, 0.89</v>
      </c>
      <c r="J201" t="str">
        <f t="shared" si="47"/>
        <v>0.17</v>
      </c>
      <c r="K201" t="str">
        <f t="shared" si="48"/>
        <v>0.26</v>
      </c>
      <c r="L201" t="str">
        <f t="shared" si="49"/>
        <v>0.80</v>
      </c>
      <c r="M201" t="str">
        <f t="shared" si="50"/>
        <v>0.89</v>
      </c>
      <c r="N201">
        <f t="shared" si="54"/>
        <v>1.7838324927020326</v>
      </c>
      <c r="O201">
        <f t="shared" si="55"/>
        <v>1.5224720041213451</v>
      </c>
      <c r="P201" s="4">
        <f t="shared" si="51"/>
        <v>0.21500000000000002</v>
      </c>
      <c r="Q201" s="4">
        <f t="shared" si="52"/>
        <v>0.84499999999999997</v>
      </c>
      <c r="R201" s="4">
        <f t="shared" si="53"/>
        <v>1.653152248411689</v>
      </c>
      <c r="S201" t="s">
        <v>40</v>
      </c>
      <c r="T201" t="s">
        <v>25</v>
      </c>
      <c r="U201" t="s">
        <v>33</v>
      </c>
      <c r="V201" t="s">
        <v>20</v>
      </c>
      <c r="W201" t="s">
        <v>21</v>
      </c>
    </row>
    <row r="202" spans="1:23" x14ac:dyDescent="0.25">
      <c r="A202">
        <v>201</v>
      </c>
      <c r="B202" s="2">
        <v>7</v>
      </c>
      <c r="C202" s="2">
        <v>4</v>
      </c>
      <c r="D202" s="2">
        <v>1</v>
      </c>
      <c r="E202" s="1">
        <f t="shared" si="44"/>
        <v>8</v>
      </c>
      <c r="F202" s="1">
        <f t="shared" si="45"/>
        <v>5</v>
      </c>
      <c r="G202" s="1">
        <f t="shared" si="46"/>
        <v>2</v>
      </c>
      <c r="H202" t="str">
        <f>INDEX([1]Sheet1!$C$3:$O$15, MATCH(E202, [1]Sheet1!$B$3:$B$15, 0), MATCH(F202,[1]Sheet1!$C$2:$O$2,0))</f>
        <v>0.17, 0.26</v>
      </c>
      <c r="I202" t="str">
        <f>INDEX([2]Sheet1!$C$3:$O$15, MATCH(E202, [2]Sheet1!$C$2:$O$2,0), MATCH(F202, [2]Sheet1!$B$3:$B$15,0))</f>
        <v>0.80, 0.89</v>
      </c>
      <c r="J202" t="str">
        <f t="shared" si="47"/>
        <v>0.17</v>
      </c>
      <c r="K202" t="str">
        <f t="shared" si="48"/>
        <v>0.26</v>
      </c>
      <c r="L202" t="str">
        <f t="shared" si="49"/>
        <v>0.80</v>
      </c>
      <c r="M202" t="str">
        <f t="shared" si="50"/>
        <v>0.89</v>
      </c>
      <c r="N202">
        <f>(15^(1-P202)-2^(1-P202))/(10^(1-P202)-2^(1-P202))</f>
        <v>1.5224720041213451</v>
      </c>
      <c r="O202">
        <f>(15^(1-P202)-12^(1-P202))/(10^(1-P202)-2^(1-P202))</f>
        <v>0.30796114113426326</v>
      </c>
      <c r="P202" s="4">
        <f t="shared" si="51"/>
        <v>0.21500000000000002</v>
      </c>
      <c r="Q202" s="4">
        <f t="shared" si="52"/>
        <v>0.84499999999999997</v>
      </c>
      <c r="R202" s="4">
        <f t="shared" si="53"/>
        <v>0.9152165726278042</v>
      </c>
      <c r="S202" t="s">
        <v>37</v>
      </c>
      <c r="T202" t="s">
        <v>18</v>
      </c>
      <c r="U202" t="s">
        <v>39</v>
      </c>
      <c r="V202" t="s">
        <v>20</v>
      </c>
      <c r="W202" t="s">
        <v>21</v>
      </c>
    </row>
    <row r="203" spans="1:23" x14ac:dyDescent="0.25">
      <c r="A203">
        <v>202</v>
      </c>
      <c r="B203" s="2">
        <v>7</v>
      </c>
      <c r="C203" s="2">
        <v>3</v>
      </c>
      <c r="D203" s="2">
        <v>1</v>
      </c>
      <c r="E203" s="1">
        <f t="shared" si="44"/>
        <v>8</v>
      </c>
      <c r="F203" s="1">
        <f t="shared" si="45"/>
        <v>4</v>
      </c>
      <c r="G203" s="1">
        <f t="shared" si="46"/>
        <v>2</v>
      </c>
      <c r="H203" t="str">
        <f>INDEX([1]Sheet1!$C$3:$O$15, MATCH(E203, [1]Sheet1!$B$3:$B$15, 0), MATCH(F203,[1]Sheet1!$C$2:$O$2,0))</f>
        <v>0.12, 0.22</v>
      </c>
      <c r="I203" t="str">
        <f>INDEX([2]Sheet1!$C$3:$O$15, MATCH(E203, [2]Sheet1!$C$2:$O$2,0), MATCH(F203, [2]Sheet1!$B$3:$B$15,0))</f>
        <v>0.84, 0.94</v>
      </c>
      <c r="J203" t="str">
        <f t="shared" si="47"/>
        <v>0.12</v>
      </c>
      <c r="K203" t="str">
        <f t="shared" si="48"/>
        <v>0.22</v>
      </c>
      <c r="L203" t="str">
        <f t="shared" si="49"/>
        <v>0.84</v>
      </c>
      <c r="M203" t="str">
        <f t="shared" si="50"/>
        <v>0.94</v>
      </c>
      <c r="N203">
        <f>(15^(1-P203)-2^(1-P203))/(10^(1-P203)-2^(1-P203))</f>
        <v>1.5428170679014381</v>
      </c>
      <c r="O203">
        <f>(15^(1-P203)-12^(1-P203))/(10^(1-P203)-2^(1-P203))</f>
        <v>0.32115715120300509</v>
      </c>
      <c r="P203" s="4">
        <f t="shared" si="51"/>
        <v>0.16999999999999998</v>
      </c>
      <c r="Q203" s="4">
        <f t="shared" si="52"/>
        <v>0.8899999999999999</v>
      </c>
      <c r="R203" s="4">
        <f t="shared" si="53"/>
        <v>0.93198710955222164</v>
      </c>
      <c r="S203" t="s">
        <v>35</v>
      </c>
      <c r="T203" t="s">
        <v>18</v>
      </c>
      <c r="U203" t="s">
        <v>41</v>
      </c>
      <c r="V203" t="s">
        <v>20</v>
      </c>
      <c r="W203" t="s">
        <v>21</v>
      </c>
    </row>
    <row r="204" spans="1:23" x14ac:dyDescent="0.25">
      <c r="A204">
        <v>203</v>
      </c>
      <c r="B204" s="2">
        <v>7</v>
      </c>
      <c r="C204" s="2">
        <v>7</v>
      </c>
      <c r="D204" s="2">
        <v>3</v>
      </c>
      <c r="E204" s="1">
        <f t="shared" si="44"/>
        <v>8</v>
      </c>
      <c r="F204" s="1">
        <f t="shared" si="45"/>
        <v>8</v>
      </c>
      <c r="G204" s="1">
        <f t="shared" si="46"/>
        <v>4</v>
      </c>
      <c r="H204" t="str">
        <f>INDEX([1]Sheet1!$C$3:$O$15, MATCH(E204, [1]Sheet1!$B$3:$B$15, 0), MATCH(F204,[1]Sheet1!$C$2:$O$2,0))</f>
        <v>0.32, 0.41</v>
      </c>
      <c r="I204" t="str">
        <f>INDEX([2]Sheet1!$C$3:$O$15, MATCH(E204, [2]Sheet1!$C$2:$O$2,0), MATCH(F204, [2]Sheet1!$B$3:$B$15,0))</f>
        <v>0.66, 0.75</v>
      </c>
      <c r="J204" t="str">
        <f t="shared" si="47"/>
        <v>0.32</v>
      </c>
      <c r="K204" t="str">
        <f t="shared" si="48"/>
        <v>0.41</v>
      </c>
      <c r="L204" t="str">
        <f t="shared" si="49"/>
        <v>0.66</v>
      </c>
      <c r="M204" t="str">
        <f t="shared" si="50"/>
        <v>0.75</v>
      </c>
      <c r="N204">
        <f>(15^(1-P204)-0.5^(1-P204))/(10^(1-P204)-2^(1-P204))</f>
        <v>1.7878234026298059</v>
      </c>
      <c r="O204">
        <f>(15^(1-P204)-2^(1-P204))/(10^(1-P204)-2^(1-P204))</f>
        <v>1.4587453170116256</v>
      </c>
      <c r="P204" s="4">
        <f t="shared" si="51"/>
        <v>0.36499999999999999</v>
      </c>
      <c r="Q204" s="4">
        <f t="shared" si="52"/>
        <v>0.70500000000000007</v>
      </c>
      <c r="R204" s="4">
        <f t="shared" si="53"/>
        <v>1.6232843598207158</v>
      </c>
      <c r="S204" t="s">
        <v>37</v>
      </c>
      <c r="T204" t="s">
        <v>25</v>
      </c>
      <c r="U204" t="s">
        <v>41</v>
      </c>
      <c r="V204" t="s">
        <v>20</v>
      </c>
      <c r="W204" t="s">
        <v>21</v>
      </c>
    </row>
    <row r="205" spans="1:23" x14ac:dyDescent="0.25">
      <c r="A205">
        <v>204</v>
      </c>
      <c r="B205" s="2">
        <v>6</v>
      </c>
      <c r="C205" s="2">
        <v>3</v>
      </c>
      <c r="D205" s="2">
        <v>3</v>
      </c>
      <c r="E205" s="1">
        <f t="shared" si="44"/>
        <v>7</v>
      </c>
      <c r="F205" s="1">
        <f t="shared" si="45"/>
        <v>4</v>
      </c>
      <c r="G205" s="1">
        <f t="shared" si="46"/>
        <v>4</v>
      </c>
      <c r="H205" t="str">
        <f>INDEX([1]Sheet1!$C$3:$O$15, MATCH(E205, [1]Sheet1!$B$3:$B$15, 0), MATCH(F205,[1]Sheet1!$C$2:$O$2,0))</f>
        <v>0.06, 0.16</v>
      </c>
      <c r="I205" t="str">
        <f>INDEX([2]Sheet1!$C$3:$O$15, MATCH(E205, [2]Sheet1!$C$2:$O$2,0), MATCH(F205, [2]Sheet1!$B$3:$B$15,0))</f>
        <v>0.78, 0.88</v>
      </c>
      <c r="J205" t="str">
        <f t="shared" si="47"/>
        <v>0.06</v>
      </c>
      <c r="K205" t="str">
        <f t="shared" si="48"/>
        <v>0.16</v>
      </c>
      <c r="L205" t="str">
        <f t="shared" si="49"/>
        <v>0.78</v>
      </c>
      <c r="M205" t="str">
        <f t="shared" si="50"/>
        <v>0.88</v>
      </c>
      <c r="N205">
        <f>(15^(1-P205)-0.5^(1-P205))/(10^(1-P205)-2^(1-P205))</f>
        <v>1.7931378668604818</v>
      </c>
      <c r="O205">
        <f>(15^(1-P205)-2^(1-P205))/(10^(1-P205)-2^(1-P205))</f>
        <v>1.5708504372974055</v>
      </c>
      <c r="P205" s="4">
        <f t="shared" si="51"/>
        <v>0.11</v>
      </c>
      <c r="Q205" s="4">
        <f t="shared" si="52"/>
        <v>0.83000000000000007</v>
      </c>
      <c r="R205" s="4">
        <f t="shared" si="53"/>
        <v>1.6819941520789436</v>
      </c>
      <c r="S205" t="s">
        <v>40</v>
      </c>
      <c r="T205" t="s">
        <v>18</v>
      </c>
      <c r="U205" t="s">
        <v>43</v>
      </c>
      <c r="V205" t="s">
        <v>24</v>
      </c>
      <c r="W205" t="s">
        <v>21</v>
      </c>
    </row>
    <row r="206" spans="1:23" x14ac:dyDescent="0.25">
      <c r="A206">
        <v>205</v>
      </c>
      <c r="B206" s="2">
        <v>5</v>
      </c>
      <c r="C206" s="2">
        <v>3</v>
      </c>
      <c r="D206" s="2">
        <v>1</v>
      </c>
      <c r="E206" s="1">
        <f t="shared" si="44"/>
        <v>6</v>
      </c>
      <c r="F206" s="1">
        <f t="shared" si="45"/>
        <v>4</v>
      </c>
      <c r="G206" s="1">
        <f t="shared" si="46"/>
        <v>2</v>
      </c>
      <c r="H206" t="str">
        <f>INDEX([1]Sheet1!$C$3:$O$15, MATCH(E206, [1]Sheet1!$B$3:$B$15, 0), MATCH(F206,[1]Sheet1!$C$2:$O$2,0))</f>
        <v>-0.00, 0.10</v>
      </c>
      <c r="I206" t="str">
        <f>INDEX([2]Sheet1!$C$3:$O$15, MATCH(E206, [2]Sheet1!$C$2:$O$2,0), MATCH(F206, [2]Sheet1!$B$3:$B$15,0))</f>
        <v>0.73, 0.82</v>
      </c>
      <c r="J206" t="str">
        <f t="shared" si="47"/>
        <v>-0.0</v>
      </c>
      <c r="K206" t="str">
        <f t="shared" si="48"/>
        <v>0.10</v>
      </c>
      <c r="L206" t="str">
        <f t="shared" si="49"/>
        <v>0.73</v>
      </c>
      <c r="M206" t="str">
        <f t="shared" si="50"/>
        <v>0.82</v>
      </c>
      <c r="N206">
        <f>(15^(1-P206)-2^(1-P206))/(10^(1-P206)-2^(1-P206))</f>
        <v>1.5999388493905962</v>
      </c>
      <c r="O206">
        <f>(15^(1-P206)-12^(1-P206))/(10^(1-P206)-2^(1-P206))</f>
        <v>0.35849262697561285</v>
      </c>
      <c r="P206" s="4">
        <f t="shared" si="51"/>
        <v>0.05</v>
      </c>
      <c r="Q206" s="4">
        <f t="shared" si="52"/>
        <v>0.77499999999999991</v>
      </c>
      <c r="R206" s="4">
        <f t="shared" si="53"/>
        <v>0.97921573818310448</v>
      </c>
      <c r="S206" t="s">
        <v>37</v>
      </c>
      <c r="T206" t="s">
        <v>18</v>
      </c>
      <c r="U206" t="s">
        <v>41</v>
      </c>
      <c r="V206" t="s">
        <v>34</v>
      </c>
      <c r="W206" t="s">
        <v>23</v>
      </c>
    </row>
    <row r="207" spans="1:23" x14ac:dyDescent="0.25">
      <c r="A207">
        <v>206</v>
      </c>
      <c r="B207" s="2">
        <v>9</v>
      </c>
      <c r="C207" s="2">
        <v>5</v>
      </c>
      <c r="D207" s="2">
        <v>3</v>
      </c>
      <c r="E207" s="1">
        <f t="shared" si="44"/>
        <v>10</v>
      </c>
      <c r="F207" s="1">
        <f t="shared" si="45"/>
        <v>6</v>
      </c>
      <c r="G207" s="1">
        <f t="shared" si="46"/>
        <v>4</v>
      </c>
      <c r="H207" t="str">
        <f>INDEX([1]Sheet1!$C$3:$O$15, MATCH(E207, [1]Sheet1!$B$3:$B$15, 0), MATCH(F207,[1]Sheet1!$C$2:$O$2,0))</f>
        <v>0.31, 0.40</v>
      </c>
      <c r="I207" t="str">
        <f>INDEX([2]Sheet1!$C$3:$O$15, MATCH(E207, [2]Sheet1!$C$2:$O$2,0), MATCH(F207, [2]Sheet1!$B$3:$B$15,0))</f>
        <v>0.87, 0.96</v>
      </c>
      <c r="J207" t="str">
        <f t="shared" si="47"/>
        <v>0.31</v>
      </c>
      <c r="K207" t="str">
        <f t="shared" si="48"/>
        <v>0.40</v>
      </c>
      <c r="L207" t="str">
        <f t="shared" si="49"/>
        <v>0.87</v>
      </c>
      <c r="M207" t="str">
        <f t="shared" si="50"/>
        <v>0.96</v>
      </c>
      <c r="N207">
        <f t="shared" ref="N207:N214" si="56">(15^(1-P207)-0.5^(1-P207))/(10^(1-P207)-2^(1-P207))</f>
        <v>1.7868756994468782</v>
      </c>
      <c r="O207">
        <f t="shared" ref="O207:O214" si="57">(15^(1-P207)-2^(1-P207))/(10^(1-P207)-2^(1-P207))</f>
        <v>1.4628021449231399</v>
      </c>
      <c r="P207" s="4">
        <f t="shared" si="51"/>
        <v>0.35499999999999998</v>
      </c>
      <c r="Q207" s="4">
        <f t="shared" si="52"/>
        <v>0.91500000000000004</v>
      </c>
      <c r="R207" s="4">
        <f t="shared" si="53"/>
        <v>1.624838922185009</v>
      </c>
      <c r="S207" t="s">
        <v>37</v>
      </c>
      <c r="T207" t="s">
        <v>25</v>
      </c>
      <c r="U207" t="s">
        <v>43</v>
      </c>
      <c r="V207" t="s">
        <v>34</v>
      </c>
      <c r="W207" t="s">
        <v>21</v>
      </c>
    </row>
    <row r="208" spans="1:23" x14ac:dyDescent="0.25">
      <c r="A208">
        <v>207</v>
      </c>
      <c r="B208" s="2">
        <v>7</v>
      </c>
      <c r="C208" s="2">
        <v>3</v>
      </c>
      <c r="D208" s="2">
        <v>3</v>
      </c>
      <c r="E208" s="1">
        <f t="shared" si="44"/>
        <v>8</v>
      </c>
      <c r="F208" s="1">
        <f t="shared" si="45"/>
        <v>4</v>
      </c>
      <c r="G208" s="1">
        <f t="shared" si="46"/>
        <v>4</v>
      </c>
      <c r="H208" t="str">
        <f>INDEX([1]Sheet1!$C$3:$O$15, MATCH(E208, [1]Sheet1!$B$3:$B$15, 0), MATCH(F208,[1]Sheet1!$C$2:$O$2,0))</f>
        <v>0.12, 0.22</v>
      </c>
      <c r="I208" t="str">
        <f>INDEX([2]Sheet1!$C$3:$O$15, MATCH(E208, [2]Sheet1!$C$2:$O$2,0), MATCH(F208, [2]Sheet1!$B$3:$B$15,0))</f>
        <v>0.84, 0.94</v>
      </c>
      <c r="J208" t="str">
        <f t="shared" si="47"/>
        <v>0.12</v>
      </c>
      <c r="K208" t="str">
        <f t="shared" si="48"/>
        <v>0.22</v>
      </c>
      <c r="L208" t="str">
        <f t="shared" si="49"/>
        <v>0.84</v>
      </c>
      <c r="M208" t="str">
        <f t="shared" si="50"/>
        <v>0.94</v>
      </c>
      <c r="N208">
        <f t="shared" si="56"/>
        <v>1.7866703509891912</v>
      </c>
      <c r="O208">
        <f t="shared" si="57"/>
        <v>1.5428170679014381</v>
      </c>
      <c r="P208" s="4">
        <f t="shared" si="51"/>
        <v>0.16999999999999998</v>
      </c>
      <c r="Q208" s="4">
        <f t="shared" si="52"/>
        <v>0.8899999999999999</v>
      </c>
      <c r="R208" s="4">
        <f t="shared" si="53"/>
        <v>1.6647437094453146</v>
      </c>
      <c r="S208" t="s">
        <v>40</v>
      </c>
      <c r="T208" t="s">
        <v>18</v>
      </c>
      <c r="U208" t="s">
        <v>39</v>
      </c>
      <c r="V208" t="s">
        <v>20</v>
      </c>
      <c r="W208" t="s">
        <v>23</v>
      </c>
    </row>
    <row r="209" spans="1:23" x14ac:dyDescent="0.25">
      <c r="A209">
        <v>208</v>
      </c>
      <c r="B209" s="2">
        <v>7</v>
      </c>
      <c r="C209" s="2">
        <v>4</v>
      </c>
      <c r="D209" s="2">
        <v>3</v>
      </c>
      <c r="E209" s="1">
        <f t="shared" si="44"/>
        <v>8</v>
      </c>
      <c r="F209" s="1">
        <f t="shared" si="45"/>
        <v>5</v>
      </c>
      <c r="G209" s="1">
        <f t="shared" si="46"/>
        <v>4</v>
      </c>
      <c r="H209" t="str">
        <f>INDEX([1]Sheet1!$C$3:$O$15, MATCH(E209, [1]Sheet1!$B$3:$B$15, 0), MATCH(F209,[1]Sheet1!$C$2:$O$2,0))</f>
        <v>0.17, 0.26</v>
      </c>
      <c r="I209" t="str">
        <f>INDEX([2]Sheet1!$C$3:$O$15, MATCH(E209, [2]Sheet1!$C$2:$O$2,0), MATCH(F209, [2]Sheet1!$B$3:$B$15,0))</f>
        <v>0.80, 0.89</v>
      </c>
      <c r="J209" t="str">
        <f t="shared" si="47"/>
        <v>0.17</v>
      </c>
      <c r="K209" t="str">
        <f t="shared" si="48"/>
        <v>0.26</v>
      </c>
      <c r="L209" t="str">
        <f t="shared" si="49"/>
        <v>0.80</v>
      </c>
      <c r="M209" t="str">
        <f t="shared" si="50"/>
        <v>0.89</v>
      </c>
      <c r="N209">
        <f t="shared" si="56"/>
        <v>1.7838324927020326</v>
      </c>
      <c r="O209">
        <f t="shared" si="57"/>
        <v>1.5224720041213451</v>
      </c>
      <c r="P209" s="4">
        <f t="shared" si="51"/>
        <v>0.21500000000000002</v>
      </c>
      <c r="Q209" s="4">
        <f t="shared" si="52"/>
        <v>0.84499999999999997</v>
      </c>
      <c r="R209" s="4">
        <f t="shared" si="53"/>
        <v>1.653152248411689</v>
      </c>
      <c r="S209" t="s">
        <v>38</v>
      </c>
      <c r="T209" t="s">
        <v>18</v>
      </c>
      <c r="U209" t="s">
        <v>42</v>
      </c>
      <c r="V209" t="s">
        <v>34</v>
      </c>
      <c r="W209" t="s">
        <v>21</v>
      </c>
    </row>
    <row r="210" spans="1:23" x14ac:dyDescent="0.25">
      <c r="A210">
        <v>209</v>
      </c>
      <c r="B210" s="2">
        <v>7</v>
      </c>
      <c r="C210" s="2">
        <v>3</v>
      </c>
      <c r="D210" s="2">
        <v>3</v>
      </c>
      <c r="E210" s="1">
        <f t="shared" si="44"/>
        <v>8</v>
      </c>
      <c r="F210" s="1">
        <f t="shared" si="45"/>
        <v>4</v>
      </c>
      <c r="G210" s="1">
        <f t="shared" si="46"/>
        <v>4</v>
      </c>
      <c r="H210" t="str">
        <f>INDEX([1]Sheet1!$C$3:$O$15, MATCH(E210, [1]Sheet1!$B$3:$B$15, 0), MATCH(F210,[1]Sheet1!$C$2:$O$2,0))</f>
        <v>0.12, 0.22</v>
      </c>
      <c r="I210" t="str">
        <f>INDEX([2]Sheet1!$C$3:$O$15, MATCH(E210, [2]Sheet1!$C$2:$O$2,0), MATCH(F210, [2]Sheet1!$B$3:$B$15,0))</f>
        <v>0.84, 0.94</v>
      </c>
      <c r="J210" t="str">
        <f t="shared" si="47"/>
        <v>0.12</v>
      </c>
      <c r="K210" t="str">
        <f t="shared" si="48"/>
        <v>0.22</v>
      </c>
      <c r="L210" t="str">
        <f t="shared" si="49"/>
        <v>0.84</v>
      </c>
      <c r="M210" t="str">
        <f t="shared" si="50"/>
        <v>0.94</v>
      </c>
      <c r="N210">
        <f t="shared" si="56"/>
        <v>1.7866703509891912</v>
      </c>
      <c r="O210">
        <f t="shared" si="57"/>
        <v>1.5428170679014381</v>
      </c>
      <c r="P210" s="4">
        <f t="shared" si="51"/>
        <v>0.16999999999999998</v>
      </c>
      <c r="Q210" s="4">
        <f t="shared" si="52"/>
        <v>0.8899999999999999</v>
      </c>
      <c r="R210" s="4">
        <f t="shared" si="53"/>
        <v>1.6647437094453146</v>
      </c>
      <c r="S210" t="s">
        <v>40</v>
      </c>
      <c r="T210" t="s">
        <v>25</v>
      </c>
      <c r="U210" t="s">
        <v>42</v>
      </c>
      <c r="V210" t="s">
        <v>24</v>
      </c>
      <c r="W210" t="s">
        <v>21</v>
      </c>
    </row>
    <row r="211" spans="1:23" x14ac:dyDescent="0.25">
      <c r="A211">
        <v>210</v>
      </c>
      <c r="B211" s="2">
        <v>8</v>
      </c>
      <c r="C211" s="2">
        <v>4</v>
      </c>
      <c r="D211" s="2">
        <v>3</v>
      </c>
      <c r="E211" s="1">
        <f t="shared" si="44"/>
        <v>9</v>
      </c>
      <c r="F211" s="1">
        <f t="shared" si="45"/>
        <v>5</v>
      </c>
      <c r="G211" s="1">
        <f t="shared" si="46"/>
        <v>4</v>
      </c>
      <c r="H211" t="str">
        <f>INDEX([1]Sheet1!$C$3:$O$15, MATCH(E211, [1]Sheet1!$B$3:$B$15, 0), MATCH(F211,[1]Sheet1!$C$2:$O$2,0))</f>
        <v>0.23, 0.30</v>
      </c>
      <c r="I211" t="str">
        <f>INDEX([2]Sheet1!$C$3:$O$15, MATCH(E211, [2]Sheet1!$C$2:$O$2,0), MATCH(F211, [2]Sheet1!$B$3:$B$15,0))</f>
        <v>0.86, 0.93</v>
      </c>
      <c r="J211" t="str">
        <f t="shared" si="47"/>
        <v>0.23</v>
      </c>
      <c r="K211" t="str">
        <f t="shared" si="48"/>
        <v>0.30</v>
      </c>
      <c r="L211" t="str">
        <f t="shared" si="49"/>
        <v>0.86</v>
      </c>
      <c r="M211" t="str">
        <f t="shared" si="50"/>
        <v>0.93</v>
      </c>
      <c r="N211">
        <f t="shared" si="56"/>
        <v>1.7827965770637564</v>
      </c>
      <c r="O211">
        <f t="shared" si="57"/>
        <v>1.5005381989108644</v>
      </c>
      <c r="P211" s="4">
        <f t="shared" si="51"/>
        <v>0.26500000000000001</v>
      </c>
      <c r="Q211" s="4">
        <f t="shared" si="52"/>
        <v>0.89500000000000002</v>
      </c>
      <c r="R211" s="4">
        <f t="shared" si="53"/>
        <v>1.6416673879873103</v>
      </c>
      <c r="S211" t="s">
        <v>38</v>
      </c>
      <c r="T211" t="s">
        <v>18</v>
      </c>
      <c r="U211" t="s">
        <v>39</v>
      </c>
      <c r="V211" t="s">
        <v>20</v>
      </c>
      <c r="W211" t="s">
        <v>23</v>
      </c>
    </row>
    <row r="212" spans="1:23" x14ac:dyDescent="0.25">
      <c r="A212">
        <v>211</v>
      </c>
      <c r="B212" s="2">
        <v>7</v>
      </c>
      <c r="C212" s="2">
        <v>4</v>
      </c>
      <c r="D212" s="2">
        <v>3</v>
      </c>
      <c r="E212" s="1">
        <f t="shared" si="44"/>
        <v>8</v>
      </c>
      <c r="F212" s="1">
        <f t="shared" si="45"/>
        <v>5</v>
      </c>
      <c r="G212" s="1">
        <f t="shared" si="46"/>
        <v>4</v>
      </c>
      <c r="H212" t="str">
        <f>INDEX([1]Sheet1!$C$3:$O$15, MATCH(E212, [1]Sheet1!$B$3:$B$15, 0), MATCH(F212,[1]Sheet1!$C$2:$O$2,0))</f>
        <v>0.17, 0.26</v>
      </c>
      <c r="I212" t="str">
        <f>INDEX([2]Sheet1!$C$3:$O$15, MATCH(E212, [2]Sheet1!$C$2:$O$2,0), MATCH(F212, [2]Sheet1!$B$3:$B$15,0))</f>
        <v>0.80, 0.89</v>
      </c>
      <c r="J212" t="str">
        <f t="shared" si="47"/>
        <v>0.17</v>
      </c>
      <c r="K212" t="str">
        <f t="shared" si="48"/>
        <v>0.26</v>
      </c>
      <c r="L212" t="str">
        <f t="shared" si="49"/>
        <v>0.80</v>
      </c>
      <c r="M212" t="str">
        <f t="shared" si="50"/>
        <v>0.89</v>
      </c>
      <c r="N212">
        <f t="shared" si="56"/>
        <v>1.7838324927020326</v>
      </c>
      <c r="O212">
        <f t="shared" si="57"/>
        <v>1.5224720041213451</v>
      </c>
      <c r="P212" s="4">
        <f t="shared" si="51"/>
        <v>0.21500000000000002</v>
      </c>
      <c r="Q212" s="4">
        <f t="shared" si="52"/>
        <v>0.84499999999999997</v>
      </c>
      <c r="R212" s="4">
        <f t="shared" si="53"/>
        <v>1.653152248411689</v>
      </c>
      <c r="S212" t="s">
        <v>38</v>
      </c>
      <c r="T212" t="s">
        <v>18</v>
      </c>
      <c r="U212" t="s">
        <v>43</v>
      </c>
      <c r="V212" t="s">
        <v>20</v>
      </c>
      <c r="W212" t="s">
        <v>21</v>
      </c>
    </row>
    <row r="213" spans="1:23" x14ac:dyDescent="0.25">
      <c r="A213">
        <v>212</v>
      </c>
      <c r="B213" s="2">
        <v>7</v>
      </c>
      <c r="C213" s="2">
        <v>4</v>
      </c>
      <c r="D213" s="2">
        <v>3</v>
      </c>
      <c r="E213" s="1">
        <f t="shared" si="44"/>
        <v>8</v>
      </c>
      <c r="F213" s="1">
        <f t="shared" si="45"/>
        <v>5</v>
      </c>
      <c r="G213" s="1">
        <f t="shared" si="46"/>
        <v>4</v>
      </c>
      <c r="H213" t="str">
        <f>INDEX([1]Sheet1!$C$3:$O$15, MATCH(E213, [1]Sheet1!$B$3:$B$15, 0), MATCH(F213,[1]Sheet1!$C$2:$O$2,0))</f>
        <v>0.17, 0.26</v>
      </c>
      <c r="I213" t="str">
        <f>INDEX([2]Sheet1!$C$3:$O$15, MATCH(E213, [2]Sheet1!$C$2:$O$2,0), MATCH(F213, [2]Sheet1!$B$3:$B$15,0))</f>
        <v>0.80, 0.89</v>
      </c>
      <c r="J213" t="str">
        <f t="shared" si="47"/>
        <v>0.17</v>
      </c>
      <c r="K213" t="str">
        <f t="shared" si="48"/>
        <v>0.26</v>
      </c>
      <c r="L213" t="str">
        <f t="shared" si="49"/>
        <v>0.80</v>
      </c>
      <c r="M213" t="str">
        <f t="shared" si="50"/>
        <v>0.89</v>
      </c>
      <c r="N213">
        <f t="shared" si="56"/>
        <v>1.7838324927020326</v>
      </c>
      <c r="O213">
        <f t="shared" si="57"/>
        <v>1.5224720041213451</v>
      </c>
      <c r="P213" s="4">
        <f t="shared" si="51"/>
        <v>0.21500000000000002</v>
      </c>
      <c r="Q213" s="4">
        <f t="shared" si="52"/>
        <v>0.84499999999999997</v>
      </c>
      <c r="R213" s="4">
        <f t="shared" si="53"/>
        <v>1.653152248411689</v>
      </c>
      <c r="S213" t="s">
        <v>32</v>
      </c>
      <c r="T213" t="s">
        <v>25</v>
      </c>
      <c r="U213" t="s">
        <v>42</v>
      </c>
      <c r="V213" t="s">
        <v>20</v>
      </c>
      <c r="W213" t="s">
        <v>21</v>
      </c>
    </row>
    <row r="214" spans="1:23" x14ac:dyDescent="0.25">
      <c r="A214">
        <v>213</v>
      </c>
      <c r="B214" s="2">
        <v>7</v>
      </c>
      <c r="C214" s="2">
        <v>4</v>
      </c>
      <c r="D214" s="2">
        <v>3</v>
      </c>
      <c r="E214" s="1">
        <f t="shared" si="44"/>
        <v>8</v>
      </c>
      <c r="F214" s="1">
        <f t="shared" si="45"/>
        <v>5</v>
      </c>
      <c r="G214" s="1">
        <f t="shared" si="46"/>
        <v>4</v>
      </c>
      <c r="H214" t="str">
        <f>INDEX([1]Sheet1!$C$3:$O$15, MATCH(E214, [1]Sheet1!$B$3:$B$15, 0), MATCH(F214,[1]Sheet1!$C$2:$O$2,0))</f>
        <v>0.17, 0.26</v>
      </c>
      <c r="I214" t="str">
        <f>INDEX([2]Sheet1!$C$3:$O$15, MATCH(E214, [2]Sheet1!$C$2:$O$2,0), MATCH(F214, [2]Sheet1!$B$3:$B$15,0))</f>
        <v>0.80, 0.89</v>
      </c>
      <c r="J214" t="str">
        <f t="shared" si="47"/>
        <v>0.17</v>
      </c>
      <c r="K214" t="str">
        <f t="shared" si="48"/>
        <v>0.26</v>
      </c>
      <c r="L214" t="str">
        <f t="shared" si="49"/>
        <v>0.80</v>
      </c>
      <c r="M214" t="str">
        <f t="shared" si="50"/>
        <v>0.89</v>
      </c>
      <c r="N214">
        <f t="shared" si="56"/>
        <v>1.7838324927020326</v>
      </c>
      <c r="O214">
        <f t="shared" si="57"/>
        <v>1.5224720041213451</v>
      </c>
      <c r="P214" s="4">
        <f t="shared" si="51"/>
        <v>0.21500000000000002</v>
      </c>
      <c r="Q214" s="4">
        <f t="shared" si="52"/>
        <v>0.84499999999999997</v>
      </c>
      <c r="R214" s="4">
        <f t="shared" si="53"/>
        <v>1.653152248411689</v>
      </c>
      <c r="S214" t="s">
        <v>37</v>
      </c>
      <c r="T214" t="s">
        <v>25</v>
      </c>
      <c r="U214" t="s">
        <v>33</v>
      </c>
      <c r="V214" t="s">
        <v>20</v>
      </c>
      <c r="W214" t="s">
        <v>21</v>
      </c>
    </row>
    <row r="215" spans="1:23" x14ac:dyDescent="0.25">
      <c r="A215">
        <v>214</v>
      </c>
      <c r="B215" s="2">
        <v>8</v>
      </c>
      <c r="C215" s="2">
        <v>5</v>
      </c>
      <c r="D215" s="2">
        <v>1</v>
      </c>
      <c r="E215" s="1">
        <f t="shared" si="44"/>
        <v>9</v>
      </c>
      <c r="F215" s="1">
        <f t="shared" si="45"/>
        <v>6</v>
      </c>
      <c r="G215" s="1">
        <f t="shared" si="46"/>
        <v>2</v>
      </c>
      <c r="H215" t="str">
        <f>INDEX([1]Sheet1!$C$3:$O$15, MATCH(E215, [1]Sheet1!$B$3:$B$15, 0), MATCH(F215,[1]Sheet1!$C$2:$O$2,0))</f>
        <v>0.27, 0.34</v>
      </c>
      <c r="I215" t="str">
        <f>INDEX([2]Sheet1!$C$3:$O$15, MATCH(E215, [2]Sheet1!$C$2:$O$2,0), MATCH(F215, [2]Sheet1!$B$3:$B$15,0))</f>
        <v>0.82, 0.89</v>
      </c>
      <c r="J215" t="str">
        <f t="shared" si="47"/>
        <v>0.27</v>
      </c>
      <c r="K215" t="str">
        <f t="shared" si="48"/>
        <v>0.34</v>
      </c>
      <c r="L215" t="str">
        <f t="shared" si="49"/>
        <v>0.82</v>
      </c>
      <c r="M215" t="str">
        <f t="shared" si="50"/>
        <v>0.89</v>
      </c>
      <c r="N215">
        <f>(15^(1-P215)-2^(1-P215))/(10^(1-P215)-2^(1-P215))</f>
        <v>1.4834925547676119</v>
      </c>
      <c r="O215">
        <f>(15^(1-P215)-12^(1-P215))/(10^(1-P215)-2^(1-P215))</f>
        <v>0.28283635753139308</v>
      </c>
      <c r="P215" s="4">
        <f t="shared" si="51"/>
        <v>0.30500000000000005</v>
      </c>
      <c r="Q215" s="4">
        <f t="shared" si="52"/>
        <v>0.85499999999999998</v>
      </c>
      <c r="R215" s="4">
        <f t="shared" si="53"/>
        <v>0.88316445614950245</v>
      </c>
      <c r="S215" t="s">
        <v>35</v>
      </c>
      <c r="T215" t="s">
        <v>25</v>
      </c>
      <c r="U215" t="s">
        <v>33</v>
      </c>
      <c r="V215" t="s">
        <v>20</v>
      </c>
      <c r="W215" t="s">
        <v>21</v>
      </c>
    </row>
    <row r="216" spans="1:23" x14ac:dyDescent="0.25">
      <c r="A216">
        <v>215</v>
      </c>
      <c r="B216" s="2">
        <v>7</v>
      </c>
      <c r="C216" s="2">
        <v>3</v>
      </c>
      <c r="D216" s="2">
        <v>1</v>
      </c>
      <c r="E216" s="1">
        <f t="shared" si="44"/>
        <v>8</v>
      </c>
      <c r="F216" s="1">
        <f t="shared" si="45"/>
        <v>4</v>
      </c>
      <c r="G216" s="1">
        <f t="shared" si="46"/>
        <v>2</v>
      </c>
      <c r="H216" t="str">
        <f>INDEX([1]Sheet1!$C$3:$O$15, MATCH(E216, [1]Sheet1!$B$3:$B$15, 0), MATCH(F216,[1]Sheet1!$C$2:$O$2,0))</f>
        <v>0.12, 0.22</v>
      </c>
      <c r="I216" t="str">
        <f>INDEX([2]Sheet1!$C$3:$O$15, MATCH(E216, [2]Sheet1!$C$2:$O$2,0), MATCH(F216, [2]Sheet1!$B$3:$B$15,0))</f>
        <v>0.84, 0.94</v>
      </c>
      <c r="J216" t="str">
        <f t="shared" si="47"/>
        <v>0.12</v>
      </c>
      <c r="K216" t="str">
        <f t="shared" si="48"/>
        <v>0.22</v>
      </c>
      <c r="L216" t="str">
        <f t="shared" si="49"/>
        <v>0.84</v>
      </c>
      <c r="M216" t="str">
        <f t="shared" si="50"/>
        <v>0.94</v>
      </c>
      <c r="N216">
        <f>(15^(1-P216)-2^(1-P216))/(10^(1-P216)-2^(1-P216))</f>
        <v>1.5428170679014381</v>
      </c>
      <c r="O216">
        <f>(15^(1-P216)-12^(1-P216))/(10^(1-P216)-2^(1-P216))</f>
        <v>0.32115715120300509</v>
      </c>
      <c r="P216" s="4">
        <f t="shared" si="51"/>
        <v>0.16999999999999998</v>
      </c>
      <c r="Q216" s="4">
        <f t="shared" si="52"/>
        <v>0.8899999999999999</v>
      </c>
      <c r="R216" s="4">
        <f t="shared" si="53"/>
        <v>0.93198710955222164</v>
      </c>
      <c r="S216" t="s">
        <v>32</v>
      </c>
      <c r="T216" t="s">
        <v>18</v>
      </c>
      <c r="U216" t="s">
        <v>42</v>
      </c>
      <c r="V216" t="s">
        <v>20</v>
      </c>
      <c r="W216" t="s">
        <v>21</v>
      </c>
    </row>
    <row r="217" spans="1:23" x14ac:dyDescent="0.25">
      <c r="A217">
        <v>216</v>
      </c>
      <c r="B217" s="2">
        <v>7</v>
      </c>
      <c r="C217" s="2">
        <v>4</v>
      </c>
      <c r="D217" s="2">
        <v>3</v>
      </c>
      <c r="E217" s="1">
        <f t="shared" si="44"/>
        <v>8</v>
      </c>
      <c r="F217" s="1">
        <f t="shared" si="45"/>
        <v>5</v>
      </c>
      <c r="G217" s="1">
        <f t="shared" si="46"/>
        <v>4</v>
      </c>
      <c r="H217" t="str">
        <f>INDEX([1]Sheet1!$C$3:$O$15, MATCH(E217, [1]Sheet1!$B$3:$B$15, 0), MATCH(F217,[1]Sheet1!$C$2:$O$2,0))</f>
        <v>0.17, 0.26</v>
      </c>
      <c r="I217" t="str">
        <f>INDEX([2]Sheet1!$C$3:$O$15, MATCH(E217, [2]Sheet1!$C$2:$O$2,0), MATCH(F217, [2]Sheet1!$B$3:$B$15,0))</f>
        <v>0.80, 0.89</v>
      </c>
      <c r="J217" t="str">
        <f t="shared" si="47"/>
        <v>0.17</v>
      </c>
      <c r="K217" t="str">
        <f t="shared" si="48"/>
        <v>0.26</v>
      </c>
      <c r="L217" t="str">
        <f t="shared" si="49"/>
        <v>0.80</v>
      </c>
      <c r="M217" t="str">
        <f t="shared" si="50"/>
        <v>0.89</v>
      </c>
      <c r="N217">
        <f>(15^(1-P217)-0.5^(1-P217))/(10^(1-P217)-2^(1-P217))</f>
        <v>1.7838324927020326</v>
      </c>
      <c r="O217">
        <f>(15^(1-P217)-2^(1-P217))/(10^(1-P217)-2^(1-P217))</f>
        <v>1.5224720041213451</v>
      </c>
      <c r="P217" s="4">
        <f t="shared" si="51"/>
        <v>0.21500000000000002</v>
      </c>
      <c r="Q217" s="4">
        <f t="shared" si="52"/>
        <v>0.84499999999999997</v>
      </c>
      <c r="R217" s="4">
        <f t="shared" si="53"/>
        <v>1.653152248411689</v>
      </c>
      <c r="S217" t="s">
        <v>44</v>
      </c>
      <c r="T217" t="s">
        <v>18</v>
      </c>
      <c r="U217" t="s">
        <v>42</v>
      </c>
      <c r="V217" t="s">
        <v>20</v>
      </c>
      <c r="W217" t="s">
        <v>23</v>
      </c>
    </row>
    <row r="218" spans="1:23" x14ac:dyDescent="0.25">
      <c r="A218">
        <v>217</v>
      </c>
      <c r="B218" s="2">
        <v>7</v>
      </c>
      <c r="C218" s="2">
        <v>4</v>
      </c>
      <c r="D218" s="2">
        <v>3</v>
      </c>
      <c r="E218" s="1">
        <f t="shared" si="44"/>
        <v>8</v>
      </c>
      <c r="F218" s="1">
        <f t="shared" si="45"/>
        <v>5</v>
      </c>
      <c r="G218" s="1">
        <f t="shared" si="46"/>
        <v>4</v>
      </c>
      <c r="H218" t="str">
        <f>INDEX([1]Sheet1!$C$3:$O$15, MATCH(E218, [1]Sheet1!$B$3:$B$15, 0), MATCH(F218,[1]Sheet1!$C$2:$O$2,0))</f>
        <v>0.17, 0.26</v>
      </c>
      <c r="I218" t="str">
        <f>INDEX([2]Sheet1!$C$3:$O$15, MATCH(E218, [2]Sheet1!$C$2:$O$2,0), MATCH(F218, [2]Sheet1!$B$3:$B$15,0))</f>
        <v>0.80, 0.89</v>
      </c>
      <c r="J218" t="str">
        <f t="shared" si="47"/>
        <v>0.17</v>
      </c>
      <c r="K218" t="str">
        <f t="shared" si="48"/>
        <v>0.26</v>
      </c>
      <c r="L218" t="str">
        <f t="shared" si="49"/>
        <v>0.80</v>
      </c>
      <c r="M218" t="str">
        <f t="shared" si="50"/>
        <v>0.89</v>
      </c>
      <c r="N218">
        <f>(15^(1-P218)-0.5^(1-P218))/(10^(1-P218)-2^(1-P218))</f>
        <v>1.7838324927020326</v>
      </c>
      <c r="O218">
        <f>(15^(1-P218)-2^(1-P218))/(10^(1-P218)-2^(1-P218))</f>
        <v>1.5224720041213451</v>
      </c>
      <c r="P218" s="4">
        <f t="shared" si="51"/>
        <v>0.21500000000000002</v>
      </c>
      <c r="Q218" s="4">
        <f t="shared" si="52"/>
        <v>0.84499999999999997</v>
      </c>
      <c r="R218" s="4">
        <f t="shared" si="53"/>
        <v>1.653152248411689</v>
      </c>
      <c r="S218" t="s">
        <v>32</v>
      </c>
      <c r="T218" t="s">
        <v>25</v>
      </c>
      <c r="U218" t="s">
        <v>39</v>
      </c>
      <c r="V218" t="s">
        <v>34</v>
      </c>
      <c r="W218" t="s">
        <v>21</v>
      </c>
    </row>
    <row r="219" spans="1:23" x14ac:dyDescent="0.25">
      <c r="A219">
        <v>218</v>
      </c>
      <c r="B219" s="2">
        <v>6</v>
      </c>
      <c r="C219" s="2">
        <v>3</v>
      </c>
      <c r="D219" s="2">
        <v>1</v>
      </c>
      <c r="E219" s="1">
        <f t="shared" si="44"/>
        <v>7</v>
      </c>
      <c r="F219" s="1">
        <f t="shared" si="45"/>
        <v>4</v>
      </c>
      <c r="G219" s="1">
        <f t="shared" si="46"/>
        <v>2</v>
      </c>
      <c r="H219" t="str">
        <f>INDEX([1]Sheet1!$C$3:$O$15, MATCH(E219, [1]Sheet1!$B$3:$B$15, 0), MATCH(F219,[1]Sheet1!$C$2:$O$2,0))</f>
        <v>0.06, 0.16</v>
      </c>
      <c r="I219" t="str">
        <f>INDEX([2]Sheet1!$C$3:$O$15, MATCH(E219, [2]Sheet1!$C$2:$O$2,0), MATCH(F219, [2]Sheet1!$B$3:$B$15,0))</f>
        <v>0.78, 0.88</v>
      </c>
      <c r="J219" t="str">
        <f t="shared" si="47"/>
        <v>0.06</v>
      </c>
      <c r="K219" t="str">
        <f t="shared" si="48"/>
        <v>0.16</v>
      </c>
      <c r="L219" t="str">
        <f t="shared" si="49"/>
        <v>0.78</v>
      </c>
      <c r="M219" t="str">
        <f t="shared" si="50"/>
        <v>0.88</v>
      </c>
      <c r="N219">
        <f>(15^(1-P219)-2^(1-P219))/(10^(1-P219)-2^(1-P219))</f>
        <v>1.5708504372974055</v>
      </c>
      <c r="O219">
        <f>(15^(1-P219)-12^(1-P219))/(10^(1-P219)-2^(1-P219))</f>
        <v>0.33942858472368509</v>
      </c>
      <c r="P219" s="4">
        <f t="shared" si="51"/>
        <v>0.11</v>
      </c>
      <c r="Q219" s="4">
        <f t="shared" si="52"/>
        <v>0.83000000000000007</v>
      </c>
      <c r="R219" s="4">
        <f t="shared" si="53"/>
        <v>0.95513951101054528</v>
      </c>
      <c r="S219" t="s">
        <v>40</v>
      </c>
      <c r="T219" t="s">
        <v>18</v>
      </c>
      <c r="U219" t="s">
        <v>39</v>
      </c>
      <c r="V219" t="s">
        <v>20</v>
      </c>
      <c r="W219" t="s">
        <v>21</v>
      </c>
    </row>
    <row r="220" spans="1:23" x14ac:dyDescent="0.25">
      <c r="A220">
        <v>219</v>
      </c>
      <c r="B220" s="2">
        <v>8</v>
      </c>
      <c r="C220" s="2">
        <v>7</v>
      </c>
      <c r="D220" s="2">
        <v>3</v>
      </c>
      <c r="E220" s="1">
        <f t="shared" si="44"/>
        <v>9</v>
      </c>
      <c r="F220" s="1">
        <f t="shared" si="45"/>
        <v>8</v>
      </c>
      <c r="G220" s="1">
        <f t="shared" si="46"/>
        <v>4</v>
      </c>
      <c r="H220" t="str">
        <f>INDEX([1]Sheet1!$C$3:$O$15, MATCH(E220, [1]Sheet1!$B$3:$B$15, 0), MATCH(F220,[1]Sheet1!$C$2:$O$2,0))</f>
        <v>0.36, 0.44</v>
      </c>
      <c r="I220" t="str">
        <f>INDEX([2]Sheet1!$C$3:$O$15, MATCH(E220, [2]Sheet1!$C$2:$O$2,0), MATCH(F220, [2]Sheet1!$B$3:$B$15,0))</f>
        <v>0.71, 0.80</v>
      </c>
      <c r="J220" t="str">
        <f t="shared" si="47"/>
        <v>0.36</v>
      </c>
      <c r="K220" t="str">
        <f t="shared" si="48"/>
        <v>0.44</v>
      </c>
      <c r="L220" t="str">
        <f t="shared" si="49"/>
        <v>0.71</v>
      </c>
      <c r="M220" t="str">
        <f t="shared" si="50"/>
        <v>0.80</v>
      </c>
      <c r="N220">
        <f>(15^(1-P220)-0.5^(1-P220))/(10^(1-P220)-2^(1-P220))</f>
        <v>1.7919537703395045</v>
      </c>
      <c r="O220">
        <f>(15^(1-P220)-2^(1-P220))/(10^(1-P220)-2^(1-P220))</f>
        <v>1.4447572964624733</v>
      </c>
      <c r="P220" s="4">
        <f t="shared" si="51"/>
        <v>0.4</v>
      </c>
      <c r="Q220" s="4">
        <f t="shared" si="52"/>
        <v>0.755</v>
      </c>
      <c r="R220" s="4">
        <f t="shared" si="53"/>
        <v>1.6183555334009889</v>
      </c>
      <c r="S220" t="s">
        <v>40</v>
      </c>
      <c r="T220" t="s">
        <v>25</v>
      </c>
      <c r="U220" t="s">
        <v>42</v>
      </c>
      <c r="V220" t="s">
        <v>34</v>
      </c>
      <c r="W220" t="s">
        <v>21</v>
      </c>
    </row>
    <row r="221" spans="1:23" x14ac:dyDescent="0.25">
      <c r="A221">
        <v>220</v>
      </c>
      <c r="B221" s="2">
        <v>7</v>
      </c>
      <c r="C221" s="2">
        <v>4</v>
      </c>
      <c r="D221" s="2">
        <v>3</v>
      </c>
      <c r="E221" s="1">
        <f t="shared" si="44"/>
        <v>8</v>
      </c>
      <c r="F221" s="1">
        <f t="shared" si="45"/>
        <v>5</v>
      </c>
      <c r="G221" s="1">
        <f t="shared" si="46"/>
        <v>4</v>
      </c>
      <c r="H221" t="str">
        <f>INDEX([1]Sheet1!$C$3:$O$15, MATCH(E221, [1]Sheet1!$B$3:$B$15, 0), MATCH(F221,[1]Sheet1!$C$2:$O$2,0))</f>
        <v>0.17, 0.26</v>
      </c>
      <c r="I221" t="str">
        <f>INDEX([2]Sheet1!$C$3:$O$15, MATCH(E221, [2]Sheet1!$C$2:$O$2,0), MATCH(F221, [2]Sheet1!$B$3:$B$15,0))</f>
        <v>0.80, 0.89</v>
      </c>
      <c r="J221" t="str">
        <f t="shared" si="47"/>
        <v>0.17</v>
      </c>
      <c r="K221" t="str">
        <f t="shared" si="48"/>
        <v>0.26</v>
      </c>
      <c r="L221" t="str">
        <f t="shared" si="49"/>
        <v>0.80</v>
      </c>
      <c r="M221" t="str">
        <f t="shared" si="50"/>
        <v>0.89</v>
      </c>
      <c r="N221">
        <f>(15^(1-P221)-0.5^(1-P221))/(10^(1-P221)-2^(1-P221))</f>
        <v>1.7838324927020326</v>
      </c>
      <c r="O221">
        <f>(15^(1-P221)-2^(1-P221))/(10^(1-P221)-2^(1-P221))</f>
        <v>1.5224720041213451</v>
      </c>
      <c r="P221" s="4">
        <f t="shared" si="51"/>
        <v>0.21500000000000002</v>
      </c>
      <c r="Q221" s="4">
        <f t="shared" si="52"/>
        <v>0.84499999999999997</v>
      </c>
      <c r="R221" s="4">
        <f t="shared" si="53"/>
        <v>1.653152248411689</v>
      </c>
      <c r="S221" t="s">
        <v>32</v>
      </c>
      <c r="T221" t="s">
        <v>25</v>
      </c>
      <c r="U221" t="s">
        <v>33</v>
      </c>
      <c r="V221" t="s">
        <v>20</v>
      </c>
      <c r="W221" t="s">
        <v>21</v>
      </c>
    </row>
    <row r="222" spans="1:23" x14ac:dyDescent="0.25">
      <c r="A222">
        <v>221</v>
      </c>
      <c r="B222" s="2">
        <v>7</v>
      </c>
      <c r="C222" s="2">
        <v>4</v>
      </c>
      <c r="D222" s="2">
        <v>3</v>
      </c>
      <c r="E222" s="1">
        <f t="shared" si="44"/>
        <v>8</v>
      </c>
      <c r="F222" s="1">
        <f t="shared" si="45"/>
        <v>5</v>
      </c>
      <c r="G222" s="1">
        <f t="shared" si="46"/>
        <v>4</v>
      </c>
      <c r="H222" t="str">
        <f>INDEX([1]Sheet1!$C$3:$O$15, MATCH(E222, [1]Sheet1!$B$3:$B$15, 0), MATCH(F222,[1]Sheet1!$C$2:$O$2,0))</f>
        <v>0.17, 0.26</v>
      </c>
      <c r="I222" t="str">
        <f>INDEX([2]Sheet1!$C$3:$O$15, MATCH(E222, [2]Sheet1!$C$2:$O$2,0), MATCH(F222, [2]Sheet1!$B$3:$B$15,0))</f>
        <v>0.80, 0.89</v>
      </c>
      <c r="J222" t="str">
        <f t="shared" si="47"/>
        <v>0.17</v>
      </c>
      <c r="K222" t="str">
        <f t="shared" si="48"/>
        <v>0.26</v>
      </c>
      <c r="L222" t="str">
        <f t="shared" si="49"/>
        <v>0.80</v>
      </c>
      <c r="M222" t="str">
        <f t="shared" si="50"/>
        <v>0.89</v>
      </c>
      <c r="N222">
        <f>(15^(1-P222)-0.5^(1-P222))/(10^(1-P222)-2^(1-P222))</f>
        <v>1.7838324927020326</v>
      </c>
      <c r="O222">
        <f>(15^(1-P222)-2^(1-P222))/(10^(1-P222)-2^(1-P222))</f>
        <v>1.5224720041213451</v>
      </c>
      <c r="P222" s="4">
        <f t="shared" si="51"/>
        <v>0.21500000000000002</v>
      </c>
      <c r="Q222" s="4">
        <f t="shared" si="52"/>
        <v>0.84499999999999997</v>
      </c>
      <c r="R222" s="4">
        <f t="shared" si="53"/>
        <v>1.653152248411689</v>
      </c>
      <c r="S222" t="s">
        <v>38</v>
      </c>
      <c r="T222" t="s">
        <v>18</v>
      </c>
      <c r="U222" t="s">
        <v>33</v>
      </c>
      <c r="V222" t="s">
        <v>20</v>
      </c>
      <c r="W222" t="s">
        <v>21</v>
      </c>
    </row>
    <row r="223" spans="1:23" x14ac:dyDescent="0.25">
      <c r="A223">
        <v>222</v>
      </c>
      <c r="B223" s="2">
        <v>7</v>
      </c>
      <c r="C223" s="2">
        <v>3</v>
      </c>
      <c r="D223" s="2">
        <v>1</v>
      </c>
      <c r="E223" s="1">
        <f t="shared" si="44"/>
        <v>8</v>
      </c>
      <c r="F223" s="1">
        <f t="shared" si="45"/>
        <v>4</v>
      </c>
      <c r="G223" s="1">
        <f t="shared" si="46"/>
        <v>2</v>
      </c>
      <c r="H223" t="str">
        <f>INDEX([1]Sheet1!$C$3:$O$15, MATCH(E223, [1]Sheet1!$B$3:$B$15, 0), MATCH(F223,[1]Sheet1!$C$2:$O$2,0))</f>
        <v>0.12, 0.22</v>
      </c>
      <c r="I223" t="str">
        <f>INDEX([2]Sheet1!$C$3:$O$15, MATCH(E223, [2]Sheet1!$C$2:$O$2,0), MATCH(F223, [2]Sheet1!$B$3:$B$15,0))</f>
        <v>0.84, 0.94</v>
      </c>
      <c r="J223" t="str">
        <f t="shared" si="47"/>
        <v>0.12</v>
      </c>
      <c r="K223" t="str">
        <f t="shared" si="48"/>
        <v>0.22</v>
      </c>
      <c r="L223" t="str">
        <f t="shared" si="49"/>
        <v>0.84</v>
      </c>
      <c r="M223" t="str">
        <f t="shared" si="50"/>
        <v>0.94</v>
      </c>
      <c r="N223">
        <f>(15^(1-P223)-2^(1-P223))/(10^(1-P223)-2^(1-P223))</f>
        <v>1.5428170679014381</v>
      </c>
      <c r="O223">
        <f>(15^(1-P223)-12^(1-P223))/(10^(1-P223)-2^(1-P223))</f>
        <v>0.32115715120300509</v>
      </c>
      <c r="P223" s="4">
        <f t="shared" si="51"/>
        <v>0.16999999999999998</v>
      </c>
      <c r="Q223" s="4">
        <f t="shared" si="52"/>
        <v>0.8899999999999999</v>
      </c>
      <c r="R223" s="4">
        <f t="shared" si="53"/>
        <v>0.93198710955222164</v>
      </c>
      <c r="S223" t="s">
        <v>32</v>
      </c>
      <c r="T223" t="s">
        <v>25</v>
      </c>
      <c r="U223" t="s">
        <v>39</v>
      </c>
      <c r="V223" t="s">
        <v>34</v>
      </c>
      <c r="W223" t="s">
        <v>21</v>
      </c>
    </row>
    <row r="224" spans="1:23" x14ac:dyDescent="0.25">
      <c r="A224">
        <v>223</v>
      </c>
      <c r="B224" s="2">
        <v>7</v>
      </c>
      <c r="C224" s="2">
        <v>5</v>
      </c>
      <c r="D224" s="2">
        <v>2</v>
      </c>
      <c r="E224" s="1">
        <f t="shared" si="44"/>
        <v>8</v>
      </c>
      <c r="F224" s="1">
        <f t="shared" si="45"/>
        <v>6</v>
      </c>
      <c r="G224" s="1">
        <f t="shared" si="46"/>
        <v>3</v>
      </c>
      <c r="H224" t="str">
        <f>INDEX([1]Sheet1!$C$3:$O$15, MATCH(E224, [1]Sheet1!$B$3:$B$15, 0), MATCH(F224,[1]Sheet1!$C$2:$O$2,0))</f>
        <v>0.22, 0.30</v>
      </c>
      <c r="I224" t="str">
        <f>INDEX([2]Sheet1!$C$3:$O$15, MATCH(E224, [2]Sheet1!$C$2:$O$2,0), MATCH(F224, [2]Sheet1!$B$3:$B$15,0))</f>
        <v>0.77, 0.85</v>
      </c>
      <c r="J224" t="str">
        <f t="shared" si="47"/>
        <v>0.22</v>
      </c>
      <c r="K224" t="str">
        <f t="shared" si="48"/>
        <v>0.30</v>
      </c>
      <c r="L224" t="str">
        <f t="shared" si="49"/>
        <v>0.77</v>
      </c>
      <c r="M224" t="str">
        <f t="shared" si="50"/>
        <v>0.85</v>
      </c>
      <c r="N224">
        <f>(15^(1-P224)-0.5^(1-P224))/(10^(1-P224)-2^(1-P224))</f>
        <v>1.7827971391785058</v>
      </c>
      <c r="O224">
        <f>(15^(1-P224)-2^(1-P224))/(10^(1-P224)-2^(1-P224))</f>
        <v>1.5027000798266845</v>
      </c>
      <c r="P224" s="4">
        <f t="shared" si="51"/>
        <v>0.26</v>
      </c>
      <c r="Q224" s="4">
        <f t="shared" si="52"/>
        <v>0.81</v>
      </c>
      <c r="R224" s="4">
        <f t="shared" si="53"/>
        <v>1.6427486095025952</v>
      </c>
      <c r="S224" t="s">
        <v>35</v>
      </c>
      <c r="T224" t="s">
        <v>25</v>
      </c>
      <c r="U224" t="s">
        <v>42</v>
      </c>
      <c r="V224" t="s">
        <v>20</v>
      </c>
      <c r="W224" t="s">
        <v>23</v>
      </c>
    </row>
    <row r="225" spans="1:23" x14ac:dyDescent="0.25">
      <c r="A225">
        <v>224</v>
      </c>
      <c r="B225" s="2">
        <v>7</v>
      </c>
      <c r="C225" s="2">
        <v>4</v>
      </c>
      <c r="D225" s="2">
        <v>3</v>
      </c>
      <c r="E225" s="1">
        <f t="shared" si="44"/>
        <v>8</v>
      </c>
      <c r="F225" s="1">
        <f t="shared" si="45"/>
        <v>5</v>
      </c>
      <c r="G225" s="1">
        <f t="shared" si="46"/>
        <v>4</v>
      </c>
      <c r="H225" t="str">
        <f>INDEX([1]Sheet1!$C$3:$O$15, MATCH(E225, [1]Sheet1!$B$3:$B$15, 0), MATCH(F225,[1]Sheet1!$C$2:$O$2,0))</f>
        <v>0.17, 0.26</v>
      </c>
      <c r="I225" t="str">
        <f>INDEX([2]Sheet1!$C$3:$O$15, MATCH(E225, [2]Sheet1!$C$2:$O$2,0), MATCH(F225, [2]Sheet1!$B$3:$B$15,0))</f>
        <v>0.80, 0.89</v>
      </c>
      <c r="J225" t="str">
        <f t="shared" si="47"/>
        <v>0.17</v>
      </c>
      <c r="K225" t="str">
        <f t="shared" si="48"/>
        <v>0.26</v>
      </c>
      <c r="L225" t="str">
        <f t="shared" si="49"/>
        <v>0.80</v>
      </c>
      <c r="M225" t="str">
        <f t="shared" si="50"/>
        <v>0.89</v>
      </c>
      <c r="N225">
        <f>(15^(1-P225)-0.5^(1-P225))/(10^(1-P225)-2^(1-P225))</f>
        <v>1.7838324927020326</v>
      </c>
      <c r="O225">
        <f>(15^(1-P225)-2^(1-P225))/(10^(1-P225)-2^(1-P225))</f>
        <v>1.5224720041213451</v>
      </c>
      <c r="P225" s="4">
        <f t="shared" si="51"/>
        <v>0.21500000000000002</v>
      </c>
      <c r="Q225" s="4">
        <f t="shared" si="52"/>
        <v>0.84499999999999997</v>
      </c>
      <c r="R225" s="4">
        <f t="shared" si="53"/>
        <v>1.653152248411689</v>
      </c>
      <c r="S225" t="s">
        <v>32</v>
      </c>
      <c r="T225" t="s">
        <v>25</v>
      </c>
      <c r="U225" t="s">
        <v>41</v>
      </c>
      <c r="V225" t="s">
        <v>20</v>
      </c>
      <c r="W225" t="s">
        <v>21</v>
      </c>
    </row>
    <row r="226" spans="1:23" x14ac:dyDescent="0.25">
      <c r="A226">
        <v>225</v>
      </c>
      <c r="B226" s="2">
        <v>6</v>
      </c>
      <c r="C226" s="2">
        <v>4</v>
      </c>
      <c r="D226" s="2">
        <v>3</v>
      </c>
      <c r="E226" s="1">
        <f t="shared" si="44"/>
        <v>7</v>
      </c>
      <c r="F226" s="1">
        <f t="shared" si="45"/>
        <v>5</v>
      </c>
      <c r="G226" s="1">
        <f t="shared" si="46"/>
        <v>4</v>
      </c>
      <c r="H226" t="str">
        <f>INDEX([1]Sheet1!$C$3:$O$15, MATCH(E226, [1]Sheet1!$B$3:$B$15, 0), MATCH(F226,[1]Sheet1!$C$2:$O$2,0))</f>
        <v>0.11, 0.21</v>
      </c>
      <c r="I226" t="str">
        <f>INDEX([2]Sheet1!$C$3:$O$15, MATCH(E226, [2]Sheet1!$C$2:$O$2,0), MATCH(F226, [2]Sheet1!$B$3:$B$15,0))</f>
        <v>0.74, 0.84</v>
      </c>
      <c r="J226" t="str">
        <f t="shared" si="47"/>
        <v>0.11</v>
      </c>
      <c r="K226" t="str">
        <f t="shared" si="48"/>
        <v>0.21</v>
      </c>
      <c r="L226" t="str">
        <f t="shared" si="49"/>
        <v>0.74</v>
      </c>
      <c r="M226" t="str">
        <f t="shared" si="50"/>
        <v>0.84</v>
      </c>
      <c r="N226">
        <f>(15^(1-P226)-0.5^(1-P226))/(10^(1-P226)-2^(1-P226))</f>
        <v>1.7875386370046384</v>
      </c>
      <c r="O226">
        <f>(15^(1-P226)-2^(1-P226))/(10^(1-P226)-2^(1-P226))</f>
        <v>1.5474169043482437</v>
      </c>
      <c r="P226" s="4">
        <f t="shared" si="51"/>
        <v>0.16</v>
      </c>
      <c r="Q226" s="4">
        <f t="shared" si="52"/>
        <v>0.79</v>
      </c>
      <c r="R226" s="4">
        <f t="shared" si="53"/>
        <v>1.6674777706764412</v>
      </c>
      <c r="S226" t="s">
        <v>44</v>
      </c>
      <c r="T226" t="s">
        <v>25</v>
      </c>
      <c r="U226" t="s">
        <v>43</v>
      </c>
      <c r="V226" t="s">
        <v>34</v>
      </c>
      <c r="W226" t="s">
        <v>21</v>
      </c>
    </row>
    <row r="227" spans="1:23" x14ac:dyDescent="0.25">
      <c r="A227">
        <v>226</v>
      </c>
      <c r="B227" s="2">
        <v>7</v>
      </c>
      <c r="C227" s="2">
        <v>4</v>
      </c>
      <c r="D227" s="2">
        <v>3</v>
      </c>
      <c r="E227" s="1">
        <f t="shared" si="44"/>
        <v>8</v>
      </c>
      <c r="F227" s="1">
        <f t="shared" si="45"/>
        <v>5</v>
      </c>
      <c r="G227" s="1">
        <f t="shared" si="46"/>
        <v>4</v>
      </c>
      <c r="H227" t="str">
        <f>INDEX([1]Sheet1!$C$3:$O$15, MATCH(E227, [1]Sheet1!$B$3:$B$15, 0), MATCH(F227,[1]Sheet1!$C$2:$O$2,0))</f>
        <v>0.17, 0.26</v>
      </c>
      <c r="I227" t="str">
        <f>INDEX([2]Sheet1!$C$3:$O$15, MATCH(E227, [2]Sheet1!$C$2:$O$2,0), MATCH(F227, [2]Sheet1!$B$3:$B$15,0))</f>
        <v>0.80, 0.89</v>
      </c>
      <c r="J227" t="str">
        <f t="shared" si="47"/>
        <v>0.17</v>
      </c>
      <c r="K227" t="str">
        <f t="shared" si="48"/>
        <v>0.26</v>
      </c>
      <c r="L227" t="str">
        <f t="shared" si="49"/>
        <v>0.80</v>
      </c>
      <c r="M227" t="str">
        <f t="shared" si="50"/>
        <v>0.89</v>
      </c>
      <c r="N227">
        <f>(15^(1-P227)-0.5^(1-P227))/(10^(1-P227)-2^(1-P227))</f>
        <v>1.7838324927020326</v>
      </c>
      <c r="O227">
        <f>(15^(1-P227)-2^(1-P227))/(10^(1-P227)-2^(1-P227))</f>
        <v>1.5224720041213451</v>
      </c>
      <c r="P227" s="4">
        <f t="shared" si="51"/>
        <v>0.21500000000000002</v>
      </c>
      <c r="Q227" s="4">
        <f t="shared" si="52"/>
        <v>0.84499999999999997</v>
      </c>
      <c r="R227" s="4">
        <f t="shared" si="53"/>
        <v>1.653152248411689</v>
      </c>
      <c r="S227" t="s">
        <v>37</v>
      </c>
      <c r="T227" t="s">
        <v>25</v>
      </c>
      <c r="U227" t="s">
        <v>41</v>
      </c>
      <c r="V227" t="s">
        <v>34</v>
      </c>
      <c r="W227" t="s">
        <v>21</v>
      </c>
    </row>
    <row r="228" spans="1:23" x14ac:dyDescent="0.25">
      <c r="A228">
        <v>227</v>
      </c>
      <c r="B228" s="2">
        <v>9</v>
      </c>
      <c r="C228" s="2">
        <v>3</v>
      </c>
      <c r="D228" s="2">
        <v>1</v>
      </c>
      <c r="E228" s="1">
        <f t="shared" si="44"/>
        <v>10</v>
      </c>
      <c r="F228" s="1">
        <f t="shared" si="45"/>
        <v>4</v>
      </c>
      <c r="G228" s="1">
        <f t="shared" si="46"/>
        <v>2</v>
      </c>
      <c r="H228" t="str">
        <f>INDEX([1]Sheet1!$C$3:$O$15, MATCH(E228, [1]Sheet1!$B$3:$B$15, 0), MATCH(F228,[1]Sheet1!$C$2:$O$2,0))</f>
        <v>0.22, 1.00</v>
      </c>
      <c r="I228" t="str">
        <f>INDEX([2]Sheet1!$C$3:$O$15, MATCH(E228, [2]Sheet1!$C$2:$O$2,0), MATCH(F228, [2]Sheet1!$B$3:$B$15,0))</f>
        <v>0.75, 1.89</v>
      </c>
      <c r="J228" t="str">
        <f t="shared" si="47"/>
        <v>0.22</v>
      </c>
      <c r="K228" t="str">
        <f t="shared" si="48"/>
        <v>1.00</v>
      </c>
      <c r="L228" t="str">
        <f t="shared" si="49"/>
        <v>0.75</v>
      </c>
      <c r="M228" t="str">
        <f t="shared" si="50"/>
        <v>1.89</v>
      </c>
      <c r="N228">
        <f>(15^(1-P228)-2^(1-P228))/(10^(1-P228)-2^(1-P228))</f>
        <v>1.3675043642636073</v>
      </c>
      <c r="O228">
        <f>(15^(1-P228)-12^(1-P228))/(10^(1-P228)-2^(1-P228))</f>
        <v>0.20942008899313011</v>
      </c>
      <c r="P228" s="4">
        <f t="shared" si="51"/>
        <v>0.61</v>
      </c>
      <c r="Q228" s="4">
        <f t="shared" si="52"/>
        <v>1.3199999999999998</v>
      </c>
      <c r="R228" s="4">
        <f t="shared" si="53"/>
        <v>0.78846222662836873</v>
      </c>
      <c r="S228" t="s">
        <v>37</v>
      </c>
      <c r="T228" t="s">
        <v>25</v>
      </c>
      <c r="U228" t="s">
        <v>39</v>
      </c>
      <c r="V228" t="s">
        <v>20</v>
      </c>
      <c r="W228" t="s">
        <v>23</v>
      </c>
    </row>
    <row r="229" spans="1:23" x14ac:dyDescent="0.25">
      <c r="A229">
        <v>228</v>
      </c>
      <c r="B229" s="2">
        <v>7</v>
      </c>
      <c r="C229" s="2">
        <v>3</v>
      </c>
      <c r="D229" s="2">
        <v>1</v>
      </c>
      <c r="E229" s="1">
        <f t="shared" si="44"/>
        <v>8</v>
      </c>
      <c r="F229" s="1">
        <f t="shared" si="45"/>
        <v>4</v>
      </c>
      <c r="G229" s="1">
        <f t="shared" si="46"/>
        <v>2</v>
      </c>
      <c r="H229" t="str">
        <f>INDEX([1]Sheet1!$C$3:$O$15, MATCH(E229, [1]Sheet1!$B$3:$B$15, 0), MATCH(F229,[1]Sheet1!$C$2:$O$2,0))</f>
        <v>0.12, 0.22</v>
      </c>
      <c r="I229" t="str">
        <f>INDEX([2]Sheet1!$C$3:$O$15, MATCH(E229, [2]Sheet1!$C$2:$O$2,0), MATCH(F229, [2]Sheet1!$B$3:$B$15,0))</f>
        <v>0.84, 0.94</v>
      </c>
      <c r="J229" t="str">
        <f t="shared" si="47"/>
        <v>0.12</v>
      </c>
      <c r="K229" t="str">
        <f t="shared" si="48"/>
        <v>0.22</v>
      </c>
      <c r="L229" t="str">
        <f t="shared" si="49"/>
        <v>0.84</v>
      </c>
      <c r="M229" t="str">
        <f t="shared" si="50"/>
        <v>0.94</v>
      </c>
      <c r="N229">
        <f>(15^(1-P229)-2^(1-P229))/(10^(1-P229)-2^(1-P229))</f>
        <v>1.5428170679014381</v>
      </c>
      <c r="O229">
        <f>(15^(1-P229)-12^(1-P229))/(10^(1-P229)-2^(1-P229))</f>
        <v>0.32115715120300509</v>
      </c>
      <c r="P229" s="4">
        <f t="shared" si="51"/>
        <v>0.16999999999999998</v>
      </c>
      <c r="Q229" s="4">
        <f t="shared" si="52"/>
        <v>0.8899999999999999</v>
      </c>
      <c r="R229" s="4">
        <f t="shared" si="53"/>
        <v>0.93198710955222164</v>
      </c>
      <c r="S229" t="s">
        <v>37</v>
      </c>
      <c r="T229" t="s">
        <v>18</v>
      </c>
      <c r="U229" t="s">
        <v>33</v>
      </c>
      <c r="V229" t="s">
        <v>34</v>
      </c>
      <c r="W229" t="s">
        <v>21</v>
      </c>
    </row>
    <row r="230" spans="1:23" x14ac:dyDescent="0.25">
      <c r="A230">
        <v>229</v>
      </c>
      <c r="B230" s="2">
        <v>6</v>
      </c>
      <c r="C230" s="2">
        <v>4</v>
      </c>
      <c r="D230" s="2">
        <v>3</v>
      </c>
      <c r="E230" s="1">
        <f t="shared" si="44"/>
        <v>7</v>
      </c>
      <c r="F230" s="1">
        <f t="shared" si="45"/>
        <v>5</v>
      </c>
      <c r="G230" s="1">
        <f t="shared" si="46"/>
        <v>4</v>
      </c>
      <c r="H230" t="str">
        <f>INDEX([1]Sheet1!$C$3:$O$15, MATCH(E230, [1]Sheet1!$B$3:$B$15, 0), MATCH(F230,[1]Sheet1!$C$2:$O$2,0))</f>
        <v>0.11, 0.21</v>
      </c>
      <c r="I230" t="str">
        <f>INDEX([2]Sheet1!$C$3:$O$15, MATCH(E230, [2]Sheet1!$C$2:$O$2,0), MATCH(F230, [2]Sheet1!$B$3:$B$15,0))</f>
        <v>0.74, 0.84</v>
      </c>
      <c r="J230" t="str">
        <f t="shared" si="47"/>
        <v>0.11</v>
      </c>
      <c r="K230" t="str">
        <f t="shared" si="48"/>
        <v>0.21</v>
      </c>
      <c r="L230" t="str">
        <f t="shared" si="49"/>
        <v>0.74</v>
      </c>
      <c r="M230" t="str">
        <f t="shared" si="50"/>
        <v>0.84</v>
      </c>
      <c r="N230">
        <f>(15^(1-P230)-0.5^(1-P230))/(10^(1-P230)-2^(1-P230))</f>
        <v>1.7875386370046384</v>
      </c>
      <c r="O230">
        <f>(15^(1-P230)-2^(1-P230))/(10^(1-P230)-2^(1-P230))</f>
        <v>1.5474169043482437</v>
      </c>
      <c r="P230" s="4">
        <f t="shared" si="51"/>
        <v>0.16</v>
      </c>
      <c r="Q230" s="4">
        <f t="shared" si="52"/>
        <v>0.79</v>
      </c>
      <c r="R230" s="4">
        <f t="shared" si="53"/>
        <v>1.6674777706764412</v>
      </c>
      <c r="S230" t="s">
        <v>35</v>
      </c>
      <c r="T230" t="s">
        <v>18</v>
      </c>
      <c r="U230" t="s">
        <v>42</v>
      </c>
      <c r="V230" t="s">
        <v>24</v>
      </c>
      <c r="W230" t="s">
        <v>21</v>
      </c>
    </row>
    <row r="231" spans="1:23" x14ac:dyDescent="0.25">
      <c r="A231">
        <v>230</v>
      </c>
      <c r="B231" s="2">
        <v>7</v>
      </c>
      <c r="C231" s="2">
        <v>3</v>
      </c>
      <c r="D231" s="2">
        <v>3</v>
      </c>
      <c r="E231" s="1">
        <f t="shared" si="44"/>
        <v>8</v>
      </c>
      <c r="F231" s="1">
        <f t="shared" si="45"/>
        <v>4</v>
      </c>
      <c r="G231" s="1">
        <f t="shared" si="46"/>
        <v>4</v>
      </c>
      <c r="H231" t="str">
        <f>INDEX([1]Sheet1!$C$3:$O$15, MATCH(E231, [1]Sheet1!$B$3:$B$15, 0), MATCH(F231,[1]Sheet1!$C$2:$O$2,0))</f>
        <v>0.12, 0.22</v>
      </c>
      <c r="I231" t="str">
        <f>INDEX([2]Sheet1!$C$3:$O$15, MATCH(E231, [2]Sheet1!$C$2:$O$2,0), MATCH(F231, [2]Sheet1!$B$3:$B$15,0))</f>
        <v>0.84, 0.94</v>
      </c>
      <c r="J231" t="str">
        <f t="shared" si="47"/>
        <v>0.12</v>
      </c>
      <c r="K231" t="str">
        <f t="shared" si="48"/>
        <v>0.22</v>
      </c>
      <c r="L231" t="str">
        <f t="shared" si="49"/>
        <v>0.84</v>
      </c>
      <c r="M231" t="str">
        <f t="shared" si="50"/>
        <v>0.94</v>
      </c>
      <c r="N231">
        <f>(15^(1-P231)-0.5^(1-P231))/(10^(1-P231)-2^(1-P231))</f>
        <v>1.7866703509891912</v>
      </c>
      <c r="O231">
        <f>(15^(1-P231)-2^(1-P231))/(10^(1-P231)-2^(1-P231))</f>
        <v>1.5428170679014381</v>
      </c>
      <c r="P231" s="4">
        <f t="shared" si="51"/>
        <v>0.16999999999999998</v>
      </c>
      <c r="Q231" s="4">
        <f t="shared" si="52"/>
        <v>0.8899999999999999</v>
      </c>
      <c r="R231" s="4">
        <f t="shared" si="53"/>
        <v>1.6647437094453146</v>
      </c>
      <c r="S231" t="s">
        <v>44</v>
      </c>
      <c r="T231" t="s">
        <v>18</v>
      </c>
      <c r="U231" t="s">
        <v>43</v>
      </c>
      <c r="V231" t="s">
        <v>28</v>
      </c>
      <c r="W231" t="s">
        <v>21</v>
      </c>
    </row>
    <row r="232" spans="1:23" x14ac:dyDescent="0.25">
      <c r="A232">
        <v>231</v>
      </c>
      <c r="B232" s="2">
        <v>7</v>
      </c>
      <c r="C232" s="2">
        <v>4</v>
      </c>
      <c r="D232" s="2">
        <v>3</v>
      </c>
      <c r="E232" s="1">
        <f t="shared" si="44"/>
        <v>8</v>
      </c>
      <c r="F232" s="1">
        <f t="shared" si="45"/>
        <v>5</v>
      </c>
      <c r="G232" s="1">
        <f t="shared" si="46"/>
        <v>4</v>
      </c>
      <c r="H232" t="str">
        <f>INDEX([1]Sheet1!$C$3:$O$15, MATCH(E232, [1]Sheet1!$B$3:$B$15, 0), MATCH(F232,[1]Sheet1!$C$2:$O$2,0))</f>
        <v>0.17, 0.26</v>
      </c>
      <c r="I232" t="str">
        <f>INDEX([2]Sheet1!$C$3:$O$15, MATCH(E232, [2]Sheet1!$C$2:$O$2,0), MATCH(F232, [2]Sheet1!$B$3:$B$15,0))</f>
        <v>0.80, 0.89</v>
      </c>
      <c r="J232" t="str">
        <f t="shared" si="47"/>
        <v>0.17</v>
      </c>
      <c r="K232" t="str">
        <f t="shared" si="48"/>
        <v>0.26</v>
      </c>
      <c r="L232" t="str">
        <f t="shared" si="49"/>
        <v>0.80</v>
      </c>
      <c r="M232" t="str">
        <f t="shared" si="50"/>
        <v>0.89</v>
      </c>
      <c r="N232">
        <f>(15^(1-P232)-0.5^(1-P232))/(10^(1-P232)-2^(1-P232))</f>
        <v>1.7838324927020326</v>
      </c>
      <c r="O232">
        <f>(15^(1-P232)-2^(1-P232))/(10^(1-P232)-2^(1-P232))</f>
        <v>1.5224720041213451</v>
      </c>
      <c r="P232" s="4">
        <f t="shared" si="51"/>
        <v>0.21500000000000002</v>
      </c>
      <c r="Q232" s="4">
        <f t="shared" si="52"/>
        <v>0.84499999999999997</v>
      </c>
      <c r="R232" s="4">
        <f t="shared" si="53"/>
        <v>1.653152248411689</v>
      </c>
      <c r="S232" t="s">
        <v>40</v>
      </c>
      <c r="T232" t="s">
        <v>18</v>
      </c>
      <c r="U232" t="s">
        <v>33</v>
      </c>
      <c r="V232" t="s">
        <v>20</v>
      </c>
      <c r="W232" t="s">
        <v>21</v>
      </c>
    </row>
    <row r="233" spans="1:23" x14ac:dyDescent="0.25">
      <c r="A233">
        <v>232</v>
      </c>
      <c r="B233" s="2">
        <v>8</v>
      </c>
      <c r="C233" s="2">
        <v>2</v>
      </c>
      <c r="D233" s="2">
        <v>3</v>
      </c>
      <c r="E233" s="1">
        <f t="shared" si="44"/>
        <v>9</v>
      </c>
      <c r="F233" s="1">
        <f t="shared" si="45"/>
        <v>3</v>
      </c>
      <c r="G233" s="1">
        <f t="shared" si="46"/>
        <v>4</v>
      </c>
      <c r="H233" t="str">
        <f>INDEX([1]Sheet1!$C$3:$O$15, MATCH(E233, [1]Sheet1!$B$3:$B$15, 0), MATCH(F233,[1]Sheet1!$C$2:$O$2,0))</f>
        <v>0.13, 0.22</v>
      </c>
      <c r="I233" t="str">
        <f>INDEX([2]Sheet1!$C$3:$O$15, MATCH(E233, [2]Sheet1!$C$2:$O$2,0), MATCH(F233, [2]Sheet1!$B$3:$B$15,0))</f>
        <v>0.94, 1.03</v>
      </c>
      <c r="J233" t="str">
        <f t="shared" si="47"/>
        <v>0.13</v>
      </c>
      <c r="K233" t="str">
        <f t="shared" si="48"/>
        <v>0.22</v>
      </c>
      <c r="L233" t="str">
        <f t="shared" si="49"/>
        <v>0.94</v>
      </c>
      <c r="M233" t="str">
        <f t="shared" si="50"/>
        <v>1.03</v>
      </c>
      <c r="N233">
        <f>(15^(1-P233)-0.5^(1-P233))/(10^(1-P233)-2^(1-P233))</f>
        <v>1.7862682388671209</v>
      </c>
      <c r="O233">
        <f>(15^(1-P233)-2^(1-P233))/(10^(1-P233)-2^(1-P233))</f>
        <v>1.5405279308283384</v>
      </c>
      <c r="P233" s="4">
        <f t="shared" si="51"/>
        <v>0.17499999999999999</v>
      </c>
      <c r="Q233" s="4">
        <f t="shared" si="52"/>
        <v>0.98499999999999999</v>
      </c>
      <c r="R233" s="4">
        <f t="shared" si="53"/>
        <v>1.6633980848477297</v>
      </c>
      <c r="S233" t="s">
        <v>32</v>
      </c>
      <c r="T233" t="s">
        <v>18</v>
      </c>
      <c r="U233" t="s">
        <v>33</v>
      </c>
      <c r="V233" t="s">
        <v>34</v>
      </c>
      <c r="W233" t="s">
        <v>21</v>
      </c>
    </row>
    <row r="234" spans="1:23" x14ac:dyDescent="0.25">
      <c r="A234">
        <v>233</v>
      </c>
      <c r="B234" s="2">
        <v>7</v>
      </c>
      <c r="C234" s="2">
        <v>3</v>
      </c>
      <c r="D234" s="2">
        <v>1</v>
      </c>
      <c r="E234" s="1">
        <f t="shared" si="44"/>
        <v>8</v>
      </c>
      <c r="F234" s="1">
        <f t="shared" si="45"/>
        <v>4</v>
      </c>
      <c r="G234" s="1">
        <f t="shared" si="46"/>
        <v>2</v>
      </c>
      <c r="H234" t="str">
        <f>INDEX([1]Sheet1!$C$3:$O$15, MATCH(E234, [1]Sheet1!$B$3:$B$15, 0), MATCH(F234,[1]Sheet1!$C$2:$O$2,0))</f>
        <v>0.12, 0.22</v>
      </c>
      <c r="I234" t="str">
        <f>INDEX([2]Sheet1!$C$3:$O$15, MATCH(E234, [2]Sheet1!$C$2:$O$2,0), MATCH(F234, [2]Sheet1!$B$3:$B$15,0))</f>
        <v>0.84, 0.94</v>
      </c>
      <c r="J234" t="str">
        <f t="shared" si="47"/>
        <v>0.12</v>
      </c>
      <c r="K234" t="str">
        <f t="shared" si="48"/>
        <v>0.22</v>
      </c>
      <c r="L234" t="str">
        <f t="shared" si="49"/>
        <v>0.84</v>
      </c>
      <c r="M234" t="str">
        <f t="shared" si="50"/>
        <v>0.94</v>
      </c>
      <c r="N234">
        <f>(15^(1-P234)-2^(1-P234))/(10^(1-P234)-2^(1-P234))</f>
        <v>1.5428170679014381</v>
      </c>
      <c r="O234">
        <f>(15^(1-P234)-12^(1-P234))/(10^(1-P234)-2^(1-P234))</f>
        <v>0.32115715120300509</v>
      </c>
      <c r="P234" s="4">
        <f t="shared" si="51"/>
        <v>0.16999999999999998</v>
      </c>
      <c r="Q234" s="4">
        <f t="shared" si="52"/>
        <v>0.8899999999999999</v>
      </c>
      <c r="R234" s="4">
        <f t="shared" si="53"/>
        <v>0.93198710955222164</v>
      </c>
      <c r="S234" t="s">
        <v>44</v>
      </c>
      <c r="T234" t="s">
        <v>18</v>
      </c>
      <c r="U234" t="s">
        <v>33</v>
      </c>
      <c r="V234" t="s">
        <v>20</v>
      </c>
      <c r="W234" t="s">
        <v>21</v>
      </c>
    </row>
    <row r="235" spans="1:23" x14ac:dyDescent="0.25">
      <c r="A235">
        <v>234</v>
      </c>
      <c r="B235" s="2">
        <v>6</v>
      </c>
      <c r="C235" s="2">
        <v>4</v>
      </c>
      <c r="D235" s="2">
        <v>3</v>
      </c>
      <c r="E235" s="1">
        <f t="shared" si="44"/>
        <v>7</v>
      </c>
      <c r="F235" s="1">
        <f t="shared" si="45"/>
        <v>5</v>
      </c>
      <c r="G235" s="1">
        <f t="shared" si="46"/>
        <v>4</v>
      </c>
      <c r="H235" t="str">
        <f>INDEX([1]Sheet1!$C$3:$O$15, MATCH(E235, [1]Sheet1!$B$3:$B$15, 0), MATCH(F235,[1]Sheet1!$C$2:$O$2,0))</f>
        <v>0.11, 0.21</v>
      </c>
      <c r="I235" t="str">
        <f>INDEX([2]Sheet1!$C$3:$O$15, MATCH(E235, [2]Sheet1!$C$2:$O$2,0), MATCH(F235, [2]Sheet1!$B$3:$B$15,0))</f>
        <v>0.74, 0.84</v>
      </c>
      <c r="J235" t="str">
        <f t="shared" si="47"/>
        <v>0.11</v>
      </c>
      <c r="K235" t="str">
        <f t="shared" si="48"/>
        <v>0.21</v>
      </c>
      <c r="L235" t="str">
        <f t="shared" si="49"/>
        <v>0.74</v>
      </c>
      <c r="M235" t="str">
        <f t="shared" si="50"/>
        <v>0.84</v>
      </c>
      <c r="N235">
        <f>(15^(1-P235)-0.5^(1-P235))/(10^(1-P235)-2^(1-P235))</f>
        <v>1.7875386370046384</v>
      </c>
      <c r="O235">
        <f>(15^(1-P235)-2^(1-P235))/(10^(1-P235)-2^(1-P235))</f>
        <v>1.5474169043482437</v>
      </c>
      <c r="P235" s="4">
        <f t="shared" si="51"/>
        <v>0.16</v>
      </c>
      <c r="Q235" s="4">
        <f t="shared" si="52"/>
        <v>0.79</v>
      </c>
      <c r="R235" s="4">
        <f t="shared" si="53"/>
        <v>1.6674777706764412</v>
      </c>
      <c r="S235" t="s">
        <v>40</v>
      </c>
      <c r="T235" t="s">
        <v>18</v>
      </c>
      <c r="U235" t="s">
        <v>39</v>
      </c>
      <c r="V235" t="s">
        <v>20</v>
      </c>
      <c r="W235" t="s">
        <v>21</v>
      </c>
    </row>
    <row r="236" spans="1:23" x14ac:dyDescent="0.25">
      <c r="A236">
        <v>235</v>
      </c>
      <c r="B236" s="2">
        <v>7</v>
      </c>
      <c r="C236" s="2">
        <v>5</v>
      </c>
      <c r="D236" s="2">
        <v>3</v>
      </c>
      <c r="E236" s="1">
        <f t="shared" si="44"/>
        <v>8</v>
      </c>
      <c r="F236" s="1">
        <f t="shared" si="45"/>
        <v>6</v>
      </c>
      <c r="G236" s="1">
        <f t="shared" si="46"/>
        <v>4</v>
      </c>
      <c r="H236" t="str">
        <f>INDEX([1]Sheet1!$C$3:$O$15, MATCH(E236, [1]Sheet1!$B$3:$B$15, 0), MATCH(F236,[1]Sheet1!$C$2:$O$2,0))</f>
        <v>0.22, 0.30</v>
      </c>
      <c r="I236" t="str">
        <f>INDEX([2]Sheet1!$C$3:$O$15, MATCH(E236, [2]Sheet1!$C$2:$O$2,0), MATCH(F236, [2]Sheet1!$B$3:$B$15,0))</f>
        <v>0.77, 0.85</v>
      </c>
      <c r="J236" t="str">
        <f t="shared" si="47"/>
        <v>0.22</v>
      </c>
      <c r="K236" t="str">
        <f t="shared" si="48"/>
        <v>0.30</v>
      </c>
      <c r="L236" t="str">
        <f t="shared" si="49"/>
        <v>0.77</v>
      </c>
      <c r="M236" t="str">
        <f t="shared" si="50"/>
        <v>0.85</v>
      </c>
      <c r="N236">
        <f>(15^(1-P236)-0.5^(1-P236))/(10^(1-P236)-2^(1-P236))</f>
        <v>1.7827971391785058</v>
      </c>
      <c r="O236">
        <f>(15^(1-P236)-2^(1-P236))/(10^(1-P236)-2^(1-P236))</f>
        <v>1.5027000798266845</v>
      </c>
      <c r="P236" s="4">
        <f t="shared" si="51"/>
        <v>0.26</v>
      </c>
      <c r="Q236" s="4">
        <f t="shared" si="52"/>
        <v>0.81</v>
      </c>
      <c r="R236" s="4">
        <f t="shared" si="53"/>
        <v>1.6427486095025952</v>
      </c>
      <c r="S236" t="s">
        <v>37</v>
      </c>
      <c r="T236" t="s">
        <v>25</v>
      </c>
      <c r="U236" t="s">
        <v>42</v>
      </c>
      <c r="V236" t="s">
        <v>20</v>
      </c>
      <c r="W236" t="s">
        <v>21</v>
      </c>
    </row>
    <row r="237" spans="1:23" x14ac:dyDescent="0.25">
      <c r="A237">
        <v>236</v>
      </c>
      <c r="B237" s="2">
        <v>7</v>
      </c>
      <c r="C237" s="2">
        <v>4</v>
      </c>
      <c r="D237" s="2">
        <v>3</v>
      </c>
      <c r="E237" s="1">
        <f t="shared" si="44"/>
        <v>8</v>
      </c>
      <c r="F237" s="1">
        <f t="shared" si="45"/>
        <v>5</v>
      </c>
      <c r="G237" s="1">
        <f t="shared" si="46"/>
        <v>4</v>
      </c>
      <c r="H237" t="str">
        <f>INDEX([1]Sheet1!$C$3:$O$15, MATCH(E237, [1]Sheet1!$B$3:$B$15, 0), MATCH(F237,[1]Sheet1!$C$2:$O$2,0))</f>
        <v>0.17, 0.26</v>
      </c>
      <c r="I237" t="str">
        <f>INDEX([2]Sheet1!$C$3:$O$15, MATCH(E237, [2]Sheet1!$C$2:$O$2,0), MATCH(F237, [2]Sheet1!$B$3:$B$15,0))</f>
        <v>0.80, 0.89</v>
      </c>
      <c r="J237" t="str">
        <f t="shared" si="47"/>
        <v>0.17</v>
      </c>
      <c r="K237" t="str">
        <f t="shared" si="48"/>
        <v>0.26</v>
      </c>
      <c r="L237" t="str">
        <f t="shared" si="49"/>
        <v>0.80</v>
      </c>
      <c r="M237" t="str">
        <f t="shared" si="50"/>
        <v>0.89</v>
      </c>
      <c r="N237">
        <f>(15^(1-P237)-0.5^(1-P237))/(10^(1-P237)-2^(1-P237))</f>
        <v>1.7838324927020326</v>
      </c>
      <c r="O237">
        <f>(15^(1-P237)-2^(1-P237))/(10^(1-P237)-2^(1-P237))</f>
        <v>1.5224720041213451</v>
      </c>
      <c r="P237" s="4">
        <f t="shared" si="51"/>
        <v>0.21500000000000002</v>
      </c>
      <c r="Q237" s="4">
        <f t="shared" si="52"/>
        <v>0.84499999999999997</v>
      </c>
      <c r="R237" s="4">
        <f t="shared" si="53"/>
        <v>1.653152248411689</v>
      </c>
      <c r="S237" t="s">
        <v>32</v>
      </c>
      <c r="T237" t="s">
        <v>18</v>
      </c>
      <c r="U237" t="s">
        <v>33</v>
      </c>
      <c r="V237" t="s">
        <v>34</v>
      </c>
      <c r="W237" t="s">
        <v>21</v>
      </c>
    </row>
    <row r="238" spans="1:23" x14ac:dyDescent="0.25">
      <c r="A238">
        <v>237</v>
      </c>
      <c r="B238" s="2">
        <v>8</v>
      </c>
      <c r="C238" s="2">
        <v>3</v>
      </c>
      <c r="D238" s="2">
        <v>1</v>
      </c>
      <c r="E238" s="1">
        <f t="shared" si="44"/>
        <v>9</v>
      </c>
      <c r="F238" s="1">
        <f t="shared" si="45"/>
        <v>4</v>
      </c>
      <c r="G238" s="1">
        <f t="shared" si="46"/>
        <v>2</v>
      </c>
      <c r="H238" t="str">
        <f>INDEX([1]Sheet1!$C$3:$O$15, MATCH(E238, [1]Sheet1!$B$3:$B$15, 0), MATCH(F238,[1]Sheet1!$C$2:$O$2,0))</f>
        <v>0.18, 0.26</v>
      </c>
      <c r="I238" t="str">
        <f>INDEX([2]Sheet1!$C$3:$O$15, MATCH(E238, [2]Sheet1!$C$2:$O$2,0), MATCH(F238, [2]Sheet1!$B$3:$B$15,0))</f>
        <v>0.90, 0.98</v>
      </c>
      <c r="J238" t="str">
        <f t="shared" si="47"/>
        <v>0.18</v>
      </c>
      <c r="K238" t="str">
        <f t="shared" si="48"/>
        <v>0.26</v>
      </c>
      <c r="L238" t="str">
        <f t="shared" si="49"/>
        <v>0.90</v>
      </c>
      <c r="M238" t="str">
        <f t="shared" si="50"/>
        <v>0.98</v>
      </c>
      <c r="N238">
        <f>(15^(1-P238)-2^(1-P238))/(10^(1-P238)-2^(1-P238))</f>
        <v>1.5202469801099703</v>
      </c>
      <c r="O238">
        <f>(15^(1-P238)-12^(1-P238))/(10^(1-P238)-2^(1-P238))</f>
        <v>0.30652133167022555</v>
      </c>
      <c r="P238" s="4">
        <f t="shared" si="51"/>
        <v>0.22</v>
      </c>
      <c r="Q238" s="4">
        <f t="shared" si="52"/>
        <v>0.94</v>
      </c>
      <c r="R238" s="4">
        <f t="shared" si="53"/>
        <v>0.91338415589009792</v>
      </c>
      <c r="S238" t="s">
        <v>37</v>
      </c>
      <c r="T238" t="s">
        <v>18</v>
      </c>
      <c r="U238" t="s">
        <v>33</v>
      </c>
      <c r="V238" t="s">
        <v>20</v>
      </c>
      <c r="W238" t="s">
        <v>21</v>
      </c>
    </row>
    <row r="239" spans="1:23" x14ac:dyDescent="0.25">
      <c r="A239">
        <v>238</v>
      </c>
      <c r="B239" s="2">
        <v>7</v>
      </c>
      <c r="C239" s="2">
        <v>4</v>
      </c>
      <c r="D239" s="2">
        <v>3</v>
      </c>
      <c r="E239" s="1">
        <f t="shared" si="44"/>
        <v>8</v>
      </c>
      <c r="F239" s="1">
        <f t="shared" si="45"/>
        <v>5</v>
      </c>
      <c r="G239" s="1">
        <f t="shared" si="46"/>
        <v>4</v>
      </c>
      <c r="H239" t="str">
        <f>INDEX([1]Sheet1!$C$3:$O$15, MATCH(E239, [1]Sheet1!$B$3:$B$15, 0), MATCH(F239,[1]Sheet1!$C$2:$O$2,0))</f>
        <v>0.17, 0.26</v>
      </c>
      <c r="I239" t="str">
        <f>INDEX([2]Sheet1!$C$3:$O$15, MATCH(E239, [2]Sheet1!$C$2:$O$2,0), MATCH(F239, [2]Sheet1!$B$3:$B$15,0))</f>
        <v>0.80, 0.89</v>
      </c>
      <c r="J239" t="str">
        <f t="shared" si="47"/>
        <v>0.17</v>
      </c>
      <c r="K239" t="str">
        <f t="shared" si="48"/>
        <v>0.26</v>
      </c>
      <c r="L239" t="str">
        <f t="shared" si="49"/>
        <v>0.80</v>
      </c>
      <c r="M239" t="str">
        <f t="shared" si="50"/>
        <v>0.89</v>
      </c>
      <c r="N239">
        <f>(15^(1-P239)-0.5^(1-P239))/(10^(1-P239)-2^(1-P239))</f>
        <v>1.7838324927020326</v>
      </c>
      <c r="O239">
        <f>(15^(1-P239)-2^(1-P239))/(10^(1-P239)-2^(1-P239))</f>
        <v>1.5224720041213451</v>
      </c>
      <c r="P239" s="4">
        <f t="shared" si="51"/>
        <v>0.21500000000000002</v>
      </c>
      <c r="Q239" s="4">
        <f t="shared" si="52"/>
        <v>0.84499999999999997</v>
      </c>
      <c r="R239" s="4">
        <f t="shared" si="53"/>
        <v>1.653152248411689</v>
      </c>
      <c r="S239" t="s">
        <v>32</v>
      </c>
      <c r="T239" t="s">
        <v>25</v>
      </c>
      <c r="U239" t="s">
        <v>33</v>
      </c>
      <c r="V239" t="s">
        <v>34</v>
      </c>
      <c r="W239" t="s">
        <v>21</v>
      </c>
    </row>
    <row r="240" spans="1:23" x14ac:dyDescent="0.25">
      <c r="A240">
        <v>239</v>
      </c>
      <c r="B240" s="2">
        <v>7</v>
      </c>
      <c r="C240" s="2">
        <v>3</v>
      </c>
      <c r="D240" s="2">
        <v>1</v>
      </c>
      <c r="E240" s="1">
        <f t="shared" si="44"/>
        <v>8</v>
      </c>
      <c r="F240" s="1">
        <f t="shared" si="45"/>
        <v>4</v>
      </c>
      <c r="G240" s="1">
        <f t="shared" si="46"/>
        <v>2</v>
      </c>
      <c r="H240" t="str">
        <f>INDEX([1]Sheet1!$C$3:$O$15, MATCH(E240, [1]Sheet1!$B$3:$B$15, 0), MATCH(F240,[1]Sheet1!$C$2:$O$2,0))</f>
        <v>0.12, 0.22</v>
      </c>
      <c r="I240" t="str">
        <f>INDEX([2]Sheet1!$C$3:$O$15, MATCH(E240, [2]Sheet1!$C$2:$O$2,0), MATCH(F240, [2]Sheet1!$B$3:$B$15,0))</f>
        <v>0.84, 0.94</v>
      </c>
      <c r="J240" t="str">
        <f t="shared" si="47"/>
        <v>0.12</v>
      </c>
      <c r="K240" t="str">
        <f t="shared" si="48"/>
        <v>0.22</v>
      </c>
      <c r="L240" t="str">
        <f t="shared" si="49"/>
        <v>0.84</v>
      </c>
      <c r="M240" t="str">
        <f t="shared" si="50"/>
        <v>0.94</v>
      </c>
      <c r="N240">
        <f>(15^(1-P240)-2^(1-P240))/(10^(1-P240)-2^(1-P240))</f>
        <v>1.5428170679014381</v>
      </c>
      <c r="O240">
        <f>(15^(1-P240)-12^(1-P240))/(10^(1-P240)-2^(1-P240))</f>
        <v>0.32115715120300509</v>
      </c>
      <c r="P240" s="4">
        <f t="shared" si="51"/>
        <v>0.16999999999999998</v>
      </c>
      <c r="Q240" s="4">
        <f t="shared" si="52"/>
        <v>0.8899999999999999</v>
      </c>
      <c r="R240" s="4">
        <f t="shared" si="53"/>
        <v>0.93198710955222164</v>
      </c>
      <c r="S240" t="s">
        <v>38</v>
      </c>
      <c r="T240" t="s">
        <v>18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2">
        <v>7</v>
      </c>
      <c r="C241" s="2">
        <v>4</v>
      </c>
      <c r="D241" s="2">
        <v>3</v>
      </c>
      <c r="E241" s="1">
        <f t="shared" si="44"/>
        <v>8</v>
      </c>
      <c r="F241" s="1">
        <f t="shared" si="45"/>
        <v>5</v>
      </c>
      <c r="G241" s="1">
        <f t="shared" si="46"/>
        <v>4</v>
      </c>
      <c r="H241" t="str">
        <f>INDEX([1]Sheet1!$C$3:$O$15, MATCH(E241, [1]Sheet1!$B$3:$B$15, 0), MATCH(F241,[1]Sheet1!$C$2:$O$2,0))</f>
        <v>0.17, 0.26</v>
      </c>
      <c r="I241" t="str">
        <f>INDEX([2]Sheet1!$C$3:$O$15, MATCH(E241, [2]Sheet1!$C$2:$O$2,0), MATCH(F241, [2]Sheet1!$B$3:$B$15,0))</f>
        <v>0.80, 0.89</v>
      </c>
      <c r="J241" t="str">
        <f t="shared" si="47"/>
        <v>0.17</v>
      </c>
      <c r="K241" t="str">
        <f t="shared" si="48"/>
        <v>0.26</v>
      </c>
      <c r="L241" t="str">
        <f t="shared" si="49"/>
        <v>0.80</v>
      </c>
      <c r="M241" t="str">
        <f t="shared" si="50"/>
        <v>0.89</v>
      </c>
      <c r="N241">
        <f>(15^(1-P241)-0.5^(1-P241))/(10^(1-P241)-2^(1-P241))</f>
        <v>1.7838324927020326</v>
      </c>
      <c r="O241">
        <f>(15^(1-P241)-2^(1-P241))/(10^(1-P241)-2^(1-P241))</f>
        <v>1.5224720041213451</v>
      </c>
      <c r="P241" s="4">
        <f t="shared" si="51"/>
        <v>0.21500000000000002</v>
      </c>
      <c r="Q241" s="4">
        <f t="shared" si="52"/>
        <v>0.84499999999999997</v>
      </c>
      <c r="R241" s="4">
        <f t="shared" si="53"/>
        <v>1.653152248411689</v>
      </c>
      <c r="S241" t="s">
        <v>35</v>
      </c>
      <c r="T241" t="s">
        <v>25</v>
      </c>
      <c r="U241" t="s">
        <v>39</v>
      </c>
      <c r="V241" t="s">
        <v>34</v>
      </c>
      <c r="W241" t="s">
        <v>21</v>
      </c>
    </row>
    <row r="242" spans="1:23" x14ac:dyDescent="0.25">
      <c r="A242">
        <v>241</v>
      </c>
      <c r="B242" s="2">
        <v>6</v>
      </c>
      <c r="C242" s="2">
        <v>4</v>
      </c>
      <c r="D242" s="2">
        <v>3</v>
      </c>
      <c r="E242" s="1">
        <f t="shared" si="44"/>
        <v>7</v>
      </c>
      <c r="F242" s="1">
        <f t="shared" si="45"/>
        <v>5</v>
      </c>
      <c r="G242" s="1">
        <f t="shared" si="46"/>
        <v>4</v>
      </c>
      <c r="H242" t="str">
        <f>INDEX([1]Sheet1!$C$3:$O$15, MATCH(E242, [1]Sheet1!$B$3:$B$15, 0), MATCH(F242,[1]Sheet1!$C$2:$O$2,0))</f>
        <v>0.11, 0.21</v>
      </c>
      <c r="I242" t="str">
        <f>INDEX([2]Sheet1!$C$3:$O$15, MATCH(E242, [2]Sheet1!$C$2:$O$2,0), MATCH(F242, [2]Sheet1!$B$3:$B$15,0))</f>
        <v>0.74, 0.84</v>
      </c>
      <c r="J242" t="str">
        <f t="shared" si="47"/>
        <v>0.11</v>
      </c>
      <c r="K242" t="str">
        <f t="shared" si="48"/>
        <v>0.21</v>
      </c>
      <c r="L242" t="str">
        <f t="shared" si="49"/>
        <v>0.74</v>
      </c>
      <c r="M242" t="str">
        <f t="shared" si="50"/>
        <v>0.84</v>
      </c>
      <c r="N242">
        <f>(15^(1-P242)-0.5^(1-P242))/(10^(1-P242)-2^(1-P242))</f>
        <v>1.7875386370046384</v>
      </c>
      <c r="O242">
        <f>(15^(1-P242)-2^(1-P242))/(10^(1-P242)-2^(1-P242))</f>
        <v>1.5474169043482437</v>
      </c>
      <c r="P242" s="4">
        <f t="shared" si="51"/>
        <v>0.16</v>
      </c>
      <c r="Q242" s="4">
        <f t="shared" si="52"/>
        <v>0.79</v>
      </c>
      <c r="R242" s="4">
        <f t="shared" si="53"/>
        <v>1.6674777706764412</v>
      </c>
      <c r="S242" t="s">
        <v>44</v>
      </c>
      <c r="T242" t="s">
        <v>18</v>
      </c>
      <c r="U242" t="s">
        <v>39</v>
      </c>
      <c r="V242" t="s">
        <v>34</v>
      </c>
      <c r="W242" t="s">
        <v>21</v>
      </c>
    </row>
    <row r="243" spans="1:23" x14ac:dyDescent="0.25">
      <c r="A243">
        <v>242</v>
      </c>
      <c r="B243" s="2">
        <v>7</v>
      </c>
      <c r="C243" s="2">
        <v>3</v>
      </c>
      <c r="D243" s="2">
        <v>3</v>
      </c>
      <c r="E243" s="1">
        <f t="shared" si="44"/>
        <v>8</v>
      </c>
      <c r="F243" s="1">
        <f t="shared" si="45"/>
        <v>4</v>
      </c>
      <c r="G243" s="1">
        <f t="shared" si="46"/>
        <v>4</v>
      </c>
      <c r="H243" t="str">
        <f>INDEX([1]Sheet1!$C$3:$O$15, MATCH(E243, [1]Sheet1!$B$3:$B$15, 0), MATCH(F243,[1]Sheet1!$C$2:$O$2,0))</f>
        <v>0.12, 0.22</v>
      </c>
      <c r="I243" t="str">
        <f>INDEX([2]Sheet1!$C$3:$O$15, MATCH(E243, [2]Sheet1!$C$2:$O$2,0), MATCH(F243, [2]Sheet1!$B$3:$B$15,0))</f>
        <v>0.84, 0.94</v>
      </c>
      <c r="J243" t="str">
        <f t="shared" si="47"/>
        <v>0.12</v>
      </c>
      <c r="K243" t="str">
        <f t="shared" si="48"/>
        <v>0.22</v>
      </c>
      <c r="L243" t="str">
        <f t="shared" si="49"/>
        <v>0.84</v>
      </c>
      <c r="M243" t="str">
        <f t="shared" si="50"/>
        <v>0.94</v>
      </c>
      <c r="N243">
        <f>(15^(1-P243)-0.5^(1-P243))/(10^(1-P243)-2^(1-P243))</f>
        <v>1.7866703509891912</v>
      </c>
      <c r="O243">
        <f>(15^(1-P243)-2^(1-P243))/(10^(1-P243)-2^(1-P243))</f>
        <v>1.5428170679014381</v>
      </c>
      <c r="P243" s="4">
        <f t="shared" si="51"/>
        <v>0.16999999999999998</v>
      </c>
      <c r="Q243" s="4">
        <f t="shared" si="52"/>
        <v>0.8899999999999999</v>
      </c>
      <c r="R243" s="4">
        <f t="shared" si="53"/>
        <v>1.6647437094453146</v>
      </c>
      <c r="S243" t="s">
        <v>37</v>
      </c>
      <c r="T243" t="s">
        <v>25</v>
      </c>
      <c r="U243" t="s">
        <v>33</v>
      </c>
      <c r="V243" t="s">
        <v>20</v>
      </c>
      <c r="W243" t="s">
        <v>21</v>
      </c>
    </row>
    <row r="244" spans="1:23" x14ac:dyDescent="0.25">
      <c r="A244">
        <v>243</v>
      </c>
      <c r="B244" s="2">
        <v>9</v>
      </c>
      <c r="C244" s="2">
        <v>6</v>
      </c>
      <c r="D244" s="2">
        <v>3</v>
      </c>
      <c r="E244" s="1">
        <f t="shared" si="44"/>
        <v>10</v>
      </c>
      <c r="F244" s="1">
        <f t="shared" si="45"/>
        <v>7</v>
      </c>
      <c r="G244" s="1">
        <f t="shared" si="46"/>
        <v>4</v>
      </c>
      <c r="H244" t="str">
        <f>INDEX([1]Sheet1!$C$3:$O$15, MATCH(E244, [1]Sheet1!$B$3:$B$15, 0), MATCH(F244,[1]Sheet1!$C$2:$O$2,0))</f>
        <v>0.34, 1.00</v>
      </c>
      <c r="I244" t="str">
        <f>INDEX([2]Sheet1!$C$3:$O$15, MATCH(E244, [2]Sheet1!$C$2:$O$2,0), MATCH(F244, [2]Sheet1!$B$3:$B$15,0))</f>
        <v>0.75, 1.89</v>
      </c>
      <c r="J244" t="str">
        <f t="shared" si="47"/>
        <v>0.34</v>
      </c>
      <c r="K244" t="str">
        <f t="shared" si="48"/>
        <v>1.00</v>
      </c>
      <c r="L244" t="str">
        <f t="shared" si="49"/>
        <v>0.75</v>
      </c>
      <c r="M244" t="str">
        <f t="shared" si="50"/>
        <v>1.89</v>
      </c>
      <c r="N244">
        <f>(15^(1-P244)-0.5^(1-P244))/(10^(1-P244)-2^(1-P244))</f>
        <v>1.8712935860624558</v>
      </c>
      <c r="O244">
        <f>(15^(1-P244)-2^(1-P244))/(10^(1-P244)-2^(1-P244))</f>
        <v>1.3474527734026915</v>
      </c>
      <c r="P244" s="4">
        <f t="shared" si="51"/>
        <v>0.67</v>
      </c>
      <c r="Q244" s="4">
        <f t="shared" si="52"/>
        <v>1.3199999999999998</v>
      </c>
      <c r="R244" s="4">
        <f t="shared" si="53"/>
        <v>1.6093731797325737</v>
      </c>
      <c r="S244" t="s">
        <v>38</v>
      </c>
      <c r="T244" t="s">
        <v>25</v>
      </c>
      <c r="U244" t="s">
        <v>33</v>
      </c>
      <c r="V244" t="s">
        <v>34</v>
      </c>
      <c r="W244" t="s">
        <v>21</v>
      </c>
    </row>
    <row r="245" spans="1:23" x14ac:dyDescent="0.25">
      <c r="A245">
        <v>244</v>
      </c>
      <c r="B245" s="2">
        <v>8</v>
      </c>
      <c r="C245" s="2">
        <v>6</v>
      </c>
      <c r="D245" s="2">
        <v>1</v>
      </c>
      <c r="E245" s="1">
        <f t="shared" si="44"/>
        <v>9</v>
      </c>
      <c r="F245" s="1">
        <f t="shared" si="45"/>
        <v>7</v>
      </c>
      <c r="G245" s="1">
        <f t="shared" si="46"/>
        <v>2</v>
      </c>
      <c r="H245" t="str">
        <f>INDEX([1]Sheet1!$C$3:$O$15, MATCH(E245, [1]Sheet1!$B$3:$B$15, 0), MATCH(F245,[1]Sheet1!$C$2:$O$2,0))</f>
        <v>0.31, 0.39</v>
      </c>
      <c r="I245" t="str">
        <f>INDEX([2]Sheet1!$C$3:$O$15, MATCH(E245, [2]Sheet1!$C$2:$O$2,0), MATCH(F245, [2]Sheet1!$B$3:$B$15,0))</f>
        <v>0.76, 0.86</v>
      </c>
      <c r="J245" t="str">
        <f t="shared" si="47"/>
        <v>0.31</v>
      </c>
      <c r="K245" t="str">
        <f t="shared" si="48"/>
        <v>0.39</v>
      </c>
      <c r="L245" t="str">
        <f t="shared" si="49"/>
        <v>0.76</v>
      </c>
      <c r="M245" t="str">
        <f t="shared" si="50"/>
        <v>0.86</v>
      </c>
      <c r="N245">
        <f>(15^(1-P245)-2^(1-P245))/(10^(1-P245)-2^(1-P245))</f>
        <v>1.4648406612333555</v>
      </c>
      <c r="O245">
        <f>(15^(1-P245)-12^(1-P245))/(10^(1-P245)-2^(1-P245))</f>
        <v>0.27089020283438742</v>
      </c>
      <c r="P245" s="4">
        <f t="shared" si="51"/>
        <v>0.35</v>
      </c>
      <c r="Q245" s="4">
        <f t="shared" si="52"/>
        <v>0.81</v>
      </c>
      <c r="R245" s="4">
        <f t="shared" si="53"/>
        <v>0.86786543203387145</v>
      </c>
      <c r="S245" t="s">
        <v>40</v>
      </c>
      <c r="T245" t="s">
        <v>18</v>
      </c>
      <c r="U245" t="s">
        <v>33</v>
      </c>
      <c r="V245" t="s">
        <v>34</v>
      </c>
      <c r="W245" t="s">
        <v>21</v>
      </c>
    </row>
    <row r="246" spans="1:23" x14ac:dyDescent="0.25">
      <c r="A246">
        <v>245</v>
      </c>
      <c r="B246" s="2">
        <v>6</v>
      </c>
      <c r="C246" s="2">
        <v>3</v>
      </c>
      <c r="D246" s="2">
        <v>1</v>
      </c>
      <c r="E246" s="1">
        <f t="shared" si="44"/>
        <v>7</v>
      </c>
      <c r="F246" s="1">
        <f t="shared" si="45"/>
        <v>4</v>
      </c>
      <c r="G246" s="1">
        <f t="shared" si="46"/>
        <v>2</v>
      </c>
      <c r="H246" t="str">
        <f>INDEX([1]Sheet1!$C$3:$O$15, MATCH(E246, [1]Sheet1!$B$3:$B$15, 0), MATCH(F246,[1]Sheet1!$C$2:$O$2,0))</f>
        <v>0.06, 0.16</v>
      </c>
      <c r="I246" t="str">
        <f>INDEX([2]Sheet1!$C$3:$O$15, MATCH(E246, [2]Sheet1!$C$2:$O$2,0), MATCH(F246, [2]Sheet1!$B$3:$B$15,0))</f>
        <v>0.78, 0.88</v>
      </c>
      <c r="J246" t="str">
        <f t="shared" si="47"/>
        <v>0.06</v>
      </c>
      <c r="K246" t="str">
        <f t="shared" si="48"/>
        <v>0.16</v>
      </c>
      <c r="L246" t="str">
        <f t="shared" si="49"/>
        <v>0.78</v>
      </c>
      <c r="M246" t="str">
        <f t="shared" si="50"/>
        <v>0.88</v>
      </c>
      <c r="N246">
        <f>(15^(1-P246)-2^(1-P246))/(10^(1-P246)-2^(1-P246))</f>
        <v>1.5708504372974055</v>
      </c>
      <c r="O246">
        <f>(15^(1-P246)-12^(1-P246))/(10^(1-P246)-2^(1-P246))</f>
        <v>0.33942858472368509</v>
      </c>
      <c r="P246" s="4">
        <f t="shared" si="51"/>
        <v>0.11</v>
      </c>
      <c r="Q246" s="4">
        <f t="shared" si="52"/>
        <v>0.83000000000000007</v>
      </c>
      <c r="R246" s="4">
        <f t="shared" si="53"/>
        <v>0.95513951101054528</v>
      </c>
      <c r="S246" t="s">
        <v>32</v>
      </c>
      <c r="T246" t="s">
        <v>25</v>
      </c>
      <c r="U246" t="s">
        <v>33</v>
      </c>
      <c r="V246" t="s">
        <v>20</v>
      </c>
      <c r="W246" t="s">
        <v>21</v>
      </c>
    </row>
    <row r="247" spans="1:23" x14ac:dyDescent="0.25">
      <c r="A247">
        <v>246</v>
      </c>
      <c r="B247" s="2">
        <v>7</v>
      </c>
      <c r="C247" s="2">
        <v>4</v>
      </c>
      <c r="D247" s="2">
        <v>3</v>
      </c>
      <c r="E247" s="1">
        <f t="shared" si="44"/>
        <v>8</v>
      </c>
      <c r="F247" s="1">
        <f t="shared" si="45"/>
        <v>5</v>
      </c>
      <c r="G247" s="1">
        <f t="shared" si="46"/>
        <v>4</v>
      </c>
      <c r="H247" t="str">
        <f>INDEX([1]Sheet1!$C$3:$O$15, MATCH(E247, [1]Sheet1!$B$3:$B$15, 0), MATCH(F247,[1]Sheet1!$C$2:$O$2,0))</f>
        <v>0.17, 0.26</v>
      </c>
      <c r="I247" t="str">
        <f>INDEX([2]Sheet1!$C$3:$O$15, MATCH(E247, [2]Sheet1!$C$2:$O$2,0), MATCH(F247, [2]Sheet1!$B$3:$B$15,0))</f>
        <v>0.80, 0.89</v>
      </c>
      <c r="J247" t="str">
        <f t="shared" si="47"/>
        <v>0.17</v>
      </c>
      <c r="K247" t="str">
        <f t="shared" si="48"/>
        <v>0.26</v>
      </c>
      <c r="L247" t="str">
        <f t="shared" si="49"/>
        <v>0.80</v>
      </c>
      <c r="M247" t="str">
        <f t="shared" si="50"/>
        <v>0.89</v>
      </c>
      <c r="N247">
        <f>(15^(1-P247)-0.5^(1-P247))/(10^(1-P247)-2^(1-P247))</f>
        <v>1.7838324927020326</v>
      </c>
      <c r="O247">
        <f>(15^(1-P247)-2^(1-P247))/(10^(1-P247)-2^(1-P247))</f>
        <v>1.5224720041213451</v>
      </c>
      <c r="P247" s="4">
        <f t="shared" si="51"/>
        <v>0.21500000000000002</v>
      </c>
      <c r="Q247" s="4">
        <f t="shared" si="52"/>
        <v>0.84499999999999997</v>
      </c>
      <c r="R247" s="4">
        <f t="shared" si="53"/>
        <v>1.653152248411689</v>
      </c>
      <c r="S247" t="s">
        <v>44</v>
      </c>
      <c r="T247" t="s">
        <v>18</v>
      </c>
      <c r="U247" t="s">
        <v>33</v>
      </c>
      <c r="V247" t="s">
        <v>20</v>
      </c>
      <c r="W247" t="s">
        <v>23</v>
      </c>
    </row>
    <row r="248" spans="1:23" x14ac:dyDescent="0.25">
      <c r="A248">
        <v>247</v>
      </c>
      <c r="B248" s="2">
        <v>7</v>
      </c>
      <c r="C248" s="2">
        <v>3</v>
      </c>
      <c r="D248" s="2">
        <v>4</v>
      </c>
      <c r="E248" s="1">
        <f t="shared" si="44"/>
        <v>8</v>
      </c>
      <c r="F248" s="1">
        <f t="shared" si="45"/>
        <v>4</v>
      </c>
      <c r="G248" s="1">
        <f t="shared" si="46"/>
        <v>5</v>
      </c>
      <c r="H248" t="str">
        <f>INDEX([1]Sheet1!$C$3:$O$15, MATCH(E248, [1]Sheet1!$B$3:$B$15, 0), MATCH(F248,[1]Sheet1!$C$2:$O$2,0))</f>
        <v>0.12, 0.22</v>
      </c>
      <c r="I248" t="str">
        <f>INDEX([2]Sheet1!$C$3:$O$15, MATCH(E248, [2]Sheet1!$C$2:$O$2,0), MATCH(F248, [2]Sheet1!$B$3:$B$15,0))</f>
        <v>0.84, 0.94</v>
      </c>
      <c r="J248" t="str">
        <f t="shared" si="47"/>
        <v>0.12</v>
      </c>
      <c r="K248" t="str">
        <f t="shared" si="48"/>
        <v>0.22</v>
      </c>
      <c r="L248" t="str">
        <f t="shared" si="49"/>
        <v>0.84</v>
      </c>
      <c r="M248" t="str">
        <f t="shared" si="50"/>
        <v>0.94</v>
      </c>
      <c r="N248">
        <f>(15^(1-P248)-0.5^(1-P248))/(8^(1-P248)-4^(1-P248))</f>
        <v>3.6227151267643265</v>
      </c>
      <c r="O248">
        <f>(15^(1-P248)-0.5^(1-P248))/(8^(1-P248)-2^(1-P248))</f>
        <v>2.3184942902757055</v>
      </c>
      <c r="P248" s="4">
        <f t="shared" si="51"/>
        <v>0.16999999999999998</v>
      </c>
      <c r="Q248" s="4">
        <f t="shared" si="52"/>
        <v>0.8899999999999999</v>
      </c>
      <c r="R248" s="4">
        <f t="shared" si="53"/>
        <v>2.9706047085200158</v>
      </c>
      <c r="S248" t="s">
        <v>35</v>
      </c>
      <c r="T248" t="s">
        <v>18</v>
      </c>
      <c r="U248" t="s">
        <v>33</v>
      </c>
      <c r="V248" t="s">
        <v>20</v>
      </c>
      <c r="W248" t="s">
        <v>23</v>
      </c>
    </row>
    <row r="249" spans="1:23" x14ac:dyDescent="0.25">
      <c r="A249">
        <v>248</v>
      </c>
      <c r="B249" s="2">
        <v>7</v>
      </c>
      <c r="C249" s="2">
        <v>3</v>
      </c>
      <c r="D249" s="2">
        <v>3</v>
      </c>
      <c r="E249" s="1">
        <f t="shared" si="44"/>
        <v>8</v>
      </c>
      <c r="F249" s="1">
        <f t="shared" si="45"/>
        <v>4</v>
      </c>
      <c r="G249" s="1">
        <f t="shared" si="46"/>
        <v>4</v>
      </c>
      <c r="H249" t="str">
        <f>INDEX([1]Sheet1!$C$3:$O$15, MATCH(E249, [1]Sheet1!$B$3:$B$15, 0), MATCH(F249,[1]Sheet1!$C$2:$O$2,0))</f>
        <v>0.12, 0.22</v>
      </c>
      <c r="I249" t="str">
        <f>INDEX([2]Sheet1!$C$3:$O$15, MATCH(E249, [2]Sheet1!$C$2:$O$2,0), MATCH(F249, [2]Sheet1!$B$3:$B$15,0))</f>
        <v>0.84, 0.94</v>
      </c>
      <c r="J249" t="str">
        <f t="shared" si="47"/>
        <v>0.12</v>
      </c>
      <c r="K249" t="str">
        <f t="shared" si="48"/>
        <v>0.22</v>
      </c>
      <c r="L249" t="str">
        <f t="shared" si="49"/>
        <v>0.84</v>
      </c>
      <c r="M249" t="str">
        <f t="shared" si="50"/>
        <v>0.94</v>
      </c>
      <c r="N249">
        <f>(15^(1-P249)-0.5^(1-P249))/(10^(1-P249)-2^(1-P249))</f>
        <v>1.7866703509891912</v>
      </c>
      <c r="O249">
        <f>(15^(1-P249)-2^(1-P249))/(10^(1-P249)-2^(1-P249))</f>
        <v>1.5428170679014381</v>
      </c>
      <c r="P249" s="4">
        <f t="shared" si="51"/>
        <v>0.16999999999999998</v>
      </c>
      <c r="Q249" s="4">
        <f t="shared" si="52"/>
        <v>0.8899999999999999</v>
      </c>
      <c r="R249" s="4">
        <f t="shared" si="53"/>
        <v>1.6647437094453146</v>
      </c>
      <c r="S249" t="s">
        <v>35</v>
      </c>
      <c r="T249" t="s">
        <v>18</v>
      </c>
      <c r="U249" t="s">
        <v>42</v>
      </c>
      <c r="V249" t="s">
        <v>28</v>
      </c>
      <c r="W249" t="s">
        <v>21</v>
      </c>
    </row>
    <row r="250" spans="1:23" x14ac:dyDescent="0.25">
      <c r="A250">
        <v>249</v>
      </c>
      <c r="B250" s="2">
        <v>7</v>
      </c>
      <c r="C250" s="2">
        <v>4</v>
      </c>
      <c r="D250" s="2">
        <v>3</v>
      </c>
      <c r="E250" s="1">
        <f t="shared" si="44"/>
        <v>8</v>
      </c>
      <c r="F250" s="1">
        <f t="shared" si="45"/>
        <v>5</v>
      </c>
      <c r="G250" s="1">
        <f t="shared" si="46"/>
        <v>4</v>
      </c>
      <c r="H250" t="str">
        <f>INDEX([1]Sheet1!$C$3:$O$15, MATCH(E250, [1]Sheet1!$B$3:$B$15, 0), MATCH(F250,[1]Sheet1!$C$2:$O$2,0))</f>
        <v>0.17, 0.26</v>
      </c>
      <c r="I250" t="str">
        <f>INDEX([2]Sheet1!$C$3:$O$15, MATCH(E250, [2]Sheet1!$C$2:$O$2,0), MATCH(F250, [2]Sheet1!$B$3:$B$15,0))</f>
        <v>0.80, 0.89</v>
      </c>
      <c r="J250" t="str">
        <f t="shared" si="47"/>
        <v>0.17</v>
      </c>
      <c r="K250" t="str">
        <f t="shared" si="48"/>
        <v>0.26</v>
      </c>
      <c r="L250" t="str">
        <f t="shared" si="49"/>
        <v>0.80</v>
      </c>
      <c r="M250" t="str">
        <f t="shared" si="50"/>
        <v>0.89</v>
      </c>
      <c r="N250">
        <f>(15^(1-P250)-0.5^(1-P250))/(10^(1-P250)-2^(1-P250))</f>
        <v>1.7838324927020326</v>
      </c>
      <c r="O250">
        <f>(15^(1-P250)-2^(1-P250))/(10^(1-P250)-2^(1-P250))</f>
        <v>1.5224720041213451</v>
      </c>
      <c r="P250" s="4">
        <f t="shared" si="51"/>
        <v>0.21500000000000002</v>
      </c>
      <c r="Q250" s="4">
        <f t="shared" si="52"/>
        <v>0.84499999999999997</v>
      </c>
      <c r="R250" s="4">
        <f t="shared" si="53"/>
        <v>1.653152248411689</v>
      </c>
      <c r="S250" t="s">
        <v>44</v>
      </c>
      <c r="T250" t="s">
        <v>25</v>
      </c>
      <c r="U250" t="s">
        <v>43</v>
      </c>
      <c r="V250" t="s">
        <v>20</v>
      </c>
      <c r="W250" t="s">
        <v>21</v>
      </c>
    </row>
    <row r="251" spans="1:23" x14ac:dyDescent="0.25">
      <c r="A251">
        <v>250</v>
      </c>
      <c r="B251" s="2">
        <v>7</v>
      </c>
      <c r="C251" s="2">
        <v>6</v>
      </c>
      <c r="D251" s="2">
        <v>3</v>
      </c>
      <c r="E251" s="1">
        <f t="shared" si="44"/>
        <v>8</v>
      </c>
      <c r="F251" s="1">
        <f t="shared" si="45"/>
        <v>7</v>
      </c>
      <c r="G251" s="1">
        <f t="shared" si="46"/>
        <v>4</v>
      </c>
      <c r="H251" t="str">
        <f>INDEX([1]Sheet1!$C$3:$O$15, MATCH(E251, [1]Sheet1!$B$3:$B$15, 0), MATCH(F251,[1]Sheet1!$C$2:$O$2,0))</f>
        <v>0.25, 0.36</v>
      </c>
      <c r="I251" t="str">
        <f>INDEX([2]Sheet1!$C$3:$O$15, MATCH(E251, [2]Sheet1!$C$2:$O$2,0), MATCH(F251, [2]Sheet1!$B$3:$B$15,0))</f>
        <v>0.71, 0.82</v>
      </c>
      <c r="J251" t="str">
        <f t="shared" si="47"/>
        <v>0.25</v>
      </c>
      <c r="K251" t="str">
        <f t="shared" si="48"/>
        <v>0.36</v>
      </c>
      <c r="L251" t="str">
        <f t="shared" si="49"/>
        <v>0.71</v>
      </c>
      <c r="M251" t="str">
        <f t="shared" si="50"/>
        <v>0.82</v>
      </c>
      <c r="N251">
        <f>(15^(1-P251)-0.5^(1-P251))/(10^(1-P251)-2^(1-P251))</f>
        <v>1.7836394157458582</v>
      </c>
      <c r="O251">
        <f>(15^(1-P251)-2^(1-P251))/(10^(1-P251)-2^(1-P251))</f>
        <v>1.4834925547676123</v>
      </c>
      <c r="P251" s="4">
        <f t="shared" si="51"/>
        <v>0.30499999999999999</v>
      </c>
      <c r="Q251" s="4">
        <f t="shared" si="52"/>
        <v>0.7649999999999999</v>
      </c>
      <c r="R251" s="4">
        <f t="shared" si="53"/>
        <v>1.6335659852567352</v>
      </c>
      <c r="S251" t="s">
        <v>32</v>
      </c>
      <c r="T251" t="s">
        <v>25</v>
      </c>
      <c r="U251" t="s">
        <v>39</v>
      </c>
      <c r="V251" t="s">
        <v>34</v>
      </c>
      <c r="W251" t="s">
        <v>21</v>
      </c>
    </row>
    <row r="252" spans="1:23" x14ac:dyDescent="0.25">
      <c r="A252">
        <v>251</v>
      </c>
      <c r="B252" s="2">
        <v>7</v>
      </c>
      <c r="C252" s="2">
        <v>4</v>
      </c>
      <c r="D252" s="2">
        <v>3</v>
      </c>
      <c r="E252" s="1">
        <f t="shared" si="44"/>
        <v>8</v>
      </c>
      <c r="F252" s="1">
        <f t="shared" si="45"/>
        <v>5</v>
      </c>
      <c r="G252" s="1">
        <f t="shared" si="46"/>
        <v>4</v>
      </c>
      <c r="H252" t="str">
        <f>INDEX([1]Sheet1!$C$3:$O$15, MATCH(E252, [1]Sheet1!$B$3:$B$15, 0), MATCH(F252,[1]Sheet1!$C$2:$O$2,0))</f>
        <v>0.17, 0.26</v>
      </c>
      <c r="I252" t="str">
        <f>INDEX([2]Sheet1!$C$3:$O$15, MATCH(E252, [2]Sheet1!$C$2:$O$2,0), MATCH(F252, [2]Sheet1!$B$3:$B$15,0))</f>
        <v>0.80, 0.89</v>
      </c>
      <c r="J252" t="str">
        <f t="shared" si="47"/>
        <v>0.17</v>
      </c>
      <c r="K252" t="str">
        <f t="shared" si="48"/>
        <v>0.26</v>
      </c>
      <c r="L252" t="str">
        <f t="shared" si="49"/>
        <v>0.80</v>
      </c>
      <c r="M252" t="str">
        <f t="shared" si="50"/>
        <v>0.89</v>
      </c>
      <c r="N252">
        <f>(15^(1-P252)-0.5^(1-P252))/(10^(1-P252)-2^(1-P252))</f>
        <v>1.7838324927020326</v>
      </c>
      <c r="O252">
        <f>(15^(1-P252)-2^(1-P252))/(10^(1-P252)-2^(1-P252))</f>
        <v>1.5224720041213451</v>
      </c>
      <c r="P252" s="4">
        <f t="shared" si="51"/>
        <v>0.21500000000000002</v>
      </c>
      <c r="Q252" s="4">
        <f t="shared" si="52"/>
        <v>0.84499999999999997</v>
      </c>
      <c r="R252" s="4">
        <f t="shared" si="53"/>
        <v>1.653152248411689</v>
      </c>
      <c r="S252" t="s">
        <v>38</v>
      </c>
      <c r="T252" t="s">
        <v>25</v>
      </c>
      <c r="U252" t="s">
        <v>42</v>
      </c>
      <c r="V252" t="s">
        <v>20</v>
      </c>
      <c r="W252" t="s">
        <v>21</v>
      </c>
    </row>
    <row r="253" spans="1:23" x14ac:dyDescent="0.25">
      <c r="A253">
        <v>252</v>
      </c>
      <c r="B253" s="2">
        <v>7</v>
      </c>
      <c r="C253" s="2">
        <v>3</v>
      </c>
      <c r="D253" s="2">
        <v>1</v>
      </c>
      <c r="E253" s="1">
        <f t="shared" si="44"/>
        <v>8</v>
      </c>
      <c r="F253" s="1">
        <f t="shared" si="45"/>
        <v>4</v>
      </c>
      <c r="G253" s="1">
        <f t="shared" si="46"/>
        <v>2</v>
      </c>
      <c r="H253" t="str">
        <f>INDEX([1]Sheet1!$C$3:$O$15, MATCH(E253, [1]Sheet1!$B$3:$B$15, 0), MATCH(F253,[1]Sheet1!$C$2:$O$2,0))</f>
        <v>0.12, 0.22</v>
      </c>
      <c r="I253" t="str">
        <f>INDEX([2]Sheet1!$C$3:$O$15, MATCH(E253, [2]Sheet1!$C$2:$O$2,0), MATCH(F253, [2]Sheet1!$B$3:$B$15,0))</f>
        <v>0.84, 0.94</v>
      </c>
      <c r="J253" t="str">
        <f t="shared" si="47"/>
        <v>0.12</v>
      </c>
      <c r="K253" t="str">
        <f t="shared" si="48"/>
        <v>0.22</v>
      </c>
      <c r="L253" t="str">
        <f t="shared" si="49"/>
        <v>0.84</v>
      </c>
      <c r="M253" t="str">
        <f t="shared" si="50"/>
        <v>0.94</v>
      </c>
      <c r="N253">
        <f>(15^(1-P253)-2^(1-P253))/(10^(1-P253)-2^(1-P253))</f>
        <v>1.5428170679014381</v>
      </c>
      <c r="O253">
        <f>(15^(1-P253)-12^(1-P253))/(10^(1-P253)-2^(1-P253))</f>
        <v>0.32115715120300509</v>
      </c>
      <c r="P253" s="4">
        <f t="shared" si="51"/>
        <v>0.16999999999999998</v>
      </c>
      <c r="Q253" s="4">
        <f t="shared" si="52"/>
        <v>0.8899999999999999</v>
      </c>
      <c r="R253" s="4">
        <f t="shared" si="53"/>
        <v>0.93198710955222164</v>
      </c>
      <c r="S253" t="s">
        <v>40</v>
      </c>
      <c r="T253" t="s">
        <v>18</v>
      </c>
      <c r="U253" t="s">
        <v>41</v>
      </c>
      <c r="V253" t="s">
        <v>20</v>
      </c>
      <c r="W253" t="s">
        <v>21</v>
      </c>
    </row>
    <row r="254" spans="1:23" x14ac:dyDescent="0.25">
      <c r="A254">
        <v>253</v>
      </c>
      <c r="B254" s="2">
        <v>7</v>
      </c>
      <c r="C254" s="2">
        <v>6</v>
      </c>
      <c r="D254" s="2">
        <v>3</v>
      </c>
      <c r="E254" s="1">
        <f t="shared" si="44"/>
        <v>8</v>
      </c>
      <c r="F254" s="1">
        <f t="shared" si="45"/>
        <v>7</v>
      </c>
      <c r="G254" s="1">
        <f t="shared" si="46"/>
        <v>4</v>
      </c>
      <c r="H254" t="str">
        <f>INDEX([1]Sheet1!$C$3:$O$15, MATCH(E254, [1]Sheet1!$B$3:$B$15, 0), MATCH(F254,[1]Sheet1!$C$2:$O$2,0))</f>
        <v>0.25, 0.36</v>
      </c>
      <c r="I254" t="str">
        <f>INDEX([2]Sheet1!$C$3:$O$15, MATCH(E254, [2]Sheet1!$C$2:$O$2,0), MATCH(F254, [2]Sheet1!$B$3:$B$15,0))</f>
        <v>0.71, 0.82</v>
      </c>
      <c r="J254" t="str">
        <f t="shared" si="47"/>
        <v>0.25</v>
      </c>
      <c r="K254" t="str">
        <f t="shared" si="48"/>
        <v>0.36</v>
      </c>
      <c r="L254" t="str">
        <f t="shared" si="49"/>
        <v>0.71</v>
      </c>
      <c r="M254" t="str">
        <f t="shared" si="50"/>
        <v>0.82</v>
      </c>
      <c r="N254">
        <f>(15^(1-P254)-0.5^(1-P254))/(10^(1-P254)-2^(1-P254))</f>
        <v>1.7836394157458582</v>
      </c>
      <c r="O254">
        <f>(15^(1-P254)-2^(1-P254))/(10^(1-P254)-2^(1-P254))</f>
        <v>1.4834925547676123</v>
      </c>
      <c r="P254" s="4">
        <f t="shared" si="51"/>
        <v>0.30499999999999999</v>
      </c>
      <c r="Q254" s="4">
        <f t="shared" si="52"/>
        <v>0.7649999999999999</v>
      </c>
      <c r="R254" s="4">
        <f t="shared" si="53"/>
        <v>1.6335659852567352</v>
      </c>
      <c r="S254" t="s">
        <v>35</v>
      </c>
      <c r="T254" t="s">
        <v>25</v>
      </c>
      <c r="U254" t="s">
        <v>33</v>
      </c>
      <c r="V254" t="s">
        <v>34</v>
      </c>
      <c r="W254" t="s">
        <v>21</v>
      </c>
    </row>
    <row r="255" spans="1:23" x14ac:dyDescent="0.25">
      <c r="A255">
        <v>254</v>
      </c>
      <c r="B255" s="2">
        <v>7</v>
      </c>
      <c r="C255" s="2">
        <v>10</v>
      </c>
      <c r="D255" s="2">
        <v>3</v>
      </c>
      <c r="E255" s="1">
        <f t="shared" si="44"/>
        <v>8</v>
      </c>
      <c r="F255" s="1">
        <f t="shared" si="45"/>
        <v>11</v>
      </c>
      <c r="G255" s="1">
        <f t="shared" si="46"/>
        <v>4</v>
      </c>
      <c r="H255" t="str">
        <f>INDEX([1]Sheet1!$C$3:$O$15, MATCH(E255, [1]Sheet1!$B$3:$B$15, 0), MATCH(F255,[1]Sheet1!$C$2:$O$2,0))</f>
        <v>0.46, 0.55</v>
      </c>
      <c r="I255" t="str">
        <f>INDEX([2]Sheet1!$C$3:$O$15, MATCH(E255, [2]Sheet1!$C$2:$O$2,0), MATCH(F255, [2]Sheet1!$B$3:$B$15,0))</f>
        <v>0.51, 0.60</v>
      </c>
      <c r="J255" t="str">
        <f t="shared" si="47"/>
        <v>0.46</v>
      </c>
      <c r="K255" t="str">
        <f t="shared" si="48"/>
        <v>0.55</v>
      </c>
      <c r="L255" t="str">
        <f t="shared" si="49"/>
        <v>0.51</v>
      </c>
      <c r="M255" t="str">
        <f t="shared" si="50"/>
        <v>0.60</v>
      </c>
      <c r="N255">
        <f>(15^(1-P255)-0.5^(1-P255))/(10^(1-P255)-2^(1-P255))</f>
        <v>1.8123304674403691</v>
      </c>
      <c r="O255">
        <f>(15^(1-P255)-2^(1-P255))/(10^(1-P255)-2^(1-P255))</f>
        <v>1.4047256520878011</v>
      </c>
      <c r="P255" s="4">
        <f t="shared" si="51"/>
        <v>0.505</v>
      </c>
      <c r="Q255" s="4">
        <f t="shared" si="52"/>
        <v>0.55499999999999994</v>
      </c>
      <c r="R255" s="4">
        <f t="shared" si="53"/>
        <v>1.608528059764085</v>
      </c>
      <c r="S255" t="s">
        <v>37</v>
      </c>
      <c r="T255" t="s">
        <v>18</v>
      </c>
      <c r="U255" t="s">
        <v>39</v>
      </c>
      <c r="V255" t="s">
        <v>34</v>
      </c>
      <c r="W255" t="s">
        <v>21</v>
      </c>
    </row>
    <row r="256" spans="1:23" x14ac:dyDescent="0.25">
      <c r="A256">
        <v>255</v>
      </c>
      <c r="B256" s="2">
        <v>7</v>
      </c>
      <c r="C256" s="2">
        <v>6</v>
      </c>
      <c r="D256" s="2">
        <v>3</v>
      </c>
      <c r="E256" s="1">
        <f t="shared" si="44"/>
        <v>8</v>
      </c>
      <c r="F256" s="1">
        <f t="shared" si="45"/>
        <v>7</v>
      </c>
      <c r="G256" s="1">
        <f t="shared" si="46"/>
        <v>4</v>
      </c>
      <c r="H256" t="str">
        <f>INDEX([1]Sheet1!$C$3:$O$15, MATCH(E256, [1]Sheet1!$B$3:$B$15, 0), MATCH(F256,[1]Sheet1!$C$2:$O$2,0))</f>
        <v>0.25, 0.36</v>
      </c>
      <c r="I256" t="str">
        <f>INDEX([2]Sheet1!$C$3:$O$15, MATCH(E256, [2]Sheet1!$C$2:$O$2,0), MATCH(F256, [2]Sheet1!$B$3:$B$15,0))</f>
        <v>0.71, 0.82</v>
      </c>
      <c r="J256" t="str">
        <f t="shared" si="47"/>
        <v>0.25</v>
      </c>
      <c r="K256" t="str">
        <f t="shared" si="48"/>
        <v>0.36</v>
      </c>
      <c r="L256" t="str">
        <f t="shared" si="49"/>
        <v>0.71</v>
      </c>
      <c r="M256" t="str">
        <f t="shared" si="50"/>
        <v>0.82</v>
      </c>
      <c r="N256">
        <f>(15^(1-P256)-0.5^(1-P256))/(10^(1-P256)-2^(1-P256))</f>
        <v>1.7836394157458582</v>
      </c>
      <c r="O256">
        <f>(15^(1-P256)-2^(1-P256))/(10^(1-P256)-2^(1-P256))</f>
        <v>1.4834925547676123</v>
      </c>
      <c r="P256" s="4">
        <f t="shared" si="51"/>
        <v>0.30499999999999999</v>
      </c>
      <c r="Q256" s="4">
        <f t="shared" si="52"/>
        <v>0.7649999999999999</v>
      </c>
      <c r="R256" s="4">
        <f t="shared" si="53"/>
        <v>1.6335659852567352</v>
      </c>
      <c r="S256" t="s">
        <v>35</v>
      </c>
      <c r="T256" t="s">
        <v>18</v>
      </c>
      <c r="U256" t="s">
        <v>41</v>
      </c>
      <c r="V256" t="s">
        <v>28</v>
      </c>
      <c r="W256" t="s">
        <v>21</v>
      </c>
    </row>
    <row r="257" spans="1:23" x14ac:dyDescent="0.25">
      <c r="A257">
        <v>256</v>
      </c>
      <c r="B257" s="2">
        <v>7</v>
      </c>
      <c r="C257" s="2">
        <v>3</v>
      </c>
      <c r="D257" s="2">
        <v>4</v>
      </c>
      <c r="E257" s="1">
        <f t="shared" si="44"/>
        <v>8</v>
      </c>
      <c r="F257" s="1">
        <f t="shared" si="45"/>
        <v>4</v>
      </c>
      <c r="G257" s="1">
        <f t="shared" si="46"/>
        <v>5</v>
      </c>
      <c r="H257" t="str">
        <f>INDEX([1]Sheet1!$C$3:$O$15, MATCH(E257, [1]Sheet1!$B$3:$B$15, 0), MATCH(F257,[1]Sheet1!$C$2:$O$2,0))</f>
        <v>0.12, 0.22</v>
      </c>
      <c r="I257" t="str">
        <f>INDEX([2]Sheet1!$C$3:$O$15, MATCH(E257, [2]Sheet1!$C$2:$O$2,0), MATCH(F257, [2]Sheet1!$B$3:$B$15,0))</f>
        <v>0.84, 0.94</v>
      </c>
      <c r="J257" t="str">
        <f t="shared" si="47"/>
        <v>0.12</v>
      </c>
      <c r="K257" t="str">
        <f t="shared" si="48"/>
        <v>0.22</v>
      </c>
      <c r="L257" t="str">
        <f t="shared" si="49"/>
        <v>0.84</v>
      </c>
      <c r="M257" t="str">
        <f t="shared" si="50"/>
        <v>0.94</v>
      </c>
      <c r="N257">
        <f>(15^(1-P257)-0.5^(1-P257))/(8^(1-P257)-4^(1-P257))</f>
        <v>3.6227151267643265</v>
      </c>
      <c r="O257">
        <f>(15^(1-P257)-0.5^(1-P257))/(8^(1-P257)-2^(1-P257))</f>
        <v>2.3184942902757055</v>
      </c>
      <c r="P257" s="4">
        <f t="shared" si="51"/>
        <v>0.16999999999999998</v>
      </c>
      <c r="Q257" s="4">
        <f t="shared" si="52"/>
        <v>0.8899999999999999</v>
      </c>
      <c r="R257" s="4">
        <f t="shared" si="53"/>
        <v>2.9706047085200158</v>
      </c>
      <c r="S257" t="s">
        <v>44</v>
      </c>
      <c r="T257" t="s">
        <v>25</v>
      </c>
      <c r="U257" t="s">
        <v>41</v>
      </c>
      <c r="V257" t="s">
        <v>34</v>
      </c>
      <c r="W257" t="s">
        <v>21</v>
      </c>
    </row>
    <row r="258" spans="1:23" x14ac:dyDescent="0.25">
      <c r="A258">
        <v>257</v>
      </c>
      <c r="B258" s="2">
        <v>7</v>
      </c>
      <c r="C258" s="2">
        <v>4</v>
      </c>
      <c r="D258" s="2">
        <v>3</v>
      </c>
      <c r="E258" s="1">
        <f t="shared" ref="E258:E301" si="58">B258+1</f>
        <v>8</v>
      </c>
      <c r="F258" s="1">
        <f t="shared" ref="F258:F301" si="59">C258+1</f>
        <v>5</v>
      </c>
      <c r="G258" s="1">
        <f t="shared" ref="G258:G301" si="60">D258+1</f>
        <v>4</v>
      </c>
      <c r="H258" t="str">
        <f>INDEX([1]Sheet1!$C$3:$O$15, MATCH(E258, [1]Sheet1!$B$3:$B$15, 0), MATCH(F258,[1]Sheet1!$C$2:$O$2,0))</f>
        <v>0.17, 0.26</v>
      </c>
      <c r="I258" t="str">
        <f>INDEX([2]Sheet1!$C$3:$O$15, MATCH(E258, [2]Sheet1!$C$2:$O$2,0), MATCH(F258, [2]Sheet1!$B$3:$B$15,0))</f>
        <v>0.80, 0.89</v>
      </c>
      <c r="J258" t="str">
        <f t="shared" ref="J258:J301" si="61">LEFT(H258,4)</f>
        <v>0.17</v>
      </c>
      <c r="K258" t="str">
        <f t="shared" ref="K258:K301" si="62">RIGHT(H258,4)</f>
        <v>0.26</v>
      </c>
      <c r="L258" t="str">
        <f t="shared" ref="L258:L301" si="63">LEFT(I258,4)</f>
        <v>0.80</v>
      </c>
      <c r="M258" t="str">
        <f t="shared" ref="M258:M301" si="64">RIGHT(I258,4)</f>
        <v>0.89</v>
      </c>
      <c r="N258">
        <f>(15^(1-P258)-0.5^(1-P258))/(10^(1-P258)-2^(1-P258))</f>
        <v>1.7838324927020326</v>
      </c>
      <c r="O258">
        <f>(15^(1-P258)-2^(1-P258))/(10^(1-P258)-2^(1-P258))</f>
        <v>1.5224720041213451</v>
      </c>
      <c r="P258" s="4">
        <f t="shared" ref="P258:P301" si="65">(J258+K258)/2</f>
        <v>0.21500000000000002</v>
      </c>
      <c r="Q258" s="4">
        <f t="shared" ref="Q258:Q301" si="66">(L258+M258)/2</f>
        <v>0.84499999999999997</v>
      </c>
      <c r="R258" s="4">
        <f t="shared" ref="R258:R301" si="67">(N258+O258)/2</f>
        <v>1.653152248411689</v>
      </c>
      <c r="S258" t="s">
        <v>38</v>
      </c>
      <c r="T258" t="s">
        <v>25</v>
      </c>
      <c r="U258" t="s">
        <v>33</v>
      </c>
      <c r="V258" t="s">
        <v>34</v>
      </c>
      <c r="W258" t="s">
        <v>21</v>
      </c>
    </row>
    <row r="259" spans="1:23" x14ac:dyDescent="0.25">
      <c r="A259">
        <v>258</v>
      </c>
      <c r="B259" s="2">
        <v>7</v>
      </c>
      <c r="C259" s="2">
        <v>4</v>
      </c>
      <c r="D259" s="2">
        <v>3</v>
      </c>
      <c r="E259" s="1">
        <f t="shared" si="58"/>
        <v>8</v>
      </c>
      <c r="F259" s="1">
        <f t="shared" si="59"/>
        <v>5</v>
      </c>
      <c r="G259" s="1">
        <f t="shared" si="60"/>
        <v>4</v>
      </c>
      <c r="H259" t="str">
        <f>INDEX([1]Sheet1!$C$3:$O$15, MATCH(E259, [1]Sheet1!$B$3:$B$15, 0), MATCH(F259,[1]Sheet1!$C$2:$O$2,0))</f>
        <v>0.17, 0.26</v>
      </c>
      <c r="I259" t="str">
        <f>INDEX([2]Sheet1!$C$3:$O$15, MATCH(E259, [2]Sheet1!$C$2:$O$2,0), MATCH(F259, [2]Sheet1!$B$3:$B$15,0))</f>
        <v>0.80, 0.89</v>
      </c>
      <c r="J259" t="str">
        <f t="shared" si="61"/>
        <v>0.17</v>
      </c>
      <c r="K259" t="str">
        <f t="shared" si="62"/>
        <v>0.26</v>
      </c>
      <c r="L259" t="str">
        <f t="shared" si="63"/>
        <v>0.80</v>
      </c>
      <c r="M259" t="str">
        <f t="shared" si="64"/>
        <v>0.89</v>
      </c>
      <c r="N259">
        <f>(15^(1-P259)-0.5^(1-P259))/(10^(1-P259)-2^(1-P259))</f>
        <v>1.7838324927020326</v>
      </c>
      <c r="O259">
        <f>(15^(1-P259)-2^(1-P259))/(10^(1-P259)-2^(1-P259))</f>
        <v>1.5224720041213451</v>
      </c>
      <c r="P259" s="4">
        <f t="shared" si="65"/>
        <v>0.21500000000000002</v>
      </c>
      <c r="Q259" s="4">
        <f t="shared" si="66"/>
        <v>0.84499999999999997</v>
      </c>
      <c r="R259" s="4">
        <f t="shared" si="67"/>
        <v>1.653152248411689</v>
      </c>
      <c r="S259" t="s">
        <v>40</v>
      </c>
      <c r="T259" t="s">
        <v>18</v>
      </c>
      <c r="U259" t="s">
        <v>33</v>
      </c>
      <c r="V259" t="s">
        <v>20</v>
      </c>
      <c r="W259" t="s">
        <v>21</v>
      </c>
    </row>
    <row r="260" spans="1:23" x14ac:dyDescent="0.25">
      <c r="A260">
        <v>259</v>
      </c>
      <c r="B260" s="2">
        <v>7</v>
      </c>
      <c r="C260" s="2">
        <v>3</v>
      </c>
      <c r="D260" s="2">
        <v>1</v>
      </c>
      <c r="E260" s="1">
        <f t="shared" si="58"/>
        <v>8</v>
      </c>
      <c r="F260" s="1">
        <f t="shared" si="59"/>
        <v>4</v>
      </c>
      <c r="G260" s="1">
        <f t="shared" si="60"/>
        <v>2</v>
      </c>
      <c r="H260" t="str">
        <f>INDEX([1]Sheet1!$C$3:$O$15, MATCH(E260, [1]Sheet1!$B$3:$B$15, 0), MATCH(F260,[1]Sheet1!$C$2:$O$2,0))</f>
        <v>0.12, 0.22</v>
      </c>
      <c r="I260" t="str">
        <f>INDEX([2]Sheet1!$C$3:$O$15, MATCH(E260, [2]Sheet1!$C$2:$O$2,0), MATCH(F260, [2]Sheet1!$B$3:$B$15,0))</f>
        <v>0.84, 0.94</v>
      </c>
      <c r="J260" t="str">
        <f t="shared" si="61"/>
        <v>0.12</v>
      </c>
      <c r="K260" t="str">
        <f t="shared" si="62"/>
        <v>0.22</v>
      </c>
      <c r="L260" t="str">
        <f t="shared" si="63"/>
        <v>0.84</v>
      </c>
      <c r="M260" t="str">
        <f t="shared" si="64"/>
        <v>0.94</v>
      </c>
      <c r="N260">
        <f>(15^(1-P260)-2^(1-P260))/(10^(1-P260)-2^(1-P260))</f>
        <v>1.5428170679014381</v>
      </c>
      <c r="O260">
        <f>(15^(1-P260)-12^(1-P260))/(10^(1-P260)-2^(1-P260))</f>
        <v>0.32115715120300509</v>
      </c>
      <c r="P260" s="4">
        <f t="shared" si="65"/>
        <v>0.16999999999999998</v>
      </c>
      <c r="Q260" s="4">
        <f t="shared" si="66"/>
        <v>0.8899999999999999</v>
      </c>
      <c r="R260" s="4">
        <f t="shared" si="67"/>
        <v>0.93198710955222164</v>
      </c>
      <c r="S260" t="s">
        <v>32</v>
      </c>
      <c r="T260" t="s">
        <v>18</v>
      </c>
      <c r="U260" t="s">
        <v>39</v>
      </c>
      <c r="V260" t="s">
        <v>24</v>
      </c>
      <c r="W260" t="s">
        <v>21</v>
      </c>
    </row>
    <row r="261" spans="1:23" x14ac:dyDescent="0.25">
      <c r="A261">
        <v>260</v>
      </c>
      <c r="B261" s="2">
        <v>8</v>
      </c>
      <c r="C261" s="2">
        <v>10</v>
      </c>
      <c r="D261" s="2">
        <v>3</v>
      </c>
      <c r="E261" s="1">
        <f t="shared" si="58"/>
        <v>9</v>
      </c>
      <c r="F261" s="1">
        <f t="shared" si="59"/>
        <v>11</v>
      </c>
      <c r="G261" s="1">
        <f t="shared" si="60"/>
        <v>4</v>
      </c>
      <c r="H261" t="str">
        <f>INDEX([1]Sheet1!$C$3:$O$15, MATCH(E261, [1]Sheet1!$B$3:$B$15, 0), MATCH(F261,[1]Sheet1!$C$2:$O$2,0))</f>
        <v>0.50, 0.58</v>
      </c>
      <c r="I261" t="str">
        <f>INDEX([2]Sheet1!$C$3:$O$15, MATCH(E261, [2]Sheet1!$C$2:$O$2,0), MATCH(F261, [2]Sheet1!$B$3:$B$15,0))</f>
        <v>0.56, 0.65</v>
      </c>
      <c r="J261" t="str">
        <f t="shared" si="61"/>
        <v>0.50</v>
      </c>
      <c r="K261" t="str">
        <f t="shared" si="62"/>
        <v>0.58</v>
      </c>
      <c r="L261" t="str">
        <f t="shared" si="63"/>
        <v>0.56</v>
      </c>
      <c r="M261" t="str">
        <f t="shared" si="64"/>
        <v>0.65</v>
      </c>
      <c r="N261">
        <f>(15^(1-P261)-0.5^(1-P261))/(10^(1-P261)-2^(1-P261))</f>
        <v>1.821948947393881</v>
      </c>
      <c r="O261">
        <f>(15^(1-P261)-2^(1-P261))/(10^(1-P261)-2^(1-P261))</f>
        <v>1.3920119276487066</v>
      </c>
      <c r="P261" s="4">
        <f t="shared" si="65"/>
        <v>0.54</v>
      </c>
      <c r="Q261" s="4">
        <f t="shared" si="66"/>
        <v>0.60499999999999998</v>
      </c>
      <c r="R261" s="4">
        <f t="shared" si="67"/>
        <v>1.6069804375212939</v>
      </c>
      <c r="S261" t="s">
        <v>37</v>
      </c>
      <c r="T261" t="s">
        <v>18</v>
      </c>
      <c r="U261" t="s">
        <v>33</v>
      </c>
      <c r="V261" t="s">
        <v>34</v>
      </c>
      <c r="W261" t="s">
        <v>23</v>
      </c>
    </row>
    <row r="262" spans="1:23" x14ac:dyDescent="0.25">
      <c r="A262">
        <v>261</v>
      </c>
      <c r="B262" s="2">
        <v>7</v>
      </c>
      <c r="C262" s="2">
        <v>5</v>
      </c>
      <c r="D262" s="2">
        <v>3</v>
      </c>
      <c r="E262" s="1">
        <f t="shared" si="58"/>
        <v>8</v>
      </c>
      <c r="F262" s="1">
        <f t="shared" si="59"/>
        <v>6</v>
      </c>
      <c r="G262" s="1">
        <f t="shared" si="60"/>
        <v>4</v>
      </c>
      <c r="H262" t="str">
        <f>INDEX([1]Sheet1!$C$3:$O$15, MATCH(E262, [1]Sheet1!$B$3:$B$15, 0), MATCH(F262,[1]Sheet1!$C$2:$O$2,0))</f>
        <v>0.22, 0.30</v>
      </c>
      <c r="I262" t="str">
        <f>INDEX([2]Sheet1!$C$3:$O$15, MATCH(E262, [2]Sheet1!$C$2:$O$2,0), MATCH(F262, [2]Sheet1!$B$3:$B$15,0))</f>
        <v>0.77, 0.85</v>
      </c>
      <c r="J262" t="str">
        <f t="shared" si="61"/>
        <v>0.22</v>
      </c>
      <c r="K262" t="str">
        <f t="shared" si="62"/>
        <v>0.30</v>
      </c>
      <c r="L262" t="str">
        <f t="shared" si="63"/>
        <v>0.77</v>
      </c>
      <c r="M262" t="str">
        <f t="shared" si="64"/>
        <v>0.85</v>
      </c>
      <c r="N262">
        <f>(15^(1-P262)-0.5^(1-P262))/(10^(1-P262)-2^(1-P262))</f>
        <v>1.7827971391785058</v>
      </c>
      <c r="O262">
        <f>(15^(1-P262)-2^(1-P262))/(10^(1-P262)-2^(1-P262))</f>
        <v>1.5027000798266845</v>
      </c>
      <c r="P262" s="4">
        <f t="shared" si="65"/>
        <v>0.26</v>
      </c>
      <c r="Q262" s="4">
        <f t="shared" si="66"/>
        <v>0.81</v>
      </c>
      <c r="R262" s="4">
        <f t="shared" si="67"/>
        <v>1.6427486095025952</v>
      </c>
      <c r="S262" t="s">
        <v>40</v>
      </c>
      <c r="T262" t="s">
        <v>18</v>
      </c>
      <c r="U262" t="s">
        <v>42</v>
      </c>
      <c r="V262" t="s">
        <v>24</v>
      </c>
      <c r="W262" t="s">
        <v>21</v>
      </c>
    </row>
    <row r="263" spans="1:23" x14ac:dyDescent="0.25">
      <c r="A263">
        <v>262</v>
      </c>
      <c r="B263" s="2">
        <v>9</v>
      </c>
      <c r="C263" s="2">
        <v>4</v>
      </c>
      <c r="D263" s="2">
        <v>3</v>
      </c>
      <c r="E263" s="1">
        <f t="shared" si="58"/>
        <v>10</v>
      </c>
      <c r="F263" s="1">
        <f t="shared" si="59"/>
        <v>5</v>
      </c>
      <c r="G263" s="1">
        <f t="shared" si="60"/>
        <v>4</v>
      </c>
      <c r="H263" t="str">
        <f>INDEX([1]Sheet1!$C$3:$O$15, MATCH(E263, [1]Sheet1!$B$3:$B$15, 0), MATCH(F263,[1]Sheet1!$C$2:$O$2,0))</f>
        <v>0.27, 1.00</v>
      </c>
      <c r="I263" t="str">
        <f>INDEX([2]Sheet1!$C$3:$O$15, MATCH(E263, [2]Sheet1!$C$2:$O$2,0), MATCH(F263, [2]Sheet1!$B$3:$B$15,0))</f>
        <v>0.75, 1.89</v>
      </c>
      <c r="J263" t="str">
        <f t="shared" si="61"/>
        <v>0.27</v>
      </c>
      <c r="K263" t="str">
        <f t="shared" si="62"/>
        <v>1.00</v>
      </c>
      <c r="L263" t="str">
        <f t="shared" si="63"/>
        <v>0.75</v>
      </c>
      <c r="M263" t="str">
        <f t="shared" si="64"/>
        <v>1.89</v>
      </c>
      <c r="N263">
        <f>(15^(1-P263)-0.5^(1-P263))/(10^(1-P263)-2^(1-P263))</f>
        <v>1.8557958972017696</v>
      </c>
      <c r="O263">
        <f>(15^(1-P263)-2^(1-P263))/(10^(1-P263)-2^(1-P263))</f>
        <v>1.3590437975722294</v>
      </c>
      <c r="P263" s="4">
        <f t="shared" si="65"/>
        <v>0.63500000000000001</v>
      </c>
      <c r="Q263" s="4">
        <f t="shared" si="66"/>
        <v>1.3199999999999998</v>
      </c>
      <c r="R263" s="4">
        <f t="shared" si="67"/>
        <v>1.6074198473869994</v>
      </c>
      <c r="S263" t="s">
        <v>44</v>
      </c>
      <c r="T263" t="s">
        <v>18</v>
      </c>
      <c r="U263" t="s">
        <v>42</v>
      </c>
      <c r="V263" t="s">
        <v>20</v>
      </c>
      <c r="W263" t="s">
        <v>21</v>
      </c>
    </row>
    <row r="264" spans="1:23" x14ac:dyDescent="0.25">
      <c r="A264">
        <v>263</v>
      </c>
      <c r="B264" s="2">
        <v>7</v>
      </c>
      <c r="C264" s="2">
        <v>3</v>
      </c>
      <c r="D264" s="2">
        <v>1</v>
      </c>
      <c r="E264" s="1">
        <f t="shared" si="58"/>
        <v>8</v>
      </c>
      <c r="F264" s="1">
        <f t="shared" si="59"/>
        <v>4</v>
      </c>
      <c r="G264" s="1">
        <f t="shared" si="60"/>
        <v>2</v>
      </c>
      <c r="H264" t="str">
        <f>INDEX([1]Sheet1!$C$3:$O$15, MATCH(E264, [1]Sheet1!$B$3:$B$15, 0), MATCH(F264,[1]Sheet1!$C$2:$O$2,0))</f>
        <v>0.12, 0.22</v>
      </c>
      <c r="I264" t="str">
        <f>INDEX([2]Sheet1!$C$3:$O$15, MATCH(E264, [2]Sheet1!$C$2:$O$2,0), MATCH(F264, [2]Sheet1!$B$3:$B$15,0))</f>
        <v>0.84, 0.94</v>
      </c>
      <c r="J264" t="str">
        <f t="shared" si="61"/>
        <v>0.12</v>
      </c>
      <c r="K264" t="str">
        <f t="shared" si="62"/>
        <v>0.22</v>
      </c>
      <c r="L264" t="str">
        <f t="shared" si="63"/>
        <v>0.84</v>
      </c>
      <c r="M264" t="str">
        <f t="shared" si="64"/>
        <v>0.94</v>
      </c>
      <c r="N264">
        <f>(15^(1-P264)-2^(1-P264))/(10^(1-P264)-2^(1-P264))</f>
        <v>1.5428170679014381</v>
      </c>
      <c r="O264">
        <f>(15^(1-P264)-12^(1-P264))/(10^(1-P264)-2^(1-P264))</f>
        <v>0.32115715120300509</v>
      </c>
      <c r="P264" s="4">
        <f t="shared" si="65"/>
        <v>0.16999999999999998</v>
      </c>
      <c r="Q264" s="4">
        <f t="shared" si="66"/>
        <v>0.8899999999999999</v>
      </c>
      <c r="R264" s="4">
        <f t="shared" si="67"/>
        <v>0.93198710955222164</v>
      </c>
      <c r="S264" t="s">
        <v>40</v>
      </c>
      <c r="T264" t="s">
        <v>18</v>
      </c>
      <c r="U264" t="s">
        <v>33</v>
      </c>
      <c r="V264" t="s">
        <v>34</v>
      </c>
      <c r="W264" t="s">
        <v>21</v>
      </c>
    </row>
    <row r="265" spans="1:23" x14ac:dyDescent="0.25">
      <c r="A265">
        <v>264</v>
      </c>
      <c r="B265" s="2">
        <v>7</v>
      </c>
      <c r="C265" s="2">
        <v>3</v>
      </c>
      <c r="D265" s="2">
        <v>1</v>
      </c>
      <c r="E265" s="1">
        <f t="shared" si="58"/>
        <v>8</v>
      </c>
      <c r="F265" s="1">
        <f t="shared" si="59"/>
        <v>4</v>
      </c>
      <c r="G265" s="1">
        <f t="shared" si="60"/>
        <v>2</v>
      </c>
      <c r="H265" t="str">
        <f>INDEX([1]Sheet1!$C$3:$O$15, MATCH(E265, [1]Sheet1!$B$3:$B$15, 0), MATCH(F265,[1]Sheet1!$C$2:$O$2,0))</f>
        <v>0.12, 0.22</v>
      </c>
      <c r="I265" t="str">
        <f>INDEX([2]Sheet1!$C$3:$O$15, MATCH(E265, [2]Sheet1!$C$2:$O$2,0), MATCH(F265, [2]Sheet1!$B$3:$B$15,0))</f>
        <v>0.84, 0.94</v>
      </c>
      <c r="J265" t="str">
        <f t="shared" si="61"/>
        <v>0.12</v>
      </c>
      <c r="K265" t="str">
        <f t="shared" si="62"/>
        <v>0.22</v>
      </c>
      <c r="L265" t="str">
        <f t="shared" si="63"/>
        <v>0.84</v>
      </c>
      <c r="M265" t="str">
        <f t="shared" si="64"/>
        <v>0.94</v>
      </c>
      <c r="N265">
        <f>(15^(1-P265)-2^(1-P265))/(10^(1-P265)-2^(1-P265))</f>
        <v>1.5428170679014381</v>
      </c>
      <c r="O265">
        <f>(15^(1-P265)-12^(1-P265))/(10^(1-P265)-2^(1-P265))</f>
        <v>0.32115715120300509</v>
      </c>
      <c r="P265" s="4">
        <f t="shared" si="65"/>
        <v>0.16999999999999998</v>
      </c>
      <c r="Q265" s="4">
        <f t="shared" si="66"/>
        <v>0.8899999999999999</v>
      </c>
      <c r="R265" s="4">
        <f t="shared" si="67"/>
        <v>0.93198710955222164</v>
      </c>
      <c r="S265" t="s">
        <v>32</v>
      </c>
      <c r="T265" t="s">
        <v>18</v>
      </c>
      <c r="U265" t="s">
        <v>43</v>
      </c>
      <c r="V265" t="s">
        <v>34</v>
      </c>
      <c r="W265" t="s">
        <v>21</v>
      </c>
    </row>
    <row r="266" spans="1:23" x14ac:dyDescent="0.25">
      <c r="A266">
        <v>265</v>
      </c>
      <c r="B266" s="2">
        <v>7</v>
      </c>
      <c r="C266" s="2">
        <v>4</v>
      </c>
      <c r="D266" s="2">
        <v>3</v>
      </c>
      <c r="E266" s="1">
        <f t="shared" si="58"/>
        <v>8</v>
      </c>
      <c r="F266" s="1">
        <f t="shared" si="59"/>
        <v>5</v>
      </c>
      <c r="G266" s="1">
        <f t="shared" si="60"/>
        <v>4</v>
      </c>
      <c r="H266" t="str">
        <f>INDEX([1]Sheet1!$C$3:$O$15, MATCH(E266, [1]Sheet1!$B$3:$B$15, 0), MATCH(F266,[1]Sheet1!$C$2:$O$2,0))</f>
        <v>0.17, 0.26</v>
      </c>
      <c r="I266" t="str">
        <f>INDEX([2]Sheet1!$C$3:$O$15, MATCH(E266, [2]Sheet1!$C$2:$O$2,0), MATCH(F266, [2]Sheet1!$B$3:$B$15,0))</f>
        <v>0.80, 0.89</v>
      </c>
      <c r="J266" t="str">
        <f t="shared" si="61"/>
        <v>0.17</v>
      </c>
      <c r="K266" t="str">
        <f t="shared" si="62"/>
        <v>0.26</v>
      </c>
      <c r="L266" t="str">
        <f t="shared" si="63"/>
        <v>0.80</v>
      </c>
      <c r="M266" t="str">
        <f t="shared" si="64"/>
        <v>0.89</v>
      </c>
      <c r="N266">
        <f>(15^(1-P266)-0.5^(1-P266))/(10^(1-P266)-2^(1-P266))</f>
        <v>1.7838324927020326</v>
      </c>
      <c r="O266">
        <f>(15^(1-P266)-2^(1-P266))/(10^(1-P266)-2^(1-P266))</f>
        <v>1.5224720041213451</v>
      </c>
      <c r="P266" s="4">
        <f t="shared" si="65"/>
        <v>0.21500000000000002</v>
      </c>
      <c r="Q266" s="4">
        <f t="shared" si="66"/>
        <v>0.84499999999999997</v>
      </c>
      <c r="R266" s="4">
        <f t="shared" si="67"/>
        <v>1.653152248411689</v>
      </c>
      <c r="S266" t="s">
        <v>35</v>
      </c>
      <c r="T266" t="s">
        <v>25</v>
      </c>
      <c r="U266" t="s">
        <v>43</v>
      </c>
      <c r="V266" t="s">
        <v>34</v>
      </c>
      <c r="W266" t="s">
        <v>21</v>
      </c>
    </row>
    <row r="267" spans="1:23" x14ac:dyDescent="0.25">
      <c r="A267">
        <v>266</v>
      </c>
      <c r="B267" s="2">
        <v>7</v>
      </c>
      <c r="C267" s="2">
        <v>3</v>
      </c>
      <c r="D267" s="2">
        <v>4</v>
      </c>
      <c r="E267" s="1">
        <f t="shared" si="58"/>
        <v>8</v>
      </c>
      <c r="F267" s="1">
        <f t="shared" si="59"/>
        <v>4</v>
      </c>
      <c r="G267" s="1">
        <f t="shared" si="60"/>
        <v>5</v>
      </c>
      <c r="H267" t="str">
        <f>INDEX([1]Sheet1!$C$3:$O$15, MATCH(E267, [1]Sheet1!$B$3:$B$15, 0), MATCH(F267,[1]Sheet1!$C$2:$O$2,0))</f>
        <v>0.12, 0.22</v>
      </c>
      <c r="I267" t="str">
        <f>INDEX([2]Sheet1!$C$3:$O$15, MATCH(E267, [2]Sheet1!$C$2:$O$2,0), MATCH(F267, [2]Sheet1!$B$3:$B$15,0))</f>
        <v>0.84, 0.94</v>
      </c>
      <c r="J267" t="str">
        <f t="shared" si="61"/>
        <v>0.12</v>
      </c>
      <c r="K267" t="str">
        <f t="shared" si="62"/>
        <v>0.22</v>
      </c>
      <c r="L267" t="str">
        <f t="shared" si="63"/>
        <v>0.84</v>
      </c>
      <c r="M267" t="str">
        <f t="shared" si="64"/>
        <v>0.94</v>
      </c>
      <c r="N267">
        <f>(15^(1-P267)-0.5^(1-P267))/(8^(1-P267)-4^(1-P267))</f>
        <v>3.6227151267643265</v>
      </c>
      <c r="O267">
        <f>(15^(1-P267)-0.5^(1-P267))/(8^(1-P267)-2^(1-P267))</f>
        <v>2.3184942902757055</v>
      </c>
      <c r="P267" s="4">
        <f t="shared" si="65"/>
        <v>0.16999999999999998</v>
      </c>
      <c r="Q267" s="4">
        <f t="shared" si="66"/>
        <v>0.8899999999999999</v>
      </c>
      <c r="R267" s="4">
        <f t="shared" si="67"/>
        <v>2.9706047085200158</v>
      </c>
      <c r="S267" t="s">
        <v>40</v>
      </c>
      <c r="T267" t="s">
        <v>18</v>
      </c>
      <c r="U267" t="s">
        <v>39</v>
      </c>
      <c r="V267" t="s">
        <v>34</v>
      </c>
      <c r="W267" t="s">
        <v>21</v>
      </c>
    </row>
    <row r="268" spans="1:23" x14ac:dyDescent="0.25">
      <c r="A268">
        <v>267</v>
      </c>
      <c r="B268" s="2">
        <v>7</v>
      </c>
      <c r="C268" s="2">
        <v>5</v>
      </c>
      <c r="D268" s="2">
        <v>3</v>
      </c>
      <c r="E268" s="1">
        <f t="shared" si="58"/>
        <v>8</v>
      </c>
      <c r="F268" s="1">
        <f t="shared" si="59"/>
        <v>6</v>
      </c>
      <c r="G268" s="1">
        <f t="shared" si="60"/>
        <v>4</v>
      </c>
      <c r="H268" t="str">
        <f>INDEX([1]Sheet1!$C$3:$O$15, MATCH(E268, [1]Sheet1!$B$3:$B$15, 0), MATCH(F268,[1]Sheet1!$C$2:$O$2,0))</f>
        <v>0.22, 0.30</v>
      </c>
      <c r="I268" t="str">
        <f>INDEX([2]Sheet1!$C$3:$O$15, MATCH(E268, [2]Sheet1!$C$2:$O$2,0), MATCH(F268, [2]Sheet1!$B$3:$B$15,0))</f>
        <v>0.77, 0.85</v>
      </c>
      <c r="J268" t="str">
        <f t="shared" si="61"/>
        <v>0.22</v>
      </c>
      <c r="K268" t="str">
        <f t="shared" si="62"/>
        <v>0.30</v>
      </c>
      <c r="L268" t="str">
        <f t="shared" si="63"/>
        <v>0.77</v>
      </c>
      <c r="M268" t="str">
        <f t="shared" si="64"/>
        <v>0.85</v>
      </c>
      <c r="N268">
        <f>(15^(1-P268)-0.5^(1-P268))/(10^(1-P268)-2^(1-P268))</f>
        <v>1.7827971391785058</v>
      </c>
      <c r="O268">
        <f>(15^(1-P268)-2^(1-P268))/(10^(1-P268)-2^(1-P268))</f>
        <v>1.5027000798266845</v>
      </c>
      <c r="P268" s="4">
        <f t="shared" si="65"/>
        <v>0.26</v>
      </c>
      <c r="Q268" s="4">
        <f t="shared" si="66"/>
        <v>0.81</v>
      </c>
      <c r="R268" s="4">
        <f t="shared" si="67"/>
        <v>1.6427486095025952</v>
      </c>
      <c r="S268" t="s">
        <v>38</v>
      </c>
      <c r="T268" t="s">
        <v>18</v>
      </c>
      <c r="U268" t="s">
        <v>41</v>
      </c>
      <c r="V268" t="s">
        <v>24</v>
      </c>
      <c r="W268" t="s">
        <v>21</v>
      </c>
    </row>
    <row r="269" spans="1:23" x14ac:dyDescent="0.25">
      <c r="A269">
        <v>268</v>
      </c>
      <c r="B269" s="2">
        <v>7</v>
      </c>
      <c r="C269" s="2">
        <v>3</v>
      </c>
      <c r="D269" s="2">
        <v>1</v>
      </c>
      <c r="E269" s="1">
        <f t="shared" si="58"/>
        <v>8</v>
      </c>
      <c r="F269" s="1">
        <f t="shared" si="59"/>
        <v>4</v>
      </c>
      <c r="G269" s="1">
        <f t="shared" si="60"/>
        <v>2</v>
      </c>
      <c r="H269" t="str">
        <f>INDEX([1]Sheet1!$C$3:$O$15, MATCH(E269, [1]Sheet1!$B$3:$B$15, 0), MATCH(F269,[1]Sheet1!$C$2:$O$2,0))</f>
        <v>0.12, 0.22</v>
      </c>
      <c r="I269" t="str">
        <f>INDEX([2]Sheet1!$C$3:$O$15, MATCH(E269, [2]Sheet1!$C$2:$O$2,0), MATCH(F269, [2]Sheet1!$B$3:$B$15,0))</f>
        <v>0.84, 0.94</v>
      </c>
      <c r="J269" t="str">
        <f t="shared" si="61"/>
        <v>0.12</v>
      </c>
      <c r="K269" t="str">
        <f t="shared" si="62"/>
        <v>0.22</v>
      </c>
      <c r="L269" t="str">
        <f t="shared" si="63"/>
        <v>0.84</v>
      </c>
      <c r="M269" t="str">
        <f t="shared" si="64"/>
        <v>0.94</v>
      </c>
      <c r="N269">
        <f>(15^(1-P269)-2^(1-P269))/(10^(1-P269)-2^(1-P269))</f>
        <v>1.5428170679014381</v>
      </c>
      <c r="O269">
        <f>(15^(1-P269)-12^(1-P269))/(10^(1-P269)-2^(1-P269))</f>
        <v>0.32115715120300509</v>
      </c>
      <c r="P269" s="4">
        <f t="shared" si="65"/>
        <v>0.16999999999999998</v>
      </c>
      <c r="Q269" s="4">
        <f t="shared" si="66"/>
        <v>0.8899999999999999</v>
      </c>
      <c r="R269" s="4">
        <f t="shared" si="67"/>
        <v>0.93198710955222164</v>
      </c>
      <c r="S269" t="s">
        <v>44</v>
      </c>
      <c r="T269" t="s">
        <v>18</v>
      </c>
      <c r="U269" t="s">
        <v>39</v>
      </c>
      <c r="V269" t="s">
        <v>20</v>
      </c>
      <c r="W269" t="s">
        <v>21</v>
      </c>
    </row>
    <row r="270" spans="1:23" x14ac:dyDescent="0.25">
      <c r="A270">
        <v>269</v>
      </c>
      <c r="B270" s="2">
        <v>8</v>
      </c>
      <c r="C270" s="2">
        <v>13</v>
      </c>
      <c r="D270" s="2">
        <v>3</v>
      </c>
      <c r="E270" s="1">
        <f t="shared" si="58"/>
        <v>9</v>
      </c>
      <c r="F270" s="1">
        <f t="shared" si="59"/>
        <v>14</v>
      </c>
      <c r="G270" s="1">
        <f t="shared" si="60"/>
        <v>4</v>
      </c>
      <c r="H270" t="str">
        <f>INDEX([1]Sheet1!$C$3:$O$15, MATCH(E270, [1]Sheet1!$B$3:$B$15, 0), MATCH(F270,[1]Sheet1!$C$2:$O$2,0))</f>
        <v>0.64, 0.72</v>
      </c>
      <c r="I270" t="str">
        <f>INDEX([2]Sheet1!$C$3:$O$15, MATCH(E270, [2]Sheet1!$C$2:$O$2,0), MATCH(F270, [2]Sheet1!$B$3:$B$15,0))</f>
        <v>0.39, 0.48</v>
      </c>
      <c r="J270" t="str">
        <f t="shared" si="61"/>
        <v>0.64</v>
      </c>
      <c r="K270" t="str">
        <f t="shared" si="62"/>
        <v>0.72</v>
      </c>
      <c r="L270" t="str">
        <f t="shared" si="63"/>
        <v>0.39</v>
      </c>
      <c r="M270" t="str">
        <f t="shared" si="64"/>
        <v>0.48</v>
      </c>
      <c r="N270">
        <f>(15^(1-P270)-0.5^(1-P270))/(10^(1-P270)-2^(1-P270))</f>
        <v>1.8760367320110036</v>
      </c>
      <c r="O270">
        <f>(15^(1-P270)-2^(1-P270))/(10^(1-P270)-2^(1-P270))</f>
        <v>1.3441949052936637</v>
      </c>
      <c r="P270" s="4">
        <f t="shared" si="65"/>
        <v>0.67999999999999994</v>
      </c>
      <c r="Q270" s="4">
        <f t="shared" si="66"/>
        <v>0.435</v>
      </c>
      <c r="R270" s="4">
        <f t="shared" si="67"/>
        <v>1.6101158186523337</v>
      </c>
      <c r="S270" t="s">
        <v>32</v>
      </c>
      <c r="T270" t="s">
        <v>25</v>
      </c>
      <c r="U270" t="s">
        <v>43</v>
      </c>
      <c r="V270" t="s">
        <v>34</v>
      </c>
      <c r="W270" t="s">
        <v>21</v>
      </c>
    </row>
    <row r="271" spans="1:23" x14ac:dyDescent="0.25">
      <c r="A271">
        <v>270</v>
      </c>
      <c r="B271" s="2">
        <v>9</v>
      </c>
      <c r="C271" s="2">
        <v>7</v>
      </c>
      <c r="D271" s="2">
        <v>4</v>
      </c>
      <c r="E271" s="1">
        <f t="shared" si="58"/>
        <v>10</v>
      </c>
      <c r="F271" s="1">
        <f t="shared" si="59"/>
        <v>8</v>
      </c>
      <c r="G271" s="1">
        <f t="shared" si="60"/>
        <v>5</v>
      </c>
      <c r="H271" t="str">
        <f>INDEX([1]Sheet1!$C$3:$O$15, MATCH(E271, [1]Sheet1!$B$3:$B$15, 0), MATCH(F271,[1]Sheet1!$C$2:$O$2,0))</f>
        <v>0.40, 1.00</v>
      </c>
      <c r="I271" t="str">
        <f>INDEX([2]Sheet1!$C$3:$O$15, MATCH(E271, [2]Sheet1!$C$2:$O$2,0), MATCH(F271, [2]Sheet1!$B$3:$B$15,0))</f>
        <v>0.75, 1.89</v>
      </c>
      <c r="J271" t="str">
        <f t="shared" si="61"/>
        <v>0.40</v>
      </c>
      <c r="K271" t="str">
        <f t="shared" si="62"/>
        <v>1.00</v>
      </c>
      <c r="L271" t="str">
        <f t="shared" si="63"/>
        <v>0.75</v>
      </c>
      <c r="M271" t="str">
        <f t="shared" si="64"/>
        <v>1.89</v>
      </c>
      <c r="N271">
        <f>(15^(1-P271)-0.5^(1-P271))/(8^(1-P271)-4^(1-P271))</f>
        <v>4.113296373154915</v>
      </c>
      <c r="O271">
        <f>(15^(1-P271)-0.5^(1-P271))/(8^(1-P271)-2^(1-P271))</f>
        <v>2.2697149588132546</v>
      </c>
      <c r="P271" s="4">
        <f t="shared" si="65"/>
        <v>0.7</v>
      </c>
      <c r="Q271" s="4">
        <f t="shared" si="66"/>
        <v>1.3199999999999998</v>
      </c>
      <c r="R271" s="4">
        <f t="shared" si="67"/>
        <v>3.191505665984085</v>
      </c>
      <c r="S271" t="s">
        <v>32</v>
      </c>
      <c r="T271" t="s">
        <v>25</v>
      </c>
      <c r="U271" t="s">
        <v>33</v>
      </c>
      <c r="V271" t="s">
        <v>20</v>
      </c>
      <c r="W271" t="s">
        <v>23</v>
      </c>
    </row>
    <row r="272" spans="1:23" x14ac:dyDescent="0.25">
      <c r="A272">
        <v>271</v>
      </c>
      <c r="B272" s="2">
        <v>7</v>
      </c>
      <c r="C272" s="2">
        <v>4</v>
      </c>
      <c r="D272" s="2">
        <v>1</v>
      </c>
      <c r="E272" s="1">
        <f t="shared" si="58"/>
        <v>8</v>
      </c>
      <c r="F272" s="1">
        <f t="shared" si="59"/>
        <v>5</v>
      </c>
      <c r="G272" s="1">
        <f t="shared" si="60"/>
        <v>2</v>
      </c>
      <c r="H272" t="str">
        <f>INDEX([1]Sheet1!$C$3:$O$15, MATCH(E272, [1]Sheet1!$B$3:$B$15, 0), MATCH(F272,[1]Sheet1!$C$2:$O$2,0))</f>
        <v>0.17, 0.26</v>
      </c>
      <c r="I272" t="str">
        <f>INDEX([2]Sheet1!$C$3:$O$15, MATCH(E272, [2]Sheet1!$C$2:$O$2,0), MATCH(F272, [2]Sheet1!$B$3:$B$15,0))</f>
        <v>0.80, 0.89</v>
      </c>
      <c r="J272" t="str">
        <f t="shared" si="61"/>
        <v>0.17</v>
      </c>
      <c r="K272" t="str">
        <f t="shared" si="62"/>
        <v>0.26</v>
      </c>
      <c r="L272" t="str">
        <f t="shared" si="63"/>
        <v>0.80</v>
      </c>
      <c r="M272" t="str">
        <f t="shared" si="64"/>
        <v>0.89</v>
      </c>
      <c r="N272">
        <f>(15^(1-P272)-2^(1-P272))/(10^(1-P272)-2^(1-P272))</f>
        <v>1.5224720041213451</v>
      </c>
      <c r="O272">
        <f>(15^(1-P272)-12^(1-P272))/(10^(1-P272)-2^(1-P272))</f>
        <v>0.30796114113426326</v>
      </c>
      <c r="P272" s="4">
        <f t="shared" si="65"/>
        <v>0.21500000000000002</v>
      </c>
      <c r="Q272" s="4">
        <f t="shared" si="66"/>
        <v>0.84499999999999997</v>
      </c>
      <c r="R272" s="4">
        <f t="shared" si="67"/>
        <v>0.9152165726278042</v>
      </c>
      <c r="S272" t="s">
        <v>44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2">
        <v>7</v>
      </c>
      <c r="C273" s="2">
        <v>4</v>
      </c>
      <c r="D273" s="2">
        <v>1</v>
      </c>
      <c r="E273" s="1">
        <f t="shared" si="58"/>
        <v>8</v>
      </c>
      <c r="F273" s="1">
        <f t="shared" si="59"/>
        <v>5</v>
      </c>
      <c r="G273" s="1">
        <f t="shared" si="60"/>
        <v>2</v>
      </c>
      <c r="H273" t="str">
        <f>INDEX([1]Sheet1!$C$3:$O$15, MATCH(E273, [1]Sheet1!$B$3:$B$15, 0), MATCH(F273,[1]Sheet1!$C$2:$O$2,0))</f>
        <v>0.17, 0.26</v>
      </c>
      <c r="I273" t="str">
        <f>INDEX([2]Sheet1!$C$3:$O$15, MATCH(E273, [2]Sheet1!$C$2:$O$2,0), MATCH(F273, [2]Sheet1!$B$3:$B$15,0))</f>
        <v>0.80, 0.89</v>
      </c>
      <c r="J273" t="str">
        <f t="shared" si="61"/>
        <v>0.17</v>
      </c>
      <c r="K273" t="str">
        <f t="shared" si="62"/>
        <v>0.26</v>
      </c>
      <c r="L273" t="str">
        <f t="shared" si="63"/>
        <v>0.80</v>
      </c>
      <c r="M273" t="str">
        <f t="shared" si="64"/>
        <v>0.89</v>
      </c>
      <c r="N273">
        <f>(15^(1-P273)-2^(1-P273))/(10^(1-P273)-2^(1-P273))</f>
        <v>1.5224720041213451</v>
      </c>
      <c r="O273">
        <f>(15^(1-P273)-12^(1-P273))/(10^(1-P273)-2^(1-P273))</f>
        <v>0.30796114113426326</v>
      </c>
      <c r="P273" s="4">
        <f t="shared" si="65"/>
        <v>0.21500000000000002</v>
      </c>
      <c r="Q273" s="4">
        <f t="shared" si="66"/>
        <v>0.84499999999999997</v>
      </c>
      <c r="R273" s="4">
        <f t="shared" si="67"/>
        <v>0.9152165726278042</v>
      </c>
      <c r="S273" t="s">
        <v>44</v>
      </c>
      <c r="T273" t="s">
        <v>18</v>
      </c>
      <c r="U273" t="s">
        <v>42</v>
      </c>
      <c r="V273" t="s">
        <v>34</v>
      </c>
      <c r="W273" t="s">
        <v>21</v>
      </c>
    </row>
    <row r="274" spans="1:23" x14ac:dyDescent="0.25">
      <c r="A274">
        <v>273</v>
      </c>
      <c r="B274" s="2">
        <v>7</v>
      </c>
      <c r="C274" s="2">
        <v>5</v>
      </c>
      <c r="D274" s="2">
        <v>3</v>
      </c>
      <c r="E274" s="1">
        <f t="shared" si="58"/>
        <v>8</v>
      </c>
      <c r="F274" s="1">
        <f t="shared" si="59"/>
        <v>6</v>
      </c>
      <c r="G274" s="1">
        <f t="shared" si="60"/>
        <v>4</v>
      </c>
      <c r="H274" t="str">
        <f>INDEX([1]Sheet1!$C$3:$O$15, MATCH(E274, [1]Sheet1!$B$3:$B$15, 0), MATCH(F274,[1]Sheet1!$C$2:$O$2,0))</f>
        <v>0.22, 0.30</v>
      </c>
      <c r="I274" t="str">
        <f>INDEX([2]Sheet1!$C$3:$O$15, MATCH(E274, [2]Sheet1!$C$2:$O$2,0), MATCH(F274, [2]Sheet1!$B$3:$B$15,0))</f>
        <v>0.77, 0.85</v>
      </c>
      <c r="J274" t="str">
        <f t="shared" si="61"/>
        <v>0.22</v>
      </c>
      <c r="K274" t="str">
        <f t="shared" si="62"/>
        <v>0.30</v>
      </c>
      <c r="L274" t="str">
        <f t="shared" si="63"/>
        <v>0.77</v>
      </c>
      <c r="M274" t="str">
        <f t="shared" si="64"/>
        <v>0.85</v>
      </c>
      <c r="N274">
        <f>(15^(1-P274)-0.5^(1-P274))/(10^(1-P274)-2^(1-P274))</f>
        <v>1.7827971391785058</v>
      </c>
      <c r="O274">
        <f>(15^(1-P274)-2^(1-P274))/(10^(1-P274)-2^(1-P274))</f>
        <v>1.5027000798266845</v>
      </c>
      <c r="P274" s="4">
        <f t="shared" si="65"/>
        <v>0.26</v>
      </c>
      <c r="Q274" s="4">
        <f t="shared" si="66"/>
        <v>0.81</v>
      </c>
      <c r="R274" s="4">
        <f t="shared" si="67"/>
        <v>1.6427486095025952</v>
      </c>
      <c r="S274" t="s">
        <v>38</v>
      </c>
      <c r="T274" t="s">
        <v>25</v>
      </c>
      <c r="U274" t="s">
        <v>33</v>
      </c>
      <c r="V274" t="s">
        <v>20</v>
      </c>
      <c r="W274" t="s">
        <v>21</v>
      </c>
    </row>
    <row r="275" spans="1:23" x14ac:dyDescent="0.25">
      <c r="A275">
        <v>274</v>
      </c>
      <c r="B275" s="2">
        <v>7</v>
      </c>
      <c r="C275" s="2">
        <v>2</v>
      </c>
      <c r="D275" s="2">
        <v>3</v>
      </c>
      <c r="E275" s="1">
        <f t="shared" si="58"/>
        <v>8</v>
      </c>
      <c r="F275" s="1">
        <f t="shared" si="59"/>
        <v>3</v>
      </c>
      <c r="G275" s="1">
        <f t="shared" si="60"/>
        <v>4</v>
      </c>
      <c r="H275" t="str">
        <f>INDEX([1]Sheet1!$C$3:$O$15, MATCH(E275, [1]Sheet1!$B$3:$B$15, 0), MATCH(F275,[1]Sheet1!$C$2:$O$2,0))</f>
        <v>0.06, 0.17</v>
      </c>
      <c r="I275" t="str">
        <f>INDEX([2]Sheet1!$C$3:$O$15, MATCH(E275, [2]Sheet1!$C$2:$O$2,0), MATCH(F275, [2]Sheet1!$B$3:$B$15,0))</f>
        <v>0.89, 0.99</v>
      </c>
      <c r="J275" t="str">
        <f t="shared" si="61"/>
        <v>0.06</v>
      </c>
      <c r="K275" t="str">
        <f t="shared" si="62"/>
        <v>0.17</v>
      </c>
      <c r="L275" t="str">
        <f t="shared" si="63"/>
        <v>0.89</v>
      </c>
      <c r="M275" t="str">
        <f t="shared" si="64"/>
        <v>0.99</v>
      </c>
      <c r="N275">
        <f>(15^(1-P275)-0.5^(1-P275))/(10^(1-P275)-2^(1-P275))</f>
        <v>1.7924850605966762</v>
      </c>
      <c r="O275">
        <f>(15^(1-P275)-2^(1-P275))/(10^(1-P275)-2^(1-P275))</f>
        <v>1.5684743107525587</v>
      </c>
      <c r="P275" s="4">
        <f t="shared" si="65"/>
        <v>0.115</v>
      </c>
      <c r="Q275" s="4">
        <f t="shared" si="66"/>
        <v>0.94</v>
      </c>
      <c r="R275" s="4">
        <f t="shared" si="67"/>
        <v>1.6804796856746176</v>
      </c>
      <c r="S275" t="s">
        <v>38</v>
      </c>
      <c r="T275" t="s">
        <v>18</v>
      </c>
      <c r="U275" t="s">
        <v>33</v>
      </c>
      <c r="V275" t="s">
        <v>20</v>
      </c>
      <c r="W275" t="s">
        <v>21</v>
      </c>
    </row>
    <row r="276" spans="1:23" x14ac:dyDescent="0.25">
      <c r="A276">
        <v>275</v>
      </c>
      <c r="B276" s="2">
        <v>7</v>
      </c>
      <c r="C276" s="2">
        <v>4</v>
      </c>
      <c r="D276" s="2">
        <v>3</v>
      </c>
      <c r="E276" s="1">
        <f t="shared" si="58"/>
        <v>8</v>
      </c>
      <c r="F276" s="1">
        <f t="shared" si="59"/>
        <v>5</v>
      </c>
      <c r="G276" s="1">
        <f t="shared" si="60"/>
        <v>4</v>
      </c>
      <c r="H276" t="str">
        <f>INDEX([1]Sheet1!$C$3:$O$15, MATCH(E276, [1]Sheet1!$B$3:$B$15, 0), MATCH(F276,[1]Sheet1!$C$2:$O$2,0))</f>
        <v>0.17, 0.26</v>
      </c>
      <c r="I276" t="str">
        <f>INDEX([2]Sheet1!$C$3:$O$15, MATCH(E276, [2]Sheet1!$C$2:$O$2,0), MATCH(F276, [2]Sheet1!$B$3:$B$15,0))</f>
        <v>0.80, 0.89</v>
      </c>
      <c r="J276" t="str">
        <f t="shared" si="61"/>
        <v>0.17</v>
      </c>
      <c r="K276" t="str">
        <f t="shared" si="62"/>
        <v>0.26</v>
      </c>
      <c r="L276" t="str">
        <f t="shared" si="63"/>
        <v>0.80</v>
      </c>
      <c r="M276" t="str">
        <f t="shared" si="64"/>
        <v>0.89</v>
      </c>
      <c r="N276">
        <f>(15^(1-P276)-0.5^(1-P276))/(10^(1-P276)-2^(1-P276))</f>
        <v>1.7838324927020326</v>
      </c>
      <c r="O276">
        <f>(15^(1-P276)-2^(1-P276))/(10^(1-P276)-2^(1-P276))</f>
        <v>1.5224720041213451</v>
      </c>
      <c r="P276" s="4">
        <f t="shared" si="65"/>
        <v>0.21500000000000002</v>
      </c>
      <c r="Q276" s="4">
        <f t="shared" si="66"/>
        <v>0.84499999999999997</v>
      </c>
      <c r="R276" s="4">
        <f t="shared" si="67"/>
        <v>1.653152248411689</v>
      </c>
      <c r="S276" t="s">
        <v>32</v>
      </c>
      <c r="T276" t="s">
        <v>25</v>
      </c>
      <c r="U276" t="s">
        <v>39</v>
      </c>
      <c r="V276" t="s">
        <v>34</v>
      </c>
      <c r="W276" t="s">
        <v>21</v>
      </c>
    </row>
    <row r="277" spans="1:23" x14ac:dyDescent="0.25">
      <c r="A277">
        <v>276</v>
      </c>
      <c r="B277" s="2">
        <v>7</v>
      </c>
      <c r="C277" s="2">
        <v>3</v>
      </c>
      <c r="D277" s="2">
        <v>1</v>
      </c>
      <c r="E277" s="1">
        <f t="shared" si="58"/>
        <v>8</v>
      </c>
      <c r="F277" s="1">
        <f t="shared" si="59"/>
        <v>4</v>
      </c>
      <c r="G277" s="1">
        <f t="shared" si="60"/>
        <v>2</v>
      </c>
      <c r="H277" t="str">
        <f>INDEX([1]Sheet1!$C$3:$O$15, MATCH(E277, [1]Sheet1!$B$3:$B$15, 0), MATCH(F277,[1]Sheet1!$C$2:$O$2,0))</f>
        <v>0.12, 0.22</v>
      </c>
      <c r="I277" t="str">
        <f>INDEX([2]Sheet1!$C$3:$O$15, MATCH(E277, [2]Sheet1!$C$2:$O$2,0), MATCH(F277, [2]Sheet1!$B$3:$B$15,0))</f>
        <v>0.84, 0.94</v>
      </c>
      <c r="J277" t="str">
        <f t="shared" si="61"/>
        <v>0.12</v>
      </c>
      <c r="K277" t="str">
        <f t="shared" si="62"/>
        <v>0.22</v>
      </c>
      <c r="L277" t="str">
        <f t="shared" si="63"/>
        <v>0.84</v>
      </c>
      <c r="M277" t="str">
        <f t="shared" si="64"/>
        <v>0.94</v>
      </c>
      <c r="N277">
        <f>(15^(1-P277)-2^(1-P277))/(10^(1-P277)-2^(1-P277))</f>
        <v>1.5428170679014381</v>
      </c>
      <c r="O277">
        <f>(15^(1-P277)-12^(1-P277))/(10^(1-P277)-2^(1-P277))</f>
        <v>0.32115715120300509</v>
      </c>
      <c r="P277" s="4">
        <f t="shared" si="65"/>
        <v>0.16999999999999998</v>
      </c>
      <c r="Q277" s="4">
        <f t="shared" si="66"/>
        <v>0.8899999999999999</v>
      </c>
      <c r="R277" s="4">
        <f t="shared" si="67"/>
        <v>0.93198710955222164</v>
      </c>
      <c r="S277" t="s">
        <v>37</v>
      </c>
      <c r="T277" t="s">
        <v>18</v>
      </c>
      <c r="U277" t="s">
        <v>43</v>
      </c>
      <c r="V277" t="s">
        <v>20</v>
      </c>
      <c r="W277" t="s">
        <v>21</v>
      </c>
    </row>
    <row r="278" spans="1:23" x14ac:dyDescent="0.25">
      <c r="A278">
        <v>277</v>
      </c>
      <c r="B278" s="2">
        <v>7</v>
      </c>
      <c r="C278" s="2">
        <v>6</v>
      </c>
      <c r="D278" s="2">
        <v>3</v>
      </c>
      <c r="E278" s="1">
        <f t="shared" si="58"/>
        <v>8</v>
      </c>
      <c r="F278" s="1">
        <f t="shared" si="59"/>
        <v>7</v>
      </c>
      <c r="G278" s="1">
        <f t="shared" si="60"/>
        <v>4</v>
      </c>
      <c r="H278" t="str">
        <f>INDEX([1]Sheet1!$C$3:$O$15, MATCH(E278, [1]Sheet1!$B$3:$B$15, 0), MATCH(F278,[1]Sheet1!$C$2:$O$2,0))</f>
        <v>0.25, 0.36</v>
      </c>
      <c r="I278" t="str">
        <f>INDEX([2]Sheet1!$C$3:$O$15, MATCH(E278, [2]Sheet1!$C$2:$O$2,0), MATCH(F278, [2]Sheet1!$B$3:$B$15,0))</f>
        <v>0.71, 0.82</v>
      </c>
      <c r="J278" t="str">
        <f t="shared" si="61"/>
        <v>0.25</v>
      </c>
      <c r="K278" t="str">
        <f t="shared" si="62"/>
        <v>0.36</v>
      </c>
      <c r="L278" t="str">
        <f t="shared" si="63"/>
        <v>0.71</v>
      </c>
      <c r="M278" t="str">
        <f t="shared" si="64"/>
        <v>0.82</v>
      </c>
      <c r="N278">
        <f>(15^(1-P278)-0.5^(1-P278))/(10^(1-P278)-2^(1-P278))</f>
        <v>1.7836394157458582</v>
      </c>
      <c r="O278">
        <f>(15^(1-P278)-2^(1-P278))/(10^(1-P278)-2^(1-P278))</f>
        <v>1.4834925547676123</v>
      </c>
      <c r="P278" s="4">
        <f t="shared" si="65"/>
        <v>0.30499999999999999</v>
      </c>
      <c r="Q278" s="4">
        <f t="shared" si="66"/>
        <v>0.7649999999999999</v>
      </c>
      <c r="R278" s="4">
        <f t="shared" si="67"/>
        <v>1.6335659852567352</v>
      </c>
      <c r="S278" t="s">
        <v>32</v>
      </c>
      <c r="T278" t="s">
        <v>25</v>
      </c>
      <c r="U278" t="s">
        <v>39</v>
      </c>
      <c r="V278" t="s">
        <v>20</v>
      </c>
      <c r="W278" t="s">
        <v>21</v>
      </c>
    </row>
    <row r="279" spans="1:23" x14ac:dyDescent="0.25">
      <c r="A279">
        <v>278</v>
      </c>
      <c r="B279" s="2">
        <v>7</v>
      </c>
      <c r="C279" s="2">
        <v>3</v>
      </c>
      <c r="D279" s="2">
        <v>1</v>
      </c>
      <c r="E279" s="1">
        <f t="shared" si="58"/>
        <v>8</v>
      </c>
      <c r="F279" s="1">
        <f t="shared" si="59"/>
        <v>4</v>
      </c>
      <c r="G279" s="1">
        <f t="shared" si="60"/>
        <v>2</v>
      </c>
      <c r="H279" t="str">
        <f>INDEX([1]Sheet1!$C$3:$O$15, MATCH(E279, [1]Sheet1!$B$3:$B$15, 0), MATCH(F279,[1]Sheet1!$C$2:$O$2,0))</f>
        <v>0.12, 0.22</v>
      </c>
      <c r="I279" t="str">
        <f>INDEX([2]Sheet1!$C$3:$O$15, MATCH(E279, [2]Sheet1!$C$2:$O$2,0), MATCH(F279, [2]Sheet1!$B$3:$B$15,0))</f>
        <v>0.84, 0.94</v>
      </c>
      <c r="J279" t="str">
        <f t="shared" si="61"/>
        <v>0.12</v>
      </c>
      <c r="K279" t="str">
        <f t="shared" si="62"/>
        <v>0.22</v>
      </c>
      <c r="L279" t="str">
        <f t="shared" si="63"/>
        <v>0.84</v>
      </c>
      <c r="M279" t="str">
        <f t="shared" si="64"/>
        <v>0.94</v>
      </c>
      <c r="N279">
        <f>(15^(1-P279)-2^(1-P279))/(10^(1-P279)-2^(1-P279))</f>
        <v>1.5428170679014381</v>
      </c>
      <c r="O279">
        <f>(15^(1-P279)-12^(1-P279))/(10^(1-P279)-2^(1-P279))</f>
        <v>0.32115715120300509</v>
      </c>
      <c r="P279" s="4">
        <f t="shared" si="65"/>
        <v>0.16999999999999998</v>
      </c>
      <c r="Q279" s="4">
        <f t="shared" si="66"/>
        <v>0.8899999999999999</v>
      </c>
      <c r="R279" s="4">
        <f t="shared" si="67"/>
        <v>0.93198710955222164</v>
      </c>
      <c r="S279" t="s">
        <v>44</v>
      </c>
      <c r="T279" t="s">
        <v>25</v>
      </c>
      <c r="U279" t="s">
        <v>39</v>
      </c>
      <c r="V279" t="s">
        <v>20</v>
      </c>
      <c r="W279" t="s">
        <v>21</v>
      </c>
    </row>
    <row r="280" spans="1:23" x14ac:dyDescent="0.25">
      <c r="A280">
        <v>279</v>
      </c>
      <c r="B280" s="2">
        <v>7</v>
      </c>
      <c r="C280" s="2">
        <v>4</v>
      </c>
      <c r="D280" s="2">
        <v>3</v>
      </c>
      <c r="E280" s="1">
        <f t="shared" si="58"/>
        <v>8</v>
      </c>
      <c r="F280" s="1">
        <f t="shared" si="59"/>
        <v>5</v>
      </c>
      <c r="G280" s="1">
        <f t="shared" si="60"/>
        <v>4</v>
      </c>
      <c r="H280" t="str">
        <f>INDEX([1]Sheet1!$C$3:$O$15, MATCH(E280, [1]Sheet1!$B$3:$B$15, 0), MATCH(F280,[1]Sheet1!$C$2:$O$2,0))</f>
        <v>0.17, 0.26</v>
      </c>
      <c r="I280" t="str">
        <f>INDEX([2]Sheet1!$C$3:$O$15, MATCH(E280, [2]Sheet1!$C$2:$O$2,0), MATCH(F280, [2]Sheet1!$B$3:$B$15,0))</f>
        <v>0.80, 0.89</v>
      </c>
      <c r="J280" t="str">
        <f t="shared" si="61"/>
        <v>0.17</v>
      </c>
      <c r="K280" t="str">
        <f t="shared" si="62"/>
        <v>0.26</v>
      </c>
      <c r="L280" t="str">
        <f t="shared" si="63"/>
        <v>0.80</v>
      </c>
      <c r="M280" t="str">
        <f t="shared" si="64"/>
        <v>0.89</v>
      </c>
      <c r="N280">
        <f>(15^(1-P280)-0.5^(1-P280))/(10^(1-P280)-2^(1-P280))</f>
        <v>1.7838324927020326</v>
      </c>
      <c r="O280">
        <f>(15^(1-P280)-2^(1-P280))/(10^(1-P280)-2^(1-P280))</f>
        <v>1.5224720041213451</v>
      </c>
      <c r="P280" s="4">
        <f t="shared" si="65"/>
        <v>0.21500000000000002</v>
      </c>
      <c r="Q280" s="4">
        <f t="shared" si="66"/>
        <v>0.84499999999999997</v>
      </c>
      <c r="R280" s="4">
        <f t="shared" si="67"/>
        <v>1.653152248411689</v>
      </c>
      <c r="S280" t="s">
        <v>40</v>
      </c>
      <c r="T280" t="s">
        <v>18</v>
      </c>
      <c r="U280" t="s">
        <v>42</v>
      </c>
      <c r="V280" t="s">
        <v>20</v>
      </c>
      <c r="W280" t="s">
        <v>21</v>
      </c>
    </row>
    <row r="281" spans="1:23" x14ac:dyDescent="0.25">
      <c r="A281">
        <v>280</v>
      </c>
      <c r="B281" s="2">
        <v>7</v>
      </c>
      <c r="C281" s="2">
        <v>3</v>
      </c>
      <c r="D281" s="2">
        <v>1</v>
      </c>
      <c r="E281" s="1">
        <f t="shared" si="58"/>
        <v>8</v>
      </c>
      <c r="F281" s="1">
        <f t="shared" si="59"/>
        <v>4</v>
      </c>
      <c r="G281" s="1">
        <f t="shared" si="60"/>
        <v>2</v>
      </c>
      <c r="H281" t="str">
        <f>INDEX([1]Sheet1!$C$3:$O$15, MATCH(E281, [1]Sheet1!$B$3:$B$15, 0), MATCH(F281,[1]Sheet1!$C$2:$O$2,0))</f>
        <v>0.12, 0.22</v>
      </c>
      <c r="I281" t="str">
        <f>INDEX([2]Sheet1!$C$3:$O$15, MATCH(E281, [2]Sheet1!$C$2:$O$2,0), MATCH(F281, [2]Sheet1!$B$3:$B$15,0))</f>
        <v>0.84, 0.94</v>
      </c>
      <c r="J281" t="str">
        <f t="shared" si="61"/>
        <v>0.12</v>
      </c>
      <c r="K281" t="str">
        <f t="shared" si="62"/>
        <v>0.22</v>
      </c>
      <c r="L281" t="str">
        <f t="shared" si="63"/>
        <v>0.84</v>
      </c>
      <c r="M281" t="str">
        <f t="shared" si="64"/>
        <v>0.94</v>
      </c>
      <c r="N281">
        <f>(15^(1-P281)-2^(1-P281))/(10^(1-P281)-2^(1-P281))</f>
        <v>1.5428170679014381</v>
      </c>
      <c r="O281">
        <f>(15^(1-P281)-12^(1-P281))/(10^(1-P281)-2^(1-P281))</f>
        <v>0.32115715120300509</v>
      </c>
      <c r="P281" s="4">
        <f t="shared" si="65"/>
        <v>0.16999999999999998</v>
      </c>
      <c r="Q281" s="4">
        <f t="shared" si="66"/>
        <v>0.8899999999999999</v>
      </c>
      <c r="R281" s="4">
        <f t="shared" si="67"/>
        <v>0.93198710955222164</v>
      </c>
      <c r="S281" t="s">
        <v>32</v>
      </c>
      <c r="T281" t="s">
        <v>18</v>
      </c>
      <c r="U281" t="s">
        <v>41</v>
      </c>
      <c r="V281" t="s">
        <v>20</v>
      </c>
      <c r="W281" t="s">
        <v>23</v>
      </c>
    </row>
    <row r="282" spans="1:23" x14ac:dyDescent="0.25">
      <c r="A282">
        <v>281</v>
      </c>
      <c r="B282" s="2">
        <v>5</v>
      </c>
      <c r="C282" s="2">
        <v>7</v>
      </c>
      <c r="D282" s="2">
        <v>1</v>
      </c>
      <c r="E282" s="1">
        <f t="shared" si="58"/>
        <v>6</v>
      </c>
      <c r="F282" s="1">
        <f t="shared" si="59"/>
        <v>8</v>
      </c>
      <c r="G282" s="1">
        <f t="shared" si="60"/>
        <v>2</v>
      </c>
      <c r="H282" t="str">
        <f>INDEX([1]Sheet1!$C$3:$O$15, MATCH(E282, [1]Sheet1!$B$3:$B$15, 0), MATCH(F282,[1]Sheet1!$C$2:$O$2,0))</f>
        <v>0.21, 0.31</v>
      </c>
      <c r="I282" t="str">
        <f>INDEX([2]Sheet1!$C$3:$O$15, MATCH(E282, [2]Sheet1!$C$2:$O$2,0), MATCH(F282, [2]Sheet1!$B$3:$B$15,0))</f>
        <v>0.55, 0.64</v>
      </c>
      <c r="J282" t="str">
        <f t="shared" si="61"/>
        <v>0.21</v>
      </c>
      <c r="K282" t="str">
        <f t="shared" si="62"/>
        <v>0.31</v>
      </c>
      <c r="L282" t="str">
        <f t="shared" si="63"/>
        <v>0.55</v>
      </c>
      <c r="M282" t="str">
        <f t="shared" si="64"/>
        <v>0.64</v>
      </c>
      <c r="N282">
        <f>(15^(1-P282)-2^(1-P282))/(10^(1-P282)-2^(1-P282))</f>
        <v>1.5027000798266845</v>
      </c>
      <c r="O282">
        <f>(15^(1-P282)-12^(1-P282))/(10^(1-P282)-2^(1-P282))</f>
        <v>0.29519044764838848</v>
      </c>
      <c r="P282" s="4">
        <f t="shared" si="65"/>
        <v>0.26</v>
      </c>
      <c r="Q282" s="4">
        <f t="shared" si="66"/>
        <v>0.59499999999999997</v>
      </c>
      <c r="R282" s="4">
        <f t="shared" si="67"/>
        <v>0.89894526373753647</v>
      </c>
      <c r="S282" t="s">
        <v>44</v>
      </c>
      <c r="T282" t="s">
        <v>18</v>
      </c>
      <c r="U282" t="s">
        <v>42</v>
      </c>
      <c r="V282" t="s">
        <v>34</v>
      </c>
      <c r="W282" t="s">
        <v>23</v>
      </c>
    </row>
    <row r="283" spans="1:23" x14ac:dyDescent="0.25">
      <c r="A283">
        <v>282</v>
      </c>
      <c r="B283" s="2">
        <v>8</v>
      </c>
      <c r="C283" s="2">
        <v>4</v>
      </c>
      <c r="D283" s="2">
        <v>3</v>
      </c>
      <c r="E283" s="1">
        <f t="shared" si="58"/>
        <v>9</v>
      </c>
      <c r="F283" s="1">
        <f t="shared" si="59"/>
        <v>5</v>
      </c>
      <c r="G283" s="1">
        <f t="shared" si="60"/>
        <v>4</v>
      </c>
      <c r="H283" t="str">
        <f>INDEX([1]Sheet1!$C$3:$O$15, MATCH(E283, [1]Sheet1!$B$3:$B$15, 0), MATCH(F283,[1]Sheet1!$C$2:$O$2,0))</f>
        <v>0.23, 0.30</v>
      </c>
      <c r="I283" t="str">
        <f>INDEX([2]Sheet1!$C$3:$O$15, MATCH(E283, [2]Sheet1!$C$2:$O$2,0), MATCH(F283, [2]Sheet1!$B$3:$B$15,0))</f>
        <v>0.86, 0.93</v>
      </c>
      <c r="J283" t="str">
        <f t="shared" si="61"/>
        <v>0.23</v>
      </c>
      <c r="K283" t="str">
        <f t="shared" si="62"/>
        <v>0.30</v>
      </c>
      <c r="L283" t="str">
        <f t="shared" si="63"/>
        <v>0.86</v>
      </c>
      <c r="M283" t="str">
        <f t="shared" si="64"/>
        <v>0.93</v>
      </c>
      <c r="N283">
        <f>(15^(1-P283)-0.5^(1-P283))/(10^(1-P283)-2^(1-P283))</f>
        <v>1.7827965770637564</v>
      </c>
      <c r="O283">
        <f>(15^(1-P283)-2^(1-P283))/(10^(1-P283)-2^(1-P283))</f>
        <v>1.5005381989108644</v>
      </c>
      <c r="P283" s="4">
        <f t="shared" si="65"/>
        <v>0.26500000000000001</v>
      </c>
      <c r="Q283" s="4">
        <f t="shared" si="66"/>
        <v>0.89500000000000002</v>
      </c>
      <c r="R283" s="4">
        <f t="shared" si="67"/>
        <v>1.6416673879873103</v>
      </c>
      <c r="S283" t="s">
        <v>38</v>
      </c>
      <c r="T283" t="s">
        <v>25</v>
      </c>
      <c r="U283" t="s">
        <v>39</v>
      </c>
      <c r="V283" t="s">
        <v>20</v>
      </c>
      <c r="W283" t="s">
        <v>21</v>
      </c>
    </row>
    <row r="284" spans="1:23" x14ac:dyDescent="0.25">
      <c r="A284">
        <v>283</v>
      </c>
      <c r="B284" s="2">
        <v>7</v>
      </c>
      <c r="C284" s="2">
        <v>3</v>
      </c>
      <c r="D284" s="2">
        <v>1</v>
      </c>
      <c r="E284" s="1">
        <f t="shared" si="58"/>
        <v>8</v>
      </c>
      <c r="F284" s="1">
        <f t="shared" si="59"/>
        <v>4</v>
      </c>
      <c r="G284" s="1">
        <f t="shared" si="60"/>
        <v>2</v>
      </c>
      <c r="H284" t="str">
        <f>INDEX([1]Sheet1!$C$3:$O$15, MATCH(E284, [1]Sheet1!$B$3:$B$15, 0), MATCH(F284,[1]Sheet1!$C$2:$O$2,0))</f>
        <v>0.12, 0.22</v>
      </c>
      <c r="I284" t="str">
        <f>INDEX([2]Sheet1!$C$3:$O$15, MATCH(E284, [2]Sheet1!$C$2:$O$2,0), MATCH(F284, [2]Sheet1!$B$3:$B$15,0))</f>
        <v>0.84, 0.94</v>
      </c>
      <c r="J284" t="str">
        <f t="shared" si="61"/>
        <v>0.12</v>
      </c>
      <c r="K284" t="str">
        <f t="shared" si="62"/>
        <v>0.22</v>
      </c>
      <c r="L284" t="str">
        <f t="shared" si="63"/>
        <v>0.84</v>
      </c>
      <c r="M284" t="str">
        <f t="shared" si="64"/>
        <v>0.94</v>
      </c>
      <c r="N284">
        <f>(15^(1-P284)-2^(1-P284))/(10^(1-P284)-2^(1-P284))</f>
        <v>1.5428170679014381</v>
      </c>
      <c r="O284">
        <f>(15^(1-P284)-12^(1-P284))/(10^(1-P284)-2^(1-P284))</f>
        <v>0.32115715120300509</v>
      </c>
      <c r="P284" s="4">
        <f t="shared" si="65"/>
        <v>0.16999999999999998</v>
      </c>
      <c r="Q284" s="4">
        <f t="shared" si="66"/>
        <v>0.8899999999999999</v>
      </c>
      <c r="R284" s="4">
        <f t="shared" si="67"/>
        <v>0.93198710955222164</v>
      </c>
      <c r="S284" t="s">
        <v>32</v>
      </c>
      <c r="T284" t="s">
        <v>25</v>
      </c>
      <c r="U284" t="s">
        <v>43</v>
      </c>
      <c r="V284" t="s">
        <v>28</v>
      </c>
      <c r="W284" t="s">
        <v>21</v>
      </c>
    </row>
    <row r="285" spans="1:23" x14ac:dyDescent="0.25">
      <c r="A285">
        <v>284</v>
      </c>
      <c r="B285" s="2">
        <v>8</v>
      </c>
      <c r="C285" s="2">
        <v>3</v>
      </c>
      <c r="D285" s="2">
        <v>3</v>
      </c>
      <c r="E285" s="1">
        <f t="shared" si="58"/>
        <v>9</v>
      </c>
      <c r="F285" s="1">
        <f t="shared" si="59"/>
        <v>4</v>
      </c>
      <c r="G285" s="1">
        <f t="shared" si="60"/>
        <v>4</v>
      </c>
      <c r="H285" t="str">
        <f>INDEX([1]Sheet1!$C$3:$O$15, MATCH(E285, [1]Sheet1!$B$3:$B$15, 0), MATCH(F285,[1]Sheet1!$C$2:$O$2,0))</f>
        <v>0.18, 0.26</v>
      </c>
      <c r="I285" t="str">
        <f>INDEX([2]Sheet1!$C$3:$O$15, MATCH(E285, [2]Sheet1!$C$2:$O$2,0), MATCH(F285, [2]Sheet1!$B$3:$B$15,0))</f>
        <v>0.90, 0.98</v>
      </c>
      <c r="J285" t="str">
        <f t="shared" si="61"/>
        <v>0.18</v>
      </c>
      <c r="K285" t="str">
        <f t="shared" si="62"/>
        <v>0.26</v>
      </c>
      <c r="L285" t="str">
        <f t="shared" si="63"/>
        <v>0.90</v>
      </c>
      <c r="M285" t="str">
        <f t="shared" si="64"/>
        <v>0.98</v>
      </c>
      <c r="N285">
        <f>(15^(1-P285)-0.5^(1-P285))/(10^(1-P285)-2^(1-P285))</f>
        <v>1.7836271126714716</v>
      </c>
      <c r="O285">
        <f>(15^(1-P285)-2^(1-P285))/(10^(1-P285)-2^(1-P285))</f>
        <v>1.5202469801099703</v>
      </c>
      <c r="P285" s="4">
        <f t="shared" si="65"/>
        <v>0.22</v>
      </c>
      <c r="Q285" s="4">
        <f t="shared" si="66"/>
        <v>0.94</v>
      </c>
      <c r="R285" s="4">
        <f t="shared" si="67"/>
        <v>1.6519370463907208</v>
      </c>
      <c r="S285" t="s">
        <v>35</v>
      </c>
      <c r="T285" t="s">
        <v>18</v>
      </c>
      <c r="U285" t="s">
        <v>41</v>
      </c>
      <c r="V285" t="s">
        <v>24</v>
      </c>
      <c r="W285" t="s">
        <v>21</v>
      </c>
    </row>
    <row r="286" spans="1:23" x14ac:dyDescent="0.25">
      <c r="A286">
        <v>285</v>
      </c>
      <c r="B286" s="2">
        <v>7</v>
      </c>
      <c r="C286" s="2">
        <v>3</v>
      </c>
      <c r="D286" s="2">
        <v>1</v>
      </c>
      <c r="E286" s="1">
        <f t="shared" si="58"/>
        <v>8</v>
      </c>
      <c r="F286" s="1">
        <f t="shared" si="59"/>
        <v>4</v>
      </c>
      <c r="G286" s="1">
        <f t="shared" si="60"/>
        <v>2</v>
      </c>
      <c r="H286" t="str">
        <f>INDEX([1]Sheet1!$C$3:$O$15, MATCH(E286, [1]Sheet1!$B$3:$B$15, 0), MATCH(F286,[1]Sheet1!$C$2:$O$2,0))</f>
        <v>0.12, 0.22</v>
      </c>
      <c r="I286" t="str">
        <f>INDEX([2]Sheet1!$C$3:$O$15, MATCH(E286, [2]Sheet1!$C$2:$O$2,0), MATCH(F286, [2]Sheet1!$B$3:$B$15,0))</f>
        <v>0.84, 0.94</v>
      </c>
      <c r="J286" t="str">
        <f t="shared" si="61"/>
        <v>0.12</v>
      </c>
      <c r="K286" t="str">
        <f t="shared" si="62"/>
        <v>0.22</v>
      </c>
      <c r="L286" t="str">
        <f t="shared" si="63"/>
        <v>0.84</v>
      </c>
      <c r="M286" t="str">
        <f t="shared" si="64"/>
        <v>0.94</v>
      </c>
      <c r="N286">
        <f>(15^(1-P286)-2^(1-P286))/(10^(1-P286)-2^(1-P286))</f>
        <v>1.5428170679014381</v>
      </c>
      <c r="O286">
        <f>(15^(1-P286)-12^(1-P286))/(10^(1-P286)-2^(1-P286))</f>
        <v>0.32115715120300509</v>
      </c>
      <c r="P286" s="4">
        <f t="shared" si="65"/>
        <v>0.16999999999999998</v>
      </c>
      <c r="Q286" s="4">
        <f t="shared" si="66"/>
        <v>0.8899999999999999</v>
      </c>
      <c r="R286" s="4">
        <f t="shared" si="67"/>
        <v>0.93198710955222164</v>
      </c>
      <c r="S286" t="s">
        <v>35</v>
      </c>
      <c r="T286" t="s">
        <v>18</v>
      </c>
      <c r="U286" t="s">
        <v>43</v>
      </c>
      <c r="V286" t="s">
        <v>20</v>
      </c>
      <c r="W286" t="s">
        <v>21</v>
      </c>
    </row>
    <row r="287" spans="1:23" x14ac:dyDescent="0.25">
      <c r="A287">
        <v>286</v>
      </c>
      <c r="B287" s="2">
        <v>6</v>
      </c>
      <c r="C287" s="2">
        <v>4</v>
      </c>
      <c r="D287" s="2">
        <v>3</v>
      </c>
      <c r="E287" s="1">
        <f t="shared" si="58"/>
        <v>7</v>
      </c>
      <c r="F287" s="1">
        <f t="shared" si="59"/>
        <v>5</v>
      </c>
      <c r="G287" s="1">
        <f t="shared" si="60"/>
        <v>4</v>
      </c>
      <c r="H287" t="str">
        <f>INDEX([1]Sheet1!$C$3:$O$15, MATCH(E287, [1]Sheet1!$B$3:$B$15, 0), MATCH(F287,[1]Sheet1!$C$2:$O$2,0))</f>
        <v>0.11, 0.21</v>
      </c>
      <c r="I287" t="str">
        <f>INDEX([2]Sheet1!$C$3:$O$15, MATCH(E287, [2]Sheet1!$C$2:$O$2,0), MATCH(F287, [2]Sheet1!$B$3:$B$15,0))</f>
        <v>0.74, 0.84</v>
      </c>
      <c r="J287" t="str">
        <f t="shared" si="61"/>
        <v>0.11</v>
      </c>
      <c r="K287" t="str">
        <f t="shared" si="62"/>
        <v>0.21</v>
      </c>
      <c r="L287" t="str">
        <f t="shared" si="63"/>
        <v>0.74</v>
      </c>
      <c r="M287" t="str">
        <f t="shared" si="64"/>
        <v>0.84</v>
      </c>
      <c r="N287">
        <f>(15^(1-P287)-0.5^(1-P287))/(10^(1-P287)-2^(1-P287))</f>
        <v>1.7875386370046384</v>
      </c>
      <c r="O287">
        <f>(15^(1-P287)-2^(1-P287))/(10^(1-P287)-2^(1-P287))</f>
        <v>1.5474169043482437</v>
      </c>
      <c r="P287" s="4">
        <f t="shared" si="65"/>
        <v>0.16</v>
      </c>
      <c r="Q287" s="4">
        <f t="shared" si="66"/>
        <v>0.79</v>
      </c>
      <c r="R287" s="4">
        <f t="shared" si="67"/>
        <v>1.6674777706764412</v>
      </c>
      <c r="S287" t="s">
        <v>35</v>
      </c>
      <c r="T287" t="s">
        <v>25</v>
      </c>
      <c r="U287" t="s">
        <v>39</v>
      </c>
      <c r="V287" t="s">
        <v>20</v>
      </c>
      <c r="W287" t="s">
        <v>21</v>
      </c>
    </row>
    <row r="288" spans="1:23" x14ac:dyDescent="0.25">
      <c r="A288">
        <v>287</v>
      </c>
      <c r="B288" s="2">
        <v>9</v>
      </c>
      <c r="C288" s="2">
        <v>3</v>
      </c>
      <c r="D288" s="2">
        <v>3</v>
      </c>
      <c r="E288" s="1">
        <f t="shared" si="58"/>
        <v>10</v>
      </c>
      <c r="F288" s="1">
        <f t="shared" si="59"/>
        <v>4</v>
      </c>
      <c r="G288" s="1">
        <f t="shared" si="60"/>
        <v>4</v>
      </c>
      <c r="H288" t="str">
        <f>INDEX([1]Sheet1!$C$3:$O$15, MATCH(E288, [1]Sheet1!$B$3:$B$15, 0), MATCH(F288,[1]Sheet1!$C$2:$O$2,0))</f>
        <v>0.22, 1.00</v>
      </c>
      <c r="I288" t="str">
        <f>INDEX([2]Sheet1!$C$3:$O$15, MATCH(E288, [2]Sheet1!$C$2:$O$2,0), MATCH(F288, [2]Sheet1!$B$3:$B$15,0))</f>
        <v>0.75, 1.89</v>
      </c>
      <c r="J288" t="str">
        <f t="shared" si="61"/>
        <v>0.22</v>
      </c>
      <c r="K288" t="str">
        <f t="shared" si="62"/>
        <v>1.00</v>
      </c>
      <c r="L288" t="str">
        <f t="shared" si="63"/>
        <v>0.75</v>
      </c>
      <c r="M288" t="str">
        <f t="shared" si="64"/>
        <v>1.89</v>
      </c>
      <c r="N288">
        <f>(15^(1-P288)-0.5^(1-P288))/(10^(1-P288)-2^(1-P288))</f>
        <v>1.8457499125604122</v>
      </c>
      <c r="O288">
        <f>(15^(1-P288)-2^(1-P288))/(10^(1-P288)-2^(1-P288))</f>
        <v>1.3675043642636073</v>
      </c>
      <c r="P288" s="4">
        <f t="shared" si="65"/>
        <v>0.61</v>
      </c>
      <c r="Q288" s="4">
        <f t="shared" si="66"/>
        <v>1.3199999999999998</v>
      </c>
      <c r="R288" s="4">
        <f t="shared" si="67"/>
        <v>1.6066271384120099</v>
      </c>
      <c r="S288" t="s">
        <v>35</v>
      </c>
      <c r="T288" t="s">
        <v>25</v>
      </c>
      <c r="U288" t="s">
        <v>41</v>
      </c>
      <c r="V288" t="s">
        <v>34</v>
      </c>
      <c r="W288" t="s">
        <v>23</v>
      </c>
    </row>
    <row r="289" spans="1:23" x14ac:dyDescent="0.25">
      <c r="A289">
        <v>288</v>
      </c>
      <c r="B289" s="2">
        <v>7</v>
      </c>
      <c r="C289" s="2">
        <v>3</v>
      </c>
      <c r="D289" s="2">
        <v>1</v>
      </c>
      <c r="E289" s="1">
        <f t="shared" si="58"/>
        <v>8</v>
      </c>
      <c r="F289" s="1">
        <f t="shared" si="59"/>
        <v>4</v>
      </c>
      <c r="G289" s="1">
        <f t="shared" si="60"/>
        <v>2</v>
      </c>
      <c r="H289" t="str">
        <f>INDEX([1]Sheet1!$C$3:$O$15, MATCH(E289, [1]Sheet1!$B$3:$B$15, 0), MATCH(F289,[1]Sheet1!$C$2:$O$2,0))</f>
        <v>0.12, 0.22</v>
      </c>
      <c r="I289" t="str">
        <f>INDEX([2]Sheet1!$C$3:$O$15, MATCH(E289, [2]Sheet1!$C$2:$O$2,0), MATCH(F289, [2]Sheet1!$B$3:$B$15,0))</f>
        <v>0.84, 0.94</v>
      </c>
      <c r="J289" t="str">
        <f t="shared" si="61"/>
        <v>0.12</v>
      </c>
      <c r="K289" t="str">
        <f t="shared" si="62"/>
        <v>0.22</v>
      </c>
      <c r="L289" t="str">
        <f t="shared" si="63"/>
        <v>0.84</v>
      </c>
      <c r="M289" t="str">
        <f t="shared" si="64"/>
        <v>0.94</v>
      </c>
      <c r="N289">
        <f>(15^(1-P289)-2^(1-P289))/(10^(1-P289)-2^(1-P289))</f>
        <v>1.5428170679014381</v>
      </c>
      <c r="O289">
        <f>(15^(1-P289)-12^(1-P289))/(10^(1-P289)-2^(1-P289))</f>
        <v>0.32115715120300509</v>
      </c>
      <c r="P289" s="4">
        <f t="shared" si="65"/>
        <v>0.16999999999999998</v>
      </c>
      <c r="Q289" s="4">
        <f t="shared" si="66"/>
        <v>0.8899999999999999</v>
      </c>
      <c r="R289" s="4">
        <f t="shared" si="67"/>
        <v>0.93198710955222164</v>
      </c>
      <c r="S289" t="s">
        <v>32</v>
      </c>
      <c r="T289" t="s">
        <v>18</v>
      </c>
      <c r="U289" t="s">
        <v>33</v>
      </c>
      <c r="V289" t="s">
        <v>20</v>
      </c>
      <c r="W289" t="s">
        <v>21</v>
      </c>
    </row>
    <row r="290" spans="1:23" x14ac:dyDescent="0.25">
      <c r="A290">
        <v>289</v>
      </c>
      <c r="B290" s="2">
        <v>8</v>
      </c>
      <c r="C290" s="2">
        <v>7</v>
      </c>
      <c r="D290" s="2">
        <v>3</v>
      </c>
      <c r="E290" s="1">
        <f t="shared" si="58"/>
        <v>9</v>
      </c>
      <c r="F290" s="1">
        <f t="shared" si="59"/>
        <v>8</v>
      </c>
      <c r="G290" s="1">
        <f t="shared" si="60"/>
        <v>4</v>
      </c>
      <c r="H290" t="str">
        <f>INDEX([1]Sheet1!$C$3:$O$15, MATCH(E290, [1]Sheet1!$B$3:$B$15, 0), MATCH(F290,[1]Sheet1!$C$2:$O$2,0))</f>
        <v>0.36, 0.44</v>
      </c>
      <c r="I290" t="str">
        <f>INDEX([2]Sheet1!$C$3:$O$15, MATCH(E290, [2]Sheet1!$C$2:$O$2,0), MATCH(F290, [2]Sheet1!$B$3:$B$15,0))</f>
        <v>0.71, 0.80</v>
      </c>
      <c r="J290" t="str">
        <f t="shared" si="61"/>
        <v>0.36</v>
      </c>
      <c r="K290" t="str">
        <f t="shared" si="62"/>
        <v>0.44</v>
      </c>
      <c r="L290" t="str">
        <f t="shared" si="63"/>
        <v>0.71</v>
      </c>
      <c r="M290" t="str">
        <f t="shared" si="64"/>
        <v>0.80</v>
      </c>
      <c r="N290">
        <f>(15^(1-P290)-0.5^(1-P290))/(10^(1-P290)-2^(1-P290))</f>
        <v>1.7919537703395045</v>
      </c>
      <c r="O290">
        <f>(15^(1-P290)-2^(1-P290))/(10^(1-P290)-2^(1-P290))</f>
        <v>1.4447572964624733</v>
      </c>
      <c r="P290" s="4">
        <f t="shared" si="65"/>
        <v>0.4</v>
      </c>
      <c r="Q290" s="4">
        <f t="shared" si="66"/>
        <v>0.755</v>
      </c>
      <c r="R290" s="4">
        <f t="shared" si="67"/>
        <v>1.6183555334009889</v>
      </c>
      <c r="S290" t="s">
        <v>40</v>
      </c>
      <c r="T290" t="s">
        <v>18</v>
      </c>
      <c r="U290" t="s">
        <v>33</v>
      </c>
      <c r="V290" t="s">
        <v>20</v>
      </c>
      <c r="W290" t="s">
        <v>21</v>
      </c>
    </row>
    <row r="291" spans="1:23" x14ac:dyDescent="0.25">
      <c r="A291">
        <v>290</v>
      </c>
      <c r="B291" s="2">
        <v>7</v>
      </c>
      <c r="C291" s="2">
        <v>4</v>
      </c>
      <c r="D291" s="2">
        <v>3</v>
      </c>
      <c r="E291" s="1">
        <f t="shared" si="58"/>
        <v>8</v>
      </c>
      <c r="F291" s="1">
        <f t="shared" si="59"/>
        <v>5</v>
      </c>
      <c r="G291" s="1">
        <f t="shared" si="60"/>
        <v>4</v>
      </c>
      <c r="H291" t="str">
        <f>INDEX([1]Sheet1!$C$3:$O$15, MATCH(E291, [1]Sheet1!$B$3:$B$15, 0), MATCH(F291,[1]Sheet1!$C$2:$O$2,0))</f>
        <v>0.17, 0.26</v>
      </c>
      <c r="I291" t="str">
        <f>INDEX([2]Sheet1!$C$3:$O$15, MATCH(E291, [2]Sheet1!$C$2:$O$2,0), MATCH(F291, [2]Sheet1!$B$3:$B$15,0))</f>
        <v>0.80, 0.89</v>
      </c>
      <c r="J291" t="str">
        <f t="shared" si="61"/>
        <v>0.17</v>
      </c>
      <c r="K291" t="str">
        <f t="shared" si="62"/>
        <v>0.26</v>
      </c>
      <c r="L291" t="str">
        <f t="shared" si="63"/>
        <v>0.80</v>
      </c>
      <c r="M291" t="str">
        <f t="shared" si="64"/>
        <v>0.89</v>
      </c>
      <c r="N291">
        <f>(15^(1-P291)-0.5^(1-P291))/(10^(1-P291)-2^(1-P291))</f>
        <v>1.7838324927020326</v>
      </c>
      <c r="O291">
        <f>(15^(1-P291)-2^(1-P291))/(10^(1-P291)-2^(1-P291))</f>
        <v>1.5224720041213451</v>
      </c>
      <c r="P291" s="4">
        <f t="shared" si="65"/>
        <v>0.21500000000000002</v>
      </c>
      <c r="Q291" s="4">
        <f t="shared" si="66"/>
        <v>0.84499999999999997</v>
      </c>
      <c r="R291" s="4">
        <f t="shared" si="67"/>
        <v>1.653152248411689</v>
      </c>
      <c r="S291" t="s">
        <v>32</v>
      </c>
      <c r="T291" t="s">
        <v>18</v>
      </c>
      <c r="U291" t="s">
        <v>41</v>
      </c>
      <c r="V291" t="s">
        <v>20</v>
      </c>
      <c r="W291" t="s">
        <v>21</v>
      </c>
    </row>
    <row r="292" spans="1:23" x14ac:dyDescent="0.25">
      <c r="A292">
        <v>291</v>
      </c>
      <c r="B292" s="2">
        <v>7</v>
      </c>
      <c r="C292" s="2">
        <v>4</v>
      </c>
      <c r="D292" s="2">
        <v>1</v>
      </c>
      <c r="E292" s="1">
        <f t="shared" si="58"/>
        <v>8</v>
      </c>
      <c r="F292" s="1">
        <f t="shared" si="59"/>
        <v>5</v>
      </c>
      <c r="G292" s="1">
        <f t="shared" si="60"/>
        <v>2</v>
      </c>
      <c r="H292" t="str">
        <f>INDEX([1]Sheet1!$C$3:$O$15, MATCH(E292, [1]Sheet1!$B$3:$B$15, 0), MATCH(F292,[1]Sheet1!$C$2:$O$2,0))</f>
        <v>0.17, 0.26</v>
      </c>
      <c r="I292" t="str">
        <f>INDEX([2]Sheet1!$C$3:$O$15, MATCH(E292, [2]Sheet1!$C$2:$O$2,0), MATCH(F292, [2]Sheet1!$B$3:$B$15,0))</f>
        <v>0.80, 0.89</v>
      </c>
      <c r="J292" t="str">
        <f t="shared" si="61"/>
        <v>0.17</v>
      </c>
      <c r="K292" t="str">
        <f t="shared" si="62"/>
        <v>0.26</v>
      </c>
      <c r="L292" t="str">
        <f t="shared" si="63"/>
        <v>0.80</v>
      </c>
      <c r="M292" t="str">
        <f t="shared" si="64"/>
        <v>0.89</v>
      </c>
      <c r="N292">
        <f>(15^(1-P292)-2^(1-P292))/(10^(1-P292)-2^(1-P292))</f>
        <v>1.5224720041213451</v>
      </c>
      <c r="O292">
        <f>(15^(1-P292)-12^(1-P292))/(10^(1-P292)-2^(1-P292))</f>
        <v>0.30796114113426326</v>
      </c>
      <c r="P292" s="4">
        <f t="shared" si="65"/>
        <v>0.21500000000000002</v>
      </c>
      <c r="Q292" s="4">
        <f t="shared" si="66"/>
        <v>0.84499999999999997</v>
      </c>
      <c r="R292" s="4">
        <f t="shared" si="67"/>
        <v>0.9152165726278042</v>
      </c>
      <c r="S292" t="s">
        <v>37</v>
      </c>
      <c r="T292" t="s">
        <v>18</v>
      </c>
      <c r="U292" t="s">
        <v>39</v>
      </c>
      <c r="V292" t="s">
        <v>34</v>
      </c>
      <c r="W292" t="s">
        <v>21</v>
      </c>
    </row>
    <row r="293" spans="1:23" x14ac:dyDescent="0.25">
      <c r="A293">
        <v>292</v>
      </c>
      <c r="B293" s="2">
        <v>7</v>
      </c>
      <c r="C293" s="2">
        <v>3</v>
      </c>
      <c r="D293" s="2">
        <v>3</v>
      </c>
      <c r="E293" s="1">
        <f t="shared" si="58"/>
        <v>8</v>
      </c>
      <c r="F293" s="1">
        <f t="shared" si="59"/>
        <v>4</v>
      </c>
      <c r="G293" s="1">
        <f t="shared" si="60"/>
        <v>4</v>
      </c>
      <c r="H293" t="str">
        <f>INDEX([1]Sheet1!$C$3:$O$15, MATCH(E293, [1]Sheet1!$B$3:$B$15, 0), MATCH(F293,[1]Sheet1!$C$2:$O$2,0))</f>
        <v>0.12, 0.22</v>
      </c>
      <c r="I293" t="str">
        <f>INDEX([2]Sheet1!$C$3:$O$15, MATCH(E293, [2]Sheet1!$C$2:$O$2,0), MATCH(F293, [2]Sheet1!$B$3:$B$15,0))</f>
        <v>0.84, 0.94</v>
      </c>
      <c r="J293" t="str">
        <f t="shared" si="61"/>
        <v>0.12</v>
      </c>
      <c r="K293" t="str">
        <f t="shared" si="62"/>
        <v>0.22</v>
      </c>
      <c r="L293" t="str">
        <f t="shared" si="63"/>
        <v>0.84</v>
      </c>
      <c r="M293" t="str">
        <f t="shared" si="64"/>
        <v>0.94</v>
      </c>
      <c r="N293">
        <f>(15^(1-P293)-0.5^(1-P293))/(10^(1-P293)-2^(1-P293))</f>
        <v>1.7866703509891912</v>
      </c>
      <c r="O293">
        <f>(15^(1-P293)-2^(1-P293))/(10^(1-P293)-2^(1-P293))</f>
        <v>1.5428170679014381</v>
      </c>
      <c r="P293" s="4">
        <f t="shared" si="65"/>
        <v>0.16999999999999998</v>
      </c>
      <c r="Q293" s="4">
        <f t="shared" si="66"/>
        <v>0.8899999999999999</v>
      </c>
      <c r="R293" s="4">
        <f t="shared" si="67"/>
        <v>1.6647437094453146</v>
      </c>
      <c r="S293" t="s">
        <v>35</v>
      </c>
      <c r="T293" t="s">
        <v>25</v>
      </c>
      <c r="U293" t="s">
        <v>33</v>
      </c>
      <c r="V293" t="s">
        <v>34</v>
      </c>
      <c r="W293" t="s">
        <v>21</v>
      </c>
    </row>
    <row r="294" spans="1:23" x14ac:dyDescent="0.25">
      <c r="A294">
        <v>293</v>
      </c>
      <c r="B294" s="2">
        <v>8</v>
      </c>
      <c r="C294" s="2">
        <v>5</v>
      </c>
      <c r="D294" s="2">
        <v>3</v>
      </c>
      <c r="E294" s="1">
        <f t="shared" si="58"/>
        <v>9</v>
      </c>
      <c r="F294" s="1">
        <f t="shared" si="59"/>
        <v>6</v>
      </c>
      <c r="G294" s="1">
        <f t="shared" si="60"/>
        <v>4</v>
      </c>
      <c r="H294" t="str">
        <f>INDEX([1]Sheet1!$C$3:$O$15, MATCH(E294, [1]Sheet1!$B$3:$B$15, 0), MATCH(F294,[1]Sheet1!$C$2:$O$2,0))</f>
        <v>0.27, 0.34</v>
      </c>
      <c r="I294" t="str">
        <f>INDEX([2]Sheet1!$C$3:$O$15, MATCH(E294, [2]Sheet1!$C$2:$O$2,0), MATCH(F294, [2]Sheet1!$B$3:$B$15,0))</f>
        <v>0.82, 0.89</v>
      </c>
      <c r="J294" t="str">
        <f t="shared" si="61"/>
        <v>0.27</v>
      </c>
      <c r="K294" t="str">
        <f t="shared" si="62"/>
        <v>0.34</v>
      </c>
      <c r="L294" t="str">
        <f t="shared" si="63"/>
        <v>0.82</v>
      </c>
      <c r="M294" t="str">
        <f t="shared" si="64"/>
        <v>0.89</v>
      </c>
      <c r="N294">
        <f>(15^(1-P294)-0.5^(1-P294))/(10^(1-P294)-2^(1-P294))</f>
        <v>1.7836394157458579</v>
      </c>
      <c r="O294">
        <f>(15^(1-P294)-2^(1-P294))/(10^(1-P294)-2^(1-P294))</f>
        <v>1.4834925547676119</v>
      </c>
      <c r="P294" s="4">
        <f t="shared" si="65"/>
        <v>0.30500000000000005</v>
      </c>
      <c r="Q294" s="4">
        <f t="shared" si="66"/>
        <v>0.85499999999999998</v>
      </c>
      <c r="R294" s="4">
        <f t="shared" si="67"/>
        <v>1.6335659852567348</v>
      </c>
      <c r="S294" t="s">
        <v>37</v>
      </c>
      <c r="T294" t="s">
        <v>18</v>
      </c>
      <c r="U294" t="s">
        <v>42</v>
      </c>
      <c r="V294" t="s">
        <v>34</v>
      </c>
      <c r="W294" t="s">
        <v>21</v>
      </c>
    </row>
    <row r="295" spans="1:23" x14ac:dyDescent="0.25">
      <c r="A295">
        <v>294</v>
      </c>
      <c r="B295" s="2">
        <v>7</v>
      </c>
      <c r="C295" s="2">
        <v>3</v>
      </c>
      <c r="D295" s="2">
        <v>1</v>
      </c>
      <c r="E295" s="1">
        <f t="shared" si="58"/>
        <v>8</v>
      </c>
      <c r="F295" s="1">
        <f t="shared" si="59"/>
        <v>4</v>
      </c>
      <c r="G295" s="1">
        <f t="shared" si="60"/>
        <v>2</v>
      </c>
      <c r="H295" t="str">
        <f>INDEX([1]Sheet1!$C$3:$O$15, MATCH(E295, [1]Sheet1!$B$3:$B$15, 0), MATCH(F295,[1]Sheet1!$C$2:$O$2,0))</f>
        <v>0.12, 0.22</v>
      </c>
      <c r="I295" t="str">
        <f>INDEX([2]Sheet1!$C$3:$O$15, MATCH(E295, [2]Sheet1!$C$2:$O$2,0), MATCH(F295, [2]Sheet1!$B$3:$B$15,0))</f>
        <v>0.84, 0.94</v>
      </c>
      <c r="J295" t="str">
        <f t="shared" si="61"/>
        <v>0.12</v>
      </c>
      <c r="K295" t="str">
        <f t="shared" si="62"/>
        <v>0.22</v>
      </c>
      <c r="L295" t="str">
        <f t="shared" si="63"/>
        <v>0.84</v>
      </c>
      <c r="M295" t="str">
        <f t="shared" si="64"/>
        <v>0.94</v>
      </c>
      <c r="N295">
        <f>(15^(1-P295)-2^(1-P295))/(10^(1-P295)-2^(1-P295))</f>
        <v>1.5428170679014381</v>
      </c>
      <c r="O295">
        <f>(15^(1-P295)-12^(1-P295))/(10^(1-P295)-2^(1-P295))</f>
        <v>0.32115715120300509</v>
      </c>
      <c r="P295" s="4">
        <f t="shared" si="65"/>
        <v>0.16999999999999998</v>
      </c>
      <c r="Q295" s="4">
        <f t="shared" si="66"/>
        <v>0.8899999999999999</v>
      </c>
      <c r="R295" s="4">
        <f t="shared" si="67"/>
        <v>0.93198710955222164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</row>
    <row r="296" spans="1:23" x14ac:dyDescent="0.25">
      <c r="A296">
        <v>295</v>
      </c>
      <c r="B296" s="2">
        <v>7</v>
      </c>
      <c r="C296" s="2">
        <v>3</v>
      </c>
      <c r="D296" s="2">
        <v>4</v>
      </c>
      <c r="E296" s="1">
        <f t="shared" si="58"/>
        <v>8</v>
      </c>
      <c r="F296" s="1">
        <f t="shared" si="59"/>
        <v>4</v>
      </c>
      <c r="G296" s="1">
        <f t="shared" si="60"/>
        <v>5</v>
      </c>
      <c r="H296" t="str">
        <f>INDEX([1]Sheet1!$C$3:$O$15, MATCH(E296, [1]Sheet1!$B$3:$B$15, 0), MATCH(F296,[1]Sheet1!$C$2:$O$2,0))</f>
        <v>0.12, 0.22</v>
      </c>
      <c r="I296" t="str">
        <f>INDEX([2]Sheet1!$C$3:$O$15, MATCH(E296, [2]Sheet1!$C$2:$O$2,0), MATCH(F296, [2]Sheet1!$B$3:$B$15,0))</f>
        <v>0.84, 0.94</v>
      </c>
      <c r="J296" t="str">
        <f t="shared" si="61"/>
        <v>0.12</v>
      </c>
      <c r="K296" t="str">
        <f t="shared" si="62"/>
        <v>0.22</v>
      </c>
      <c r="L296" t="str">
        <f t="shared" si="63"/>
        <v>0.84</v>
      </c>
      <c r="M296" t="str">
        <f t="shared" si="64"/>
        <v>0.94</v>
      </c>
      <c r="N296">
        <f>(15^(1-P296)-0.5^(1-P296))/(8^(1-P296)-4^(1-P296))</f>
        <v>3.6227151267643265</v>
      </c>
      <c r="O296">
        <f>(15^(1-P296)-0.5^(1-P296))/(8^(1-P296)-2^(1-P296))</f>
        <v>2.3184942902757055</v>
      </c>
      <c r="P296" s="4">
        <f t="shared" si="65"/>
        <v>0.16999999999999998</v>
      </c>
      <c r="Q296" s="4">
        <f t="shared" si="66"/>
        <v>0.8899999999999999</v>
      </c>
      <c r="R296" s="4">
        <f t="shared" si="67"/>
        <v>2.9706047085200158</v>
      </c>
      <c r="S296" t="s">
        <v>32</v>
      </c>
      <c r="T296" t="s">
        <v>25</v>
      </c>
      <c r="U296" t="s">
        <v>42</v>
      </c>
      <c r="V296" t="s">
        <v>34</v>
      </c>
      <c r="W296" t="s">
        <v>23</v>
      </c>
    </row>
    <row r="297" spans="1:23" x14ac:dyDescent="0.25">
      <c r="A297">
        <v>296</v>
      </c>
      <c r="B297" s="2">
        <v>7</v>
      </c>
      <c r="C297" s="2">
        <v>5</v>
      </c>
      <c r="D297" s="2">
        <v>3</v>
      </c>
      <c r="E297" s="1">
        <f t="shared" si="58"/>
        <v>8</v>
      </c>
      <c r="F297" s="1">
        <f t="shared" si="59"/>
        <v>6</v>
      </c>
      <c r="G297" s="1">
        <f t="shared" si="60"/>
        <v>4</v>
      </c>
      <c r="H297" t="str">
        <f>INDEX([1]Sheet1!$C$3:$O$15, MATCH(E297, [1]Sheet1!$B$3:$B$15, 0), MATCH(F297,[1]Sheet1!$C$2:$O$2,0))</f>
        <v>0.22, 0.30</v>
      </c>
      <c r="I297" t="str">
        <f>INDEX([2]Sheet1!$C$3:$O$15, MATCH(E297, [2]Sheet1!$C$2:$O$2,0), MATCH(F297, [2]Sheet1!$B$3:$B$15,0))</f>
        <v>0.77, 0.85</v>
      </c>
      <c r="J297" t="str">
        <f t="shared" si="61"/>
        <v>0.22</v>
      </c>
      <c r="K297" t="str">
        <f t="shared" si="62"/>
        <v>0.30</v>
      </c>
      <c r="L297" t="str">
        <f t="shared" si="63"/>
        <v>0.77</v>
      </c>
      <c r="M297" t="str">
        <f t="shared" si="64"/>
        <v>0.85</v>
      </c>
      <c r="N297">
        <f>(15^(1-P297)-0.5^(1-P297))/(10^(1-P297)-2^(1-P297))</f>
        <v>1.7827971391785058</v>
      </c>
      <c r="O297">
        <f>(15^(1-P297)-2^(1-P297))/(10^(1-P297)-2^(1-P297))</f>
        <v>1.5027000798266845</v>
      </c>
      <c r="P297" s="4">
        <f t="shared" si="65"/>
        <v>0.26</v>
      </c>
      <c r="Q297" s="4">
        <f t="shared" si="66"/>
        <v>0.81</v>
      </c>
      <c r="R297" s="4">
        <f t="shared" si="67"/>
        <v>1.6427486095025952</v>
      </c>
      <c r="S297" t="s">
        <v>37</v>
      </c>
      <c r="T297" t="s">
        <v>25</v>
      </c>
      <c r="U297" t="s">
        <v>41</v>
      </c>
      <c r="V297" t="s">
        <v>34</v>
      </c>
      <c r="W297" t="s">
        <v>21</v>
      </c>
    </row>
    <row r="298" spans="1:23" x14ac:dyDescent="0.25">
      <c r="A298">
        <v>297</v>
      </c>
      <c r="B298" s="2">
        <v>7</v>
      </c>
      <c r="C298" s="2">
        <v>0</v>
      </c>
      <c r="D298" s="2">
        <v>3</v>
      </c>
      <c r="E298" s="1">
        <f t="shared" si="58"/>
        <v>8</v>
      </c>
      <c r="F298" s="1">
        <f t="shared" si="59"/>
        <v>1</v>
      </c>
      <c r="G298" s="1">
        <f t="shared" si="60"/>
        <v>4</v>
      </c>
      <c r="H298" t="e">
        <f>INDEX([1]Sheet1!$C$3:$O$15, MATCH(E298, [1]Sheet1!$B$3:$B$15, 0), MATCH(F298,[1]Sheet1!$C$2:$O$2,0))</f>
        <v>#N/A</v>
      </c>
      <c r="I298" t="e">
        <f>INDEX([2]Sheet1!$C$3:$O$15, MATCH(E298, [2]Sheet1!$C$2:$O$2,0), MATCH(F298, [2]Sheet1!$B$3:$B$15,0))</f>
        <v>#N/A</v>
      </c>
      <c r="J298" t="e">
        <f t="shared" si="61"/>
        <v>#N/A</v>
      </c>
      <c r="K298" t="e">
        <f t="shared" si="62"/>
        <v>#N/A</v>
      </c>
      <c r="L298" t="e">
        <f t="shared" si="63"/>
        <v>#N/A</v>
      </c>
      <c r="M298" t="e">
        <f t="shared" si="64"/>
        <v>#N/A</v>
      </c>
      <c r="N298" t="e">
        <f>(15^(1-P298)-0.5^(1-P298))/(10^(1-P298)-2^(1-P298))</f>
        <v>#N/A</v>
      </c>
      <c r="O298" t="e">
        <f>(15^(1-P298)-2^(1-P298))/(10^(1-P298)-2^(1-P298))</f>
        <v>#N/A</v>
      </c>
      <c r="P298" s="4" t="e">
        <f t="shared" si="65"/>
        <v>#N/A</v>
      </c>
      <c r="Q298" s="4" t="e">
        <f t="shared" si="66"/>
        <v>#N/A</v>
      </c>
      <c r="R298" s="4" t="e">
        <f t="shared" si="67"/>
        <v>#N/A</v>
      </c>
      <c r="S298" t="s">
        <v>44</v>
      </c>
      <c r="T298" t="s">
        <v>25</v>
      </c>
      <c r="U298" t="s">
        <v>39</v>
      </c>
      <c r="V298" t="s">
        <v>34</v>
      </c>
      <c r="W298" t="s">
        <v>21</v>
      </c>
    </row>
    <row r="299" spans="1:23" x14ac:dyDescent="0.25">
      <c r="A299">
        <v>298</v>
      </c>
      <c r="B299" s="2">
        <v>7</v>
      </c>
      <c r="C299" s="2">
        <v>3</v>
      </c>
      <c r="D299" s="2">
        <v>1</v>
      </c>
      <c r="E299" s="1">
        <f t="shared" si="58"/>
        <v>8</v>
      </c>
      <c r="F299" s="1">
        <f t="shared" si="59"/>
        <v>4</v>
      </c>
      <c r="G299" s="1">
        <f t="shared" si="60"/>
        <v>2</v>
      </c>
      <c r="H299" t="str">
        <f>INDEX([1]Sheet1!$C$3:$O$15, MATCH(E299, [1]Sheet1!$B$3:$B$15, 0), MATCH(F299,[1]Sheet1!$C$2:$O$2,0))</f>
        <v>0.12, 0.22</v>
      </c>
      <c r="I299" t="str">
        <f>INDEX([2]Sheet1!$C$3:$O$15, MATCH(E299, [2]Sheet1!$C$2:$O$2,0), MATCH(F299, [2]Sheet1!$B$3:$B$15,0))</f>
        <v>0.84, 0.94</v>
      </c>
      <c r="J299" t="str">
        <f t="shared" si="61"/>
        <v>0.12</v>
      </c>
      <c r="K299" t="str">
        <f t="shared" si="62"/>
        <v>0.22</v>
      </c>
      <c r="L299" t="str">
        <f t="shared" si="63"/>
        <v>0.84</v>
      </c>
      <c r="M299" t="str">
        <f t="shared" si="64"/>
        <v>0.94</v>
      </c>
      <c r="N299">
        <f>(15^(1-P299)-2^(1-P299))/(10^(1-P299)-2^(1-P299))</f>
        <v>1.5428170679014381</v>
      </c>
      <c r="O299">
        <f>(15^(1-P299)-12^(1-P299))/(10^(1-P299)-2^(1-P299))</f>
        <v>0.32115715120300509</v>
      </c>
      <c r="P299" s="4">
        <f t="shared" si="65"/>
        <v>0.16999999999999998</v>
      </c>
      <c r="Q299" s="4">
        <f t="shared" si="66"/>
        <v>0.8899999999999999</v>
      </c>
      <c r="R299" s="4">
        <f t="shared" si="67"/>
        <v>0.93198710955222164</v>
      </c>
      <c r="S299" t="s">
        <v>38</v>
      </c>
      <c r="T299" t="s">
        <v>18</v>
      </c>
      <c r="U299" t="s">
        <v>39</v>
      </c>
      <c r="V299" t="s">
        <v>28</v>
      </c>
      <c r="W299" t="s">
        <v>21</v>
      </c>
    </row>
    <row r="300" spans="1:23" x14ac:dyDescent="0.25">
      <c r="A300">
        <v>299</v>
      </c>
      <c r="B300" s="2">
        <v>7</v>
      </c>
      <c r="C300" s="2">
        <v>5</v>
      </c>
      <c r="D300" s="2">
        <v>3</v>
      </c>
      <c r="E300" s="1">
        <f t="shared" si="58"/>
        <v>8</v>
      </c>
      <c r="F300" s="1">
        <f t="shared" si="59"/>
        <v>6</v>
      </c>
      <c r="G300" s="1">
        <f t="shared" si="60"/>
        <v>4</v>
      </c>
      <c r="H300" t="str">
        <f>INDEX([1]Sheet1!$C$3:$O$15, MATCH(E300, [1]Sheet1!$B$3:$B$15, 0), MATCH(F300,[1]Sheet1!$C$2:$O$2,0))</f>
        <v>0.22, 0.30</v>
      </c>
      <c r="I300" t="str">
        <f>INDEX([2]Sheet1!$C$3:$O$15, MATCH(E300, [2]Sheet1!$C$2:$O$2,0), MATCH(F300, [2]Sheet1!$B$3:$B$15,0))</f>
        <v>0.77, 0.85</v>
      </c>
      <c r="J300" t="str">
        <f t="shared" si="61"/>
        <v>0.22</v>
      </c>
      <c r="K300" t="str">
        <f t="shared" si="62"/>
        <v>0.30</v>
      </c>
      <c r="L300" t="str">
        <f t="shared" si="63"/>
        <v>0.77</v>
      </c>
      <c r="M300" t="str">
        <f t="shared" si="64"/>
        <v>0.85</v>
      </c>
      <c r="N300">
        <f>(15^(1-P300)-0.5^(1-P300))/(10^(1-P300)-2^(1-P300))</f>
        <v>1.7827971391785058</v>
      </c>
      <c r="O300">
        <f>(15^(1-P300)-2^(1-P300))/(10^(1-P300)-2^(1-P300))</f>
        <v>1.5027000798266845</v>
      </c>
      <c r="P300" s="4">
        <f t="shared" si="65"/>
        <v>0.26</v>
      </c>
      <c r="Q300" s="4">
        <f t="shared" si="66"/>
        <v>0.81</v>
      </c>
      <c r="R300" s="4">
        <f t="shared" si="67"/>
        <v>1.6427486095025952</v>
      </c>
      <c r="S300" t="s">
        <v>32</v>
      </c>
      <c r="T300" t="s">
        <v>18</v>
      </c>
      <c r="U300" t="s">
        <v>33</v>
      </c>
      <c r="V300" t="s">
        <v>20</v>
      </c>
      <c r="W300" t="s">
        <v>23</v>
      </c>
    </row>
    <row r="301" spans="1:23" x14ac:dyDescent="0.25">
      <c r="A301">
        <v>300</v>
      </c>
      <c r="B301" s="2">
        <v>7</v>
      </c>
      <c r="C301" s="2">
        <v>4</v>
      </c>
      <c r="D301" s="2">
        <v>3</v>
      </c>
      <c r="E301" s="1">
        <f t="shared" si="58"/>
        <v>8</v>
      </c>
      <c r="F301" s="1">
        <f t="shared" si="59"/>
        <v>5</v>
      </c>
      <c r="G301" s="1">
        <f t="shared" si="60"/>
        <v>4</v>
      </c>
      <c r="H301" t="str">
        <f>INDEX([1]Sheet1!$C$3:$O$15, MATCH(E301, [1]Sheet1!$B$3:$B$15, 0), MATCH(F301,[1]Sheet1!$C$2:$O$2,0))</f>
        <v>0.17, 0.26</v>
      </c>
      <c r="I301" t="str">
        <f>INDEX([2]Sheet1!$C$3:$O$15, MATCH(E301, [2]Sheet1!$C$2:$O$2,0), MATCH(F301, [2]Sheet1!$B$3:$B$15,0))</f>
        <v>0.80, 0.89</v>
      </c>
      <c r="J301" t="str">
        <f t="shared" si="61"/>
        <v>0.17</v>
      </c>
      <c r="K301" t="str">
        <f t="shared" si="62"/>
        <v>0.26</v>
      </c>
      <c r="L301" t="str">
        <f t="shared" si="63"/>
        <v>0.80</v>
      </c>
      <c r="M301" t="str">
        <f t="shared" si="64"/>
        <v>0.89</v>
      </c>
      <c r="N301">
        <f>(15^(1-P301)-0.5^(1-P301))/(10^(1-P301)-2^(1-P301))</f>
        <v>1.7838324927020326</v>
      </c>
      <c r="O301">
        <f>(15^(1-P301)-2^(1-P301))/(10^(1-P301)-2^(1-P301))</f>
        <v>1.5224720041213451</v>
      </c>
      <c r="P301" s="4">
        <f t="shared" si="65"/>
        <v>0.21500000000000002</v>
      </c>
      <c r="Q301" s="4">
        <f t="shared" si="66"/>
        <v>0.84499999999999997</v>
      </c>
      <c r="R301" s="4">
        <f t="shared" si="67"/>
        <v>1.653152248411689</v>
      </c>
      <c r="S301" t="s">
        <v>40</v>
      </c>
      <c r="T301" t="s">
        <v>18</v>
      </c>
      <c r="U301" t="s">
        <v>33</v>
      </c>
      <c r="V301" t="s">
        <v>20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W1001">
    <sortCondition ref="A1:A1001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3272E-482F-2448-BCF5-C841DE92128A}">
  <dimension ref="A1:X996"/>
  <sheetViews>
    <sheetView workbookViewId="0">
      <selection activeCell="E171" sqref="E171"/>
    </sheetView>
  </sheetViews>
  <sheetFormatPr defaultColWidth="11" defaultRowHeight="15.75" x14ac:dyDescent="0.25"/>
  <sheetData>
    <row r="1" spans="1:24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68</v>
      </c>
    </row>
    <row r="2" spans="1:24" x14ac:dyDescent="0.25">
      <c r="A2">
        <v>1</v>
      </c>
      <c r="B2" s="2">
        <v>7</v>
      </c>
      <c r="C2" s="2">
        <v>9</v>
      </c>
      <c r="D2" s="2">
        <v>4</v>
      </c>
      <c r="E2" s="1">
        <f t="shared" ref="E2:E65" si="0">B2+1</f>
        <v>8</v>
      </c>
      <c r="F2" s="1">
        <f t="shared" ref="F2:F65" si="1">C2+1</f>
        <v>10</v>
      </c>
      <c r="G2" s="1">
        <f t="shared" ref="G2:G65" si="2">D2+1</f>
        <v>5</v>
      </c>
      <c r="H2" t="str">
        <f>INDEX([1]Sheet1!$C$3:$O$15, MATCH(E2, [1]Sheet1!$B$3:$B$15, 0), MATCH(F2,[1]Sheet1!$C$2:$O$2,0))</f>
        <v>0.41, 0.50</v>
      </c>
      <c r="I2" t="str">
        <f>INDEX([2]Sheet1!$C$3:$O$15, MATCH(E2, [2]Sheet1!$C$2:$O$2,0), MATCH(F2, [2]Sheet1!$B$3:$B$15,0))</f>
        <v>0.56, 0.66</v>
      </c>
      <c r="J2" t="str">
        <f t="shared" ref="J2:J65" si="3">LEFT(H2,4)</f>
        <v>0.41</v>
      </c>
      <c r="K2" t="str">
        <f t="shared" ref="K2:K65" si="4">RIGHT(H2,4)</f>
        <v>0.50</v>
      </c>
      <c r="L2" t="str">
        <f t="shared" ref="L2:L65" si="5">LEFT(I2,4)</f>
        <v>0.56</v>
      </c>
      <c r="M2" t="str">
        <f t="shared" ref="M2:M65" si="6">RIGHT(I2,4)</f>
        <v>0.66</v>
      </c>
      <c r="N2">
        <f>(15^(1-P2)-0.5^(1-P2))/(8^(1-P2)-4^(1-P2))</f>
        <v>3.775859284838293</v>
      </c>
      <c r="O2">
        <f>(15^(1-P2)-0.5^(1-P2))/(8^(1-P2)-2^(1-P2))</f>
        <v>2.2403456427154924</v>
      </c>
      <c r="P2" s="4">
        <f t="shared" ref="P2:P65" si="7">(J2+K2)/2</f>
        <v>0.45499999999999996</v>
      </c>
      <c r="Q2" s="4">
        <f t="shared" ref="Q2:Q65" si="8">(L2+M2)/2</f>
        <v>0.6100000000000001</v>
      </c>
      <c r="R2" s="4">
        <f t="shared" ref="R2:R65" si="9">(N2+O2)/2</f>
        <v>3.0081024637768925</v>
      </c>
      <c r="S2" t="s">
        <v>40</v>
      </c>
      <c r="T2" t="s">
        <v>25</v>
      </c>
      <c r="U2" t="s">
        <v>39</v>
      </c>
      <c r="V2" t="s">
        <v>20</v>
      </c>
      <c r="W2" t="s">
        <v>21</v>
      </c>
      <c r="X2" t="s">
        <v>69</v>
      </c>
    </row>
    <row r="3" spans="1:24" x14ac:dyDescent="0.25">
      <c r="A3">
        <v>2</v>
      </c>
      <c r="B3" s="2">
        <v>7</v>
      </c>
      <c r="C3" s="2">
        <v>6</v>
      </c>
      <c r="D3" s="2">
        <v>3</v>
      </c>
      <c r="E3" s="1">
        <f t="shared" si="0"/>
        <v>8</v>
      </c>
      <c r="F3" s="1">
        <f t="shared" si="1"/>
        <v>7</v>
      </c>
      <c r="G3" s="1">
        <f t="shared" si="2"/>
        <v>4</v>
      </c>
      <c r="H3" t="str">
        <f>INDEX([1]Sheet1!$C$3:$O$15, MATCH(E3, [1]Sheet1!$B$3:$B$15, 0), MATCH(F3,[1]Sheet1!$C$2:$O$2,0))</f>
        <v>0.25, 0.36</v>
      </c>
      <c r="I3" t="str">
        <f>INDEX([2]Sheet1!$C$3:$O$15, MATCH(E3, [2]Sheet1!$C$2:$O$2,0), MATCH(F3, [2]Sheet1!$B$3:$B$15,0))</f>
        <v>0.71, 0.82</v>
      </c>
      <c r="J3" t="str">
        <f t="shared" si="3"/>
        <v>0.25</v>
      </c>
      <c r="K3" t="str">
        <f t="shared" si="4"/>
        <v>0.36</v>
      </c>
      <c r="L3" t="str">
        <f t="shared" si="5"/>
        <v>0.71</v>
      </c>
      <c r="M3" t="str">
        <f t="shared" si="6"/>
        <v>0.82</v>
      </c>
      <c r="N3">
        <f>(15^(1-P3)-0.5^(1-P3))/(8^(1-P3)-2^(1-P3))</f>
        <v>2.2674700602186646</v>
      </c>
      <c r="O3">
        <f>(15^(1-P3)-0.5^(1-P3))/(10^(1-P3)-2^(1-P3))</f>
        <v>1.7836394157458582</v>
      </c>
      <c r="P3" s="4">
        <f t="shared" si="7"/>
        <v>0.30499999999999999</v>
      </c>
      <c r="Q3" s="4">
        <f t="shared" si="8"/>
        <v>0.7649999999999999</v>
      </c>
      <c r="R3" s="4">
        <f t="shared" si="9"/>
        <v>2.0255547379822616</v>
      </c>
      <c r="S3" t="s">
        <v>32</v>
      </c>
      <c r="T3" t="s">
        <v>18</v>
      </c>
      <c r="U3" t="s">
        <v>42</v>
      </c>
      <c r="V3" t="s">
        <v>24</v>
      </c>
      <c r="W3" t="s">
        <v>21</v>
      </c>
      <c r="X3" t="s">
        <v>69</v>
      </c>
    </row>
    <row r="4" spans="1:24" x14ac:dyDescent="0.25">
      <c r="A4">
        <v>3</v>
      </c>
      <c r="B4" s="2">
        <v>7</v>
      </c>
      <c r="C4" s="2">
        <v>6</v>
      </c>
      <c r="D4" s="2">
        <v>3</v>
      </c>
      <c r="E4" s="1">
        <f t="shared" si="0"/>
        <v>8</v>
      </c>
      <c r="F4" s="1">
        <f t="shared" si="1"/>
        <v>7</v>
      </c>
      <c r="G4" s="1">
        <f t="shared" si="2"/>
        <v>4</v>
      </c>
      <c r="H4" t="str">
        <f>INDEX([1]Sheet1!$C$3:$O$15, MATCH(E4, [1]Sheet1!$B$3:$B$15, 0), MATCH(F4,[1]Sheet1!$C$2:$O$2,0))</f>
        <v>0.25, 0.36</v>
      </c>
      <c r="I4" t="str">
        <f>INDEX([2]Sheet1!$C$3:$O$15, MATCH(E4, [2]Sheet1!$C$2:$O$2,0), MATCH(F4, [2]Sheet1!$B$3:$B$15,0))</f>
        <v>0.71, 0.82</v>
      </c>
      <c r="J4" t="str">
        <f t="shared" si="3"/>
        <v>0.25</v>
      </c>
      <c r="K4" t="str">
        <f t="shared" si="4"/>
        <v>0.36</v>
      </c>
      <c r="L4" t="str">
        <f t="shared" si="5"/>
        <v>0.71</v>
      </c>
      <c r="M4" t="str">
        <f t="shared" si="6"/>
        <v>0.82</v>
      </c>
      <c r="N4">
        <f>(15^(1-P4)-0.5^(1-P4))/(8^(1-P4)-2^(1-P4))</f>
        <v>2.2674700602186646</v>
      </c>
      <c r="O4">
        <f>(15^(1-P4)-0.5^(1-P4))/(10^(1-P4)-2^(1-P4))</f>
        <v>1.7836394157458582</v>
      </c>
      <c r="P4" s="4">
        <f t="shared" si="7"/>
        <v>0.30499999999999999</v>
      </c>
      <c r="Q4" s="4">
        <f t="shared" si="8"/>
        <v>0.7649999999999999</v>
      </c>
      <c r="R4" s="4">
        <f t="shared" si="9"/>
        <v>2.0255547379822616</v>
      </c>
      <c r="S4" t="s">
        <v>44</v>
      </c>
      <c r="T4" t="s">
        <v>18</v>
      </c>
      <c r="U4" t="s">
        <v>39</v>
      </c>
      <c r="V4" t="s">
        <v>24</v>
      </c>
      <c r="W4" t="s">
        <v>21</v>
      </c>
      <c r="X4" t="s">
        <v>69</v>
      </c>
    </row>
    <row r="5" spans="1:24" x14ac:dyDescent="0.25">
      <c r="A5">
        <v>4</v>
      </c>
      <c r="B5" s="2">
        <v>6</v>
      </c>
      <c r="C5" s="2">
        <v>7</v>
      </c>
      <c r="D5" s="2">
        <v>4</v>
      </c>
      <c r="E5" s="1">
        <f t="shared" si="0"/>
        <v>7</v>
      </c>
      <c r="F5" s="1">
        <f t="shared" si="1"/>
        <v>8</v>
      </c>
      <c r="G5" s="1">
        <f t="shared" si="2"/>
        <v>5</v>
      </c>
      <c r="H5" t="str">
        <f>INDEX([1]Sheet1!$C$3:$O$15, MATCH(E5, [1]Sheet1!$B$3:$B$15, 0), MATCH(F5,[1]Sheet1!$C$2:$O$2,0))</f>
        <v>0.26, 0.36</v>
      </c>
      <c r="I5" t="str">
        <f>INDEX([2]Sheet1!$C$3:$O$15, MATCH(E5, [2]Sheet1!$C$2:$O$2,0), MATCH(F5, [2]Sheet1!$B$3:$B$15,0))</f>
        <v>0.60, 0.70</v>
      </c>
      <c r="J5" t="str">
        <f t="shared" si="3"/>
        <v>0.26</v>
      </c>
      <c r="K5" t="str">
        <f t="shared" si="4"/>
        <v>0.36</v>
      </c>
      <c r="L5" t="str">
        <f t="shared" si="5"/>
        <v>0.60</v>
      </c>
      <c r="M5" t="str">
        <f t="shared" si="6"/>
        <v>0.70</v>
      </c>
      <c r="N5">
        <f>(15^(1-P5)-0.5^(1-P5))/(8^(1-P5)-4^(1-P5))</f>
        <v>3.6706764227650881</v>
      </c>
      <c r="O5">
        <f>(15^(1-P5)-0.5^(1-P5))/(8^(1-P5)-2^(1-P5))</f>
        <v>2.2660540781714462</v>
      </c>
      <c r="P5" s="4">
        <f t="shared" si="7"/>
        <v>0.31</v>
      </c>
      <c r="Q5" s="4">
        <f t="shared" si="8"/>
        <v>0.64999999999999991</v>
      </c>
      <c r="R5" s="4">
        <f t="shared" si="9"/>
        <v>2.9683652504682669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  <c r="X5" t="s">
        <v>69</v>
      </c>
    </row>
    <row r="6" spans="1:24" x14ac:dyDescent="0.25">
      <c r="A6">
        <v>5</v>
      </c>
      <c r="B6" s="2">
        <v>4</v>
      </c>
      <c r="C6" s="2">
        <v>7</v>
      </c>
      <c r="D6" s="2">
        <v>3</v>
      </c>
      <c r="E6" s="1">
        <f t="shared" si="0"/>
        <v>5</v>
      </c>
      <c r="F6" s="1">
        <f t="shared" si="1"/>
        <v>8</v>
      </c>
      <c r="G6" s="1">
        <f t="shared" si="2"/>
        <v>4</v>
      </c>
      <c r="H6" t="str">
        <f>INDEX([1]Sheet1!$C$3:$O$15, MATCH(E6, [1]Sheet1!$B$3:$B$15, 0), MATCH(F6,[1]Sheet1!$C$2:$O$2,0))</f>
        <v>0.15, 0.26</v>
      </c>
      <c r="I6" t="str">
        <f>INDEX([2]Sheet1!$C$3:$O$15, MATCH(E6, [2]Sheet1!$C$2:$O$2,0), MATCH(F6, [2]Sheet1!$B$3:$B$15,0))</f>
        <v>0.49, 0.59</v>
      </c>
      <c r="J6" t="str">
        <f t="shared" si="3"/>
        <v>0.15</v>
      </c>
      <c r="K6" t="str">
        <f t="shared" si="4"/>
        <v>0.26</v>
      </c>
      <c r="L6" t="str">
        <f t="shared" si="5"/>
        <v>0.49</v>
      </c>
      <c r="M6" t="str">
        <f t="shared" si="6"/>
        <v>0.59</v>
      </c>
      <c r="N6">
        <f>(15^(1-P6)-0.5^(1-P6))/(8^(1-P6)-2^(1-P6))</f>
        <v>2.3029281914485189</v>
      </c>
      <c r="O6">
        <f>(15^(1-P6)-0.5^(1-P6))/(10^(1-P6)-2^(1-P6))</f>
        <v>1.7843098974257441</v>
      </c>
      <c r="P6" s="4">
        <f t="shared" si="7"/>
        <v>0.20500000000000002</v>
      </c>
      <c r="Q6" s="4">
        <f t="shared" si="8"/>
        <v>0.54</v>
      </c>
      <c r="R6" s="4">
        <f t="shared" si="9"/>
        <v>2.0436190444371314</v>
      </c>
      <c r="S6" t="s">
        <v>37</v>
      </c>
      <c r="T6" t="s">
        <v>25</v>
      </c>
      <c r="U6" t="s">
        <v>39</v>
      </c>
      <c r="V6" t="s">
        <v>20</v>
      </c>
      <c r="W6" t="s">
        <v>21</v>
      </c>
      <c r="X6" t="s">
        <v>69</v>
      </c>
    </row>
    <row r="7" spans="1:24" x14ac:dyDescent="0.25">
      <c r="A7">
        <v>6</v>
      </c>
      <c r="B7" s="2">
        <v>7</v>
      </c>
      <c r="C7" s="2">
        <v>7</v>
      </c>
      <c r="D7" s="2">
        <v>4</v>
      </c>
      <c r="E7" s="1">
        <f t="shared" si="0"/>
        <v>8</v>
      </c>
      <c r="F7" s="1">
        <f t="shared" si="1"/>
        <v>8</v>
      </c>
      <c r="G7" s="1">
        <f t="shared" si="2"/>
        <v>5</v>
      </c>
      <c r="H7" t="str">
        <f>INDEX([1]Sheet1!$C$3:$O$15, MATCH(E7, [1]Sheet1!$B$3:$B$15, 0), MATCH(F7,[1]Sheet1!$C$2:$O$2,0))</f>
        <v>0.32, 0.41</v>
      </c>
      <c r="I7" t="str">
        <f>INDEX([2]Sheet1!$C$3:$O$15, MATCH(E7, [2]Sheet1!$C$2:$O$2,0), MATCH(F7, [2]Sheet1!$B$3:$B$15,0))</f>
        <v>0.66, 0.75</v>
      </c>
      <c r="J7" t="str">
        <f t="shared" si="3"/>
        <v>0.32</v>
      </c>
      <c r="K7" t="str">
        <f t="shared" si="4"/>
        <v>0.41</v>
      </c>
      <c r="L7" t="str">
        <f t="shared" si="5"/>
        <v>0.66</v>
      </c>
      <c r="M7" t="str">
        <f t="shared" si="6"/>
        <v>0.75</v>
      </c>
      <c r="N7">
        <f>(15^(1-P7)-0.5^(1-P7))/(8^(1-P7)-4^(1-P7))</f>
        <v>3.7034265799107531</v>
      </c>
      <c r="O7">
        <f>(15^(1-P7)-0.5^(1-P7))/(8^(1-P7)-2^(1-P7))</f>
        <v>2.2527736684138953</v>
      </c>
      <c r="P7" s="4">
        <f t="shared" si="7"/>
        <v>0.36499999999999999</v>
      </c>
      <c r="Q7" s="4">
        <f t="shared" si="8"/>
        <v>0.70500000000000007</v>
      </c>
      <c r="R7" s="4">
        <f t="shared" si="9"/>
        <v>2.9781001241623244</v>
      </c>
      <c r="S7" t="s">
        <v>35</v>
      </c>
      <c r="T7" t="s">
        <v>25</v>
      </c>
      <c r="U7" t="s">
        <v>33</v>
      </c>
      <c r="V7" t="s">
        <v>20</v>
      </c>
      <c r="W7" t="s">
        <v>21</v>
      </c>
      <c r="X7" t="s">
        <v>69</v>
      </c>
    </row>
    <row r="8" spans="1:24" x14ac:dyDescent="0.25">
      <c r="A8">
        <v>7</v>
      </c>
      <c r="B8" s="2">
        <v>6</v>
      </c>
      <c r="C8" s="2">
        <v>7</v>
      </c>
      <c r="D8" s="2">
        <v>3</v>
      </c>
      <c r="E8" s="1">
        <f t="shared" si="0"/>
        <v>7</v>
      </c>
      <c r="F8" s="1">
        <f t="shared" si="1"/>
        <v>8</v>
      </c>
      <c r="G8" s="1">
        <f t="shared" si="2"/>
        <v>4</v>
      </c>
      <c r="H8" t="str">
        <f>INDEX([1]Sheet1!$C$3:$O$15, MATCH(E8, [1]Sheet1!$B$3:$B$15, 0), MATCH(F8,[1]Sheet1!$C$2:$O$2,0))</f>
        <v>0.26, 0.36</v>
      </c>
      <c r="I8" t="str">
        <f>INDEX([2]Sheet1!$C$3:$O$15, MATCH(E8, [2]Sheet1!$C$2:$O$2,0), MATCH(F8, [2]Sheet1!$B$3:$B$15,0))</f>
        <v>0.60, 0.70</v>
      </c>
      <c r="J8" t="str">
        <f t="shared" si="3"/>
        <v>0.26</v>
      </c>
      <c r="K8" t="str">
        <f t="shared" si="4"/>
        <v>0.36</v>
      </c>
      <c r="L8" t="str">
        <f t="shared" si="5"/>
        <v>0.60</v>
      </c>
      <c r="M8" t="str">
        <f t="shared" si="6"/>
        <v>0.70</v>
      </c>
      <c r="N8">
        <f>(15^(1-P8)-0.5^(1-P8))/(8^(1-P8)-2^(1-P8))</f>
        <v>2.2660540781714462</v>
      </c>
      <c r="O8">
        <f>(15^(1-P8)-0.5^(1-P8))/(10^(1-P8)-2^(1-P8))</f>
        <v>1.7838523523333853</v>
      </c>
      <c r="P8" s="4">
        <f t="shared" si="7"/>
        <v>0.31</v>
      </c>
      <c r="Q8" s="4">
        <f t="shared" si="8"/>
        <v>0.64999999999999991</v>
      </c>
      <c r="R8" s="4">
        <f t="shared" si="9"/>
        <v>2.0249532152524159</v>
      </c>
      <c r="S8" t="s">
        <v>35</v>
      </c>
      <c r="T8" t="s">
        <v>18</v>
      </c>
      <c r="U8" t="s">
        <v>43</v>
      </c>
      <c r="V8" t="s">
        <v>20</v>
      </c>
      <c r="W8" t="s">
        <v>21</v>
      </c>
      <c r="X8" t="s">
        <v>69</v>
      </c>
    </row>
    <row r="9" spans="1:24" x14ac:dyDescent="0.25">
      <c r="A9">
        <v>8</v>
      </c>
      <c r="B9" s="2">
        <v>6</v>
      </c>
      <c r="C9" s="2">
        <v>7</v>
      </c>
      <c r="D9" s="2">
        <v>4</v>
      </c>
      <c r="E9" s="1">
        <f t="shared" si="0"/>
        <v>7</v>
      </c>
      <c r="F9" s="1">
        <f t="shared" si="1"/>
        <v>8</v>
      </c>
      <c r="G9" s="1">
        <f t="shared" si="2"/>
        <v>5</v>
      </c>
      <c r="H9" t="str">
        <f>INDEX([1]Sheet1!$C$3:$O$15, MATCH(E9, [1]Sheet1!$B$3:$B$15, 0), MATCH(F9,[1]Sheet1!$C$2:$O$2,0))</f>
        <v>0.26, 0.36</v>
      </c>
      <c r="I9" t="str">
        <f>INDEX([2]Sheet1!$C$3:$O$15, MATCH(E9, [2]Sheet1!$C$2:$O$2,0), MATCH(F9, [2]Sheet1!$B$3:$B$15,0))</f>
        <v>0.60, 0.70</v>
      </c>
      <c r="J9" t="str">
        <f t="shared" si="3"/>
        <v>0.26</v>
      </c>
      <c r="K9" t="str">
        <f t="shared" si="4"/>
        <v>0.36</v>
      </c>
      <c r="L9" t="str">
        <f t="shared" si="5"/>
        <v>0.60</v>
      </c>
      <c r="M9" t="str">
        <f t="shared" si="6"/>
        <v>0.70</v>
      </c>
      <c r="N9">
        <f>(15^(1-P9)-0.5^(1-P9))/(8^(1-P9)-4^(1-P9))</f>
        <v>3.6706764227650881</v>
      </c>
      <c r="O9">
        <f>(15^(1-P9)-0.5^(1-P9))/(8^(1-P9)-2^(1-P9))</f>
        <v>2.2660540781714462</v>
      </c>
      <c r="P9" s="4">
        <f t="shared" si="7"/>
        <v>0.31</v>
      </c>
      <c r="Q9" s="4">
        <f t="shared" si="8"/>
        <v>0.64999999999999991</v>
      </c>
      <c r="R9" s="4">
        <f t="shared" si="9"/>
        <v>2.9683652504682669</v>
      </c>
      <c r="S9" t="s">
        <v>32</v>
      </c>
      <c r="T9" t="s">
        <v>25</v>
      </c>
      <c r="U9" t="s">
        <v>42</v>
      </c>
      <c r="V9" t="s">
        <v>20</v>
      </c>
      <c r="W9" t="s">
        <v>21</v>
      </c>
      <c r="X9" t="s">
        <v>69</v>
      </c>
    </row>
    <row r="10" spans="1:24" x14ac:dyDescent="0.25">
      <c r="A10">
        <v>9</v>
      </c>
      <c r="B10" s="2">
        <v>7</v>
      </c>
      <c r="C10" s="2">
        <v>9</v>
      </c>
      <c r="D10" s="2">
        <v>4</v>
      </c>
      <c r="E10" s="1">
        <f t="shared" si="0"/>
        <v>8</v>
      </c>
      <c r="F10" s="1">
        <f t="shared" si="1"/>
        <v>10</v>
      </c>
      <c r="G10" s="1">
        <f t="shared" si="2"/>
        <v>5</v>
      </c>
      <c r="H10" t="str">
        <f>INDEX([1]Sheet1!$C$3:$O$15, MATCH(E10, [1]Sheet1!$B$3:$B$15, 0), MATCH(F10,[1]Sheet1!$C$2:$O$2,0))</f>
        <v>0.41, 0.50</v>
      </c>
      <c r="I10" t="str">
        <f>INDEX([2]Sheet1!$C$3:$O$15, MATCH(E10, [2]Sheet1!$C$2:$O$2,0), MATCH(F10, [2]Sheet1!$B$3:$B$15,0))</f>
        <v>0.56, 0.66</v>
      </c>
      <c r="J10" t="str">
        <f t="shared" si="3"/>
        <v>0.41</v>
      </c>
      <c r="K10" t="str">
        <f t="shared" si="4"/>
        <v>0.50</v>
      </c>
      <c r="L10" t="str">
        <f t="shared" si="5"/>
        <v>0.56</v>
      </c>
      <c r="M10" t="str">
        <f t="shared" si="6"/>
        <v>0.66</v>
      </c>
      <c r="N10">
        <f>(15^(1-P10)-0.5^(1-P10))/(8^(1-P10)-4^(1-P10))</f>
        <v>3.775859284838293</v>
      </c>
      <c r="O10">
        <f>(15^(1-P10)-0.5^(1-P10))/(8^(1-P10)-2^(1-P10))</f>
        <v>2.2403456427154924</v>
      </c>
      <c r="P10" s="4">
        <f t="shared" si="7"/>
        <v>0.45499999999999996</v>
      </c>
      <c r="Q10" s="4">
        <f t="shared" si="8"/>
        <v>0.6100000000000001</v>
      </c>
      <c r="R10" s="4">
        <f t="shared" si="9"/>
        <v>3.0081024637768925</v>
      </c>
      <c r="S10" t="s">
        <v>37</v>
      </c>
      <c r="T10" t="s">
        <v>18</v>
      </c>
      <c r="U10" t="s">
        <v>41</v>
      </c>
      <c r="V10" t="s">
        <v>20</v>
      </c>
      <c r="W10" t="s">
        <v>21</v>
      </c>
      <c r="X10" t="s">
        <v>69</v>
      </c>
    </row>
    <row r="11" spans="1:24" x14ac:dyDescent="0.25">
      <c r="A11">
        <v>10</v>
      </c>
      <c r="B11" s="2">
        <v>7</v>
      </c>
      <c r="C11" s="2">
        <v>6</v>
      </c>
      <c r="D11" s="2">
        <v>4</v>
      </c>
      <c r="E11" s="1">
        <f t="shared" si="0"/>
        <v>8</v>
      </c>
      <c r="F11" s="1">
        <f t="shared" si="1"/>
        <v>7</v>
      </c>
      <c r="G11" s="1">
        <f t="shared" si="2"/>
        <v>5</v>
      </c>
      <c r="H11" t="str">
        <f>INDEX([1]Sheet1!$C$3:$O$15, MATCH(E11, [1]Sheet1!$B$3:$B$15, 0), MATCH(F11,[1]Sheet1!$C$2:$O$2,0))</f>
        <v>0.25, 0.36</v>
      </c>
      <c r="I11" t="str">
        <f>INDEX([2]Sheet1!$C$3:$O$15, MATCH(E11, [2]Sheet1!$C$2:$O$2,0), MATCH(F11, [2]Sheet1!$B$3:$B$15,0))</f>
        <v>0.71, 0.82</v>
      </c>
      <c r="J11" t="str">
        <f t="shared" si="3"/>
        <v>0.25</v>
      </c>
      <c r="K11" t="str">
        <f t="shared" si="4"/>
        <v>0.36</v>
      </c>
      <c r="L11" t="str">
        <f t="shared" si="5"/>
        <v>0.71</v>
      </c>
      <c r="M11" t="str">
        <f t="shared" si="6"/>
        <v>0.82</v>
      </c>
      <c r="N11">
        <f>(15^(1-P11)-0.5^(1-P11))/(8^(1-P11)-4^(1-P11))</f>
        <v>3.6681074459793934</v>
      </c>
      <c r="O11">
        <f>(15^(1-P11)-0.5^(1-P11))/(8^(1-P11)-2^(1-P11))</f>
        <v>2.2674700602186646</v>
      </c>
      <c r="P11" s="4">
        <f t="shared" si="7"/>
        <v>0.30499999999999999</v>
      </c>
      <c r="Q11" s="4">
        <f t="shared" si="8"/>
        <v>0.7649999999999999</v>
      </c>
      <c r="R11" s="4">
        <f t="shared" si="9"/>
        <v>2.967788753099029</v>
      </c>
      <c r="S11" t="s">
        <v>35</v>
      </c>
      <c r="T11" t="s">
        <v>18</v>
      </c>
      <c r="U11" t="s">
        <v>42</v>
      </c>
      <c r="V11" t="s">
        <v>20</v>
      </c>
      <c r="W11" t="s">
        <v>21</v>
      </c>
      <c r="X11" t="s">
        <v>69</v>
      </c>
    </row>
    <row r="12" spans="1:24" x14ac:dyDescent="0.25">
      <c r="A12">
        <v>11</v>
      </c>
      <c r="B12" s="2">
        <v>6</v>
      </c>
      <c r="C12" s="2">
        <v>7</v>
      </c>
      <c r="D12" s="2">
        <v>3</v>
      </c>
      <c r="E12" s="1">
        <f t="shared" si="0"/>
        <v>7</v>
      </c>
      <c r="F12" s="1">
        <f t="shared" si="1"/>
        <v>8</v>
      </c>
      <c r="G12" s="1">
        <f t="shared" si="2"/>
        <v>4</v>
      </c>
      <c r="H12" t="str">
        <f>INDEX([1]Sheet1!$C$3:$O$15, MATCH(E12, [1]Sheet1!$B$3:$B$15, 0), MATCH(F12,[1]Sheet1!$C$2:$O$2,0))</f>
        <v>0.26, 0.36</v>
      </c>
      <c r="I12" t="str">
        <f>INDEX([2]Sheet1!$C$3:$O$15, MATCH(E12, [2]Sheet1!$C$2:$O$2,0), MATCH(F12, [2]Sheet1!$B$3:$B$15,0))</f>
        <v>0.60, 0.70</v>
      </c>
      <c r="J12" t="str">
        <f t="shared" si="3"/>
        <v>0.26</v>
      </c>
      <c r="K12" t="str">
        <f t="shared" si="4"/>
        <v>0.36</v>
      </c>
      <c r="L12" t="str">
        <f t="shared" si="5"/>
        <v>0.60</v>
      </c>
      <c r="M12" t="str">
        <f t="shared" si="6"/>
        <v>0.70</v>
      </c>
      <c r="N12">
        <f>(15^(1-P12)-0.5^(1-P12))/(8^(1-P12)-2^(1-P12))</f>
        <v>2.2660540781714462</v>
      </c>
      <c r="O12">
        <f>(15^(1-P12)-0.5^(1-P12))/(10^(1-P12)-2^(1-P12))</f>
        <v>1.7838523523333853</v>
      </c>
      <c r="P12" s="4">
        <f t="shared" si="7"/>
        <v>0.31</v>
      </c>
      <c r="Q12" s="4">
        <f t="shared" si="8"/>
        <v>0.64999999999999991</v>
      </c>
      <c r="R12" s="4">
        <f t="shared" si="9"/>
        <v>2.0249532152524159</v>
      </c>
      <c r="S12" t="s">
        <v>32</v>
      </c>
      <c r="T12" t="s">
        <v>18</v>
      </c>
      <c r="U12" t="s">
        <v>33</v>
      </c>
      <c r="V12" t="s">
        <v>34</v>
      </c>
      <c r="W12" t="s">
        <v>21</v>
      </c>
      <c r="X12" t="s">
        <v>69</v>
      </c>
    </row>
    <row r="13" spans="1:24" x14ac:dyDescent="0.25">
      <c r="A13">
        <v>12</v>
      </c>
      <c r="B13" s="2">
        <v>6</v>
      </c>
      <c r="C13" s="2">
        <v>9</v>
      </c>
      <c r="D13" s="2">
        <v>3</v>
      </c>
      <c r="E13" s="1">
        <f t="shared" si="0"/>
        <v>7</v>
      </c>
      <c r="F13" s="1">
        <f t="shared" si="1"/>
        <v>10</v>
      </c>
      <c r="G13" s="1">
        <f t="shared" si="2"/>
        <v>4</v>
      </c>
      <c r="H13" t="str">
        <f>INDEX([1]Sheet1!$C$3:$O$15, MATCH(E13, [1]Sheet1!$B$3:$B$15, 0), MATCH(F13,[1]Sheet1!$C$2:$O$2,0))</f>
        <v>0.36, 0.45</v>
      </c>
      <c r="I13" t="str">
        <f>INDEX([2]Sheet1!$C$3:$O$15, MATCH(E13, [2]Sheet1!$C$2:$O$2,0), MATCH(F13, [2]Sheet1!$B$3:$B$15,0))</f>
        <v>0.51, 0.61</v>
      </c>
      <c r="J13" t="str">
        <f t="shared" si="3"/>
        <v>0.36</v>
      </c>
      <c r="K13" t="str">
        <f t="shared" si="4"/>
        <v>0.45</v>
      </c>
      <c r="L13" t="str">
        <f t="shared" si="5"/>
        <v>0.51</v>
      </c>
      <c r="M13" t="str">
        <f t="shared" si="6"/>
        <v>0.61</v>
      </c>
      <c r="N13">
        <f>(15^(1-P13)-0.5^(1-P13))/(8^(1-P13)-2^(1-P13))</f>
        <v>2.2458009202310438</v>
      </c>
      <c r="O13">
        <f>(15^(1-P13)-0.5^(1-P13))/(10^(1-P13)-2^(1-P13))</f>
        <v>1.7926488302905046</v>
      </c>
      <c r="P13" s="4">
        <f t="shared" si="7"/>
        <v>0.40500000000000003</v>
      </c>
      <c r="Q13" s="4">
        <f t="shared" si="8"/>
        <v>0.56000000000000005</v>
      </c>
      <c r="R13" s="4">
        <f t="shared" si="9"/>
        <v>2.0192248752607744</v>
      </c>
      <c r="S13" t="s">
        <v>32</v>
      </c>
      <c r="T13" t="s">
        <v>25</v>
      </c>
      <c r="U13" t="s">
        <v>33</v>
      </c>
      <c r="V13" t="s">
        <v>34</v>
      </c>
      <c r="W13" t="s">
        <v>21</v>
      </c>
      <c r="X13" t="s">
        <v>69</v>
      </c>
    </row>
    <row r="14" spans="1:24" x14ac:dyDescent="0.25">
      <c r="A14">
        <v>13</v>
      </c>
      <c r="B14" s="2">
        <v>6</v>
      </c>
      <c r="C14" s="2">
        <v>7</v>
      </c>
      <c r="D14" s="2">
        <v>4</v>
      </c>
      <c r="E14" s="1">
        <f t="shared" si="0"/>
        <v>7</v>
      </c>
      <c r="F14" s="1">
        <f t="shared" si="1"/>
        <v>8</v>
      </c>
      <c r="G14" s="1">
        <f t="shared" si="2"/>
        <v>5</v>
      </c>
      <c r="H14" t="str">
        <f>INDEX([1]Sheet1!$C$3:$O$15, MATCH(E14, [1]Sheet1!$B$3:$B$15, 0), MATCH(F14,[1]Sheet1!$C$2:$O$2,0))</f>
        <v>0.26, 0.36</v>
      </c>
      <c r="I14" t="str">
        <f>INDEX([2]Sheet1!$C$3:$O$15, MATCH(E14, [2]Sheet1!$C$2:$O$2,0), MATCH(F14, [2]Sheet1!$B$3:$B$15,0))</f>
        <v>0.60, 0.70</v>
      </c>
      <c r="J14" t="str">
        <f t="shared" si="3"/>
        <v>0.26</v>
      </c>
      <c r="K14" t="str">
        <f t="shared" si="4"/>
        <v>0.36</v>
      </c>
      <c r="L14" t="str">
        <f t="shared" si="5"/>
        <v>0.60</v>
      </c>
      <c r="M14" t="str">
        <f t="shared" si="6"/>
        <v>0.70</v>
      </c>
      <c r="N14">
        <f>(15^(1-P14)-0.5^(1-P14))/(8^(1-P14)-4^(1-P14))</f>
        <v>3.6706764227650881</v>
      </c>
      <c r="O14">
        <f>(15^(1-P14)-0.5^(1-P14))/(8^(1-P14)-2^(1-P14))</f>
        <v>2.2660540781714462</v>
      </c>
      <c r="P14" s="4">
        <f t="shared" si="7"/>
        <v>0.31</v>
      </c>
      <c r="Q14" s="4">
        <f t="shared" si="8"/>
        <v>0.64999999999999991</v>
      </c>
      <c r="R14" s="4">
        <f t="shared" si="9"/>
        <v>2.9683652504682669</v>
      </c>
      <c r="S14" t="s">
        <v>38</v>
      </c>
      <c r="T14" t="s">
        <v>25</v>
      </c>
      <c r="U14" t="s">
        <v>33</v>
      </c>
      <c r="V14" t="s">
        <v>20</v>
      </c>
      <c r="W14" t="s">
        <v>21</v>
      </c>
      <c r="X14" t="s">
        <v>69</v>
      </c>
    </row>
    <row r="15" spans="1:24" x14ac:dyDescent="0.25">
      <c r="A15">
        <v>14</v>
      </c>
      <c r="B15" s="2">
        <v>6</v>
      </c>
      <c r="C15" s="2">
        <v>7</v>
      </c>
      <c r="D15" s="2">
        <v>4</v>
      </c>
      <c r="E15" s="1">
        <f t="shared" si="0"/>
        <v>7</v>
      </c>
      <c r="F15" s="1">
        <f t="shared" si="1"/>
        <v>8</v>
      </c>
      <c r="G15" s="1">
        <f t="shared" si="2"/>
        <v>5</v>
      </c>
      <c r="H15" t="str">
        <f>INDEX([1]Sheet1!$C$3:$O$15, MATCH(E15, [1]Sheet1!$B$3:$B$15, 0), MATCH(F15,[1]Sheet1!$C$2:$O$2,0))</f>
        <v>0.26, 0.36</v>
      </c>
      <c r="I15" t="str">
        <f>INDEX([2]Sheet1!$C$3:$O$15, MATCH(E15, [2]Sheet1!$C$2:$O$2,0), MATCH(F15, [2]Sheet1!$B$3:$B$15,0))</f>
        <v>0.60, 0.70</v>
      </c>
      <c r="J15" t="str">
        <f t="shared" si="3"/>
        <v>0.26</v>
      </c>
      <c r="K15" t="str">
        <f t="shared" si="4"/>
        <v>0.36</v>
      </c>
      <c r="L15" t="str">
        <f t="shared" si="5"/>
        <v>0.60</v>
      </c>
      <c r="M15" t="str">
        <f t="shared" si="6"/>
        <v>0.70</v>
      </c>
      <c r="N15">
        <f>(15^(1-P15)-0.5^(1-P15))/(8^(1-P15)-4^(1-P15))</f>
        <v>3.6706764227650881</v>
      </c>
      <c r="O15">
        <f>(15^(1-P15)-0.5^(1-P15))/(8^(1-P15)-2^(1-P15))</f>
        <v>2.2660540781714462</v>
      </c>
      <c r="P15" s="4">
        <f t="shared" si="7"/>
        <v>0.31</v>
      </c>
      <c r="Q15" s="4">
        <f t="shared" si="8"/>
        <v>0.64999999999999991</v>
      </c>
      <c r="R15" s="4">
        <f t="shared" si="9"/>
        <v>2.9683652504682669</v>
      </c>
      <c r="S15" t="s">
        <v>38</v>
      </c>
      <c r="T15" t="s">
        <v>18</v>
      </c>
      <c r="U15" t="s">
        <v>33</v>
      </c>
      <c r="V15" t="s">
        <v>20</v>
      </c>
      <c r="W15" t="s">
        <v>21</v>
      </c>
      <c r="X15" t="s">
        <v>69</v>
      </c>
    </row>
    <row r="16" spans="1:24" x14ac:dyDescent="0.25">
      <c r="A16">
        <v>15</v>
      </c>
      <c r="B16" s="2">
        <v>5</v>
      </c>
      <c r="C16" s="2">
        <v>7</v>
      </c>
      <c r="D16" s="2">
        <v>3</v>
      </c>
      <c r="E16" s="1">
        <f t="shared" si="0"/>
        <v>6</v>
      </c>
      <c r="F16" s="1">
        <f t="shared" si="1"/>
        <v>8</v>
      </c>
      <c r="G16" s="1">
        <f t="shared" si="2"/>
        <v>4</v>
      </c>
      <c r="H16" t="str">
        <f>INDEX([1]Sheet1!$C$3:$O$15, MATCH(E16, [1]Sheet1!$B$3:$B$15, 0), MATCH(F16,[1]Sheet1!$C$2:$O$2,0))</f>
        <v>0.21, 0.31</v>
      </c>
      <c r="I16" t="str">
        <f>INDEX([2]Sheet1!$C$3:$O$15, MATCH(E16, [2]Sheet1!$C$2:$O$2,0), MATCH(F16, [2]Sheet1!$B$3:$B$15,0))</f>
        <v>0.55, 0.64</v>
      </c>
      <c r="J16" t="str">
        <f t="shared" si="3"/>
        <v>0.21</v>
      </c>
      <c r="K16" t="str">
        <f t="shared" si="4"/>
        <v>0.31</v>
      </c>
      <c r="L16" t="str">
        <f t="shared" si="5"/>
        <v>0.55</v>
      </c>
      <c r="M16" t="str">
        <f t="shared" si="6"/>
        <v>0.64</v>
      </c>
      <c r="N16">
        <f>(15^(1-P16)-0.5^(1-P16))/(8^(1-P16)-2^(1-P16))</f>
        <v>2.281754867213317</v>
      </c>
      <c r="O16">
        <f>(15^(1-P16)-0.5^(1-P16))/(10^(1-P16)-2^(1-P16))</f>
        <v>1.7827971391785058</v>
      </c>
      <c r="P16" s="4">
        <f t="shared" si="7"/>
        <v>0.26</v>
      </c>
      <c r="Q16" s="4">
        <f t="shared" si="8"/>
        <v>0.59499999999999997</v>
      </c>
      <c r="R16" s="4">
        <f t="shared" si="9"/>
        <v>2.0322760031959115</v>
      </c>
      <c r="S16" t="s">
        <v>40</v>
      </c>
      <c r="T16" t="s">
        <v>18</v>
      </c>
      <c r="U16" t="s">
        <v>41</v>
      </c>
      <c r="V16" t="s">
        <v>20</v>
      </c>
      <c r="W16" t="s">
        <v>21</v>
      </c>
      <c r="X16" t="s">
        <v>69</v>
      </c>
    </row>
    <row r="17" spans="1:24" x14ac:dyDescent="0.25">
      <c r="A17">
        <v>16</v>
      </c>
      <c r="B17" s="2">
        <v>7</v>
      </c>
      <c r="C17" s="2">
        <v>6</v>
      </c>
      <c r="D17" s="2">
        <v>4</v>
      </c>
      <c r="E17" s="1">
        <f t="shared" si="0"/>
        <v>8</v>
      </c>
      <c r="F17" s="1">
        <f t="shared" si="1"/>
        <v>7</v>
      </c>
      <c r="G17" s="1">
        <f t="shared" si="2"/>
        <v>5</v>
      </c>
      <c r="H17" t="str">
        <f>INDEX([1]Sheet1!$C$3:$O$15, MATCH(E17, [1]Sheet1!$B$3:$B$15, 0), MATCH(F17,[1]Sheet1!$C$2:$O$2,0))</f>
        <v>0.25, 0.36</v>
      </c>
      <c r="I17" t="str">
        <f>INDEX([2]Sheet1!$C$3:$O$15, MATCH(E17, [2]Sheet1!$C$2:$O$2,0), MATCH(F17, [2]Sheet1!$B$3:$B$15,0))</f>
        <v>0.71, 0.82</v>
      </c>
      <c r="J17" t="str">
        <f t="shared" si="3"/>
        <v>0.25</v>
      </c>
      <c r="K17" t="str">
        <f t="shared" si="4"/>
        <v>0.36</v>
      </c>
      <c r="L17" t="str">
        <f t="shared" si="5"/>
        <v>0.71</v>
      </c>
      <c r="M17" t="str">
        <f t="shared" si="6"/>
        <v>0.82</v>
      </c>
      <c r="N17">
        <f>(15^(1-P17)-0.5^(1-P17))/(8^(1-P17)-4^(1-P17))</f>
        <v>3.6681074459793934</v>
      </c>
      <c r="O17">
        <f>(15^(1-P17)-0.5^(1-P17))/(8^(1-P17)-2^(1-P17))</f>
        <v>2.2674700602186646</v>
      </c>
      <c r="P17" s="4">
        <f t="shared" si="7"/>
        <v>0.30499999999999999</v>
      </c>
      <c r="Q17" s="4">
        <f t="shared" si="8"/>
        <v>0.7649999999999999</v>
      </c>
      <c r="R17" s="4">
        <f t="shared" si="9"/>
        <v>2.967788753099029</v>
      </c>
      <c r="S17" t="s">
        <v>44</v>
      </c>
      <c r="T17" t="s">
        <v>25</v>
      </c>
      <c r="U17" t="s">
        <v>43</v>
      </c>
      <c r="V17" t="s">
        <v>20</v>
      </c>
      <c r="W17" t="s">
        <v>21</v>
      </c>
      <c r="X17" t="s">
        <v>69</v>
      </c>
    </row>
    <row r="18" spans="1:24" x14ac:dyDescent="0.25">
      <c r="A18">
        <v>17</v>
      </c>
      <c r="B18" s="2">
        <v>7</v>
      </c>
      <c r="C18" s="2">
        <v>8</v>
      </c>
      <c r="D18" s="2">
        <v>3</v>
      </c>
      <c r="E18" s="1">
        <f t="shared" si="0"/>
        <v>8</v>
      </c>
      <c r="F18" s="1">
        <f t="shared" si="1"/>
        <v>9</v>
      </c>
      <c r="G18" s="1">
        <f t="shared" si="2"/>
        <v>4</v>
      </c>
      <c r="H18" t="str">
        <f>INDEX([1]Sheet1!$C$3:$O$15, MATCH(E18, [1]Sheet1!$B$3:$B$15, 0), MATCH(F18,[1]Sheet1!$C$2:$O$2,0))</f>
        <v>0.37, 0.45</v>
      </c>
      <c r="I18" t="str">
        <f>INDEX([2]Sheet1!$C$3:$O$15, MATCH(E18, [2]Sheet1!$C$2:$O$2,0), MATCH(F18, [2]Sheet1!$B$3:$B$15,0))</f>
        <v>0.62, 0.70</v>
      </c>
      <c r="J18" t="str">
        <f t="shared" si="3"/>
        <v>0.37</v>
      </c>
      <c r="K18" t="str">
        <f t="shared" si="4"/>
        <v>0.45</v>
      </c>
      <c r="L18" t="str">
        <f t="shared" si="5"/>
        <v>0.62</v>
      </c>
      <c r="M18" t="str">
        <f t="shared" si="6"/>
        <v>0.70</v>
      </c>
      <c r="N18">
        <f>(15^(1-P18)-0.5^(1-P18))/(8^(1-P18)-2^(1-P18))</f>
        <v>2.2450910398787109</v>
      </c>
      <c r="O18">
        <f>(15^(1-P18)-0.5^(1-P18))/(10^(1-P18)-2^(1-P18))</f>
        <v>1.7933705368035158</v>
      </c>
      <c r="P18" s="4">
        <f t="shared" si="7"/>
        <v>0.41000000000000003</v>
      </c>
      <c r="Q18" s="4">
        <f t="shared" si="8"/>
        <v>0.65999999999999992</v>
      </c>
      <c r="R18" s="4">
        <f t="shared" si="9"/>
        <v>2.0192307883411136</v>
      </c>
      <c r="S18" t="s">
        <v>38</v>
      </c>
      <c r="T18" t="s">
        <v>18</v>
      </c>
      <c r="U18" t="s">
        <v>42</v>
      </c>
      <c r="V18" t="s">
        <v>20</v>
      </c>
      <c r="W18" t="s">
        <v>21</v>
      </c>
      <c r="X18" t="s">
        <v>69</v>
      </c>
    </row>
    <row r="19" spans="1:24" x14ac:dyDescent="0.25">
      <c r="A19">
        <v>18</v>
      </c>
      <c r="B19" s="2">
        <v>6</v>
      </c>
      <c r="C19" s="2">
        <v>7</v>
      </c>
      <c r="D19" s="2">
        <v>4</v>
      </c>
      <c r="E19" s="1">
        <f t="shared" si="0"/>
        <v>7</v>
      </c>
      <c r="F19" s="1">
        <f t="shared" si="1"/>
        <v>8</v>
      </c>
      <c r="G19" s="1">
        <f t="shared" si="2"/>
        <v>5</v>
      </c>
      <c r="H19" t="str">
        <f>INDEX([1]Sheet1!$C$3:$O$15, MATCH(E19, [1]Sheet1!$B$3:$B$15, 0), MATCH(F19,[1]Sheet1!$C$2:$O$2,0))</f>
        <v>0.26, 0.36</v>
      </c>
      <c r="I19" t="str">
        <f>INDEX([2]Sheet1!$C$3:$O$15, MATCH(E19, [2]Sheet1!$C$2:$O$2,0), MATCH(F19, [2]Sheet1!$B$3:$B$15,0))</f>
        <v>0.60, 0.70</v>
      </c>
      <c r="J19" t="str">
        <f t="shared" si="3"/>
        <v>0.26</v>
      </c>
      <c r="K19" t="str">
        <f t="shared" si="4"/>
        <v>0.36</v>
      </c>
      <c r="L19" t="str">
        <f t="shared" si="5"/>
        <v>0.60</v>
      </c>
      <c r="M19" t="str">
        <f t="shared" si="6"/>
        <v>0.70</v>
      </c>
      <c r="N19">
        <f>(15^(1-P19)-0.5^(1-P19))/(8^(1-P19)-4^(1-P19))</f>
        <v>3.6706764227650881</v>
      </c>
      <c r="O19">
        <f>(15^(1-P19)-0.5^(1-P19))/(8^(1-P19)-2^(1-P19))</f>
        <v>2.2660540781714462</v>
      </c>
      <c r="P19" s="4">
        <f t="shared" si="7"/>
        <v>0.31</v>
      </c>
      <c r="Q19" s="4">
        <f t="shared" si="8"/>
        <v>0.64999999999999991</v>
      </c>
      <c r="R19" s="4">
        <f t="shared" si="9"/>
        <v>2.9683652504682669</v>
      </c>
      <c r="S19" t="s">
        <v>37</v>
      </c>
      <c r="T19" t="s">
        <v>18</v>
      </c>
      <c r="U19" t="s">
        <v>43</v>
      </c>
      <c r="V19" t="s">
        <v>20</v>
      </c>
      <c r="W19" t="s">
        <v>21</v>
      </c>
      <c r="X19" t="s">
        <v>69</v>
      </c>
    </row>
    <row r="20" spans="1:24" x14ac:dyDescent="0.25">
      <c r="A20">
        <v>19</v>
      </c>
      <c r="B20" s="2">
        <v>6</v>
      </c>
      <c r="C20" s="2">
        <v>7</v>
      </c>
      <c r="D20" s="2">
        <v>5</v>
      </c>
      <c r="E20" s="1">
        <f t="shared" si="0"/>
        <v>7</v>
      </c>
      <c r="F20" s="1">
        <f t="shared" si="1"/>
        <v>8</v>
      </c>
      <c r="G20" s="1">
        <f t="shared" si="2"/>
        <v>6</v>
      </c>
      <c r="H20" t="str">
        <f>INDEX([1]Sheet1!$C$3:$O$15, MATCH(E20, [1]Sheet1!$B$3:$B$15, 0), MATCH(F20,[1]Sheet1!$C$2:$O$2,0))</f>
        <v>0.26, 0.36</v>
      </c>
      <c r="I20" t="str">
        <f>INDEX([2]Sheet1!$C$3:$O$15, MATCH(E20, [2]Sheet1!$C$2:$O$2,0), MATCH(F20, [2]Sheet1!$B$3:$B$15,0))</f>
        <v>0.60, 0.70</v>
      </c>
      <c r="J20" t="str">
        <f t="shared" si="3"/>
        <v>0.26</v>
      </c>
      <c r="K20" t="str">
        <f t="shared" si="4"/>
        <v>0.36</v>
      </c>
      <c r="L20" t="str">
        <f t="shared" si="5"/>
        <v>0.60</v>
      </c>
      <c r="M20" t="str">
        <f t="shared" si="6"/>
        <v>0.70</v>
      </c>
      <c r="N20">
        <f>(15^(1-P20)-0.5^(1-P20))/(7^(1-P20)-4^(1-P20))</f>
        <v>4.7766729508103403</v>
      </c>
      <c r="O20">
        <f>(15^(1-P20)-0.5^(1-P20))/(8^(1-P20)-4^(1-P20))</f>
        <v>3.6706764227650881</v>
      </c>
      <c r="P20" s="4">
        <f t="shared" si="7"/>
        <v>0.31</v>
      </c>
      <c r="Q20" s="4">
        <f t="shared" si="8"/>
        <v>0.64999999999999991</v>
      </c>
      <c r="R20" s="4">
        <f t="shared" si="9"/>
        <v>4.2236746867877137</v>
      </c>
      <c r="S20" t="s">
        <v>38</v>
      </c>
      <c r="T20" t="s">
        <v>18</v>
      </c>
      <c r="U20" t="s">
        <v>43</v>
      </c>
      <c r="V20" t="s">
        <v>20</v>
      </c>
      <c r="W20" t="s">
        <v>21</v>
      </c>
      <c r="X20" t="s">
        <v>69</v>
      </c>
    </row>
    <row r="21" spans="1:24" x14ac:dyDescent="0.25">
      <c r="A21">
        <v>20</v>
      </c>
      <c r="B21" s="2">
        <v>7</v>
      </c>
      <c r="C21" s="2">
        <v>6</v>
      </c>
      <c r="D21" s="2">
        <v>2</v>
      </c>
      <c r="E21" s="1">
        <f t="shared" si="0"/>
        <v>8</v>
      </c>
      <c r="F21" s="1">
        <f t="shared" si="1"/>
        <v>7</v>
      </c>
      <c r="G21" s="1">
        <f t="shared" si="2"/>
        <v>3</v>
      </c>
      <c r="H21" t="str">
        <f>INDEX([1]Sheet1!$C$3:$O$15, MATCH(E21, [1]Sheet1!$B$3:$B$15, 0), MATCH(F21,[1]Sheet1!$C$2:$O$2,0))</f>
        <v>0.25, 0.36</v>
      </c>
      <c r="I21" t="str">
        <f>INDEX([2]Sheet1!$C$3:$O$15, MATCH(E21, [2]Sheet1!$C$2:$O$2,0), MATCH(F21, [2]Sheet1!$B$3:$B$15,0))</f>
        <v>0.71, 0.82</v>
      </c>
      <c r="J21" t="str">
        <f t="shared" si="3"/>
        <v>0.25</v>
      </c>
      <c r="K21" t="str">
        <f t="shared" si="4"/>
        <v>0.36</v>
      </c>
      <c r="L21" t="str">
        <f t="shared" si="5"/>
        <v>0.71</v>
      </c>
      <c r="M21" t="str">
        <f t="shared" si="6"/>
        <v>0.82</v>
      </c>
      <c r="N21">
        <f>(15^(1-P21)-0.5^(1-P21))/(10^(1-P21)-2^(1-P21))</f>
        <v>1.7836394157458582</v>
      </c>
      <c r="O21">
        <f>(15^(1-P21)-2^(1-P21))/(10^(1-P21)-2^(1-P21))</f>
        <v>1.4834925547676123</v>
      </c>
      <c r="P21" s="4">
        <f t="shared" si="7"/>
        <v>0.30499999999999999</v>
      </c>
      <c r="Q21" s="4">
        <f t="shared" si="8"/>
        <v>0.7649999999999999</v>
      </c>
      <c r="R21" s="4">
        <f t="shared" si="9"/>
        <v>1.6335659852567352</v>
      </c>
      <c r="S21" t="s">
        <v>32</v>
      </c>
      <c r="T21" t="s">
        <v>18</v>
      </c>
      <c r="U21" t="s">
        <v>43</v>
      </c>
      <c r="V21" t="s">
        <v>24</v>
      </c>
      <c r="W21" t="s">
        <v>21</v>
      </c>
      <c r="X21" t="s">
        <v>69</v>
      </c>
    </row>
    <row r="22" spans="1:24" x14ac:dyDescent="0.25">
      <c r="A22">
        <v>21</v>
      </c>
      <c r="B22" s="2">
        <v>7</v>
      </c>
      <c r="C22" s="2">
        <v>10</v>
      </c>
      <c r="D22" s="2">
        <v>3</v>
      </c>
      <c r="E22" s="1">
        <f t="shared" si="0"/>
        <v>8</v>
      </c>
      <c r="F22" s="1">
        <f t="shared" si="1"/>
        <v>11</v>
      </c>
      <c r="G22" s="1">
        <f t="shared" si="2"/>
        <v>4</v>
      </c>
      <c r="H22" t="str">
        <f>INDEX([1]Sheet1!$C$3:$O$15, MATCH(E22, [1]Sheet1!$B$3:$B$15, 0), MATCH(F22,[1]Sheet1!$C$2:$O$2,0))</f>
        <v>0.46, 0.55</v>
      </c>
      <c r="I22" t="str">
        <f>INDEX([2]Sheet1!$C$3:$O$15, MATCH(E22, [2]Sheet1!$C$2:$O$2,0), MATCH(F22, [2]Sheet1!$B$3:$B$15,0))</f>
        <v>0.51, 0.60</v>
      </c>
      <c r="J22" t="str">
        <f t="shared" si="3"/>
        <v>0.46</v>
      </c>
      <c r="K22" t="str">
        <f t="shared" si="4"/>
        <v>0.55</v>
      </c>
      <c r="L22" t="str">
        <f t="shared" si="5"/>
        <v>0.51</v>
      </c>
      <c r="M22" t="str">
        <f t="shared" si="6"/>
        <v>0.60</v>
      </c>
      <c r="N22">
        <f>(15^(1-P22)-0.5^(1-P22))/(8^(1-P22)-2^(1-P22))</f>
        <v>2.2386097440328845</v>
      </c>
      <c r="O22">
        <f>(15^(1-P22)-0.5^(1-P22))/(10^(1-P22)-2^(1-P22))</f>
        <v>1.8123304674403691</v>
      </c>
      <c r="P22" s="4">
        <f t="shared" si="7"/>
        <v>0.505</v>
      </c>
      <c r="Q22" s="4">
        <f t="shared" si="8"/>
        <v>0.55499999999999994</v>
      </c>
      <c r="R22" s="4">
        <f t="shared" si="9"/>
        <v>2.0254701057366269</v>
      </c>
      <c r="S22" t="s">
        <v>38</v>
      </c>
      <c r="T22" t="s">
        <v>18</v>
      </c>
      <c r="U22" t="s">
        <v>39</v>
      </c>
      <c r="V22" t="s">
        <v>34</v>
      </c>
      <c r="W22" t="s">
        <v>21</v>
      </c>
      <c r="X22" t="s">
        <v>69</v>
      </c>
    </row>
    <row r="23" spans="1:24" x14ac:dyDescent="0.25">
      <c r="A23">
        <v>22</v>
      </c>
      <c r="B23" s="2">
        <v>6</v>
      </c>
      <c r="C23" s="2">
        <v>7</v>
      </c>
      <c r="D23" s="2">
        <v>4</v>
      </c>
      <c r="E23" s="1">
        <f t="shared" si="0"/>
        <v>7</v>
      </c>
      <c r="F23" s="1">
        <f t="shared" si="1"/>
        <v>8</v>
      </c>
      <c r="G23" s="1">
        <f t="shared" si="2"/>
        <v>5</v>
      </c>
      <c r="H23" t="str">
        <f>INDEX([1]Sheet1!$C$3:$O$15, MATCH(E23, [1]Sheet1!$B$3:$B$15, 0), MATCH(F23,[1]Sheet1!$C$2:$O$2,0))</f>
        <v>0.26, 0.36</v>
      </c>
      <c r="I23" t="str">
        <f>INDEX([2]Sheet1!$C$3:$O$15, MATCH(E23, [2]Sheet1!$C$2:$O$2,0), MATCH(F23, [2]Sheet1!$B$3:$B$15,0))</f>
        <v>0.60, 0.70</v>
      </c>
      <c r="J23" t="str">
        <f t="shared" si="3"/>
        <v>0.26</v>
      </c>
      <c r="K23" t="str">
        <f t="shared" si="4"/>
        <v>0.36</v>
      </c>
      <c r="L23" t="str">
        <f t="shared" si="5"/>
        <v>0.60</v>
      </c>
      <c r="M23" t="str">
        <f t="shared" si="6"/>
        <v>0.70</v>
      </c>
      <c r="N23">
        <f>(15^(1-P23)-0.5^(1-P23))/(8^(1-P23)-4^(1-P23))</f>
        <v>3.6706764227650881</v>
      </c>
      <c r="O23">
        <f>(15^(1-P23)-0.5^(1-P23))/(8^(1-P23)-2^(1-P23))</f>
        <v>2.2660540781714462</v>
      </c>
      <c r="P23" s="4">
        <f t="shared" si="7"/>
        <v>0.31</v>
      </c>
      <c r="Q23" s="4">
        <f t="shared" si="8"/>
        <v>0.64999999999999991</v>
      </c>
      <c r="R23" s="4">
        <f t="shared" si="9"/>
        <v>2.9683652504682669</v>
      </c>
      <c r="S23" t="s">
        <v>32</v>
      </c>
      <c r="T23" t="s">
        <v>18</v>
      </c>
      <c r="U23" t="s">
        <v>33</v>
      </c>
      <c r="V23" t="s">
        <v>34</v>
      </c>
      <c r="W23" t="s">
        <v>21</v>
      </c>
      <c r="X23" t="s">
        <v>69</v>
      </c>
    </row>
    <row r="24" spans="1:24" x14ac:dyDescent="0.25">
      <c r="A24">
        <v>23</v>
      </c>
      <c r="B24" s="2">
        <v>7</v>
      </c>
      <c r="C24" s="2">
        <v>6</v>
      </c>
      <c r="D24" s="2">
        <v>2</v>
      </c>
      <c r="E24" s="1">
        <f t="shared" si="0"/>
        <v>8</v>
      </c>
      <c r="F24" s="1">
        <f t="shared" si="1"/>
        <v>7</v>
      </c>
      <c r="G24" s="1">
        <f t="shared" si="2"/>
        <v>3</v>
      </c>
      <c r="H24" t="str">
        <f>INDEX([1]Sheet1!$C$3:$O$15, MATCH(E24, [1]Sheet1!$B$3:$B$15, 0), MATCH(F24,[1]Sheet1!$C$2:$O$2,0))</f>
        <v>0.25, 0.36</v>
      </c>
      <c r="I24" t="str">
        <f>INDEX([2]Sheet1!$C$3:$O$15, MATCH(E24, [2]Sheet1!$C$2:$O$2,0), MATCH(F24, [2]Sheet1!$B$3:$B$15,0))</f>
        <v>0.71, 0.82</v>
      </c>
      <c r="J24" t="str">
        <f t="shared" si="3"/>
        <v>0.25</v>
      </c>
      <c r="K24" t="str">
        <f t="shared" si="4"/>
        <v>0.36</v>
      </c>
      <c r="L24" t="str">
        <f t="shared" si="5"/>
        <v>0.71</v>
      </c>
      <c r="M24" t="str">
        <f t="shared" si="6"/>
        <v>0.82</v>
      </c>
      <c r="N24">
        <f>(15^(1-P24)-0.5^(1-P24))/(10^(1-P24)-2^(1-P24))</f>
        <v>1.7836394157458582</v>
      </c>
      <c r="O24">
        <f>(15^(1-P24)-2^(1-P24))/(10^(1-P24)-2^(1-P24))</f>
        <v>1.4834925547676123</v>
      </c>
      <c r="P24" s="4">
        <f t="shared" si="7"/>
        <v>0.30499999999999999</v>
      </c>
      <c r="Q24" s="4">
        <f t="shared" si="8"/>
        <v>0.7649999999999999</v>
      </c>
      <c r="R24" s="4">
        <f t="shared" si="9"/>
        <v>1.6335659852567352</v>
      </c>
      <c r="S24" t="s">
        <v>38</v>
      </c>
      <c r="T24" t="s">
        <v>25</v>
      </c>
      <c r="U24" t="s">
        <v>39</v>
      </c>
      <c r="V24" t="s">
        <v>20</v>
      </c>
      <c r="W24" t="s">
        <v>21</v>
      </c>
      <c r="X24" t="s">
        <v>69</v>
      </c>
    </row>
    <row r="25" spans="1:24" x14ac:dyDescent="0.25">
      <c r="A25">
        <v>24</v>
      </c>
      <c r="B25" s="2">
        <v>6</v>
      </c>
      <c r="C25" s="2">
        <v>7</v>
      </c>
      <c r="D25" s="2">
        <v>4</v>
      </c>
      <c r="E25" s="1">
        <f t="shared" si="0"/>
        <v>7</v>
      </c>
      <c r="F25" s="1">
        <f t="shared" si="1"/>
        <v>8</v>
      </c>
      <c r="G25" s="1">
        <f t="shared" si="2"/>
        <v>5</v>
      </c>
      <c r="H25" t="str">
        <f>INDEX([1]Sheet1!$C$3:$O$15, MATCH(E25, [1]Sheet1!$B$3:$B$15, 0), MATCH(F25,[1]Sheet1!$C$2:$O$2,0))</f>
        <v>0.26, 0.36</v>
      </c>
      <c r="I25" t="str">
        <f>INDEX([2]Sheet1!$C$3:$O$15, MATCH(E25, [2]Sheet1!$C$2:$O$2,0), MATCH(F25, [2]Sheet1!$B$3:$B$15,0))</f>
        <v>0.60, 0.70</v>
      </c>
      <c r="J25" t="str">
        <f t="shared" si="3"/>
        <v>0.26</v>
      </c>
      <c r="K25" t="str">
        <f t="shared" si="4"/>
        <v>0.36</v>
      </c>
      <c r="L25" t="str">
        <f t="shared" si="5"/>
        <v>0.60</v>
      </c>
      <c r="M25" t="str">
        <f t="shared" si="6"/>
        <v>0.70</v>
      </c>
      <c r="N25">
        <f>(15^(1-P25)-0.5^(1-P25))/(8^(1-P25)-4^(1-P25))</f>
        <v>3.6706764227650881</v>
      </c>
      <c r="O25">
        <f>(15^(1-P25)-0.5^(1-P25))/(8^(1-P25)-2^(1-P25))</f>
        <v>2.2660540781714462</v>
      </c>
      <c r="P25" s="4">
        <f t="shared" si="7"/>
        <v>0.31</v>
      </c>
      <c r="Q25" s="4">
        <f t="shared" si="8"/>
        <v>0.64999999999999991</v>
      </c>
      <c r="R25" s="4">
        <f t="shared" si="9"/>
        <v>2.9683652504682669</v>
      </c>
      <c r="S25" t="s">
        <v>32</v>
      </c>
      <c r="T25" t="s">
        <v>18</v>
      </c>
      <c r="U25" t="s">
        <v>43</v>
      </c>
      <c r="V25" t="s">
        <v>20</v>
      </c>
      <c r="W25" t="s">
        <v>21</v>
      </c>
      <c r="X25" t="s">
        <v>69</v>
      </c>
    </row>
    <row r="26" spans="1:24" x14ac:dyDescent="0.25">
      <c r="A26">
        <v>25</v>
      </c>
      <c r="B26" s="2">
        <v>6</v>
      </c>
      <c r="C26" s="2">
        <v>7</v>
      </c>
      <c r="D26" s="2">
        <v>2</v>
      </c>
      <c r="E26" s="1">
        <f t="shared" si="0"/>
        <v>7</v>
      </c>
      <c r="F26" s="1">
        <f t="shared" si="1"/>
        <v>8</v>
      </c>
      <c r="G26" s="1">
        <f t="shared" si="2"/>
        <v>3</v>
      </c>
      <c r="H26" t="str">
        <f>INDEX([1]Sheet1!$C$3:$O$15, MATCH(E26, [1]Sheet1!$B$3:$B$15, 0), MATCH(F26,[1]Sheet1!$C$2:$O$2,0))</f>
        <v>0.26, 0.36</v>
      </c>
      <c r="I26" t="str">
        <f>INDEX([2]Sheet1!$C$3:$O$15, MATCH(E26, [2]Sheet1!$C$2:$O$2,0), MATCH(F26, [2]Sheet1!$B$3:$B$15,0))</f>
        <v>0.60, 0.70</v>
      </c>
      <c r="J26" t="str">
        <f t="shared" si="3"/>
        <v>0.26</v>
      </c>
      <c r="K26" t="str">
        <f t="shared" si="4"/>
        <v>0.36</v>
      </c>
      <c r="L26" t="str">
        <f t="shared" si="5"/>
        <v>0.60</v>
      </c>
      <c r="M26" t="str">
        <f t="shared" si="6"/>
        <v>0.70</v>
      </c>
      <c r="N26">
        <f>(15^(1-P26)-0.5^(1-P26))/(10^(1-P26)-2^(1-P26))</f>
        <v>1.7838523523333853</v>
      </c>
      <c r="O26">
        <f>(15^(1-P26)-2^(1-P26))/(10^(1-P26)-2^(1-P26))</f>
        <v>1.4813928442183284</v>
      </c>
      <c r="P26" s="4">
        <f t="shared" si="7"/>
        <v>0.31</v>
      </c>
      <c r="Q26" s="4">
        <f t="shared" si="8"/>
        <v>0.64999999999999991</v>
      </c>
      <c r="R26" s="4">
        <f t="shared" si="9"/>
        <v>1.6326225982758569</v>
      </c>
      <c r="S26" t="s">
        <v>37</v>
      </c>
      <c r="T26" t="s">
        <v>25</v>
      </c>
      <c r="U26" t="s">
        <v>41</v>
      </c>
      <c r="V26" t="s">
        <v>20</v>
      </c>
      <c r="W26" t="s">
        <v>21</v>
      </c>
      <c r="X26" t="s">
        <v>69</v>
      </c>
    </row>
    <row r="27" spans="1:24" x14ac:dyDescent="0.25">
      <c r="A27">
        <v>26</v>
      </c>
      <c r="B27" s="2">
        <v>6</v>
      </c>
      <c r="C27" s="2">
        <v>7</v>
      </c>
      <c r="D27" s="2">
        <v>3</v>
      </c>
      <c r="E27" s="1">
        <f t="shared" si="0"/>
        <v>7</v>
      </c>
      <c r="F27" s="1">
        <f t="shared" si="1"/>
        <v>8</v>
      </c>
      <c r="G27" s="1">
        <f t="shared" si="2"/>
        <v>4</v>
      </c>
      <c r="H27" t="str">
        <f>INDEX([1]Sheet1!$C$3:$O$15, MATCH(E27, [1]Sheet1!$B$3:$B$15, 0), MATCH(F27,[1]Sheet1!$C$2:$O$2,0))</f>
        <v>0.26, 0.36</v>
      </c>
      <c r="I27" t="str">
        <f>INDEX([2]Sheet1!$C$3:$O$15, MATCH(E27, [2]Sheet1!$C$2:$O$2,0), MATCH(F27, [2]Sheet1!$B$3:$B$15,0))</f>
        <v>0.60, 0.70</v>
      </c>
      <c r="J27" t="str">
        <f t="shared" si="3"/>
        <v>0.26</v>
      </c>
      <c r="K27" t="str">
        <f t="shared" si="4"/>
        <v>0.36</v>
      </c>
      <c r="L27" t="str">
        <f t="shared" si="5"/>
        <v>0.60</v>
      </c>
      <c r="M27" t="str">
        <f t="shared" si="6"/>
        <v>0.70</v>
      </c>
      <c r="N27">
        <f>(15^(1-P27)-0.5^(1-P27))/(8^(1-P27)-2^(1-P27))</f>
        <v>2.2660540781714462</v>
      </c>
      <c r="O27">
        <f>(15^(1-P27)-0.5^(1-P27))/(10^(1-P27)-2^(1-P27))</f>
        <v>1.7838523523333853</v>
      </c>
      <c r="P27" s="4">
        <f t="shared" si="7"/>
        <v>0.31</v>
      </c>
      <c r="Q27" s="4">
        <f t="shared" si="8"/>
        <v>0.64999999999999991</v>
      </c>
      <c r="R27" s="4">
        <f t="shared" si="9"/>
        <v>2.0249532152524159</v>
      </c>
      <c r="S27" t="s">
        <v>35</v>
      </c>
      <c r="T27" t="s">
        <v>25</v>
      </c>
      <c r="U27" t="s">
        <v>41</v>
      </c>
      <c r="V27" t="s">
        <v>34</v>
      </c>
      <c r="W27" t="s">
        <v>21</v>
      </c>
      <c r="X27" t="s">
        <v>69</v>
      </c>
    </row>
    <row r="28" spans="1:24" x14ac:dyDescent="0.25">
      <c r="A28">
        <v>27</v>
      </c>
      <c r="B28" s="2">
        <v>6</v>
      </c>
      <c r="C28" s="2">
        <v>7</v>
      </c>
      <c r="D28" s="2">
        <v>3</v>
      </c>
      <c r="E28" s="1">
        <f t="shared" si="0"/>
        <v>7</v>
      </c>
      <c r="F28" s="1">
        <f t="shared" si="1"/>
        <v>8</v>
      </c>
      <c r="G28" s="1">
        <f t="shared" si="2"/>
        <v>4</v>
      </c>
      <c r="H28" t="str">
        <f>INDEX([1]Sheet1!$C$3:$O$15, MATCH(E28, [1]Sheet1!$B$3:$B$15, 0), MATCH(F28,[1]Sheet1!$C$2:$O$2,0))</f>
        <v>0.26, 0.36</v>
      </c>
      <c r="I28" t="str">
        <f>INDEX([2]Sheet1!$C$3:$O$15, MATCH(E28, [2]Sheet1!$C$2:$O$2,0), MATCH(F28, [2]Sheet1!$B$3:$B$15,0))</f>
        <v>0.60, 0.70</v>
      </c>
      <c r="J28" t="str">
        <f t="shared" si="3"/>
        <v>0.26</v>
      </c>
      <c r="K28" t="str">
        <f t="shared" si="4"/>
        <v>0.36</v>
      </c>
      <c r="L28" t="str">
        <f t="shared" si="5"/>
        <v>0.60</v>
      </c>
      <c r="M28" t="str">
        <f t="shared" si="6"/>
        <v>0.70</v>
      </c>
      <c r="N28">
        <f>(15^(1-P28)-0.5^(1-P28))/(8^(1-P28)-2^(1-P28))</f>
        <v>2.2660540781714462</v>
      </c>
      <c r="O28">
        <f>(15^(1-P28)-0.5^(1-P28))/(10^(1-P28)-2^(1-P28))</f>
        <v>1.7838523523333853</v>
      </c>
      <c r="P28" s="4">
        <f t="shared" si="7"/>
        <v>0.31</v>
      </c>
      <c r="Q28" s="4">
        <f t="shared" si="8"/>
        <v>0.64999999999999991</v>
      </c>
      <c r="R28" s="4">
        <f t="shared" si="9"/>
        <v>2.0249532152524159</v>
      </c>
      <c r="S28" t="s">
        <v>44</v>
      </c>
      <c r="T28" t="s">
        <v>18</v>
      </c>
      <c r="U28" t="s">
        <v>42</v>
      </c>
      <c r="V28" t="s">
        <v>20</v>
      </c>
      <c r="W28" t="s">
        <v>23</v>
      </c>
      <c r="X28" t="s">
        <v>69</v>
      </c>
    </row>
    <row r="29" spans="1:24" x14ac:dyDescent="0.25">
      <c r="A29">
        <v>28</v>
      </c>
      <c r="B29" s="2">
        <v>6</v>
      </c>
      <c r="C29" s="2">
        <v>7</v>
      </c>
      <c r="D29" s="2">
        <v>3</v>
      </c>
      <c r="E29" s="1">
        <f t="shared" si="0"/>
        <v>7</v>
      </c>
      <c r="F29" s="1">
        <f t="shared" si="1"/>
        <v>8</v>
      </c>
      <c r="G29" s="1">
        <f t="shared" si="2"/>
        <v>4</v>
      </c>
      <c r="H29" t="str">
        <f>INDEX([1]Sheet1!$C$3:$O$15, MATCH(E29, [1]Sheet1!$B$3:$B$15, 0), MATCH(F29,[1]Sheet1!$C$2:$O$2,0))</f>
        <v>0.26, 0.36</v>
      </c>
      <c r="I29" t="str">
        <f>INDEX([2]Sheet1!$C$3:$O$15, MATCH(E29, [2]Sheet1!$C$2:$O$2,0), MATCH(F29, [2]Sheet1!$B$3:$B$15,0))</f>
        <v>0.60, 0.70</v>
      </c>
      <c r="J29" t="str">
        <f t="shared" si="3"/>
        <v>0.26</v>
      </c>
      <c r="K29" t="str">
        <f t="shared" si="4"/>
        <v>0.36</v>
      </c>
      <c r="L29" t="str">
        <f t="shared" si="5"/>
        <v>0.60</v>
      </c>
      <c r="M29" t="str">
        <f t="shared" si="6"/>
        <v>0.70</v>
      </c>
      <c r="N29">
        <f>(15^(1-P29)-0.5^(1-P29))/(8^(1-P29)-2^(1-P29))</f>
        <v>2.2660540781714462</v>
      </c>
      <c r="O29">
        <f>(15^(1-P29)-0.5^(1-P29))/(10^(1-P29)-2^(1-P29))</f>
        <v>1.7838523523333853</v>
      </c>
      <c r="P29" s="4">
        <f t="shared" si="7"/>
        <v>0.31</v>
      </c>
      <c r="Q29" s="4">
        <f t="shared" si="8"/>
        <v>0.64999999999999991</v>
      </c>
      <c r="R29" s="4">
        <f t="shared" si="9"/>
        <v>2.0249532152524159</v>
      </c>
      <c r="S29" t="s">
        <v>32</v>
      </c>
      <c r="T29" t="s">
        <v>18</v>
      </c>
      <c r="U29" t="s">
        <v>33</v>
      </c>
      <c r="V29" t="s">
        <v>34</v>
      </c>
      <c r="W29" t="s">
        <v>21</v>
      </c>
      <c r="X29" t="s">
        <v>69</v>
      </c>
    </row>
    <row r="30" spans="1:24" x14ac:dyDescent="0.25">
      <c r="A30">
        <v>29</v>
      </c>
      <c r="B30" s="2">
        <v>6</v>
      </c>
      <c r="C30" s="2">
        <v>7</v>
      </c>
      <c r="D30" s="2">
        <v>4</v>
      </c>
      <c r="E30" s="1">
        <f t="shared" si="0"/>
        <v>7</v>
      </c>
      <c r="F30" s="1">
        <f t="shared" si="1"/>
        <v>8</v>
      </c>
      <c r="G30" s="1">
        <f t="shared" si="2"/>
        <v>5</v>
      </c>
      <c r="H30" t="str">
        <f>INDEX([1]Sheet1!$C$3:$O$15, MATCH(E30, [1]Sheet1!$B$3:$B$15, 0), MATCH(F30,[1]Sheet1!$C$2:$O$2,0))</f>
        <v>0.26, 0.36</v>
      </c>
      <c r="I30" t="str">
        <f>INDEX([2]Sheet1!$C$3:$O$15, MATCH(E30, [2]Sheet1!$C$2:$O$2,0), MATCH(F30, [2]Sheet1!$B$3:$B$15,0))</f>
        <v>0.60, 0.70</v>
      </c>
      <c r="J30" t="str">
        <f t="shared" si="3"/>
        <v>0.26</v>
      </c>
      <c r="K30" t="str">
        <f t="shared" si="4"/>
        <v>0.36</v>
      </c>
      <c r="L30" t="str">
        <f t="shared" si="5"/>
        <v>0.60</v>
      </c>
      <c r="M30" t="str">
        <f t="shared" si="6"/>
        <v>0.70</v>
      </c>
      <c r="N30">
        <f>(15^(1-P30)-0.5^(1-P30))/(8^(1-P30)-4^(1-P30))</f>
        <v>3.6706764227650881</v>
      </c>
      <c r="O30">
        <f>(15^(1-P30)-0.5^(1-P30))/(8^(1-P30)-2^(1-P30))</f>
        <v>2.2660540781714462</v>
      </c>
      <c r="P30" s="4">
        <f t="shared" si="7"/>
        <v>0.31</v>
      </c>
      <c r="Q30" s="4">
        <f t="shared" si="8"/>
        <v>0.64999999999999991</v>
      </c>
      <c r="R30" s="4">
        <f t="shared" si="9"/>
        <v>2.9683652504682669</v>
      </c>
      <c r="S30" t="s">
        <v>44</v>
      </c>
      <c r="T30" t="s">
        <v>18</v>
      </c>
      <c r="U30" t="s">
        <v>39</v>
      </c>
      <c r="V30" t="s">
        <v>20</v>
      </c>
      <c r="W30" t="s">
        <v>21</v>
      </c>
      <c r="X30" t="s">
        <v>69</v>
      </c>
    </row>
    <row r="31" spans="1:24" x14ac:dyDescent="0.25">
      <c r="A31">
        <v>30</v>
      </c>
      <c r="B31" s="2">
        <v>7</v>
      </c>
      <c r="C31" s="2">
        <v>6</v>
      </c>
      <c r="D31" s="2">
        <v>3</v>
      </c>
      <c r="E31" s="1">
        <f t="shared" si="0"/>
        <v>8</v>
      </c>
      <c r="F31" s="1">
        <f t="shared" si="1"/>
        <v>7</v>
      </c>
      <c r="G31" s="1">
        <f t="shared" si="2"/>
        <v>4</v>
      </c>
      <c r="H31" t="str">
        <f>INDEX([1]Sheet1!$C$3:$O$15, MATCH(E31, [1]Sheet1!$B$3:$B$15, 0), MATCH(F31,[1]Sheet1!$C$2:$O$2,0))</f>
        <v>0.25, 0.36</v>
      </c>
      <c r="I31" t="str">
        <f>INDEX([2]Sheet1!$C$3:$O$15, MATCH(E31, [2]Sheet1!$C$2:$O$2,0), MATCH(F31, [2]Sheet1!$B$3:$B$15,0))</f>
        <v>0.71, 0.82</v>
      </c>
      <c r="J31" t="str">
        <f t="shared" si="3"/>
        <v>0.25</v>
      </c>
      <c r="K31" t="str">
        <f t="shared" si="4"/>
        <v>0.36</v>
      </c>
      <c r="L31" t="str">
        <f t="shared" si="5"/>
        <v>0.71</v>
      </c>
      <c r="M31" t="str">
        <f t="shared" si="6"/>
        <v>0.82</v>
      </c>
      <c r="N31">
        <f>(15^(1-P31)-0.5^(1-P31))/(8^(1-P31)-2^(1-P31))</f>
        <v>2.2674700602186646</v>
      </c>
      <c r="O31">
        <f>(15^(1-P31)-0.5^(1-P31))/(10^(1-P31)-2^(1-P31))</f>
        <v>1.7836394157458582</v>
      </c>
      <c r="P31" s="4">
        <f t="shared" si="7"/>
        <v>0.30499999999999999</v>
      </c>
      <c r="Q31" s="4">
        <f t="shared" si="8"/>
        <v>0.7649999999999999</v>
      </c>
      <c r="R31" s="4">
        <f t="shared" si="9"/>
        <v>2.0255547379822616</v>
      </c>
      <c r="S31" t="s">
        <v>37</v>
      </c>
      <c r="T31" t="s">
        <v>18</v>
      </c>
      <c r="U31" t="s">
        <v>33</v>
      </c>
      <c r="V31" t="s">
        <v>34</v>
      </c>
      <c r="W31" t="s">
        <v>21</v>
      </c>
      <c r="X31" t="s">
        <v>69</v>
      </c>
    </row>
    <row r="32" spans="1:24" x14ac:dyDescent="0.25">
      <c r="A32">
        <v>31</v>
      </c>
      <c r="B32" s="2">
        <v>5</v>
      </c>
      <c r="C32" s="2">
        <v>7</v>
      </c>
      <c r="D32" s="2">
        <v>3</v>
      </c>
      <c r="E32" s="1">
        <f t="shared" si="0"/>
        <v>6</v>
      </c>
      <c r="F32" s="1">
        <f t="shared" si="1"/>
        <v>8</v>
      </c>
      <c r="G32" s="1">
        <f t="shared" si="2"/>
        <v>4</v>
      </c>
      <c r="H32" t="str">
        <f>INDEX([1]Sheet1!$C$3:$O$15, MATCH(E32, [1]Sheet1!$B$3:$B$15, 0), MATCH(F32,[1]Sheet1!$C$2:$O$2,0))</f>
        <v>0.21, 0.31</v>
      </c>
      <c r="I32" t="str">
        <f>INDEX([2]Sheet1!$C$3:$O$15, MATCH(E32, [2]Sheet1!$C$2:$O$2,0), MATCH(F32, [2]Sheet1!$B$3:$B$15,0))</f>
        <v>0.55, 0.64</v>
      </c>
      <c r="J32" t="str">
        <f t="shared" si="3"/>
        <v>0.21</v>
      </c>
      <c r="K32" t="str">
        <f t="shared" si="4"/>
        <v>0.31</v>
      </c>
      <c r="L32" t="str">
        <f t="shared" si="5"/>
        <v>0.55</v>
      </c>
      <c r="M32" t="str">
        <f t="shared" si="6"/>
        <v>0.64</v>
      </c>
      <c r="N32">
        <f>(15^(1-P32)-0.5^(1-P32))/(8^(1-P32)-2^(1-P32))</f>
        <v>2.281754867213317</v>
      </c>
      <c r="O32">
        <f>(15^(1-P32)-0.5^(1-P32))/(10^(1-P32)-2^(1-P32))</f>
        <v>1.7827971391785058</v>
      </c>
      <c r="P32" s="4">
        <f t="shared" si="7"/>
        <v>0.26</v>
      </c>
      <c r="Q32" s="4">
        <f t="shared" si="8"/>
        <v>0.59499999999999997</v>
      </c>
      <c r="R32" s="4">
        <f t="shared" si="9"/>
        <v>2.0322760031959115</v>
      </c>
      <c r="S32" t="s">
        <v>44</v>
      </c>
      <c r="T32" t="s">
        <v>18</v>
      </c>
      <c r="U32" t="s">
        <v>42</v>
      </c>
      <c r="V32" t="s">
        <v>20</v>
      </c>
      <c r="W32" t="s">
        <v>21</v>
      </c>
      <c r="X32" t="s">
        <v>69</v>
      </c>
    </row>
    <row r="33" spans="1:24" x14ac:dyDescent="0.25">
      <c r="A33">
        <v>32</v>
      </c>
      <c r="B33" s="2">
        <v>7</v>
      </c>
      <c r="C33" s="2">
        <v>9</v>
      </c>
      <c r="D33" s="2">
        <v>2</v>
      </c>
      <c r="E33" s="1">
        <f t="shared" si="0"/>
        <v>8</v>
      </c>
      <c r="F33" s="1">
        <f t="shared" si="1"/>
        <v>10</v>
      </c>
      <c r="G33" s="1">
        <f t="shared" si="2"/>
        <v>3</v>
      </c>
      <c r="H33" t="str">
        <f>INDEX([1]Sheet1!$C$3:$O$15, MATCH(E33, [1]Sheet1!$B$3:$B$15, 0), MATCH(F33,[1]Sheet1!$C$2:$O$2,0))</f>
        <v>0.41, 0.50</v>
      </c>
      <c r="I33" t="str">
        <f>INDEX([2]Sheet1!$C$3:$O$15, MATCH(E33, [2]Sheet1!$C$2:$O$2,0), MATCH(F33, [2]Sheet1!$B$3:$B$15,0))</f>
        <v>0.56, 0.66</v>
      </c>
      <c r="J33" t="str">
        <f t="shared" si="3"/>
        <v>0.41</v>
      </c>
      <c r="K33" t="str">
        <f t="shared" si="4"/>
        <v>0.50</v>
      </c>
      <c r="L33" t="str">
        <f t="shared" si="5"/>
        <v>0.56</v>
      </c>
      <c r="M33" t="str">
        <f t="shared" si="6"/>
        <v>0.66</v>
      </c>
      <c r="N33">
        <f>(15^(1-P33)-0.5^(1-P33))/(10^(1-P33)-2^(1-P33))</f>
        <v>1.8010874604005553</v>
      </c>
      <c r="O33">
        <f>(15^(1-P33)-2^(1-P33))/(10^(1-P33)-2^(1-P33))</f>
        <v>1.423430859091624</v>
      </c>
      <c r="P33" s="4">
        <f t="shared" si="7"/>
        <v>0.45499999999999996</v>
      </c>
      <c r="Q33" s="4">
        <f t="shared" si="8"/>
        <v>0.6100000000000001</v>
      </c>
      <c r="R33" s="4">
        <f t="shared" si="9"/>
        <v>1.6122591597460896</v>
      </c>
      <c r="S33" t="s">
        <v>37</v>
      </c>
      <c r="T33" t="s">
        <v>25</v>
      </c>
      <c r="U33" t="s">
        <v>33</v>
      </c>
      <c r="V33" t="s">
        <v>34</v>
      </c>
      <c r="W33" t="s">
        <v>21</v>
      </c>
      <c r="X33" t="s">
        <v>69</v>
      </c>
    </row>
    <row r="34" spans="1:24" x14ac:dyDescent="0.25">
      <c r="A34">
        <v>33</v>
      </c>
      <c r="B34" s="2">
        <v>7</v>
      </c>
      <c r="C34" s="2">
        <v>6</v>
      </c>
      <c r="D34" s="2">
        <v>4</v>
      </c>
      <c r="E34" s="1">
        <f t="shared" si="0"/>
        <v>8</v>
      </c>
      <c r="F34" s="1">
        <f t="shared" si="1"/>
        <v>7</v>
      </c>
      <c r="G34" s="1">
        <f t="shared" si="2"/>
        <v>5</v>
      </c>
      <c r="H34" t="str">
        <f>INDEX([1]Sheet1!$C$3:$O$15, MATCH(E34, [1]Sheet1!$B$3:$B$15, 0), MATCH(F34,[1]Sheet1!$C$2:$O$2,0))</f>
        <v>0.25, 0.36</v>
      </c>
      <c r="I34" t="str">
        <f>INDEX([2]Sheet1!$C$3:$O$15, MATCH(E34, [2]Sheet1!$C$2:$O$2,0), MATCH(F34, [2]Sheet1!$B$3:$B$15,0))</f>
        <v>0.71, 0.82</v>
      </c>
      <c r="J34" t="str">
        <f t="shared" si="3"/>
        <v>0.25</v>
      </c>
      <c r="K34" t="str">
        <f t="shared" si="4"/>
        <v>0.36</v>
      </c>
      <c r="L34" t="str">
        <f t="shared" si="5"/>
        <v>0.71</v>
      </c>
      <c r="M34" t="str">
        <f t="shared" si="6"/>
        <v>0.82</v>
      </c>
      <c r="N34">
        <f>(15^(1-P34)-0.5^(1-P34))/(8^(1-P34)-4^(1-P34))</f>
        <v>3.6681074459793934</v>
      </c>
      <c r="O34">
        <f>(15^(1-P34)-0.5^(1-P34))/(8^(1-P34)-2^(1-P34))</f>
        <v>2.2674700602186646</v>
      </c>
      <c r="P34" s="4">
        <f t="shared" si="7"/>
        <v>0.30499999999999999</v>
      </c>
      <c r="Q34" s="4">
        <f t="shared" si="8"/>
        <v>0.7649999999999999</v>
      </c>
      <c r="R34" s="4">
        <f t="shared" si="9"/>
        <v>2.967788753099029</v>
      </c>
      <c r="S34" t="s">
        <v>37</v>
      </c>
      <c r="T34" t="s">
        <v>25</v>
      </c>
      <c r="U34" t="s">
        <v>39</v>
      </c>
      <c r="V34" t="s">
        <v>28</v>
      </c>
      <c r="W34" t="s">
        <v>21</v>
      </c>
      <c r="X34" t="s">
        <v>69</v>
      </c>
    </row>
    <row r="35" spans="1:24" x14ac:dyDescent="0.25">
      <c r="A35">
        <v>34</v>
      </c>
      <c r="B35" s="2">
        <v>7</v>
      </c>
      <c r="C35" s="2">
        <v>6</v>
      </c>
      <c r="D35" s="2">
        <v>4</v>
      </c>
      <c r="E35" s="1">
        <f t="shared" si="0"/>
        <v>8</v>
      </c>
      <c r="F35" s="1">
        <f t="shared" si="1"/>
        <v>7</v>
      </c>
      <c r="G35" s="1">
        <f t="shared" si="2"/>
        <v>5</v>
      </c>
      <c r="H35" t="str">
        <f>INDEX([1]Sheet1!$C$3:$O$15, MATCH(E35, [1]Sheet1!$B$3:$B$15, 0), MATCH(F35,[1]Sheet1!$C$2:$O$2,0))</f>
        <v>0.25, 0.36</v>
      </c>
      <c r="I35" t="str">
        <f>INDEX([2]Sheet1!$C$3:$O$15, MATCH(E35, [2]Sheet1!$C$2:$O$2,0), MATCH(F35, [2]Sheet1!$B$3:$B$15,0))</f>
        <v>0.71, 0.82</v>
      </c>
      <c r="J35" t="str">
        <f t="shared" si="3"/>
        <v>0.25</v>
      </c>
      <c r="K35" t="str">
        <f t="shared" si="4"/>
        <v>0.36</v>
      </c>
      <c r="L35" t="str">
        <f t="shared" si="5"/>
        <v>0.71</v>
      </c>
      <c r="M35" t="str">
        <f t="shared" si="6"/>
        <v>0.82</v>
      </c>
      <c r="N35">
        <f>(15^(1-P35)-0.5^(1-P35))/(8^(1-P35)-4^(1-P35))</f>
        <v>3.6681074459793934</v>
      </c>
      <c r="O35">
        <f>(15^(1-P35)-0.5^(1-P35))/(8^(1-P35)-2^(1-P35))</f>
        <v>2.2674700602186646</v>
      </c>
      <c r="P35" s="4">
        <f t="shared" si="7"/>
        <v>0.30499999999999999</v>
      </c>
      <c r="Q35" s="4">
        <f t="shared" si="8"/>
        <v>0.7649999999999999</v>
      </c>
      <c r="R35" s="4">
        <f t="shared" si="9"/>
        <v>2.967788753099029</v>
      </c>
      <c r="S35" t="s">
        <v>35</v>
      </c>
      <c r="T35" t="s">
        <v>25</v>
      </c>
      <c r="U35" t="s">
        <v>41</v>
      </c>
      <c r="V35" t="s">
        <v>34</v>
      </c>
      <c r="W35" t="s">
        <v>21</v>
      </c>
      <c r="X35" t="s">
        <v>69</v>
      </c>
    </row>
    <row r="36" spans="1:24" x14ac:dyDescent="0.25">
      <c r="A36">
        <v>35</v>
      </c>
      <c r="B36" s="2">
        <v>6</v>
      </c>
      <c r="C36" s="2">
        <v>9</v>
      </c>
      <c r="D36" s="2">
        <v>3</v>
      </c>
      <c r="E36" s="1">
        <f t="shared" si="0"/>
        <v>7</v>
      </c>
      <c r="F36" s="1">
        <f t="shared" si="1"/>
        <v>10</v>
      </c>
      <c r="G36" s="1">
        <f t="shared" si="2"/>
        <v>4</v>
      </c>
      <c r="H36" t="str">
        <f>INDEX([1]Sheet1!$C$3:$O$15, MATCH(E36, [1]Sheet1!$B$3:$B$15, 0), MATCH(F36,[1]Sheet1!$C$2:$O$2,0))</f>
        <v>0.36, 0.45</v>
      </c>
      <c r="I36" t="str">
        <f>INDEX([2]Sheet1!$C$3:$O$15, MATCH(E36, [2]Sheet1!$C$2:$O$2,0), MATCH(F36, [2]Sheet1!$B$3:$B$15,0))</f>
        <v>0.51, 0.61</v>
      </c>
      <c r="J36" t="str">
        <f t="shared" si="3"/>
        <v>0.36</v>
      </c>
      <c r="K36" t="str">
        <f t="shared" si="4"/>
        <v>0.45</v>
      </c>
      <c r="L36" t="str">
        <f t="shared" si="5"/>
        <v>0.51</v>
      </c>
      <c r="M36" t="str">
        <f t="shared" si="6"/>
        <v>0.61</v>
      </c>
      <c r="N36">
        <f>(15^(1-P36)-0.5^(1-P36))/(8^(1-P36)-2^(1-P36))</f>
        <v>2.2458009202310438</v>
      </c>
      <c r="O36">
        <f>(15^(1-P36)-0.5^(1-P36))/(10^(1-P36)-2^(1-P36))</f>
        <v>1.7926488302905046</v>
      </c>
      <c r="P36" s="4">
        <f t="shared" si="7"/>
        <v>0.40500000000000003</v>
      </c>
      <c r="Q36" s="4">
        <f t="shared" si="8"/>
        <v>0.56000000000000005</v>
      </c>
      <c r="R36" s="4">
        <f t="shared" si="9"/>
        <v>2.0192248752607744</v>
      </c>
      <c r="S36" t="s">
        <v>35</v>
      </c>
      <c r="T36" t="s">
        <v>25</v>
      </c>
      <c r="U36" t="s">
        <v>33</v>
      </c>
      <c r="V36" t="s">
        <v>20</v>
      </c>
      <c r="W36" t="s">
        <v>21</v>
      </c>
      <c r="X36" t="s">
        <v>69</v>
      </c>
    </row>
    <row r="37" spans="1:24" x14ac:dyDescent="0.25">
      <c r="A37">
        <v>36</v>
      </c>
      <c r="B37" s="2">
        <v>8</v>
      </c>
      <c r="C37" s="2">
        <v>7</v>
      </c>
      <c r="D37" s="2">
        <v>5</v>
      </c>
      <c r="E37" s="1">
        <f t="shared" si="0"/>
        <v>9</v>
      </c>
      <c r="F37" s="1">
        <f t="shared" si="1"/>
        <v>8</v>
      </c>
      <c r="G37" s="1">
        <f t="shared" si="2"/>
        <v>6</v>
      </c>
      <c r="H37" t="str">
        <f>INDEX([1]Sheet1!$C$3:$O$15, MATCH(E37, [1]Sheet1!$B$3:$B$15, 0), MATCH(F37,[1]Sheet1!$C$2:$O$2,0))</f>
        <v>0.36, 0.44</v>
      </c>
      <c r="I37" t="str">
        <f>INDEX([2]Sheet1!$C$3:$O$15, MATCH(E37, [2]Sheet1!$C$2:$O$2,0), MATCH(F37, [2]Sheet1!$B$3:$B$15,0))</f>
        <v>0.71, 0.80</v>
      </c>
      <c r="J37" t="str">
        <f t="shared" si="3"/>
        <v>0.36</v>
      </c>
      <c r="K37" t="str">
        <f t="shared" si="4"/>
        <v>0.44</v>
      </c>
      <c r="L37" t="str">
        <f t="shared" si="5"/>
        <v>0.71</v>
      </c>
      <c r="M37" t="str">
        <f t="shared" si="6"/>
        <v>0.80</v>
      </c>
      <c r="N37">
        <f>(15^(1-P37)-0.5^(1-P37))/(7^(1-P37)-4^(1-P37))</f>
        <v>4.8192501172640618</v>
      </c>
      <c r="O37">
        <f>(15^(1-P37)-0.5^(1-P37))/(8^(1-P37)-4^(1-P37))</f>
        <v>3.728715198871174</v>
      </c>
      <c r="P37" s="4">
        <f t="shared" si="7"/>
        <v>0.4</v>
      </c>
      <c r="Q37" s="4">
        <f t="shared" si="8"/>
        <v>0.755</v>
      </c>
      <c r="R37" s="4">
        <f t="shared" si="9"/>
        <v>4.2739826580676183</v>
      </c>
      <c r="S37" t="s">
        <v>32</v>
      </c>
      <c r="T37" t="s">
        <v>18</v>
      </c>
      <c r="U37" t="s">
        <v>39</v>
      </c>
      <c r="V37" t="s">
        <v>20</v>
      </c>
      <c r="W37" t="s">
        <v>21</v>
      </c>
      <c r="X37" t="s">
        <v>69</v>
      </c>
    </row>
    <row r="38" spans="1:24" x14ac:dyDescent="0.25">
      <c r="A38">
        <v>37</v>
      </c>
      <c r="B38" s="2">
        <v>7</v>
      </c>
      <c r="C38" s="2">
        <v>9</v>
      </c>
      <c r="D38" s="2">
        <v>4</v>
      </c>
      <c r="E38" s="1">
        <f t="shared" si="0"/>
        <v>8</v>
      </c>
      <c r="F38" s="1">
        <f t="shared" si="1"/>
        <v>10</v>
      </c>
      <c r="G38" s="1">
        <f t="shared" si="2"/>
        <v>5</v>
      </c>
      <c r="H38" t="str">
        <f>INDEX([1]Sheet1!$C$3:$O$15, MATCH(E38, [1]Sheet1!$B$3:$B$15, 0), MATCH(F38,[1]Sheet1!$C$2:$O$2,0))</f>
        <v>0.41, 0.50</v>
      </c>
      <c r="I38" t="str">
        <f>INDEX([2]Sheet1!$C$3:$O$15, MATCH(E38, [2]Sheet1!$C$2:$O$2,0), MATCH(F38, [2]Sheet1!$B$3:$B$15,0))</f>
        <v>0.56, 0.66</v>
      </c>
      <c r="J38" t="str">
        <f t="shared" si="3"/>
        <v>0.41</v>
      </c>
      <c r="K38" t="str">
        <f t="shared" si="4"/>
        <v>0.50</v>
      </c>
      <c r="L38" t="str">
        <f t="shared" si="5"/>
        <v>0.56</v>
      </c>
      <c r="M38" t="str">
        <f t="shared" si="6"/>
        <v>0.66</v>
      </c>
      <c r="N38">
        <f>(15^(1-P38)-0.5^(1-P38))/(8^(1-P38)-4^(1-P38))</f>
        <v>3.775859284838293</v>
      </c>
      <c r="O38">
        <f>(15^(1-P38)-0.5^(1-P38))/(8^(1-P38)-2^(1-P38))</f>
        <v>2.2403456427154924</v>
      </c>
      <c r="P38" s="4">
        <f t="shared" si="7"/>
        <v>0.45499999999999996</v>
      </c>
      <c r="Q38" s="4">
        <f t="shared" si="8"/>
        <v>0.6100000000000001</v>
      </c>
      <c r="R38" s="4">
        <f t="shared" si="9"/>
        <v>3.0081024637768925</v>
      </c>
      <c r="S38" t="s">
        <v>40</v>
      </c>
      <c r="T38" t="s">
        <v>18</v>
      </c>
      <c r="U38" t="s">
        <v>33</v>
      </c>
      <c r="V38" t="s">
        <v>20</v>
      </c>
      <c r="W38" t="s">
        <v>21</v>
      </c>
      <c r="X38" t="s">
        <v>69</v>
      </c>
    </row>
    <row r="39" spans="1:24" x14ac:dyDescent="0.25">
      <c r="A39">
        <v>38</v>
      </c>
      <c r="B39" s="2">
        <v>6</v>
      </c>
      <c r="C39" s="2">
        <v>7</v>
      </c>
      <c r="D39" s="2">
        <v>3</v>
      </c>
      <c r="E39" s="1">
        <f t="shared" si="0"/>
        <v>7</v>
      </c>
      <c r="F39" s="1">
        <f t="shared" si="1"/>
        <v>8</v>
      </c>
      <c r="G39" s="1">
        <f t="shared" si="2"/>
        <v>4</v>
      </c>
      <c r="H39" t="str">
        <f>INDEX([1]Sheet1!$C$3:$O$15, MATCH(E39, [1]Sheet1!$B$3:$B$15, 0), MATCH(F39,[1]Sheet1!$C$2:$O$2,0))</f>
        <v>0.26, 0.36</v>
      </c>
      <c r="I39" t="str">
        <f>INDEX([2]Sheet1!$C$3:$O$15, MATCH(E39, [2]Sheet1!$C$2:$O$2,0), MATCH(F39, [2]Sheet1!$B$3:$B$15,0))</f>
        <v>0.60, 0.70</v>
      </c>
      <c r="J39" t="str">
        <f t="shared" si="3"/>
        <v>0.26</v>
      </c>
      <c r="K39" t="str">
        <f t="shared" si="4"/>
        <v>0.36</v>
      </c>
      <c r="L39" t="str">
        <f t="shared" si="5"/>
        <v>0.60</v>
      </c>
      <c r="M39" t="str">
        <f t="shared" si="6"/>
        <v>0.70</v>
      </c>
      <c r="N39">
        <f>(15^(1-P39)-0.5^(1-P39))/(8^(1-P39)-2^(1-P39))</f>
        <v>2.2660540781714462</v>
      </c>
      <c r="O39">
        <f>(15^(1-P39)-0.5^(1-P39))/(10^(1-P39)-2^(1-P39))</f>
        <v>1.7838523523333853</v>
      </c>
      <c r="P39" s="4">
        <f t="shared" si="7"/>
        <v>0.31</v>
      </c>
      <c r="Q39" s="4">
        <f t="shared" si="8"/>
        <v>0.64999999999999991</v>
      </c>
      <c r="R39" s="4">
        <f t="shared" si="9"/>
        <v>2.0249532152524159</v>
      </c>
      <c r="S39" t="s">
        <v>32</v>
      </c>
      <c r="T39" t="s">
        <v>18</v>
      </c>
      <c r="U39" t="s">
        <v>33</v>
      </c>
      <c r="V39" t="s">
        <v>20</v>
      </c>
      <c r="W39" t="s">
        <v>21</v>
      </c>
      <c r="X39" t="s">
        <v>69</v>
      </c>
    </row>
    <row r="40" spans="1:24" x14ac:dyDescent="0.25">
      <c r="A40">
        <v>39</v>
      </c>
      <c r="B40" s="2">
        <v>4</v>
      </c>
      <c r="C40" s="2">
        <v>7</v>
      </c>
      <c r="D40" s="2">
        <v>2</v>
      </c>
      <c r="E40" s="1">
        <f t="shared" si="0"/>
        <v>5</v>
      </c>
      <c r="F40" s="1">
        <f t="shared" si="1"/>
        <v>8</v>
      </c>
      <c r="G40" s="1">
        <f t="shared" si="2"/>
        <v>3</v>
      </c>
      <c r="H40" t="str">
        <f>INDEX([1]Sheet1!$C$3:$O$15, MATCH(E40, [1]Sheet1!$B$3:$B$15, 0), MATCH(F40,[1]Sheet1!$C$2:$O$2,0))</f>
        <v>0.15, 0.26</v>
      </c>
      <c r="I40" t="str">
        <f>INDEX([2]Sheet1!$C$3:$O$15, MATCH(E40, [2]Sheet1!$C$2:$O$2,0), MATCH(F40, [2]Sheet1!$B$3:$B$15,0))</f>
        <v>0.49, 0.59</v>
      </c>
      <c r="J40" t="str">
        <f t="shared" si="3"/>
        <v>0.15</v>
      </c>
      <c r="K40" t="str">
        <f t="shared" si="4"/>
        <v>0.26</v>
      </c>
      <c r="L40" t="str">
        <f t="shared" si="5"/>
        <v>0.49</v>
      </c>
      <c r="M40" t="str">
        <f t="shared" si="6"/>
        <v>0.59</v>
      </c>
      <c r="N40">
        <f>(15^(1-P40)-0.5^(1-P40))/(10^(1-P40)-2^(1-P40))</f>
        <v>1.7843098974257441</v>
      </c>
      <c r="O40">
        <f>(15^(1-P40)-2^(1-P40))/(10^(1-P40)-2^(1-P40))</f>
        <v>1.5269432915687906</v>
      </c>
      <c r="P40" s="4">
        <f t="shared" si="7"/>
        <v>0.20500000000000002</v>
      </c>
      <c r="Q40" s="4">
        <f t="shared" si="8"/>
        <v>0.54</v>
      </c>
      <c r="R40" s="4">
        <f t="shared" si="9"/>
        <v>1.6556265944972672</v>
      </c>
      <c r="S40" t="s">
        <v>32</v>
      </c>
      <c r="T40" t="s">
        <v>25</v>
      </c>
      <c r="U40" t="s">
        <v>42</v>
      </c>
      <c r="V40" t="s">
        <v>34</v>
      </c>
      <c r="W40" t="s">
        <v>23</v>
      </c>
      <c r="X40" t="s">
        <v>69</v>
      </c>
    </row>
    <row r="41" spans="1:24" x14ac:dyDescent="0.25">
      <c r="A41">
        <v>40</v>
      </c>
      <c r="B41" s="2">
        <v>4</v>
      </c>
      <c r="C41" s="2">
        <v>7</v>
      </c>
      <c r="D41" s="2">
        <v>3</v>
      </c>
      <c r="E41" s="1">
        <f t="shared" si="0"/>
        <v>5</v>
      </c>
      <c r="F41" s="1">
        <f t="shared" si="1"/>
        <v>8</v>
      </c>
      <c r="G41" s="1">
        <f t="shared" si="2"/>
        <v>4</v>
      </c>
      <c r="H41" t="str">
        <f>INDEX([1]Sheet1!$C$3:$O$15, MATCH(E41, [1]Sheet1!$B$3:$B$15, 0), MATCH(F41,[1]Sheet1!$C$2:$O$2,0))</f>
        <v>0.15, 0.26</v>
      </c>
      <c r="I41" t="str">
        <f>INDEX([2]Sheet1!$C$3:$O$15, MATCH(E41, [2]Sheet1!$C$2:$O$2,0), MATCH(F41, [2]Sheet1!$B$3:$B$15,0))</f>
        <v>0.49, 0.59</v>
      </c>
      <c r="J41" t="str">
        <f t="shared" si="3"/>
        <v>0.15</v>
      </c>
      <c r="K41" t="str">
        <f t="shared" si="4"/>
        <v>0.26</v>
      </c>
      <c r="L41" t="str">
        <f t="shared" si="5"/>
        <v>0.49</v>
      </c>
      <c r="M41" t="str">
        <f t="shared" si="6"/>
        <v>0.59</v>
      </c>
      <c r="N41">
        <f>(15^(1-P41)-0.5^(1-P41))/(8^(1-P41)-2^(1-P41))</f>
        <v>2.3029281914485189</v>
      </c>
      <c r="O41">
        <f>(15^(1-P41)-0.5^(1-P41))/(10^(1-P41)-2^(1-P41))</f>
        <v>1.7843098974257441</v>
      </c>
      <c r="P41" s="4">
        <f t="shared" si="7"/>
        <v>0.20500000000000002</v>
      </c>
      <c r="Q41" s="4">
        <f t="shared" si="8"/>
        <v>0.54</v>
      </c>
      <c r="R41" s="4">
        <f t="shared" si="9"/>
        <v>2.0436190444371314</v>
      </c>
      <c r="S41" t="s">
        <v>35</v>
      </c>
      <c r="T41" t="s">
        <v>18</v>
      </c>
      <c r="U41" t="s">
        <v>39</v>
      </c>
      <c r="V41" t="s">
        <v>20</v>
      </c>
      <c r="W41" t="s">
        <v>21</v>
      </c>
      <c r="X41" t="s">
        <v>69</v>
      </c>
    </row>
    <row r="42" spans="1:24" x14ac:dyDescent="0.25">
      <c r="A42">
        <v>41</v>
      </c>
      <c r="B42" s="2">
        <v>6</v>
      </c>
      <c r="C42" s="2">
        <v>7</v>
      </c>
      <c r="D42" s="2">
        <v>3</v>
      </c>
      <c r="E42" s="1">
        <f t="shared" si="0"/>
        <v>7</v>
      </c>
      <c r="F42" s="1">
        <f t="shared" si="1"/>
        <v>8</v>
      </c>
      <c r="G42" s="1">
        <f t="shared" si="2"/>
        <v>4</v>
      </c>
      <c r="H42" t="str">
        <f>INDEX([1]Sheet1!$C$3:$O$15, MATCH(E42, [1]Sheet1!$B$3:$B$15, 0), MATCH(F42,[1]Sheet1!$C$2:$O$2,0))</f>
        <v>0.26, 0.36</v>
      </c>
      <c r="I42" t="str">
        <f>INDEX([2]Sheet1!$C$3:$O$15, MATCH(E42, [2]Sheet1!$C$2:$O$2,0), MATCH(F42, [2]Sheet1!$B$3:$B$15,0))</f>
        <v>0.60, 0.70</v>
      </c>
      <c r="J42" t="str">
        <f t="shared" si="3"/>
        <v>0.26</v>
      </c>
      <c r="K42" t="str">
        <f t="shared" si="4"/>
        <v>0.36</v>
      </c>
      <c r="L42" t="str">
        <f t="shared" si="5"/>
        <v>0.60</v>
      </c>
      <c r="M42" t="str">
        <f t="shared" si="6"/>
        <v>0.70</v>
      </c>
      <c r="N42">
        <f>(15^(1-P42)-0.5^(1-P42))/(8^(1-P42)-2^(1-P42))</f>
        <v>2.2660540781714462</v>
      </c>
      <c r="O42">
        <f>(15^(1-P42)-0.5^(1-P42))/(10^(1-P42)-2^(1-P42))</f>
        <v>1.7838523523333853</v>
      </c>
      <c r="P42" s="4">
        <f t="shared" si="7"/>
        <v>0.31</v>
      </c>
      <c r="Q42" s="4">
        <f t="shared" si="8"/>
        <v>0.64999999999999991</v>
      </c>
      <c r="R42" s="4">
        <f t="shared" si="9"/>
        <v>2.0249532152524159</v>
      </c>
      <c r="S42" t="s">
        <v>38</v>
      </c>
      <c r="T42" t="s">
        <v>25</v>
      </c>
      <c r="U42" t="s">
        <v>33</v>
      </c>
      <c r="V42" t="s">
        <v>20</v>
      </c>
      <c r="W42" t="s">
        <v>23</v>
      </c>
      <c r="X42" t="s">
        <v>69</v>
      </c>
    </row>
    <row r="43" spans="1:24" x14ac:dyDescent="0.25">
      <c r="A43">
        <v>42</v>
      </c>
      <c r="B43" s="2">
        <v>7</v>
      </c>
      <c r="C43" s="2">
        <v>8</v>
      </c>
      <c r="D43" s="2">
        <v>4</v>
      </c>
      <c r="E43" s="1">
        <f t="shared" si="0"/>
        <v>8</v>
      </c>
      <c r="F43" s="1">
        <f t="shared" si="1"/>
        <v>9</v>
      </c>
      <c r="G43" s="1">
        <f t="shared" si="2"/>
        <v>5</v>
      </c>
      <c r="H43" t="str">
        <f>INDEX([1]Sheet1!$C$3:$O$15, MATCH(E43, [1]Sheet1!$B$3:$B$15, 0), MATCH(F43,[1]Sheet1!$C$2:$O$2,0))</f>
        <v>0.37, 0.45</v>
      </c>
      <c r="I43" t="str">
        <f>INDEX([2]Sheet1!$C$3:$O$15, MATCH(E43, [2]Sheet1!$C$2:$O$2,0), MATCH(F43, [2]Sheet1!$B$3:$B$15,0))</f>
        <v>0.62, 0.70</v>
      </c>
      <c r="J43" t="str">
        <f t="shared" si="3"/>
        <v>0.37</v>
      </c>
      <c r="K43" t="str">
        <f t="shared" si="4"/>
        <v>0.45</v>
      </c>
      <c r="L43" t="str">
        <f t="shared" si="5"/>
        <v>0.62</v>
      </c>
      <c r="M43" t="str">
        <f t="shared" si="6"/>
        <v>0.70</v>
      </c>
      <c r="N43">
        <f>(15^(1-P43)-0.5^(1-P43))/(8^(1-P43)-4^(1-P43))</f>
        <v>3.7366013478997258</v>
      </c>
      <c r="O43">
        <f>(15^(1-P43)-0.5^(1-P43))/(8^(1-P43)-2^(1-P43))</f>
        <v>2.2450910398787109</v>
      </c>
      <c r="P43" s="4">
        <f t="shared" si="7"/>
        <v>0.41000000000000003</v>
      </c>
      <c r="Q43" s="4">
        <f t="shared" si="8"/>
        <v>0.65999999999999992</v>
      </c>
      <c r="R43" s="4">
        <f t="shared" si="9"/>
        <v>2.9908461938892184</v>
      </c>
      <c r="S43" t="s">
        <v>44</v>
      </c>
      <c r="T43" t="s">
        <v>25</v>
      </c>
      <c r="U43" t="s">
        <v>39</v>
      </c>
      <c r="V43" t="s">
        <v>34</v>
      </c>
      <c r="W43" t="s">
        <v>21</v>
      </c>
      <c r="X43" t="s">
        <v>69</v>
      </c>
    </row>
    <row r="44" spans="1:24" x14ac:dyDescent="0.25">
      <c r="A44">
        <v>43</v>
      </c>
      <c r="B44" s="2">
        <v>7</v>
      </c>
      <c r="C44" s="2">
        <v>9</v>
      </c>
      <c r="D44" s="2">
        <v>2</v>
      </c>
      <c r="E44" s="1">
        <f t="shared" si="0"/>
        <v>8</v>
      </c>
      <c r="F44" s="1">
        <f t="shared" si="1"/>
        <v>10</v>
      </c>
      <c r="G44" s="1">
        <f t="shared" si="2"/>
        <v>3</v>
      </c>
      <c r="H44" t="str">
        <f>INDEX([1]Sheet1!$C$3:$O$15, MATCH(E44, [1]Sheet1!$B$3:$B$15, 0), MATCH(F44,[1]Sheet1!$C$2:$O$2,0))</f>
        <v>0.41, 0.50</v>
      </c>
      <c r="I44" t="str">
        <f>INDEX([2]Sheet1!$C$3:$O$15, MATCH(E44, [2]Sheet1!$C$2:$O$2,0), MATCH(F44, [2]Sheet1!$B$3:$B$15,0))</f>
        <v>0.56, 0.66</v>
      </c>
      <c r="J44" t="str">
        <f t="shared" si="3"/>
        <v>0.41</v>
      </c>
      <c r="K44" t="str">
        <f t="shared" si="4"/>
        <v>0.50</v>
      </c>
      <c r="L44" t="str">
        <f t="shared" si="5"/>
        <v>0.56</v>
      </c>
      <c r="M44" t="str">
        <f t="shared" si="6"/>
        <v>0.66</v>
      </c>
      <c r="N44">
        <f>(15^(1-P44)-0.5^(1-P44))/(10^(1-P44)-2^(1-P44))</f>
        <v>1.8010874604005553</v>
      </c>
      <c r="O44">
        <f>(15^(1-P44)-2^(1-P44))/(10^(1-P44)-2^(1-P44))</f>
        <v>1.423430859091624</v>
      </c>
      <c r="P44" s="4">
        <f t="shared" si="7"/>
        <v>0.45499999999999996</v>
      </c>
      <c r="Q44" s="4">
        <f t="shared" si="8"/>
        <v>0.6100000000000001</v>
      </c>
      <c r="R44" s="4">
        <f t="shared" si="9"/>
        <v>1.6122591597460896</v>
      </c>
      <c r="S44" t="s">
        <v>40</v>
      </c>
      <c r="T44" t="s">
        <v>18</v>
      </c>
      <c r="U44" t="s">
        <v>39</v>
      </c>
      <c r="V44" t="s">
        <v>24</v>
      </c>
      <c r="W44" t="s">
        <v>21</v>
      </c>
      <c r="X44" t="s">
        <v>69</v>
      </c>
    </row>
    <row r="45" spans="1:24" x14ac:dyDescent="0.25">
      <c r="A45">
        <v>44</v>
      </c>
      <c r="B45" s="2">
        <v>6</v>
      </c>
      <c r="C45" s="2">
        <v>7</v>
      </c>
      <c r="D45" s="2">
        <v>3</v>
      </c>
      <c r="E45" s="1">
        <f t="shared" si="0"/>
        <v>7</v>
      </c>
      <c r="F45" s="1">
        <f t="shared" si="1"/>
        <v>8</v>
      </c>
      <c r="G45" s="1">
        <f t="shared" si="2"/>
        <v>4</v>
      </c>
      <c r="H45" t="str">
        <f>INDEX([1]Sheet1!$C$3:$O$15, MATCH(E45, [1]Sheet1!$B$3:$B$15, 0), MATCH(F45,[1]Sheet1!$C$2:$O$2,0))</f>
        <v>0.26, 0.36</v>
      </c>
      <c r="I45" t="str">
        <f>INDEX([2]Sheet1!$C$3:$O$15, MATCH(E45, [2]Sheet1!$C$2:$O$2,0), MATCH(F45, [2]Sheet1!$B$3:$B$15,0))</f>
        <v>0.60, 0.70</v>
      </c>
      <c r="J45" t="str">
        <f t="shared" si="3"/>
        <v>0.26</v>
      </c>
      <c r="K45" t="str">
        <f t="shared" si="4"/>
        <v>0.36</v>
      </c>
      <c r="L45" t="str">
        <f t="shared" si="5"/>
        <v>0.60</v>
      </c>
      <c r="M45" t="str">
        <f t="shared" si="6"/>
        <v>0.70</v>
      </c>
      <c r="N45">
        <f>(15^(1-P45)-0.5^(1-P45))/(8^(1-P45)-2^(1-P45))</f>
        <v>2.2660540781714462</v>
      </c>
      <c r="O45">
        <f>(15^(1-P45)-0.5^(1-P45))/(10^(1-P45)-2^(1-P45))</f>
        <v>1.7838523523333853</v>
      </c>
      <c r="P45" s="4">
        <f t="shared" si="7"/>
        <v>0.31</v>
      </c>
      <c r="Q45" s="4">
        <f t="shared" si="8"/>
        <v>0.64999999999999991</v>
      </c>
      <c r="R45" s="4">
        <f t="shared" si="9"/>
        <v>2.0249532152524159</v>
      </c>
      <c r="S45" t="s">
        <v>40</v>
      </c>
      <c r="T45" t="s">
        <v>25</v>
      </c>
      <c r="U45" t="s">
        <v>33</v>
      </c>
      <c r="V45" t="s">
        <v>28</v>
      </c>
      <c r="W45" t="s">
        <v>21</v>
      </c>
      <c r="X45" t="s">
        <v>69</v>
      </c>
    </row>
    <row r="46" spans="1:24" x14ac:dyDescent="0.25">
      <c r="A46">
        <v>45</v>
      </c>
      <c r="B46" s="2">
        <v>5</v>
      </c>
      <c r="C46" s="2">
        <v>7</v>
      </c>
      <c r="D46" s="2">
        <v>4</v>
      </c>
      <c r="E46" s="1">
        <f t="shared" si="0"/>
        <v>6</v>
      </c>
      <c r="F46" s="1">
        <f t="shared" si="1"/>
        <v>8</v>
      </c>
      <c r="G46" s="1">
        <f t="shared" si="2"/>
        <v>5</v>
      </c>
      <c r="H46" t="str">
        <f>INDEX([1]Sheet1!$C$3:$O$15, MATCH(E46, [1]Sheet1!$B$3:$B$15, 0), MATCH(F46,[1]Sheet1!$C$2:$O$2,0))</f>
        <v>0.21, 0.31</v>
      </c>
      <c r="I46" t="str">
        <f>INDEX([2]Sheet1!$C$3:$O$15, MATCH(E46, [2]Sheet1!$C$2:$O$2,0), MATCH(F46, [2]Sheet1!$B$3:$B$15,0))</f>
        <v>0.55, 0.64</v>
      </c>
      <c r="J46" t="str">
        <f t="shared" si="3"/>
        <v>0.21</v>
      </c>
      <c r="K46" t="str">
        <f t="shared" si="4"/>
        <v>0.31</v>
      </c>
      <c r="L46" t="str">
        <f t="shared" si="5"/>
        <v>0.55</v>
      </c>
      <c r="M46" t="str">
        <f t="shared" si="6"/>
        <v>0.64</v>
      </c>
      <c r="N46">
        <f>(15^(1-P46)-0.5^(1-P46))/(8^(1-P46)-4^(1-P46))</f>
        <v>3.6479312985375878</v>
      </c>
      <c r="O46">
        <f>(15^(1-P46)-0.5^(1-P46))/(8^(1-P46)-2^(1-P46))</f>
        <v>2.281754867213317</v>
      </c>
      <c r="P46" s="4">
        <f t="shared" si="7"/>
        <v>0.26</v>
      </c>
      <c r="Q46" s="4">
        <f t="shared" si="8"/>
        <v>0.59499999999999997</v>
      </c>
      <c r="R46" s="4">
        <f t="shared" si="9"/>
        <v>2.9648430828754524</v>
      </c>
      <c r="S46" t="s">
        <v>32</v>
      </c>
      <c r="T46" t="s">
        <v>25</v>
      </c>
      <c r="U46" t="s">
        <v>43</v>
      </c>
      <c r="V46" t="s">
        <v>20</v>
      </c>
      <c r="W46" t="s">
        <v>21</v>
      </c>
      <c r="X46" t="s">
        <v>69</v>
      </c>
    </row>
    <row r="47" spans="1:24" x14ac:dyDescent="0.25">
      <c r="A47">
        <v>46</v>
      </c>
      <c r="B47" s="2">
        <v>6</v>
      </c>
      <c r="C47" s="2">
        <v>7</v>
      </c>
      <c r="D47" s="2">
        <v>4</v>
      </c>
      <c r="E47" s="1">
        <f t="shared" si="0"/>
        <v>7</v>
      </c>
      <c r="F47" s="1">
        <f t="shared" si="1"/>
        <v>8</v>
      </c>
      <c r="G47" s="1">
        <f t="shared" si="2"/>
        <v>5</v>
      </c>
      <c r="H47" t="str">
        <f>INDEX([1]Sheet1!$C$3:$O$15, MATCH(E47, [1]Sheet1!$B$3:$B$15, 0), MATCH(F47,[1]Sheet1!$C$2:$O$2,0))</f>
        <v>0.26, 0.36</v>
      </c>
      <c r="I47" t="str">
        <f>INDEX([2]Sheet1!$C$3:$O$15, MATCH(E47, [2]Sheet1!$C$2:$O$2,0), MATCH(F47, [2]Sheet1!$B$3:$B$15,0))</f>
        <v>0.60, 0.70</v>
      </c>
      <c r="J47" t="str">
        <f t="shared" si="3"/>
        <v>0.26</v>
      </c>
      <c r="K47" t="str">
        <f t="shared" si="4"/>
        <v>0.36</v>
      </c>
      <c r="L47" t="str">
        <f t="shared" si="5"/>
        <v>0.60</v>
      </c>
      <c r="M47" t="str">
        <f t="shared" si="6"/>
        <v>0.70</v>
      </c>
      <c r="N47">
        <f>(15^(1-P47)-0.5^(1-P47))/(8^(1-P47)-4^(1-P47))</f>
        <v>3.6706764227650881</v>
      </c>
      <c r="O47">
        <f>(15^(1-P47)-0.5^(1-P47))/(8^(1-P47)-2^(1-P47))</f>
        <v>2.2660540781714462</v>
      </c>
      <c r="P47" s="4">
        <f t="shared" si="7"/>
        <v>0.31</v>
      </c>
      <c r="Q47" s="4">
        <f t="shared" si="8"/>
        <v>0.64999999999999991</v>
      </c>
      <c r="R47" s="4">
        <f t="shared" si="9"/>
        <v>2.9683652504682669</v>
      </c>
      <c r="S47" t="s">
        <v>38</v>
      </c>
      <c r="T47" t="s">
        <v>25</v>
      </c>
      <c r="U47" t="s">
        <v>41</v>
      </c>
      <c r="V47" t="s">
        <v>20</v>
      </c>
      <c r="W47" t="s">
        <v>21</v>
      </c>
      <c r="X47" t="s">
        <v>69</v>
      </c>
    </row>
    <row r="48" spans="1:24" x14ac:dyDescent="0.25">
      <c r="A48">
        <v>47</v>
      </c>
      <c r="B48" s="2">
        <v>6</v>
      </c>
      <c r="C48" s="2">
        <v>7</v>
      </c>
      <c r="D48" s="2">
        <v>3</v>
      </c>
      <c r="E48" s="1">
        <f t="shared" si="0"/>
        <v>7</v>
      </c>
      <c r="F48" s="1">
        <f t="shared" si="1"/>
        <v>8</v>
      </c>
      <c r="G48" s="1">
        <f t="shared" si="2"/>
        <v>4</v>
      </c>
      <c r="H48" t="str">
        <f>INDEX([1]Sheet1!$C$3:$O$15, MATCH(E48, [1]Sheet1!$B$3:$B$15, 0), MATCH(F48,[1]Sheet1!$C$2:$O$2,0))</f>
        <v>0.26, 0.36</v>
      </c>
      <c r="I48" t="str">
        <f>INDEX([2]Sheet1!$C$3:$O$15, MATCH(E48, [2]Sheet1!$C$2:$O$2,0), MATCH(F48, [2]Sheet1!$B$3:$B$15,0))</f>
        <v>0.60, 0.70</v>
      </c>
      <c r="J48" t="str">
        <f t="shared" si="3"/>
        <v>0.26</v>
      </c>
      <c r="K48" t="str">
        <f t="shared" si="4"/>
        <v>0.36</v>
      </c>
      <c r="L48" t="str">
        <f t="shared" si="5"/>
        <v>0.60</v>
      </c>
      <c r="M48" t="str">
        <f t="shared" si="6"/>
        <v>0.70</v>
      </c>
      <c r="N48">
        <f>(15^(1-P48)-0.5^(1-P48))/(8^(1-P48)-2^(1-P48))</f>
        <v>2.2660540781714462</v>
      </c>
      <c r="O48">
        <f>(15^(1-P48)-0.5^(1-P48))/(10^(1-P48)-2^(1-P48))</f>
        <v>1.7838523523333853</v>
      </c>
      <c r="P48" s="4">
        <f t="shared" si="7"/>
        <v>0.31</v>
      </c>
      <c r="Q48" s="4">
        <f t="shared" si="8"/>
        <v>0.64999999999999991</v>
      </c>
      <c r="R48" s="4">
        <f t="shared" si="9"/>
        <v>2.0249532152524159</v>
      </c>
      <c r="S48" t="s">
        <v>38</v>
      </c>
      <c r="T48" t="s">
        <v>25</v>
      </c>
      <c r="U48" t="s">
        <v>39</v>
      </c>
      <c r="V48" t="s">
        <v>20</v>
      </c>
      <c r="W48" t="s">
        <v>23</v>
      </c>
      <c r="X48" t="s">
        <v>69</v>
      </c>
    </row>
    <row r="49" spans="1:24" x14ac:dyDescent="0.25">
      <c r="A49">
        <v>48</v>
      </c>
      <c r="B49" s="2">
        <v>6</v>
      </c>
      <c r="C49" s="2">
        <v>7</v>
      </c>
      <c r="D49" s="2">
        <v>3</v>
      </c>
      <c r="E49" s="1">
        <f t="shared" si="0"/>
        <v>7</v>
      </c>
      <c r="F49" s="1">
        <f t="shared" si="1"/>
        <v>8</v>
      </c>
      <c r="G49" s="1">
        <f t="shared" si="2"/>
        <v>4</v>
      </c>
      <c r="H49" t="str">
        <f>INDEX([1]Sheet1!$C$3:$O$15, MATCH(E49, [1]Sheet1!$B$3:$B$15, 0), MATCH(F49,[1]Sheet1!$C$2:$O$2,0))</f>
        <v>0.26, 0.36</v>
      </c>
      <c r="I49" t="str">
        <f>INDEX([2]Sheet1!$C$3:$O$15, MATCH(E49, [2]Sheet1!$C$2:$O$2,0), MATCH(F49, [2]Sheet1!$B$3:$B$15,0))</f>
        <v>0.60, 0.70</v>
      </c>
      <c r="J49" t="str">
        <f t="shared" si="3"/>
        <v>0.26</v>
      </c>
      <c r="K49" t="str">
        <f t="shared" si="4"/>
        <v>0.36</v>
      </c>
      <c r="L49" t="str">
        <f t="shared" si="5"/>
        <v>0.60</v>
      </c>
      <c r="M49" t="str">
        <f t="shared" si="6"/>
        <v>0.70</v>
      </c>
      <c r="N49">
        <f>(15^(1-P49)-0.5^(1-P49))/(8^(1-P49)-2^(1-P49))</f>
        <v>2.2660540781714462</v>
      </c>
      <c r="O49">
        <f>(15^(1-P49)-0.5^(1-P49))/(10^(1-P49)-2^(1-P49))</f>
        <v>1.7838523523333853</v>
      </c>
      <c r="P49" s="4">
        <f t="shared" si="7"/>
        <v>0.31</v>
      </c>
      <c r="Q49" s="4">
        <f t="shared" si="8"/>
        <v>0.64999999999999991</v>
      </c>
      <c r="R49" s="4">
        <f t="shared" si="9"/>
        <v>2.0249532152524159</v>
      </c>
      <c r="S49" t="s">
        <v>38</v>
      </c>
      <c r="T49" t="s">
        <v>18</v>
      </c>
      <c r="U49" t="s">
        <v>43</v>
      </c>
      <c r="V49" t="s">
        <v>20</v>
      </c>
      <c r="W49" t="s">
        <v>21</v>
      </c>
      <c r="X49" t="s">
        <v>69</v>
      </c>
    </row>
    <row r="50" spans="1:24" x14ac:dyDescent="0.25">
      <c r="A50">
        <v>49</v>
      </c>
      <c r="B50" s="2">
        <v>7</v>
      </c>
      <c r="C50" s="2">
        <v>9</v>
      </c>
      <c r="D50" s="2">
        <v>3</v>
      </c>
      <c r="E50" s="1">
        <f t="shared" si="0"/>
        <v>8</v>
      </c>
      <c r="F50" s="1">
        <f t="shared" si="1"/>
        <v>10</v>
      </c>
      <c r="G50" s="1">
        <f t="shared" si="2"/>
        <v>4</v>
      </c>
      <c r="H50" t="str">
        <f>INDEX([1]Sheet1!$C$3:$O$15, MATCH(E50, [1]Sheet1!$B$3:$B$15, 0), MATCH(F50,[1]Sheet1!$C$2:$O$2,0))</f>
        <v>0.41, 0.50</v>
      </c>
      <c r="I50" t="str">
        <f>INDEX([2]Sheet1!$C$3:$O$15, MATCH(E50, [2]Sheet1!$C$2:$O$2,0), MATCH(F50, [2]Sheet1!$B$3:$B$15,0))</f>
        <v>0.56, 0.66</v>
      </c>
      <c r="J50" t="str">
        <f t="shared" si="3"/>
        <v>0.41</v>
      </c>
      <c r="K50" t="str">
        <f t="shared" si="4"/>
        <v>0.50</v>
      </c>
      <c r="L50" t="str">
        <f t="shared" si="5"/>
        <v>0.56</v>
      </c>
      <c r="M50" t="str">
        <f t="shared" si="6"/>
        <v>0.66</v>
      </c>
      <c r="N50">
        <f>(15^(1-P50)-0.5^(1-P50))/(8^(1-P50)-2^(1-P50))</f>
        <v>2.2403456427154924</v>
      </c>
      <c r="O50">
        <f>(15^(1-P50)-0.5^(1-P50))/(10^(1-P50)-2^(1-P50))</f>
        <v>1.8010874604005553</v>
      </c>
      <c r="P50" s="4">
        <f t="shared" si="7"/>
        <v>0.45499999999999996</v>
      </c>
      <c r="Q50" s="4">
        <f t="shared" si="8"/>
        <v>0.6100000000000001</v>
      </c>
      <c r="R50" s="4">
        <f t="shared" si="9"/>
        <v>2.0207165515580239</v>
      </c>
      <c r="S50" t="s">
        <v>32</v>
      </c>
      <c r="T50" t="s">
        <v>25</v>
      </c>
      <c r="U50" t="s">
        <v>39</v>
      </c>
      <c r="V50" t="s">
        <v>20</v>
      </c>
      <c r="W50" t="s">
        <v>21</v>
      </c>
      <c r="X50" t="s">
        <v>69</v>
      </c>
    </row>
    <row r="51" spans="1:24" x14ac:dyDescent="0.25">
      <c r="A51">
        <v>50</v>
      </c>
      <c r="B51" s="2">
        <v>6</v>
      </c>
      <c r="C51" s="2">
        <v>7</v>
      </c>
      <c r="D51" s="2">
        <v>3</v>
      </c>
      <c r="E51" s="1">
        <f t="shared" si="0"/>
        <v>7</v>
      </c>
      <c r="F51" s="1">
        <f t="shared" si="1"/>
        <v>8</v>
      </c>
      <c r="G51" s="1">
        <f t="shared" si="2"/>
        <v>4</v>
      </c>
      <c r="H51" t="str">
        <f>INDEX([1]Sheet1!$C$3:$O$15, MATCH(E51, [1]Sheet1!$B$3:$B$15, 0), MATCH(F51,[1]Sheet1!$C$2:$O$2,0))</f>
        <v>0.26, 0.36</v>
      </c>
      <c r="I51" t="str">
        <f>INDEX([2]Sheet1!$C$3:$O$15, MATCH(E51, [2]Sheet1!$C$2:$O$2,0), MATCH(F51, [2]Sheet1!$B$3:$B$15,0))</f>
        <v>0.60, 0.70</v>
      </c>
      <c r="J51" t="str">
        <f t="shared" si="3"/>
        <v>0.26</v>
      </c>
      <c r="K51" t="str">
        <f t="shared" si="4"/>
        <v>0.36</v>
      </c>
      <c r="L51" t="str">
        <f t="shared" si="5"/>
        <v>0.60</v>
      </c>
      <c r="M51" t="str">
        <f t="shared" si="6"/>
        <v>0.70</v>
      </c>
      <c r="N51">
        <f>(15^(1-P51)-0.5^(1-P51))/(8^(1-P51)-2^(1-P51))</f>
        <v>2.2660540781714462</v>
      </c>
      <c r="O51">
        <f>(15^(1-P51)-0.5^(1-P51))/(10^(1-P51)-2^(1-P51))</f>
        <v>1.7838523523333853</v>
      </c>
      <c r="P51" s="4">
        <f t="shared" si="7"/>
        <v>0.31</v>
      </c>
      <c r="Q51" s="4">
        <f t="shared" si="8"/>
        <v>0.64999999999999991</v>
      </c>
      <c r="R51" s="4">
        <f t="shared" si="9"/>
        <v>2.0249532152524159</v>
      </c>
      <c r="S51" t="s">
        <v>44</v>
      </c>
      <c r="T51" t="s">
        <v>18</v>
      </c>
      <c r="U51" t="s">
        <v>33</v>
      </c>
      <c r="V51" t="s">
        <v>24</v>
      </c>
      <c r="W51" t="s">
        <v>23</v>
      </c>
      <c r="X51" t="s">
        <v>69</v>
      </c>
    </row>
    <row r="52" spans="1:24" x14ac:dyDescent="0.25">
      <c r="A52">
        <v>51</v>
      </c>
      <c r="B52" s="2">
        <v>6</v>
      </c>
      <c r="C52" s="2">
        <v>7</v>
      </c>
      <c r="D52" s="2">
        <v>4</v>
      </c>
      <c r="E52" s="1">
        <f t="shared" si="0"/>
        <v>7</v>
      </c>
      <c r="F52" s="1">
        <f t="shared" si="1"/>
        <v>8</v>
      </c>
      <c r="G52" s="1">
        <f t="shared" si="2"/>
        <v>5</v>
      </c>
      <c r="H52" t="str">
        <f>INDEX([1]Sheet1!$C$3:$O$15, MATCH(E52, [1]Sheet1!$B$3:$B$15, 0), MATCH(F52,[1]Sheet1!$C$2:$O$2,0))</f>
        <v>0.26, 0.36</v>
      </c>
      <c r="I52" t="str">
        <f>INDEX([2]Sheet1!$C$3:$O$15, MATCH(E52, [2]Sheet1!$C$2:$O$2,0), MATCH(F52, [2]Sheet1!$B$3:$B$15,0))</f>
        <v>0.60, 0.70</v>
      </c>
      <c r="J52" t="str">
        <f t="shared" si="3"/>
        <v>0.26</v>
      </c>
      <c r="K52" t="str">
        <f t="shared" si="4"/>
        <v>0.36</v>
      </c>
      <c r="L52" t="str">
        <f t="shared" si="5"/>
        <v>0.60</v>
      </c>
      <c r="M52" t="str">
        <f t="shared" si="6"/>
        <v>0.70</v>
      </c>
      <c r="N52">
        <f>(15^(1-P52)-0.5^(1-P52))/(8^(1-P52)-4^(1-P52))</f>
        <v>3.6706764227650881</v>
      </c>
      <c r="O52">
        <f>(15^(1-P52)-0.5^(1-P52))/(8^(1-P52)-2^(1-P52))</f>
        <v>2.2660540781714462</v>
      </c>
      <c r="P52" s="4">
        <f t="shared" si="7"/>
        <v>0.31</v>
      </c>
      <c r="Q52" s="4">
        <f t="shared" si="8"/>
        <v>0.64999999999999991</v>
      </c>
      <c r="R52" s="4">
        <f t="shared" si="9"/>
        <v>2.9683652504682669</v>
      </c>
      <c r="S52" t="s">
        <v>38</v>
      </c>
      <c r="T52" t="s">
        <v>18</v>
      </c>
      <c r="U52" t="s">
        <v>43</v>
      </c>
      <c r="V52" t="s">
        <v>24</v>
      </c>
      <c r="W52" t="s">
        <v>21</v>
      </c>
      <c r="X52" t="s">
        <v>69</v>
      </c>
    </row>
    <row r="53" spans="1:24" x14ac:dyDescent="0.25">
      <c r="A53">
        <v>52</v>
      </c>
      <c r="B53" s="2">
        <v>7</v>
      </c>
      <c r="C53" s="2">
        <v>9</v>
      </c>
      <c r="D53" s="2">
        <v>3</v>
      </c>
      <c r="E53" s="1">
        <f t="shared" si="0"/>
        <v>8</v>
      </c>
      <c r="F53" s="1">
        <f t="shared" si="1"/>
        <v>10</v>
      </c>
      <c r="G53" s="1">
        <f t="shared" si="2"/>
        <v>4</v>
      </c>
      <c r="H53" t="str">
        <f>INDEX([1]Sheet1!$C$3:$O$15, MATCH(E53, [1]Sheet1!$B$3:$B$15, 0), MATCH(F53,[1]Sheet1!$C$2:$O$2,0))</f>
        <v>0.41, 0.50</v>
      </c>
      <c r="I53" t="str">
        <f>INDEX([2]Sheet1!$C$3:$O$15, MATCH(E53, [2]Sheet1!$C$2:$O$2,0), MATCH(F53, [2]Sheet1!$B$3:$B$15,0))</f>
        <v>0.56, 0.66</v>
      </c>
      <c r="J53" t="str">
        <f t="shared" si="3"/>
        <v>0.41</v>
      </c>
      <c r="K53" t="str">
        <f t="shared" si="4"/>
        <v>0.50</v>
      </c>
      <c r="L53" t="str">
        <f t="shared" si="5"/>
        <v>0.56</v>
      </c>
      <c r="M53" t="str">
        <f t="shared" si="6"/>
        <v>0.66</v>
      </c>
      <c r="N53">
        <f>(15^(1-P53)-0.5^(1-P53))/(8^(1-P53)-2^(1-P53))</f>
        <v>2.2403456427154924</v>
      </c>
      <c r="O53">
        <f>(15^(1-P53)-0.5^(1-P53))/(10^(1-P53)-2^(1-P53))</f>
        <v>1.8010874604005553</v>
      </c>
      <c r="P53" s="4">
        <f t="shared" si="7"/>
        <v>0.45499999999999996</v>
      </c>
      <c r="Q53" s="4">
        <f t="shared" si="8"/>
        <v>0.6100000000000001</v>
      </c>
      <c r="R53" s="4">
        <f t="shared" si="9"/>
        <v>2.0207165515580239</v>
      </c>
      <c r="S53" t="s">
        <v>37</v>
      </c>
      <c r="T53" t="s">
        <v>25</v>
      </c>
      <c r="U53" t="s">
        <v>33</v>
      </c>
      <c r="V53" t="s">
        <v>34</v>
      </c>
      <c r="W53" t="s">
        <v>21</v>
      </c>
      <c r="X53" t="s">
        <v>69</v>
      </c>
    </row>
    <row r="54" spans="1:24" x14ac:dyDescent="0.25">
      <c r="A54">
        <v>53</v>
      </c>
      <c r="B54" s="2">
        <v>6</v>
      </c>
      <c r="C54" s="2">
        <v>8</v>
      </c>
      <c r="D54" s="2">
        <v>4</v>
      </c>
      <c r="E54" s="1">
        <f t="shared" si="0"/>
        <v>7</v>
      </c>
      <c r="F54" s="1">
        <f t="shared" si="1"/>
        <v>9</v>
      </c>
      <c r="G54" s="1">
        <f t="shared" si="2"/>
        <v>5</v>
      </c>
      <c r="H54" t="str">
        <f>INDEX([1]Sheet1!$C$3:$O$15, MATCH(E54, [1]Sheet1!$B$3:$B$15, 0), MATCH(F54,[1]Sheet1!$C$2:$O$2,0))</f>
        <v>0.31, 0.40</v>
      </c>
      <c r="I54" t="str">
        <f>INDEX([2]Sheet1!$C$3:$O$15, MATCH(E54, [2]Sheet1!$C$2:$O$2,0), MATCH(F54, [2]Sheet1!$B$3:$B$15,0))</f>
        <v>0.56, 0.65</v>
      </c>
      <c r="J54" t="str">
        <f t="shared" si="3"/>
        <v>0.31</v>
      </c>
      <c r="K54" t="str">
        <f t="shared" si="4"/>
        <v>0.40</v>
      </c>
      <c r="L54" t="str">
        <f t="shared" si="5"/>
        <v>0.56</v>
      </c>
      <c r="M54" t="str">
        <f t="shared" si="6"/>
        <v>0.65</v>
      </c>
      <c r="N54">
        <f>(15^(1-P54)-0.5^(1-P54))/(8^(1-P54)-4^(1-P54))</f>
        <v>3.696847766122294</v>
      </c>
      <c r="O54">
        <f>(15^(1-P54)-0.5^(1-P54))/(8^(1-P54)-2^(1-P54))</f>
        <v>2.2548728406924408</v>
      </c>
      <c r="P54" s="4">
        <f t="shared" si="7"/>
        <v>0.35499999999999998</v>
      </c>
      <c r="Q54" s="4">
        <f t="shared" si="8"/>
        <v>0.60499999999999998</v>
      </c>
      <c r="R54" s="4">
        <f t="shared" si="9"/>
        <v>2.9758603034073676</v>
      </c>
      <c r="S54" t="s">
        <v>38</v>
      </c>
      <c r="T54" t="s">
        <v>18</v>
      </c>
      <c r="U54" t="s">
        <v>39</v>
      </c>
      <c r="V54" t="s">
        <v>34</v>
      </c>
      <c r="W54" t="s">
        <v>21</v>
      </c>
      <c r="X54" t="s">
        <v>69</v>
      </c>
    </row>
    <row r="55" spans="1:24" x14ac:dyDescent="0.25">
      <c r="A55">
        <v>54</v>
      </c>
      <c r="B55" s="2">
        <v>9</v>
      </c>
      <c r="C55" s="2">
        <v>7</v>
      </c>
      <c r="D55" s="2">
        <v>2</v>
      </c>
      <c r="E55" s="1">
        <f t="shared" si="0"/>
        <v>10</v>
      </c>
      <c r="F55" s="1">
        <f t="shared" si="1"/>
        <v>8</v>
      </c>
      <c r="G55" s="1">
        <f t="shared" si="2"/>
        <v>3</v>
      </c>
      <c r="H55" t="str">
        <f>INDEX([1]Sheet1!$C$3:$O$15, MATCH(E55, [1]Sheet1!$B$3:$B$15, 0), MATCH(F55,[1]Sheet1!$C$2:$O$2,0))</f>
        <v>0.40, 1.00</v>
      </c>
      <c r="I55" t="str">
        <f>INDEX([2]Sheet1!$C$3:$O$15, MATCH(E55, [2]Sheet1!$C$2:$O$2,0), MATCH(F55, [2]Sheet1!$B$3:$B$15,0))</f>
        <v>0.75, 1.89</v>
      </c>
      <c r="J55" t="str">
        <f t="shared" si="3"/>
        <v>0.40</v>
      </c>
      <c r="K55" t="str">
        <f t="shared" si="4"/>
        <v>1.00</v>
      </c>
      <c r="L55" t="str">
        <f t="shared" si="5"/>
        <v>0.75</v>
      </c>
      <c r="M55" t="str">
        <f t="shared" si="6"/>
        <v>1.89</v>
      </c>
      <c r="N55">
        <f>(15^(1-P55)-0.5^(1-P55))/(10^(1-P55)-2^(1-P55))</f>
        <v>1.8859537008931477</v>
      </c>
      <c r="O55">
        <f>(15^(1-P55)-2^(1-P55))/(10^(1-P55)-2^(1-P55))</f>
        <v>1.3377503201080376</v>
      </c>
      <c r="P55" s="4">
        <f t="shared" si="7"/>
        <v>0.7</v>
      </c>
      <c r="Q55" s="4">
        <f t="shared" si="8"/>
        <v>1.3199999999999998</v>
      </c>
      <c r="R55" s="4">
        <f t="shared" si="9"/>
        <v>1.6118520105005927</v>
      </c>
      <c r="S55" t="s">
        <v>37</v>
      </c>
      <c r="T55" t="s">
        <v>25</v>
      </c>
      <c r="U55" t="s">
        <v>33</v>
      </c>
      <c r="V55" t="s">
        <v>24</v>
      </c>
      <c r="W55" t="s">
        <v>21</v>
      </c>
      <c r="X55" t="s">
        <v>69</v>
      </c>
    </row>
    <row r="56" spans="1:24" x14ac:dyDescent="0.25">
      <c r="A56">
        <v>55</v>
      </c>
      <c r="B56" s="2">
        <v>7</v>
      </c>
      <c r="C56" s="2">
        <v>9</v>
      </c>
      <c r="D56" s="2">
        <v>4</v>
      </c>
      <c r="E56" s="1">
        <f t="shared" si="0"/>
        <v>8</v>
      </c>
      <c r="F56" s="1">
        <f t="shared" si="1"/>
        <v>10</v>
      </c>
      <c r="G56" s="1">
        <f t="shared" si="2"/>
        <v>5</v>
      </c>
      <c r="H56" t="str">
        <f>INDEX([1]Sheet1!$C$3:$O$15, MATCH(E56, [1]Sheet1!$B$3:$B$15, 0), MATCH(F56,[1]Sheet1!$C$2:$O$2,0))</f>
        <v>0.41, 0.50</v>
      </c>
      <c r="I56" t="str">
        <f>INDEX([2]Sheet1!$C$3:$O$15, MATCH(E56, [2]Sheet1!$C$2:$O$2,0), MATCH(F56, [2]Sheet1!$B$3:$B$15,0))</f>
        <v>0.56, 0.66</v>
      </c>
      <c r="J56" t="str">
        <f t="shared" si="3"/>
        <v>0.41</v>
      </c>
      <c r="K56" t="str">
        <f t="shared" si="4"/>
        <v>0.50</v>
      </c>
      <c r="L56" t="str">
        <f t="shared" si="5"/>
        <v>0.56</v>
      </c>
      <c r="M56" t="str">
        <f t="shared" si="6"/>
        <v>0.66</v>
      </c>
      <c r="N56">
        <f>(15^(1-P56)-0.5^(1-P56))/(8^(1-P56)-4^(1-P56))</f>
        <v>3.775859284838293</v>
      </c>
      <c r="O56">
        <f>(15^(1-P56)-0.5^(1-P56))/(8^(1-P56)-2^(1-P56))</f>
        <v>2.2403456427154924</v>
      </c>
      <c r="P56" s="4">
        <f t="shared" si="7"/>
        <v>0.45499999999999996</v>
      </c>
      <c r="Q56" s="4">
        <f t="shared" si="8"/>
        <v>0.6100000000000001</v>
      </c>
      <c r="R56" s="4">
        <f t="shared" si="9"/>
        <v>3.0081024637768925</v>
      </c>
      <c r="S56" t="s">
        <v>35</v>
      </c>
      <c r="T56" t="s">
        <v>18</v>
      </c>
      <c r="U56" t="s">
        <v>33</v>
      </c>
      <c r="V56" t="s">
        <v>20</v>
      </c>
      <c r="W56" t="s">
        <v>21</v>
      </c>
      <c r="X56" t="s">
        <v>69</v>
      </c>
    </row>
    <row r="57" spans="1:24" x14ac:dyDescent="0.25">
      <c r="A57">
        <v>56</v>
      </c>
      <c r="B57" s="2">
        <v>6</v>
      </c>
      <c r="C57" s="2">
        <v>9</v>
      </c>
      <c r="D57" s="2">
        <v>3</v>
      </c>
      <c r="E57" s="1">
        <f t="shared" si="0"/>
        <v>7</v>
      </c>
      <c r="F57" s="1">
        <f t="shared" si="1"/>
        <v>10</v>
      </c>
      <c r="G57" s="1">
        <f t="shared" si="2"/>
        <v>4</v>
      </c>
      <c r="H57" t="str">
        <f>INDEX([1]Sheet1!$C$3:$O$15, MATCH(E57, [1]Sheet1!$B$3:$B$15, 0), MATCH(F57,[1]Sheet1!$C$2:$O$2,0))</f>
        <v>0.36, 0.45</v>
      </c>
      <c r="I57" t="str">
        <f>INDEX([2]Sheet1!$C$3:$O$15, MATCH(E57, [2]Sheet1!$C$2:$O$2,0), MATCH(F57, [2]Sheet1!$B$3:$B$15,0))</f>
        <v>0.51, 0.61</v>
      </c>
      <c r="J57" t="str">
        <f t="shared" si="3"/>
        <v>0.36</v>
      </c>
      <c r="K57" t="str">
        <f t="shared" si="4"/>
        <v>0.45</v>
      </c>
      <c r="L57" t="str">
        <f t="shared" si="5"/>
        <v>0.51</v>
      </c>
      <c r="M57" t="str">
        <f t="shared" si="6"/>
        <v>0.61</v>
      </c>
      <c r="N57">
        <f>(15^(1-P57)-0.5^(1-P57))/(8^(1-P57)-2^(1-P57))</f>
        <v>2.2458009202310438</v>
      </c>
      <c r="O57">
        <f>(15^(1-P57)-0.5^(1-P57))/(10^(1-P57)-2^(1-P57))</f>
        <v>1.7926488302905046</v>
      </c>
      <c r="P57" s="4">
        <f t="shared" si="7"/>
        <v>0.40500000000000003</v>
      </c>
      <c r="Q57" s="4">
        <f t="shared" si="8"/>
        <v>0.56000000000000005</v>
      </c>
      <c r="R57" s="4">
        <f t="shared" si="9"/>
        <v>2.0192248752607744</v>
      </c>
      <c r="S57" t="s">
        <v>35</v>
      </c>
      <c r="T57" t="s">
        <v>18</v>
      </c>
      <c r="U57" t="s">
        <v>41</v>
      </c>
      <c r="V57" t="s">
        <v>34</v>
      </c>
      <c r="W57" t="s">
        <v>21</v>
      </c>
      <c r="X57" t="s">
        <v>69</v>
      </c>
    </row>
    <row r="58" spans="1:24" x14ac:dyDescent="0.25">
      <c r="A58">
        <v>57</v>
      </c>
      <c r="B58" s="2">
        <v>6</v>
      </c>
      <c r="C58" s="2">
        <v>7</v>
      </c>
      <c r="D58" s="2">
        <v>3</v>
      </c>
      <c r="E58" s="1">
        <f t="shared" si="0"/>
        <v>7</v>
      </c>
      <c r="F58" s="1">
        <f t="shared" si="1"/>
        <v>8</v>
      </c>
      <c r="G58" s="1">
        <f t="shared" si="2"/>
        <v>4</v>
      </c>
      <c r="H58" t="str">
        <f>INDEX([1]Sheet1!$C$3:$O$15, MATCH(E58, [1]Sheet1!$B$3:$B$15, 0), MATCH(F58,[1]Sheet1!$C$2:$O$2,0))</f>
        <v>0.26, 0.36</v>
      </c>
      <c r="I58" t="str">
        <f>INDEX([2]Sheet1!$C$3:$O$15, MATCH(E58, [2]Sheet1!$C$2:$O$2,0), MATCH(F58, [2]Sheet1!$B$3:$B$15,0))</f>
        <v>0.60, 0.70</v>
      </c>
      <c r="J58" t="str">
        <f t="shared" si="3"/>
        <v>0.26</v>
      </c>
      <c r="K58" t="str">
        <f t="shared" si="4"/>
        <v>0.36</v>
      </c>
      <c r="L58" t="str">
        <f t="shared" si="5"/>
        <v>0.60</v>
      </c>
      <c r="M58" t="str">
        <f t="shared" si="6"/>
        <v>0.70</v>
      </c>
      <c r="N58">
        <f>(15^(1-P58)-0.5^(1-P58))/(8^(1-P58)-2^(1-P58))</f>
        <v>2.2660540781714462</v>
      </c>
      <c r="O58">
        <f>(15^(1-P58)-0.5^(1-P58))/(10^(1-P58)-2^(1-P58))</f>
        <v>1.7838523523333853</v>
      </c>
      <c r="P58" s="4">
        <f t="shared" si="7"/>
        <v>0.31</v>
      </c>
      <c r="Q58" s="4">
        <f t="shared" si="8"/>
        <v>0.64999999999999991</v>
      </c>
      <c r="R58" s="4">
        <f t="shared" si="9"/>
        <v>2.0249532152524159</v>
      </c>
      <c r="S58" t="s">
        <v>40</v>
      </c>
      <c r="T58" t="s">
        <v>25</v>
      </c>
      <c r="U58" t="s">
        <v>33</v>
      </c>
      <c r="V58" t="s">
        <v>20</v>
      </c>
      <c r="W58" t="s">
        <v>21</v>
      </c>
      <c r="X58" t="s">
        <v>69</v>
      </c>
    </row>
    <row r="59" spans="1:24" x14ac:dyDescent="0.25">
      <c r="A59">
        <v>58</v>
      </c>
      <c r="B59" s="2">
        <v>7</v>
      </c>
      <c r="C59" s="2">
        <v>9</v>
      </c>
      <c r="D59" s="2">
        <v>4</v>
      </c>
      <c r="E59" s="1">
        <f t="shared" si="0"/>
        <v>8</v>
      </c>
      <c r="F59" s="1">
        <f t="shared" si="1"/>
        <v>10</v>
      </c>
      <c r="G59" s="1">
        <f t="shared" si="2"/>
        <v>5</v>
      </c>
      <c r="H59" t="str">
        <f>INDEX([1]Sheet1!$C$3:$O$15, MATCH(E59, [1]Sheet1!$B$3:$B$15, 0), MATCH(F59,[1]Sheet1!$C$2:$O$2,0))</f>
        <v>0.41, 0.50</v>
      </c>
      <c r="I59" t="str">
        <f>INDEX([2]Sheet1!$C$3:$O$15, MATCH(E59, [2]Sheet1!$C$2:$O$2,0), MATCH(F59, [2]Sheet1!$B$3:$B$15,0))</f>
        <v>0.56, 0.66</v>
      </c>
      <c r="J59" t="str">
        <f t="shared" si="3"/>
        <v>0.41</v>
      </c>
      <c r="K59" t="str">
        <f t="shared" si="4"/>
        <v>0.50</v>
      </c>
      <c r="L59" t="str">
        <f t="shared" si="5"/>
        <v>0.56</v>
      </c>
      <c r="M59" t="str">
        <f t="shared" si="6"/>
        <v>0.66</v>
      </c>
      <c r="N59">
        <f>(15^(1-P59)-0.5^(1-P59))/(8^(1-P59)-4^(1-P59))</f>
        <v>3.775859284838293</v>
      </c>
      <c r="O59">
        <f>(15^(1-P59)-0.5^(1-P59))/(8^(1-P59)-2^(1-P59))</f>
        <v>2.2403456427154924</v>
      </c>
      <c r="P59" s="4">
        <f t="shared" si="7"/>
        <v>0.45499999999999996</v>
      </c>
      <c r="Q59" s="4">
        <f t="shared" si="8"/>
        <v>0.6100000000000001</v>
      </c>
      <c r="R59" s="4">
        <f t="shared" si="9"/>
        <v>3.0081024637768925</v>
      </c>
      <c r="S59" t="s">
        <v>37</v>
      </c>
      <c r="T59" t="s">
        <v>25</v>
      </c>
      <c r="U59" t="s">
        <v>43</v>
      </c>
      <c r="V59" t="s">
        <v>34</v>
      </c>
      <c r="W59" t="s">
        <v>21</v>
      </c>
      <c r="X59" t="s">
        <v>69</v>
      </c>
    </row>
    <row r="60" spans="1:24" x14ac:dyDescent="0.25">
      <c r="A60">
        <v>59</v>
      </c>
      <c r="B60" s="2">
        <v>6</v>
      </c>
      <c r="C60" s="2">
        <v>7</v>
      </c>
      <c r="D60" s="2">
        <v>3</v>
      </c>
      <c r="E60" s="1">
        <f t="shared" si="0"/>
        <v>7</v>
      </c>
      <c r="F60" s="1">
        <f t="shared" si="1"/>
        <v>8</v>
      </c>
      <c r="G60" s="1">
        <f t="shared" si="2"/>
        <v>4</v>
      </c>
      <c r="H60" t="str">
        <f>INDEX([1]Sheet1!$C$3:$O$15, MATCH(E60, [1]Sheet1!$B$3:$B$15, 0), MATCH(F60,[1]Sheet1!$C$2:$O$2,0))</f>
        <v>0.26, 0.36</v>
      </c>
      <c r="I60" t="str">
        <f>INDEX([2]Sheet1!$C$3:$O$15, MATCH(E60, [2]Sheet1!$C$2:$O$2,0), MATCH(F60, [2]Sheet1!$B$3:$B$15,0))</f>
        <v>0.60, 0.70</v>
      </c>
      <c r="J60" t="str">
        <f t="shared" si="3"/>
        <v>0.26</v>
      </c>
      <c r="K60" t="str">
        <f t="shared" si="4"/>
        <v>0.36</v>
      </c>
      <c r="L60" t="str">
        <f t="shared" si="5"/>
        <v>0.60</v>
      </c>
      <c r="M60" t="str">
        <f t="shared" si="6"/>
        <v>0.70</v>
      </c>
      <c r="N60">
        <f>(15^(1-P60)-0.5^(1-P60))/(8^(1-P60)-2^(1-P60))</f>
        <v>2.2660540781714462</v>
      </c>
      <c r="O60">
        <f>(15^(1-P60)-0.5^(1-P60))/(10^(1-P60)-2^(1-P60))</f>
        <v>1.7838523523333853</v>
      </c>
      <c r="P60" s="4">
        <f t="shared" si="7"/>
        <v>0.31</v>
      </c>
      <c r="Q60" s="4">
        <f t="shared" si="8"/>
        <v>0.64999999999999991</v>
      </c>
      <c r="R60" s="4">
        <f t="shared" si="9"/>
        <v>2.0249532152524159</v>
      </c>
      <c r="S60" t="s">
        <v>38</v>
      </c>
      <c r="T60" t="s">
        <v>25</v>
      </c>
      <c r="U60" t="s">
        <v>42</v>
      </c>
      <c r="V60" t="s">
        <v>20</v>
      </c>
      <c r="W60" t="s">
        <v>21</v>
      </c>
      <c r="X60" t="s">
        <v>69</v>
      </c>
    </row>
    <row r="61" spans="1:24" x14ac:dyDescent="0.25">
      <c r="A61">
        <v>60</v>
      </c>
      <c r="B61" s="2">
        <v>6</v>
      </c>
      <c r="C61" s="2">
        <v>7</v>
      </c>
      <c r="D61" s="2">
        <v>4</v>
      </c>
      <c r="E61" s="1">
        <f t="shared" si="0"/>
        <v>7</v>
      </c>
      <c r="F61" s="1">
        <f t="shared" si="1"/>
        <v>8</v>
      </c>
      <c r="G61" s="1">
        <f t="shared" si="2"/>
        <v>5</v>
      </c>
      <c r="H61" t="str">
        <f>INDEX([1]Sheet1!$C$3:$O$15, MATCH(E61, [1]Sheet1!$B$3:$B$15, 0), MATCH(F61,[1]Sheet1!$C$2:$O$2,0))</f>
        <v>0.26, 0.36</v>
      </c>
      <c r="I61" t="str">
        <f>INDEX([2]Sheet1!$C$3:$O$15, MATCH(E61, [2]Sheet1!$C$2:$O$2,0), MATCH(F61, [2]Sheet1!$B$3:$B$15,0))</f>
        <v>0.60, 0.70</v>
      </c>
      <c r="J61" t="str">
        <f t="shared" si="3"/>
        <v>0.26</v>
      </c>
      <c r="K61" t="str">
        <f t="shared" si="4"/>
        <v>0.36</v>
      </c>
      <c r="L61" t="str">
        <f t="shared" si="5"/>
        <v>0.60</v>
      </c>
      <c r="M61" t="str">
        <f t="shared" si="6"/>
        <v>0.70</v>
      </c>
      <c r="N61">
        <f>(15^(1-P61)-0.5^(1-P61))/(8^(1-P61)-4^(1-P61))</f>
        <v>3.6706764227650881</v>
      </c>
      <c r="O61">
        <f>(15^(1-P61)-0.5^(1-P61))/(8^(1-P61)-2^(1-P61))</f>
        <v>2.2660540781714462</v>
      </c>
      <c r="P61" s="4">
        <f t="shared" si="7"/>
        <v>0.31</v>
      </c>
      <c r="Q61" s="4">
        <f t="shared" si="8"/>
        <v>0.64999999999999991</v>
      </c>
      <c r="R61" s="4">
        <f t="shared" si="9"/>
        <v>2.9683652504682669</v>
      </c>
      <c r="S61" t="s">
        <v>40</v>
      </c>
      <c r="T61" t="s">
        <v>25</v>
      </c>
      <c r="U61" t="s">
        <v>39</v>
      </c>
      <c r="V61" t="s">
        <v>34</v>
      </c>
      <c r="W61" t="s">
        <v>21</v>
      </c>
      <c r="X61" t="s">
        <v>69</v>
      </c>
    </row>
    <row r="62" spans="1:24" x14ac:dyDescent="0.25">
      <c r="A62">
        <v>61</v>
      </c>
      <c r="B62" s="2">
        <v>5</v>
      </c>
      <c r="C62" s="2">
        <v>7</v>
      </c>
      <c r="D62" s="2">
        <v>3</v>
      </c>
      <c r="E62" s="1">
        <f t="shared" si="0"/>
        <v>6</v>
      </c>
      <c r="F62" s="1">
        <f t="shared" si="1"/>
        <v>8</v>
      </c>
      <c r="G62" s="1">
        <f t="shared" si="2"/>
        <v>4</v>
      </c>
      <c r="H62" t="str">
        <f>INDEX([1]Sheet1!$C$3:$O$15, MATCH(E62, [1]Sheet1!$B$3:$B$15, 0), MATCH(F62,[1]Sheet1!$C$2:$O$2,0))</f>
        <v>0.21, 0.31</v>
      </c>
      <c r="I62" t="str">
        <f>INDEX([2]Sheet1!$C$3:$O$15, MATCH(E62, [2]Sheet1!$C$2:$O$2,0), MATCH(F62, [2]Sheet1!$B$3:$B$15,0))</f>
        <v>0.55, 0.64</v>
      </c>
      <c r="J62" t="str">
        <f t="shared" si="3"/>
        <v>0.21</v>
      </c>
      <c r="K62" t="str">
        <f t="shared" si="4"/>
        <v>0.31</v>
      </c>
      <c r="L62" t="str">
        <f t="shared" si="5"/>
        <v>0.55</v>
      </c>
      <c r="M62" t="str">
        <f t="shared" si="6"/>
        <v>0.64</v>
      </c>
      <c r="N62">
        <f>(15^(1-P62)-0.5^(1-P62))/(8^(1-P62)-2^(1-P62))</f>
        <v>2.281754867213317</v>
      </c>
      <c r="O62">
        <f>(15^(1-P62)-0.5^(1-P62))/(10^(1-P62)-2^(1-P62))</f>
        <v>1.7827971391785058</v>
      </c>
      <c r="P62" s="4">
        <f t="shared" si="7"/>
        <v>0.26</v>
      </c>
      <c r="Q62" s="4">
        <f t="shared" si="8"/>
        <v>0.59499999999999997</v>
      </c>
      <c r="R62" s="4">
        <f t="shared" si="9"/>
        <v>2.0322760031959115</v>
      </c>
      <c r="S62" t="s">
        <v>40</v>
      </c>
      <c r="T62" t="s">
        <v>18</v>
      </c>
      <c r="U62" t="s">
        <v>33</v>
      </c>
      <c r="V62" t="s">
        <v>34</v>
      </c>
      <c r="W62" t="s">
        <v>21</v>
      </c>
      <c r="X62" t="s">
        <v>69</v>
      </c>
    </row>
    <row r="63" spans="1:24" x14ac:dyDescent="0.25">
      <c r="A63">
        <v>62</v>
      </c>
      <c r="B63" s="2">
        <v>5</v>
      </c>
      <c r="C63" s="2">
        <v>7</v>
      </c>
      <c r="D63" s="2">
        <v>2</v>
      </c>
      <c r="E63" s="1">
        <f t="shared" si="0"/>
        <v>6</v>
      </c>
      <c r="F63" s="1">
        <f t="shared" si="1"/>
        <v>8</v>
      </c>
      <c r="G63" s="1">
        <f t="shared" si="2"/>
        <v>3</v>
      </c>
      <c r="H63" t="str">
        <f>INDEX([1]Sheet1!$C$3:$O$15, MATCH(E63, [1]Sheet1!$B$3:$B$15, 0), MATCH(F63,[1]Sheet1!$C$2:$O$2,0))</f>
        <v>0.21, 0.31</v>
      </c>
      <c r="I63" t="str">
        <f>INDEX([2]Sheet1!$C$3:$O$15, MATCH(E63, [2]Sheet1!$C$2:$O$2,0), MATCH(F63, [2]Sheet1!$B$3:$B$15,0))</f>
        <v>0.55, 0.64</v>
      </c>
      <c r="J63" t="str">
        <f t="shared" si="3"/>
        <v>0.21</v>
      </c>
      <c r="K63" t="str">
        <f t="shared" si="4"/>
        <v>0.31</v>
      </c>
      <c r="L63" t="str">
        <f t="shared" si="5"/>
        <v>0.55</v>
      </c>
      <c r="M63" t="str">
        <f t="shared" si="6"/>
        <v>0.64</v>
      </c>
      <c r="N63">
        <f>(15^(1-P63)-0.5^(1-P63))/(10^(1-P63)-2^(1-P63))</f>
        <v>1.7827971391785058</v>
      </c>
      <c r="O63">
        <f>(15^(1-P63)-2^(1-P63))/(10^(1-P63)-2^(1-P63))</f>
        <v>1.5027000798266845</v>
      </c>
      <c r="P63" s="4">
        <f t="shared" si="7"/>
        <v>0.26</v>
      </c>
      <c r="Q63" s="4">
        <f t="shared" si="8"/>
        <v>0.59499999999999997</v>
      </c>
      <c r="R63" s="4">
        <f t="shared" si="9"/>
        <v>1.6427486095025952</v>
      </c>
      <c r="S63" t="s">
        <v>38</v>
      </c>
      <c r="T63" t="s">
        <v>25</v>
      </c>
      <c r="U63" t="s">
        <v>41</v>
      </c>
      <c r="V63" t="s">
        <v>34</v>
      </c>
      <c r="W63" t="s">
        <v>21</v>
      </c>
      <c r="X63" t="s">
        <v>69</v>
      </c>
    </row>
    <row r="64" spans="1:24" x14ac:dyDescent="0.25">
      <c r="A64">
        <v>63</v>
      </c>
      <c r="B64" s="2">
        <v>6</v>
      </c>
      <c r="C64" s="2">
        <v>7</v>
      </c>
      <c r="D64" s="2">
        <v>3</v>
      </c>
      <c r="E64" s="1">
        <f t="shared" si="0"/>
        <v>7</v>
      </c>
      <c r="F64" s="1">
        <f t="shared" si="1"/>
        <v>8</v>
      </c>
      <c r="G64" s="1">
        <f t="shared" si="2"/>
        <v>4</v>
      </c>
      <c r="H64" t="str">
        <f>INDEX([1]Sheet1!$C$3:$O$15, MATCH(E64, [1]Sheet1!$B$3:$B$15, 0), MATCH(F64,[1]Sheet1!$C$2:$O$2,0))</f>
        <v>0.26, 0.36</v>
      </c>
      <c r="I64" t="str">
        <f>INDEX([2]Sheet1!$C$3:$O$15, MATCH(E64, [2]Sheet1!$C$2:$O$2,0), MATCH(F64, [2]Sheet1!$B$3:$B$15,0))</f>
        <v>0.60, 0.70</v>
      </c>
      <c r="J64" t="str">
        <f t="shared" si="3"/>
        <v>0.26</v>
      </c>
      <c r="K64" t="str">
        <f t="shared" si="4"/>
        <v>0.36</v>
      </c>
      <c r="L64" t="str">
        <f t="shared" si="5"/>
        <v>0.60</v>
      </c>
      <c r="M64" t="str">
        <f t="shared" si="6"/>
        <v>0.70</v>
      </c>
      <c r="N64">
        <f>(15^(1-P64)-0.5^(1-P64))/(8^(1-P64)-2^(1-P64))</f>
        <v>2.2660540781714462</v>
      </c>
      <c r="O64">
        <f>(15^(1-P64)-0.5^(1-P64))/(10^(1-P64)-2^(1-P64))</f>
        <v>1.7838523523333853</v>
      </c>
      <c r="P64" s="4">
        <f t="shared" si="7"/>
        <v>0.31</v>
      </c>
      <c r="Q64" s="4">
        <f t="shared" si="8"/>
        <v>0.64999999999999991</v>
      </c>
      <c r="R64" s="4">
        <f t="shared" si="9"/>
        <v>2.0249532152524159</v>
      </c>
      <c r="S64" t="s">
        <v>40</v>
      </c>
      <c r="T64" t="s">
        <v>18</v>
      </c>
      <c r="U64" t="s">
        <v>33</v>
      </c>
      <c r="V64" t="s">
        <v>20</v>
      </c>
      <c r="W64" t="s">
        <v>21</v>
      </c>
      <c r="X64" t="s">
        <v>69</v>
      </c>
    </row>
    <row r="65" spans="1:24" x14ac:dyDescent="0.25">
      <c r="A65">
        <v>64</v>
      </c>
      <c r="B65" s="2">
        <v>5</v>
      </c>
      <c r="C65" s="2">
        <v>7</v>
      </c>
      <c r="D65" s="2">
        <v>3</v>
      </c>
      <c r="E65" s="1">
        <f t="shared" si="0"/>
        <v>6</v>
      </c>
      <c r="F65" s="1">
        <f t="shared" si="1"/>
        <v>8</v>
      </c>
      <c r="G65" s="1">
        <f t="shared" si="2"/>
        <v>4</v>
      </c>
      <c r="H65" t="str">
        <f>INDEX([1]Sheet1!$C$3:$O$15, MATCH(E65, [1]Sheet1!$B$3:$B$15, 0), MATCH(F65,[1]Sheet1!$C$2:$O$2,0))</f>
        <v>0.21, 0.31</v>
      </c>
      <c r="I65" t="str">
        <f>INDEX([2]Sheet1!$C$3:$O$15, MATCH(E65, [2]Sheet1!$C$2:$O$2,0), MATCH(F65, [2]Sheet1!$B$3:$B$15,0))</f>
        <v>0.55, 0.64</v>
      </c>
      <c r="J65" t="str">
        <f t="shared" si="3"/>
        <v>0.21</v>
      </c>
      <c r="K65" t="str">
        <f t="shared" si="4"/>
        <v>0.31</v>
      </c>
      <c r="L65" t="str">
        <f t="shared" si="5"/>
        <v>0.55</v>
      </c>
      <c r="M65" t="str">
        <f t="shared" si="6"/>
        <v>0.64</v>
      </c>
      <c r="N65">
        <f>(15^(1-P65)-0.5^(1-P65))/(8^(1-P65)-2^(1-P65))</f>
        <v>2.281754867213317</v>
      </c>
      <c r="O65">
        <f>(15^(1-P65)-0.5^(1-P65))/(10^(1-P65)-2^(1-P65))</f>
        <v>1.7827971391785058</v>
      </c>
      <c r="P65" s="4">
        <f t="shared" si="7"/>
        <v>0.26</v>
      </c>
      <c r="Q65" s="4">
        <f t="shared" si="8"/>
        <v>0.59499999999999997</v>
      </c>
      <c r="R65" s="4">
        <f t="shared" si="9"/>
        <v>2.0322760031959115</v>
      </c>
      <c r="S65" t="s">
        <v>37</v>
      </c>
      <c r="T65" t="s">
        <v>25</v>
      </c>
      <c r="U65" t="s">
        <v>33</v>
      </c>
      <c r="V65" t="s">
        <v>34</v>
      </c>
      <c r="W65" t="s">
        <v>21</v>
      </c>
      <c r="X65" t="s">
        <v>69</v>
      </c>
    </row>
    <row r="66" spans="1:24" x14ac:dyDescent="0.25">
      <c r="A66">
        <v>65</v>
      </c>
      <c r="B66" s="2">
        <v>6</v>
      </c>
      <c r="C66" s="2">
        <v>7</v>
      </c>
      <c r="D66" s="2">
        <v>4</v>
      </c>
      <c r="E66" s="1">
        <f t="shared" ref="E66:E129" si="10">B66+1</f>
        <v>7</v>
      </c>
      <c r="F66" s="1">
        <f t="shared" ref="F66:F129" si="11">C66+1</f>
        <v>8</v>
      </c>
      <c r="G66" s="1">
        <f t="shared" ref="G66:G129" si="12">D66+1</f>
        <v>5</v>
      </c>
      <c r="H66" t="str">
        <f>INDEX([1]Sheet1!$C$3:$O$15, MATCH(E66, [1]Sheet1!$B$3:$B$15, 0), MATCH(F66,[1]Sheet1!$C$2:$O$2,0))</f>
        <v>0.26, 0.36</v>
      </c>
      <c r="I66" t="str">
        <f>INDEX([2]Sheet1!$C$3:$O$15, MATCH(E66, [2]Sheet1!$C$2:$O$2,0), MATCH(F66, [2]Sheet1!$B$3:$B$15,0))</f>
        <v>0.60, 0.70</v>
      </c>
      <c r="J66" t="str">
        <f t="shared" ref="J66:J129" si="13">LEFT(H66,4)</f>
        <v>0.26</v>
      </c>
      <c r="K66" t="str">
        <f t="shared" ref="K66:K129" si="14">RIGHT(H66,4)</f>
        <v>0.36</v>
      </c>
      <c r="L66" t="str">
        <f t="shared" ref="L66:L129" si="15">LEFT(I66,4)</f>
        <v>0.60</v>
      </c>
      <c r="M66" t="str">
        <f t="shared" ref="M66:M129" si="16">RIGHT(I66,4)</f>
        <v>0.70</v>
      </c>
      <c r="N66">
        <f>(15^(1-P66)-0.5^(1-P66))/(8^(1-P66)-4^(1-P66))</f>
        <v>3.6706764227650881</v>
      </c>
      <c r="O66">
        <f>(15^(1-P66)-0.5^(1-P66))/(8^(1-P66)-2^(1-P66))</f>
        <v>2.2660540781714462</v>
      </c>
      <c r="P66" s="4">
        <f t="shared" ref="P66:P129" si="17">(J66+K66)/2</f>
        <v>0.31</v>
      </c>
      <c r="Q66" s="4">
        <f t="shared" ref="Q66:Q129" si="18">(L66+M66)/2</f>
        <v>0.64999999999999991</v>
      </c>
      <c r="R66" s="4">
        <f t="shared" ref="R66:R129" si="19">(N66+O66)/2</f>
        <v>2.9683652504682669</v>
      </c>
      <c r="S66" t="s">
        <v>40</v>
      </c>
      <c r="T66" t="s">
        <v>25</v>
      </c>
      <c r="U66" t="s">
        <v>39</v>
      </c>
      <c r="V66" t="s">
        <v>34</v>
      </c>
      <c r="W66" t="s">
        <v>21</v>
      </c>
      <c r="X66" t="s">
        <v>69</v>
      </c>
    </row>
    <row r="67" spans="1:24" x14ac:dyDescent="0.25">
      <c r="A67">
        <v>66</v>
      </c>
      <c r="B67" s="2">
        <v>6</v>
      </c>
      <c r="C67" s="2">
        <v>7</v>
      </c>
      <c r="D67" s="2">
        <v>5</v>
      </c>
      <c r="E67" s="1">
        <f t="shared" si="10"/>
        <v>7</v>
      </c>
      <c r="F67" s="1">
        <f t="shared" si="11"/>
        <v>8</v>
      </c>
      <c r="G67" s="1">
        <f t="shared" si="12"/>
        <v>6</v>
      </c>
      <c r="H67" t="str">
        <f>INDEX([1]Sheet1!$C$3:$O$15, MATCH(E67, [1]Sheet1!$B$3:$B$15, 0), MATCH(F67,[1]Sheet1!$C$2:$O$2,0))</f>
        <v>0.26, 0.36</v>
      </c>
      <c r="I67" t="str">
        <f>INDEX([2]Sheet1!$C$3:$O$15, MATCH(E67, [2]Sheet1!$C$2:$O$2,0), MATCH(F67, [2]Sheet1!$B$3:$B$15,0))</f>
        <v>0.60, 0.70</v>
      </c>
      <c r="J67" t="str">
        <f t="shared" si="13"/>
        <v>0.26</v>
      </c>
      <c r="K67" t="str">
        <f t="shared" si="14"/>
        <v>0.36</v>
      </c>
      <c r="L67" t="str">
        <f t="shared" si="15"/>
        <v>0.60</v>
      </c>
      <c r="M67" t="str">
        <f t="shared" si="16"/>
        <v>0.70</v>
      </c>
      <c r="N67">
        <f>(15^(1-P67)-0.5^(1-P67))/(7^(1-P67)-4^(1-P67))</f>
        <v>4.7766729508103403</v>
      </c>
      <c r="O67">
        <f>(15^(1-P67)-0.5^(1-P67))/(8^(1-P67)-4^(1-P67))</f>
        <v>3.6706764227650881</v>
      </c>
      <c r="P67" s="4">
        <f t="shared" si="17"/>
        <v>0.31</v>
      </c>
      <c r="Q67" s="4">
        <f t="shared" si="18"/>
        <v>0.64999999999999991</v>
      </c>
      <c r="R67" s="4">
        <f t="shared" si="19"/>
        <v>4.2236746867877137</v>
      </c>
      <c r="S67" t="s">
        <v>38</v>
      </c>
      <c r="T67" t="s">
        <v>25</v>
      </c>
      <c r="U67" t="s">
        <v>42</v>
      </c>
      <c r="V67" t="s">
        <v>34</v>
      </c>
      <c r="W67" t="s">
        <v>21</v>
      </c>
      <c r="X67" t="s">
        <v>69</v>
      </c>
    </row>
    <row r="68" spans="1:24" x14ac:dyDescent="0.25">
      <c r="A68">
        <v>67</v>
      </c>
      <c r="B68" s="2">
        <v>7</v>
      </c>
      <c r="C68" s="2">
        <v>9</v>
      </c>
      <c r="D68" s="2">
        <v>4</v>
      </c>
      <c r="E68" s="1">
        <f t="shared" si="10"/>
        <v>8</v>
      </c>
      <c r="F68" s="1">
        <f t="shared" si="11"/>
        <v>10</v>
      </c>
      <c r="G68" s="1">
        <f t="shared" si="12"/>
        <v>5</v>
      </c>
      <c r="H68" t="str">
        <f>INDEX([1]Sheet1!$C$3:$O$15, MATCH(E68, [1]Sheet1!$B$3:$B$15, 0), MATCH(F68,[1]Sheet1!$C$2:$O$2,0))</f>
        <v>0.41, 0.50</v>
      </c>
      <c r="I68" t="str">
        <f>INDEX([2]Sheet1!$C$3:$O$15, MATCH(E68, [2]Sheet1!$C$2:$O$2,0), MATCH(F68, [2]Sheet1!$B$3:$B$15,0))</f>
        <v>0.56, 0.66</v>
      </c>
      <c r="J68" t="str">
        <f t="shared" si="13"/>
        <v>0.41</v>
      </c>
      <c r="K68" t="str">
        <f t="shared" si="14"/>
        <v>0.50</v>
      </c>
      <c r="L68" t="str">
        <f t="shared" si="15"/>
        <v>0.56</v>
      </c>
      <c r="M68" t="str">
        <f t="shared" si="16"/>
        <v>0.66</v>
      </c>
      <c r="N68">
        <f>(15^(1-P68)-0.5^(1-P68))/(8^(1-P68)-4^(1-P68))</f>
        <v>3.775859284838293</v>
      </c>
      <c r="O68">
        <f>(15^(1-P68)-0.5^(1-P68))/(8^(1-P68)-2^(1-P68))</f>
        <v>2.2403456427154924</v>
      </c>
      <c r="P68" s="4">
        <f t="shared" si="17"/>
        <v>0.45499999999999996</v>
      </c>
      <c r="Q68" s="4">
        <f t="shared" si="18"/>
        <v>0.6100000000000001</v>
      </c>
      <c r="R68" s="4">
        <f t="shared" si="19"/>
        <v>3.0081024637768925</v>
      </c>
      <c r="S68" t="s">
        <v>37</v>
      </c>
      <c r="T68" t="s">
        <v>25</v>
      </c>
      <c r="U68" t="s">
        <v>33</v>
      </c>
      <c r="V68" t="s">
        <v>34</v>
      </c>
      <c r="W68" t="s">
        <v>23</v>
      </c>
      <c r="X68" t="s">
        <v>69</v>
      </c>
    </row>
    <row r="69" spans="1:24" x14ac:dyDescent="0.25">
      <c r="A69">
        <v>68</v>
      </c>
      <c r="B69" s="2">
        <v>6</v>
      </c>
      <c r="C69" s="2">
        <v>7</v>
      </c>
      <c r="D69" s="2">
        <v>2</v>
      </c>
      <c r="E69" s="1">
        <f t="shared" si="10"/>
        <v>7</v>
      </c>
      <c r="F69" s="1">
        <f t="shared" si="11"/>
        <v>8</v>
      </c>
      <c r="G69" s="1">
        <f t="shared" si="12"/>
        <v>3</v>
      </c>
      <c r="H69" t="str">
        <f>INDEX([1]Sheet1!$C$3:$O$15, MATCH(E69, [1]Sheet1!$B$3:$B$15, 0), MATCH(F69,[1]Sheet1!$C$2:$O$2,0))</f>
        <v>0.26, 0.36</v>
      </c>
      <c r="I69" t="str">
        <f>INDEX([2]Sheet1!$C$3:$O$15, MATCH(E69, [2]Sheet1!$C$2:$O$2,0), MATCH(F69, [2]Sheet1!$B$3:$B$15,0))</f>
        <v>0.60, 0.70</v>
      </c>
      <c r="J69" t="str">
        <f t="shared" si="13"/>
        <v>0.26</v>
      </c>
      <c r="K69" t="str">
        <f t="shared" si="14"/>
        <v>0.36</v>
      </c>
      <c r="L69" t="str">
        <f t="shared" si="15"/>
        <v>0.60</v>
      </c>
      <c r="M69" t="str">
        <f t="shared" si="16"/>
        <v>0.70</v>
      </c>
      <c r="N69">
        <f>(15^(1-P69)-0.5^(1-P69))/(10^(1-P69)-2^(1-P69))</f>
        <v>1.7838523523333853</v>
      </c>
      <c r="O69">
        <f>(15^(1-P69)-2^(1-P69))/(10^(1-P69)-2^(1-P69))</f>
        <v>1.4813928442183284</v>
      </c>
      <c r="P69" s="4">
        <f t="shared" si="17"/>
        <v>0.31</v>
      </c>
      <c r="Q69" s="4">
        <f t="shared" si="18"/>
        <v>0.64999999999999991</v>
      </c>
      <c r="R69" s="4">
        <f t="shared" si="19"/>
        <v>1.6326225982758569</v>
      </c>
      <c r="S69" t="s">
        <v>44</v>
      </c>
      <c r="T69" t="s">
        <v>25</v>
      </c>
      <c r="U69" t="s">
        <v>33</v>
      </c>
      <c r="V69" t="s">
        <v>20</v>
      </c>
      <c r="W69" t="s">
        <v>21</v>
      </c>
      <c r="X69" t="s">
        <v>69</v>
      </c>
    </row>
    <row r="70" spans="1:24" x14ac:dyDescent="0.25">
      <c r="A70">
        <v>69</v>
      </c>
      <c r="B70" s="2">
        <v>7</v>
      </c>
      <c r="C70" s="2">
        <v>9</v>
      </c>
      <c r="D70" s="2">
        <v>3</v>
      </c>
      <c r="E70" s="1">
        <f t="shared" si="10"/>
        <v>8</v>
      </c>
      <c r="F70" s="1">
        <f t="shared" si="11"/>
        <v>10</v>
      </c>
      <c r="G70" s="1">
        <f t="shared" si="12"/>
        <v>4</v>
      </c>
      <c r="H70" t="str">
        <f>INDEX([1]Sheet1!$C$3:$O$15, MATCH(E70, [1]Sheet1!$B$3:$B$15, 0), MATCH(F70,[1]Sheet1!$C$2:$O$2,0))</f>
        <v>0.41, 0.50</v>
      </c>
      <c r="I70" t="str">
        <f>INDEX([2]Sheet1!$C$3:$O$15, MATCH(E70, [2]Sheet1!$C$2:$O$2,0), MATCH(F70, [2]Sheet1!$B$3:$B$15,0))</f>
        <v>0.56, 0.66</v>
      </c>
      <c r="J70" t="str">
        <f t="shared" si="13"/>
        <v>0.41</v>
      </c>
      <c r="K70" t="str">
        <f t="shared" si="14"/>
        <v>0.50</v>
      </c>
      <c r="L70" t="str">
        <f t="shared" si="15"/>
        <v>0.56</v>
      </c>
      <c r="M70" t="str">
        <f t="shared" si="16"/>
        <v>0.66</v>
      </c>
      <c r="N70">
        <f>(15^(1-P70)-0.5^(1-P70))/(8^(1-P70)-2^(1-P70))</f>
        <v>2.2403456427154924</v>
      </c>
      <c r="O70">
        <f>(15^(1-P70)-0.5^(1-P70))/(10^(1-P70)-2^(1-P70))</f>
        <v>1.8010874604005553</v>
      </c>
      <c r="P70" s="4">
        <f t="shared" si="17"/>
        <v>0.45499999999999996</v>
      </c>
      <c r="Q70" s="4">
        <f t="shared" si="18"/>
        <v>0.6100000000000001</v>
      </c>
      <c r="R70" s="4">
        <f t="shared" si="19"/>
        <v>2.0207165515580239</v>
      </c>
      <c r="S70" t="s">
        <v>37</v>
      </c>
      <c r="T70" t="s">
        <v>25</v>
      </c>
      <c r="U70" t="s">
        <v>33</v>
      </c>
      <c r="V70" t="s">
        <v>34</v>
      </c>
      <c r="W70" t="s">
        <v>21</v>
      </c>
      <c r="X70" t="s">
        <v>69</v>
      </c>
    </row>
    <row r="71" spans="1:24" x14ac:dyDescent="0.25">
      <c r="A71">
        <v>70</v>
      </c>
      <c r="B71" s="2">
        <v>6</v>
      </c>
      <c r="C71" s="2">
        <v>7</v>
      </c>
      <c r="D71" s="2">
        <v>4</v>
      </c>
      <c r="E71" s="1">
        <f t="shared" si="10"/>
        <v>7</v>
      </c>
      <c r="F71" s="1">
        <f t="shared" si="11"/>
        <v>8</v>
      </c>
      <c r="G71" s="1">
        <f t="shared" si="12"/>
        <v>5</v>
      </c>
      <c r="H71" t="str">
        <f>INDEX([1]Sheet1!$C$3:$O$15, MATCH(E71, [1]Sheet1!$B$3:$B$15, 0), MATCH(F71,[1]Sheet1!$C$2:$O$2,0))</f>
        <v>0.26, 0.36</v>
      </c>
      <c r="I71" t="str">
        <f>INDEX([2]Sheet1!$C$3:$O$15, MATCH(E71, [2]Sheet1!$C$2:$O$2,0), MATCH(F71, [2]Sheet1!$B$3:$B$15,0))</f>
        <v>0.60, 0.70</v>
      </c>
      <c r="J71" t="str">
        <f t="shared" si="13"/>
        <v>0.26</v>
      </c>
      <c r="K71" t="str">
        <f t="shared" si="14"/>
        <v>0.36</v>
      </c>
      <c r="L71" t="str">
        <f t="shared" si="15"/>
        <v>0.60</v>
      </c>
      <c r="M71" t="str">
        <f t="shared" si="16"/>
        <v>0.70</v>
      </c>
      <c r="N71">
        <f>(15^(1-P71)-0.5^(1-P71))/(8^(1-P71)-4^(1-P71))</f>
        <v>3.6706764227650881</v>
      </c>
      <c r="O71">
        <f>(15^(1-P71)-0.5^(1-P71))/(8^(1-P71)-2^(1-P71))</f>
        <v>2.2660540781714462</v>
      </c>
      <c r="P71" s="4">
        <f t="shared" si="17"/>
        <v>0.31</v>
      </c>
      <c r="Q71" s="4">
        <f t="shared" si="18"/>
        <v>0.64999999999999991</v>
      </c>
      <c r="R71" s="4">
        <f t="shared" si="19"/>
        <v>2.9683652504682669</v>
      </c>
      <c r="S71" t="s">
        <v>44</v>
      </c>
      <c r="T71" t="s">
        <v>18</v>
      </c>
      <c r="U71" t="s">
        <v>39</v>
      </c>
      <c r="V71" t="s">
        <v>34</v>
      </c>
      <c r="W71" t="s">
        <v>23</v>
      </c>
      <c r="X71" t="s">
        <v>69</v>
      </c>
    </row>
    <row r="72" spans="1:24" x14ac:dyDescent="0.25">
      <c r="A72">
        <v>71</v>
      </c>
      <c r="B72" s="2">
        <v>7</v>
      </c>
      <c r="C72" s="2">
        <v>6</v>
      </c>
      <c r="D72" s="2">
        <v>4</v>
      </c>
      <c r="E72" s="1">
        <f t="shared" si="10"/>
        <v>8</v>
      </c>
      <c r="F72" s="1">
        <f t="shared" si="11"/>
        <v>7</v>
      </c>
      <c r="G72" s="1">
        <f t="shared" si="12"/>
        <v>5</v>
      </c>
      <c r="H72" t="str">
        <f>INDEX([1]Sheet1!$C$3:$O$15, MATCH(E72, [1]Sheet1!$B$3:$B$15, 0), MATCH(F72,[1]Sheet1!$C$2:$O$2,0))</f>
        <v>0.25, 0.36</v>
      </c>
      <c r="I72" t="str">
        <f>INDEX([2]Sheet1!$C$3:$O$15, MATCH(E72, [2]Sheet1!$C$2:$O$2,0), MATCH(F72, [2]Sheet1!$B$3:$B$15,0))</f>
        <v>0.71, 0.82</v>
      </c>
      <c r="J72" t="str">
        <f t="shared" si="13"/>
        <v>0.25</v>
      </c>
      <c r="K72" t="str">
        <f t="shared" si="14"/>
        <v>0.36</v>
      </c>
      <c r="L72" t="str">
        <f t="shared" si="15"/>
        <v>0.71</v>
      </c>
      <c r="M72" t="str">
        <f t="shared" si="16"/>
        <v>0.82</v>
      </c>
      <c r="N72">
        <f>(15^(1-P72)-0.5^(1-P72))/(8^(1-P72)-4^(1-P72))</f>
        <v>3.6681074459793934</v>
      </c>
      <c r="O72">
        <f>(15^(1-P72)-0.5^(1-P72))/(8^(1-P72)-2^(1-P72))</f>
        <v>2.2674700602186646</v>
      </c>
      <c r="P72" s="4">
        <f t="shared" si="17"/>
        <v>0.30499999999999999</v>
      </c>
      <c r="Q72" s="4">
        <f t="shared" si="18"/>
        <v>0.7649999999999999</v>
      </c>
      <c r="R72" s="4">
        <f t="shared" si="19"/>
        <v>2.967788753099029</v>
      </c>
      <c r="S72" t="s">
        <v>35</v>
      </c>
      <c r="T72" t="s">
        <v>25</v>
      </c>
      <c r="U72" t="s">
        <v>33</v>
      </c>
      <c r="V72" t="s">
        <v>20</v>
      </c>
      <c r="W72" t="s">
        <v>21</v>
      </c>
      <c r="X72" t="s">
        <v>69</v>
      </c>
    </row>
    <row r="73" spans="1:24" x14ac:dyDescent="0.25">
      <c r="A73">
        <v>72</v>
      </c>
      <c r="B73" s="2">
        <v>7</v>
      </c>
      <c r="C73" s="2">
        <v>9</v>
      </c>
      <c r="D73" s="2">
        <v>3</v>
      </c>
      <c r="E73" s="1">
        <f t="shared" si="10"/>
        <v>8</v>
      </c>
      <c r="F73" s="1">
        <f t="shared" si="11"/>
        <v>10</v>
      </c>
      <c r="G73" s="1">
        <f t="shared" si="12"/>
        <v>4</v>
      </c>
      <c r="H73" t="str">
        <f>INDEX([1]Sheet1!$C$3:$O$15, MATCH(E73, [1]Sheet1!$B$3:$B$15, 0), MATCH(F73,[1]Sheet1!$C$2:$O$2,0))</f>
        <v>0.41, 0.50</v>
      </c>
      <c r="I73" t="str">
        <f>INDEX([2]Sheet1!$C$3:$O$15, MATCH(E73, [2]Sheet1!$C$2:$O$2,0), MATCH(F73, [2]Sheet1!$B$3:$B$15,0))</f>
        <v>0.56, 0.66</v>
      </c>
      <c r="J73" t="str">
        <f t="shared" si="13"/>
        <v>0.41</v>
      </c>
      <c r="K73" t="str">
        <f t="shared" si="14"/>
        <v>0.50</v>
      </c>
      <c r="L73" t="str">
        <f t="shared" si="15"/>
        <v>0.56</v>
      </c>
      <c r="M73" t="str">
        <f t="shared" si="16"/>
        <v>0.66</v>
      </c>
      <c r="N73">
        <f>(15^(1-P73)-0.5^(1-P73))/(8^(1-P73)-2^(1-P73))</f>
        <v>2.2403456427154924</v>
      </c>
      <c r="O73">
        <f>(15^(1-P73)-0.5^(1-P73))/(10^(1-P73)-2^(1-P73))</f>
        <v>1.8010874604005553</v>
      </c>
      <c r="P73" s="4">
        <f t="shared" si="17"/>
        <v>0.45499999999999996</v>
      </c>
      <c r="Q73" s="4">
        <f t="shared" si="18"/>
        <v>0.6100000000000001</v>
      </c>
      <c r="R73" s="4">
        <f t="shared" si="19"/>
        <v>2.0207165515580239</v>
      </c>
      <c r="S73" t="s">
        <v>44</v>
      </c>
      <c r="T73" t="s">
        <v>18</v>
      </c>
      <c r="U73" t="s">
        <v>39</v>
      </c>
      <c r="V73" t="s">
        <v>28</v>
      </c>
      <c r="W73" t="s">
        <v>23</v>
      </c>
      <c r="X73" t="s">
        <v>69</v>
      </c>
    </row>
    <row r="74" spans="1:24" x14ac:dyDescent="0.25">
      <c r="A74">
        <v>73</v>
      </c>
      <c r="B74" s="2">
        <v>6</v>
      </c>
      <c r="C74" s="2">
        <v>7</v>
      </c>
      <c r="D74" s="2">
        <v>4</v>
      </c>
      <c r="E74" s="1">
        <f t="shared" si="10"/>
        <v>7</v>
      </c>
      <c r="F74" s="1">
        <f t="shared" si="11"/>
        <v>8</v>
      </c>
      <c r="G74" s="1">
        <f t="shared" si="12"/>
        <v>5</v>
      </c>
      <c r="H74" t="str">
        <f>INDEX([1]Sheet1!$C$3:$O$15, MATCH(E74, [1]Sheet1!$B$3:$B$15, 0), MATCH(F74,[1]Sheet1!$C$2:$O$2,0))</f>
        <v>0.26, 0.36</v>
      </c>
      <c r="I74" t="str">
        <f>INDEX([2]Sheet1!$C$3:$O$15, MATCH(E74, [2]Sheet1!$C$2:$O$2,0), MATCH(F74, [2]Sheet1!$B$3:$B$15,0))</f>
        <v>0.60, 0.70</v>
      </c>
      <c r="J74" t="str">
        <f t="shared" si="13"/>
        <v>0.26</v>
      </c>
      <c r="K74" t="str">
        <f t="shared" si="14"/>
        <v>0.36</v>
      </c>
      <c r="L74" t="str">
        <f t="shared" si="15"/>
        <v>0.60</v>
      </c>
      <c r="M74" t="str">
        <f t="shared" si="16"/>
        <v>0.70</v>
      </c>
      <c r="N74">
        <f>(15^(1-P74)-0.5^(1-P74))/(8^(1-P74)-4^(1-P74))</f>
        <v>3.6706764227650881</v>
      </c>
      <c r="O74">
        <f>(15^(1-P74)-0.5^(1-P74))/(8^(1-P74)-2^(1-P74))</f>
        <v>2.2660540781714462</v>
      </c>
      <c r="P74" s="4">
        <f t="shared" si="17"/>
        <v>0.31</v>
      </c>
      <c r="Q74" s="4">
        <f t="shared" si="18"/>
        <v>0.64999999999999991</v>
      </c>
      <c r="R74" s="4">
        <f t="shared" si="19"/>
        <v>2.9683652504682669</v>
      </c>
      <c r="S74" t="s">
        <v>40</v>
      </c>
      <c r="T74" t="s">
        <v>25</v>
      </c>
      <c r="U74" t="s">
        <v>33</v>
      </c>
      <c r="V74" t="s">
        <v>34</v>
      </c>
      <c r="W74" t="s">
        <v>21</v>
      </c>
      <c r="X74" t="s">
        <v>69</v>
      </c>
    </row>
    <row r="75" spans="1:24" x14ac:dyDescent="0.25">
      <c r="A75">
        <v>74</v>
      </c>
      <c r="B75" s="2">
        <v>6</v>
      </c>
      <c r="C75" s="2">
        <v>9</v>
      </c>
      <c r="D75" s="2">
        <v>3</v>
      </c>
      <c r="E75" s="1">
        <f t="shared" si="10"/>
        <v>7</v>
      </c>
      <c r="F75" s="1">
        <f t="shared" si="11"/>
        <v>10</v>
      </c>
      <c r="G75" s="1">
        <f t="shared" si="12"/>
        <v>4</v>
      </c>
      <c r="H75" t="str">
        <f>INDEX([1]Sheet1!$C$3:$O$15, MATCH(E75, [1]Sheet1!$B$3:$B$15, 0), MATCH(F75,[1]Sheet1!$C$2:$O$2,0))</f>
        <v>0.36, 0.45</v>
      </c>
      <c r="I75" t="str">
        <f>INDEX([2]Sheet1!$C$3:$O$15, MATCH(E75, [2]Sheet1!$C$2:$O$2,0), MATCH(F75, [2]Sheet1!$B$3:$B$15,0))</f>
        <v>0.51, 0.61</v>
      </c>
      <c r="J75" t="str">
        <f t="shared" si="13"/>
        <v>0.36</v>
      </c>
      <c r="K75" t="str">
        <f t="shared" si="14"/>
        <v>0.45</v>
      </c>
      <c r="L75" t="str">
        <f t="shared" si="15"/>
        <v>0.51</v>
      </c>
      <c r="M75" t="str">
        <f t="shared" si="16"/>
        <v>0.61</v>
      </c>
      <c r="N75">
        <f>(15^(1-P75)-0.5^(1-P75))/(8^(1-P75)-2^(1-P75))</f>
        <v>2.2458009202310438</v>
      </c>
      <c r="O75">
        <f>(15^(1-P75)-0.5^(1-P75))/(10^(1-P75)-2^(1-P75))</f>
        <v>1.7926488302905046</v>
      </c>
      <c r="P75" s="4">
        <f t="shared" si="17"/>
        <v>0.40500000000000003</v>
      </c>
      <c r="Q75" s="4">
        <f t="shared" si="18"/>
        <v>0.56000000000000005</v>
      </c>
      <c r="R75" s="4">
        <f t="shared" si="19"/>
        <v>2.0192248752607744</v>
      </c>
      <c r="S75" t="s">
        <v>32</v>
      </c>
      <c r="T75" t="s">
        <v>18</v>
      </c>
      <c r="U75" t="s">
        <v>43</v>
      </c>
      <c r="V75" t="s">
        <v>20</v>
      </c>
      <c r="W75" t="s">
        <v>21</v>
      </c>
      <c r="X75" t="s">
        <v>69</v>
      </c>
    </row>
    <row r="76" spans="1:24" x14ac:dyDescent="0.25">
      <c r="A76">
        <v>75</v>
      </c>
      <c r="B76" s="2">
        <v>7</v>
      </c>
      <c r="C76" s="2">
        <v>8</v>
      </c>
      <c r="D76" s="2">
        <v>4</v>
      </c>
      <c r="E76" s="1">
        <f t="shared" si="10"/>
        <v>8</v>
      </c>
      <c r="F76" s="1">
        <f t="shared" si="11"/>
        <v>9</v>
      </c>
      <c r="G76" s="1">
        <f t="shared" si="12"/>
        <v>5</v>
      </c>
      <c r="H76" t="str">
        <f>INDEX([1]Sheet1!$C$3:$O$15, MATCH(E76, [1]Sheet1!$B$3:$B$15, 0), MATCH(F76,[1]Sheet1!$C$2:$O$2,0))</f>
        <v>0.37, 0.45</v>
      </c>
      <c r="I76" t="str">
        <f>INDEX([2]Sheet1!$C$3:$O$15, MATCH(E76, [2]Sheet1!$C$2:$O$2,0), MATCH(F76, [2]Sheet1!$B$3:$B$15,0))</f>
        <v>0.62, 0.70</v>
      </c>
      <c r="J76" t="str">
        <f t="shared" si="13"/>
        <v>0.37</v>
      </c>
      <c r="K76" t="str">
        <f t="shared" si="14"/>
        <v>0.45</v>
      </c>
      <c r="L76" t="str">
        <f t="shared" si="15"/>
        <v>0.62</v>
      </c>
      <c r="M76" t="str">
        <f t="shared" si="16"/>
        <v>0.70</v>
      </c>
      <c r="N76">
        <f>(15^(1-P76)-0.5^(1-P76))/(8^(1-P76)-4^(1-P76))</f>
        <v>3.7366013478997258</v>
      </c>
      <c r="O76">
        <f>(15^(1-P76)-0.5^(1-P76))/(8^(1-P76)-2^(1-P76))</f>
        <v>2.2450910398787109</v>
      </c>
      <c r="P76" s="4">
        <f t="shared" si="17"/>
        <v>0.41000000000000003</v>
      </c>
      <c r="Q76" s="4">
        <f t="shared" si="18"/>
        <v>0.65999999999999992</v>
      </c>
      <c r="R76" s="4">
        <f t="shared" si="19"/>
        <v>2.9908461938892184</v>
      </c>
      <c r="S76" t="s">
        <v>44</v>
      </c>
      <c r="T76" t="s">
        <v>25</v>
      </c>
      <c r="U76" t="s">
        <v>43</v>
      </c>
      <c r="V76" t="s">
        <v>20</v>
      </c>
      <c r="W76" t="s">
        <v>21</v>
      </c>
      <c r="X76" t="s">
        <v>69</v>
      </c>
    </row>
    <row r="77" spans="1:24" x14ac:dyDescent="0.25">
      <c r="A77">
        <v>76</v>
      </c>
      <c r="B77" s="2">
        <v>5</v>
      </c>
      <c r="C77" s="2">
        <v>7</v>
      </c>
      <c r="D77" s="2">
        <v>3</v>
      </c>
      <c r="E77" s="1">
        <f t="shared" si="10"/>
        <v>6</v>
      </c>
      <c r="F77" s="1">
        <f t="shared" si="11"/>
        <v>8</v>
      </c>
      <c r="G77" s="1">
        <f t="shared" si="12"/>
        <v>4</v>
      </c>
      <c r="H77" t="str">
        <f>INDEX([1]Sheet1!$C$3:$O$15, MATCH(E77, [1]Sheet1!$B$3:$B$15, 0), MATCH(F77,[1]Sheet1!$C$2:$O$2,0))</f>
        <v>0.21, 0.31</v>
      </c>
      <c r="I77" t="str">
        <f>INDEX([2]Sheet1!$C$3:$O$15, MATCH(E77, [2]Sheet1!$C$2:$O$2,0), MATCH(F77, [2]Sheet1!$B$3:$B$15,0))</f>
        <v>0.55, 0.64</v>
      </c>
      <c r="J77" t="str">
        <f t="shared" si="13"/>
        <v>0.21</v>
      </c>
      <c r="K77" t="str">
        <f t="shared" si="14"/>
        <v>0.31</v>
      </c>
      <c r="L77" t="str">
        <f t="shared" si="15"/>
        <v>0.55</v>
      </c>
      <c r="M77" t="str">
        <f t="shared" si="16"/>
        <v>0.64</v>
      </c>
      <c r="N77">
        <f>(15^(1-P77)-0.5^(1-P77))/(8^(1-P77)-2^(1-P77))</f>
        <v>2.281754867213317</v>
      </c>
      <c r="O77">
        <f>(15^(1-P77)-0.5^(1-P77))/(10^(1-P77)-2^(1-P77))</f>
        <v>1.7827971391785058</v>
      </c>
      <c r="P77" s="4">
        <f t="shared" si="17"/>
        <v>0.26</v>
      </c>
      <c r="Q77" s="4">
        <f t="shared" si="18"/>
        <v>0.59499999999999997</v>
      </c>
      <c r="R77" s="4">
        <f t="shared" si="19"/>
        <v>2.0322760031959115</v>
      </c>
      <c r="S77" t="s">
        <v>37</v>
      </c>
      <c r="T77" t="s">
        <v>18</v>
      </c>
      <c r="U77" t="s">
        <v>33</v>
      </c>
      <c r="V77" t="s">
        <v>28</v>
      </c>
      <c r="W77" t="s">
        <v>23</v>
      </c>
      <c r="X77" t="s">
        <v>69</v>
      </c>
    </row>
    <row r="78" spans="1:24" x14ac:dyDescent="0.25">
      <c r="A78">
        <v>77</v>
      </c>
      <c r="B78" s="2">
        <v>6</v>
      </c>
      <c r="C78" s="2">
        <v>7</v>
      </c>
      <c r="D78" s="2">
        <v>2</v>
      </c>
      <c r="E78" s="1">
        <f t="shared" si="10"/>
        <v>7</v>
      </c>
      <c r="F78" s="1">
        <f t="shared" si="11"/>
        <v>8</v>
      </c>
      <c r="G78" s="1">
        <f t="shared" si="12"/>
        <v>3</v>
      </c>
      <c r="H78" t="str">
        <f>INDEX([1]Sheet1!$C$3:$O$15, MATCH(E78, [1]Sheet1!$B$3:$B$15, 0), MATCH(F78,[1]Sheet1!$C$2:$O$2,0))</f>
        <v>0.26, 0.36</v>
      </c>
      <c r="I78" t="str">
        <f>INDEX([2]Sheet1!$C$3:$O$15, MATCH(E78, [2]Sheet1!$C$2:$O$2,0), MATCH(F78, [2]Sheet1!$B$3:$B$15,0))</f>
        <v>0.60, 0.70</v>
      </c>
      <c r="J78" t="str">
        <f t="shared" si="13"/>
        <v>0.26</v>
      </c>
      <c r="K78" t="str">
        <f t="shared" si="14"/>
        <v>0.36</v>
      </c>
      <c r="L78" t="str">
        <f t="shared" si="15"/>
        <v>0.60</v>
      </c>
      <c r="M78" t="str">
        <f t="shared" si="16"/>
        <v>0.70</v>
      </c>
      <c r="N78">
        <f>(15^(1-P78)-0.5^(1-P78))/(10^(1-P78)-2^(1-P78))</f>
        <v>1.7838523523333853</v>
      </c>
      <c r="O78">
        <f>(15^(1-P78)-2^(1-P78))/(10^(1-P78)-2^(1-P78))</f>
        <v>1.4813928442183284</v>
      </c>
      <c r="P78" s="4">
        <f t="shared" si="17"/>
        <v>0.31</v>
      </c>
      <c r="Q78" s="4">
        <f t="shared" si="18"/>
        <v>0.64999999999999991</v>
      </c>
      <c r="R78" s="4">
        <f t="shared" si="19"/>
        <v>1.6326225982758569</v>
      </c>
      <c r="S78" t="s">
        <v>32</v>
      </c>
      <c r="T78" t="s">
        <v>25</v>
      </c>
      <c r="U78" t="s">
        <v>41</v>
      </c>
      <c r="V78" t="s">
        <v>20</v>
      </c>
      <c r="W78" t="s">
        <v>21</v>
      </c>
      <c r="X78" t="s">
        <v>69</v>
      </c>
    </row>
    <row r="79" spans="1:24" x14ac:dyDescent="0.25">
      <c r="A79">
        <v>78</v>
      </c>
      <c r="B79" s="2">
        <v>6</v>
      </c>
      <c r="C79" s="2">
        <v>7</v>
      </c>
      <c r="D79" s="2">
        <v>4</v>
      </c>
      <c r="E79" s="1">
        <f t="shared" si="10"/>
        <v>7</v>
      </c>
      <c r="F79" s="1">
        <f t="shared" si="11"/>
        <v>8</v>
      </c>
      <c r="G79" s="1">
        <f t="shared" si="12"/>
        <v>5</v>
      </c>
      <c r="H79" t="str">
        <f>INDEX([1]Sheet1!$C$3:$O$15, MATCH(E79, [1]Sheet1!$B$3:$B$15, 0), MATCH(F79,[1]Sheet1!$C$2:$O$2,0))</f>
        <v>0.26, 0.36</v>
      </c>
      <c r="I79" t="str">
        <f>INDEX([2]Sheet1!$C$3:$O$15, MATCH(E79, [2]Sheet1!$C$2:$O$2,0), MATCH(F79, [2]Sheet1!$B$3:$B$15,0))</f>
        <v>0.60, 0.70</v>
      </c>
      <c r="J79" t="str">
        <f t="shared" si="13"/>
        <v>0.26</v>
      </c>
      <c r="K79" t="str">
        <f t="shared" si="14"/>
        <v>0.36</v>
      </c>
      <c r="L79" t="str">
        <f t="shared" si="15"/>
        <v>0.60</v>
      </c>
      <c r="M79" t="str">
        <f t="shared" si="16"/>
        <v>0.70</v>
      </c>
      <c r="N79">
        <f>(15^(1-P79)-0.5^(1-P79))/(8^(1-P79)-4^(1-P79))</f>
        <v>3.6706764227650881</v>
      </c>
      <c r="O79">
        <f>(15^(1-P79)-0.5^(1-P79))/(8^(1-P79)-2^(1-P79))</f>
        <v>2.2660540781714462</v>
      </c>
      <c r="P79" s="4">
        <f t="shared" si="17"/>
        <v>0.31</v>
      </c>
      <c r="Q79" s="4">
        <f t="shared" si="18"/>
        <v>0.64999999999999991</v>
      </c>
      <c r="R79" s="4">
        <f t="shared" si="19"/>
        <v>2.9683652504682669</v>
      </c>
      <c r="S79" t="s">
        <v>32</v>
      </c>
      <c r="T79" t="s">
        <v>25</v>
      </c>
      <c r="U79" t="s">
        <v>41</v>
      </c>
      <c r="V79" t="s">
        <v>20</v>
      </c>
      <c r="W79" t="s">
        <v>21</v>
      </c>
      <c r="X79" t="s">
        <v>69</v>
      </c>
    </row>
    <row r="80" spans="1:24" x14ac:dyDescent="0.25">
      <c r="A80">
        <v>79</v>
      </c>
      <c r="B80" s="2">
        <v>7</v>
      </c>
      <c r="C80" s="2">
        <v>9</v>
      </c>
      <c r="D80" s="2">
        <v>2</v>
      </c>
      <c r="E80" s="1">
        <f t="shared" si="10"/>
        <v>8</v>
      </c>
      <c r="F80" s="1">
        <f t="shared" si="11"/>
        <v>10</v>
      </c>
      <c r="G80" s="1">
        <f t="shared" si="12"/>
        <v>3</v>
      </c>
      <c r="H80" t="str">
        <f>INDEX([1]Sheet1!$C$3:$O$15, MATCH(E80, [1]Sheet1!$B$3:$B$15, 0), MATCH(F80,[1]Sheet1!$C$2:$O$2,0))</f>
        <v>0.41, 0.50</v>
      </c>
      <c r="I80" t="str">
        <f>INDEX([2]Sheet1!$C$3:$O$15, MATCH(E80, [2]Sheet1!$C$2:$O$2,0), MATCH(F80, [2]Sheet1!$B$3:$B$15,0))</f>
        <v>0.56, 0.66</v>
      </c>
      <c r="J80" t="str">
        <f t="shared" si="13"/>
        <v>0.41</v>
      </c>
      <c r="K80" t="str">
        <f t="shared" si="14"/>
        <v>0.50</v>
      </c>
      <c r="L80" t="str">
        <f t="shared" si="15"/>
        <v>0.56</v>
      </c>
      <c r="M80" t="str">
        <f t="shared" si="16"/>
        <v>0.66</v>
      </c>
      <c r="N80">
        <f>(15^(1-P80)-0.5^(1-P80))/(10^(1-P80)-2^(1-P80))</f>
        <v>1.8010874604005553</v>
      </c>
      <c r="O80">
        <f>(15^(1-P80)-2^(1-P80))/(10^(1-P80)-2^(1-P80))</f>
        <v>1.423430859091624</v>
      </c>
      <c r="P80" s="4">
        <f t="shared" si="17"/>
        <v>0.45499999999999996</v>
      </c>
      <c r="Q80" s="4">
        <f t="shared" si="18"/>
        <v>0.6100000000000001</v>
      </c>
      <c r="R80" s="4">
        <f t="shared" si="19"/>
        <v>1.6122591597460896</v>
      </c>
      <c r="S80" t="s">
        <v>35</v>
      </c>
      <c r="T80" t="s">
        <v>18</v>
      </c>
      <c r="U80" t="s">
        <v>39</v>
      </c>
      <c r="V80" t="s">
        <v>20</v>
      </c>
      <c r="W80" t="s">
        <v>21</v>
      </c>
      <c r="X80" t="s">
        <v>69</v>
      </c>
    </row>
    <row r="81" spans="1:24" x14ac:dyDescent="0.25">
      <c r="A81">
        <v>80</v>
      </c>
      <c r="B81" s="2">
        <v>6</v>
      </c>
      <c r="C81" s="2">
        <v>7</v>
      </c>
      <c r="D81" s="2">
        <v>4</v>
      </c>
      <c r="E81" s="1">
        <f t="shared" si="10"/>
        <v>7</v>
      </c>
      <c r="F81" s="1">
        <f t="shared" si="11"/>
        <v>8</v>
      </c>
      <c r="G81" s="1">
        <f t="shared" si="12"/>
        <v>5</v>
      </c>
      <c r="H81" t="str">
        <f>INDEX([1]Sheet1!$C$3:$O$15, MATCH(E81, [1]Sheet1!$B$3:$B$15, 0), MATCH(F81,[1]Sheet1!$C$2:$O$2,0))</f>
        <v>0.26, 0.36</v>
      </c>
      <c r="I81" t="str">
        <f>INDEX([2]Sheet1!$C$3:$O$15, MATCH(E81, [2]Sheet1!$C$2:$O$2,0), MATCH(F81, [2]Sheet1!$B$3:$B$15,0))</f>
        <v>0.60, 0.70</v>
      </c>
      <c r="J81" t="str">
        <f t="shared" si="13"/>
        <v>0.26</v>
      </c>
      <c r="K81" t="str">
        <f t="shared" si="14"/>
        <v>0.36</v>
      </c>
      <c r="L81" t="str">
        <f t="shared" si="15"/>
        <v>0.60</v>
      </c>
      <c r="M81" t="str">
        <f t="shared" si="16"/>
        <v>0.70</v>
      </c>
      <c r="N81">
        <f>(15^(1-P81)-0.5^(1-P81))/(8^(1-P81)-4^(1-P81))</f>
        <v>3.6706764227650881</v>
      </c>
      <c r="O81">
        <f>(15^(1-P81)-0.5^(1-P81))/(8^(1-P81)-2^(1-P81))</f>
        <v>2.2660540781714462</v>
      </c>
      <c r="P81" s="4">
        <f t="shared" si="17"/>
        <v>0.31</v>
      </c>
      <c r="Q81" s="4">
        <f t="shared" si="18"/>
        <v>0.64999999999999991</v>
      </c>
      <c r="R81" s="4">
        <f t="shared" si="19"/>
        <v>2.9683652504682669</v>
      </c>
      <c r="S81" t="s">
        <v>40</v>
      </c>
      <c r="T81" t="s">
        <v>25</v>
      </c>
      <c r="U81" t="s">
        <v>43</v>
      </c>
      <c r="V81" t="s">
        <v>34</v>
      </c>
      <c r="W81" t="s">
        <v>21</v>
      </c>
      <c r="X81" t="s">
        <v>69</v>
      </c>
    </row>
    <row r="82" spans="1:24" x14ac:dyDescent="0.25">
      <c r="A82">
        <v>81</v>
      </c>
      <c r="B82" s="2">
        <v>6</v>
      </c>
      <c r="C82" s="2">
        <v>7</v>
      </c>
      <c r="D82" s="2">
        <v>3</v>
      </c>
      <c r="E82" s="1">
        <f t="shared" si="10"/>
        <v>7</v>
      </c>
      <c r="F82" s="1">
        <f t="shared" si="11"/>
        <v>8</v>
      </c>
      <c r="G82" s="1">
        <f t="shared" si="12"/>
        <v>4</v>
      </c>
      <c r="H82" t="str">
        <f>INDEX([1]Sheet1!$C$3:$O$15, MATCH(E82, [1]Sheet1!$B$3:$B$15, 0), MATCH(F82,[1]Sheet1!$C$2:$O$2,0))</f>
        <v>0.26, 0.36</v>
      </c>
      <c r="I82" t="str">
        <f>INDEX([2]Sheet1!$C$3:$O$15, MATCH(E82, [2]Sheet1!$C$2:$O$2,0), MATCH(F82, [2]Sheet1!$B$3:$B$15,0))</f>
        <v>0.60, 0.70</v>
      </c>
      <c r="J82" t="str">
        <f t="shared" si="13"/>
        <v>0.26</v>
      </c>
      <c r="K82" t="str">
        <f t="shared" si="14"/>
        <v>0.36</v>
      </c>
      <c r="L82" t="str">
        <f t="shared" si="15"/>
        <v>0.60</v>
      </c>
      <c r="M82" t="str">
        <f t="shared" si="16"/>
        <v>0.70</v>
      </c>
      <c r="N82">
        <f>(15^(1-P82)-0.5^(1-P82))/(8^(1-P82)-2^(1-P82))</f>
        <v>2.2660540781714462</v>
      </c>
      <c r="O82">
        <f>(15^(1-P82)-0.5^(1-P82))/(10^(1-P82)-2^(1-P82))</f>
        <v>1.7838523523333853</v>
      </c>
      <c r="P82" s="4">
        <f t="shared" si="17"/>
        <v>0.31</v>
      </c>
      <c r="Q82" s="4">
        <f t="shared" si="18"/>
        <v>0.64999999999999991</v>
      </c>
      <c r="R82" s="4">
        <f t="shared" si="19"/>
        <v>2.0249532152524159</v>
      </c>
      <c r="S82" t="s">
        <v>38</v>
      </c>
      <c r="T82" t="s">
        <v>25</v>
      </c>
      <c r="U82" t="s">
        <v>42</v>
      </c>
      <c r="V82" t="s">
        <v>20</v>
      </c>
      <c r="W82" t="s">
        <v>21</v>
      </c>
      <c r="X82" t="s">
        <v>69</v>
      </c>
    </row>
    <row r="83" spans="1:24" x14ac:dyDescent="0.25">
      <c r="A83">
        <v>82</v>
      </c>
      <c r="B83" s="2">
        <v>6</v>
      </c>
      <c r="C83" s="2">
        <v>10</v>
      </c>
      <c r="D83" s="2">
        <v>4</v>
      </c>
      <c r="E83" s="1">
        <f t="shared" si="10"/>
        <v>7</v>
      </c>
      <c r="F83" s="1">
        <f t="shared" si="11"/>
        <v>11</v>
      </c>
      <c r="G83" s="1">
        <f t="shared" si="12"/>
        <v>5</v>
      </c>
      <c r="H83" t="str">
        <f>INDEX([1]Sheet1!$C$3:$O$15, MATCH(E83, [1]Sheet1!$B$3:$B$15, 0), MATCH(F83,[1]Sheet1!$C$2:$O$2,0))</f>
        <v>0.41, 0.51</v>
      </c>
      <c r="I83" t="str">
        <f>INDEX([2]Sheet1!$C$3:$O$15, MATCH(E83, [2]Sheet1!$C$2:$O$2,0), MATCH(F83, [2]Sheet1!$B$3:$B$15,0))</f>
        <v>0.45, 0.55</v>
      </c>
      <c r="J83" t="str">
        <f t="shared" si="13"/>
        <v>0.41</v>
      </c>
      <c r="K83" t="str">
        <f t="shared" si="14"/>
        <v>0.51</v>
      </c>
      <c r="L83" t="str">
        <f t="shared" si="15"/>
        <v>0.45</v>
      </c>
      <c r="M83" t="str">
        <f t="shared" si="16"/>
        <v>0.55</v>
      </c>
      <c r="N83">
        <f>(15^(1-P83)-0.5^(1-P83))/(8^(1-P83)-4^(1-P83))</f>
        <v>3.7806117027622665</v>
      </c>
      <c r="O83">
        <f>(15^(1-P83)-0.5^(1-P83))/(8^(1-P83)-2^(1-P83))</f>
        <v>2.2400028833568153</v>
      </c>
      <c r="P83" s="4">
        <f t="shared" si="17"/>
        <v>0.45999999999999996</v>
      </c>
      <c r="Q83" s="4">
        <f t="shared" si="18"/>
        <v>0.5</v>
      </c>
      <c r="R83" s="4">
        <f t="shared" si="19"/>
        <v>3.0103072930595411</v>
      </c>
      <c r="S83" t="s">
        <v>37</v>
      </c>
      <c r="T83" t="s">
        <v>18</v>
      </c>
      <c r="U83" t="s">
        <v>43</v>
      </c>
      <c r="V83" t="s">
        <v>20</v>
      </c>
      <c r="W83" t="s">
        <v>21</v>
      </c>
      <c r="X83" t="s">
        <v>69</v>
      </c>
    </row>
    <row r="84" spans="1:24" x14ac:dyDescent="0.25">
      <c r="A84">
        <v>83</v>
      </c>
      <c r="B84" s="2">
        <v>6</v>
      </c>
      <c r="C84" s="2">
        <v>10</v>
      </c>
      <c r="D84" s="2">
        <v>6</v>
      </c>
      <c r="E84" s="1">
        <f t="shared" si="10"/>
        <v>7</v>
      </c>
      <c r="F84" s="1">
        <f t="shared" si="11"/>
        <v>11</v>
      </c>
      <c r="G84" s="1">
        <f t="shared" si="12"/>
        <v>7</v>
      </c>
      <c r="H84" t="str">
        <f>INDEX([1]Sheet1!$C$3:$O$15, MATCH(E84, [1]Sheet1!$B$3:$B$15, 0), MATCH(F84,[1]Sheet1!$C$2:$O$2,0))</f>
        <v>0.41, 0.51</v>
      </c>
      <c r="I84" t="str">
        <f>INDEX([2]Sheet1!$C$3:$O$15, MATCH(E84, [2]Sheet1!$C$2:$O$2,0), MATCH(F84, [2]Sheet1!$B$3:$B$15,0))</f>
        <v>0.45, 0.55</v>
      </c>
      <c r="J84" t="str">
        <f t="shared" si="13"/>
        <v>0.41</v>
      </c>
      <c r="K84" t="str">
        <f t="shared" si="14"/>
        <v>0.51</v>
      </c>
      <c r="L84" t="str">
        <f t="shared" si="15"/>
        <v>0.45</v>
      </c>
      <c r="M84" t="str">
        <f t="shared" si="16"/>
        <v>0.55</v>
      </c>
      <c r="N84">
        <f>(15^(1-P84)-0.5^(1-P84))/(5^(1-P84)-4^(1-P84))</f>
        <v>13.402478605067246</v>
      </c>
      <c r="O84">
        <f>(15^(1-P84)-0.5^(1-P84))/(7^(1-P84)-4^(1-P84))</f>
        <v>4.8644798040930999</v>
      </c>
      <c r="P84" s="4">
        <f t="shared" si="17"/>
        <v>0.45999999999999996</v>
      </c>
      <c r="Q84" s="4">
        <f t="shared" si="18"/>
        <v>0.5</v>
      </c>
      <c r="R84" s="4">
        <f t="shared" si="19"/>
        <v>9.1334792045801727</v>
      </c>
      <c r="S84" t="s">
        <v>40</v>
      </c>
      <c r="T84" t="s">
        <v>25</v>
      </c>
      <c r="U84" t="s">
        <v>41</v>
      </c>
      <c r="V84" t="s">
        <v>34</v>
      </c>
      <c r="W84" t="s">
        <v>21</v>
      </c>
      <c r="X84" t="s">
        <v>69</v>
      </c>
    </row>
    <row r="85" spans="1:24" x14ac:dyDescent="0.25">
      <c r="A85">
        <v>84</v>
      </c>
      <c r="B85" s="2">
        <v>6</v>
      </c>
      <c r="C85" s="2">
        <v>7</v>
      </c>
      <c r="D85" s="2">
        <v>4</v>
      </c>
      <c r="E85" s="1">
        <f t="shared" si="10"/>
        <v>7</v>
      </c>
      <c r="F85" s="1">
        <f t="shared" si="11"/>
        <v>8</v>
      </c>
      <c r="G85" s="1">
        <f t="shared" si="12"/>
        <v>5</v>
      </c>
      <c r="H85" t="str">
        <f>INDEX([1]Sheet1!$C$3:$O$15, MATCH(E85, [1]Sheet1!$B$3:$B$15, 0), MATCH(F85,[1]Sheet1!$C$2:$O$2,0))</f>
        <v>0.26, 0.36</v>
      </c>
      <c r="I85" t="str">
        <f>INDEX([2]Sheet1!$C$3:$O$15, MATCH(E85, [2]Sheet1!$C$2:$O$2,0), MATCH(F85, [2]Sheet1!$B$3:$B$15,0))</f>
        <v>0.60, 0.70</v>
      </c>
      <c r="J85" t="str">
        <f t="shared" si="13"/>
        <v>0.26</v>
      </c>
      <c r="K85" t="str">
        <f t="shared" si="14"/>
        <v>0.36</v>
      </c>
      <c r="L85" t="str">
        <f t="shared" si="15"/>
        <v>0.60</v>
      </c>
      <c r="M85" t="str">
        <f t="shared" si="16"/>
        <v>0.70</v>
      </c>
      <c r="N85">
        <f>(15^(1-P85)-0.5^(1-P85))/(8^(1-P85)-4^(1-P85))</f>
        <v>3.6706764227650881</v>
      </c>
      <c r="O85">
        <f>(15^(1-P85)-0.5^(1-P85))/(8^(1-P85)-2^(1-P85))</f>
        <v>2.2660540781714462</v>
      </c>
      <c r="P85" s="4">
        <f t="shared" si="17"/>
        <v>0.31</v>
      </c>
      <c r="Q85" s="4">
        <f t="shared" si="18"/>
        <v>0.64999999999999991</v>
      </c>
      <c r="R85" s="4">
        <f t="shared" si="19"/>
        <v>2.9683652504682669</v>
      </c>
      <c r="S85" t="s">
        <v>38</v>
      </c>
      <c r="T85" t="s">
        <v>18</v>
      </c>
      <c r="U85" t="s">
        <v>33</v>
      </c>
      <c r="V85" t="s">
        <v>20</v>
      </c>
      <c r="W85" t="s">
        <v>21</v>
      </c>
      <c r="X85" t="s">
        <v>69</v>
      </c>
    </row>
    <row r="86" spans="1:24" x14ac:dyDescent="0.25">
      <c r="A86">
        <v>85</v>
      </c>
      <c r="B86" s="2">
        <v>6</v>
      </c>
      <c r="C86" s="2">
        <v>7</v>
      </c>
      <c r="D86" s="2">
        <v>4</v>
      </c>
      <c r="E86" s="1">
        <f t="shared" si="10"/>
        <v>7</v>
      </c>
      <c r="F86" s="1">
        <f t="shared" si="11"/>
        <v>8</v>
      </c>
      <c r="G86" s="1">
        <f t="shared" si="12"/>
        <v>5</v>
      </c>
      <c r="H86" t="str">
        <f>INDEX([1]Sheet1!$C$3:$O$15, MATCH(E86, [1]Sheet1!$B$3:$B$15, 0), MATCH(F86,[1]Sheet1!$C$2:$O$2,0))</f>
        <v>0.26, 0.36</v>
      </c>
      <c r="I86" t="str">
        <f>INDEX([2]Sheet1!$C$3:$O$15, MATCH(E86, [2]Sheet1!$C$2:$O$2,0), MATCH(F86, [2]Sheet1!$B$3:$B$15,0))</f>
        <v>0.60, 0.70</v>
      </c>
      <c r="J86" t="str">
        <f t="shared" si="13"/>
        <v>0.26</v>
      </c>
      <c r="K86" t="str">
        <f t="shared" si="14"/>
        <v>0.36</v>
      </c>
      <c r="L86" t="str">
        <f t="shared" si="15"/>
        <v>0.60</v>
      </c>
      <c r="M86" t="str">
        <f t="shared" si="16"/>
        <v>0.70</v>
      </c>
      <c r="N86">
        <f>(15^(1-P86)-0.5^(1-P86))/(8^(1-P86)-4^(1-P86))</f>
        <v>3.6706764227650881</v>
      </c>
      <c r="O86">
        <f>(15^(1-P86)-0.5^(1-P86))/(8^(1-P86)-2^(1-P86))</f>
        <v>2.2660540781714462</v>
      </c>
      <c r="P86" s="4">
        <f t="shared" si="17"/>
        <v>0.31</v>
      </c>
      <c r="Q86" s="4">
        <f t="shared" si="18"/>
        <v>0.64999999999999991</v>
      </c>
      <c r="R86" s="4">
        <f t="shared" si="19"/>
        <v>2.9683652504682669</v>
      </c>
      <c r="S86" t="s">
        <v>35</v>
      </c>
      <c r="T86" t="s">
        <v>25</v>
      </c>
      <c r="U86" t="s">
        <v>33</v>
      </c>
      <c r="V86" t="s">
        <v>20</v>
      </c>
      <c r="W86" t="s">
        <v>21</v>
      </c>
      <c r="X86" t="s">
        <v>69</v>
      </c>
    </row>
    <row r="87" spans="1:24" x14ac:dyDescent="0.25">
      <c r="A87">
        <v>86</v>
      </c>
      <c r="B87" s="2">
        <v>6</v>
      </c>
      <c r="C87" s="2">
        <v>7</v>
      </c>
      <c r="D87" s="2">
        <v>3</v>
      </c>
      <c r="E87" s="1">
        <f t="shared" si="10"/>
        <v>7</v>
      </c>
      <c r="F87" s="1">
        <f t="shared" si="11"/>
        <v>8</v>
      </c>
      <c r="G87" s="1">
        <f t="shared" si="12"/>
        <v>4</v>
      </c>
      <c r="H87" t="str">
        <f>INDEX([1]Sheet1!$C$3:$O$15, MATCH(E87, [1]Sheet1!$B$3:$B$15, 0), MATCH(F87,[1]Sheet1!$C$2:$O$2,0))</f>
        <v>0.26, 0.36</v>
      </c>
      <c r="I87" t="str">
        <f>INDEX([2]Sheet1!$C$3:$O$15, MATCH(E87, [2]Sheet1!$C$2:$O$2,0), MATCH(F87, [2]Sheet1!$B$3:$B$15,0))</f>
        <v>0.60, 0.70</v>
      </c>
      <c r="J87" t="str">
        <f t="shared" si="13"/>
        <v>0.26</v>
      </c>
      <c r="K87" t="str">
        <f t="shared" si="14"/>
        <v>0.36</v>
      </c>
      <c r="L87" t="str">
        <f t="shared" si="15"/>
        <v>0.60</v>
      </c>
      <c r="M87" t="str">
        <f t="shared" si="16"/>
        <v>0.70</v>
      </c>
      <c r="N87">
        <f>(15^(1-P87)-0.5^(1-P87))/(8^(1-P87)-2^(1-P87))</f>
        <v>2.2660540781714462</v>
      </c>
      <c r="O87">
        <f>(15^(1-P87)-0.5^(1-P87))/(10^(1-P87)-2^(1-P87))</f>
        <v>1.7838523523333853</v>
      </c>
      <c r="P87" s="4">
        <f t="shared" si="17"/>
        <v>0.31</v>
      </c>
      <c r="Q87" s="4">
        <f t="shared" si="18"/>
        <v>0.64999999999999991</v>
      </c>
      <c r="R87" s="4">
        <f t="shared" si="19"/>
        <v>2.0249532152524159</v>
      </c>
      <c r="S87" t="s">
        <v>35</v>
      </c>
      <c r="T87" t="s">
        <v>25</v>
      </c>
      <c r="U87" t="s">
        <v>39</v>
      </c>
      <c r="V87" t="s">
        <v>34</v>
      </c>
      <c r="W87" t="s">
        <v>21</v>
      </c>
      <c r="X87" t="s">
        <v>69</v>
      </c>
    </row>
    <row r="88" spans="1:24" x14ac:dyDescent="0.25">
      <c r="A88">
        <v>87</v>
      </c>
      <c r="B88" s="2">
        <v>6</v>
      </c>
      <c r="C88" s="2">
        <v>7</v>
      </c>
      <c r="D88" s="2">
        <v>3</v>
      </c>
      <c r="E88" s="1">
        <f t="shared" si="10"/>
        <v>7</v>
      </c>
      <c r="F88" s="1">
        <f t="shared" si="11"/>
        <v>8</v>
      </c>
      <c r="G88" s="1">
        <f t="shared" si="12"/>
        <v>4</v>
      </c>
      <c r="H88" t="str">
        <f>INDEX([1]Sheet1!$C$3:$O$15, MATCH(E88, [1]Sheet1!$B$3:$B$15, 0), MATCH(F88,[1]Sheet1!$C$2:$O$2,0))</f>
        <v>0.26, 0.36</v>
      </c>
      <c r="I88" t="str">
        <f>INDEX([2]Sheet1!$C$3:$O$15, MATCH(E88, [2]Sheet1!$C$2:$O$2,0), MATCH(F88, [2]Sheet1!$B$3:$B$15,0))</f>
        <v>0.60, 0.70</v>
      </c>
      <c r="J88" t="str">
        <f t="shared" si="13"/>
        <v>0.26</v>
      </c>
      <c r="K88" t="str">
        <f t="shared" si="14"/>
        <v>0.36</v>
      </c>
      <c r="L88" t="str">
        <f t="shared" si="15"/>
        <v>0.60</v>
      </c>
      <c r="M88" t="str">
        <f t="shared" si="16"/>
        <v>0.70</v>
      </c>
      <c r="N88">
        <f>(15^(1-P88)-0.5^(1-P88))/(8^(1-P88)-2^(1-P88))</f>
        <v>2.2660540781714462</v>
      </c>
      <c r="O88">
        <f>(15^(1-P88)-0.5^(1-P88))/(10^(1-P88)-2^(1-P88))</f>
        <v>1.7838523523333853</v>
      </c>
      <c r="P88" s="4">
        <f t="shared" si="17"/>
        <v>0.31</v>
      </c>
      <c r="Q88" s="4">
        <f t="shared" si="18"/>
        <v>0.64999999999999991</v>
      </c>
      <c r="R88" s="4">
        <f t="shared" si="19"/>
        <v>2.0249532152524159</v>
      </c>
      <c r="S88" t="s">
        <v>37</v>
      </c>
      <c r="T88" t="s">
        <v>18</v>
      </c>
      <c r="U88" t="s">
        <v>33</v>
      </c>
      <c r="V88" t="s">
        <v>20</v>
      </c>
      <c r="W88" t="s">
        <v>21</v>
      </c>
      <c r="X88" t="s">
        <v>69</v>
      </c>
    </row>
    <row r="89" spans="1:24" x14ac:dyDescent="0.25">
      <c r="A89">
        <v>88</v>
      </c>
      <c r="B89" s="2">
        <v>7</v>
      </c>
      <c r="C89" s="2">
        <v>9</v>
      </c>
      <c r="D89" s="2">
        <v>4</v>
      </c>
      <c r="E89" s="1">
        <f t="shared" si="10"/>
        <v>8</v>
      </c>
      <c r="F89" s="1">
        <f t="shared" si="11"/>
        <v>10</v>
      </c>
      <c r="G89" s="1">
        <f t="shared" si="12"/>
        <v>5</v>
      </c>
      <c r="H89" t="str">
        <f>INDEX([1]Sheet1!$C$3:$O$15, MATCH(E89, [1]Sheet1!$B$3:$B$15, 0), MATCH(F89,[1]Sheet1!$C$2:$O$2,0))</f>
        <v>0.41, 0.50</v>
      </c>
      <c r="I89" t="str">
        <f>INDEX([2]Sheet1!$C$3:$O$15, MATCH(E89, [2]Sheet1!$C$2:$O$2,0), MATCH(F89, [2]Sheet1!$B$3:$B$15,0))</f>
        <v>0.56, 0.66</v>
      </c>
      <c r="J89" t="str">
        <f t="shared" si="13"/>
        <v>0.41</v>
      </c>
      <c r="K89" t="str">
        <f t="shared" si="14"/>
        <v>0.50</v>
      </c>
      <c r="L89" t="str">
        <f t="shared" si="15"/>
        <v>0.56</v>
      </c>
      <c r="M89" t="str">
        <f t="shared" si="16"/>
        <v>0.66</v>
      </c>
      <c r="N89">
        <f>(15^(1-P89)-0.5^(1-P89))/(8^(1-P89)-4^(1-P89))</f>
        <v>3.775859284838293</v>
      </c>
      <c r="O89">
        <f>(15^(1-P89)-0.5^(1-P89))/(8^(1-P89)-2^(1-P89))</f>
        <v>2.2403456427154924</v>
      </c>
      <c r="P89" s="4">
        <f t="shared" si="17"/>
        <v>0.45499999999999996</v>
      </c>
      <c r="Q89" s="4">
        <f t="shared" si="18"/>
        <v>0.6100000000000001</v>
      </c>
      <c r="R89" s="4">
        <f t="shared" si="19"/>
        <v>3.0081024637768925</v>
      </c>
      <c r="S89" t="s">
        <v>32</v>
      </c>
      <c r="T89" t="s">
        <v>25</v>
      </c>
      <c r="U89" t="s">
        <v>42</v>
      </c>
      <c r="V89" t="s">
        <v>20</v>
      </c>
      <c r="W89" t="s">
        <v>21</v>
      </c>
      <c r="X89" t="s">
        <v>69</v>
      </c>
    </row>
    <row r="90" spans="1:24" x14ac:dyDescent="0.25">
      <c r="A90">
        <v>89</v>
      </c>
      <c r="B90" s="2">
        <v>6</v>
      </c>
      <c r="C90" s="2">
        <v>7</v>
      </c>
      <c r="D90" s="2">
        <v>4</v>
      </c>
      <c r="E90" s="1">
        <f t="shared" si="10"/>
        <v>7</v>
      </c>
      <c r="F90" s="1">
        <f t="shared" si="11"/>
        <v>8</v>
      </c>
      <c r="G90" s="1">
        <f t="shared" si="12"/>
        <v>5</v>
      </c>
      <c r="H90" t="str">
        <f>INDEX([1]Sheet1!$C$3:$O$15, MATCH(E90, [1]Sheet1!$B$3:$B$15, 0), MATCH(F90,[1]Sheet1!$C$2:$O$2,0))</f>
        <v>0.26, 0.36</v>
      </c>
      <c r="I90" t="str">
        <f>INDEX([2]Sheet1!$C$3:$O$15, MATCH(E90, [2]Sheet1!$C$2:$O$2,0), MATCH(F90, [2]Sheet1!$B$3:$B$15,0))</f>
        <v>0.60, 0.70</v>
      </c>
      <c r="J90" t="str">
        <f t="shared" si="13"/>
        <v>0.26</v>
      </c>
      <c r="K90" t="str">
        <f t="shared" si="14"/>
        <v>0.36</v>
      </c>
      <c r="L90" t="str">
        <f t="shared" si="15"/>
        <v>0.60</v>
      </c>
      <c r="M90" t="str">
        <f t="shared" si="16"/>
        <v>0.70</v>
      </c>
      <c r="N90">
        <f>(15^(1-P90)-0.5^(1-P90))/(8^(1-P90)-4^(1-P90))</f>
        <v>3.6706764227650881</v>
      </c>
      <c r="O90">
        <f>(15^(1-P90)-0.5^(1-P90))/(8^(1-P90)-2^(1-P90))</f>
        <v>2.2660540781714462</v>
      </c>
      <c r="P90" s="4">
        <f t="shared" si="17"/>
        <v>0.31</v>
      </c>
      <c r="Q90" s="4">
        <f t="shared" si="18"/>
        <v>0.64999999999999991</v>
      </c>
      <c r="R90" s="4">
        <f t="shared" si="19"/>
        <v>2.9683652504682669</v>
      </c>
      <c r="S90" t="s">
        <v>32</v>
      </c>
      <c r="T90" t="s">
        <v>18</v>
      </c>
      <c r="U90" t="s">
        <v>39</v>
      </c>
      <c r="V90" t="s">
        <v>20</v>
      </c>
      <c r="W90" t="s">
        <v>21</v>
      </c>
      <c r="X90" t="s">
        <v>69</v>
      </c>
    </row>
    <row r="91" spans="1:24" x14ac:dyDescent="0.25">
      <c r="A91">
        <v>90</v>
      </c>
      <c r="B91" s="2">
        <v>7</v>
      </c>
      <c r="C91" s="2">
        <v>8</v>
      </c>
      <c r="D91" s="2">
        <v>4</v>
      </c>
      <c r="E91" s="1">
        <f t="shared" si="10"/>
        <v>8</v>
      </c>
      <c r="F91" s="1">
        <f t="shared" si="11"/>
        <v>9</v>
      </c>
      <c r="G91" s="1">
        <f t="shared" si="12"/>
        <v>5</v>
      </c>
      <c r="H91" t="str">
        <f>INDEX([1]Sheet1!$C$3:$O$15, MATCH(E91, [1]Sheet1!$B$3:$B$15, 0), MATCH(F91,[1]Sheet1!$C$2:$O$2,0))</f>
        <v>0.37, 0.45</v>
      </c>
      <c r="I91" t="str">
        <f>INDEX([2]Sheet1!$C$3:$O$15, MATCH(E91, [2]Sheet1!$C$2:$O$2,0), MATCH(F91, [2]Sheet1!$B$3:$B$15,0))</f>
        <v>0.62, 0.70</v>
      </c>
      <c r="J91" t="str">
        <f t="shared" si="13"/>
        <v>0.37</v>
      </c>
      <c r="K91" t="str">
        <f t="shared" si="14"/>
        <v>0.45</v>
      </c>
      <c r="L91" t="str">
        <f t="shared" si="15"/>
        <v>0.62</v>
      </c>
      <c r="M91" t="str">
        <f t="shared" si="16"/>
        <v>0.70</v>
      </c>
      <c r="N91">
        <f>(15^(1-P91)-0.5^(1-P91))/(8^(1-P91)-4^(1-P91))</f>
        <v>3.7366013478997258</v>
      </c>
      <c r="O91">
        <f>(15^(1-P91)-0.5^(1-P91))/(8^(1-P91)-2^(1-P91))</f>
        <v>2.2450910398787109</v>
      </c>
      <c r="P91" s="4">
        <f t="shared" si="17"/>
        <v>0.41000000000000003</v>
      </c>
      <c r="Q91" s="4">
        <f t="shared" si="18"/>
        <v>0.65999999999999992</v>
      </c>
      <c r="R91" s="4">
        <f t="shared" si="19"/>
        <v>2.9908461938892184</v>
      </c>
      <c r="S91" t="s">
        <v>37</v>
      </c>
      <c r="T91" t="s">
        <v>18</v>
      </c>
      <c r="U91" t="s">
        <v>41</v>
      </c>
      <c r="V91" t="s">
        <v>28</v>
      </c>
      <c r="W91" t="s">
        <v>21</v>
      </c>
      <c r="X91" t="s">
        <v>69</v>
      </c>
    </row>
    <row r="92" spans="1:24" x14ac:dyDescent="0.25">
      <c r="A92">
        <v>91</v>
      </c>
      <c r="B92" s="2">
        <v>6</v>
      </c>
      <c r="C92" s="2">
        <v>7</v>
      </c>
      <c r="D92" s="2">
        <v>3</v>
      </c>
      <c r="E92" s="1">
        <f t="shared" si="10"/>
        <v>7</v>
      </c>
      <c r="F92" s="1">
        <f t="shared" si="11"/>
        <v>8</v>
      </c>
      <c r="G92" s="1">
        <f t="shared" si="12"/>
        <v>4</v>
      </c>
      <c r="H92" t="str">
        <f>INDEX([1]Sheet1!$C$3:$O$15, MATCH(E92, [1]Sheet1!$B$3:$B$15, 0), MATCH(F92,[1]Sheet1!$C$2:$O$2,0))</f>
        <v>0.26, 0.36</v>
      </c>
      <c r="I92" t="str">
        <f>INDEX([2]Sheet1!$C$3:$O$15, MATCH(E92, [2]Sheet1!$C$2:$O$2,0), MATCH(F92, [2]Sheet1!$B$3:$B$15,0))</f>
        <v>0.60, 0.70</v>
      </c>
      <c r="J92" t="str">
        <f t="shared" si="13"/>
        <v>0.26</v>
      </c>
      <c r="K92" t="str">
        <f t="shared" si="14"/>
        <v>0.36</v>
      </c>
      <c r="L92" t="str">
        <f t="shared" si="15"/>
        <v>0.60</v>
      </c>
      <c r="M92" t="str">
        <f t="shared" si="16"/>
        <v>0.70</v>
      </c>
      <c r="N92">
        <f>(15^(1-P92)-0.5^(1-P92))/(8^(1-P92)-2^(1-P92))</f>
        <v>2.2660540781714462</v>
      </c>
      <c r="O92">
        <f>(15^(1-P92)-0.5^(1-P92))/(10^(1-P92)-2^(1-P92))</f>
        <v>1.7838523523333853</v>
      </c>
      <c r="P92" s="4">
        <f t="shared" si="17"/>
        <v>0.31</v>
      </c>
      <c r="Q92" s="4">
        <f t="shared" si="18"/>
        <v>0.64999999999999991</v>
      </c>
      <c r="R92" s="4">
        <f t="shared" si="19"/>
        <v>2.0249532152524159</v>
      </c>
      <c r="S92" t="s">
        <v>40</v>
      </c>
      <c r="T92" t="s">
        <v>18</v>
      </c>
      <c r="U92" t="s">
        <v>41</v>
      </c>
      <c r="V92" t="s">
        <v>20</v>
      </c>
      <c r="W92" t="s">
        <v>21</v>
      </c>
      <c r="X92" t="s">
        <v>69</v>
      </c>
    </row>
    <row r="93" spans="1:24" x14ac:dyDescent="0.25">
      <c r="A93">
        <v>92</v>
      </c>
      <c r="B93" s="2">
        <v>7</v>
      </c>
      <c r="C93" s="2">
        <v>6</v>
      </c>
      <c r="D93" s="2">
        <v>4</v>
      </c>
      <c r="E93" s="1">
        <f t="shared" si="10"/>
        <v>8</v>
      </c>
      <c r="F93" s="1">
        <f t="shared" si="11"/>
        <v>7</v>
      </c>
      <c r="G93" s="1">
        <f t="shared" si="12"/>
        <v>5</v>
      </c>
      <c r="H93" t="str">
        <f>INDEX([1]Sheet1!$C$3:$O$15, MATCH(E93, [1]Sheet1!$B$3:$B$15, 0), MATCH(F93,[1]Sheet1!$C$2:$O$2,0))</f>
        <v>0.25, 0.36</v>
      </c>
      <c r="I93" t="str">
        <f>INDEX([2]Sheet1!$C$3:$O$15, MATCH(E93, [2]Sheet1!$C$2:$O$2,0), MATCH(F93, [2]Sheet1!$B$3:$B$15,0))</f>
        <v>0.71, 0.82</v>
      </c>
      <c r="J93" t="str">
        <f t="shared" si="13"/>
        <v>0.25</v>
      </c>
      <c r="K93" t="str">
        <f t="shared" si="14"/>
        <v>0.36</v>
      </c>
      <c r="L93" t="str">
        <f t="shared" si="15"/>
        <v>0.71</v>
      </c>
      <c r="M93" t="str">
        <f t="shared" si="16"/>
        <v>0.82</v>
      </c>
      <c r="N93">
        <f>(15^(1-P93)-0.5^(1-P93))/(8^(1-P93)-4^(1-P93))</f>
        <v>3.6681074459793934</v>
      </c>
      <c r="O93">
        <f>(15^(1-P93)-0.5^(1-P93))/(8^(1-P93)-2^(1-P93))</f>
        <v>2.2674700602186646</v>
      </c>
      <c r="P93" s="4">
        <f t="shared" si="17"/>
        <v>0.30499999999999999</v>
      </c>
      <c r="Q93" s="4">
        <f t="shared" si="18"/>
        <v>0.7649999999999999</v>
      </c>
      <c r="R93" s="4">
        <f t="shared" si="19"/>
        <v>2.967788753099029</v>
      </c>
      <c r="S93" t="s">
        <v>35</v>
      </c>
      <c r="T93" t="s">
        <v>18</v>
      </c>
      <c r="U93" t="s">
        <v>42</v>
      </c>
      <c r="V93" t="s">
        <v>24</v>
      </c>
      <c r="W93" t="s">
        <v>21</v>
      </c>
      <c r="X93" t="s">
        <v>69</v>
      </c>
    </row>
    <row r="94" spans="1:24" x14ac:dyDescent="0.25">
      <c r="A94">
        <v>93</v>
      </c>
      <c r="B94" s="2">
        <v>6</v>
      </c>
      <c r="C94" s="2">
        <v>7</v>
      </c>
      <c r="D94" s="2">
        <v>4</v>
      </c>
      <c r="E94" s="1">
        <f t="shared" si="10"/>
        <v>7</v>
      </c>
      <c r="F94" s="1">
        <f t="shared" si="11"/>
        <v>8</v>
      </c>
      <c r="G94" s="1">
        <f t="shared" si="12"/>
        <v>5</v>
      </c>
      <c r="H94" t="str">
        <f>INDEX([1]Sheet1!$C$3:$O$15, MATCH(E94, [1]Sheet1!$B$3:$B$15, 0), MATCH(F94,[1]Sheet1!$C$2:$O$2,0))</f>
        <v>0.26, 0.36</v>
      </c>
      <c r="I94" t="str">
        <f>INDEX([2]Sheet1!$C$3:$O$15, MATCH(E94, [2]Sheet1!$C$2:$O$2,0), MATCH(F94, [2]Sheet1!$B$3:$B$15,0))</f>
        <v>0.60, 0.70</v>
      </c>
      <c r="J94" t="str">
        <f t="shared" si="13"/>
        <v>0.26</v>
      </c>
      <c r="K94" t="str">
        <f t="shared" si="14"/>
        <v>0.36</v>
      </c>
      <c r="L94" t="str">
        <f t="shared" si="15"/>
        <v>0.60</v>
      </c>
      <c r="M94" t="str">
        <f t="shared" si="16"/>
        <v>0.70</v>
      </c>
      <c r="N94">
        <f>(15^(1-P94)-0.5^(1-P94))/(8^(1-P94)-4^(1-P94))</f>
        <v>3.6706764227650881</v>
      </c>
      <c r="O94">
        <f>(15^(1-P94)-0.5^(1-P94))/(8^(1-P94)-2^(1-P94))</f>
        <v>2.2660540781714462</v>
      </c>
      <c r="P94" s="4">
        <f t="shared" si="17"/>
        <v>0.31</v>
      </c>
      <c r="Q94" s="4">
        <f t="shared" si="18"/>
        <v>0.64999999999999991</v>
      </c>
      <c r="R94" s="4">
        <f t="shared" si="19"/>
        <v>2.9683652504682669</v>
      </c>
      <c r="S94" t="s">
        <v>40</v>
      </c>
      <c r="T94" t="s">
        <v>18</v>
      </c>
      <c r="U94" t="s">
        <v>41</v>
      </c>
      <c r="V94" t="s">
        <v>20</v>
      </c>
      <c r="W94" t="s">
        <v>21</v>
      </c>
      <c r="X94" t="s">
        <v>69</v>
      </c>
    </row>
    <row r="95" spans="1:24" x14ac:dyDescent="0.25">
      <c r="A95">
        <v>94</v>
      </c>
      <c r="B95" s="2">
        <v>6</v>
      </c>
      <c r="C95" s="2">
        <v>7</v>
      </c>
      <c r="D95" s="2">
        <v>3</v>
      </c>
      <c r="E95" s="1">
        <f t="shared" si="10"/>
        <v>7</v>
      </c>
      <c r="F95" s="1">
        <f t="shared" si="11"/>
        <v>8</v>
      </c>
      <c r="G95" s="1">
        <f t="shared" si="12"/>
        <v>4</v>
      </c>
      <c r="H95" t="str">
        <f>INDEX([1]Sheet1!$C$3:$O$15, MATCH(E95, [1]Sheet1!$B$3:$B$15, 0), MATCH(F95,[1]Sheet1!$C$2:$O$2,0))</f>
        <v>0.26, 0.36</v>
      </c>
      <c r="I95" t="str">
        <f>INDEX([2]Sheet1!$C$3:$O$15, MATCH(E95, [2]Sheet1!$C$2:$O$2,0), MATCH(F95, [2]Sheet1!$B$3:$B$15,0))</f>
        <v>0.60, 0.70</v>
      </c>
      <c r="J95" t="str">
        <f t="shared" si="13"/>
        <v>0.26</v>
      </c>
      <c r="K95" t="str">
        <f t="shared" si="14"/>
        <v>0.36</v>
      </c>
      <c r="L95" t="str">
        <f t="shared" si="15"/>
        <v>0.60</v>
      </c>
      <c r="M95" t="str">
        <f t="shared" si="16"/>
        <v>0.70</v>
      </c>
      <c r="N95">
        <f>(15^(1-P95)-0.5^(1-P95))/(8^(1-P95)-2^(1-P95))</f>
        <v>2.2660540781714462</v>
      </c>
      <c r="O95">
        <f>(15^(1-P95)-0.5^(1-P95))/(10^(1-P95)-2^(1-P95))</f>
        <v>1.7838523523333853</v>
      </c>
      <c r="P95" s="4">
        <f t="shared" si="17"/>
        <v>0.31</v>
      </c>
      <c r="Q95" s="4">
        <f t="shared" si="18"/>
        <v>0.64999999999999991</v>
      </c>
      <c r="R95" s="4">
        <f t="shared" si="19"/>
        <v>2.0249532152524159</v>
      </c>
      <c r="S95" t="s">
        <v>37</v>
      </c>
      <c r="T95" t="s">
        <v>18</v>
      </c>
      <c r="U95" t="s">
        <v>36</v>
      </c>
      <c r="V95" t="s">
        <v>20</v>
      </c>
      <c r="W95" t="s">
        <v>23</v>
      </c>
      <c r="X95" t="s">
        <v>69</v>
      </c>
    </row>
    <row r="96" spans="1:24" x14ac:dyDescent="0.25">
      <c r="A96">
        <v>95</v>
      </c>
      <c r="B96" s="2">
        <v>6</v>
      </c>
      <c r="C96" s="2">
        <v>7</v>
      </c>
      <c r="D96" s="2">
        <v>4</v>
      </c>
      <c r="E96" s="1">
        <f t="shared" si="10"/>
        <v>7</v>
      </c>
      <c r="F96" s="1">
        <f t="shared" si="11"/>
        <v>8</v>
      </c>
      <c r="G96" s="1">
        <f t="shared" si="12"/>
        <v>5</v>
      </c>
      <c r="H96" t="str">
        <f>INDEX([1]Sheet1!$C$3:$O$15, MATCH(E96, [1]Sheet1!$B$3:$B$15, 0), MATCH(F96,[1]Sheet1!$C$2:$O$2,0))</f>
        <v>0.26, 0.36</v>
      </c>
      <c r="I96" t="str">
        <f>INDEX([2]Sheet1!$C$3:$O$15, MATCH(E96, [2]Sheet1!$C$2:$O$2,0), MATCH(F96, [2]Sheet1!$B$3:$B$15,0))</f>
        <v>0.60, 0.70</v>
      </c>
      <c r="J96" t="str">
        <f t="shared" si="13"/>
        <v>0.26</v>
      </c>
      <c r="K96" t="str">
        <f t="shared" si="14"/>
        <v>0.36</v>
      </c>
      <c r="L96" t="str">
        <f t="shared" si="15"/>
        <v>0.60</v>
      </c>
      <c r="M96" t="str">
        <f t="shared" si="16"/>
        <v>0.70</v>
      </c>
      <c r="N96">
        <f>(15^(1-P96)-0.5^(1-P96))/(8^(1-P96)-4^(1-P96))</f>
        <v>3.6706764227650881</v>
      </c>
      <c r="O96">
        <f>(15^(1-P96)-0.5^(1-P96))/(8^(1-P96)-2^(1-P96))</f>
        <v>2.2660540781714462</v>
      </c>
      <c r="P96" s="4">
        <f t="shared" si="17"/>
        <v>0.31</v>
      </c>
      <c r="Q96" s="4">
        <f t="shared" si="18"/>
        <v>0.64999999999999991</v>
      </c>
      <c r="R96" s="4">
        <f t="shared" si="19"/>
        <v>2.9683652504682669</v>
      </c>
      <c r="S96" t="s">
        <v>32</v>
      </c>
      <c r="T96" t="s">
        <v>18</v>
      </c>
      <c r="U96" t="s">
        <v>41</v>
      </c>
      <c r="V96" t="s">
        <v>20</v>
      </c>
      <c r="W96" t="s">
        <v>23</v>
      </c>
      <c r="X96" t="s">
        <v>69</v>
      </c>
    </row>
    <row r="97" spans="1:24" x14ac:dyDescent="0.25">
      <c r="A97">
        <v>96</v>
      </c>
      <c r="B97" s="2">
        <v>5</v>
      </c>
      <c r="C97" s="2">
        <v>7</v>
      </c>
      <c r="D97" s="2">
        <v>2</v>
      </c>
      <c r="E97" s="1">
        <f t="shared" si="10"/>
        <v>6</v>
      </c>
      <c r="F97" s="1">
        <f t="shared" si="11"/>
        <v>8</v>
      </c>
      <c r="G97" s="1">
        <f t="shared" si="12"/>
        <v>3</v>
      </c>
      <c r="H97" t="str">
        <f>INDEX([1]Sheet1!$C$3:$O$15, MATCH(E97, [1]Sheet1!$B$3:$B$15, 0), MATCH(F97,[1]Sheet1!$C$2:$O$2,0))</f>
        <v>0.21, 0.31</v>
      </c>
      <c r="I97" t="str">
        <f>INDEX([2]Sheet1!$C$3:$O$15, MATCH(E97, [2]Sheet1!$C$2:$O$2,0), MATCH(F97, [2]Sheet1!$B$3:$B$15,0))</f>
        <v>0.55, 0.64</v>
      </c>
      <c r="J97" t="str">
        <f t="shared" si="13"/>
        <v>0.21</v>
      </c>
      <c r="K97" t="str">
        <f t="shared" si="14"/>
        <v>0.31</v>
      </c>
      <c r="L97" t="str">
        <f t="shared" si="15"/>
        <v>0.55</v>
      </c>
      <c r="M97" t="str">
        <f t="shared" si="16"/>
        <v>0.64</v>
      </c>
      <c r="N97">
        <f>(15^(1-P97)-0.5^(1-P97))/(10^(1-P97)-2^(1-P97))</f>
        <v>1.7827971391785058</v>
      </c>
      <c r="O97">
        <f>(15^(1-P97)-2^(1-P97))/(10^(1-P97)-2^(1-P97))</f>
        <v>1.5027000798266845</v>
      </c>
      <c r="P97" s="4">
        <f t="shared" si="17"/>
        <v>0.26</v>
      </c>
      <c r="Q97" s="4">
        <f t="shared" si="18"/>
        <v>0.59499999999999997</v>
      </c>
      <c r="R97" s="4">
        <f t="shared" si="19"/>
        <v>1.6427486095025952</v>
      </c>
      <c r="S97" t="s">
        <v>32</v>
      </c>
      <c r="T97" t="s">
        <v>25</v>
      </c>
      <c r="U97" t="s">
        <v>39</v>
      </c>
      <c r="V97" t="s">
        <v>20</v>
      </c>
      <c r="W97" t="s">
        <v>21</v>
      </c>
      <c r="X97" t="s">
        <v>69</v>
      </c>
    </row>
    <row r="98" spans="1:24" x14ac:dyDescent="0.25">
      <c r="A98">
        <v>97</v>
      </c>
      <c r="B98" s="2">
        <v>7</v>
      </c>
      <c r="C98" s="2">
        <v>9</v>
      </c>
      <c r="D98" s="2">
        <v>4</v>
      </c>
      <c r="E98" s="1">
        <f t="shared" si="10"/>
        <v>8</v>
      </c>
      <c r="F98" s="1">
        <f t="shared" si="11"/>
        <v>10</v>
      </c>
      <c r="G98" s="1">
        <f t="shared" si="12"/>
        <v>5</v>
      </c>
      <c r="H98" t="str">
        <f>INDEX([1]Sheet1!$C$3:$O$15, MATCH(E98, [1]Sheet1!$B$3:$B$15, 0), MATCH(F98,[1]Sheet1!$C$2:$O$2,0))</f>
        <v>0.41, 0.50</v>
      </c>
      <c r="I98" t="str">
        <f>INDEX([2]Sheet1!$C$3:$O$15, MATCH(E98, [2]Sheet1!$C$2:$O$2,0), MATCH(F98, [2]Sheet1!$B$3:$B$15,0))</f>
        <v>0.56, 0.66</v>
      </c>
      <c r="J98" t="str">
        <f t="shared" si="13"/>
        <v>0.41</v>
      </c>
      <c r="K98" t="str">
        <f t="shared" si="14"/>
        <v>0.50</v>
      </c>
      <c r="L98" t="str">
        <f t="shared" si="15"/>
        <v>0.56</v>
      </c>
      <c r="M98" t="str">
        <f t="shared" si="16"/>
        <v>0.66</v>
      </c>
      <c r="N98">
        <f>(15^(1-P98)-0.5^(1-P98))/(8^(1-P98)-4^(1-P98))</f>
        <v>3.775859284838293</v>
      </c>
      <c r="O98">
        <f>(15^(1-P98)-0.5^(1-P98))/(8^(1-P98)-2^(1-P98))</f>
        <v>2.2403456427154924</v>
      </c>
      <c r="P98" s="4">
        <f t="shared" si="17"/>
        <v>0.45499999999999996</v>
      </c>
      <c r="Q98" s="4">
        <f t="shared" si="18"/>
        <v>0.6100000000000001</v>
      </c>
      <c r="R98" s="4">
        <f t="shared" si="19"/>
        <v>3.0081024637768925</v>
      </c>
      <c r="S98" t="s">
        <v>44</v>
      </c>
      <c r="T98" t="s">
        <v>18</v>
      </c>
      <c r="U98" t="s">
        <v>33</v>
      </c>
      <c r="V98" t="s">
        <v>24</v>
      </c>
      <c r="W98" t="s">
        <v>21</v>
      </c>
      <c r="X98" t="s">
        <v>69</v>
      </c>
    </row>
    <row r="99" spans="1:24" x14ac:dyDescent="0.25">
      <c r="A99">
        <v>98</v>
      </c>
      <c r="B99" s="2">
        <v>6</v>
      </c>
      <c r="C99" s="2">
        <v>7</v>
      </c>
      <c r="D99" s="2">
        <v>2</v>
      </c>
      <c r="E99" s="1">
        <f t="shared" si="10"/>
        <v>7</v>
      </c>
      <c r="F99" s="1">
        <f t="shared" si="11"/>
        <v>8</v>
      </c>
      <c r="G99" s="1">
        <f t="shared" si="12"/>
        <v>3</v>
      </c>
      <c r="H99" t="str">
        <f>INDEX([1]Sheet1!$C$3:$O$15, MATCH(E99, [1]Sheet1!$B$3:$B$15, 0), MATCH(F99,[1]Sheet1!$C$2:$O$2,0))</f>
        <v>0.26, 0.36</v>
      </c>
      <c r="I99" t="str">
        <f>INDEX([2]Sheet1!$C$3:$O$15, MATCH(E99, [2]Sheet1!$C$2:$O$2,0), MATCH(F99, [2]Sheet1!$B$3:$B$15,0))</f>
        <v>0.60, 0.70</v>
      </c>
      <c r="J99" t="str">
        <f t="shared" si="13"/>
        <v>0.26</v>
      </c>
      <c r="K99" t="str">
        <f t="shared" si="14"/>
        <v>0.36</v>
      </c>
      <c r="L99" t="str">
        <f t="shared" si="15"/>
        <v>0.60</v>
      </c>
      <c r="M99" t="str">
        <f t="shared" si="16"/>
        <v>0.70</v>
      </c>
      <c r="N99">
        <f>(15^(1-P99)-0.5^(1-P99))/(10^(1-P99)-2^(1-P99))</f>
        <v>1.7838523523333853</v>
      </c>
      <c r="O99">
        <f>(15^(1-P99)-2^(1-P99))/(10^(1-P99)-2^(1-P99))</f>
        <v>1.4813928442183284</v>
      </c>
      <c r="P99" s="4">
        <f t="shared" si="17"/>
        <v>0.31</v>
      </c>
      <c r="Q99" s="4">
        <f t="shared" si="18"/>
        <v>0.64999999999999991</v>
      </c>
      <c r="R99" s="4">
        <f t="shared" si="19"/>
        <v>1.6326225982758569</v>
      </c>
      <c r="S99" t="s">
        <v>40</v>
      </c>
      <c r="T99" t="s">
        <v>25</v>
      </c>
      <c r="U99" t="s">
        <v>33</v>
      </c>
      <c r="V99" t="s">
        <v>34</v>
      </c>
      <c r="W99" t="s">
        <v>21</v>
      </c>
      <c r="X99" t="s">
        <v>69</v>
      </c>
    </row>
    <row r="100" spans="1:24" x14ac:dyDescent="0.25">
      <c r="A100">
        <v>99</v>
      </c>
      <c r="B100" s="2">
        <v>6</v>
      </c>
      <c r="C100" s="2">
        <v>7</v>
      </c>
      <c r="D100" s="2">
        <v>3</v>
      </c>
      <c r="E100" s="1">
        <f t="shared" si="10"/>
        <v>7</v>
      </c>
      <c r="F100" s="1">
        <f t="shared" si="11"/>
        <v>8</v>
      </c>
      <c r="G100" s="1">
        <f t="shared" si="12"/>
        <v>4</v>
      </c>
      <c r="H100" t="str">
        <f>INDEX([1]Sheet1!$C$3:$O$15, MATCH(E100, [1]Sheet1!$B$3:$B$15, 0), MATCH(F100,[1]Sheet1!$C$2:$O$2,0))</f>
        <v>0.26, 0.36</v>
      </c>
      <c r="I100" t="str">
        <f>INDEX([2]Sheet1!$C$3:$O$15, MATCH(E100, [2]Sheet1!$C$2:$O$2,0), MATCH(F100, [2]Sheet1!$B$3:$B$15,0))</f>
        <v>0.60, 0.70</v>
      </c>
      <c r="J100" t="str">
        <f t="shared" si="13"/>
        <v>0.26</v>
      </c>
      <c r="K100" t="str">
        <f t="shared" si="14"/>
        <v>0.36</v>
      </c>
      <c r="L100" t="str">
        <f t="shared" si="15"/>
        <v>0.60</v>
      </c>
      <c r="M100" t="str">
        <f t="shared" si="16"/>
        <v>0.70</v>
      </c>
      <c r="N100">
        <f>(15^(1-P100)-0.5^(1-P100))/(8^(1-P100)-2^(1-P100))</f>
        <v>2.2660540781714462</v>
      </c>
      <c r="O100">
        <f>(15^(1-P100)-0.5^(1-P100))/(10^(1-P100)-2^(1-P100))</f>
        <v>1.7838523523333853</v>
      </c>
      <c r="P100" s="4">
        <f t="shared" si="17"/>
        <v>0.31</v>
      </c>
      <c r="Q100" s="4">
        <f t="shared" si="18"/>
        <v>0.64999999999999991</v>
      </c>
      <c r="R100" s="4">
        <f t="shared" si="19"/>
        <v>2.0249532152524159</v>
      </c>
      <c r="S100" t="s">
        <v>32</v>
      </c>
      <c r="T100" t="s">
        <v>18</v>
      </c>
      <c r="U100" t="s">
        <v>33</v>
      </c>
      <c r="V100" t="s">
        <v>20</v>
      </c>
      <c r="W100" t="s">
        <v>21</v>
      </c>
      <c r="X100" t="s">
        <v>69</v>
      </c>
    </row>
    <row r="101" spans="1:24" x14ac:dyDescent="0.25">
      <c r="A101">
        <v>100</v>
      </c>
      <c r="B101" s="2">
        <v>6</v>
      </c>
      <c r="C101" s="2">
        <v>7</v>
      </c>
      <c r="D101" s="2">
        <v>4</v>
      </c>
      <c r="E101" s="1">
        <f t="shared" si="10"/>
        <v>7</v>
      </c>
      <c r="F101" s="1">
        <f t="shared" si="11"/>
        <v>8</v>
      </c>
      <c r="G101" s="1">
        <f t="shared" si="12"/>
        <v>5</v>
      </c>
      <c r="H101" t="str">
        <f>INDEX([1]Sheet1!$C$3:$O$15, MATCH(E101, [1]Sheet1!$B$3:$B$15, 0), MATCH(F101,[1]Sheet1!$C$2:$O$2,0))</f>
        <v>0.26, 0.36</v>
      </c>
      <c r="I101" t="str">
        <f>INDEX([2]Sheet1!$C$3:$O$15, MATCH(E101, [2]Sheet1!$C$2:$O$2,0), MATCH(F101, [2]Sheet1!$B$3:$B$15,0))</f>
        <v>0.60, 0.70</v>
      </c>
      <c r="J101" t="str">
        <f t="shared" si="13"/>
        <v>0.26</v>
      </c>
      <c r="K101" t="str">
        <f t="shared" si="14"/>
        <v>0.36</v>
      </c>
      <c r="L101" t="str">
        <f t="shared" si="15"/>
        <v>0.60</v>
      </c>
      <c r="M101" t="str">
        <f t="shared" si="16"/>
        <v>0.70</v>
      </c>
      <c r="N101">
        <f>(15^(1-P101)-0.5^(1-P101))/(8^(1-P101)-4^(1-P101))</f>
        <v>3.6706764227650881</v>
      </c>
      <c r="O101">
        <f>(15^(1-P101)-0.5^(1-P101))/(8^(1-P101)-2^(1-P101))</f>
        <v>2.2660540781714462</v>
      </c>
      <c r="P101" s="4">
        <f t="shared" si="17"/>
        <v>0.31</v>
      </c>
      <c r="Q101" s="4">
        <f t="shared" si="18"/>
        <v>0.64999999999999991</v>
      </c>
      <c r="R101" s="4">
        <f t="shared" si="19"/>
        <v>2.9683652504682669</v>
      </c>
      <c r="S101" t="s">
        <v>44</v>
      </c>
      <c r="T101" t="s">
        <v>25</v>
      </c>
      <c r="U101" t="s">
        <v>41</v>
      </c>
      <c r="V101" t="s">
        <v>20</v>
      </c>
      <c r="W101" t="s">
        <v>21</v>
      </c>
      <c r="X101" t="s">
        <v>69</v>
      </c>
    </row>
    <row r="102" spans="1:24" x14ac:dyDescent="0.25">
      <c r="A102">
        <v>101</v>
      </c>
      <c r="B102" s="2">
        <v>6</v>
      </c>
      <c r="C102" s="2">
        <v>7</v>
      </c>
      <c r="D102" s="2">
        <v>4</v>
      </c>
      <c r="E102" s="1">
        <f t="shared" si="10"/>
        <v>7</v>
      </c>
      <c r="F102" s="1">
        <f t="shared" si="11"/>
        <v>8</v>
      </c>
      <c r="G102" s="1">
        <f t="shared" si="12"/>
        <v>5</v>
      </c>
      <c r="H102" t="str">
        <f>INDEX([1]Sheet1!$C$3:$O$15, MATCH(E102, [1]Sheet1!$B$3:$B$15, 0), MATCH(F102,[1]Sheet1!$C$2:$O$2,0))</f>
        <v>0.26, 0.36</v>
      </c>
      <c r="I102" t="str">
        <f>INDEX([2]Sheet1!$C$3:$O$15, MATCH(E102, [2]Sheet1!$C$2:$O$2,0), MATCH(F102, [2]Sheet1!$B$3:$B$15,0))</f>
        <v>0.60, 0.70</v>
      </c>
      <c r="J102" t="str">
        <f t="shared" si="13"/>
        <v>0.26</v>
      </c>
      <c r="K102" t="str">
        <f t="shared" si="14"/>
        <v>0.36</v>
      </c>
      <c r="L102" t="str">
        <f t="shared" si="15"/>
        <v>0.60</v>
      </c>
      <c r="M102" t="str">
        <f t="shared" si="16"/>
        <v>0.70</v>
      </c>
      <c r="N102">
        <f>(15^(1-P102)-0.5^(1-P102))/(8^(1-P102)-4^(1-P102))</f>
        <v>3.6706764227650881</v>
      </c>
      <c r="O102">
        <f>(15^(1-P102)-0.5^(1-P102))/(8^(1-P102)-2^(1-P102))</f>
        <v>2.2660540781714462</v>
      </c>
      <c r="P102" s="4">
        <f t="shared" si="17"/>
        <v>0.31</v>
      </c>
      <c r="Q102" s="4">
        <f t="shared" si="18"/>
        <v>0.64999999999999991</v>
      </c>
      <c r="R102" s="4">
        <f t="shared" si="19"/>
        <v>2.9683652504682669</v>
      </c>
      <c r="S102" t="s">
        <v>38</v>
      </c>
      <c r="T102" t="s">
        <v>18</v>
      </c>
      <c r="U102" t="s">
        <v>33</v>
      </c>
      <c r="V102" t="s">
        <v>34</v>
      </c>
      <c r="W102" t="s">
        <v>21</v>
      </c>
      <c r="X102" t="s">
        <v>69</v>
      </c>
    </row>
    <row r="103" spans="1:24" x14ac:dyDescent="0.25">
      <c r="A103">
        <v>102</v>
      </c>
      <c r="B103" s="2">
        <v>7</v>
      </c>
      <c r="C103" s="2">
        <v>10</v>
      </c>
      <c r="D103" s="2">
        <v>3</v>
      </c>
      <c r="E103" s="1">
        <f t="shared" si="10"/>
        <v>8</v>
      </c>
      <c r="F103" s="1">
        <f t="shared" si="11"/>
        <v>11</v>
      </c>
      <c r="G103" s="1">
        <f t="shared" si="12"/>
        <v>4</v>
      </c>
      <c r="H103" t="str">
        <f>INDEX([1]Sheet1!$C$3:$O$15, MATCH(E103, [1]Sheet1!$B$3:$B$15, 0), MATCH(F103,[1]Sheet1!$C$2:$O$2,0))</f>
        <v>0.46, 0.55</v>
      </c>
      <c r="I103" t="str">
        <f>INDEX([2]Sheet1!$C$3:$O$15, MATCH(E103, [2]Sheet1!$C$2:$O$2,0), MATCH(F103, [2]Sheet1!$B$3:$B$15,0))</f>
        <v>0.51, 0.60</v>
      </c>
      <c r="J103" t="str">
        <f t="shared" si="13"/>
        <v>0.46</v>
      </c>
      <c r="K103" t="str">
        <f t="shared" si="14"/>
        <v>0.55</v>
      </c>
      <c r="L103" t="str">
        <f t="shared" si="15"/>
        <v>0.51</v>
      </c>
      <c r="M103" t="str">
        <f t="shared" si="16"/>
        <v>0.60</v>
      </c>
      <c r="N103">
        <f>(15^(1-P103)-0.5^(1-P103))/(8^(1-P103)-2^(1-P103))</f>
        <v>2.2386097440328845</v>
      </c>
      <c r="O103">
        <f>(15^(1-P103)-0.5^(1-P103))/(10^(1-P103)-2^(1-P103))</f>
        <v>1.8123304674403691</v>
      </c>
      <c r="P103" s="4">
        <f t="shared" si="17"/>
        <v>0.505</v>
      </c>
      <c r="Q103" s="4">
        <f t="shared" si="18"/>
        <v>0.55499999999999994</v>
      </c>
      <c r="R103" s="4">
        <f t="shared" si="19"/>
        <v>2.0254701057366269</v>
      </c>
      <c r="S103" t="s">
        <v>40</v>
      </c>
      <c r="T103" t="s">
        <v>25</v>
      </c>
      <c r="U103" t="s">
        <v>41</v>
      </c>
      <c r="V103" t="s">
        <v>20</v>
      </c>
      <c r="W103" t="s">
        <v>21</v>
      </c>
      <c r="X103" t="s">
        <v>69</v>
      </c>
    </row>
    <row r="104" spans="1:24" x14ac:dyDescent="0.25">
      <c r="A104">
        <v>103</v>
      </c>
      <c r="B104" s="2">
        <v>6</v>
      </c>
      <c r="C104" s="2">
        <v>7</v>
      </c>
      <c r="D104" s="2">
        <v>4</v>
      </c>
      <c r="E104" s="1">
        <f t="shared" si="10"/>
        <v>7</v>
      </c>
      <c r="F104" s="1">
        <f t="shared" si="11"/>
        <v>8</v>
      </c>
      <c r="G104" s="1">
        <f t="shared" si="12"/>
        <v>5</v>
      </c>
      <c r="H104" t="str">
        <f>INDEX([1]Sheet1!$C$3:$O$15, MATCH(E104, [1]Sheet1!$B$3:$B$15, 0), MATCH(F104,[1]Sheet1!$C$2:$O$2,0))</f>
        <v>0.26, 0.36</v>
      </c>
      <c r="I104" t="str">
        <f>INDEX([2]Sheet1!$C$3:$O$15, MATCH(E104, [2]Sheet1!$C$2:$O$2,0), MATCH(F104, [2]Sheet1!$B$3:$B$15,0))</f>
        <v>0.60, 0.70</v>
      </c>
      <c r="J104" t="str">
        <f t="shared" si="13"/>
        <v>0.26</v>
      </c>
      <c r="K104" t="str">
        <f t="shared" si="14"/>
        <v>0.36</v>
      </c>
      <c r="L104" t="str">
        <f t="shared" si="15"/>
        <v>0.60</v>
      </c>
      <c r="M104" t="str">
        <f t="shared" si="16"/>
        <v>0.70</v>
      </c>
      <c r="N104">
        <f>(15^(1-P104)-0.5^(1-P104))/(8^(1-P104)-4^(1-P104))</f>
        <v>3.6706764227650881</v>
      </c>
      <c r="O104">
        <f>(15^(1-P104)-0.5^(1-P104))/(8^(1-P104)-2^(1-P104))</f>
        <v>2.2660540781714462</v>
      </c>
      <c r="P104" s="4">
        <f t="shared" si="17"/>
        <v>0.31</v>
      </c>
      <c r="Q104" s="4">
        <f t="shared" si="18"/>
        <v>0.64999999999999991</v>
      </c>
      <c r="R104" s="4">
        <f t="shared" si="19"/>
        <v>2.9683652504682669</v>
      </c>
      <c r="S104" t="s">
        <v>40</v>
      </c>
      <c r="T104" t="s">
        <v>18</v>
      </c>
      <c r="U104" t="s">
        <v>33</v>
      </c>
      <c r="V104" t="s">
        <v>34</v>
      </c>
      <c r="W104" t="s">
        <v>21</v>
      </c>
      <c r="X104" t="s">
        <v>69</v>
      </c>
    </row>
    <row r="105" spans="1:24" x14ac:dyDescent="0.25">
      <c r="A105">
        <v>104</v>
      </c>
      <c r="B105" s="2">
        <v>6</v>
      </c>
      <c r="C105" s="2">
        <v>7</v>
      </c>
      <c r="D105" s="2">
        <v>3</v>
      </c>
      <c r="E105" s="1">
        <f t="shared" si="10"/>
        <v>7</v>
      </c>
      <c r="F105" s="1">
        <f t="shared" si="11"/>
        <v>8</v>
      </c>
      <c r="G105" s="1">
        <f t="shared" si="12"/>
        <v>4</v>
      </c>
      <c r="H105" t="str">
        <f>INDEX([1]Sheet1!$C$3:$O$15, MATCH(E105, [1]Sheet1!$B$3:$B$15, 0), MATCH(F105,[1]Sheet1!$C$2:$O$2,0))</f>
        <v>0.26, 0.36</v>
      </c>
      <c r="I105" t="str">
        <f>INDEX([2]Sheet1!$C$3:$O$15, MATCH(E105, [2]Sheet1!$C$2:$O$2,0), MATCH(F105, [2]Sheet1!$B$3:$B$15,0))</f>
        <v>0.60, 0.70</v>
      </c>
      <c r="J105" t="str">
        <f t="shared" si="13"/>
        <v>0.26</v>
      </c>
      <c r="K105" t="str">
        <f t="shared" si="14"/>
        <v>0.36</v>
      </c>
      <c r="L105" t="str">
        <f t="shared" si="15"/>
        <v>0.60</v>
      </c>
      <c r="M105" t="str">
        <f t="shared" si="16"/>
        <v>0.70</v>
      </c>
      <c r="N105">
        <f>(15^(1-P105)-0.5^(1-P105))/(8^(1-P105)-2^(1-P105))</f>
        <v>2.2660540781714462</v>
      </c>
      <c r="O105">
        <f>(15^(1-P105)-0.5^(1-P105))/(10^(1-P105)-2^(1-P105))</f>
        <v>1.7838523523333853</v>
      </c>
      <c r="P105" s="4">
        <f t="shared" si="17"/>
        <v>0.31</v>
      </c>
      <c r="Q105" s="4">
        <f t="shared" si="18"/>
        <v>0.64999999999999991</v>
      </c>
      <c r="R105" s="4">
        <f t="shared" si="19"/>
        <v>2.0249532152524159</v>
      </c>
      <c r="S105" t="s">
        <v>44</v>
      </c>
      <c r="T105" t="s">
        <v>18</v>
      </c>
      <c r="U105" t="s">
        <v>41</v>
      </c>
      <c r="V105" t="s">
        <v>20</v>
      </c>
      <c r="W105" t="s">
        <v>21</v>
      </c>
      <c r="X105" t="s">
        <v>69</v>
      </c>
    </row>
    <row r="106" spans="1:24" x14ac:dyDescent="0.25">
      <c r="A106">
        <v>105</v>
      </c>
      <c r="B106" s="2">
        <v>6</v>
      </c>
      <c r="C106" s="2">
        <v>10</v>
      </c>
      <c r="D106" s="2">
        <v>3</v>
      </c>
      <c r="E106" s="1">
        <f t="shared" si="10"/>
        <v>7</v>
      </c>
      <c r="F106" s="1">
        <f t="shared" si="11"/>
        <v>11</v>
      </c>
      <c r="G106" s="1">
        <f t="shared" si="12"/>
        <v>4</v>
      </c>
      <c r="H106" t="str">
        <f>INDEX([1]Sheet1!$C$3:$O$15, MATCH(E106, [1]Sheet1!$B$3:$B$15, 0), MATCH(F106,[1]Sheet1!$C$2:$O$2,0))</f>
        <v>0.41, 0.51</v>
      </c>
      <c r="I106" t="str">
        <f>INDEX([2]Sheet1!$C$3:$O$15, MATCH(E106, [2]Sheet1!$C$2:$O$2,0), MATCH(F106, [2]Sheet1!$B$3:$B$15,0))</f>
        <v>0.45, 0.55</v>
      </c>
      <c r="J106" t="str">
        <f t="shared" si="13"/>
        <v>0.41</v>
      </c>
      <c r="K106" t="str">
        <f t="shared" si="14"/>
        <v>0.51</v>
      </c>
      <c r="L106" t="str">
        <f t="shared" si="15"/>
        <v>0.45</v>
      </c>
      <c r="M106" t="str">
        <f t="shared" si="16"/>
        <v>0.55</v>
      </c>
      <c r="N106">
        <f>(15^(1-P106)-0.5^(1-P106))/(8^(1-P106)-2^(1-P106))</f>
        <v>2.2400028833568153</v>
      </c>
      <c r="O106">
        <f>(15^(1-P106)-0.5^(1-P106))/(10^(1-P106)-2^(1-P106))</f>
        <v>1.8020831802725004</v>
      </c>
      <c r="P106" s="4">
        <f t="shared" si="17"/>
        <v>0.45999999999999996</v>
      </c>
      <c r="Q106" s="4">
        <f t="shared" si="18"/>
        <v>0.5</v>
      </c>
      <c r="R106" s="4">
        <f t="shared" si="19"/>
        <v>2.0210430318146577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  <c r="X106" t="s">
        <v>69</v>
      </c>
    </row>
    <row r="107" spans="1:24" x14ac:dyDescent="0.25">
      <c r="A107">
        <v>106</v>
      </c>
      <c r="B107" s="2">
        <v>5</v>
      </c>
      <c r="C107" s="2">
        <v>7</v>
      </c>
      <c r="D107" s="2">
        <v>3</v>
      </c>
      <c r="E107" s="1">
        <f t="shared" si="10"/>
        <v>6</v>
      </c>
      <c r="F107" s="1">
        <f t="shared" si="11"/>
        <v>8</v>
      </c>
      <c r="G107" s="1">
        <f t="shared" si="12"/>
        <v>4</v>
      </c>
      <c r="H107" t="str">
        <f>INDEX([1]Sheet1!$C$3:$O$15, MATCH(E107, [1]Sheet1!$B$3:$B$15, 0), MATCH(F107,[1]Sheet1!$C$2:$O$2,0))</f>
        <v>0.21, 0.31</v>
      </c>
      <c r="I107" t="str">
        <f>INDEX([2]Sheet1!$C$3:$O$15, MATCH(E107, [2]Sheet1!$C$2:$O$2,0), MATCH(F107, [2]Sheet1!$B$3:$B$15,0))</f>
        <v>0.55, 0.64</v>
      </c>
      <c r="J107" t="str">
        <f t="shared" si="13"/>
        <v>0.21</v>
      </c>
      <c r="K107" t="str">
        <f t="shared" si="14"/>
        <v>0.31</v>
      </c>
      <c r="L107" t="str">
        <f t="shared" si="15"/>
        <v>0.55</v>
      </c>
      <c r="M107" t="str">
        <f t="shared" si="16"/>
        <v>0.64</v>
      </c>
      <c r="N107">
        <f>(15^(1-P107)-0.5^(1-P107))/(8^(1-P107)-2^(1-P107))</f>
        <v>2.281754867213317</v>
      </c>
      <c r="O107">
        <f>(15^(1-P107)-0.5^(1-P107))/(10^(1-P107)-2^(1-P107))</f>
        <v>1.7827971391785058</v>
      </c>
      <c r="P107" s="4">
        <f t="shared" si="17"/>
        <v>0.26</v>
      </c>
      <c r="Q107" s="4">
        <f t="shared" si="18"/>
        <v>0.59499999999999997</v>
      </c>
      <c r="R107" s="4">
        <f t="shared" si="19"/>
        <v>2.0322760031959115</v>
      </c>
      <c r="S107" t="s">
        <v>40</v>
      </c>
      <c r="T107" t="s">
        <v>18</v>
      </c>
      <c r="U107" t="s">
        <v>33</v>
      </c>
      <c r="V107" t="s">
        <v>20</v>
      </c>
      <c r="W107" t="s">
        <v>21</v>
      </c>
      <c r="X107" t="s">
        <v>69</v>
      </c>
    </row>
    <row r="108" spans="1:24" x14ac:dyDescent="0.25">
      <c r="A108">
        <v>107</v>
      </c>
      <c r="B108" s="2">
        <v>6</v>
      </c>
      <c r="C108" s="2">
        <v>7</v>
      </c>
      <c r="D108" s="2">
        <v>4</v>
      </c>
      <c r="E108" s="1">
        <f t="shared" si="10"/>
        <v>7</v>
      </c>
      <c r="F108" s="1">
        <f t="shared" si="11"/>
        <v>8</v>
      </c>
      <c r="G108" s="1">
        <f t="shared" si="12"/>
        <v>5</v>
      </c>
      <c r="H108" t="str">
        <f>INDEX([1]Sheet1!$C$3:$O$15, MATCH(E108, [1]Sheet1!$B$3:$B$15, 0), MATCH(F108,[1]Sheet1!$C$2:$O$2,0))</f>
        <v>0.26, 0.36</v>
      </c>
      <c r="I108" t="str">
        <f>INDEX([2]Sheet1!$C$3:$O$15, MATCH(E108, [2]Sheet1!$C$2:$O$2,0), MATCH(F108, [2]Sheet1!$B$3:$B$15,0))</f>
        <v>0.60, 0.70</v>
      </c>
      <c r="J108" t="str">
        <f t="shared" si="13"/>
        <v>0.26</v>
      </c>
      <c r="K108" t="str">
        <f t="shared" si="14"/>
        <v>0.36</v>
      </c>
      <c r="L108" t="str">
        <f t="shared" si="15"/>
        <v>0.60</v>
      </c>
      <c r="M108" t="str">
        <f t="shared" si="16"/>
        <v>0.70</v>
      </c>
      <c r="N108">
        <f>(15^(1-P108)-0.5^(1-P108))/(8^(1-P108)-4^(1-P108))</f>
        <v>3.6706764227650881</v>
      </c>
      <c r="O108">
        <f>(15^(1-P108)-0.5^(1-P108))/(8^(1-P108)-2^(1-P108))</f>
        <v>2.2660540781714462</v>
      </c>
      <c r="P108" s="4">
        <f t="shared" si="17"/>
        <v>0.31</v>
      </c>
      <c r="Q108" s="4">
        <f t="shared" si="18"/>
        <v>0.64999999999999991</v>
      </c>
      <c r="R108" s="4">
        <f t="shared" si="19"/>
        <v>2.9683652504682669</v>
      </c>
      <c r="S108" t="s">
        <v>38</v>
      </c>
      <c r="T108" t="s">
        <v>25</v>
      </c>
      <c r="U108" t="s">
        <v>41</v>
      </c>
      <c r="V108" t="s">
        <v>20</v>
      </c>
      <c r="W108" t="s">
        <v>21</v>
      </c>
      <c r="X108" t="s">
        <v>69</v>
      </c>
    </row>
    <row r="109" spans="1:24" x14ac:dyDescent="0.25">
      <c r="A109">
        <v>108</v>
      </c>
      <c r="B109" s="2">
        <v>7</v>
      </c>
      <c r="C109" s="2">
        <v>6</v>
      </c>
      <c r="D109" s="2">
        <v>4</v>
      </c>
      <c r="E109" s="1">
        <f t="shared" si="10"/>
        <v>8</v>
      </c>
      <c r="F109" s="1">
        <f t="shared" si="11"/>
        <v>7</v>
      </c>
      <c r="G109" s="1">
        <f t="shared" si="12"/>
        <v>5</v>
      </c>
      <c r="H109" t="str">
        <f>INDEX([1]Sheet1!$C$3:$O$15, MATCH(E109, [1]Sheet1!$B$3:$B$15, 0), MATCH(F109,[1]Sheet1!$C$2:$O$2,0))</f>
        <v>0.25, 0.36</v>
      </c>
      <c r="I109" t="str">
        <f>INDEX([2]Sheet1!$C$3:$O$15, MATCH(E109, [2]Sheet1!$C$2:$O$2,0), MATCH(F109, [2]Sheet1!$B$3:$B$15,0))</f>
        <v>0.71, 0.82</v>
      </c>
      <c r="J109" t="str">
        <f t="shared" si="13"/>
        <v>0.25</v>
      </c>
      <c r="K109" t="str">
        <f t="shared" si="14"/>
        <v>0.36</v>
      </c>
      <c r="L109" t="str">
        <f t="shared" si="15"/>
        <v>0.71</v>
      </c>
      <c r="M109" t="str">
        <f t="shared" si="16"/>
        <v>0.82</v>
      </c>
      <c r="N109">
        <f>(15^(1-P109)-0.5^(1-P109))/(8^(1-P109)-4^(1-P109))</f>
        <v>3.6681074459793934</v>
      </c>
      <c r="O109">
        <f>(15^(1-P109)-0.5^(1-P109))/(8^(1-P109)-2^(1-P109))</f>
        <v>2.2674700602186646</v>
      </c>
      <c r="P109" s="4">
        <f t="shared" si="17"/>
        <v>0.30499999999999999</v>
      </c>
      <c r="Q109" s="4">
        <f t="shared" si="18"/>
        <v>0.7649999999999999</v>
      </c>
      <c r="R109" s="4">
        <f t="shared" si="19"/>
        <v>2.967788753099029</v>
      </c>
      <c r="S109" t="s">
        <v>32</v>
      </c>
      <c r="T109" t="s">
        <v>25</v>
      </c>
      <c r="U109" t="s">
        <v>41</v>
      </c>
      <c r="V109" t="s">
        <v>34</v>
      </c>
      <c r="W109" t="s">
        <v>21</v>
      </c>
      <c r="X109" t="s">
        <v>69</v>
      </c>
    </row>
    <row r="110" spans="1:24" x14ac:dyDescent="0.25">
      <c r="A110">
        <v>109</v>
      </c>
      <c r="B110" s="2">
        <v>6</v>
      </c>
      <c r="C110" s="2">
        <v>8</v>
      </c>
      <c r="D110" s="2">
        <v>3</v>
      </c>
      <c r="E110" s="1">
        <f t="shared" si="10"/>
        <v>7</v>
      </c>
      <c r="F110" s="1">
        <f t="shared" si="11"/>
        <v>9</v>
      </c>
      <c r="G110" s="1">
        <f t="shared" si="12"/>
        <v>4</v>
      </c>
      <c r="H110" t="str">
        <f>INDEX([1]Sheet1!$C$3:$O$15, MATCH(E110, [1]Sheet1!$B$3:$B$15, 0), MATCH(F110,[1]Sheet1!$C$2:$O$2,0))</f>
        <v>0.31, 0.40</v>
      </c>
      <c r="I110" t="str">
        <f>INDEX([2]Sheet1!$C$3:$O$15, MATCH(E110, [2]Sheet1!$C$2:$O$2,0), MATCH(F110, [2]Sheet1!$B$3:$B$15,0))</f>
        <v>0.56, 0.65</v>
      </c>
      <c r="J110" t="str">
        <f t="shared" si="13"/>
        <v>0.31</v>
      </c>
      <c r="K110" t="str">
        <f t="shared" si="14"/>
        <v>0.40</v>
      </c>
      <c r="L110" t="str">
        <f t="shared" si="15"/>
        <v>0.56</v>
      </c>
      <c r="M110" t="str">
        <f t="shared" si="16"/>
        <v>0.65</v>
      </c>
      <c r="N110">
        <f>(15^(1-P110)-0.5^(1-P110))/(8^(1-P110)-2^(1-P110))</f>
        <v>2.2548728406924408</v>
      </c>
      <c r="O110">
        <f>(15^(1-P110)-0.5^(1-P110))/(10^(1-P110)-2^(1-P110))</f>
        <v>1.7868756994468782</v>
      </c>
      <c r="P110" s="4">
        <f t="shared" si="17"/>
        <v>0.35499999999999998</v>
      </c>
      <c r="Q110" s="4">
        <f t="shared" si="18"/>
        <v>0.60499999999999998</v>
      </c>
      <c r="R110" s="4">
        <f t="shared" si="19"/>
        <v>2.0208742700696596</v>
      </c>
      <c r="S110" t="s">
        <v>38</v>
      </c>
      <c r="T110" t="s">
        <v>18</v>
      </c>
      <c r="U110" t="s">
        <v>39</v>
      </c>
      <c r="V110" t="s">
        <v>34</v>
      </c>
      <c r="W110" t="s">
        <v>23</v>
      </c>
      <c r="X110" t="s">
        <v>69</v>
      </c>
    </row>
    <row r="111" spans="1:24" x14ac:dyDescent="0.25">
      <c r="A111">
        <v>110</v>
      </c>
      <c r="B111" s="2">
        <v>6</v>
      </c>
      <c r="C111" s="2">
        <v>7</v>
      </c>
      <c r="D111" s="2">
        <v>3</v>
      </c>
      <c r="E111" s="1">
        <f t="shared" si="10"/>
        <v>7</v>
      </c>
      <c r="F111" s="1">
        <f t="shared" si="11"/>
        <v>8</v>
      </c>
      <c r="G111" s="1">
        <f t="shared" si="12"/>
        <v>4</v>
      </c>
      <c r="H111" t="str">
        <f>INDEX([1]Sheet1!$C$3:$O$15, MATCH(E111, [1]Sheet1!$B$3:$B$15, 0), MATCH(F111,[1]Sheet1!$C$2:$O$2,0))</f>
        <v>0.26, 0.36</v>
      </c>
      <c r="I111" t="str">
        <f>INDEX([2]Sheet1!$C$3:$O$15, MATCH(E111, [2]Sheet1!$C$2:$O$2,0), MATCH(F111, [2]Sheet1!$B$3:$B$15,0))</f>
        <v>0.60, 0.70</v>
      </c>
      <c r="J111" t="str">
        <f t="shared" si="13"/>
        <v>0.26</v>
      </c>
      <c r="K111" t="str">
        <f t="shared" si="14"/>
        <v>0.36</v>
      </c>
      <c r="L111" t="str">
        <f t="shared" si="15"/>
        <v>0.60</v>
      </c>
      <c r="M111" t="str">
        <f t="shared" si="16"/>
        <v>0.70</v>
      </c>
      <c r="N111">
        <f>(15^(1-P111)-0.5^(1-P111))/(8^(1-P111)-2^(1-P111))</f>
        <v>2.2660540781714462</v>
      </c>
      <c r="O111">
        <f>(15^(1-P111)-0.5^(1-P111))/(10^(1-P111)-2^(1-P111))</f>
        <v>1.7838523523333853</v>
      </c>
      <c r="P111" s="4">
        <f t="shared" si="17"/>
        <v>0.31</v>
      </c>
      <c r="Q111" s="4">
        <f t="shared" si="18"/>
        <v>0.64999999999999991</v>
      </c>
      <c r="R111" s="4">
        <f t="shared" si="19"/>
        <v>2.0249532152524159</v>
      </c>
      <c r="S111" t="s">
        <v>37</v>
      </c>
      <c r="T111" t="s">
        <v>25</v>
      </c>
      <c r="U111" t="s">
        <v>41</v>
      </c>
      <c r="V111" t="s">
        <v>34</v>
      </c>
      <c r="W111" t="s">
        <v>21</v>
      </c>
      <c r="X111" t="s">
        <v>69</v>
      </c>
    </row>
    <row r="112" spans="1:24" x14ac:dyDescent="0.25">
      <c r="A112">
        <v>111</v>
      </c>
      <c r="B112" s="2">
        <v>7</v>
      </c>
      <c r="C112" s="2">
        <v>7</v>
      </c>
      <c r="D112" s="2">
        <v>3</v>
      </c>
      <c r="E112" s="1">
        <f t="shared" si="10"/>
        <v>8</v>
      </c>
      <c r="F112" s="1">
        <f t="shared" si="11"/>
        <v>8</v>
      </c>
      <c r="G112" s="1">
        <f t="shared" si="12"/>
        <v>4</v>
      </c>
      <c r="H112" t="str">
        <f>INDEX([1]Sheet1!$C$3:$O$15, MATCH(E112, [1]Sheet1!$B$3:$B$15, 0), MATCH(F112,[1]Sheet1!$C$2:$O$2,0))</f>
        <v>0.32, 0.41</v>
      </c>
      <c r="I112" t="str">
        <f>INDEX([2]Sheet1!$C$3:$O$15, MATCH(E112, [2]Sheet1!$C$2:$O$2,0), MATCH(F112, [2]Sheet1!$B$3:$B$15,0))</f>
        <v>0.66, 0.75</v>
      </c>
      <c r="J112" t="str">
        <f t="shared" si="13"/>
        <v>0.32</v>
      </c>
      <c r="K112" t="str">
        <f t="shared" si="14"/>
        <v>0.41</v>
      </c>
      <c r="L112" t="str">
        <f t="shared" si="15"/>
        <v>0.66</v>
      </c>
      <c r="M112" t="str">
        <f t="shared" si="16"/>
        <v>0.75</v>
      </c>
      <c r="N112">
        <f>(15^(1-P112)-0.5^(1-P112))/(8^(1-P112)-2^(1-P112))</f>
        <v>2.2527736684138953</v>
      </c>
      <c r="O112">
        <f>(15^(1-P112)-0.5^(1-P112))/(10^(1-P112)-2^(1-P112))</f>
        <v>1.7878234026298059</v>
      </c>
      <c r="P112" s="4">
        <f t="shared" si="17"/>
        <v>0.36499999999999999</v>
      </c>
      <c r="Q112" s="4">
        <f t="shared" si="18"/>
        <v>0.70500000000000007</v>
      </c>
      <c r="R112" s="4">
        <f t="shared" si="19"/>
        <v>2.0202985355218503</v>
      </c>
      <c r="S112" t="s">
        <v>40</v>
      </c>
      <c r="T112" t="s">
        <v>25</v>
      </c>
      <c r="U112" t="s">
        <v>43</v>
      </c>
      <c r="V112" t="s">
        <v>28</v>
      </c>
      <c r="W112" t="s">
        <v>23</v>
      </c>
      <c r="X112" t="s">
        <v>69</v>
      </c>
    </row>
    <row r="113" spans="1:24" x14ac:dyDescent="0.25">
      <c r="A113">
        <v>112</v>
      </c>
      <c r="B113" s="2">
        <v>7</v>
      </c>
      <c r="C113" s="2">
        <v>9</v>
      </c>
      <c r="D113" s="2">
        <v>6</v>
      </c>
      <c r="E113" s="1">
        <f t="shared" si="10"/>
        <v>8</v>
      </c>
      <c r="F113" s="1">
        <f t="shared" si="11"/>
        <v>10</v>
      </c>
      <c r="G113" s="1">
        <f t="shared" si="12"/>
        <v>7</v>
      </c>
      <c r="H113" t="str">
        <f>INDEX([1]Sheet1!$C$3:$O$15, MATCH(E113, [1]Sheet1!$B$3:$B$15, 0), MATCH(F113,[1]Sheet1!$C$2:$O$2,0))</f>
        <v>0.41, 0.50</v>
      </c>
      <c r="I113" t="str">
        <f>INDEX([2]Sheet1!$C$3:$O$15, MATCH(E113, [2]Sheet1!$C$2:$O$2,0), MATCH(F113, [2]Sheet1!$B$3:$B$15,0))</f>
        <v>0.56, 0.66</v>
      </c>
      <c r="J113" t="str">
        <f t="shared" si="13"/>
        <v>0.41</v>
      </c>
      <c r="K113" t="str">
        <f t="shared" si="14"/>
        <v>0.50</v>
      </c>
      <c r="L113" t="str">
        <f t="shared" si="15"/>
        <v>0.56</v>
      </c>
      <c r="M113" t="str">
        <f t="shared" si="16"/>
        <v>0.66</v>
      </c>
      <c r="N113">
        <f>(15^(1-P113)-0.5^(1-P113))/(5^(1-P113)-4^(1-P113))</f>
        <v>13.402669767133894</v>
      </c>
      <c r="O113">
        <f>(15^(1-P113)-0.5^(1-P113))/(7^(1-P113)-4^(1-P113))</f>
        <v>4.860170102708306</v>
      </c>
      <c r="P113" s="4">
        <f t="shared" si="17"/>
        <v>0.45499999999999996</v>
      </c>
      <c r="Q113" s="4">
        <f t="shared" si="18"/>
        <v>0.6100000000000001</v>
      </c>
      <c r="R113" s="4">
        <f t="shared" si="19"/>
        <v>9.1314199349210998</v>
      </c>
      <c r="S113" t="s">
        <v>35</v>
      </c>
      <c r="T113" t="s">
        <v>18</v>
      </c>
      <c r="U113" t="s">
        <v>33</v>
      </c>
      <c r="V113" t="s">
        <v>20</v>
      </c>
      <c r="W113" t="s">
        <v>21</v>
      </c>
      <c r="X113" t="s">
        <v>69</v>
      </c>
    </row>
    <row r="114" spans="1:24" x14ac:dyDescent="0.25">
      <c r="A114">
        <v>113</v>
      </c>
      <c r="B114" s="2">
        <v>7</v>
      </c>
      <c r="C114" s="2">
        <v>6</v>
      </c>
      <c r="D114" s="2">
        <v>3</v>
      </c>
      <c r="E114" s="1">
        <f t="shared" si="10"/>
        <v>8</v>
      </c>
      <c r="F114" s="1">
        <f t="shared" si="11"/>
        <v>7</v>
      </c>
      <c r="G114" s="1">
        <f t="shared" si="12"/>
        <v>4</v>
      </c>
      <c r="H114" t="str">
        <f>INDEX([1]Sheet1!$C$3:$O$15, MATCH(E114, [1]Sheet1!$B$3:$B$15, 0), MATCH(F114,[1]Sheet1!$C$2:$O$2,0))</f>
        <v>0.25, 0.36</v>
      </c>
      <c r="I114" t="str">
        <f>INDEX([2]Sheet1!$C$3:$O$15, MATCH(E114, [2]Sheet1!$C$2:$O$2,0), MATCH(F114, [2]Sheet1!$B$3:$B$15,0))</f>
        <v>0.71, 0.82</v>
      </c>
      <c r="J114" t="str">
        <f t="shared" si="13"/>
        <v>0.25</v>
      </c>
      <c r="K114" t="str">
        <f t="shared" si="14"/>
        <v>0.36</v>
      </c>
      <c r="L114" t="str">
        <f t="shared" si="15"/>
        <v>0.71</v>
      </c>
      <c r="M114" t="str">
        <f t="shared" si="16"/>
        <v>0.82</v>
      </c>
      <c r="N114">
        <f>(15^(1-P114)-0.5^(1-P114))/(8^(1-P114)-2^(1-P114))</f>
        <v>2.2674700602186646</v>
      </c>
      <c r="O114">
        <f>(15^(1-P114)-0.5^(1-P114))/(10^(1-P114)-2^(1-P114))</f>
        <v>1.7836394157458582</v>
      </c>
      <c r="P114" s="4">
        <f t="shared" si="17"/>
        <v>0.30499999999999999</v>
      </c>
      <c r="Q114" s="4">
        <f t="shared" si="18"/>
        <v>0.7649999999999999</v>
      </c>
      <c r="R114" s="4">
        <f t="shared" si="19"/>
        <v>2.0255547379822616</v>
      </c>
      <c r="S114" t="s">
        <v>32</v>
      </c>
      <c r="T114" t="s">
        <v>25</v>
      </c>
      <c r="U114" t="s">
        <v>43</v>
      </c>
      <c r="V114" t="s">
        <v>34</v>
      </c>
      <c r="W114" t="s">
        <v>21</v>
      </c>
      <c r="X114" t="s">
        <v>69</v>
      </c>
    </row>
    <row r="115" spans="1:24" x14ac:dyDescent="0.25">
      <c r="A115">
        <v>114</v>
      </c>
      <c r="B115" s="2">
        <v>7</v>
      </c>
      <c r="C115" s="2">
        <v>6</v>
      </c>
      <c r="D115" s="2">
        <v>3</v>
      </c>
      <c r="E115" s="1">
        <f t="shared" si="10"/>
        <v>8</v>
      </c>
      <c r="F115" s="1">
        <f t="shared" si="11"/>
        <v>7</v>
      </c>
      <c r="G115" s="1">
        <f t="shared" si="12"/>
        <v>4</v>
      </c>
      <c r="H115" t="str">
        <f>INDEX([1]Sheet1!$C$3:$O$15, MATCH(E115, [1]Sheet1!$B$3:$B$15, 0), MATCH(F115,[1]Sheet1!$C$2:$O$2,0))</f>
        <v>0.25, 0.36</v>
      </c>
      <c r="I115" t="str">
        <f>INDEX([2]Sheet1!$C$3:$O$15, MATCH(E115, [2]Sheet1!$C$2:$O$2,0), MATCH(F115, [2]Sheet1!$B$3:$B$15,0))</f>
        <v>0.71, 0.82</v>
      </c>
      <c r="J115" t="str">
        <f t="shared" si="13"/>
        <v>0.25</v>
      </c>
      <c r="K115" t="str">
        <f t="shared" si="14"/>
        <v>0.36</v>
      </c>
      <c r="L115" t="str">
        <f t="shared" si="15"/>
        <v>0.71</v>
      </c>
      <c r="M115" t="str">
        <f t="shared" si="16"/>
        <v>0.82</v>
      </c>
      <c r="N115">
        <f>(15^(1-P115)-0.5^(1-P115))/(8^(1-P115)-2^(1-P115))</f>
        <v>2.2674700602186646</v>
      </c>
      <c r="O115">
        <f>(15^(1-P115)-0.5^(1-P115))/(10^(1-P115)-2^(1-P115))</f>
        <v>1.7836394157458582</v>
      </c>
      <c r="P115" s="4">
        <f t="shared" si="17"/>
        <v>0.30499999999999999</v>
      </c>
      <c r="Q115" s="4">
        <f t="shared" si="18"/>
        <v>0.7649999999999999</v>
      </c>
      <c r="R115" s="4">
        <f t="shared" si="19"/>
        <v>2.0255547379822616</v>
      </c>
      <c r="S115" t="s">
        <v>35</v>
      </c>
      <c r="T115" t="s">
        <v>25</v>
      </c>
      <c r="U115" t="s">
        <v>41</v>
      </c>
      <c r="V115" t="s">
        <v>20</v>
      </c>
      <c r="W115" t="s">
        <v>23</v>
      </c>
      <c r="X115" t="s">
        <v>69</v>
      </c>
    </row>
    <row r="116" spans="1:24" x14ac:dyDescent="0.25">
      <c r="A116">
        <v>115</v>
      </c>
      <c r="B116" s="2">
        <v>7</v>
      </c>
      <c r="C116" s="2">
        <v>9</v>
      </c>
      <c r="D116" s="2">
        <v>4</v>
      </c>
      <c r="E116" s="1">
        <f t="shared" si="10"/>
        <v>8</v>
      </c>
      <c r="F116" s="1">
        <f t="shared" si="11"/>
        <v>10</v>
      </c>
      <c r="G116" s="1">
        <f t="shared" si="12"/>
        <v>5</v>
      </c>
      <c r="H116" t="str">
        <f>INDEX([1]Sheet1!$C$3:$O$15, MATCH(E116, [1]Sheet1!$B$3:$B$15, 0), MATCH(F116,[1]Sheet1!$C$2:$O$2,0))</f>
        <v>0.41, 0.50</v>
      </c>
      <c r="I116" t="str">
        <f>INDEX([2]Sheet1!$C$3:$O$15, MATCH(E116, [2]Sheet1!$C$2:$O$2,0), MATCH(F116, [2]Sheet1!$B$3:$B$15,0))</f>
        <v>0.56, 0.66</v>
      </c>
      <c r="J116" t="str">
        <f t="shared" si="13"/>
        <v>0.41</v>
      </c>
      <c r="K116" t="str">
        <f t="shared" si="14"/>
        <v>0.50</v>
      </c>
      <c r="L116" t="str">
        <f t="shared" si="15"/>
        <v>0.56</v>
      </c>
      <c r="M116" t="str">
        <f t="shared" si="16"/>
        <v>0.66</v>
      </c>
      <c r="N116">
        <f>(15^(1-P116)-0.5^(1-P116))/(8^(1-P116)-4^(1-P116))</f>
        <v>3.775859284838293</v>
      </c>
      <c r="O116">
        <f>(15^(1-P116)-0.5^(1-P116))/(8^(1-P116)-2^(1-P116))</f>
        <v>2.2403456427154924</v>
      </c>
      <c r="P116" s="4">
        <f t="shared" si="17"/>
        <v>0.45499999999999996</v>
      </c>
      <c r="Q116" s="4">
        <f t="shared" si="18"/>
        <v>0.6100000000000001</v>
      </c>
      <c r="R116" s="4">
        <f t="shared" si="19"/>
        <v>3.0081024637768925</v>
      </c>
      <c r="S116" t="s">
        <v>38</v>
      </c>
      <c r="T116" t="s">
        <v>25</v>
      </c>
      <c r="U116" t="s">
        <v>43</v>
      </c>
      <c r="V116" t="s">
        <v>28</v>
      </c>
      <c r="W116" t="s">
        <v>21</v>
      </c>
      <c r="X116" t="s">
        <v>69</v>
      </c>
    </row>
    <row r="117" spans="1:24" x14ac:dyDescent="0.25">
      <c r="A117">
        <v>116</v>
      </c>
      <c r="B117" s="2">
        <v>6</v>
      </c>
      <c r="C117" s="2">
        <v>7</v>
      </c>
      <c r="D117" s="2">
        <v>3</v>
      </c>
      <c r="E117" s="1">
        <f t="shared" si="10"/>
        <v>7</v>
      </c>
      <c r="F117" s="1">
        <f t="shared" si="11"/>
        <v>8</v>
      </c>
      <c r="G117" s="1">
        <f t="shared" si="12"/>
        <v>4</v>
      </c>
      <c r="H117" t="str">
        <f>INDEX([1]Sheet1!$C$3:$O$15, MATCH(E117, [1]Sheet1!$B$3:$B$15, 0), MATCH(F117,[1]Sheet1!$C$2:$O$2,0))</f>
        <v>0.26, 0.36</v>
      </c>
      <c r="I117" t="str">
        <f>INDEX([2]Sheet1!$C$3:$O$15, MATCH(E117, [2]Sheet1!$C$2:$O$2,0), MATCH(F117, [2]Sheet1!$B$3:$B$15,0))</f>
        <v>0.60, 0.70</v>
      </c>
      <c r="J117" t="str">
        <f t="shared" si="13"/>
        <v>0.26</v>
      </c>
      <c r="K117" t="str">
        <f t="shared" si="14"/>
        <v>0.36</v>
      </c>
      <c r="L117" t="str">
        <f t="shared" si="15"/>
        <v>0.60</v>
      </c>
      <c r="M117" t="str">
        <f t="shared" si="16"/>
        <v>0.70</v>
      </c>
      <c r="N117">
        <f>(15^(1-P117)-0.5^(1-P117))/(8^(1-P117)-2^(1-P117))</f>
        <v>2.2660540781714462</v>
      </c>
      <c r="O117">
        <f>(15^(1-P117)-0.5^(1-P117))/(10^(1-P117)-2^(1-P117))</f>
        <v>1.7838523523333853</v>
      </c>
      <c r="P117" s="4">
        <f t="shared" si="17"/>
        <v>0.31</v>
      </c>
      <c r="Q117" s="4">
        <f t="shared" si="18"/>
        <v>0.64999999999999991</v>
      </c>
      <c r="R117" s="4">
        <f t="shared" si="19"/>
        <v>2.0249532152524159</v>
      </c>
      <c r="S117" t="s">
        <v>32</v>
      </c>
      <c r="T117" t="s">
        <v>18</v>
      </c>
      <c r="U117" t="s">
        <v>33</v>
      </c>
      <c r="V117" t="s">
        <v>20</v>
      </c>
      <c r="W117" t="s">
        <v>21</v>
      </c>
      <c r="X117" t="s">
        <v>69</v>
      </c>
    </row>
    <row r="118" spans="1:24" x14ac:dyDescent="0.25">
      <c r="A118">
        <v>117</v>
      </c>
      <c r="B118" s="2">
        <v>7</v>
      </c>
      <c r="C118" s="2">
        <v>9</v>
      </c>
      <c r="D118" s="2">
        <v>2</v>
      </c>
      <c r="E118" s="1">
        <f t="shared" si="10"/>
        <v>8</v>
      </c>
      <c r="F118" s="1">
        <f t="shared" si="11"/>
        <v>10</v>
      </c>
      <c r="G118" s="1">
        <f t="shared" si="12"/>
        <v>3</v>
      </c>
      <c r="H118" t="str">
        <f>INDEX([1]Sheet1!$C$3:$O$15, MATCH(E118, [1]Sheet1!$B$3:$B$15, 0), MATCH(F118,[1]Sheet1!$C$2:$O$2,0))</f>
        <v>0.41, 0.50</v>
      </c>
      <c r="I118" t="str">
        <f>INDEX([2]Sheet1!$C$3:$O$15, MATCH(E118, [2]Sheet1!$C$2:$O$2,0), MATCH(F118, [2]Sheet1!$B$3:$B$15,0))</f>
        <v>0.56, 0.66</v>
      </c>
      <c r="J118" t="str">
        <f t="shared" si="13"/>
        <v>0.41</v>
      </c>
      <c r="K118" t="str">
        <f t="shared" si="14"/>
        <v>0.50</v>
      </c>
      <c r="L118" t="str">
        <f t="shared" si="15"/>
        <v>0.56</v>
      </c>
      <c r="M118" t="str">
        <f t="shared" si="16"/>
        <v>0.66</v>
      </c>
      <c r="N118">
        <f>(15^(1-P118)-0.5^(1-P118))/(10^(1-P118)-2^(1-P118))</f>
        <v>1.8010874604005553</v>
      </c>
      <c r="O118">
        <f>(15^(1-P118)-2^(1-P118))/(10^(1-P118)-2^(1-P118))</f>
        <v>1.423430859091624</v>
      </c>
      <c r="P118" s="4">
        <f t="shared" si="17"/>
        <v>0.45499999999999996</v>
      </c>
      <c r="Q118" s="4">
        <f t="shared" si="18"/>
        <v>0.6100000000000001</v>
      </c>
      <c r="R118" s="4">
        <f t="shared" si="19"/>
        <v>1.6122591597460896</v>
      </c>
      <c r="S118" t="s">
        <v>32</v>
      </c>
      <c r="T118" t="s">
        <v>25</v>
      </c>
      <c r="U118" t="s">
        <v>43</v>
      </c>
      <c r="V118" t="s">
        <v>24</v>
      </c>
      <c r="W118" t="s">
        <v>21</v>
      </c>
      <c r="X118" t="s">
        <v>69</v>
      </c>
    </row>
    <row r="119" spans="1:24" x14ac:dyDescent="0.25">
      <c r="A119">
        <v>118</v>
      </c>
      <c r="B119" s="2">
        <v>6</v>
      </c>
      <c r="C119" s="2">
        <v>7</v>
      </c>
      <c r="D119" s="2">
        <v>2</v>
      </c>
      <c r="E119" s="1">
        <f t="shared" si="10"/>
        <v>7</v>
      </c>
      <c r="F119" s="1">
        <f t="shared" si="11"/>
        <v>8</v>
      </c>
      <c r="G119" s="1">
        <f t="shared" si="12"/>
        <v>3</v>
      </c>
      <c r="H119" t="str">
        <f>INDEX([1]Sheet1!$C$3:$O$15, MATCH(E119, [1]Sheet1!$B$3:$B$15, 0), MATCH(F119,[1]Sheet1!$C$2:$O$2,0))</f>
        <v>0.26, 0.36</v>
      </c>
      <c r="I119" t="str">
        <f>INDEX([2]Sheet1!$C$3:$O$15, MATCH(E119, [2]Sheet1!$C$2:$O$2,0), MATCH(F119, [2]Sheet1!$B$3:$B$15,0))</f>
        <v>0.60, 0.70</v>
      </c>
      <c r="J119" t="str">
        <f t="shared" si="13"/>
        <v>0.26</v>
      </c>
      <c r="K119" t="str">
        <f t="shared" si="14"/>
        <v>0.36</v>
      </c>
      <c r="L119" t="str">
        <f t="shared" si="15"/>
        <v>0.60</v>
      </c>
      <c r="M119" t="str">
        <f t="shared" si="16"/>
        <v>0.70</v>
      </c>
      <c r="N119">
        <f>(15^(1-P119)-0.5^(1-P119))/(10^(1-P119)-2^(1-P119))</f>
        <v>1.7838523523333853</v>
      </c>
      <c r="O119">
        <f>(15^(1-P119)-2^(1-P119))/(10^(1-P119)-2^(1-P119))</f>
        <v>1.4813928442183284</v>
      </c>
      <c r="P119" s="4">
        <f t="shared" si="17"/>
        <v>0.31</v>
      </c>
      <c r="Q119" s="4">
        <f t="shared" si="18"/>
        <v>0.64999999999999991</v>
      </c>
      <c r="R119" s="4">
        <f t="shared" si="19"/>
        <v>1.6326225982758569</v>
      </c>
      <c r="S119" t="s">
        <v>37</v>
      </c>
      <c r="T119" t="s">
        <v>25</v>
      </c>
      <c r="U119" t="s">
        <v>42</v>
      </c>
      <c r="V119" t="s">
        <v>20</v>
      </c>
      <c r="W119" t="s">
        <v>21</v>
      </c>
      <c r="X119" t="s">
        <v>69</v>
      </c>
    </row>
    <row r="120" spans="1:24" x14ac:dyDescent="0.25">
      <c r="A120">
        <v>119</v>
      </c>
      <c r="B120" s="2">
        <v>6</v>
      </c>
      <c r="C120" s="2">
        <v>8</v>
      </c>
      <c r="D120" s="2">
        <v>5</v>
      </c>
      <c r="E120" s="1">
        <f t="shared" si="10"/>
        <v>7</v>
      </c>
      <c r="F120" s="1">
        <f t="shared" si="11"/>
        <v>9</v>
      </c>
      <c r="G120" s="1">
        <f t="shared" si="12"/>
        <v>6</v>
      </c>
      <c r="H120" t="str">
        <f>INDEX([1]Sheet1!$C$3:$O$15, MATCH(E120, [1]Sheet1!$B$3:$B$15, 0), MATCH(F120,[1]Sheet1!$C$2:$O$2,0))</f>
        <v>0.31, 0.40</v>
      </c>
      <c r="I120" t="str">
        <f>INDEX([2]Sheet1!$C$3:$O$15, MATCH(E120, [2]Sheet1!$C$2:$O$2,0), MATCH(F120, [2]Sheet1!$B$3:$B$15,0))</f>
        <v>0.56, 0.65</v>
      </c>
      <c r="J120" t="str">
        <f t="shared" si="13"/>
        <v>0.31</v>
      </c>
      <c r="K120" t="str">
        <f t="shared" si="14"/>
        <v>0.40</v>
      </c>
      <c r="L120" t="str">
        <f t="shared" si="15"/>
        <v>0.56</v>
      </c>
      <c r="M120" t="str">
        <f t="shared" si="16"/>
        <v>0.65</v>
      </c>
      <c r="N120">
        <f>(15^(1-P120)-0.5^(1-P120))/(7^(1-P120)-4^(1-P120))</f>
        <v>4.794301769908202</v>
      </c>
      <c r="O120">
        <f>(15^(1-P120)-0.5^(1-P120))/(8^(1-P120)-4^(1-P120))</f>
        <v>3.696847766122294</v>
      </c>
      <c r="P120" s="4">
        <f t="shared" si="17"/>
        <v>0.35499999999999998</v>
      </c>
      <c r="Q120" s="4">
        <f t="shared" si="18"/>
        <v>0.60499999999999998</v>
      </c>
      <c r="R120" s="4">
        <f t="shared" si="19"/>
        <v>4.2455747680152482</v>
      </c>
      <c r="S120" t="s">
        <v>44</v>
      </c>
      <c r="T120" t="s">
        <v>25</v>
      </c>
      <c r="U120" t="s">
        <v>33</v>
      </c>
      <c r="V120" t="s">
        <v>34</v>
      </c>
      <c r="W120" t="s">
        <v>23</v>
      </c>
      <c r="X120" t="s">
        <v>69</v>
      </c>
    </row>
    <row r="121" spans="1:24" x14ac:dyDescent="0.25">
      <c r="A121">
        <v>120</v>
      </c>
      <c r="B121" s="2">
        <v>5</v>
      </c>
      <c r="C121" s="2">
        <v>7</v>
      </c>
      <c r="D121" s="2">
        <v>4</v>
      </c>
      <c r="E121" s="1">
        <f t="shared" si="10"/>
        <v>6</v>
      </c>
      <c r="F121" s="1">
        <f t="shared" si="11"/>
        <v>8</v>
      </c>
      <c r="G121" s="1">
        <f t="shared" si="12"/>
        <v>5</v>
      </c>
      <c r="H121" t="str">
        <f>INDEX([1]Sheet1!$C$3:$O$15, MATCH(E121, [1]Sheet1!$B$3:$B$15, 0), MATCH(F121,[1]Sheet1!$C$2:$O$2,0))</f>
        <v>0.21, 0.31</v>
      </c>
      <c r="I121" t="str">
        <f>INDEX([2]Sheet1!$C$3:$O$15, MATCH(E121, [2]Sheet1!$C$2:$O$2,0), MATCH(F121, [2]Sheet1!$B$3:$B$15,0))</f>
        <v>0.55, 0.64</v>
      </c>
      <c r="J121" t="str">
        <f t="shared" si="13"/>
        <v>0.21</v>
      </c>
      <c r="K121" t="str">
        <f t="shared" si="14"/>
        <v>0.31</v>
      </c>
      <c r="L121" t="str">
        <f t="shared" si="15"/>
        <v>0.55</v>
      </c>
      <c r="M121" t="str">
        <f t="shared" si="16"/>
        <v>0.64</v>
      </c>
      <c r="N121">
        <f>(15^(1-P121)-0.5^(1-P121))/(8^(1-P121)-4^(1-P121))</f>
        <v>3.6479312985375878</v>
      </c>
      <c r="O121">
        <f>(15^(1-P121)-0.5^(1-P121))/(8^(1-P121)-2^(1-P121))</f>
        <v>2.281754867213317</v>
      </c>
      <c r="P121" s="4">
        <f t="shared" si="17"/>
        <v>0.26</v>
      </c>
      <c r="Q121" s="4">
        <f t="shared" si="18"/>
        <v>0.59499999999999997</v>
      </c>
      <c r="R121" s="4">
        <f t="shared" si="19"/>
        <v>2.9648430828754524</v>
      </c>
      <c r="S121" t="s">
        <v>35</v>
      </c>
      <c r="T121" t="s">
        <v>18</v>
      </c>
      <c r="U121" t="s">
        <v>33</v>
      </c>
      <c r="V121" t="s">
        <v>28</v>
      </c>
      <c r="W121" t="s">
        <v>21</v>
      </c>
      <c r="X121" t="s">
        <v>69</v>
      </c>
    </row>
    <row r="122" spans="1:24" x14ac:dyDescent="0.25">
      <c r="A122">
        <v>121</v>
      </c>
      <c r="B122" s="2">
        <v>6</v>
      </c>
      <c r="C122" s="2">
        <v>7</v>
      </c>
      <c r="D122" s="2">
        <v>4</v>
      </c>
      <c r="E122" s="1">
        <f t="shared" si="10"/>
        <v>7</v>
      </c>
      <c r="F122" s="1">
        <f t="shared" si="11"/>
        <v>8</v>
      </c>
      <c r="G122" s="1">
        <f t="shared" si="12"/>
        <v>5</v>
      </c>
      <c r="H122" t="str">
        <f>INDEX([1]Sheet1!$C$3:$O$15, MATCH(E122, [1]Sheet1!$B$3:$B$15, 0), MATCH(F122,[1]Sheet1!$C$2:$O$2,0))</f>
        <v>0.26, 0.36</v>
      </c>
      <c r="I122" t="str">
        <f>INDEX([2]Sheet1!$C$3:$O$15, MATCH(E122, [2]Sheet1!$C$2:$O$2,0), MATCH(F122, [2]Sheet1!$B$3:$B$15,0))</f>
        <v>0.60, 0.70</v>
      </c>
      <c r="J122" t="str">
        <f t="shared" si="13"/>
        <v>0.26</v>
      </c>
      <c r="K122" t="str">
        <f t="shared" si="14"/>
        <v>0.36</v>
      </c>
      <c r="L122" t="str">
        <f t="shared" si="15"/>
        <v>0.60</v>
      </c>
      <c r="M122" t="str">
        <f t="shared" si="16"/>
        <v>0.70</v>
      </c>
      <c r="N122">
        <f>(15^(1-P122)-0.5^(1-P122))/(8^(1-P122)-4^(1-P122))</f>
        <v>3.6706764227650881</v>
      </c>
      <c r="O122">
        <f>(15^(1-P122)-0.5^(1-P122))/(8^(1-P122)-2^(1-P122))</f>
        <v>2.2660540781714462</v>
      </c>
      <c r="P122" s="4">
        <f t="shared" si="17"/>
        <v>0.31</v>
      </c>
      <c r="Q122" s="4">
        <f t="shared" si="18"/>
        <v>0.64999999999999991</v>
      </c>
      <c r="R122" s="4">
        <f t="shared" si="19"/>
        <v>2.9683652504682669</v>
      </c>
      <c r="S122" t="s">
        <v>32</v>
      </c>
      <c r="T122" t="s">
        <v>18</v>
      </c>
      <c r="U122" t="s">
        <v>39</v>
      </c>
      <c r="V122" t="s">
        <v>20</v>
      </c>
      <c r="W122" t="s">
        <v>21</v>
      </c>
      <c r="X122" t="s">
        <v>69</v>
      </c>
    </row>
    <row r="123" spans="1:24" x14ac:dyDescent="0.25">
      <c r="A123">
        <v>122</v>
      </c>
      <c r="B123" s="2">
        <v>6</v>
      </c>
      <c r="C123" s="2">
        <v>7</v>
      </c>
      <c r="D123" s="2">
        <v>3</v>
      </c>
      <c r="E123" s="1">
        <f t="shared" si="10"/>
        <v>7</v>
      </c>
      <c r="F123" s="1">
        <f t="shared" si="11"/>
        <v>8</v>
      </c>
      <c r="G123" s="1">
        <f t="shared" si="12"/>
        <v>4</v>
      </c>
      <c r="H123" t="str">
        <f>INDEX([1]Sheet1!$C$3:$O$15, MATCH(E123, [1]Sheet1!$B$3:$B$15, 0), MATCH(F123,[1]Sheet1!$C$2:$O$2,0))</f>
        <v>0.26, 0.36</v>
      </c>
      <c r="I123" t="str">
        <f>INDEX([2]Sheet1!$C$3:$O$15, MATCH(E123, [2]Sheet1!$C$2:$O$2,0), MATCH(F123, [2]Sheet1!$B$3:$B$15,0))</f>
        <v>0.60, 0.70</v>
      </c>
      <c r="J123" t="str">
        <f t="shared" si="13"/>
        <v>0.26</v>
      </c>
      <c r="K123" t="str">
        <f t="shared" si="14"/>
        <v>0.36</v>
      </c>
      <c r="L123" t="str">
        <f t="shared" si="15"/>
        <v>0.60</v>
      </c>
      <c r="M123" t="str">
        <f t="shared" si="16"/>
        <v>0.70</v>
      </c>
      <c r="N123">
        <f>(15^(1-P123)-0.5^(1-P123))/(8^(1-P123)-2^(1-P123))</f>
        <v>2.2660540781714462</v>
      </c>
      <c r="O123">
        <f>(15^(1-P123)-0.5^(1-P123))/(10^(1-P123)-2^(1-P123))</f>
        <v>1.7838523523333853</v>
      </c>
      <c r="P123" s="4">
        <f t="shared" si="17"/>
        <v>0.31</v>
      </c>
      <c r="Q123" s="4">
        <f t="shared" si="18"/>
        <v>0.64999999999999991</v>
      </c>
      <c r="R123" s="4">
        <f t="shared" si="19"/>
        <v>2.0249532152524159</v>
      </c>
      <c r="S123" t="s">
        <v>40</v>
      </c>
      <c r="T123" t="s">
        <v>25</v>
      </c>
      <c r="U123" t="s">
        <v>33</v>
      </c>
      <c r="V123" t="s">
        <v>34</v>
      </c>
      <c r="W123" t="s">
        <v>21</v>
      </c>
      <c r="X123" t="s">
        <v>69</v>
      </c>
    </row>
    <row r="124" spans="1:24" x14ac:dyDescent="0.25">
      <c r="A124">
        <v>123</v>
      </c>
      <c r="B124" s="2">
        <v>7</v>
      </c>
      <c r="C124" s="2">
        <v>6</v>
      </c>
      <c r="D124" s="2">
        <v>4</v>
      </c>
      <c r="E124" s="1">
        <f t="shared" si="10"/>
        <v>8</v>
      </c>
      <c r="F124" s="1">
        <f t="shared" si="11"/>
        <v>7</v>
      </c>
      <c r="G124" s="1">
        <f t="shared" si="12"/>
        <v>5</v>
      </c>
      <c r="H124" t="str">
        <f>INDEX([1]Sheet1!$C$3:$O$15, MATCH(E124, [1]Sheet1!$B$3:$B$15, 0), MATCH(F124,[1]Sheet1!$C$2:$O$2,0))</f>
        <v>0.25, 0.36</v>
      </c>
      <c r="I124" t="str">
        <f>INDEX([2]Sheet1!$C$3:$O$15, MATCH(E124, [2]Sheet1!$C$2:$O$2,0), MATCH(F124, [2]Sheet1!$B$3:$B$15,0))</f>
        <v>0.71, 0.82</v>
      </c>
      <c r="J124" t="str">
        <f t="shared" si="13"/>
        <v>0.25</v>
      </c>
      <c r="K124" t="str">
        <f t="shared" si="14"/>
        <v>0.36</v>
      </c>
      <c r="L124" t="str">
        <f t="shared" si="15"/>
        <v>0.71</v>
      </c>
      <c r="M124" t="str">
        <f t="shared" si="16"/>
        <v>0.82</v>
      </c>
      <c r="N124">
        <f>(15^(1-P124)-0.5^(1-P124))/(8^(1-P124)-4^(1-P124))</f>
        <v>3.6681074459793934</v>
      </c>
      <c r="O124">
        <f>(15^(1-P124)-0.5^(1-P124))/(8^(1-P124)-2^(1-P124))</f>
        <v>2.2674700602186646</v>
      </c>
      <c r="P124" s="4">
        <f t="shared" si="17"/>
        <v>0.30499999999999999</v>
      </c>
      <c r="Q124" s="4">
        <f t="shared" si="18"/>
        <v>0.7649999999999999</v>
      </c>
      <c r="R124" s="4">
        <f t="shared" si="19"/>
        <v>2.967788753099029</v>
      </c>
      <c r="S124" t="s">
        <v>37</v>
      </c>
      <c r="T124" t="s">
        <v>18</v>
      </c>
      <c r="U124" t="s">
        <v>33</v>
      </c>
      <c r="V124" t="s">
        <v>20</v>
      </c>
      <c r="W124" t="s">
        <v>21</v>
      </c>
      <c r="X124" t="s">
        <v>69</v>
      </c>
    </row>
    <row r="125" spans="1:24" x14ac:dyDescent="0.25">
      <c r="A125">
        <v>124</v>
      </c>
      <c r="B125" s="2">
        <v>6</v>
      </c>
      <c r="C125" s="2">
        <v>7</v>
      </c>
      <c r="D125" s="2">
        <v>3</v>
      </c>
      <c r="E125" s="1">
        <f t="shared" si="10"/>
        <v>7</v>
      </c>
      <c r="F125" s="1">
        <f t="shared" si="11"/>
        <v>8</v>
      </c>
      <c r="G125" s="1">
        <f t="shared" si="12"/>
        <v>4</v>
      </c>
      <c r="H125" t="str">
        <f>INDEX([1]Sheet1!$C$3:$O$15, MATCH(E125, [1]Sheet1!$B$3:$B$15, 0), MATCH(F125,[1]Sheet1!$C$2:$O$2,0))</f>
        <v>0.26, 0.36</v>
      </c>
      <c r="I125" t="str">
        <f>INDEX([2]Sheet1!$C$3:$O$15, MATCH(E125, [2]Sheet1!$C$2:$O$2,0), MATCH(F125, [2]Sheet1!$B$3:$B$15,0))</f>
        <v>0.60, 0.70</v>
      </c>
      <c r="J125" t="str">
        <f t="shared" si="13"/>
        <v>0.26</v>
      </c>
      <c r="K125" t="str">
        <f t="shared" si="14"/>
        <v>0.36</v>
      </c>
      <c r="L125" t="str">
        <f t="shared" si="15"/>
        <v>0.60</v>
      </c>
      <c r="M125" t="str">
        <f t="shared" si="16"/>
        <v>0.70</v>
      </c>
      <c r="N125">
        <f>(15^(1-P125)-0.5^(1-P125))/(8^(1-P125)-2^(1-P125))</f>
        <v>2.2660540781714462</v>
      </c>
      <c r="O125">
        <f>(15^(1-P125)-0.5^(1-P125))/(10^(1-P125)-2^(1-P125))</f>
        <v>1.7838523523333853</v>
      </c>
      <c r="P125" s="4">
        <f t="shared" si="17"/>
        <v>0.31</v>
      </c>
      <c r="Q125" s="4">
        <f t="shared" si="18"/>
        <v>0.64999999999999991</v>
      </c>
      <c r="R125" s="4">
        <f t="shared" si="19"/>
        <v>2.0249532152524159</v>
      </c>
      <c r="S125" t="s">
        <v>38</v>
      </c>
      <c r="T125" t="s">
        <v>18</v>
      </c>
      <c r="U125" t="s">
        <v>33</v>
      </c>
      <c r="V125" t="s">
        <v>20</v>
      </c>
      <c r="W125" t="s">
        <v>21</v>
      </c>
      <c r="X125" t="s">
        <v>69</v>
      </c>
    </row>
    <row r="126" spans="1:24" x14ac:dyDescent="0.25">
      <c r="A126">
        <v>125</v>
      </c>
      <c r="B126" s="2">
        <v>6</v>
      </c>
      <c r="C126" s="2">
        <v>7</v>
      </c>
      <c r="D126" s="2">
        <v>2</v>
      </c>
      <c r="E126" s="1">
        <f t="shared" si="10"/>
        <v>7</v>
      </c>
      <c r="F126" s="1">
        <f t="shared" si="11"/>
        <v>8</v>
      </c>
      <c r="G126" s="1">
        <f t="shared" si="12"/>
        <v>3</v>
      </c>
      <c r="H126" t="str">
        <f>INDEX([1]Sheet1!$C$3:$O$15, MATCH(E126, [1]Sheet1!$B$3:$B$15, 0), MATCH(F126,[1]Sheet1!$C$2:$O$2,0))</f>
        <v>0.26, 0.36</v>
      </c>
      <c r="I126" t="str">
        <f>INDEX([2]Sheet1!$C$3:$O$15, MATCH(E126, [2]Sheet1!$C$2:$O$2,0), MATCH(F126, [2]Sheet1!$B$3:$B$15,0))</f>
        <v>0.60, 0.70</v>
      </c>
      <c r="J126" t="str">
        <f t="shared" si="13"/>
        <v>0.26</v>
      </c>
      <c r="K126" t="str">
        <f t="shared" si="14"/>
        <v>0.36</v>
      </c>
      <c r="L126" t="str">
        <f t="shared" si="15"/>
        <v>0.60</v>
      </c>
      <c r="M126" t="str">
        <f t="shared" si="16"/>
        <v>0.70</v>
      </c>
      <c r="N126">
        <f>(15^(1-P126)-0.5^(1-P126))/(10^(1-P126)-2^(1-P126))</f>
        <v>1.7838523523333853</v>
      </c>
      <c r="O126">
        <f>(15^(1-P126)-2^(1-P126))/(10^(1-P126)-2^(1-P126))</f>
        <v>1.4813928442183284</v>
      </c>
      <c r="P126" s="4">
        <f t="shared" si="17"/>
        <v>0.31</v>
      </c>
      <c r="Q126" s="4">
        <f t="shared" si="18"/>
        <v>0.64999999999999991</v>
      </c>
      <c r="R126" s="4">
        <f t="shared" si="19"/>
        <v>1.6326225982758569</v>
      </c>
      <c r="S126" t="s">
        <v>40</v>
      </c>
      <c r="T126" t="s">
        <v>25</v>
      </c>
      <c r="U126" t="s">
        <v>43</v>
      </c>
      <c r="V126" t="s">
        <v>24</v>
      </c>
      <c r="W126" t="s">
        <v>21</v>
      </c>
      <c r="X126" t="s">
        <v>69</v>
      </c>
    </row>
    <row r="127" spans="1:24" x14ac:dyDescent="0.25">
      <c r="A127">
        <v>126</v>
      </c>
      <c r="B127" s="2">
        <v>6</v>
      </c>
      <c r="C127" s="2">
        <v>7</v>
      </c>
      <c r="D127" s="2">
        <v>2</v>
      </c>
      <c r="E127" s="1">
        <f t="shared" si="10"/>
        <v>7</v>
      </c>
      <c r="F127" s="1">
        <f t="shared" si="11"/>
        <v>8</v>
      </c>
      <c r="G127" s="1">
        <f t="shared" si="12"/>
        <v>3</v>
      </c>
      <c r="H127" t="str">
        <f>INDEX([1]Sheet1!$C$3:$O$15, MATCH(E127, [1]Sheet1!$B$3:$B$15, 0), MATCH(F127,[1]Sheet1!$C$2:$O$2,0))</f>
        <v>0.26, 0.36</v>
      </c>
      <c r="I127" t="str">
        <f>INDEX([2]Sheet1!$C$3:$O$15, MATCH(E127, [2]Sheet1!$C$2:$O$2,0), MATCH(F127, [2]Sheet1!$B$3:$B$15,0))</f>
        <v>0.60, 0.70</v>
      </c>
      <c r="J127" t="str">
        <f t="shared" si="13"/>
        <v>0.26</v>
      </c>
      <c r="K127" t="str">
        <f t="shared" si="14"/>
        <v>0.36</v>
      </c>
      <c r="L127" t="str">
        <f t="shared" si="15"/>
        <v>0.60</v>
      </c>
      <c r="M127" t="str">
        <f t="shared" si="16"/>
        <v>0.70</v>
      </c>
      <c r="N127">
        <f>(15^(1-P127)-0.5^(1-P127))/(10^(1-P127)-2^(1-P127))</f>
        <v>1.7838523523333853</v>
      </c>
      <c r="O127">
        <f>(15^(1-P127)-2^(1-P127))/(10^(1-P127)-2^(1-P127))</f>
        <v>1.4813928442183284</v>
      </c>
      <c r="P127" s="4">
        <f t="shared" si="17"/>
        <v>0.31</v>
      </c>
      <c r="Q127" s="4">
        <f t="shared" si="18"/>
        <v>0.64999999999999991</v>
      </c>
      <c r="R127" s="4">
        <f t="shared" si="19"/>
        <v>1.6326225982758569</v>
      </c>
      <c r="S127" t="s">
        <v>32</v>
      </c>
      <c r="T127" t="s">
        <v>18</v>
      </c>
      <c r="U127" t="s">
        <v>41</v>
      </c>
      <c r="V127" t="s">
        <v>34</v>
      </c>
      <c r="W127" t="s">
        <v>21</v>
      </c>
      <c r="X127" t="s">
        <v>69</v>
      </c>
    </row>
    <row r="128" spans="1:24" x14ac:dyDescent="0.25">
      <c r="A128">
        <v>127</v>
      </c>
      <c r="B128" s="2">
        <v>6</v>
      </c>
      <c r="C128" s="2">
        <v>7</v>
      </c>
      <c r="D128" s="2">
        <v>4</v>
      </c>
      <c r="E128" s="1">
        <f t="shared" si="10"/>
        <v>7</v>
      </c>
      <c r="F128" s="1">
        <f t="shared" si="11"/>
        <v>8</v>
      </c>
      <c r="G128" s="1">
        <f t="shared" si="12"/>
        <v>5</v>
      </c>
      <c r="H128" t="str">
        <f>INDEX([1]Sheet1!$C$3:$O$15, MATCH(E128, [1]Sheet1!$B$3:$B$15, 0), MATCH(F128,[1]Sheet1!$C$2:$O$2,0))</f>
        <v>0.26, 0.36</v>
      </c>
      <c r="I128" t="str">
        <f>INDEX([2]Sheet1!$C$3:$O$15, MATCH(E128, [2]Sheet1!$C$2:$O$2,0), MATCH(F128, [2]Sheet1!$B$3:$B$15,0))</f>
        <v>0.60, 0.70</v>
      </c>
      <c r="J128" t="str">
        <f t="shared" si="13"/>
        <v>0.26</v>
      </c>
      <c r="K128" t="str">
        <f t="shared" si="14"/>
        <v>0.36</v>
      </c>
      <c r="L128" t="str">
        <f t="shared" si="15"/>
        <v>0.60</v>
      </c>
      <c r="M128" t="str">
        <f t="shared" si="16"/>
        <v>0.70</v>
      </c>
      <c r="N128">
        <f>(15^(1-P128)-0.5^(1-P128))/(8^(1-P128)-4^(1-P128))</f>
        <v>3.6706764227650881</v>
      </c>
      <c r="O128">
        <f>(15^(1-P128)-0.5^(1-P128))/(8^(1-P128)-2^(1-P128))</f>
        <v>2.2660540781714462</v>
      </c>
      <c r="P128" s="4">
        <f t="shared" si="17"/>
        <v>0.31</v>
      </c>
      <c r="Q128" s="4">
        <f t="shared" si="18"/>
        <v>0.64999999999999991</v>
      </c>
      <c r="R128" s="4">
        <f t="shared" si="19"/>
        <v>2.9683652504682669</v>
      </c>
      <c r="S128" t="s">
        <v>32</v>
      </c>
      <c r="T128" t="s">
        <v>18</v>
      </c>
      <c r="U128" t="s">
        <v>41</v>
      </c>
      <c r="V128" t="s">
        <v>24</v>
      </c>
      <c r="W128" t="s">
        <v>21</v>
      </c>
      <c r="X128" t="s">
        <v>69</v>
      </c>
    </row>
    <row r="129" spans="1:24" x14ac:dyDescent="0.25">
      <c r="A129">
        <v>128</v>
      </c>
      <c r="B129" s="2">
        <v>7</v>
      </c>
      <c r="C129" s="2">
        <v>9</v>
      </c>
      <c r="D129" s="2">
        <v>4</v>
      </c>
      <c r="E129" s="1">
        <f t="shared" si="10"/>
        <v>8</v>
      </c>
      <c r="F129" s="1">
        <f t="shared" si="11"/>
        <v>10</v>
      </c>
      <c r="G129" s="1">
        <f t="shared" si="12"/>
        <v>5</v>
      </c>
      <c r="H129" t="str">
        <f>INDEX([1]Sheet1!$C$3:$O$15, MATCH(E129, [1]Sheet1!$B$3:$B$15, 0), MATCH(F129,[1]Sheet1!$C$2:$O$2,0))</f>
        <v>0.41, 0.50</v>
      </c>
      <c r="I129" t="str">
        <f>INDEX([2]Sheet1!$C$3:$O$15, MATCH(E129, [2]Sheet1!$C$2:$O$2,0), MATCH(F129, [2]Sheet1!$B$3:$B$15,0))</f>
        <v>0.56, 0.66</v>
      </c>
      <c r="J129" t="str">
        <f t="shared" si="13"/>
        <v>0.41</v>
      </c>
      <c r="K129" t="str">
        <f t="shared" si="14"/>
        <v>0.50</v>
      </c>
      <c r="L129" t="str">
        <f t="shared" si="15"/>
        <v>0.56</v>
      </c>
      <c r="M129" t="str">
        <f t="shared" si="16"/>
        <v>0.66</v>
      </c>
      <c r="N129">
        <f>(15^(1-P129)-0.5^(1-P129))/(8^(1-P129)-4^(1-P129))</f>
        <v>3.775859284838293</v>
      </c>
      <c r="O129">
        <f>(15^(1-P129)-0.5^(1-P129))/(8^(1-P129)-2^(1-P129))</f>
        <v>2.2403456427154924</v>
      </c>
      <c r="P129" s="4">
        <f t="shared" si="17"/>
        <v>0.45499999999999996</v>
      </c>
      <c r="Q129" s="4">
        <f t="shared" si="18"/>
        <v>0.6100000000000001</v>
      </c>
      <c r="R129" s="4">
        <f t="shared" si="19"/>
        <v>3.0081024637768925</v>
      </c>
      <c r="S129" t="s">
        <v>40</v>
      </c>
      <c r="T129" t="s">
        <v>18</v>
      </c>
      <c r="U129" t="s">
        <v>39</v>
      </c>
      <c r="V129" t="s">
        <v>34</v>
      </c>
      <c r="W129" t="s">
        <v>21</v>
      </c>
      <c r="X129" t="s">
        <v>69</v>
      </c>
    </row>
    <row r="130" spans="1:24" x14ac:dyDescent="0.25">
      <c r="A130">
        <v>129</v>
      </c>
      <c r="B130" s="2">
        <v>6</v>
      </c>
      <c r="C130" s="2">
        <v>8</v>
      </c>
      <c r="D130" s="2">
        <v>4</v>
      </c>
      <c r="E130" s="1">
        <f t="shared" ref="E130:E193" si="20">B130+1</f>
        <v>7</v>
      </c>
      <c r="F130" s="1">
        <f t="shared" ref="F130:F193" si="21">C130+1</f>
        <v>9</v>
      </c>
      <c r="G130" s="1">
        <f t="shared" ref="G130:G193" si="22">D130+1</f>
        <v>5</v>
      </c>
      <c r="H130" t="str">
        <f>INDEX([1]Sheet1!$C$3:$O$15, MATCH(E130, [1]Sheet1!$B$3:$B$15, 0), MATCH(F130,[1]Sheet1!$C$2:$O$2,0))</f>
        <v>0.31, 0.40</v>
      </c>
      <c r="I130" t="str">
        <f>INDEX([2]Sheet1!$C$3:$O$15, MATCH(E130, [2]Sheet1!$C$2:$O$2,0), MATCH(F130, [2]Sheet1!$B$3:$B$15,0))</f>
        <v>0.56, 0.65</v>
      </c>
      <c r="J130" t="str">
        <f t="shared" ref="J130:J193" si="23">LEFT(H130,4)</f>
        <v>0.31</v>
      </c>
      <c r="K130" t="str">
        <f t="shared" ref="K130:K193" si="24">RIGHT(H130,4)</f>
        <v>0.40</v>
      </c>
      <c r="L130" t="str">
        <f t="shared" ref="L130:L193" si="25">LEFT(I130,4)</f>
        <v>0.56</v>
      </c>
      <c r="M130" t="str">
        <f t="shared" ref="M130:M193" si="26">RIGHT(I130,4)</f>
        <v>0.65</v>
      </c>
      <c r="N130">
        <f>(15^(1-P130)-0.5^(1-P130))/(8^(1-P130)-4^(1-P130))</f>
        <v>3.696847766122294</v>
      </c>
      <c r="O130">
        <f>(15^(1-P130)-0.5^(1-P130))/(8^(1-P130)-2^(1-P130))</f>
        <v>2.2548728406924408</v>
      </c>
      <c r="P130" s="4">
        <f t="shared" ref="P130:P193" si="27">(J130+K130)/2</f>
        <v>0.35499999999999998</v>
      </c>
      <c r="Q130" s="4">
        <f t="shared" ref="Q130:Q193" si="28">(L130+M130)/2</f>
        <v>0.60499999999999998</v>
      </c>
      <c r="R130" s="4">
        <f t="shared" ref="R130:R193" si="29">(N130+O130)/2</f>
        <v>2.9758603034073676</v>
      </c>
      <c r="S130" t="s">
        <v>44</v>
      </c>
      <c r="T130" t="s">
        <v>25</v>
      </c>
      <c r="U130" t="s">
        <v>39</v>
      </c>
      <c r="V130" t="s">
        <v>34</v>
      </c>
      <c r="W130" t="s">
        <v>23</v>
      </c>
      <c r="X130" t="s">
        <v>69</v>
      </c>
    </row>
    <row r="131" spans="1:24" x14ac:dyDescent="0.25">
      <c r="A131">
        <v>130</v>
      </c>
      <c r="B131" s="2">
        <v>6</v>
      </c>
      <c r="C131" s="2">
        <v>7</v>
      </c>
      <c r="D131" s="2">
        <v>4</v>
      </c>
      <c r="E131" s="1">
        <f t="shared" si="20"/>
        <v>7</v>
      </c>
      <c r="F131" s="1">
        <f t="shared" si="21"/>
        <v>8</v>
      </c>
      <c r="G131" s="1">
        <f t="shared" si="22"/>
        <v>5</v>
      </c>
      <c r="H131" t="str">
        <f>INDEX([1]Sheet1!$C$3:$O$15, MATCH(E131, [1]Sheet1!$B$3:$B$15, 0), MATCH(F131,[1]Sheet1!$C$2:$O$2,0))</f>
        <v>0.26, 0.36</v>
      </c>
      <c r="I131" t="str">
        <f>INDEX([2]Sheet1!$C$3:$O$15, MATCH(E131, [2]Sheet1!$C$2:$O$2,0), MATCH(F131, [2]Sheet1!$B$3:$B$15,0))</f>
        <v>0.60, 0.70</v>
      </c>
      <c r="J131" t="str">
        <f t="shared" si="23"/>
        <v>0.26</v>
      </c>
      <c r="K131" t="str">
        <f t="shared" si="24"/>
        <v>0.36</v>
      </c>
      <c r="L131" t="str">
        <f t="shared" si="25"/>
        <v>0.60</v>
      </c>
      <c r="M131" t="str">
        <f t="shared" si="26"/>
        <v>0.70</v>
      </c>
      <c r="N131">
        <f>(15^(1-P131)-0.5^(1-P131))/(8^(1-P131)-4^(1-P131))</f>
        <v>3.6706764227650881</v>
      </c>
      <c r="O131">
        <f>(15^(1-P131)-0.5^(1-P131))/(8^(1-P131)-2^(1-P131))</f>
        <v>2.2660540781714462</v>
      </c>
      <c r="P131" s="4">
        <f t="shared" si="27"/>
        <v>0.31</v>
      </c>
      <c r="Q131" s="4">
        <f t="shared" si="28"/>
        <v>0.64999999999999991</v>
      </c>
      <c r="R131" s="4">
        <f t="shared" si="29"/>
        <v>2.9683652504682669</v>
      </c>
      <c r="S131" t="s">
        <v>40</v>
      </c>
      <c r="T131" t="s">
        <v>18</v>
      </c>
      <c r="U131" t="s">
        <v>39</v>
      </c>
      <c r="V131" t="s">
        <v>34</v>
      </c>
      <c r="W131" t="s">
        <v>21</v>
      </c>
      <c r="X131" t="s">
        <v>69</v>
      </c>
    </row>
    <row r="132" spans="1:24" x14ac:dyDescent="0.25">
      <c r="A132">
        <v>131</v>
      </c>
      <c r="B132" s="2">
        <v>6</v>
      </c>
      <c r="C132" s="2">
        <v>7</v>
      </c>
      <c r="D132" s="2">
        <v>4</v>
      </c>
      <c r="E132" s="1">
        <f t="shared" si="20"/>
        <v>7</v>
      </c>
      <c r="F132" s="1">
        <f t="shared" si="21"/>
        <v>8</v>
      </c>
      <c r="G132" s="1">
        <f t="shared" si="22"/>
        <v>5</v>
      </c>
      <c r="H132" t="str">
        <f>INDEX([1]Sheet1!$C$3:$O$15, MATCH(E132, [1]Sheet1!$B$3:$B$15, 0), MATCH(F132,[1]Sheet1!$C$2:$O$2,0))</f>
        <v>0.26, 0.36</v>
      </c>
      <c r="I132" t="str">
        <f>INDEX([2]Sheet1!$C$3:$O$15, MATCH(E132, [2]Sheet1!$C$2:$O$2,0), MATCH(F132, [2]Sheet1!$B$3:$B$15,0))</f>
        <v>0.60, 0.70</v>
      </c>
      <c r="J132" t="str">
        <f t="shared" si="23"/>
        <v>0.26</v>
      </c>
      <c r="K132" t="str">
        <f t="shared" si="24"/>
        <v>0.36</v>
      </c>
      <c r="L132" t="str">
        <f t="shared" si="25"/>
        <v>0.60</v>
      </c>
      <c r="M132" t="str">
        <f t="shared" si="26"/>
        <v>0.70</v>
      </c>
      <c r="N132">
        <f>(15^(1-P132)-0.5^(1-P132))/(8^(1-P132)-4^(1-P132))</f>
        <v>3.6706764227650881</v>
      </c>
      <c r="O132">
        <f>(15^(1-P132)-0.5^(1-P132))/(8^(1-P132)-2^(1-P132))</f>
        <v>2.2660540781714462</v>
      </c>
      <c r="P132" s="4">
        <f t="shared" si="27"/>
        <v>0.31</v>
      </c>
      <c r="Q132" s="4">
        <f t="shared" si="28"/>
        <v>0.64999999999999991</v>
      </c>
      <c r="R132" s="4">
        <f t="shared" si="29"/>
        <v>2.9683652504682669</v>
      </c>
      <c r="S132" t="s">
        <v>35</v>
      </c>
      <c r="T132" t="s">
        <v>18</v>
      </c>
      <c r="U132" t="s">
        <v>39</v>
      </c>
      <c r="V132" t="s">
        <v>20</v>
      </c>
      <c r="W132" t="s">
        <v>21</v>
      </c>
      <c r="X132" t="s">
        <v>69</v>
      </c>
    </row>
    <row r="133" spans="1:24" x14ac:dyDescent="0.25">
      <c r="A133">
        <v>132</v>
      </c>
      <c r="B133" s="2">
        <v>6</v>
      </c>
      <c r="C133" s="2">
        <v>9</v>
      </c>
      <c r="D133" s="2">
        <v>3</v>
      </c>
      <c r="E133" s="1">
        <f t="shared" si="20"/>
        <v>7</v>
      </c>
      <c r="F133" s="1">
        <f t="shared" si="21"/>
        <v>10</v>
      </c>
      <c r="G133" s="1">
        <f t="shared" si="22"/>
        <v>4</v>
      </c>
      <c r="H133" t="str">
        <f>INDEX([1]Sheet1!$C$3:$O$15, MATCH(E133, [1]Sheet1!$B$3:$B$15, 0), MATCH(F133,[1]Sheet1!$C$2:$O$2,0))</f>
        <v>0.36, 0.45</v>
      </c>
      <c r="I133" t="str">
        <f>INDEX([2]Sheet1!$C$3:$O$15, MATCH(E133, [2]Sheet1!$C$2:$O$2,0), MATCH(F133, [2]Sheet1!$B$3:$B$15,0))</f>
        <v>0.51, 0.61</v>
      </c>
      <c r="J133" t="str">
        <f t="shared" si="23"/>
        <v>0.36</v>
      </c>
      <c r="K133" t="str">
        <f t="shared" si="24"/>
        <v>0.45</v>
      </c>
      <c r="L133" t="str">
        <f t="shared" si="25"/>
        <v>0.51</v>
      </c>
      <c r="M133" t="str">
        <f t="shared" si="26"/>
        <v>0.61</v>
      </c>
      <c r="N133">
        <f t="shared" ref="N133:N143" si="30">(15^(1-P133)-0.5^(1-P133))/(8^(1-P133)-2^(1-P133))</f>
        <v>2.2458009202310438</v>
      </c>
      <c r="O133">
        <f t="shared" ref="O133:O143" si="31">(15^(1-P133)-0.5^(1-P133))/(10^(1-P133)-2^(1-P133))</f>
        <v>1.7926488302905046</v>
      </c>
      <c r="P133" s="4">
        <f t="shared" si="27"/>
        <v>0.40500000000000003</v>
      </c>
      <c r="Q133" s="4">
        <f t="shared" si="28"/>
        <v>0.56000000000000005</v>
      </c>
      <c r="R133" s="4">
        <f t="shared" si="29"/>
        <v>2.0192248752607744</v>
      </c>
      <c r="S133" t="s">
        <v>32</v>
      </c>
      <c r="T133" t="s">
        <v>25</v>
      </c>
      <c r="U133" t="s">
        <v>41</v>
      </c>
      <c r="V133" t="s">
        <v>28</v>
      </c>
      <c r="W133" t="s">
        <v>23</v>
      </c>
      <c r="X133" t="s">
        <v>69</v>
      </c>
    </row>
    <row r="134" spans="1:24" x14ac:dyDescent="0.25">
      <c r="A134">
        <v>133</v>
      </c>
      <c r="B134" s="2">
        <v>6</v>
      </c>
      <c r="C134" s="2">
        <v>9</v>
      </c>
      <c r="D134" s="2">
        <v>3</v>
      </c>
      <c r="E134" s="1">
        <f t="shared" si="20"/>
        <v>7</v>
      </c>
      <c r="F134" s="1">
        <f t="shared" si="21"/>
        <v>10</v>
      </c>
      <c r="G134" s="1">
        <f t="shared" si="22"/>
        <v>4</v>
      </c>
      <c r="H134" t="str">
        <f>INDEX([1]Sheet1!$C$3:$O$15, MATCH(E134, [1]Sheet1!$B$3:$B$15, 0), MATCH(F134,[1]Sheet1!$C$2:$O$2,0))</f>
        <v>0.36, 0.45</v>
      </c>
      <c r="I134" t="str">
        <f>INDEX([2]Sheet1!$C$3:$O$15, MATCH(E134, [2]Sheet1!$C$2:$O$2,0), MATCH(F134, [2]Sheet1!$B$3:$B$15,0))</f>
        <v>0.51, 0.61</v>
      </c>
      <c r="J134" t="str">
        <f t="shared" si="23"/>
        <v>0.36</v>
      </c>
      <c r="K134" t="str">
        <f t="shared" si="24"/>
        <v>0.45</v>
      </c>
      <c r="L134" t="str">
        <f t="shared" si="25"/>
        <v>0.51</v>
      </c>
      <c r="M134" t="str">
        <f t="shared" si="26"/>
        <v>0.61</v>
      </c>
      <c r="N134">
        <f t="shared" si="30"/>
        <v>2.2458009202310438</v>
      </c>
      <c r="O134">
        <f t="shared" si="31"/>
        <v>1.7926488302905046</v>
      </c>
      <c r="P134" s="4">
        <f t="shared" si="27"/>
        <v>0.40500000000000003</v>
      </c>
      <c r="Q134" s="4">
        <f t="shared" si="28"/>
        <v>0.56000000000000005</v>
      </c>
      <c r="R134" s="4">
        <f t="shared" si="29"/>
        <v>2.0192248752607744</v>
      </c>
      <c r="S134" t="s">
        <v>37</v>
      </c>
      <c r="T134" t="s">
        <v>18</v>
      </c>
      <c r="U134" t="s">
        <v>33</v>
      </c>
      <c r="V134" t="s">
        <v>20</v>
      </c>
      <c r="W134" t="s">
        <v>23</v>
      </c>
      <c r="X134" t="s">
        <v>69</v>
      </c>
    </row>
    <row r="135" spans="1:24" x14ac:dyDescent="0.25">
      <c r="A135">
        <v>134</v>
      </c>
      <c r="B135" s="2">
        <v>6</v>
      </c>
      <c r="C135" s="2">
        <v>7</v>
      </c>
      <c r="D135" s="2">
        <v>3</v>
      </c>
      <c r="E135" s="1">
        <f t="shared" si="20"/>
        <v>7</v>
      </c>
      <c r="F135" s="1">
        <f t="shared" si="21"/>
        <v>8</v>
      </c>
      <c r="G135" s="1">
        <f t="shared" si="22"/>
        <v>4</v>
      </c>
      <c r="H135" t="str">
        <f>INDEX([1]Sheet1!$C$3:$O$15, MATCH(E135, [1]Sheet1!$B$3:$B$15, 0), MATCH(F135,[1]Sheet1!$C$2:$O$2,0))</f>
        <v>0.26, 0.36</v>
      </c>
      <c r="I135" t="str">
        <f>INDEX([2]Sheet1!$C$3:$O$15, MATCH(E135, [2]Sheet1!$C$2:$O$2,0), MATCH(F135, [2]Sheet1!$B$3:$B$15,0))</f>
        <v>0.60, 0.70</v>
      </c>
      <c r="J135" t="str">
        <f t="shared" si="23"/>
        <v>0.26</v>
      </c>
      <c r="K135" t="str">
        <f t="shared" si="24"/>
        <v>0.36</v>
      </c>
      <c r="L135" t="str">
        <f t="shared" si="25"/>
        <v>0.60</v>
      </c>
      <c r="M135" t="str">
        <f t="shared" si="26"/>
        <v>0.70</v>
      </c>
      <c r="N135">
        <f t="shared" si="30"/>
        <v>2.2660540781714462</v>
      </c>
      <c r="O135">
        <f t="shared" si="31"/>
        <v>1.7838523523333853</v>
      </c>
      <c r="P135" s="4">
        <f t="shared" si="27"/>
        <v>0.31</v>
      </c>
      <c r="Q135" s="4">
        <f t="shared" si="28"/>
        <v>0.64999999999999991</v>
      </c>
      <c r="R135" s="4">
        <f t="shared" si="29"/>
        <v>2.0249532152524159</v>
      </c>
      <c r="S135" t="s">
        <v>44</v>
      </c>
      <c r="T135" t="s">
        <v>25</v>
      </c>
      <c r="U135" t="s">
        <v>43</v>
      </c>
      <c r="V135" t="s">
        <v>20</v>
      </c>
      <c r="W135" t="s">
        <v>21</v>
      </c>
      <c r="X135" t="s">
        <v>69</v>
      </c>
    </row>
    <row r="136" spans="1:24" x14ac:dyDescent="0.25">
      <c r="A136">
        <v>135</v>
      </c>
      <c r="B136" s="2">
        <v>6</v>
      </c>
      <c r="C136" s="2">
        <v>7</v>
      </c>
      <c r="D136" s="2">
        <v>3</v>
      </c>
      <c r="E136" s="1">
        <f t="shared" si="20"/>
        <v>7</v>
      </c>
      <c r="F136" s="1">
        <f t="shared" si="21"/>
        <v>8</v>
      </c>
      <c r="G136" s="1">
        <f t="shared" si="22"/>
        <v>4</v>
      </c>
      <c r="H136" t="str">
        <f>INDEX([1]Sheet1!$C$3:$O$15, MATCH(E136, [1]Sheet1!$B$3:$B$15, 0), MATCH(F136,[1]Sheet1!$C$2:$O$2,0))</f>
        <v>0.26, 0.36</v>
      </c>
      <c r="I136" t="str">
        <f>INDEX([2]Sheet1!$C$3:$O$15, MATCH(E136, [2]Sheet1!$C$2:$O$2,0), MATCH(F136, [2]Sheet1!$B$3:$B$15,0))</f>
        <v>0.60, 0.70</v>
      </c>
      <c r="J136" t="str">
        <f t="shared" si="23"/>
        <v>0.26</v>
      </c>
      <c r="K136" t="str">
        <f t="shared" si="24"/>
        <v>0.36</v>
      </c>
      <c r="L136" t="str">
        <f t="shared" si="25"/>
        <v>0.60</v>
      </c>
      <c r="M136" t="str">
        <f t="shared" si="26"/>
        <v>0.70</v>
      </c>
      <c r="N136">
        <f t="shared" si="30"/>
        <v>2.2660540781714462</v>
      </c>
      <c r="O136">
        <f t="shared" si="31"/>
        <v>1.7838523523333853</v>
      </c>
      <c r="P136" s="4">
        <f t="shared" si="27"/>
        <v>0.31</v>
      </c>
      <c r="Q136" s="4">
        <f t="shared" si="28"/>
        <v>0.64999999999999991</v>
      </c>
      <c r="R136" s="4">
        <f t="shared" si="29"/>
        <v>2.0249532152524159</v>
      </c>
      <c r="S136" t="s">
        <v>37</v>
      </c>
      <c r="T136" t="s">
        <v>18</v>
      </c>
      <c r="U136" t="s">
        <v>43</v>
      </c>
      <c r="V136" t="s">
        <v>20</v>
      </c>
      <c r="W136" t="s">
        <v>21</v>
      </c>
      <c r="X136" t="s">
        <v>69</v>
      </c>
    </row>
    <row r="137" spans="1:24" x14ac:dyDescent="0.25">
      <c r="A137">
        <v>136</v>
      </c>
      <c r="B137" s="2">
        <v>6</v>
      </c>
      <c r="C137" s="2">
        <v>8</v>
      </c>
      <c r="D137" s="2">
        <v>3</v>
      </c>
      <c r="E137" s="1">
        <f t="shared" si="20"/>
        <v>7</v>
      </c>
      <c r="F137" s="1">
        <f t="shared" si="21"/>
        <v>9</v>
      </c>
      <c r="G137" s="1">
        <f t="shared" si="22"/>
        <v>4</v>
      </c>
      <c r="H137" t="str">
        <f>INDEX([1]Sheet1!$C$3:$O$15, MATCH(E137, [1]Sheet1!$B$3:$B$15, 0), MATCH(F137,[1]Sheet1!$C$2:$O$2,0))</f>
        <v>0.31, 0.40</v>
      </c>
      <c r="I137" t="str">
        <f>INDEX([2]Sheet1!$C$3:$O$15, MATCH(E137, [2]Sheet1!$C$2:$O$2,0), MATCH(F137, [2]Sheet1!$B$3:$B$15,0))</f>
        <v>0.56, 0.65</v>
      </c>
      <c r="J137" t="str">
        <f t="shared" si="23"/>
        <v>0.31</v>
      </c>
      <c r="K137" t="str">
        <f t="shared" si="24"/>
        <v>0.40</v>
      </c>
      <c r="L137" t="str">
        <f t="shared" si="25"/>
        <v>0.56</v>
      </c>
      <c r="M137" t="str">
        <f t="shared" si="26"/>
        <v>0.65</v>
      </c>
      <c r="N137">
        <f t="shared" si="30"/>
        <v>2.2548728406924408</v>
      </c>
      <c r="O137">
        <f t="shared" si="31"/>
        <v>1.7868756994468782</v>
      </c>
      <c r="P137" s="4">
        <f t="shared" si="27"/>
        <v>0.35499999999999998</v>
      </c>
      <c r="Q137" s="4">
        <f t="shared" si="28"/>
        <v>0.60499999999999998</v>
      </c>
      <c r="R137" s="4">
        <f t="shared" si="29"/>
        <v>2.0208742700696596</v>
      </c>
      <c r="S137" t="s">
        <v>44</v>
      </c>
      <c r="T137" t="s">
        <v>18</v>
      </c>
      <c r="U137" t="s">
        <v>33</v>
      </c>
      <c r="V137" t="s">
        <v>20</v>
      </c>
      <c r="W137" t="s">
        <v>21</v>
      </c>
      <c r="X137" t="s">
        <v>69</v>
      </c>
    </row>
    <row r="138" spans="1:24" x14ac:dyDescent="0.25">
      <c r="A138">
        <v>137</v>
      </c>
      <c r="B138" s="2">
        <v>7</v>
      </c>
      <c r="C138" s="2">
        <v>10</v>
      </c>
      <c r="D138" s="2">
        <v>3</v>
      </c>
      <c r="E138" s="1">
        <f t="shared" si="20"/>
        <v>8</v>
      </c>
      <c r="F138" s="1">
        <f t="shared" si="21"/>
        <v>11</v>
      </c>
      <c r="G138" s="1">
        <f t="shared" si="22"/>
        <v>4</v>
      </c>
      <c r="H138" t="str">
        <f>INDEX([1]Sheet1!$C$3:$O$15, MATCH(E138, [1]Sheet1!$B$3:$B$15, 0), MATCH(F138,[1]Sheet1!$C$2:$O$2,0))</f>
        <v>0.46, 0.55</v>
      </c>
      <c r="I138" t="str">
        <f>INDEX([2]Sheet1!$C$3:$O$15, MATCH(E138, [2]Sheet1!$C$2:$O$2,0), MATCH(F138, [2]Sheet1!$B$3:$B$15,0))</f>
        <v>0.51, 0.60</v>
      </c>
      <c r="J138" t="str">
        <f t="shared" si="23"/>
        <v>0.46</v>
      </c>
      <c r="K138" t="str">
        <f t="shared" si="24"/>
        <v>0.55</v>
      </c>
      <c r="L138" t="str">
        <f t="shared" si="25"/>
        <v>0.51</v>
      </c>
      <c r="M138" t="str">
        <f t="shared" si="26"/>
        <v>0.60</v>
      </c>
      <c r="N138">
        <f t="shared" si="30"/>
        <v>2.2386097440328845</v>
      </c>
      <c r="O138">
        <f t="shared" si="31"/>
        <v>1.8123304674403691</v>
      </c>
      <c r="P138" s="4">
        <f t="shared" si="27"/>
        <v>0.505</v>
      </c>
      <c r="Q138" s="4">
        <f t="shared" si="28"/>
        <v>0.55499999999999994</v>
      </c>
      <c r="R138" s="4">
        <f t="shared" si="29"/>
        <v>2.0254701057366269</v>
      </c>
      <c r="S138" t="s">
        <v>37</v>
      </c>
      <c r="T138" t="s">
        <v>18</v>
      </c>
      <c r="U138" t="s">
        <v>42</v>
      </c>
      <c r="V138" t="s">
        <v>34</v>
      </c>
      <c r="W138" t="s">
        <v>21</v>
      </c>
      <c r="X138" t="s">
        <v>69</v>
      </c>
    </row>
    <row r="139" spans="1:24" x14ac:dyDescent="0.25">
      <c r="A139">
        <v>138</v>
      </c>
      <c r="B139" s="2">
        <v>6</v>
      </c>
      <c r="C139" s="2">
        <v>7</v>
      </c>
      <c r="D139" s="2">
        <v>3</v>
      </c>
      <c r="E139" s="1">
        <f t="shared" si="20"/>
        <v>7</v>
      </c>
      <c r="F139" s="1">
        <f t="shared" si="21"/>
        <v>8</v>
      </c>
      <c r="G139" s="1">
        <f t="shared" si="22"/>
        <v>4</v>
      </c>
      <c r="H139" t="str">
        <f>INDEX([1]Sheet1!$C$3:$O$15, MATCH(E139, [1]Sheet1!$B$3:$B$15, 0), MATCH(F139,[1]Sheet1!$C$2:$O$2,0))</f>
        <v>0.26, 0.36</v>
      </c>
      <c r="I139" t="str">
        <f>INDEX([2]Sheet1!$C$3:$O$15, MATCH(E139, [2]Sheet1!$C$2:$O$2,0), MATCH(F139, [2]Sheet1!$B$3:$B$15,0))</f>
        <v>0.60, 0.70</v>
      </c>
      <c r="J139" t="str">
        <f t="shared" si="23"/>
        <v>0.26</v>
      </c>
      <c r="K139" t="str">
        <f t="shared" si="24"/>
        <v>0.36</v>
      </c>
      <c r="L139" t="str">
        <f t="shared" si="25"/>
        <v>0.60</v>
      </c>
      <c r="M139" t="str">
        <f t="shared" si="26"/>
        <v>0.70</v>
      </c>
      <c r="N139">
        <f t="shared" si="30"/>
        <v>2.2660540781714462</v>
      </c>
      <c r="O139">
        <f t="shared" si="31"/>
        <v>1.7838523523333853</v>
      </c>
      <c r="P139" s="4">
        <f t="shared" si="27"/>
        <v>0.31</v>
      </c>
      <c r="Q139" s="4">
        <f t="shared" si="28"/>
        <v>0.64999999999999991</v>
      </c>
      <c r="R139" s="4">
        <f t="shared" si="29"/>
        <v>2.0249532152524159</v>
      </c>
      <c r="S139" t="s">
        <v>37</v>
      </c>
      <c r="T139" t="s">
        <v>25</v>
      </c>
      <c r="U139" t="s">
        <v>33</v>
      </c>
      <c r="V139" t="s">
        <v>34</v>
      </c>
      <c r="W139" t="s">
        <v>21</v>
      </c>
      <c r="X139" t="s">
        <v>69</v>
      </c>
    </row>
    <row r="140" spans="1:24" x14ac:dyDescent="0.25">
      <c r="A140">
        <v>139</v>
      </c>
      <c r="B140" s="2">
        <v>6</v>
      </c>
      <c r="C140" s="2">
        <v>7</v>
      </c>
      <c r="D140" s="2">
        <v>3</v>
      </c>
      <c r="E140" s="1">
        <f t="shared" si="20"/>
        <v>7</v>
      </c>
      <c r="F140" s="1">
        <f t="shared" si="21"/>
        <v>8</v>
      </c>
      <c r="G140" s="1">
        <f t="shared" si="22"/>
        <v>4</v>
      </c>
      <c r="H140" t="str">
        <f>INDEX([1]Sheet1!$C$3:$O$15, MATCH(E140, [1]Sheet1!$B$3:$B$15, 0), MATCH(F140,[1]Sheet1!$C$2:$O$2,0))</f>
        <v>0.26, 0.36</v>
      </c>
      <c r="I140" t="str">
        <f>INDEX([2]Sheet1!$C$3:$O$15, MATCH(E140, [2]Sheet1!$C$2:$O$2,0), MATCH(F140, [2]Sheet1!$B$3:$B$15,0))</f>
        <v>0.60, 0.70</v>
      </c>
      <c r="J140" t="str">
        <f t="shared" si="23"/>
        <v>0.26</v>
      </c>
      <c r="K140" t="str">
        <f t="shared" si="24"/>
        <v>0.36</v>
      </c>
      <c r="L140" t="str">
        <f t="shared" si="25"/>
        <v>0.60</v>
      </c>
      <c r="M140" t="str">
        <f t="shared" si="26"/>
        <v>0.70</v>
      </c>
      <c r="N140">
        <f t="shared" si="30"/>
        <v>2.2660540781714462</v>
      </c>
      <c r="O140">
        <f t="shared" si="31"/>
        <v>1.7838523523333853</v>
      </c>
      <c r="P140" s="4">
        <f t="shared" si="27"/>
        <v>0.31</v>
      </c>
      <c r="Q140" s="4">
        <f t="shared" si="28"/>
        <v>0.64999999999999991</v>
      </c>
      <c r="R140" s="4">
        <f t="shared" si="29"/>
        <v>2.0249532152524159</v>
      </c>
      <c r="S140" t="s">
        <v>38</v>
      </c>
      <c r="T140" t="s">
        <v>25</v>
      </c>
      <c r="U140" t="s">
        <v>41</v>
      </c>
      <c r="V140" t="s">
        <v>20</v>
      </c>
      <c r="W140" t="s">
        <v>21</v>
      </c>
      <c r="X140" t="s">
        <v>69</v>
      </c>
    </row>
    <row r="141" spans="1:24" x14ac:dyDescent="0.25">
      <c r="A141">
        <v>140</v>
      </c>
      <c r="B141" s="2">
        <v>6</v>
      </c>
      <c r="C141" s="2">
        <v>7</v>
      </c>
      <c r="D141" s="2">
        <v>3</v>
      </c>
      <c r="E141" s="1">
        <f t="shared" si="20"/>
        <v>7</v>
      </c>
      <c r="F141" s="1">
        <f t="shared" si="21"/>
        <v>8</v>
      </c>
      <c r="G141" s="1">
        <f t="shared" si="22"/>
        <v>4</v>
      </c>
      <c r="H141" t="str">
        <f>INDEX([1]Sheet1!$C$3:$O$15, MATCH(E141, [1]Sheet1!$B$3:$B$15, 0), MATCH(F141,[1]Sheet1!$C$2:$O$2,0))</f>
        <v>0.26, 0.36</v>
      </c>
      <c r="I141" t="str">
        <f>INDEX([2]Sheet1!$C$3:$O$15, MATCH(E141, [2]Sheet1!$C$2:$O$2,0), MATCH(F141, [2]Sheet1!$B$3:$B$15,0))</f>
        <v>0.60, 0.70</v>
      </c>
      <c r="J141" t="str">
        <f t="shared" si="23"/>
        <v>0.26</v>
      </c>
      <c r="K141" t="str">
        <f t="shared" si="24"/>
        <v>0.36</v>
      </c>
      <c r="L141" t="str">
        <f t="shared" si="25"/>
        <v>0.60</v>
      </c>
      <c r="M141" t="str">
        <f t="shared" si="26"/>
        <v>0.70</v>
      </c>
      <c r="N141">
        <f t="shared" si="30"/>
        <v>2.2660540781714462</v>
      </c>
      <c r="O141">
        <f t="shared" si="31"/>
        <v>1.7838523523333853</v>
      </c>
      <c r="P141" s="4">
        <f t="shared" si="27"/>
        <v>0.31</v>
      </c>
      <c r="Q141" s="4">
        <f t="shared" si="28"/>
        <v>0.64999999999999991</v>
      </c>
      <c r="R141" s="4">
        <f t="shared" si="29"/>
        <v>2.0249532152524159</v>
      </c>
      <c r="S141" t="s">
        <v>32</v>
      </c>
      <c r="T141" t="s">
        <v>18</v>
      </c>
      <c r="U141" t="s">
        <v>43</v>
      </c>
      <c r="V141" t="s">
        <v>34</v>
      </c>
      <c r="W141" t="s">
        <v>23</v>
      </c>
      <c r="X141" t="s">
        <v>69</v>
      </c>
    </row>
    <row r="142" spans="1:24" x14ac:dyDescent="0.25">
      <c r="A142">
        <v>141</v>
      </c>
      <c r="B142" s="2">
        <v>6</v>
      </c>
      <c r="C142" s="2">
        <v>7</v>
      </c>
      <c r="D142" s="2">
        <v>3</v>
      </c>
      <c r="E142" s="1">
        <f t="shared" si="20"/>
        <v>7</v>
      </c>
      <c r="F142" s="1">
        <f t="shared" si="21"/>
        <v>8</v>
      </c>
      <c r="G142" s="1">
        <f t="shared" si="22"/>
        <v>4</v>
      </c>
      <c r="H142" t="str">
        <f>INDEX([1]Sheet1!$C$3:$O$15, MATCH(E142, [1]Sheet1!$B$3:$B$15, 0), MATCH(F142,[1]Sheet1!$C$2:$O$2,0))</f>
        <v>0.26, 0.36</v>
      </c>
      <c r="I142" t="str">
        <f>INDEX([2]Sheet1!$C$3:$O$15, MATCH(E142, [2]Sheet1!$C$2:$O$2,0), MATCH(F142, [2]Sheet1!$B$3:$B$15,0))</f>
        <v>0.60, 0.70</v>
      </c>
      <c r="J142" t="str">
        <f t="shared" si="23"/>
        <v>0.26</v>
      </c>
      <c r="K142" t="str">
        <f t="shared" si="24"/>
        <v>0.36</v>
      </c>
      <c r="L142" t="str">
        <f t="shared" si="25"/>
        <v>0.60</v>
      </c>
      <c r="M142" t="str">
        <f t="shared" si="26"/>
        <v>0.70</v>
      </c>
      <c r="N142">
        <f t="shared" si="30"/>
        <v>2.2660540781714462</v>
      </c>
      <c r="O142">
        <f t="shared" si="31"/>
        <v>1.7838523523333853</v>
      </c>
      <c r="P142" s="4">
        <f t="shared" si="27"/>
        <v>0.31</v>
      </c>
      <c r="Q142" s="4">
        <f t="shared" si="28"/>
        <v>0.64999999999999991</v>
      </c>
      <c r="R142" s="4">
        <f t="shared" si="29"/>
        <v>2.0249532152524159</v>
      </c>
      <c r="S142" t="s">
        <v>32</v>
      </c>
      <c r="T142" t="s">
        <v>25</v>
      </c>
      <c r="U142" t="s">
        <v>41</v>
      </c>
      <c r="V142" t="s">
        <v>20</v>
      </c>
      <c r="W142" t="s">
        <v>23</v>
      </c>
      <c r="X142" t="s">
        <v>69</v>
      </c>
    </row>
    <row r="143" spans="1:24" x14ac:dyDescent="0.25">
      <c r="A143">
        <v>142</v>
      </c>
      <c r="B143" s="2">
        <v>6</v>
      </c>
      <c r="C143" s="2">
        <v>7</v>
      </c>
      <c r="D143" s="2">
        <v>3</v>
      </c>
      <c r="E143" s="1">
        <f t="shared" si="20"/>
        <v>7</v>
      </c>
      <c r="F143" s="1">
        <f t="shared" si="21"/>
        <v>8</v>
      </c>
      <c r="G143" s="1">
        <f t="shared" si="22"/>
        <v>4</v>
      </c>
      <c r="H143" t="str">
        <f>INDEX([1]Sheet1!$C$3:$O$15, MATCH(E143, [1]Sheet1!$B$3:$B$15, 0), MATCH(F143,[1]Sheet1!$C$2:$O$2,0))</f>
        <v>0.26, 0.36</v>
      </c>
      <c r="I143" t="str">
        <f>INDEX([2]Sheet1!$C$3:$O$15, MATCH(E143, [2]Sheet1!$C$2:$O$2,0), MATCH(F143, [2]Sheet1!$B$3:$B$15,0))</f>
        <v>0.60, 0.70</v>
      </c>
      <c r="J143" t="str">
        <f t="shared" si="23"/>
        <v>0.26</v>
      </c>
      <c r="K143" t="str">
        <f t="shared" si="24"/>
        <v>0.36</v>
      </c>
      <c r="L143" t="str">
        <f t="shared" si="25"/>
        <v>0.60</v>
      </c>
      <c r="M143" t="str">
        <f t="shared" si="26"/>
        <v>0.70</v>
      </c>
      <c r="N143">
        <f t="shared" si="30"/>
        <v>2.2660540781714462</v>
      </c>
      <c r="O143">
        <f t="shared" si="31"/>
        <v>1.7838523523333853</v>
      </c>
      <c r="P143" s="4">
        <f t="shared" si="27"/>
        <v>0.31</v>
      </c>
      <c r="Q143" s="4">
        <f t="shared" si="28"/>
        <v>0.64999999999999991</v>
      </c>
      <c r="R143" s="4">
        <f t="shared" si="29"/>
        <v>2.0249532152524159</v>
      </c>
      <c r="S143" t="s">
        <v>38</v>
      </c>
      <c r="T143" t="s">
        <v>25</v>
      </c>
      <c r="U143" t="s">
        <v>41</v>
      </c>
      <c r="V143" t="s">
        <v>20</v>
      </c>
      <c r="W143" t="s">
        <v>21</v>
      </c>
      <c r="X143" t="s">
        <v>69</v>
      </c>
    </row>
    <row r="144" spans="1:24" x14ac:dyDescent="0.25">
      <c r="A144">
        <v>143</v>
      </c>
      <c r="B144" s="2">
        <v>7</v>
      </c>
      <c r="C144" s="2">
        <v>8</v>
      </c>
      <c r="D144" s="2">
        <v>4</v>
      </c>
      <c r="E144" s="1">
        <f t="shared" si="20"/>
        <v>8</v>
      </c>
      <c r="F144" s="1">
        <f t="shared" si="21"/>
        <v>9</v>
      </c>
      <c r="G144" s="1">
        <f t="shared" si="22"/>
        <v>5</v>
      </c>
      <c r="H144" t="str">
        <f>INDEX([1]Sheet1!$C$3:$O$15, MATCH(E144, [1]Sheet1!$B$3:$B$15, 0), MATCH(F144,[1]Sheet1!$C$2:$O$2,0))</f>
        <v>0.37, 0.45</v>
      </c>
      <c r="I144" t="str">
        <f>INDEX([2]Sheet1!$C$3:$O$15, MATCH(E144, [2]Sheet1!$C$2:$O$2,0), MATCH(F144, [2]Sheet1!$B$3:$B$15,0))</f>
        <v>0.62, 0.70</v>
      </c>
      <c r="J144" t="str">
        <f t="shared" si="23"/>
        <v>0.37</v>
      </c>
      <c r="K144" t="str">
        <f t="shared" si="24"/>
        <v>0.45</v>
      </c>
      <c r="L144" t="str">
        <f t="shared" si="25"/>
        <v>0.62</v>
      </c>
      <c r="M144" t="str">
        <f t="shared" si="26"/>
        <v>0.70</v>
      </c>
      <c r="N144">
        <f>(15^(1-P144)-0.5^(1-P144))/(8^(1-P144)-4^(1-P144))</f>
        <v>3.7366013478997258</v>
      </c>
      <c r="O144">
        <f>(15^(1-P144)-0.5^(1-P144))/(8^(1-P144)-2^(1-P144))</f>
        <v>2.2450910398787109</v>
      </c>
      <c r="P144" s="4">
        <f t="shared" si="27"/>
        <v>0.41000000000000003</v>
      </c>
      <c r="Q144" s="4">
        <f t="shared" si="28"/>
        <v>0.65999999999999992</v>
      </c>
      <c r="R144" s="4">
        <f t="shared" si="29"/>
        <v>2.9908461938892184</v>
      </c>
      <c r="S144" t="s">
        <v>38</v>
      </c>
      <c r="T144" t="s">
        <v>18</v>
      </c>
      <c r="U144" t="s">
        <v>39</v>
      </c>
      <c r="V144" t="s">
        <v>20</v>
      </c>
      <c r="W144" t="s">
        <v>21</v>
      </c>
      <c r="X144" t="s">
        <v>69</v>
      </c>
    </row>
    <row r="145" spans="1:24" x14ac:dyDescent="0.25">
      <c r="A145">
        <v>144</v>
      </c>
      <c r="B145" s="2">
        <v>6</v>
      </c>
      <c r="C145" s="2">
        <v>9</v>
      </c>
      <c r="D145" s="2">
        <v>4</v>
      </c>
      <c r="E145" s="1">
        <f t="shared" si="20"/>
        <v>7</v>
      </c>
      <c r="F145" s="1">
        <f t="shared" si="21"/>
        <v>10</v>
      </c>
      <c r="G145" s="1">
        <f t="shared" si="22"/>
        <v>5</v>
      </c>
      <c r="H145" t="str">
        <f>INDEX([1]Sheet1!$C$3:$O$15, MATCH(E145, [1]Sheet1!$B$3:$B$15, 0), MATCH(F145,[1]Sheet1!$C$2:$O$2,0))</f>
        <v>0.36, 0.45</v>
      </c>
      <c r="I145" t="str">
        <f>INDEX([2]Sheet1!$C$3:$O$15, MATCH(E145, [2]Sheet1!$C$2:$O$2,0), MATCH(F145, [2]Sheet1!$B$3:$B$15,0))</f>
        <v>0.51, 0.61</v>
      </c>
      <c r="J145" t="str">
        <f t="shared" si="23"/>
        <v>0.36</v>
      </c>
      <c r="K145" t="str">
        <f t="shared" si="24"/>
        <v>0.45</v>
      </c>
      <c r="L145" t="str">
        <f t="shared" si="25"/>
        <v>0.51</v>
      </c>
      <c r="M145" t="str">
        <f t="shared" si="26"/>
        <v>0.61</v>
      </c>
      <c r="N145">
        <f>(15^(1-P145)-0.5^(1-P145))/(8^(1-P145)-4^(1-P145))</f>
        <v>3.7326209669478962</v>
      </c>
      <c r="O145">
        <f>(15^(1-P145)-0.5^(1-P145))/(8^(1-P145)-2^(1-P145))</f>
        <v>2.2458009202310438</v>
      </c>
      <c r="P145" s="4">
        <f t="shared" si="27"/>
        <v>0.40500000000000003</v>
      </c>
      <c r="Q145" s="4">
        <f t="shared" si="28"/>
        <v>0.56000000000000005</v>
      </c>
      <c r="R145" s="4">
        <f t="shared" si="29"/>
        <v>2.98921094358947</v>
      </c>
      <c r="S145" t="s">
        <v>40</v>
      </c>
      <c r="T145" t="s">
        <v>25</v>
      </c>
      <c r="U145" t="s">
        <v>33</v>
      </c>
      <c r="V145" t="s">
        <v>20</v>
      </c>
      <c r="W145" t="s">
        <v>21</v>
      </c>
      <c r="X145" t="s">
        <v>69</v>
      </c>
    </row>
    <row r="146" spans="1:24" x14ac:dyDescent="0.25">
      <c r="A146">
        <v>145</v>
      </c>
      <c r="B146" s="2">
        <v>7</v>
      </c>
      <c r="C146" s="2">
        <v>6</v>
      </c>
      <c r="D146" s="2">
        <v>5</v>
      </c>
      <c r="E146" s="1">
        <f t="shared" si="20"/>
        <v>8</v>
      </c>
      <c r="F146" s="1">
        <f t="shared" si="21"/>
        <v>7</v>
      </c>
      <c r="G146" s="1">
        <f t="shared" si="22"/>
        <v>6</v>
      </c>
      <c r="H146" t="str">
        <f>INDEX([1]Sheet1!$C$3:$O$15, MATCH(E146, [1]Sheet1!$B$3:$B$15, 0), MATCH(F146,[1]Sheet1!$C$2:$O$2,0))</f>
        <v>0.25, 0.36</v>
      </c>
      <c r="I146" t="str">
        <f>INDEX([2]Sheet1!$C$3:$O$15, MATCH(E146, [2]Sheet1!$C$2:$O$2,0), MATCH(F146, [2]Sheet1!$B$3:$B$15,0))</f>
        <v>0.71, 0.82</v>
      </c>
      <c r="J146" t="str">
        <f t="shared" si="23"/>
        <v>0.25</v>
      </c>
      <c r="K146" t="str">
        <f t="shared" si="24"/>
        <v>0.36</v>
      </c>
      <c r="L146" t="str">
        <f t="shared" si="25"/>
        <v>0.71</v>
      </c>
      <c r="M146" t="str">
        <f t="shared" si="26"/>
        <v>0.82</v>
      </c>
      <c r="N146">
        <f>(15^(1-P146)-0.5^(1-P146))/(7^(1-P146)-4^(1-P146))</f>
        <v>4.7751526959725696</v>
      </c>
      <c r="O146">
        <f>(15^(1-P146)-0.5^(1-P146))/(8^(1-P146)-4^(1-P146))</f>
        <v>3.6681074459793934</v>
      </c>
      <c r="P146" s="4">
        <f t="shared" si="27"/>
        <v>0.30499999999999999</v>
      </c>
      <c r="Q146" s="4">
        <f t="shared" si="28"/>
        <v>0.7649999999999999</v>
      </c>
      <c r="R146" s="4">
        <f t="shared" si="29"/>
        <v>4.2216300709759818</v>
      </c>
      <c r="S146" t="s">
        <v>35</v>
      </c>
      <c r="T146" t="s">
        <v>18</v>
      </c>
      <c r="U146" t="s">
        <v>43</v>
      </c>
      <c r="V146" t="s">
        <v>34</v>
      </c>
      <c r="W146" t="s">
        <v>23</v>
      </c>
      <c r="X146" t="s">
        <v>69</v>
      </c>
    </row>
    <row r="147" spans="1:24" x14ac:dyDescent="0.25">
      <c r="A147">
        <v>146</v>
      </c>
      <c r="B147" s="2">
        <v>7</v>
      </c>
      <c r="C147" s="2">
        <v>6</v>
      </c>
      <c r="D147" s="2">
        <v>3</v>
      </c>
      <c r="E147" s="1">
        <f t="shared" si="20"/>
        <v>8</v>
      </c>
      <c r="F147" s="1">
        <f t="shared" si="21"/>
        <v>7</v>
      </c>
      <c r="G147" s="1">
        <f t="shared" si="22"/>
        <v>4</v>
      </c>
      <c r="H147" t="str">
        <f>INDEX([1]Sheet1!$C$3:$O$15, MATCH(E147, [1]Sheet1!$B$3:$B$15, 0), MATCH(F147,[1]Sheet1!$C$2:$O$2,0))</f>
        <v>0.25, 0.36</v>
      </c>
      <c r="I147" t="str">
        <f>INDEX([2]Sheet1!$C$3:$O$15, MATCH(E147, [2]Sheet1!$C$2:$O$2,0), MATCH(F147, [2]Sheet1!$B$3:$B$15,0))</f>
        <v>0.71, 0.82</v>
      </c>
      <c r="J147" t="str">
        <f t="shared" si="23"/>
        <v>0.25</v>
      </c>
      <c r="K147" t="str">
        <f t="shared" si="24"/>
        <v>0.36</v>
      </c>
      <c r="L147" t="str">
        <f t="shared" si="25"/>
        <v>0.71</v>
      </c>
      <c r="M147" t="str">
        <f t="shared" si="26"/>
        <v>0.82</v>
      </c>
      <c r="N147">
        <f>(15^(1-P147)-0.5^(1-P147))/(8^(1-P147)-2^(1-P147))</f>
        <v>2.2674700602186646</v>
      </c>
      <c r="O147">
        <f>(15^(1-P147)-0.5^(1-P147))/(10^(1-P147)-2^(1-P147))</f>
        <v>1.7836394157458582</v>
      </c>
      <c r="P147" s="4">
        <f t="shared" si="27"/>
        <v>0.30499999999999999</v>
      </c>
      <c r="Q147" s="4">
        <f t="shared" si="28"/>
        <v>0.7649999999999999</v>
      </c>
      <c r="R147" s="4">
        <f t="shared" si="29"/>
        <v>2.0255547379822616</v>
      </c>
      <c r="S147" t="s">
        <v>38</v>
      </c>
      <c r="T147" t="s">
        <v>18</v>
      </c>
      <c r="U147" t="s">
        <v>33</v>
      </c>
      <c r="V147" t="s">
        <v>20</v>
      </c>
      <c r="W147" t="s">
        <v>21</v>
      </c>
      <c r="X147" t="s">
        <v>69</v>
      </c>
    </row>
    <row r="148" spans="1:24" x14ac:dyDescent="0.25">
      <c r="A148">
        <v>147</v>
      </c>
      <c r="B148" s="2">
        <v>6</v>
      </c>
      <c r="C148" s="2">
        <v>7</v>
      </c>
      <c r="D148" s="2">
        <v>4</v>
      </c>
      <c r="E148" s="1">
        <f t="shared" si="20"/>
        <v>7</v>
      </c>
      <c r="F148" s="1">
        <f t="shared" si="21"/>
        <v>8</v>
      </c>
      <c r="G148" s="1">
        <f t="shared" si="22"/>
        <v>5</v>
      </c>
      <c r="H148" t="str">
        <f>INDEX([1]Sheet1!$C$3:$O$15, MATCH(E148, [1]Sheet1!$B$3:$B$15, 0), MATCH(F148,[1]Sheet1!$C$2:$O$2,0))</f>
        <v>0.26, 0.36</v>
      </c>
      <c r="I148" t="str">
        <f>INDEX([2]Sheet1!$C$3:$O$15, MATCH(E148, [2]Sheet1!$C$2:$O$2,0), MATCH(F148, [2]Sheet1!$B$3:$B$15,0))</f>
        <v>0.60, 0.70</v>
      </c>
      <c r="J148" t="str">
        <f t="shared" si="23"/>
        <v>0.26</v>
      </c>
      <c r="K148" t="str">
        <f t="shared" si="24"/>
        <v>0.36</v>
      </c>
      <c r="L148" t="str">
        <f t="shared" si="25"/>
        <v>0.60</v>
      </c>
      <c r="M148" t="str">
        <f t="shared" si="26"/>
        <v>0.70</v>
      </c>
      <c r="N148">
        <f>(15^(1-P148)-0.5^(1-P148))/(8^(1-P148)-4^(1-P148))</f>
        <v>3.6706764227650881</v>
      </c>
      <c r="O148">
        <f>(15^(1-P148)-0.5^(1-P148))/(8^(1-P148)-2^(1-P148))</f>
        <v>2.2660540781714462</v>
      </c>
      <c r="P148" s="4">
        <f t="shared" si="27"/>
        <v>0.31</v>
      </c>
      <c r="Q148" s="4">
        <f t="shared" si="28"/>
        <v>0.64999999999999991</v>
      </c>
      <c r="R148" s="4">
        <f t="shared" si="29"/>
        <v>2.9683652504682669</v>
      </c>
      <c r="S148" t="s">
        <v>32</v>
      </c>
      <c r="T148" t="s">
        <v>18</v>
      </c>
      <c r="U148" t="s">
        <v>42</v>
      </c>
      <c r="V148" t="s">
        <v>34</v>
      </c>
      <c r="W148" t="s">
        <v>21</v>
      </c>
      <c r="X148" t="s">
        <v>69</v>
      </c>
    </row>
    <row r="149" spans="1:24" x14ac:dyDescent="0.25">
      <c r="A149">
        <v>148</v>
      </c>
      <c r="B149" s="2">
        <v>7</v>
      </c>
      <c r="C149" s="2">
        <v>9</v>
      </c>
      <c r="D149" s="2">
        <v>3</v>
      </c>
      <c r="E149" s="1">
        <f t="shared" si="20"/>
        <v>8</v>
      </c>
      <c r="F149" s="1">
        <f t="shared" si="21"/>
        <v>10</v>
      </c>
      <c r="G149" s="1">
        <f t="shared" si="22"/>
        <v>4</v>
      </c>
      <c r="H149" t="str">
        <f>INDEX([1]Sheet1!$C$3:$O$15, MATCH(E149, [1]Sheet1!$B$3:$B$15, 0), MATCH(F149,[1]Sheet1!$C$2:$O$2,0))</f>
        <v>0.41, 0.50</v>
      </c>
      <c r="I149" t="str">
        <f>INDEX([2]Sheet1!$C$3:$O$15, MATCH(E149, [2]Sheet1!$C$2:$O$2,0), MATCH(F149, [2]Sheet1!$B$3:$B$15,0))</f>
        <v>0.56, 0.66</v>
      </c>
      <c r="J149" t="str">
        <f t="shared" si="23"/>
        <v>0.41</v>
      </c>
      <c r="K149" t="str">
        <f t="shared" si="24"/>
        <v>0.50</v>
      </c>
      <c r="L149" t="str">
        <f t="shared" si="25"/>
        <v>0.56</v>
      </c>
      <c r="M149" t="str">
        <f t="shared" si="26"/>
        <v>0.66</v>
      </c>
      <c r="N149">
        <f>(15^(1-P149)-0.5^(1-P149))/(8^(1-P149)-2^(1-P149))</f>
        <v>2.2403456427154924</v>
      </c>
      <c r="O149">
        <f>(15^(1-P149)-0.5^(1-P149))/(10^(1-P149)-2^(1-P149))</f>
        <v>1.8010874604005553</v>
      </c>
      <c r="P149" s="4">
        <f t="shared" si="27"/>
        <v>0.45499999999999996</v>
      </c>
      <c r="Q149" s="4">
        <f t="shared" si="28"/>
        <v>0.6100000000000001</v>
      </c>
      <c r="R149" s="4">
        <f t="shared" si="29"/>
        <v>2.0207165515580239</v>
      </c>
      <c r="S149" t="s">
        <v>32</v>
      </c>
      <c r="T149" t="s">
        <v>25</v>
      </c>
      <c r="U149" t="s">
        <v>33</v>
      </c>
      <c r="V149" t="s">
        <v>20</v>
      </c>
      <c r="W149" t="s">
        <v>21</v>
      </c>
      <c r="X149" t="s">
        <v>69</v>
      </c>
    </row>
    <row r="150" spans="1:24" x14ac:dyDescent="0.25">
      <c r="A150">
        <v>149</v>
      </c>
      <c r="B150" s="2">
        <v>6</v>
      </c>
      <c r="C150" s="2">
        <v>9</v>
      </c>
      <c r="D150" s="2">
        <v>3</v>
      </c>
      <c r="E150" s="1">
        <f t="shared" si="20"/>
        <v>7</v>
      </c>
      <c r="F150" s="1">
        <f t="shared" si="21"/>
        <v>10</v>
      </c>
      <c r="G150" s="1">
        <f t="shared" si="22"/>
        <v>4</v>
      </c>
      <c r="H150" t="str">
        <f>INDEX([1]Sheet1!$C$3:$O$15, MATCH(E150, [1]Sheet1!$B$3:$B$15, 0), MATCH(F150,[1]Sheet1!$C$2:$O$2,0))</f>
        <v>0.36, 0.45</v>
      </c>
      <c r="I150" t="str">
        <f>INDEX([2]Sheet1!$C$3:$O$15, MATCH(E150, [2]Sheet1!$C$2:$O$2,0), MATCH(F150, [2]Sheet1!$B$3:$B$15,0))</f>
        <v>0.51, 0.61</v>
      </c>
      <c r="J150" t="str">
        <f t="shared" si="23"/>
        <v>0.36</v>
      </c>
      <c r="K150" t="str">
        <f t="shared" si="24"/>
        <v>0.45</v>
      </c>
      <c r="L150" t="str">
        <f t="shared" si="25"/>
        <v>0.51</v>
      </c>
      <c r="M150" t="str">
        <f t="shared" si="26"/>
        <v>0.61</v>
      </c>
      <c r="N150">
        <f>(15^(1-P150)-0.5^(1-P150))/(8^(1-P150)-2^(1-P150))</f>
        <v>2.2458009202310438</v>
      </c>
      <c r="O150">
        <f>(15^(1-P150)-0.5^(1-P150))/(10^(1-P150)-2^(1-P150))</f>
        <v>1.7926488302905046</v>
      </c>
      <c r="P150" s="4">
        <f t="shared" si="27"/>
        <v>0.40500000000000003</v>
      </c>
      <c r="Q150" s="4">
        <f t="shared" si="28"/>
        <v>0.56000000000000005</v>
      </c>
      <c r="R150" s="4">
        <f t="shared" si="29"/>
        <v>2.0192248752607744</v>
      </c>
      <c r="S150" t="s">
        <v>37</v>
      </c>
      <c r="T150" t="s">
        <v>25</v>
      </c>
      <c r="U150" t="s">
        <v>41</v>
      </c>
      <c r="V150" t="s">
        <v>20</v>
      </c>
      <c r="W150" t="s">
        <v>23</v>
      </c>
      <c r="X150" t="s">
        <v>69</v>
      </c>
    </row>
    <row r="151" spans="1:24" x14ac:dyDescent="0.25">
      <c r="A151">
        <v>150</v>
      </c>
      <c r="B151" s="2">
        <v>6</v>
      </c>
      <c r="C151" s="2">
        <v>7</v>
      </c>
      <c r="D151" s="2">
        <v>4</v>
      </c>
      <c r="E151" s="1">
        <f t="shared" si="20"/>
        <v>7</v>
      </c>
      <c r="F151" s="1">
        <f t="shared" si="21"/>
        <v>8</v>
      </c>
      <c r="G151" s="1">
        <f t="shared" si="22"/>
        <v>5</v>
      </c>
      <c r="H151" t="str">
        <f>INDEX([1]Sheet1!$C$3:$O$15, MATCH(E151, [1]Sheet1!$B$3:$B$15, 0), MATCH(F151,[1]Sheet1!$C$2:$O$2,0))</f>
        <v>0.26, 0.36</v>
      </c>
      <c r="I151" t="str">
        <f>INDEX([2]Sheet1!$C$3:$O$15, MATCH(E151, [2]Sheet1!$C$2:$O$2,0), MATCH(F151, [2]Sheet1!$B$3:$B$15,0))</f>
        <v>0.60, 0.70</v>
      </c>
      <c r="J151" t="str">
        <f t="shared" si="23"/>
        <v>0.26</v>
      </c>
      <c r="K151" t="str">
        <f t="shared" si="24"/>
        <v>0.36</v>
      </c>
      <c r="L151" t="str">
        <f t="shared" si="25"/>
        <v>0.60</v>
      </c>
      <c r="M151" t="str">
        <f t="shared" si="26"/>
        <v>0.70</v>
      </c>
      <c r="N151">
        <f>(15^(1-P151)-0.5^(1-P151))/(8^(1-P151)-4^(1-P151))</f>
        <v>3.6706764227650881</v>
      </c>
      <c r="O151">
        <f>(15^(1-P151)-0.5^(1-P151))/(8^(1-P151)-2^(1-P151))</f>
        <v>2.2660540781714462</v>
      </c>
      <c r="P151" s="4">
        <f t="shared" si="27"/>
        <v>0.31</v>
      </c>
      <c r="Q151" s="4">
        <f t="shared" si="28"/>
        <v>0.64999999999999991</v>
      </c>
      <c r="R151" s="4">
        <f t="shared" si="29"/>
        <v>2.9683652504682669</v>
      </c>
      <c r="S151" t="s">
        <v>38</v>
      </c>
      <c r="T151" t="s">
        <v>25</v>
      </c>
      <c r="U151" t="s">
        <v>33</v>
      </c>
      <c r="V151" t="s">
        <v>34</v>
      </c>
      <c r="W151" t="s">
        <v>21</v>
      </c>
      <c r="X151" t="s">
        <v>69</v>
      </c>
    </row>
    <row r="152" spans="1:24" x14ac:dyDescent="0.25">
      <c r="A152">
        <v>151</v>
      </c>
      <c r="B152" s="2">
        <v>6</v>
      </c>
      <c r="C152" s="2">
        <v>7</v>
      </c>
      <c r="D152" s="2">
        <v>3</v>
      </c>
      <c r="E152" s="1">
        <f t="shared" si="20"/>
        <v>7</v>
      </c>
      <c r="F152" s="1">
        <f t="shared" si="21"/>
        <v>8</v>
      </c>
      <c r="G152" s="1">
        <f t="shared" si="22"/>
        <v>4</v>
      </c>
      <c r="H152" t="str">
        <f>INDEX([1]Sheet1!$C$3:$O$15, MATCH(E152, [1]Sheet1!$B$3:$B$15, 0), MATCH(F152,[1]Sheet1!$C$2:$O$2,0))</f>
        <v>0.26, 0.36</v>
      </c>
      <c r="I152" t="str">
        <f>INDEX([2]Sheet1!$C$3:$O$15, MATCH(E152, [2]Sheet1!$C$2:$O$2,0), MATCH(F152, [2]Sheet1!$B$3:$B$15,0))</f>
        <v>0.60, 0.70</v>
      </c>
      <c r="J152" t="str">
        <f t="shared" si="23"/>
        <v>0.26</v>
      </c>
      <c r="K152" t="str">
        <f t="shared" si="24"/>
        <v>0.36</v>
      </c>
      <c r="L152" t="str">
        <f t="shared" si="25"/>
        <v>0.60</v>
      </c>
      <c r="M152" t="str">
        <f t="shared" si="26"/>
        <v>0.70</v>
      </c>
      <c r="N152">
        <f>(15^(1-P152)-0.5^(1-P152))/(8^(1-P152)-2^(1-P152))</f>
        <v>2.2660540781714462</v>
      </c>
      <c r="O152">
        <f>(15^(1-P152)-0.5^(1-P152))/(10^(1-P152)-2^(1-P152))</f>
        <v>1.7838523523333853</v>
      </c>
      <c r="P152" s="4">
        <f t="shared" si="27"/>
        <v>0.31</v>
      </c>
      <c r="Q152" s="4">
        <f t="shared" si="28"/>
        <v>0.64999999999999991</v>
      </c>
      <c r="R152" s="4">
        <f t="shared" si="29"/>
        <v>2.0249532152524159</v>
      </c>
      <c r="S152" t="s">
        <v>38</v>
      </c>
      <c r="T152" t="s">
        <v>25</v>
      </c>
      <c r="U152" t="s">
        <v>39</v>
      </c>
      <c r="V152" t="s">
        <v>34</v>
      </c>
      <c r="W152" t="s">
        <v>23</v>
      </c>
      <c r="X152" t="s">
        <v>69</v>
      </c>
    </row>
    <row r="153" spans="1:24" x14ac:dyDescent="0.25">
      <c r="A153">
        <v>152</v>
      </c>
      <c r="B153" s="2">
        <v>5</v>
      </c>
      <c r="C153" s="2">
        <v>7</v>
      </c>
      <c r="D153" s="2">
        <v>3</v>
      </c>
      <c r="E153" s="1">
        <f t="shared" si="20"/>
        <v>6</v>
      </c>
      <c r="F153" s="1">
        <f t="shared" si="21"/>
        <v>8</v>
      </c>
      <c r="G153" s="1">
        <f t="shared" si="22"/>
        <v>4</v>
      </c>
      <c r="H153" t="str">
        <f>INDEX([1]Sheet1!$C$3:$O$15, MATCH(E153, [1]Sheet1!$B$3:$B$15, 0), MATCH(F153,[1]Sheet1!$C$2:$O$2,0))</f>
        <v>0.21, 0.31</v>
      </c>
      <c r="I153" t="str">
        <f>INDEX([2]Sheet1!$C$3:$O$15, MATCH(E153, [2]Sheet1!$C$2:$O$2,0), MATCH(F153, [2]Sheet1!$B$3:$B$15,0))</f>
        <v>0.55, 0.64</v>
      </c>
      <c r="J153" t="str">
        <f t="shared" si="23"/>
        <v>0.21</v>
      </c>
      <c r="K153" t="str">
        <f t="shared" si="24"/>
        <v>0.31</v>
      </c>
      <c r="L153" t="str">
        <f t="shared" si="25"/>
        <v>0.55</v>
      </c>
      <c r="M153" t="str">
        <f t="shared" si="26"/>
        <v>0.64</v>
      </c>
      <c r="N153">
        <f>(15^(1-P153)-0.5^(1-P153))/(8^(1-P153)-2^(1-P153))</f>
        <v>2.281754867213317</v>
      </c>
      <c r="O153">
        <f>(15^(1-P153)-0.5^(1-P153))/(10^(1-P153)-2^(1-P153))</f>
        <v>1.7827971391785058</v>
      </c>
      <c r="P153" s="4">
        <f t="shared" si="27"/>
        <v>0.26</v>
      </c>
      <c r="Q153" s="4">
        <f t="shared" si="28"/>
        <v>0.59499999999999997</v>
      </c>
      <c r="R153" s="4">
        <f t="shared" si="29"/>
        <v>2.0322760031959115</v>
      </c>
      <c r="S153" t="s">
        <v>32</v>
      </c>
      <c r="T153" t="s">
        <v>18</v>
      </c>
      <c r="U153" t="s">
        <v>33</v>
      </c>
      <c r="V153" t="s">
        <v>20</v>
      </c>
      <c r="W153" t="s">
        <v>21</v>
      </c>
      <c r="X153" t="s">
        <v>69</v>
      </c>
    </row>
    <row r="154" spans="1:24" x14ac:dyDescent="0.25">
      <c r="A154">
        <v>153</v>
      </c>
      <c r="B154" s="2">
        <v>6</v>
      </c>
      <c r="C154" s="2">
        <v>7</v>
      </c>
      <c r="D154" s="2">
        <v>4</v>
      </c>
      <c r="E154" s="1">
        <f t="shared" si="20"/>
        <v>7</v>
      </c>
      <c r="F154" s="1">
        <f t="shared" si="21"/>
        <v>8</v>
      </c>
      <c r="G154" s="1">
        <f t="shared" si="22"/>
        <v>5</v>
      </c>
      <c r="H154" t="str">
        <f>INDEX([1]Sheet1!$C$3:$O$15, MATCH(E154, [1]Sheet1!$B$3:$B$15, 0), MATCH(F154,[1]Sheet1!$C$2:$O$2,0))</f>
        <v>0.26, 0.36</v>
      </c>
      <c r="I154" t="str">
        <f>INDEX([2]Sheet1!$C$3:$O$15, MATCH(E154, [2]Sheet1!$C$2:$O$2,0), MATCH(F154, [2]Sheet1!$B$3:$B$15,0))</f>
        <v>0.60, 0.70</v>
      </c>
      <c r="J154" t="str">
        <f t="shared" si="23"/>
        <v>0.26</v>
      </c>
      <c r="K154" t="str">
        <f t="shared" si="24"/>
        <v>0.36</v>
      </c>
      <c r="L154" t="str">
        <f t="shared" si="25"/>
        <v>0.60</v>
      </c>
      <c r="M154" t="str">
        <f t="shared" si="26"/>
        <v>0.70</v>
      </c>
      <c r="N154">
        <f>(15^(1-P154)-0.5^(1-P154))/(8^(1-P154)-4^(1-P154))</f>
        <v>3.6706764227650881</v>
      </c>
      <c r="O154">
        <f>(15^(1-P154)-0.5^(1-P154))/(8^(1-P154)-2^(1-P154))</f>
        <v>2.2660540781714462</v>
      </c>
      <c r="P154" s="4">
        <f t="shared" si="27"/>
        <v>0.31</v>
      </c>
      <c r="Q154" s="4">
        <f t="shared" si="28"/>
        <v>0.64999999999999991</v>
      </c>
      <c r="R154" s="4">
        <f t="shared" si="29"/>
        <v>2.9683652504682669</v>
      </c>
      <c r="S154" t="s">
        <v>32</v>
      </c>
      <c r="T154" t="s">
        <v>25</v>
      </c>
      <c r="U154" t="s">
        <v>33</v>
      </c>
      <c r="V154" t="s">
        <v>34</v>
      </c>
      <c r="W154" t="s">
        <v>21</v>
      </c>
      <c r="X154" t="s">
        <v>69</v>
      </c>
    </row>
    <row r="155" spans="1:24" x14ac:dyDescent="0.25">
      <c r="A155">
        <v>154</v>
      </c>
      <c r="B155" s="2">
        <v>6</v>
      </c>
      <c r="C155" s="2">
        <v>7</v>
      </c>
      <c r="D155" s="2">
        <v>3</v>
      </c>
      <c r="E155" s="1">
        <f t="shared" si="20"/>
        <v>7</v>
      </c>
      <c r="F155" s="1">
        <f t="shared" si="21"/>
        <v>8</v>
      </c>
      <c r="G155" s="1">
        <f t="shared" si="22"/>
        <v>4</v>
      </c>
      <c r="H155" t="str">
        <f>INDEX([1]Sheet1!$C$3:$O$15, MATCH(E155, [1]Sheet1!$B$3:$B$15, 0), MATCH(F155,[1]Sheet1!$C$2:$O$2,0))</f>
        <v>0.26, 0.36</v>
      </c>
      <c r="I155" t="str">
        <f>INDEX([2]Sheet1!$C$3:$O$15, MATCH(E155, [2]Sheet1!$C$2:$O$2,0), MATCH(F155, [2]Sheet1!$B$3:$B$15,0))</f>
        <v>0.60, 0.70</v>
      </c>
      <c r="J155" t="str">
        <f t="shared" si="23"/>
        <v>0.26</v>
      </c>
      <c r="K155" t="str">
        <f t="shared" si="24"/>
        <v>0.36</v>
      </c>
      <c r="L155" t="str">
        <f t="shared" si="25"/>
        <v>0.60</v>
      </c>
      <c r="M155" t="str">
        <f t="shared" si="26"/>
        <v>0.70</v>
      </c>
      <c r="N155">
        <f>(15^(1-P155)-0.5^(1-P155))/(8^(1-P155)-2^(1-P155))</f>
        <v>2.2660540781714462</v>
      </c>
      <c r="O155">
        <f>(15^(1-P155)-0.5^(1-P155))/(10^(1-P155)-2^(1-P155))</f>
        <v>1.7838523523333853</v>
      </c>
      <c r="P155" s="4">
        <f t="shared" si="27"/>
        <v>0.31</v>
      </c>
      <c r="Q155" s="4">
        <f t="shared" si="28"/>
        <v>0.64999999999999991</v>
      </c>
      <c r="R155" s="4">
        <f t="shared" si="29"/>
        <v>2.0249532152524159</v>
      </c>
      <c r="S155" t="s">
        <v>40</v>
      </c>
      <c r="T155" t="s">
        <v>18</v>
      </c>
      <c r="U155" t="s">
        <v>33</v>
      </c>
      <c r="V155" t="s">
        <v>24</v>
      </c>
      <c r="W155" t="s">
        <v>21</v>
      </c>
      <c r="X155" t="s">
        <v>69</v>
      </c>
    </row>
    <row r="156" spans="1:24" x14ac:dyDescent="0.25">
      <c r="A156">
        <v>155</v>
      </c>
      <c r="B156" s="2">
        <v>5</v>
      </c>
      <c r="C156" s="2">
        <v>7</v>
      </c>
      <c r="D156" s="2">
        <v>3</v>
      </c>
      <c r="E156" s="1">
        <f t="shared" si="20"/>
        <v>6</v>
      </c>
      <c r="F156" s="1">
        <f t="shared" si="21"/>
        <v>8</v>
      </c>
      <c r="G156" s="1">
        <f t="shared" si="22"/>
        <v>4</v>
      </c>
      <c r="H156" t="str">
        <f>INDEX([1]Sheet1!$C$3:$O$15, MATCH(E156, [1]Sheet1!$B$3:$B$15, 0), MATCH(F156,[1]Sheet1!$C$2:$O$2,0))</f>
        <v>0.21, 0.31</v>
      </c>
      <c r="I156" t="str">
        <f>INDEX([2]Sheet1!$C$3:$O$15, MATCH(E156, [2]Sheet1!$C$2:$O$2,0), MATCH(F156, [2]Sheet1!$B$3:$B$15,0))</f>
        <v>0.55, 0.64</v>
      </c>
      <c r="J156" t="str">
        <f t="shared" si="23"/>
        <v>0.21</v>
      </c>
      <c r="K156" t="str">
        <f t="shared" si="24"/>
        <v>0.31</v>
      </c>
      <c r="L156" t="str">
        <f t="shared" si="25"/>
        <v>0.55</v>
      </c>
      <c r="M156" t="str">
        <f t="shared" si="26"/>
        <v>0.64</v>
      </c>
      <c r="N156">
        <f>(15^(1-P156)-0.5^(1-P156))/(8^(1-P156)-2^(1-P156))</f>
        <v>2.281754867213317</v>
      </c>
      <c r="O156">
        <f>(15^(1-P156)-0.5^(1-P156))/(10^(1-P156)-2^(1-P156))</f>
        <v>1.7827971391785058</v>
      </c>
      <c r="P156" s="4">
        <f t="shared" si="27"/>
        <v>0.26</v>
      </c>
      <c r="Q156" s="4">
        <f t="shared" si="28"/>
        <v>0.59499999999999997</v>
      </c>
      <c r="R156" s="4">
        <f t="shared" si="29"/>
        <v>2.0322760031959115</v>
      </c>
      <c r="S156" t="s">
        <v>35</v>
      </c>
      <c r="T156" t="s">
        <v>25</v>
      </c>
      <c r="U156" t="s">
        <v>33</v>
      </c>
      <c r="V156" t="s">
        <v>24</v>
      </c>
      <c r="W156" t="s">
        <v>21</v>
      </c>
      <c r="X156" t="s">
        <v>69</v>
      </c>
    </row>
    <row r="157" spans="1:24" x14ac:dyDescent="0.25">
      <c r="A157">
        <v>156</v>
      </c>
      <c r="B157" s="2">
        <v>7</v>
      </c>
      <c r="C157" s="2">
        <v>9</v>
      </c>
      <c r="D157" s="2">
        <v>2</v>
      </c>
      <c r="E157" s="1">
        <f t="shared" si="20"/>
        <v>8</v>
      </c>
      <c r="F157" s="1">
        <f t="shared" si="21"/>
        <v>10</v>
      </c>
      <c r="G157" s="1">
        <f t="shared" si="22"/>
        <v>3</v>
      </c>
      <c r="H157" t="str">
        <f>INDEX([1]Sheet1!$C$3:$O$15, MATCH(E157, [1]Sheet1!$B$3:$B$15, 0), MATCH(F157,[1]Sheet1!$C$2:$O$2,0))</f>
        <v>0.41, 0.50</v>
      </c>
      <c r="I157" t="str">
        <f>INDEX([2]Sheet1!$C$3:$O$15, MATCH(E157, [2]Sheet1!$C$2:$O$2,0), MATCH(F157, [2]Sheet1!$B$3:$B$15,0))</f>
        <v>0.56, 0.66</v>
      </c>
      <c r="J157" t="str">
        <f t="shared" si="23"/>
        <v>0.41</v>
      </c>
      <c r="K157" t="str">
        <f t="shared" si="24"/>
        <v>0.50</v>
      </c>
      <c r="L157" t="str">
        <f t="shared" si="25"/>
        <v>0.56</v>
      </c>
      <c r="M157" t="str">
        <f t="shared" si="26"/>
        <v>0.66</v>
      </c>
      <c r="N157">
        <f>(15^(1-P157)-0.5^(1-P157))/(10^(1-P157)-2^(1-P157))</f>
        <v>1.8010874604005553</v>
      </c>
      <c r="O157">
        <f>(15^(1-P157)-2^(1-P157))/(10^(1-P157)-2^(1-P157))</f>
        <v>1.423430859091624</v>
      </c>
      <c r="P157" s="4">
        <f t="shared" si="27"/>
        <v>0.45499999999999996</v>
      </c>
      <c r="Q157" s="4">
        <f t="shared" si="28"/>
        <v>0.6100000000000001</v>
      </c>
      <c r="R157" s="4">
        <f t="shared" si="29"/>
        <v>1.6122591597460896</v>
      </c>
      <c r="S157" t="s">
        <v>32</v>
      </c>
      <c r="T157" t="s">
        <v>25</v>
      </c>
      <c r="U157" t="s">
        <v>43</v>
      </c>
      <c r="V157" t="s">
        <v>34</v>
      </c>
      <c r="W157" t="s">
        <v>21</v>
      </c>
      <c r="X157" t="s">
        <v>69</v>
      </c>
    </row>
    <row r="158" spans="1:24" x14ac:dyDescent="0.25">
      <c r="A158">
        <v>157</v>
      </c>
      <c r="B158" s="2">
        <v>7</v>
      </c>
      <c r="C158" s="2">
        <v>9</v>
      </c>
      <c r="D158" s="2">
        <v>3</v>
      </c>
      <c r="E158" s="1">
        <f t="shared" si="20"/>
        <v>8</v>
      </c>
      <c r="F158" s="1">
        <f t="shared" si="21"/>
        <v>10</v>
      </c>
      <c r="G158" s="1">
        <f t="shared" si="22"/>
        <v>4</v>
      </c>
      <c r="H158" t="str">
        <f>INDEX([1]Sheet1!$C$3:$O$15, MATCH(E158, [1]Sheet1!$B$3:$B$15, 0), MATCH(F158,[1]Sheet1!$C$2:$O$2,0))</f>
        <v>0.41, 0.50</v>
      </c>
      <c r="I158" t="str">
        <f>INDEX([2]Sheet1!$C$3:$O$15, MATCH(E158, [2]Sheet1!$C$2:$O$2,0), MATCH(F158, [2]Sheet1!$B$3:$B$15,0))</f>
        <v>0.56, 0.66</v>
      </c>
      <c r="J158" t="str">
        <f t="shared" si="23"/>
        <v>0.41</v>
      </c>
      <c r="K158" t="str">
        <f t="shared" si="24"/>
        <v>0.50</v>
      </c>
      <c r="L158" t="str">
        <f t="shared" si="25"/>
        <v>0.56</v>
      </c>
      <c r="M158" t="str">
        <f t="shared" si="26"/>
        <v>0.66</v>
      </c>
      <c r="N158">
        <f>(15^(1-P158)-0.5^(1-P158))/(8^(1-P158)-2^(1-P158))</f>
        <v>2.2403456427154924</v>
      </c>
      <c r="O158">
        <f>(15^(1-P158)-0.5^(1-P158))/(10^(1-P158)-2^(1-P158))</f>
        <v>1.8010874604005553</v>
      </c>
      <c r="P158" s="4">
        <f t="shared" si="27"/>
        <v>0.45499999999999996</v>
      </c>
      <c r="Q158" s="4">
        <f t="shared" si="28"/>
        <v>0.6100000000000001</v>
      </c>
      <c r="R158" s="4">
        <f t="shared" si="29"/>
        <v>2.0207165515580239</v>
      </c>
      <c r="S158" t="s">
        <v>37</v>
      </c>
      <c r="T158" t="s">
        <v>18</v>
      </c>
      <c r="U158" t="s">
        <v>41</v>
      </c>
      <c r="V158" t="s">
        <v>24</v>
      </c>
      <c r="W158" t="s">
        <v>21</v>
      </c>
      <c r="X158" t="s">
        <v>69</v>
      </c>
    </row>
    <row r="159" spans="1:24" x14ac:dyDescent="0.25">
      <c r="A159">
        <v>158</v>
      </c>
      <c r="B159" s="2">
        <v>6</v>
      </c>
      <c r="C159" s="2">
        <v>7</v>
      </c>
      <c r="D159" s="2">
        <v>4</v>
      </c>
      <c r="E159" s="1">
        <f t="shared" si="20"/>
        <v>7</v>
      </c>
      <c r="F159" s="1">
        <f t="shared" si="21"/>
        <v>8</v>
      </c>
      <c r="G159" s="1">
        <f t="shared" si="22"/>
        <v>5</v>
      </c>
      <c r="H159" t="str">
        <f>INDEX([1]Sheet1!$C$3:$O$15, MATCH(E159, [1]Sheet1!$B$3:$B$15, 0), MATCH(F159,[1]Sheet1!$C$2:$O$2,0))</f>
        <v>0.26, 0.36</v>
      </c>
      <c r="I159" t="str">
        <f>INDEX([2]Sheet1!$C$3:$O$15, MATCH(E159, [2]Sheet1!$C$2:$O$2,0), MATCH(F159, [2]Sheet1!$B$3:$B$15,0))</f>
        <v>0.60, 0.70</v>
      </c>
      <c r="J159" t="str">
        <f t="shared" si="23"/>
        <v>0.26</v>
      </c>
      <c r="K159" t="str">
        <f t="shared" si="24"/>
        <v>0.36</v>
      </c>
      <c r="L159" t="str">
        <f t="shared" si="25"/>
        <v>0.60</v>
      </c>
      <c r="M159" t="str">
        <f t="shared" si="26"/>
        <v>0.70</v>
      </c>
      <c r="N159">
        <f>(15^(1-P159)-0.5^(1-P159))/(8^(1-P159)-4^(1-P159))</f>
        <v>3.6706764227650881</v>
      </c>
      <c r="O159">
        <f>(15^(1-P159)-0.5^(1-P159))/(8^(1-P159)-2^(1-P159))</f>
        <v>2.2660540781714462</v>
      </c>
      <c r="P159" s="4">
        <f t="shared" si="27"/>
        <v>0.31</v>
      </c>
      <c r="Q159" s="4">
        <f t="shared" si="28"/>
        <v>0.64999999999999991</v>
      </c>
      <c r="R159" s="4">
        <f t="shared" si="29"/>
        <v>2.9683652504682669</v>
      </c>
      <c r="S159" t="s">
        <v>38</v>
      </c>
      <c r="T159" t="s">
        <v>25</v>
      </c>
      <c r="U159" t="s">
        <v>39</v>
      </c>
      <c r="V159" t="s">
        <v>20</v>
      </c>
      <c r="W159" t="s">
        <v>23</v>
      </c>
      <c r="X159" t="s">
        <v>69</v>
      </c>
    </row>
    <row r="160" spans="1:24" x14ac:dyDescent="0.25">
      <c r="A160">
        <v>159</v>
      </c>
      <c r="B160" s="2">
        <v>5</v>
      </c>
      <c r="C160" s="2">
        <v>7</v>
      </c>
      <c r="D160" s="2">
        <v>2</v>
      </c>
      <c r="E160" s="1">
        <f t="shared" si="20"/>
        <v>6</v>
      </c>
      <c r="F160" s="1">
        <f t="shared" si="21"/>
        <v>8</v>
      </c>
      <c r="G160" s="1">
        <f t="shared" si="22"/>
        <v>3</v>
      </c>
      <c r="H160" t="str">
        <f>INDEX([1]Sheet1!$C$3:$O$15, MATCH(E160, [1]Sheet1!$B$3:$B$15, 0), MATCH(F160,[1]Sheet1!$C$2:$O$2,0))</f>
        <v>0.21, 0.31</v>
      </c>
      <c r="I160" t="str">
        <f>INDEX([2]Sheet1!$C$3:$O$15, MATCH(E160, [2]Sheet1!$C$2:$O$2,0), MATCH(F160, [2]Sheet1!$B$3:$B$15,0))</f>
        <v>0.55, 0.64</v>
      </c>
      <c r="J160" t="str">
        <f t="shared" si="23"/>
        <v>0.21</v>
      </c>
      <c r="K160" t="str">
        <f t="shared" si="24"/>
        <v>0.31</v>
      </c>
      <c r="L160" t="str">
        <f t="shared" si="25"/>
        <v>0.55</v>
      </c>
      <c r="M160" t="str">
        <f t="shared" si="26"/>
        <v>0.64</v>
      </c>
      <c r="N160">
        <f>(15^(1-P160)-0.5^(1-P160))/(10^(1-P160)-2^(1-P160))</f>
        <v>1.7827971391785058</v>
      </c>
      <c r="O160">
        <f>(15^(1-P160)-2^(1-P160))/(10^(1-P160)-2^(1-P160))</f>
        <v>1.5027000798266845</v>
      </c>
      <c r="P160" s="4">
        <f t="shared" si="27"/>
        <v>0.26</v>
      </c>
      <c r="Q160" s="4">
        <f t="shared" si="28"/>
        <v>0.59499999999999997</v>
      </c>
      <c r="R160" s="4">
        <f t="shared" si="29"/>
        <v>1.6427486095025952</v>
      </c>
      <c r="S160" t="s">
        <v>38</v>
      </c>
      <c r="T160" t="s">
        <v>18</v>
      </c>
      <c r="U160" t="s">
        <v>39</v>
      </c>
      <c r="V160" t="s">
        <v>34</v>
      </c>
      <c r="W160" t="s">
        <v>21</v>
      </c>
      <c r="X160" t="s">
        <v>69</v>
      </c>
    </row>
    <row r="161" spans="1:24" x14ac:dyDescent="0.25">
      <c r="A161">
        <v>160</v>
      </c>
      <c r="B161" s="2">
        <v>7</v>
      </c>
      <c r="C161" s="2">
        <v>6</v>
      </c>
      <c r="D161" s="2">
        <v>2</v>
      </c>
      <c r="E161" s="1">
        <f t="shared" si="20"/>
        <v>8</v>
      </c>
      <c r="F161" s="1">
        <f t="shared" si="21"/>
        <v>7</v>
      </c>
      <c r="G161" s="1">
        <f t="shared" si="22"/>
        <v>3</v>
      </c>
      <c r="H161" t="str">
        <f>INDEX([1]Sheet1!$C$3:$O$15, MATCH(E161, [1]Sheet1!$B$3:$B$15, 0), MATCH(F161,[1]Sheet1!$C$2:$O$2,0))</f>
        <v>0.25, 0.36</v>
      </c>
      <c r="I161" t="str">
        <f>INDEX([2]Sheet1!$C$3:$O$15, MATCH(E161, [2]Sheet1!$C$2:$O$2,0), MATCH(F161, [2]Sheet1!$B$3:$B$15,0))</f>
        <v>0.71, 0.82</v>
      </c>
      <c r="J161" t="str">
        <f t="shared" si="23"/>
        <v>0.25</v>
      </c>
      <c r="K161" t="str">
        <f t="shared" si="24"/>
        <v>0.36</v>
      </c>
      <c r="L161" t="str">
        <f t="shared" si="25"/>
        <v>0.71</v>
      </c>
      <c r="M161" t="str">
        <f t="shared" si="26"/>
        <v>0.82</v>
      </c>
      <c r="N161">
        <f>(15^(1-P161)-0.5^(1-P161))/(10^(1-P161)-2^(1-P161))</f>
        <v>1.7836394157458582</v>
      </c>
      <c r="O161">
        <f>(15^(1-P161)-2^(1-P161))/(10^(1-P161)-2^(1-P161))</f>
        <v>1.4834925547676123</v>
      </c>
      <c r="P161" s="4">
        <f t="shared" si="27"/>
        <v>0.30499999999999999</v>
      </c>
      <c r="Q161" s="4">
        <f t="shared" si="28"/>
        <v>0.7649999999999999</v>
      </c>
      <c r="R161" s="4">
        <f t="shared" si="29"/>
        <v>1.6335659852567352</v>
      </c>
      <c r="S161" t="s">
        <v>32</v>
      </c>
      <c r="T161" t="s">
        <v>18</v>
      </c>
      <c r="U161" t="s">
        <v>39</v>
      </c>
      <c r="V161" t="s">
        <v>34</v>
      </c>
      <c r="W161" t="s">
        <v>21</v>
      </c>
      <c r="X161" t="s">
        <v>69</v>
      </c>
    </row>
    <row r="162" spans="1:24" x14ac:dyDescent="0.25">
      <c r="A162">
        <v>161</v>
      </c>
      <c r="B162" s="2">
        <v>7</v>
      </c>
      <c r="C162" s="2">
        <v>9</v>
      </c>
      <c r="D162" s="2">
        <v>2</v>
      </c>
      <c r="E162" s="1">
        <f t="shared" si="20"/>
        <v>8</v>
      </c>
      <c r="F162" s="1">
        <f t="shared" si="21"/>
        <v>10</v>
      </c>
      <c r="G162" s="1">
        <f t="shared" si="22"/>
        <v>3</v>
      </c>
      <c r="H162" t="str">
        <f>INDEX([1]Sheet1!$C$3:$O$15, MATCH(E162, [1]Sheet1!$B$3:$B$15, 0), MATCH(F162,[1]Sheet1!$C$2:$O$2,0))</f>
        <v>0.41, 0.50</v>
      </c>
      <c r="I162" t="str">
        <f>INDEX([2]Sheet1!$C$3:$O$15, MATCH(E162, [2]Sheet1!$C$2:$O$2,0), MATCH(F162, [2]Sheet1!$B$3:$B$15,0))</f>
        <v>0.56, 0.66</v>
      </c>
      <c r="J162" t="str">
        <f t="shared" si="23"/>
        <v>0.41</v>
      </c>
      <c r="K162" t="str">
        <f t="shared" si="24"/>
        <v>0.50</v>
      </c>
      <c r="L162" t="str">
        <f t="shared" si="25"/>
        <v>0.56</v>
      </c>
      <c r="M162" t="str">
        <f t="shared" si="26"/>
        <v>0.66</v>
      </c>
      <c r="N162">
        <f>(15^(1-P162)-0.5^(1-P162))/(10^(1-P162)-2^(1-P162))</f>
        <v>1.8010874604005553</v>
      </c>
      <c r="O162">
        <f>(15^(1-P162)-2^(1-P162))/(10^(1-P162)-2^(1-P162))</f>
        <v>1.423430859091624</v>
      </c>
      <c r="P162" s="4">
        <f t="shared" si="27"/>
        <v>0.45499999999999996</v>
      </c>
      <c r="Q162" s="4">
        <f t="shared" si="28"/>
        <v>0.6100000000000001</v>
      </c>
      <c r="R162" s="4">
        <f t="shared" si="29"/>
        <v>1.6122591597460896</v>
      </c>
      <c r="S162" t="s">
        <v>40</v>
      </c>
      <c r="T162" t="s">
        <v>18</v>
      </c>
      <c r="U162" t="s">
        <v>43</v>
      </c>
      <c r="V162" t="s">
        <v>34</v>
      </c>
      <c r="W162" t="s">
        <v>21</v>
      </c>
      <c r="X162" t="s">
        <v>69</v>
      </c>
    </row>
    <row r="163" spans="1:24" x14ac:dyDescent="0.25">
      <c r="A163">
        <v>162</v>
      </c>
      <c r="B163" s="2">
        <v>7</v>
      </c>
      <c r="C163" s="2">
        <v>6</v>
      </c>
      <c r="D163" s="2">
        <v>3</v>
      </c>
      <c r="E163" s="1">
        <f t="shared" si="20"/>
        <v>8</v>
      </c>
      <c r="F163" s="1">
        <f t="shared" si="21"/>
        <v>7</v>
      </c>
      <c r="G163" s="1">
        <f t="shared" si="22"/>
        <v>4</v>
      </c>
      <c r="H163" t="str">
        <f>INDEX([1]Sheet1!$C$3:$O$15, MATCH(E163, [1]Sheet1!$B$3:$B$15, 0), MATCH(F163,[1]Sheet1!$C$2:$O$2,0))</f>
        <v>0.25, 0.36</v>
      </c>
      <c r="I163" t="str">
        <f>INDEX([2]Sheet1!$C$3:$O$15, MATCH(E163, [2]Sheet1!$C$2:$O$2,0), MATCH(F163, [2]Sheet1!$B$3:$B$15,0))</f>
        <v>0.71, 0.82</v>
      </c>
      <c r="J163" t="str">
        <f t="shared" si="23"/>
        <v>0.25</v>
      </c>
      <c r="K163" t="str">
        <f t="shared" si="24"/>
        <v>0.36</v>
      </c>
      <c r="L163" t="str">
        <f t="shared" si="25"/>
        <v>0.71</v>
      </c>
      <c r="M163" t="str">
        <f t="shared" si="26"/>
        <v>0.82</v>
      </c>
      <c r="N163">
        <f>(15^(1-P163)-0.5^(1-P163))/(8^(1-P163)-2^(1-P163))</f>
        <v>2.2674700602186646</v>
      </c>
      <c r="O163">
        <f>(15^(1-P163)-0.5^(1-P163))/(10^(1-P163)-2^(1-P163))</f>
        <v>1.7836394157458582</v>
      </c>
      <c r="P163" s="4">
        <f t="shared" si="27"/>
        <v>0.30499999999999999</v>
      </c>
      <c r="Q163" s="4">
        <f t="shared" si="28"/>
        <v>0.7649999999999999</v>
      </c>
      <c r="R163" s="4">
        <f t="shared" si="29"/>
        <v>2.0255547379822616</v>
      </c>
      <c r="S163" t="s">
        <v>44</v>
      </c>
      <c r="T163" t="s">
        <v>25</v>
      </c>
      <c r="U163" t="s">
        <v>33</v>
      </c>
      <c r="V163" t="s">
        <v>34</v>
      </c>
      <c r="W163" t="s">
        <v>21</v>
      </c>
      <c r="X163" t="s">
        <v>69</v>
      </c>
    </row>
    <row r="164" spans="1:24" x14ac:dyDescent="0.25">
      <c r="A164">
        <v>163</v>
      </c>
      <c r="B164" s="2">
        <v>5</v>
      </c>
      <c r="C164" s="2">
        <v>7</v>
      </c>
      <c r="D164" s="2">
        <v>2</v>
      </c>
      <c r="E164" s="1">
        <f t="shared" si="20"/>
        <v>6</v>
      </c>
      <c r="F164" s="1">
        <f t="shared" si="21"/>
        <v>8</v>
      </c>
      <c r="G164" s="1">
        <f t="shared" si="22"/>
        <v>3</v>
      </c>
      <c r="H164" t="str">
        <f>INDEX([1]Sheet1!$C$3:$O$15, MATCH(E164, [1]Sheet1!$B$3:$B$15, 0), MATCH(F164,[1]Sheet1!$C$2:$O$2,0))</f>
        <v>0.21, 0.31</v>
      </c>
      <c r="I164" t="str">
        <f>INDEX([2]Sheet1!$C$3:$O$15, MATCH(E164, [2]Sheet1!$C$2:$O$2,0), MATCH(F164, [2]Sheet1!$B$3:$B$15,0))</f>
        <v>0.55, 0.64</v>
      </c>
      <c r="J164" t="str">
        <f t="shared" si="23"/>
        <v>0.21</v>
      </c>
      <c r="K164" t="str">
        <f t="shared" si="24"/>
        <v>0.31</v>
      </c>
      <c r="L164" t="str">
        <f t="shared" si="25"/>
        <v>0.55</v>
      </c>
      <c r="M164" t="str">
        <f t="shared" si="26"/>
        <v>0.64</v>
      </c>
      <c r="N164">
        <f>(15^(1-P164)-0.5^(1-P164))/(10^(1-P164)-2^(1-P164))</f>
        <v>1.7827971391785058</v>
      </c>
      <c r="O164">
        <f>(15^(1-P164)-2^(1-P164))/(10^(1-P164)-2^(1-P164))</f>
        <v>1.5027000798266845</v>
      </c>
      <c r="P164" s="4">
        <f t="shared" si="27"/>
        <v>0.26</v>
      </c>
      <c r="Q164" s="4">
        <f t="shared" si="28"/>
        <v>0.59499999999999997</v>
      </c>
      <c r="R164" s="4">
        <f t="shared" si="29"/>
        <v>1.6427486095025952</v>
      </c>
      <c r="S164" t="s">
        <v>35</v>
      </c>
      <c r="T164" t="s">
        <v>25</v>
      </c>
      <c r="U164" t="s">
        <v>43</v>
      </c>
      <c r="V164" t="s">
        <v>20</v>
      </c>
      <c r="W164" t="s">
        <v>21</v>
      </c>
      <c r="X164" t="s">
        <v>69</v>
      </c>
    </row>
    <row r="165" spans="1:24" x14ac:dyDescent="0.25">
      <c r="A165">
        <v>164</v>
      </c>
      <c r="B165" s="2">
        <v>8</v>
      </c>
      <c r="C165" s="2">
        <v>7</v>
      </c>
      <c r="D165" s="2">
        <v>4</v>
      </c>
      <c r="E165" s="1">
        <f t="shared" si="20"/>
        <v>9</v>
      </c>
      <c r="F165" s="1">
        <f t="shared" si="21"/>
        <v>8</v>
      </c>
      <c r="G165" s="1">
        <f t="shared" si="22"/>
        <v>5</v>
      </c>
      <c r="H165" t="str">
        <f>INDEX([1]Sheet1!$C$3:$O$15, MATCH(E165, [1]Sheet1!$B$3:$B$15, 0), MATCH(F165,[1]Sheet1!$C$2:$O$2,0))</f>
        <v>0.36, 0.44</v>
      </c>
      <c r="I165" t="str">
        <f>INDEX([2]Sheet1!$C$3:$O$15, MATCH(E165, [2]Sheet1!$C$2:$O$2,0), MATCH(F165, [2]Sheet1!$B$3:$B$15,0))</f>
        <v>0.71, 0.80</v>
      </c>
      <c r="J165" t="str">
        <f t="shared" si="23"/>
        <v>0.36</v>
      </c>
      <c r="K165" t="str">
        <f t="shared" si="24"/>
        <v>0.44</v>
      </c>
      <c r="L165" t="str">
        <f t="shared" si="25"/>
        <v>0.71</v>
      </c>
      <c r="M165" t="str">
        <f t="shared" si="26"/>
        <v>0.80</v>
      </c>
      <c r="N165">
        <f>(15^(1-P165)-0.5^(1-P165))/(8^(1-P165)-4^(1-P165))</f>
        <v>3.728715198871174</v>
      </c>
      <c r="O165">
        <f>(15^(1-P165)-0.5^(1-P165))/(8^(1-P165)-2^(1-P165))</f>
        <v>2.2465469576199935</v>
      </c>
      <c r="P165" s="4">
        <f t="shared" si="27"/>
        <v>0.4</v>
      </c>
      <c r="Q165" s="4">
        <f t="shared" si="28"/>
        <v>0.755</v>
      </c>
      <c r="R165" s="4">
        <f t="shared" si="29"/>
        <v>2.9876310782455837</v>
      </c>
      <c r="S165" t="s">
        <v>44</v>
      </c>
      <c r="T165" t="s">
        <v>18</v>
      </c>
      <c r="U165" t="s">
        <v>39</v>
      </c>
      <c r="V165" t="s">
        <v>28</v>
      </c>
      <c r="W165" t="s">
        <v>21</v>
      </c>
      <c r="X165" t="s">
        <v>69</v>
      </c>
    </row>
    <row r="166" spans="1:24" x14ac:dyDescent="0.25">
      <c r="A166">
        <v>165</v>
      </c>
      <c r="B166" s="2">
        <v>5</v>
      </c>
      <c r="C166" s="2">
        <v>7</v>
      </c>
      <c r="D166" s="2">
        <v>4</v>
      </c>
      <c r="E166" s="1">
        <f t="shared" si="20"/>
        <v>6</v>
      </c>
      <c r="F166" s="1">
        <f t="shared" si="21"/>
        <v>8</v>
      </c>
      <c r="G166" s="1">
        <f t="shared" si="22"/>
        <v>5</v>
      </c>
      <c r="H166" t="str">
        <f>INDEX([1]Sheet1!$C$3:$O$15, MATCH(E166, [1]Sheet1!$B$3:$B$15, 0), MATCH(F166,[1]Sheet1!$C$2:$O$2,0))</f>
        <v>0.21, 0.31</v>
      </c>
      <c r="I166" t="str">
        <f>INDEX([2]Sheet1!$C$3:$O$15, MATCH(E166, [2]Sheet1!$C$2:$O$2,0), MATCH(F166, [2]Sheet1!$B$3:$B$15,0))</f>
        <v>0.55, 0.64</v>
      </c>
      <c r="J166" t="str">
        <f t="shared" si="23"/>
        <v>0.21</v>
      </c>
      <c r="K166" t="str">
        <f t="shared" si="24"/>
        <v>0.31</v>
      </c>
      <c r="L166" t="str">
        <f t="shared" si="25"/>
        <v>0.55</v>
      </c>
      <c r="M166" t="str">
        <f t="shared" si="26"/>
        <v>0.64</v>
      </c>
      <c r="N166">
        <f>(15^(1-P166)-0.5^(1-P166))/(8^(1-P166)-4^(1-P166))</f>
        <v>3.6479312985375878</v>
      </c>
      <c r="O166">
        <f>(15^(1-P166)-0.5^(1-P166))/(8^(1-P166)-2^(1-P166))</f>
        <v>2.281754867213317</v>
      </c>
      <c r="P166" s="4">
        <f t="shared" si="27"/>
        <v>0.26</v>
      </c>
      <c r="Q166" s="4">
        <f t="shared" si="28"/>
        <v>0.59499999999999997</v>
      </c>
      <c r="R166" s="4">
        <f t="shared" si="29"/>
        <v>2.9648430828754524</v>
      </c>
      <c r="S166" t="s">
        <v>37</v>
      </c>
      <c r="T166" t="s">
        <v>25</v>
      </c>
      <c r="U166" t="s">
        <v>33</v>
      </c>
      <c r="V166" t="s">
        <v>20</v>
      </c>
      <c r="W166" t="s">
        <v>21</v>
      </c>
      <c r="X166" t="s">
        <v>69</v>
      </c>
    </row>
    <row r="167" spans="1:24" x14ac:dyDescent="0.25">
      <c r="A167">
        <v>166</v>
      </c>
      <c r="B167" s="2">
        <v>6</v>
      </c>
      <c r="C167" s="2">
        <v>7</v>
      </c>
      <c r="D167" s="2">
        <v>4</v>
      </c>
      <c r="E167" s="1">
        <f t="shared" si="20"/>
        <v>7</v>
      </c>
      <c r="F167" s="1">
        <f t="shared" si="21"/>
        <v>8</v>
      </c>
      <c r="G167" s="1">
        <f t="shared" si="22"/>
        <v>5</v>
      </c>
      <c r="H167" t="str">
        <f>INDEX([1]Sheet1!$C$3:$O$15, MATCH(E167, [1]Sheet1!$B$3:$B$15, 0), MATCH(F167,[1]Sheet1!$C$2:$O$2,0))</f>
        <v>0.26, 0.36</v>
      </c>
      <c r="I167" t="str">
        <f>INDEX([2]Sheet1!$C$3:$O$15, MATCH(E167, [2]Sheet1!$C$2:$O$2,0), MATCH(F167, [2]Sheet1!$B$3:$B$15,0))</f>
        <v>0.60, 0.70</v>
      </c>
      <c r="J167" t="str">
        <f t="shared" si="23"/>
        <v>0.26</v>
      </c>
      <c r="K167" t="str">
        <f t="shared" si="24"/>
        <v>0.36</v>
      </c>
      <c r="L167" t="str">
        <f t="shared" si="25"/>
        <v>0.60</v>
      </c>
      <c r="M167" t="str">
        <f t="shared" si="26"/>
        <v>0.70</v>
      </c>
      <c r="N167">
        <f>(15^(1-P167)-0.5^(1-P167))/(8^(1-P167)-4^(1-P167))</f>
        <v>3.6706764227650881</v>
      </c>
      <c r="O167">
        <f>(15^(1-P167)-0.5^(1-P167))/(8^(1-P167)-2^(1-P167))</f>
        <v>2.2660540781714462</v>
      </c>
      <c r="P167" s="4">
        <f t="shared" si="27"/>
        <v>0.31</v>
      </c>
      <c r="Q167" s="4">
        <f t="shared" si="28"/>
        <v>0.64999999999999991</v>
      </c>
      <c r="R167" s="4">
        <f t="shared" si="29"/>
        <v>2.9683652504682669</v>
      </c>
      <c r="S167" t="s">
        <v>32</v>
      </c>
      <c r="T167" t="s">
        <v>25</v>
      </c>
      <c r="U167" t="s">
        <v>33</v>
      </c>
      <c r="V167" t="s">
        <v>20</v>
      </c>
      <c r="W167" t="s">
        <v>21</v>
      </c>
      <c r="X167" t="s">
        <v>69</v>
      </c>
    </row>
    <row r="168" spans="1:24" x14ac:dyDescent="0.25">
      <c r="A168">
        <v>167</v>
      </c>
      <c r="B168" s="2">
        <v>6</v>
      </c>
      <c r="C168" s="2">
        <v>7</v>
      </c>
      <c r="D168" s="2">
        <v>3</v>
      </c>
      <c r="E168" s="1">
        <f t="shared" si="20"/>
        <v>7</v>
      </c>
      <c r="F168" s="1">
        <f t="shared" si="21"/>
        <v>8</v>
      </c>
      <c r="G168" s="1">
        <f t="shared" si="22"/>
        <v>4</v>
      </c>
      <c r="H168" t="str">
        <f>INDEX([1]Sheet1!$C$3:$O$15, MATCH(E168, [1]Sheet1!$B$3:$B$15, 0), MATCH(F168,[1]Sheet1!$C$2:$O$2,0))</f>
        <v>0.26, 0.36</v>
      </c>
      <c r="I168" t="str">
        <f>INDEX([2]Sheet1!$C$3:$O$15, MATCH(E168, [2]Sheet1!$C$2:$O$2,0), MATCH(F168, [2]Sheet1!$B$3:$B$15,0))</f>
        <v>0.60, 0.70</v>
      </c>
      <c r="J168" t="str">
        <f t="shared" si="23"/>
        <v>0.26</v>
      </c>
      <c r="K168" t="str">
        <f t="shared" si="24"/>
        <v>0.36</v>
      </c>
      <c r="L168" t="str">
        <f t="shared" si="25"/>
        <v>0.60</v>
      </c>
      <c r="M168" t="str">
        <f t="shared" si="26"/>
        <v>0.70</v>
      </c>
      <c r="N168">
        <f>(15^(1-P168)-0.5^(1-P168))/(8^(1-P168)-2^(1-P168))</f>
        <v>2.2660540781714462</v>
      </c>
      <c r="O168">
        <f>(15^(1-P168)-0.5^(1-P168))/(10^(1-P168)-2^(1-P168))</f>
        <v>1.7838523523333853</v>
      </c>
      <c r="P168" s="4">
        <f t="shared" si="27"/>
        <v>0.31</v>
      </c>
      <c r="Q168" s="4">
        <f t="shared" si="28"/>
        <v>0.64999999999999991</v>
      </c>
      <c r="R168" s="4">
        <f t="shared" si="29"/>
        <v>2.0249532152524159</v>
      </c>
      <c r="S168" t="s">
        <v>37</v>
      </c>
      <c r="T168" t="s">
        <v>25</v>
      </c>
      <c r="U168" t="s">
        <v>41</v>
      </c>
      <c r="V168" t="s">
        <v>20</v>
      </c>
      <c r="W168" t="s">
        <v>21</v>
      </c>
      <c r="X168" t="s">
        <v>69</v>
      </c>
    </row>
    <row r="169" spans="1:24" x14ac:dyDescent="0.25">
      <c r="A169">
        <v>168</v>
      </c>
      <c r="B169" s="2">
        <v>6</v>
      </c>
      <c r="C169" s="2">
        <v>7</v>
      </c>
      <c r="D169" s="2">
        <v>4</v>
      </c>
      <c r="E169" s="1">
        <f t="shared" si="20"/>
        <v>7</v>
      </c>
      <c r="F169" s="1">
        <f t="shared" si="21"/>
        <v>8</v>
      </c>
      <c r="G169" s="1">
        <f t="shared" si="22"/>
        <v>5</v>
      </c>
      <c r="H169" t="str">
        <f>INDEX([1]Sheet1!$C$3:$O$15, MATCH(E169, [1]Sheet1!$B$3:$B$15, 0), MATCH(F169,[1]Sheet1!$C$2:$O$2,0))</f>
        <v>0.26, 0.36</v>
      </c>
      <c r="I169" t="str">
        <f>INDEX([2]Sheet1!$C$3:$O$15, MATCH(E169, [2]Sheet1!$C$2:$O$2,0), MATCH(F169, [2]Sheet1!$B$3:$B$15,0))</f>
        <v>0.60, 0.70</v>
      </c>
      <c r="J169" t="str">
        <f t="shared" si="23"/>
        <v>0.26</v>
      </c>
      <c r="K169" t="str">
        <f t="shared" si="24"/>
        <v>0.36</v>
      </c>
      <c r="L169" t="str">
        <f t="shared" si="25"/>
        <v>0.60</v>
      </c>
      <c r="M169" t="str">
        <f t="shared" si="26"/>
        <v>0.70</v>
      </c>
      <c r="N169">
        <f>(15^(1-P169)-0.5^(1-P169))/(8^(1-P169)-4^(1-P169))</f>
        <v>3.6706764227650881</v>
      </c>
      <c r="O169">
        <f>(15^(1-P169)-0.5^(1-P169))/(8^(1-P169)-2^(1-P169))</f>
        <v>2.2660540781714462</v>
      </c>
      <c r="P169" s="4">
        <f t="shared" si="27"/>
        <v>0.31</v>
      </c>
      <c r="Q169" s="4">
        <f t="shared" si="28"/>
        <v>0.64999999999999991</v>
      </c>
      <c r="R169" s="4">
        <f t="shared" si="29"/>
        <v>2.9683652504682669</v>
      </c>
      <c r="S169" t="s">
        <v>38</v>
      </c>
      <c r="T169" t="s">
        <v>25</v>
      </c>
      <c r="U169" t="s">
        <v>43</v>
      </c>
      <c r="V169" t="s">
        <v>24</v>
      </c>
      <c r="W169" t="s">
        <v>21</v>
      </c>
      <c r="X169" t="s">
        <v>69</v>
      </c>
    </row>
    <row r="170" spans="1:24" x14ac:dyDescent="0.25">
      <c r="A170">
        <v>169</v>
      </c>
      <c r="B170" s="2">
        <v>7</v>
      </c>
      <c r="C170" s="2">
        <v>9</v>
      </c>
      <c r="D170" s="2">
        <v>2</v>
      </c>
      <c r="E170" s="1">
        <f t="shared" si="20"/>
        <v>8</v>
      </c>
      <c r="F170" s="1">
        <f t="shared" si="21"/>
        <v>10</v>
      </c>
      <c r="G170" s="1">
        <f t="shared" si="22"/>
        <v>3</v>
      </c>
      <c r="H170" t="str">
        <f>INDEX([1]Sheet1!$C$3:$O$15, MATCH(E170, [1]Sheet1!$B$3:$B$15, 0), MATCH(F170,[1]Sheet1!$C$2:$O$2,0))</f>
        <v>0.41, 0.50</v>
      </c>
      <c r="I170" t="str">
        <f>INDEX([2]Sheet1!$C$3:$O$15, MATCH(E170, [2]Sheet1!$C$2:$O$2,0), MATCH(F170, [2]Sheet1!$B$3:$B$15,0))</f>
        <v>0.56, 0.66</v>
      </c>
      <c r="J170" t="str">
        <f t="shared" si="23"/>
        <v>0.41</v>
      </c>
      <c r="K170" t="str">
        <f t="shared" si="24"/>
        <v>0.50</v>
      </c>
      <c r="L170" t="str">
        <f t="shared" si="25"/>
        <v>0.56</v>
      </c>
      <c r="M170" t="str">
        <f t="shared" si="26"/>
        <v>0.66</v>
      </c>
      <c r="N170">
        <f>(15^(1-P170)-0.5^(1-P170))/(10^(1-P170)-2^(1-P170))</f>
        <v>1.8010874604005553</v>
      </c>
      <c r="O170">
        <f>(15^(1-P170)-2^(1-P170))/(10^(1-P170)-2^(1-P170))</f>
        <v>1.423430859091624</v>
      </c>
      <c r="P170" s="4">
        <f t="shared" si="27"/>
        <v>0.45499999999999996</v>
      </c>
      <c r="Q170" s="4">
        <f t="shared" si="28"/>
        <v>0.6100000000000001</v>
      </c>
      <c r="R170" s="4">
        <f t="shared" si="29"/>
        <v>1.6122591597460896</v>
      </c>
      <c r="S170" t="s">
        <v>40</v>
      </c>
      <c r="T170" t="s">
        <v>25</v>
      </c>
      <c r="U170" t="s">
        <v>33</v>
      </c>
      <c r="V170" t="s">
        <v>20</v>
      </c>
      <c r="W170" t="s">
        <v>21</v>
      </c>
      <c r="X170" t="s">
        <v>69</v>
      </c>
    </row>
    <row r="171" spans="1:24" x14ac:dyDescent="0.25">
      <c r="A171">
        <v>170</v>
      </c>
      <c r="B171" s="2">
        <v>7</v>
      </c>
      <c r="C171" s="2">
        <v>10</v>
      </c>
      <c r="D171" s="2">
        <v>4</v>
      </c>
      <c r="E171" s="1">
        <f t="shared" si="20"/>
        <v>8</v>
      </c>
      <c r="F171" s="1">
        <f t="shared" si="21"/>
        <v>11</v>
      </c>
      <c r="G171" s="1">
        <f t="shared" si="22"/>
        <v>5</v>
      </c>
      <c r="H171" t="str">
        <f>INDEX([1]Sheet1!$C$3:$O$15, MATCH(E171, [1]Sheet1!$B$3:$B$15, 0), MATCH(F171,[1]Sheet1!$C$2:$O$2,0))</f>
        <v>0.46, 0.55</v>
      </c>
      <c r="I171" t="str">
        <f>INDEX([2]Sheet1!$C$3:$O$15, MATCH(E171, [2]Sheet1!$C$2:$O$2,0), MATCH(F171, [2]Sheet1!$B$3:$B$15,0))</f>
        <v>0.51, 0.60</v>
      </c>
      <c r="J171" t="str">
        <f t="shared" si="23"/>
        <v>0.46</v>
      </c>
      <c r="K171" t="str">
        <f t="shared" si="24"/>
        <v>0.55</v>
      </c>
      <c r="L171" t="str">
        <f t="shared" si="25"/>
        <v>0.51</v>
      </c>
      <c r="M171" t="str">
        <f t="shared" si="26"/>
        <v>0.60</v>
      </c>
      <c r="N171">
        <f>(15^(1-P171)-0.5^(1-P171))/(8^(1-P171)-4^(1-P171))</f>
        <v>3.8270414306202976</v>
      </c>
      <c r="O171">
        <f>(15^(1-P171)-0.5^(1-P171))/(8^(1-P171)-2^(1-P171))</f>
        <v>2.2386097440328845</v>
      </c>
      <c r="P171" s="4">
        <f t="shared" si="27"/>
        <v>0.505</v>
      </c>
      <c r="Q171" s="4">
        <f t="shared" si="28"/>
        <v>0.55499999999999994</v>
      </c>
      <c r="R171" s="4">
        <f t="shared" si="29"/>
        <v>3.0328255873265908</v>
      </c>
      <c r="S171" t="s">
        <v>32</v>
      </c>
      <c r="T171" t="s">
        <v>18</v>
      </c>
      <c r="U171" t="s">
        <v>43</v>
      </c>
      <c r="V171" t="s">
        <v>20</v>
      </c>
      <c r="W171" t="s">
        <v>21</v>
      </c>
      <c r="X171" t="s">
        <v>69</v>
      </c>
    </row>
    <row r="172" spans="1:24" x14ac:dyDescent="0.25">
      <c r="A172">
        <v>171</v>
      </c>
      <c r="B172" s="2">
        <v>6</v>
      </c>
      <c r="C172" s="2">
        <v>7</v>
      </c>
      <c r="D172" s="2">
        <v>5</v>
      </c>
      <c r="E172" s="1">
        <f t="shared" si="20"/>
        <v>7</v>
      </c>
      <c r="F172" s="1">
        <f t="shared" si="21"/>
        <v>8</v>
      </c>
      <c r="G172" s="1">
        <f t="shared" si="22"/>
        <v>6</v>
      </c>
      <c r="H172" t="str">
        <f>INDEX([1]Sheet1!$C$3:$O$15, MATCH(E172, [1]Sheet1!$B$3:$B$15, 0), MATCH(F172,[1]Sheet1!$C$2:$O$2,0))</f>
        <v>0.26, 0.36</v>
      </c>
      <c r="I172" t="str">
        <f>INDEX([2]Sheet1!$C$3:$O$15, MATCH(E172, [2]Sheet1!$C$2:$O$2,0), MATCH(F172, [2]Sheet1!$B$3:$B$15,0))</f>
        <v>0.60, 0.70</v>
      </c>
      <c r="J172" t="str">
        <f t="shared" si="23"/>
        <v>0.26</v>
      </c>
      <c r="K172" t="str">
        <f t="shared" si="24"/>
        <v>0.36</v>
      </c>
      <c r="L172" t="str">
        <f t="shared" si="25"/>
        <v>0.60</v>
      </c>
      <c r="M172" t="str">
        <f t="shared" si="26"/>
        <v>0.70</v>
      </c>
      <c r="N172">
        <f>(15^(1-P172)-0.5^(1-P172))/(7^(1-P172)-4^(1-P172))</f>
        <v>4.7766729508103403</v>
      </c>
      <c r="O172">
        <f>(15^(1-P172)-0.5^(1-P172))/(8^(1-P172)-4^(1-P172))</f>
        <v>3.6706764227650881</v>
      </c>
      <c r="P172" s="4">
        <f t="shared" si="27"/>
        <v>0.31</v>
      </c>
      <c r="Q172" s="4">
        <f t="shared" si="28"/>
        <v>0.64999999999999991</v>
      </c>
      <c r="R172" s="4">
        <f t="shared" si="29"/>
        <v>4.2236746867877137</v>
      </c>
      <c r="S172" t="s">
        <v>35</v>
      </c>
      <c r="T172" t="s">
        <v>25</v>
      </c>
      <c r="U172" t="s">
        <v>41</v>
      </c>
      <c r="V172" t="s">
        <v>20</v>
      </c>
      <c r="W172" t="s">
        <v>23</v>
      </c>
      <c r="X172" t="s">
        <v>69</v>
      </c>
    </row>
    <row r="173" spans="1:24" x14ac:dyDescent="0.25">
      <c r="A173">
        <v>172</v>
      </c>
      <c r="B173" s="2">
        <v>7</v>
      </c>
      <c r="C173" s="2">
        <v>6</v>
      </c>
      <c r="D173" s="2">
        <v>4</v>
      </c>
      <c r="E173" s="1">
        <f t="shared" si="20"/>
        <v>8</v>
      </c>
      <c r="F173" s="1">
        <f t="shared" si="21"/>
        <v>7</v>
      </c>
      <c r="G173" s="1">
        <f t="shared" si="22"/>
        <v>5</v>
      </c>
      <c r="H173" t="str">
        <f>INDEX([1]Sheet1!$C$3:$O$15, MATCH(E173, [1]Sheet1!$B$3:$B$15, 0), MATCH(F173,[1]Sheet1!$C$2:$O$2,0))</f>
        <v>0.25, 0.36</v>
      </c>
      <c r="I173" t="str">
        <f>INDEX([2]Sheet1!$C$3:$O$15, MATCH(E173, [2]Sheet1!$C$2:$O$2,0), MATCH(F173, [2]Sheet1!$B$3:$B$15,0))</f>
        <v>0.71, 0.82</v>
      </c>
      <c r="J173" t="str">
        <f t="shared" si="23"/>
        <v>0.25</v>
      </c>
      <c r="K173" t="str">
        <f t="shared" si="24"/>
        <v>0.36</v>
      </c>
      <c r="L173" t="str">
        <f t="shared" si="25"/>
        <v>0.71</v>
      </c>
      <c r="M173" t="str">
        <f t="shared" si="26"/>
        <v>0.82</v>
      </c>
      <c r="N173">
        <f>(15^(1-P173)-0.5^(1-P173))/(8^(1-P173)-4^(1-P173))</f>
        <v>3.6681074459793934</v>
      </c>
      <c r="O173">
        <f>(15^(1-P173)-0.5^(1-P173))/(8^(1-P173)-2^(1-P173))</f>
        <v>2.2674700602186646</v>
      </c>
      <c r="P173" s="4">
        <f t="shared" si="27"/>
        <v>0.30499999999999999</v>
      </c>
      <c r="Q173" s="4">
        <f t="shared" si="28"/>
        <v>0.7649999999999999</v>
      </c>
      <c r="R173" s="4">
        <f t="shared" si="29"/>
        <v>2.967788753099029</v>
      </c>
      <c r="S173" t="s">
        <v>40</v>
      </c>
      <c r="T173" t="s">
        <v>18</v>
      </c>
      <c r="U173" t="s">
        <v>43</v>
      </c>
      <c r="V173" t="s">
        <v>34</v>
      </c>
      <c r="W173" t="s">
        <v>21</v>
      </c>
      <c r="X173" t="s">
        <v>69</v>
      </c>
    </row>
    <row r="174" spans="1:24" x14ac:dyDescent="0.25">
      <c r="A174">
        <v>173</v>
      </c>
      <c r="B174" s="2">
        <v>7</v>
      </c>
      <c r="C174" s="2">
        <v>9</v>
      </c>
      <c r="D174" s="2">
        <v>3</v>
      </c>
      <c r="E174" s="1">
        <f t="shared" si="20"/>
        <v>8</v>
      </c>
      <c r="F174" s="1">
        <f t="shared" si="21"/>
        <v>10</v>
      </c>
      <c r="G174" s="1">
        <f t="shared" si="22"/>
        <v>4</v>
      </c>
      <c r="H174" t="str">
        <f>INDEX([1]Sheet1!$C$3:$O$15, MATCH(E174, [1]Sheet1!$B$3:$B$15, 0), MATCH(F174,[1]Sheet1!$C$2:$O$2,0))</f>
        <v>0.41, 0.50</v>
      </c>
      <c r="I174" t="str">
        <f>INDEX([2]Sheet1!$C$3:$O$15, MATCH(E174, [2]Sheet1!$C$2:$O$2,0), MATCH(F174, [2]Sheet1!$B$3:$B$15,0))</f>
        <v>0.56, 0.66</v>
      </c>
      <c r="J174" t="str">
        <f t="shared" si="23"/>
        <v>0.41</v>
      </c>
      <c r="K174" t="str">
        <f t="shared" si="24"/>
        <v>0.50</v>
      </c>
      <c r="L174" t="str">
        <f t="shared" si="25"/>
        <v>0.56</v>
      </c>
      <c r="M174" t="str">
        <f t="shared" si="26"/>
        <v>0.66</v>
      </c>
      <c r="N174">
        <f>(15^(1-P174)-0.5^(1-P174))/(8^(1-P174)-2^(1-P174))</f>
        <v>2.2403456427154924</v>
      </c>
      <c r="O174">
        <f>(15^(1-P174)-0.5^(1-P174))/(10^(1-P174)-2^(1-P174))</f>
        <v>1.8010874604005553</v>
      </c>
      <c r="P174" s="4">
        <f t="shared" si="27"/>
        <v>0.45499999999999996</v>
      </c>
      <c r="Q174" s="4">
        <f t="shared" si="28"/>
        <v>0.6100000000000001</v>
      </c>
      <c r="R174" s="4">
        <f t="shared" si="29"/>
        <v>2.0207165515580239</v>
      </c>
      <c r="S174" t="s">
        <v>40</v>
      </c>
      <c r="T174" t="s">
        <v>18</v>
      </c>
      <c r="U174" t="s">
        <v>33</v>
      </c>
      <c r="V174" t="s">
        <v>34</v>
      </c>
      <c r="W174" t="s">
        <v>21</v>
      </c>
      <c r="X174" t="s">
        <v>69</v>
      </c>
    </row>
    <row r="175" spans="1:24" x14ac:dyDescent="0.25">
      <c r="A175">
        <v>174</v>
      </c>
      <c r="B175" s="2">
        <v>5</v>
      </c>
      <c r="C175" s="2">
        <v>7</v>
      </c>
      <c r="D175" s="2">
        <v>3</v>
      </c>
      <c r="E175" s="1">
        <f t="shared" si="20"/>
        <v>6</v>
      </c>
      <c r="F175" s="1">
        <f t="shared" si="21"/>
        <v>8</v>
      </c>
      <c r="G175" s="1">
        <f t="shared" si="22"/>
        <v>4</v>
      </c>
      <c r="H175" t="str">
        <f>INDEX([1]Sheet1!$C$3:$O$15, MATCH(E175, [1]Sheet1!$B$3:$B$15, 0), MATCH(F175,[1]Sheet1!$C$2:$O$2,0))</f>
        <v>0.21, 0.31</v>
      </c>
      <c r="I175" t="str">
        <f>INDEX([2]Sheet1!$C$3:$O$15, MATCH(E175, [2]Sheet1!$C$2:$O$2,0), MATCH(F175, [2]Sheet1!$B$3:$B$15,0))</f>
        <v>0.55, 0.64</v>
      </c>
      <c r="J175" t="str">
        <f t="shared" si="23"/>
        <v>0.21</v>
      </c>
      <c r="K175" t="str">
        <f t="shared" si="24"/>
        <v>0.31</v>
      </c>
      <c r="L175" t="str">
        <f t="shared" si="25"/>
        <v>0.55</v>
      </c>
      <c r="M175" t="str">
        <f t="shared" si="26"/>
        <v>0.64</v>
      </c>
      <c r="N175">
        <f>(15^(1-P175)-0.5^(1-P175))/(8^(1-P175)-2^(1-P175))</f>
        <v>2.281754867213317</v>
      </c>
      <c r="O175">
        <f>(15^(1-P175)-0.5^(1-P175))/(10^(1-P175)-2^(1-P175))</f>
        <v>1.7827971391785058</v>
      </c>
      <c r="P175" s="4">
        <f t="shared" si="27"/>
        <v>0.26</v>
      </c>
      <c r="Q175" s="4">
        <f t="shared" si="28"/>
        <v>0.59499999999999997</v>
      </c>
      <c r="R175" s="4">
        <f t="shared" si="29"/>
        <v>2.0322760031959115</v>
      </c>
      <c r="S175" t="s">
        <v>32</v>
      </c>
      <c r="T175" t="s">
        <v>18</v>
      </c>
      <c r="U175" t="s">
        <v>39</v>
      </c>
      <c r="V175" t="s">
        <v>20</v>
      </c>
      <c r="W175" t="s">
        <v>21</v>
      </c>
      <c r="X175" t="s">
        <v>69</v>
      </c>
    </row>
    <row r="176" spans="1:24" x14ac:dyDescent="0.25">
      <c r="A176">
        <v>175</v>
      </c>
      <c r="B176" s="2">
        <v>6</v>
      </c>
      <c r="C176" s="2">
        <v>7</v>
      </c>
      <c r="D176" s="2">
        <v>3</v>
      </c>
      <c r="E176" s="1">
        <f t="shared" si="20"/>
        <v>7</v>
      </c>
      <c r="F176" s="1">
        <f t="shared" si="21"/>
        <v>8</v>
      </c>
      <c r="G176" s="1">
        <f t="shared" si="22"/>
        <v>4</v>
      </c>
      <c r="H176" t="str">
        <f>INDEX([1]Sheet1!$C$3:$O$15, MATCH(E176, [1]Sheet1!$B$3:$B$15, 0), MATCH(F176,[1]Sheet1!$C$2:$O$2,0))</f>
        <v>0.26, 0.36</v>
      </c>
      <c r="I176" t="str">
        <f>INDEX([2]Sheet1!$C$3:$O$15, MATCH(E176, [2]Sheet1!$C$2:$O$2,0), MATCH(F176, [2]Sheet1!$B$3:$B$15,0))</f>
        <v>0.60, 0.70</v>
      </c>
      <c r="J176" t="str">
        <f t="shared" si="23"/>
        <v>0.26</v>
      </c>
      <c r="K176" t="str">
        <f t="shared" si="24"/>
        <v>0.36</v>
      </c>
      <c r="L176" t="str">
        <f t="shared" si="25"/>
        <v>0.60</v>
      </c>
      <c r="M176" t="str">
        <f t="shared" si="26"/>
        <v>0.70</v>
      </c>
      <c r="N176">
        <f>(15^(1-P176)-0.5^(1-P176))/(8^(1-P176)-2^(1-P176))</f>
        <v>2.2660540781714462</v>
      </c>
      <c r="O176">
        <f>(15^(1-P176)-0.5^(1-P176))/(10^(1-P176)-2^(1-P176))</f>
        <v>1.7838523523333853</v>
      </c>
      <c r="P176" s="4">
        <f t="shared" si="27"/>
        <v>0.31</v>
      </c>
      <c r="Q176" s="4">
        <f t="shared" si="28"/>
        <v>0.64999999999999991</v>
      </c>
      <c r="R176" s="4">
        <f t="shared" si="29"/>
        <v>2.0249532152524159</v>
      </c>
      <c r="S176" t="s">
        <v>32</v>
      </c>
      <c r="T176" t="s">
        <v>18</v>
      </c>
      <c r="U176" t="s">
        <v>41</v>
      </c>
      <c r="V176" t="s">
        <v>34</v>
      </c>
      <c r="W176" t="s">
        <v>23</v>
      </c>
      <c r="X176" t="s">
        <v>69</v>
      </c>
    </row>
    <row r="177" spans="1:24" x14ac:dyDescent="0.25">
      <c r="A177">
        <v>176</v>
      </c>
      <c r="B177" s="2">
        <v>6</v>
      </c>
      <c r="C177" s="2">
        <v>8</v>
      </c>
      <c r="D177" s="2">
        <v>5</v>
      </c>
      <c r="E177" s="1">
        <f t="shared" si="20"/>
        <v>7</v>
      </c>
      <c r="F177" s="1">
        <f t="shared" si="21"/>
        <v>9</v>
      </c>
      <c r="G177" s="1">
        <f t="shared" si="22"/>
        <v>6</v>
      </c>
      <c r="H177" t="str">
        <f>INDEX([1]Sheet1!$C$3:$O$15, MATCH(E177, [1]Sheet1!$B$3:$B$15, 0), MATCH(F177,[1]Sheet1!$C$2:$O$2,0))</f>
        <v>0.31, 0.40</v>
      </c>
      <c r="I177" t="str">
        <f>INDEX([2]Sheet1!$C$3:$O$15, MATCH(E177, [2]Sheet1!$C$2:$O$2,0), MATCH(F177, [2]Sheet1!$B$3:$B$15,0))</f>
        <v>0.56, 0.65</v>
      </c>
      <c r="J177" t="str">
        <f t="shared" si="23"/>
        <v>0.31</v>
      </c>
      <c r="K177" t="str">
        <f t="shared" si="24"/>
        <v>0.40</v>
      </c>
      <c r="L177" t="str">
        <f t="shared" si="25"/>
        <v>0.56</v>
      </c>
      <c r="M177" t="str">
        <f t="shared" si="26"/>
        <v>0.65</v>
      </c>
      <c r="N177">
        <f>(15^(1-P177)-0.5^(1-P177))/(7^(1-P177)-4^(1-P177))</f>
        <v>4.794301769908202</v>
      </c>
      <c r="O177">
        <f>(15^(1-P177)-0.5^(1-P177))/(8^(1-P177)-4^(1-P177))</f>
        <v>3.696847766122294</v>
      </c>
      <c r="P177" s="4">
        <f t="shared" si="27"/>
        <v>0.35499999999999998</v>
      </c>
      <c r="Q177" s="4">
        <f t="shared" si="28"/>
        <v>0.60499999999999998</v>
      </c>
      <c r="R177" s="4">
        <f t="shared" si="29"/>
        <v>4.2455747680152482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  <c r="X177" t="s">
        <v>69</v>
      </c>
    </row>
    <row r="178" spans="1:24" x14ac:dyDescent="0.25">
      <c r="A178">
        <v>177</v>
      </c>
      <c r="B178" s="2">
        <v>6</v>
      </c>
      <c r="C178" s="2">
        <v>9</v>
      </c>
      <c r="D178" s="2">
        <v>4</v>
      </c>
      <c r="E178" s="1">
        <f t="shared" si="20"/>
        <v>7</v>
      </c>
      <c r="F178" s="1">
        <f t="shared" si="21"/>
        <v>10</v>
      </c>
      <c r="G178" s="1">
        <f t="shared" si="22"/>
        <v>5</v>
      </c>
      <c r="H178" t="str">
        <f>INDEX([1]Sheet1!$C$3:$O$15, MATCH(E178, [1]Sheet1!$B$3:$B$15, 0), MATCH(F178,[1]Sheet1!$C$2:$O$2,0))</f>
        <v>0.36, 0.45</v>
      </c>
      <c r="I178" t="str">
        <f>INDEX([2]Sheet1!$C$3:$O$15, MATCH(E178, [2]Sheet1!$C$2:$O$2,0), MATCH(F178, [2]Sheet1!$B$3:$B$15,0))</f>
        <v>0.51, 0.61</v>
      </c>
      <c r="J178" t="str">
        <f t="shared" si="23"/>
        <v>0.36</v>
      </c>
      <c r="K178" t="str">
        <f t="shared" si="24"/>
        <v>0.45</v>
      </c>
      <c r="L178" t="str">
        <f t="shared" si="25"/>
        <v>0.51</v>
      </c>
      <c r="M178" t="str">
        <f t="shared" si="26"/>
        <v>0.61</v>
      </c>
      <c r="N178">
        <f>(15^(1-P178)-0.5^(1-P178))/(8^(1-P178)-4^(1-P178))</f>
        <v>3.7326209669478962</v>
      </c>
      <c r="O178">
        <f>(15^(1-P178)-0.5^(1-P178))/(8^(1-P178)-2^(1-P178))</f>
        <v>2.2458009202310438</v>
      </c>
      <c r="P178" s="4">
        <f t="shared" si="27"/>
        <v>0.40500000000000003</v>
      </c>
      <c r="Q178" s="4">
        <f t="shared" si="28"/>
        <v>0.56000000000000005</v>
      </c>
      <c r="R178" s="4">
        <f t="shared" si="29"/>
        <v>2.98921094358947</v>
      </c>
      <c r="S178" t="s">
        <v>44</v>
      </c>
      <c r="T178" t="s">
        <v>25</v>
      </c>
      <c r="U178" t="s">
        <v>42</v>
      </c>
      <c r="V178" t="s">
        <v>34</v>
      </c>
      <c r="W178" t="s">
        <v>21</v>
      </c>
      <c r="X178" t="s">
        <v>69</v>
      </c>
    </row>
    <row r="179" spans="1:24" x14ac:dyDescent="0.25">
      <c r="A179">
        <v>178</v>
      </c>
      <c r="B179" s="2">
        <v>6</v>
      </c>
      <c r="C179" s="2">
        <v>9</v>
      </c>
      <c r="D179" s="2">
        <v>5</v>
      </c>
      <c r="E179" s="1">
        <f t="shared" si="20"/>
        <v>7</v>
      </c>
      <c r="F179" s="1">
        <f t="shared" si="21"/>
        <v>10</v>
      </c>
      <c r="G179" s="1">
        <f t="shared" si="22"/>
        <v>6</v>
      </c>
      <c r="H179" t="str">
        <f>INDEX([1]Sheet1!$C$3:$O$15, MATCH(E179, [1]Sheet1!$B$3:$B$15, 0), MATCH(F179,[1]Sheet1!$C$2:$O$2,0))</f>
        <v>0.36, 0.45</v>
      </c>
      <c r="I179" t="str">
        <f>INDEX([2]Sheet1!$C$3:$O$15, MATCH(E179, [2]Sheet1!$C$2:$O$2,0), MATCH(F179, [2]Sheet1!$B$3:$B$15,0))</f>
        <v>0.51, 0.61</v>
      </c>
      <c r="J179" t="str">
        <f t="shared" si="23"/>
        <v>0.36</v>
      </c>
      <c r="K179" t="str">
        <f t="shared" si="24"/>
        <v>0.45</v>
      </c>
      <c r="L179" t="str">
        <f t="shared" si="25"/>
        <v>0.51</v>
      </c>
      <c r="M179" t="str">
        <f t="shared" si="26"/>
        <v>0.61</v>
      </c>
      <c r="N179">
        <f>(15^(1-P179)-0.5^(1-P179))/(7^(1-P179)-4^(1-P179))</f>
        <v>4.8224880829055277</v>
      </c>
      <c r="O179">
        <f>(15^(1-P179)-0.5^(1-P179))/(8^(1-P179)-4^(1-P179))</f>
        <v>3.7326209669478962</v>
      </c>
      <c r="P179" s="4">
        <f t="shared" si="27"/>
        <v>0.40500000000000003</v>
      </c>
      <c r="Q179" s="4">
        <f t="shared" si="28"/>
        <v>0.56000000000000005</v>
      </c>
      <c r="R179" s="4">
        <f t="shared" si="29"/>
        <v>4.2775545249267122</v>
      </c>
      <c r="S179" t="s">
        <v>44</v>
      </c>
      <c r="T179" t="s">
        <v>25</v>
      </c>
      <c r="U179" t="s">
        <v>41</v>
      </c>
      <c r="V179" t="s">
        <v>34</v>
      </c>
      <c r="W179" t="s">
        <v>21</v>
      </c>
      <c r="X179" t="s">
        <v>69</v>
      </c>
    </row>
    <row r="180" spans="1:24" x14ac:dyDescent="0.25">
      <c r="A180">
        <v>179</v>
      </c>
      <c r="B180" s="2">
        <v>6</v>
      </c>
      <c r="C180" s="2">
        <v>7</v>
      </c>
      <c r="D180" s="2">
        <v>4</v>
      </c>
      <c r="E180" s="1">
        <f t="shared" si="20"/>
        <v>7</v>
      </c>
      <c r="F180" s="1">
        <f t="shared" si="21"/>
        <v>8</v>
      </c>
      <c r="G180" s="1">
        <f t="shared" si="22"/>
        <v>5</v>
      </c>
      <c r="H180" t="str">
        <f>INDEX([1]Sheet1!$C$3:$O$15, MATCH(E180, [1]Sheet1!$B$3:$B$15, 0), MATCH(F180,[1]Sheet1!$C$2:$O$2,0))</f>
        <v>0.26, 0.36</v>
      </c>
      <c r="I180" t="str">
        <f>INDEX([2]Sheet1!$C$3:$O$15, MATCH(E180, [2]Sheet1!$C$2:$O$2,0), MATCH(F180, [2]Sheet1!$B$3:$B$15,0))</f>
        <v>0.60, 0.70</v>
      </c>
      <c r="J180" t="str">
        <f t="shared" si="23"/>
        <v>0.26</v>
      </c>
      <c r="K180" t="str">
        <f t="shared" si="24"/>
        <v>0.36</v>
      </c>
      <c r="L180" t="str">
        <f t="shared" si="25"/>
        <v>0.60</v>
      </c>
      <c r="M180" t="str">
        <f t="shared" si="26"/>
        <v>0.70</v>
      </c>
      <c r="N180">
        <f>(15^(1-P180)-0.5^(1-P180))/(8^(1-P180)-4^(1-P180))</f>
        <v>3.6706764227650881</v>
      </c>
      <c r="O180">
        <f>(15^(1-P180)-0.5^(1-P180))/(8^(1-P180)-2^(1-P180))</f>
        <v>2.2660540781714462</v>
      </c>
      <c r="P180" s="4">
        <f t="shared" si="27"/>
        <v>0.31</v>
      </c>
      <c r="Q180" s="4">
        <f t="shared" si="28"/>
        <v>0.64999999999999991</v>
      </c>
      <c r="R180" s="4">
        <f t="shared" si="29"/>
        <v>2.9683652504682669</v>
      </c>
      <c r="S180" t="s">
        <v>44</v>
      </c>
      <c r="T180" t="s">
        <v>18</v>
      </c>
      <c r="U180" t="s">
        <v>39</v>
      </c>
      <c r="V180" t="s">
        <v>34</v>
      </c>
      <c r="W180" t="s">
        <v>21</v>
      </c>
      <c r="X180" t="s">
        <v>69</v>
      </c>
    </row>
    <row r="181" spans="1:24" x14ac:dyDescent="0.25">
      <c r="A181">
        <v>180</v>
      </c>
      <c r="B181" s="2">
        <v>6</v>
      </c>
      <c r="C181" s="2">
        <v>7</v>
      </c>
      <c r="D181" s="2">
        <v>3</v>
      </c>
      <c r="E181" s="1">
        <f t="shared" si="20"/>
        <v>7</v>
      </c>
      <c r="F181" s="1">
        <f t="shared" si="21"/>
        <v>8</v>
      </c>
      <c r="G181" s="1">
        <f t="shared" si="22"/>
        <v>4</v>
      </c>
      <c r="H181" t="str">
        <f>INDEX([1]Sheet1!$C$3:$O$15, MATCH(E181, [1]Sheet1!$B$3:$B$15, 0), MATCH(F181,[1]Sheet1!$C$2:$O$2,0))</f>
        <v>0.26, 0.36</v>
      </c>
      <c r="I181" t="str">
        <f>INDEX([2]Sheet1!$C$3:$O$15, MATCH(E181, [2]Sheet1!$C$2:$O$2,0), MATCH(F181, [2]Sheet1!$B$3:$B$15,0))</f>
        <v>0.60, 0.70</v>
      </c>
      <c r="J181" t="str">
        <f t="shared" si="23"/>
        <v>0.26</v>
      </c>
      <c r="K181" t="str">
        <f t="shared" si="24"/>
        <v>0.36</v>
      </c>
      <c r="L181" t="str">
        <f t="shared" si="25"/>
        <v>0.60</v>
      </c>
      <c r="M181" t="str">
        <f t="shared" si="26"/>
        <v>0.70</v>
      </c>
      <c r="N181">
        <f>(15^(1-P181)-0.5^(1-P181))/(8^(1-P181)-2^(1-P181))</f>
        <v>2.2660540781714462</v>
      </c>
      <c r="O181">
        <f>(15^(1-P181)-0.5^(1-P181))/(10^(1-P181)-2^(1-P181))</f>
        <v>1.7838523523333853</v>
      </c>
      <c r="P181" s="4">
        <f t="shared" si="27"/>
        <v>0.31</v>
      </c>
      <c r="Q181" s="4">
        <f t="shared" si="28"/>
        <v>0.64999999999999991</v>
      </c>
      <c r="R181" s="4">
        <f t="shared" si="29"/>
        <v>2.0249532152524159</v>
      </c>
      <c r="S181" t="s">
        <v>40</v>
      </c>
      <c r="T181" t="s">
        <v>25</v>
      </c>
      <c r="U181" t="s">
        <v>39</v>
      </c>
      <c r="V181" t="s">
        <v>20</v>
      </c>
      <c r="W181" t="s">
        <v>21</v>
      </c>
      <c r="X181" t="s">
        <v>69</v>
      </c>
    </row>
    <row r="182" spans="1:24" x14ac:dyDescent="0.25">
      <c r="A182">
        <v>181</v>
      </c>
      <c r="B182" s="2">
        <v>6</v>
      </c>
      <c r="C182" s="2">
        <v>7</v>
      </c>
      <c r="D182" s="2">
        <v>4</v>
      </c>
      <c r="E182" s="1">
        <f t="shared" si="20"/>
        <v>7</v>
      </c>
      <c r="F182" s="1">
        <f t="shared" si="21"/>
        <v>8</v>
      </c>
      <c r="G182" s="1">
        <f t="shared" si="22"/>
        <v>5</v>
      </c>
      <c r="H182" t="str">
        <f>INDEX([1]Sheet1!$C$3:$O$15, MATCH(E182, [1]Sheet1!$B$3:$B$15, 0), MATCH(F182,[1]Sheet1!$C$2:$O$2,0))</f>
        <v>0.26, 0.36</v>
      </c>
      <c r="I182" t="str">
        <f>INDEX([2]Sheet1!$C$3:$O$15, MATCH(E182, [2]Sheet1!$C$2:$O$2,0), MATCH(F182, [2]Sheet1!$B$3:$B$15,0))</f>
        <v>0.60, 0.70</v>
      </c>
      <c r="J182" t="str">
        <f t="shared" si="23"/>
        <v>0.26</v>
      </c>
      <c r="K182" t="str">
        <f t="shared" si="24"/>
        <v>0.36</v>
      </c>
      <c r="L182" t="str">
        <f t="shared" si="25"/>
        <v>0.60</v>
      </c>
      <c r="M182" t="str">
        <f t="shared" si="26"/>
        <v>0.70</v>
      </c>
      <c r="N182">
        <f>(15^(1-P182)-0.5^(1-P182))/(8^(1-P182)-4^(1-P182))</f>
        <v>3.6706764227650881</v>
      </c>
      <c r="O182">
        <f>(15^(1-P182)-0.5^(1-P182))/(8^(1-P182)-2^(1-P182))</f>
        <v>2.2660540781714462</v>
      </c>
      <c r="P182" s="4">
        <f t="shared" si="27"/>
        <v>0.31</v>
      </c>
      <c r="Q182" s="4">
        <f t="shared" si="28"/>
        <v>0.64999999999999991</v>
      </c>
      <c r="R182" s="4">
        <f t="shared" si="29"/>
        <v>2.9683652504682669</v>
      </c>
      <c r="S182" t="s">
        <v>37</v>
      </c>
      <c r="T182" t="s">
        <v>18</v>
      </c>
      <c r="U182" t="s">
        <v>43</v>
      </c>
      <c r="V182" t="s">
        <v>34</v>
      </c>
      <c r="W182" t="s">
        <v>23</v>
      </c>
      <c r="X182" t="s">
        <v>69</v>
      </c>
    </row>
    <row r="183" spans="1:24" x14ac:dyDescent="0.25">
      <c r="A183">
        <v>182</v>
      </c>
      <c r="B183" s="2">
        <v>5</v>
      </c>
      <c r="C183" s="2">
        <v>7</v>
      </c>
      <c r="D183" s="2">
        <v>6</v>
      </c>
      <c r="E183" s="1">
        <f t="shared" si="20"/>
        <v>6</v>
      </c>
      <c r="F183" s="1">
        <f t="shared" si="21"/>
        <v>8</v>
      </c>
      <c r="G183" s="1">
        <f t="shared" si="22"/>
        <v>7</v>
      </c>
      <c r="H183" t="str">
        <f>INDEX([1]Sheet1!$C$3:$O$15, MATCH(E183, [1]Sheet1!$B$3:$B$15, 0), MATCH(F183,[1]Sheet1!$C$2:$O$2,0))</f>
        <v>0.21, 0.31</v>
      </c>
      <c r="I183" t="str">
        <f>INDEX([2]Sheet1!$C$3:$O$15, MATCH(E183, [2]Sheet1!$C$2:$O$2,0), MATCH(F183, [2]Sheet1!$B$3:$B$15,0))</f>
        <v>0.55, 0.64</v>
      </c>
      <c r="J183" t="str">
        <f t="shared" si="23"/>
        <v>0.21</v>
      </c>
      <c r="K183" t="str">
        <f t="shared" si="24"/>
        <v>0.31</v>
      </c>
      <c r="L183" t="str">
        <f t="shared" si="25"/>
        <v>0.55</v>
      </c>
      <c r="M183" t="str">
        <f t="shared" si="26"/>
        <v>0.64</v>
      </c>
      <c r="N183">
        <f>(15^(1-P183)-0.5^(1-P183))/(5^(1-P183)-4^(1-P183))</f>
        <v>13.616621242640717</v>
      </c>
      <c r="O183">
        <f>(15^(1-P183)-0.5^(1-P183))/(7^(1-P183)-4^(1-P183))</f>
        <v>4.7653064686237796</v>
      </c>
      <c r="P183" s="4">
        <f t="shared" si="27"/>
        <v>0.26</v>
      </c>
      <c r="Q183" s="4">
        <f t="shared" si="28"/>
        <v>0.59499999999999997</v>
      </c>
      <c r="R183" s="4">
        <f t="shared" si="29"/>
        <v>9.1909638556322477</v>
      </c>
      <c r="S183" t="s">
        <v>32</v>
      </c>
      <c r="T183" t="s">
        <v>25</v>
      </c>
      <c r="U183" t="s">
        <v>33</v>
      </c>
      <c r="V183" t="s">
        <v>34</v>
      </c>
      <c r="W183" t="s">
        <v>21</v>
      </c>
      <c r="X183" t="s">
        <v>69</v>
      </c>
    </row>
    <row r="184" spans="1:24" x14ac:dyDescent="0.25">
      <c r="A184">
        <v>183</v>
      </c>
      <c r="B184" s="2">
        <v>7</v>
      </c>
      <c r="C184" s="2">
        <v>9</v>
      </c>
      <c r="D184" s="2">
        <v>3</v>
      </c>
      <c r="E184" s="1">
        <f t="shared" si="20"/>
        <v>8</v>
      </c>
      <c r="F184" s="1">
        <f t="shared" si="21"/>
        <v>10</v>
      </c>
      <c r="G184" s="1">
        <f t="shared" si="22"/>
        <v>4</v>
      </c>
      <c r="H184" t="str">
        <f>INDEX([1]Sheet1!$C$3:$O$15, MATCH(E184, [1]Sheet1!$B$3:$B$15, 0), MATCH(F184,[1]Sheet1!$C$2:$O$2,0))</f>
        <v>0.41, 0.50</v>
      </c>
      <c r="I184" t="str">
        <f>INDEX([2]Sheet1!$C$3:$O$15, MATCH(E184, [2]Sheet1!$C$2:$O$2,0), MATCH(F184, [2]Sheet1!$B$3:$B$15,0))</f>
        <v>0.56, 0.66</v>
      </c>
      <c r="J184" t="str">
        <f t="shared" si="23"/>
        <v>0.41</v>
      </c>
      <c r="K184" t="str">
        <f t="shared" si="24"/>
        <v>0.50</v>
      </c>
      <c r="L184" t="str">
        <f t="shared" si="25"/>
        <v>0.56</v>
      </c>
      <c r="M184" t="str">
        <f t="shared" si="26"/>
        <v>0.66</v>
      </c>
      <c r="N184">
        <f>(15^(1-P184)-0.5^(1-P184))/(8^(1-P184)-2^(1-P184))</f>
        <v>2.2403456427154924</v>
      </c>
      <c r="O184">
        <f>(15^(1-P184)-0.5^(1-P184))/(10^(1-P184)-2^(1-P184))</f>
        <v>1.8010874604005553</v>
      </c>
      <c r="P184" s="4">
        <f t="shared" si="27"/>
        <v>0.45499999999999996</v>
      </c>
      <c r="Q184" s="4">
        <f t="shared" si="28"/>
        <v>0.6100000000000001</v>
      </c>
      <c r="R184" s="4">
        <f t="shared" si="29"/>
        <v>2.0207165515580239</v>
      </c>
      <c r="S184" t="s">
        <v>35</v>
      </c>
      <c r="T184" t="s">
        <v>25</v>
      </c>
      <c r="U184" t="s">
        <v>43</v>
      </c>
      <c r="V184" t="s">
        <v>20</v>
      </c>
      <c r="W184" t="s">
        <v>21</v>
      </c>
      <c r="X184" t="s">
        <v>69</v>
      </c>
    </row>
    <row r="185" spans="1:24" x14ac:dyDescent="0.25">
      <c r="A185">
        <v>184</v>
      </c>
      <c r="B185" s="2">
        <v>7</v>
      </c>
      <c r="C185" s="2">
        <v>6</v>
      </c>
      <c r="D185" s="2">
        <v>3</v>
      </c>
      <c r="E185" s="1">
        <f t="shared" si="20"/>
        <v>8</v>
      </c>
      <c r="F185" s="1">
        <f t="shared" si="21"/>
        <v>7</v>
      </c>
      <c r="G185" s="1">
        <f t="shared" si="22"/>
        <v>4</v>
      </c>
      <c r="H185" t="str">
        <f>INDEX([1]Sheet1!$C$3:$O$15, MATCH(E185, [1]Sheet1!$B$3:$B$15, 0), MATCH(F185,[1]Sheet1!$C$2:$O$2,0))</f>
        <v>0.25, 0.36</v>
      </c>
      <c r="I185" t="str">
        <f>INDEX([2]Sheet1!$C$3:$O$15, MATCH(E185, [2]Sheet1!$C$2:$O$2,0), MATCH(F185, [2]Sheet1!$B$3:$B$15,0))</f>
        <v>0.71, 0.82</v>
      </c>
      <c r="J185" t="str">
        <f t="shared" si="23"/>
        <v>0.25</v>
      </c>
      <c r="K185" t="str">
        <f t="shared" si="24"/>
        <v>0.36</v>
      </c>
      <c r="L185" t="str">
        <f t="shared" si="25"/>
        <v>0.71</v>
      </c>
      <c r="M185" t="str">
        <f t="shared" si="26"/>
        <v>0.82</v>
      </c>
      <c r="N185">
        <f>(15^(1-P185)-0.5^(1-P185))/(8^(1-P185)-2^(1-P185))</f>
        <v>2.2674700602186646</v>
      </c>
      <c r="O185">
        <f>(15^(1-P185)-0.5^(1-P185))/(10^(1-P185)-2^(1-P185))</f>
        <v>1.7836394157458582</v>
      </c>
      <c r="P185" s="4">
        <f t="shared" si="27"/>
        <v>0.30499999999999999</v>
      </c>
      <c r="Q185" s="4">
        <f t="shared" si="28"/>
        <v>0.7649999999999999</v>
      </c>
      <c r="R185" s="4">
        <f t="shared" si="29"/>
        <v>2.0255547379822616</v>
      </c>
      <c r="S185" t="s">
        <v>38</v>
      </c>
      <c r="T185" t="s">
        <v>18</v>
      </c>
      <c r="U185" t="s">
        <v>33</v>
      </c>
      <c r="V185" t="s">
        <v>34</v>
      </c>
      <c r="W185" t="s">
        <v>21</v>
      </c>
      <c r="X185" t="s">
        <v>69</v>
      </c>
    </row>
    <row r="186" spans="1:24" x14ac:dyDescent="0.25">
      <c r="A186">
        <v>185</v>
      </c>
      <c r="B186" s="2">
        <v>7</v>
      </c>
      <c r="C186" s="2">
        <v>6</v>
      </c>
      <c r="D186" s="2">
        <v>4</v>
      </c>
      <c r="E186" s="1">
        <f t="shared" si="20"/>
        <v>8</v>
      </c>
      <c r="F186" s="1">
        <f t="shared" si="21"/>
        <v>7</v>
      </c>
      <c r="G186" s="1">
        <f t="shared" si="22"/>
        <v>5</v>
      </c>
      <c r="H186" t="str">
        <f>INDEX([1]Sheet1!$C$3:$O$15, MATCH(E186, [1]Sheet1!$B$3:$B$15, 0), MATCH(F186,[1]Sheet1!$C$2:$O$2,0))</f>
        <v>0.25, 0.36</v>
      </c>
      <c r="I186" t="str">
        <f>INDEX([2]Sheet1!$C$3:$O$15, MATCH(E186, [2]Sheet1!$C$2:$O$2,0), MATCH(F186, [2]Sheet1!$B$3:$B$15,0))</f>
        <v>0.71, 0.82</v>
      </c>
      <c r="J186" t="str">
        <f t="shared" si="23"/>
        <v>0.25</v>
      </c>
      <c r="K186" t="str">
        <f t="shared" si="24"/>
        <v>0.36</v>
      </c>
      <c r="L186" t="str">
        <f t="shared" si="25"/>
        <v>0.71</v>
      </c>
      <c r="M186" t="str">
        <f t="shared" si="26"/>
        <v>0.82</v>
      </c>
      <c r="N186">
        <f>(15^(1-P186)-0.5^(1-P186))/(8^(1-P186)-4^(1-P186))</f>
        <v>3.6681074459793934</v>
      </c>
      <c r="O186">
        <f>(15^(1-P186)-0.5^(1-P186))/(8^(1-P186)-2^(1-P186))</f>
        <v>2.2674700602186646</v>
      </c>
      <c r="P186" s="4">
        <f t="shared" si="27"/>
        <v>0.30499999999999999</v>
      </c>
      <c r="Q186" s="4">
        <f t="shared" si="28"/>
        <v>0.7649999999999999</v>
      </c>
      <c r="R186" s="4">
        <f t="shared" si="29"/>
        <v>2.967788753099029</v>
      </c>
      <c r="S186" t="s">
        <v>40</v>
      </c>
      <c r="T186" t="s">
        <v>25</v>
      </c>
      <c r="U186" t="s">
        <v>41</v>
      </c>
      <c r="V186" t="s">
        <v>20</v>
      </c>
      <c r="W186" t="s">
        <v>21</v>
      </c>
      <c r="X186" t="s">
        <v>69</v>
      </c>
    </row>
    <row r="187" spans="1:24" x14ac:dyDescent="0.25">
      <c r="A187">
        <v>186</v>
      </c>
      <c r="B187" s="2">
        <v>7</v>
      </c>
      <c r="C187" s="2">
        <v>9</v>
      </c>
      <c r="D187" s="2">
        <v>3</v>
      </c>
      <c r="E187" s="1">
        <f t="shared" si="20"/>
        <v>8</v>
      </c>
      <c r="F187" s="1">
        <f t="shared" si="21"/>
        <v>10</v>
      </c>
      <c r="G187" s="1">
        <f t="shared" si="22"/>
        <v>4</v>
      </c>
      <c r="H187" t="str">
        <f>INDEX([1]Sheet1!$C$3:$O$15, MATCH(E187, [1]Sheet1!$B$3:$B$15, 0), MATCH(F187,[1]Sheet1!$C$2:$O$2,0))</f>
        <v>0.41, 0.50</v>
      </c>
      <c r="I187" t="str">
        <f>INDEX([2]Sheet1!$C$3:$O$15, MATCH(E187, [2]Sheet1!$C$2:$O$2,0), MATCH(F187, [2]Sheet1!$B$3:$B$15,0))</f>
        <v>0.56, 0.66</v>
      </c>
      <c r="J187" t="str">
        <f t="shared" si="23"/>
        <v>0.41</v>
      </c>
      <c r="K187" t="str">
        <f t="shared" si="24"/>
        <v>0.50</v>
      </c>
      <c r="L187" t="str">
        <f t="shared" si="25"/>
        <v>0.56</v>
      </c>
      <c r="M187" t="str">
        <f t="shared" si="26"/>
        <v>0.66</v>
      </c>
      <c r="N187">
        <f>(15^(1-P187)-0.5^(1-P187))/(8^(1-P187)-2^(1-P187))</f>
        <v>2.2403456427154924</v>
      </c>
      <c r="O187">
        <f>(15^(1-P187)-0.5^(1-P187))/(10^(1-P187)-2^(1-P187))</f>
        <v>1.8010874604005553</v>
      </c>
      <c r="P187" s="4">
        <f t="shared" si="27"/>
        <v>0.45499999999999996</v>
      </c>
      <c r="Q187" s="4">
        <f t="shared" si="28"/>
        <v>0.6100000000000001</v>
      </c>
      <c r="R187" s="4">
        <f t="shared" si="29"/>
        <v>2.0207165515580239</v>
      </c>
      <c r="S187" t="s">
        <v>44</v>
      </c>
      <c r="T187" t="s">
        <v>18</v>
      </c>
      <c r="U187" t="s">
        <v>39</v>
      </c>
      <c r="V187" t="s">
        <v>34</v>
      </c>
      <c r="W187" t="s">
        <v>21</v>
      </c>
      <c r="X187" t="s">
        <v>69</v>
      </c>
    </row>
    <row r="188" spans="1:24" x14ac:dyDescent="0.25">
      <c r="A188">
        <v>187</v>
      </c>
      <c r="B188" s="2">
        <v>6</v>
      </c>
      <c r="C188" s="2">
        <v>9</v>
      </c>
      <c r="D188" s="2">
        <v>3</v>
      </c>
      <c r="E188" s="1">
        <f t="shared" si="20"/>
        <v>7</v>
      </c>
      <c r="F188" s="1">
        <f t="shared" si="21"/>
        <v>10</v>
      </c>
      <c r="G188" s="1">
        <f t="shared" si="22"/>
        <v>4</v>
      </c>
      <c r="H188" t="str">
        <f>INDEX([1]Sheet1!$C$3:$O$15, MATCH(E188, [1]Sheet1!$B$3:$B$15, 0), MATCH(F188,[1]Sheet1!$C$2:$O$2,0))</f>
        <v>0.36, 0.45</v>
      </c>
      <c r="I188" t="str">
        <f>INDEX([2]Sheet1!$C$3:$O$15, MATCH(E188, [2]Sheet1!$C$2:$O$2,0), MATCH(F188, [2]Sheet1!$B$3:$B$15,0))</f>
        <v>0.51, 0.61</v>
      </c>
      <c r="J188" t="str">
        <f t="shared" si="23"/>
        <v>0.36</v>
      </c>
      <c r="K188" t="str">
        <f t="shared" si="24"/>
        <v>0.45</v>
      </c>
      <c r="L188" t="str">
        <f t="shared" si="25"/>
        <v>0.51</v>
      </c>
      <c r="M188" t="str">
        <f t="shared" si="26"/>
        <v>0.61</v>
      </c>
      <c r="N188">
        <f>(15^(1-P188)-0.5^(1-P188))/(8^(1-P188)-2^(1-P188))</f>
        <v>2.2458009202310438</v>
      </c>
      <c r="O188">
        <f>(15^(1-P188)-0.5^(1-P188))/(10^(1-P188)-2^(1-P188))</f>
        <v>1.7926488302905046</v>
      </c>
      <c r="P188" s="4">
        <f t="shared" si="27"/>
        <v>0.40500000000000003</v>
      </c>
      <c r="Q188" s="4">
        <f t="shared" si="28"/>
        <v>0.56000000000000005</v>
      </c>
      <c r="R188" s="4">
        <f t="shared" si="29"/>
        <v>2.0192248752607744</v>
      </c>
      <c r="S188" t="s">
        <v>37</v>
      </c>
      <c r="T188" t="s">
        <v>18</v>
      </c>
      <c r="U188" t="s">
        <v>33</v>
      </c>
      <c r="V188" t="s">
        <v>20</v>
      </c>
      <c r="W188" t="s">
        <v>21</v>
      </c>
      <c r="X188" t="s">
        <v>69</v>
      </c>
    </row>
    <row r="189" spans="1:24" x14ac:dyDescent="0.25">
      <c r="A189">
        <v>188</v>
      </c>
      <c r="B189" s="2">
        <v>7</v>
      </c>
      <c r="C189" s="2">
        <v>8</v>
      </c>
      <c r="D189" s="2">
        <v>3</v>
      </c>
      <c r="E189" s="1">
        <f t="shared" si="20"/>
        <v>8</v>
      </c>
      <c r="F189" s="1">
        <f t="shared" si="21"/>
        <v>9</v>
      </c>
      <c r="G189" s="1">
        <f t="shared" si="22"/>
        <v>4</v>
      </c>
      <c r="H189" t="str">
        <f>INDEX([1]Sheet1!$C$3:$O$15, MATCH(E189, [1]Sheet1!$B$3:$B$15, 0), MATCH(F189,[1]Sheet1!$C$2:$O$2,0))</f>
        <v>0.37, 0.45</v>
      </c>
      <c r="I189" t="str">
        <f>INDEX([2]Sheet1!$C$3:$O$15, MATCH(E189, [2]Sheet1!$C$2:$O$2,0), MATCH(F189, [2]Sheet1!$B$3:$B$15,0))</f>
        <v>0.62, 0.70</v>
      </c>
      <c r="J189" t="str">
        <f t="shared" si="23"/>
        <v>0.37</v>
      </c>
      <c r="K189" t="str">
        <f t="shared" si="24"/>
        <v>0.45</v>
      </c>
      <c r="L189" t="str">
        <f t="shared" si="25"/>
        <v>0.62</v>
      </c>
      <c r="M189" t="str">
        <f t="shared" si="26"/>
        <v>0.70</v>
      </c>
      <c r="N189">
        <f>(15^(1-P189)-0.5^(1-P189))/(8^(1-P189)-2^(1-P189))</f>
        <v>2.2450910398787109</v>
      </c>
      <c r="O189">
        <f>(15^(1-P189)-0.5^(1-P189))/(10^(1-P189)-2^(1-P189))</f>
        <v>1.7933705368035158</v>
      </c>
      <c r="P189" s="4">
        <f t="shared" si="27"/>
        <v>0.41000000000000003</v>
      </c>
      <c r="Q189" s="4">
        <f t="shared" si="28"/>
        <v>0.65999999999999992</v>
      </c>
      <c r="R189" s="4">
        <f t="shared" si="29"/>
        <v>2.0192307883411136</v>
      </c>
      <c r="S189" t="s">
        <v>32</v>
      </c>
      <c r="T189" t="s">
        <v>18</v>
      </c>
      <c r="U189" t="s">
        <v>41</v>
      </c>
      <c r="V189" t="s">
        <v>28</v>
      </c>
      <c r="W189" t="s">
        <v>21</v>
      </c>
      <c r="X189" t="s">
        <v>69</v>
      </c>
    </row>
    <row r="190" spans="1:24" x14ac:dyDescent="0.25">
      <c r="A190">
        <v>189</v>
      </c>
      <c r="B190" s="2">
        <v>7</v>
      </c>
      <c r="C190" s="2">
        <v>6</v>
      </c>
      <c r="D190" s="2">
        <v>2</v>
      </c>
      <c r="E190" s="1">
        <f t="shared" si="20"/>
        <v>8</v>
      </c>
      <c r="F190" s="1">
        <f t="shared" si="21"/>
        <v>7</v>
      </c>
      <c r="G190" s="1">
        <f t="shared" si="22"/>
        <v>3</v>
      </c>
      <c r="H190" t="str">
        <f>INDEX([1]Sheet1!$C$3:$O$15, MATCH(E190, [1]Sheet1!$B$3:$B$15, 0), MATCH(F190,[1]Sheet1!$C$2:$O$2,0))</f>
        <v>0.25, 0.36</v>
      </c>
      <c r="I190" t="str">
        <f>INDEX([2]Sheet1!$C$3:$O$15, MATCH(E190, [2]Sheet1!$C$2:$O$2,0), MATCH(F190, [2]Sheet1!$B$3:$B$15,0))</f>
        <v>0.71, 0.82</v>
      </c>
      <c r="J190" t="str">
        <f t="shared" si="23"/>
        <v>0.25</v>
      </c>
      <c r="K190" t="str">
        <f t="shared" si="24"/>
        <v>0.36</v>
      </c>
      <c r="L190" t="str">
        <f t="shared" si="25"/>
        <v>0.71</v>
      </c>
      <c r="M190" t="str">
        <f t="shared" si="26"/>
        <v>0.82</v>
      </c>
      <c r="N190">
        <f>(15^(1-P190)-0.5^(1-P190))/(10^(1-P190)-2^(1-P190))</f>
        <v>1.7836394157458582</v>
      </c>
      <c r="O190">
        <f>(15^(1-P190)-2^(1-P190))/(10^(1-P190)-2^(1-P190))</f>
        <v>1.4834925547676123</v>
      </c>
      <c r="P190" s="4">
        <f t="shared" si="27"/>
        <v>0.30499999999999999</v>
      </c>
      <c r="Q190" s="4">
        <f t="shared" si="28"/>
        <v>0.7649999999999999</v>
      </c>
      <c r="R190" s="4">
        <f t="shared" si="29"/>
        <v>1.6335659852567352</v>
      </c>
      <c r="S190" t="s">
        <v>38</v>
      </c>
      <c r="T190" t="s">
        <v>25</v>
      </c>
      <c r="U190" t="s">
        <v>39</v>
      </c>
      <c r="V190" t="s">
        <v>34</v>
      </c>
      <c r="W190" t="s">
        <v>21</v>
      </c>
      <c r="X190" t="s">
        <v>69</v>
      </c>
    </row>
    <row r="191" spans="1:24" x14ac:dyDescent="0.25">
      <c r="A191">
        <v>190</v>
      </c>
      <c r="B191" s="2">
        <v>7</v>
      </c>
      <c r="C191" s="2">
        <v>9</v>
      </c>
      <c r="D191" s="2">
        <v>4</v>
      </c>
      <c r="E191" s="1">
        <f t="shared" si="20"/>
        <v>8</v>
      </c>
      <c r="F191" s="1">
        <f t="shared" si="21"/>
        <v>10</v>
      </c>
      <c r="G191" s="1">
        <f t="shared" si="22"/>
        <v>5</v>
      </c>
      <c r="H191" t="str">
        <f>INDEX([1]Sheet1!$C$3:$O$15, MATCH(E191, [1]Sheet1!$B$3:$B$15, 0), MATCH(F191,[1]Sheet1!$C$2:$O$2,0))</f>
        <v>0.41, 0.50</v>
      </c>
      <c r="I191" t="str">
        <f>INDEX([2]Sheet1!$C$3:$O$15, MATCH(E191, [2]Sheet1!$C$2:$O$2,0), MATCH(F191, [2]Sheet1!$B$3:$B$15,0))</f>
        <v>0.56, 0.66</v>
      </c>
      <c r="J191" t="str">
        <f t="shared" si="23"/>
        <v>0.41</v>
      </c>
      <c r="K191" t="str">
        <f t="shared" si="24"/>
        <v>0.50</v>
      </c>
      <c r="L191" t="str">
        <f t="shared" si="25"/>
        <v>0.56</v>
      </c>
      <c r="M191" t="str">
        <f t="shared" si="26"/>
        <v>0.66</v>
      </c>
      <c r="N191">
        <f>(15^(1-P191)-0.5^(1-P191))/(8^(1-P191)-4^(1-P191))</f>
        <v>3.775859284838293</v>
      </c>
      <c r="O191">
        <f>(15^(1-P191)-0.5^(1-P191))/(8^(1-P191)-2^(1-P191))</f>
        <v>2.2403456427154924</v>
      </c>
      <c r="P191" s="4">
        <f t="shared" si="27"/>
        <v>0.45499999999999996</v>
      </c>
      <c r="Q191" s="4">
        <f t="shared" si="28"/>
        <v>0.6100000000000001</v>
      </c>
      <c r="R191" s="4">
        <f t="shared" si="29"/>
        <v>3.0081024637768925</v>
      </c>
      <c r="S191" t="s">
        <v>32</v>
      </c>
      <c r="T191" t="s">
        <v>18</v>
      </c>
      <c r="U191" t="s">
        <v>39</v>
      </c>
      <c r="V191" t="s">
        <v>34</v>
      </c>
      <c r="W191" t="s">
        <v>21</v>
      </c>
      <c r="X191" t="s">
        <v>69</v>
      </c>
    </row>
    <row r="192" spans="1:24" x14ac:dyDescent="0.25">
      <c r="A192">
        <v>191</v>
      </c>
      <c r="B192" s="2">
        <v>6</v>
      </c>
      <c r="C192" s="2">
        <v>7</v>
      </c>
      <c r="D192" s="2">
        <v>2</v>
      </c>
      <c r="E192" s="1">
        <f t="shared" si="20"/>
        <v>7</v>
      </c>
      <c r="F192" s="1">
        <f t="shared" si="21"/>
        <v>8</v>
      </c>
      <c r="G192" s="1">
        <f t="shared" si="22"/>
        <v>3</v>
      </c>
      <c r="H192" t="str">
        <f>INDEX([1]Sheet1!$C$3:$O$15, MATCH(E192, [1]Sheet1!$B$3:$B$15, 0), MATCH(F192,[1]Sheet1!$C$2:$O$2,0))</f>
        <v>0.26, 0.36</v>
      </c>
      <c r="I192" t="str">
        <f>INDEX([2]Sheet1!$C$3:$O$15, MATCH(E192, [2]Sheet1!$C$2:$O$2,0), MATCH(F192, [2]Sheet1!$B$3:$B$15,0))</f>
        <v>0.60, 0.70</v>
      </c>
      <c r="J192" t="str">
        <f t="shared" si="23"/>
        <v>0.26</v>
      </c>
      <c r="K192" t="str">
        <f t="shared" si="24"/>
        <v>0.36</v>
      </c>
      <c r="L192" t="str">
        <f t="shared" si="25"/>
        <v>0.60</v>
      </c>
      <c r="M192" t="str">
        <f t="shared" si="26"/>
        <v>0.70</v>
      </c>
      <c r="N192">
        <f>(15^(1-P192)-0.5^(1-P192))/(10^(1-P192)-2^(1-P192))</f>
        <v>1.7838523523333853</v>
      </c>
      <c r="O192">
        <f>(15^(1-P192)-2^(1-P192))/(10^(1-P192)-2^(1-P192))</f>
        <v>1.4813928442183284</v>
      </c>
      <c r="P192" s="4">
        <f t="shared" si="27"/>
        <v>0.31</v>
      </c>
      <c r="Q192" s="4">
        <f t="shared" si="28"/>
        <v>0.64999999999999991</v>
      </c>
      <c r="R192" s="4">
        <f t="shared" si="29"/>
        <v>1.6326225982758569</v>
      </c>
      <c r="S192" t="s">
        <v>35</v>
      </c>
      <c r="T192" t="s">
        <v>25</v>
      </c>
      <c r="U192" t="s">
        <v>39</v>
      </c>
      <c r="V192" t="s">
        <v>20</v>
      </c>
      <c r="W192" t="s">
        <v>21</v>
      </c>
      <c r="X192" t="s">
        <v>69</v>
      </c>
    </row>
    <row r="193" spans="1:24" x14ac:dyDescent="0.25">
      <c r="A193">
        <v>192</v>
      </c>
      <c r="B193" s="2">
        <v>6</v>
      </c>
      <c r="C193" s="2">
        <v>7</v>
      </c>
      <c r="D193" s="2">
        <v>5</v>
      </c>
      <c r="E193" s="1">
        <f t="shared" si="20"/>
        <v>7</v>
      </c>
      <c r="F193" s="1">
        <f t="shared" si="21"/>
        <v>8</v>
      </c>
      <c r="G193" s="1">
        <f t="shared" si="22"/>
        <v>6</v>
      </c>
      <c r="H193" t="str">
        <f>INDEX([1]Sheet1!$C$3:$O$15, MATCH(E193, [1]Sheet1!$B$3:$B$15, 0), MATCH(F193,[1]Sheet1!$C$2:$O$2,0))</f>
        <v>0.26, 0.36</v>
      </c>
      <c r="I193" t="str">
        <f>INDEX([2]Sheet1!$C$3:$O$15, MATCH(E193, [2]Sheet1!$C$2:$O$2,0), MATCH(F193, [2]Sheet1!$B$3:$B$15,0))</f>
        <v>0.60, 0.70</v>
      </c>
      <c r="J193" t="str">
        <f t="shared" si="23"/>
        <v>0.26</v>
      </c>
      <c r="K193" t="str">
        <f t="shared" si="24"/>
        <v>0.36</v>
      </c>
      <c r="L193" t="str">
        <f t="shared" si="25"/>
        <v>0.60</v>
      </c>
      <c r="M193" t="str">
        <f t="shared" si="26"/>
        <v>0.70</v>
      </c>
      <c r="N193">
        <f>(15^(1-P193)-0.5^(1-P193))/(7^(1-P193)-4^(1-P193))</f>
        <v>4.7766729508103403</v>
      </c>
      <c r="O193">
        <f>(15^(1-P193)-0.5^(1-P193))/(8^(1-P193)-4^(1-P193))</f>
        <v>3.6706764227650881</v>
      </c>
      <c r="P193" s="4">
        <f t="shared" si="27"/>
        <v>0.31</v>
      </c>
      <c r="Q193" s="4">
        <f t="shared" si="28"/>
        <v>0.64999999999999991</v>
      </c>
      <c r="R193" s="4">
        <f t="shared" si="29"/>
        <v>4.2236746867877137</v>
      </c>
      <c r="S193" t="s">
        <v>32</v>
      </c>
      <c r="T193" t="s">
        <v>25</v>
      </c>
      <c r="U193" t="s">
        <v>39</v>
      </c>
      <c r="V193" t="s">
        <v>34</v>
      </c>
      <c r="W193" t="s">
        <v>21</v>
      </c>
      <c r="X193" t="s">
        <v>69</v>
      </c>
    </row>
    <row r="194" spans="1:24" x14ac:dyDescent="0.25">
      <c r="A194">
        <v>193</v>
      </c>
      <c r="B194" s="2">
        <v>7</v>
      </c>
      <c r="C194" s="2">
        <v>9</v>
      </c>
      <c r="D194" s="2">
        <v>3</v>
      </c>
      <c r="E194" s="1">
        <f t="shared" ref="E194:E257" si="32">B194+1</f>
        <v>8</v>
      </c>
      <c r="F194" s="1">
        <f t="shared" ref="F194:F257" si="33">C194+1</f>
        <v>10</v>
      </c>
      <c r="G194" s="1">
        <f t="shared" ref="G194:G257" si="34">D194+1</f>
        <v>4</v>
      </c>
      <c r="H194" t="str">
        <f>INDEX([1]Sheet1!$C$3:$O$15, MATCH(E194, [1]Sheet1!$B$3:$B$15, 0), MATCH(F194,[1]Sheet1!$C$2:$O$2,0))</f>
        <v>0.41, 0.50</v>
      </c>
      <c r="I194" t="str">
        <f>INDEX([2]Sheet1!$C$3:$O$15, MATCH(E194, [2]Sheet1!$C$2:$O$2,0), MATCH(F194, [2]Sheet1!$B$3:$B$15,0))</f>
        <v>0.56, 0.66</v>
      </c>
      <c r="J194" t="str">
        <f t="shared" ref="J194:J257" si="35">LEFT(H194,4)</f>
        <v>0.41</v>
      </c>
      <c r="K194" t="str">
        <f t="shared" ref="K194:K257" si="36">RIGHT(H194,4)</f>
        <v>0.50</v>
      </c>
      <c r="L194" t="str">
        <f t="shared" ref="L194:L257" si="37">LEFT(I194,4)</f>
        <v>0.56</v>
      </c>
      <c r="M194" t="str">
        <f t="shared" ref="M194:M257" si="38">RIGHT(I194,4)</f>
        <v>0.66</v>
      </c>
      <c r="N194">
        <f>(15^(1-P194)-0.5^(1-P194))/(8^(1-P194)-2^(1-P194))</f>
        <v>2.2403456427154924</v>
      </c>
      <c r="O194">
        <f>(15^(1-P194)-0.5^(1-P194))/(10^(1-P194)-2^(1-P194))</f>
        <v>1.8010874604005553</v>
      </c>
      <c r="P194" s="4">
        <f t="shared" ref="P194:P257" si="39">(J194+K194)/2</f>
        <v>0.45499999999999996</v>
      </c>
      <c r="Q194" s="4">
        <f t="shared" ref="Q194:Q257" si="40">(L194+M194)/2</f>
        <v>0.6100000000000001</v>
      </c>
      <c r="R194" s="4">
        <f t="shared" ref="R194:R257" si="41">(N194+O194)/2</f>
        <v>2.0207165515580239</v>
      </c>
      <c r="S194" t="s">
        <v>32</v>
      </c>
      <c r="T194" t="s">
        <v>18</v>
      </c>
      <c r="U194" t="s">
        <v>41</v>
      </c>
      <c r="V194" t="s">
        <v>34</v>
      </c>
      <c r="W194" t="s">
        <v>21</v>
      </c>
      <c r="X194" t="s">
        <v>69</v>
      </c>
    </row>
    <row r="195" spans="1:24" x14ac:dyDescent="0.25">
      <c r="A195">
        <v>194</v>
      </c>
      <c r="B195" s="2">
        <v>10</v>
      </c>
      <c r="C195" s="2">
        <v>7</v>
      </c>
      <c r="D195" s="2">
        <v>4</v>
      </c>
      <c r="E195" s="1">
        <f t="shared" si="32"/>
        <v>11</v>
      </c>
      <c r="F195" s="1">
        <f t="shared" si="33"/>
        <v>8</v>
      </c>
      <c r="G195" s="1">
        <f t="shared" si="34"/>
        <v>5</v>
      </c>
      <c r="H195" t="str">
        <f>INDEX([1]Sheet1!$C$3:$O$15, MATCH(E195, [1]Sheet1!$B$3:$B$15, 0), MATCH(F195,[1]Sheet1!$C$2:$O$2,0))</f>
        <v>0.46, 1.00</v>
      </c>
      <c r="I195" t="str">
        <f>INDEX([2]Sheet1!$C$3:$O$15, MATCH(E195, [2]Sheet1!$C$2:$O$2,0), MATCH(F195, [2]Sheet1!$B$3:$B$15,0))</f>
        <v>0.75, 1.89</v>
      </c>
      <c r="J195" t="str">
        <f t="shared" si="35"/>
        <v>0.46</v>
      </c>
      <c r="K195" t="str">
        <f t="shared" si="36"/>
        <v>1.00</v>
      </c>
      <c r="L195" t="str">
        <f t="shared" si="37"/>
        <v>0.75</v>
      </c>
      <c r="M195" t="str">
        <f t="shared" si="38"/>
        <v>1.89</v>
      </c>
      <c r="N195">
        <f>(15^(1-P195)-0.5^(1-P195))/(8^(1-P195)-4^(1-P195))</f>
        <v>4.1712411238434415</v>
      </c>
      <c r="O195">
        <f>(15^(1-P195)-0.5^(1-P195))/(8^(1-P195)-2^(1-P195))</f>
        <v>2.2802145931187425</v>
      </c>
      <c r="P195" s="4">
        <f t="shared" si="39"/>
        <v>0.73</v>
      </c>
      <c r="Q195" s="4">
        <f t="shared" si="40"/>
        <v>1.3199999999999998</v>
      </c>
      <c r="R195" s="4">
        <f t="shared" si="41"/>
        <v>3.225727858481092</v>
      </c>
      <c r="S195" t="s">
        <v>40</v>
      </c>
      <c r="T195" t="s">
        <v>18</v>
      </c>
      <c r="U195" t="s">
        <v>41</v>
      </c>
      <c r="V195" t="s">
        <v>34</v>
      </c>
      <c r="W195" t="s">
        <v>21</v>
      </c>
      <c r="X195" t="s">
        <v>69</v>
      </c>
    </row>
    <row r="196" spans="1:24" x14ac:dyDescent="0.25">
      <c r="A196">
        <v>195</v>
      </c>
      <c r="B196" s="2">
        <v>7</v>
      </c>
      <c r="C196" s="2">
        <v>9</v>
      </c>
      <c r="D196" s="2">
        <v>3</v>
      </c>
      <c r="E196" s="1">
        <f t="shared" si="32"/>
        <v>8</v>
      </c>
      <c r="F196" s="1">
        <f t="shared" si="33"/>
        <v>10</v>
      </c>
      <c r="G196" s="1">
        <f t="shared" si="34"/>
        <v>4</v>
      </c>
      <c r="H196" t="str">
        <f>INDEX([1]Sheet1!$C$3:$O$15, MATCH(E196, [1]Sheet1!$B$3:$B$15, 0), MATCH(F196,[1]Sheet1!$C$2:$O$2,0))</f>
        <v>0.41, 0.50</v>
      </c>
      <c r="I196" t="str">
        <f>INDEX([2]Sheet1!$C$3:$O$15, MATCH(E196, [2]Sheet1!$C$2:$O$2,0), MATCH(F196, [2]Sheet1!$B$3:$B$15,0))</f>
        <v>0.56, 0.66</v>
      </c>
      <c r="J196" t="str">
        <f t="shared" si="35"/>
        <v>0.41</v>
      </c>
      <c r="K196" t="str">
        <f t="shared" si="36"/>
        <v>0.50</v>
      </c>
      <c r="L196" t="str">
        <f t="shared" si="37"/>
        <v>0.56</v>
      </c>
      <c r="M196" t="str">
        <f t="shared" si="38"/>
        <v>0.66</v>
      </c>
      <c r="N196">
        <f>(15^(1-P196)-0.5^(1-P196))/(8^(1-P196)-2^(1-P196))</f>
        <v>2.2403456427154924</v>
      </c>
      <c r="O196">
        <f>(15^(1-P196)-0.5^(1-P196))/(10^(1-P196)-2^(1-P196))</f>
        <v>1.8010874604005553</v>
      </c>
      <c r="P196" s="4">
        <f t="shared" si="39"/>
        <v>0.45499999999999996</v>
      </c>
      <c r="Q196" s="4">
        <f t="shared" si="40"/>
        <v>0.6100000000000001</v>
      </c>
      <c r="R196" s="4">
        <f t="shared" si="41"/>
        <v>2.0207165515580239</v>
      </c>
      <c r="S196" t="s">
        <v>35</v>
      </c>
      <c r="T196" t="s">
        <v>25</v>
      </c>
      <c r="U196" t="s">
        <v>39</v>
      </c>
      <c r="V196" t="s">
        <v>20</v>
      </c>
      <c r="W196" t="s">
        <v>23</v>
      </c>
      <c r="X196" t="s">
        <v>69</v>
      </c>
    </row>
    <row r="197" spans="1:24" x14ac:dyDescent="0.25">
      <c r="A197">
        <v>196</v>
      </c>
      <c r="B197" s="2">
        <v>7</v>
      </c>
      <c r="C197" s="2">
        <v>9</v>
      </c>
      <c r="D197" s="2">
        <v>2</v>
      </c>
      <c r="E197" s="1">
        <f t="shared" si="32"/>
        <v>8</v>
      </c>
      <c r="F197" s="1">
        <f t="shared" si="33"/>
        <v>10</v>
      </c>
      <c r="G197" s="1">
        <f t="shared" si="34"/>
        <v>3</v>
      </c>
      <c r="H197" t="str">
        <f>INDEX([1]Sheet1!$C$3:$O$15, MATCH(E197, [1]Sheet1!$B$3:$B$15, 0), MATCH(F197,[1]Sheet1!$C$2:$O$2,0))</f>
        <v>0.41, 0.50</v>
      </c>
      <c r="I197" t="str">
        <f>INDEX([2]Sheet1!$C$3:$O$15, MATCH(E197, [2]Sheet1!$C$2:$O$2,0), MATCH(F197, [2]Sheet1!$B$3:$B$15,0))</f>
        <v>0.56, 0.66</v>
      </c>
      <c r="J197" t="str">
        <f t="shared" si="35"/>
        <v>0.41</v>
      </c>
      <c r="K197" t="str">
        <f t="shared" si="36"/>
        <v>0.50</v>
      </c>
      <c r="L197" t="str">
        <f t="shared" si="37"/>
        <v>0.56</v>
      </c>
      <c r="M197" t="str">
        <f t="shared" si="38"/>
        <v>0.66</v>
      </c>
      <c r="N197">
        <f>(15^(1-P197)-0.5^(1-P197))/(10^(1-P197)-2^(1-P197))</f>
        <v>1.8010874604005553</v>
      </c>
      <c r="O197">
        <f>(15^(1-P197)-2^(1-P197))/(10^(1-P197)-2^(1-P197))</f>
        <v>1.423430859091624</v>
      </c>
      <c r="P197" s="4">
        <f t="shared" si="39"/>
        <v>0.45499999999999996</v>
      </c>
      <c r="Q197" s="4">
        <f t="shared" si="40"/>
        <v>0.6100000000000001</v>
      </c>
      <c r="R197" s="4">
        <f t="shared" si="41"/>
        <v>1.6122591597460896</v>
      </c>
      <c r="S197" t="s">
        <v>37</v>
      </c>
      <c r="T197" t="s">
        <v>18</v>
      </c>
      <c r="U197" t="s">
        <v>33</v>
      </c>
      <c r="V197" t="s">
        <v>20</v>
      </c>
      <c r="W197" t="s">
        <v>21</v>
      </c>
      <c r="X197" t="s">
        <v>69</v>
      </c>
    </row>
    <row r="198" spans="1:24" x14ac:dyDescent="0.25">
      <c r="A198">
        <v>197</v>
      </c>
      <c r="B198" s="2">
        <v>7</v>
      </c>
      <c r="C198" s="2">
        <v>6</v>
      </c>
      <c r="D198" s="2">
        <v>4</v>
      </c>
      <c r="E198" s="1">
        <f t="shared" si="32"/>
        <v>8</v>
      </c>
      <c r="F198" s="1">
        <f t="shared" si="33"/>
        <v>7</v>
      </c>
      <c r="G198" s="1">
        <f t="shared" si="34"/>
        <v>5</v>
      </c>
      <c r="H198" t="str">
        <f>INDEX([1]Sheet1!$C$3:$O$15, MATCH(E198, [1]Sheet1!$B$3:$B$15, 0), MATCH(F198,[1]Sheet1!$C$2:$O$2,0))</f>
        <v>0.25, 0.36</v>
      </c>
      <c r="I198" t="str">
        <f>INDEX([2]Sheet1!$C$3:$O$15, MATCH(E198, [2]Sheet1!$C$2:$O$2,0), MATCH(F198, [2]Sheet1!$B$3:$B$15,0))</f>
        <v>0.71, 0.82</v>
      </c>
      <c r="J198" t="str">
        <f t="shared" si="35"/>
        <v>0.25</v>
      </c>
      <c r="K198" t="str">
        <f t="shared" si="36"/>
        <v>0.36</v>
      </c>
      <c r="L198" t="str">
        <f t="shared" si="37"/>
        <v>0.71</v>
      </c>
      <c r="M198" t="str">
        <f t="shared" si="38"/>
        <v>0.82</v>
      </c>
      <c r="N198">
        <f>(15^(1-P198)-0.5^(1-P198))/(8^(1-P198)-4^(1-P198))</f>
        <v>3.6681074459793934</v>
      </c>
      <c r="O198">
        <f>(15^(1-P198)-0.5^(1-P198))/(8^(1-P198)-2^(1-P198))</f>
        <v>2.2674700602186646</v>
      </c>
      <c r="P198" s="4">
        <f t="shared" si="39"/>
        <v>0.30499999999999999</v>
      </c>
      <c r="Q198" s="4">
        <f t="shared" si="40"/>
        <v>0.7649999999999999</v>
      </c>
      <c r="R198" s="4">
        <f t="shared" si="41"/>
        <v>2.967788753099029</v>
      </c>
      <c r="S198" t="s">
        <v>37</v>
      </c>
      <c r="T198" t="s">
        <v>18</v>
      </c>
      <c r="U198" t="s">
        <v>39</v>
      </c>
      <c r="V198" t="s">
        <v>20</v>
      </c>
      <c r="W198" t="s">
        <v>21</v>
      </c>
      <c r="X198" t="s">
        <v>69</v>
      </c>
    </row>
    <row r="199" spans="1:24" x14ac:dyDescent="0.25">
      <c r="A199">
        <v>198</v>
      </c>
      <c r="B199" s="2">
        <v>7</v>
      </c>
      <c r="C199" s="2">
        <v>9</v>
      </c>
      <c r="D199" s="2">
        <v>4</v>
      </c>
      <c r="E199" s="1">
        <f t="shared" si="32"/>
        <v>8</v>
      </c>
      <c r="F199" s="1">
        <f t="shared" si="33"/>
        <v>10</v>
      </c>
      <c r="G199" s="1">
        <f t="shared" si="34"/>
        <v>5</v>
      </c>
      <c r="H199" t="str">
        <f>INDEX([1]Sheet1!$C$3:$O$15, MATCH(E199, [1]Sheet1!$B$3:$B$15, 0), MATCH(F199,[1]Sheet1!$C$2:$O$2,0))</f>
        <v>0.41, 0.50</v>
      </c>
      <c r="I199" t="str">
        <f>INDEX([2]Sheet1!$C$3:$O$15, MATCH(E199, [2]Sheet1!$C$2:$O$2,0), MATCH(F199, [2]Sheet1!$B$3:$B$15,0))</f>
        <v>0.56, 0.66</v>
      </c>
      <c r="J199" t="str">
        <f t="shared" si="35"/>
        <v>0.41</v>
      </c>
      <c r="K199" t="str">
        <f t="shared" si="36"/>
        <v>0.50</v>
      </c>
      <c r="L199" t="str">
        <f t="shared" si="37"/>
        <v>0.56</v>
      </c>
      <c r="M199" t="str">
        <f t="shared" si="38"/>
        <v>0.66</v>
      </c>
      <c r="N199">
        <f>(15^(1-P199)-0.5^(1-P199))/(8^(1-P199)-4^(1-P199))</f>
        <v>3.775859284838293</v>
      </c>
      <c r="O199">
        <f>(15^(1-P199)-0.5^(1-P199))/(8^(1-P199)-2^(1-P199))</f>
        <v>2.2403456427154924</v>
      </c>
      <c r="P199" s="4">
        <f t="shared" si="39"/>
        <v>0.45499999999999996</v>
      </c>
      <c r="Q199" s="4">
        <f t="shared" si="40"/>
        <v>0.6100000000000001</v>
      </c>
      <c r="R199" s="4">
        <f t="shared" si="41"/>
        <v>3.0081024637768925</v>
      </c>
      <c r="S199" t="s">
        <v>35</v>
      </c>
      <c r="T199" t="s">
        <v>25</v>
      </c>
      <c r="U199" t="s">
        <v>33</v>
      </c>
      <c r="V199" t="s">
        <v>20</v>
      </c>
      <c r="W199" t="s">
        <v>21</v>
      </c>
      <c r="X199" t="s">
        <v>69</v>
      </c>
    </row>
    <row r="200" spans="1:24" x14ac:dyDescent="0.25">
      <c r="A200">
        <v>199</v>
      </c>
      <c r="B200" s="2">
        <v>6</v>
      </c>
      <c r="C200" s="2">
        <v>7</v>
      </c>
      <c r="D200" s="2">
        <v>4</v>
      </c>
      <c r="E200" s="1">
        <f t="shared" si="32"/>
        <v>7</v>
      </c>
      <c r="F200" s="1">
        <f t="shared" si="33"/>
        <v>8</v>
      </c>
      <c r="G200" s="1">
        <f t="shared" si="34"/>
        <v>5</v>
      </c>
      <c r="H200" t="str">
        <f>INDEX([1]Sheet1!$C$3:$O$15, MATCH(E200, [1]Sheet1!$B$3:$B$15, 0), MATCH(F200,[1]Sheet1!$C$2:$O$2,0))</f>
        <v>0.26, 0.36</v>
      </c>
      <c r="I200" t="str">
        <f>INDEX([2]Sheet1!$C$3:$O$15, MATCH(E200, [2]Sheet1!$C$2:$O$2,0), MATCH(F200, [2]Sheet1!$B$3:$B$15,0))</f>
        <v>0.60, 0.70</v>
      </c>
      <c r="J200" t="str">
        <f t="shared" si="35"/>
        <v>0.26</v>
      </c>
      <c r="K200" t="str">
        <f t="shared" si="36"/>
        <v>0.36</v>
      </c>
      <c r="L200" t="str">
        <f t="shared" si="37"/>
        <v>0.60</v>
      </c>
      <c r="M200" t="str">
        <f t="shared" si="38"/>
        <v>0.70</v>
      </c>
      <c r="N200">
        <f>(15^(1-P200)-0.5^(1-P200))/(8^(1-P200)-4^(1-P200))</f>
        <v>3.6706764227650881</v>
      </c>
      <c r="O200">
        <f>(15^(1-P200)-0.5^(1-P200))/(8^(1-P200)-2^(1-P200))</f>
        <v>2.2660540781714462</v>
      </c>
      <c r="P200" s="4">
        <f t="shared" si="39"/>
        <v>0.31</v>
      </c>
      <c r="Q200" s="4">
        <f t="shared" si="40"/>
        <v>0.64999999999999991</v>
      </c>
      <c r="R200" s="4">
        <f t="shared" si="41"/>
        <v>2.9683652504682669</v>
      </c>
      <c r="S200" t="s">
        <v>38</v>
      </c>
      <c r="T200" t="s">
        <v>18</v>
      </c>
      <c r="U200" t="s">
        <v>33</v>
      </c>
      <c r="V200" t="s">
        <v>20</v>
      </c>
      <c r="W200" t="s">
        <v>21</v>
      </c>
      <c r="X200" t="s">
        <v>69</v>
      </c>
    </row>
    <row r="201" spans="1:24" x14ac:dyDescent="0.25">
      <c r="A201">
        <v>200</v>
      </c>
      <c r="B201" s="2">
        <v>6</v>
      </c>
      <c r="C201" s="2">
        <v>7</v>
      </c>
      <c r="D201" s="2">
        <v>3</v>
      </c>
      <c r="E201" s="1">
        <f t="shared" si="32"/>
        <v>7</v>
      </c>
      <c r="F201" s="1">
        <f t="shared" si="33"/>
        <v>8</v>
      </c>
      <c r="G201" s="1">
        <f t="shared" si="34"/>
        <v>4</v>
      </c>
      <c r="H201" t="str">
        <f>INDEX([1]Sheet1!$C$3:$O$15, MATCH(E201, [1]Sheet1!$B$3:$B$15, 0), MATCH(F201,[1]Sheet1!$C$2:$O$2,0))</f>
        <v>0.26, 0.36</v>
      </c>
      <c r="I201" t="str">
        <f>INDEX([2]Sheet1!$C$3:$O$15, MATCH(E201, [2]Sheet1!$C$2:$O$2,0), MATCH(F201, [2]Sheet1!$B$3:$B$15,0))</f>
        <v>0.60, 0.70</v>
      </c>
      <c r="J201" t="str">
        <f t="shared" si="35"/>
        <v>0.26</v>
      </c>
      <c r="K201" t="str">
        <f t="shared" si="36"/>
        <v>0.36</v>
      </c>
      <c r="L201" t="str">
        <f t="shared" si="37"/>
        <v>0.60</v>
      </c>
      <c r="M201" t="str">
        <f t="shared" si="38"/>
        <v>0.70</v>
      </c>
      <c r="N201">
        <f>(15^(1-P201)-0.5^(1-P201))/(8^(1-P201)-2^(1-P201))</f>
        <v>2.2660540781714462</v>
      </c>
      <c r="O201">
        <f>(15^(1-P201)-0.5^(1-P201))/(10^(1-P201)-2^(1-P201))</f>
        <v>1.7838523523333853</v>
      </c>
      <c r="P201" s="4">
        <f t="shared" si="39"/>
        <v>0.31</v>
      </c>
      <c r="Q201" s="4">
        <f t="shared" si="40"/>
        <v>0.64999999999999991</v>
      </c>
      <c r="R201" s="4">
        <f t="shared" si="41"/>
        <v>2.0249532152524159</v>
      </c>
      <c r="S201" t="s">
        <v>40</v>
      </c>
      <c r="T201" t="s">
        <v>25</v>
      </c>
      <c r="U201" t="s">
        <v>33</v>
      </c>
      <c r="V201" t="s">
        <v>20</v>
      </c>
      <c r="W201" t="s">
        <v>21</v>
      </c>
      <c r="X201" t="s">
        <v>69</v>
      </c>
    </row>
    <row r="202" spans="1:24" x14ac:dyDescent="0.25">
      <c r="A202">
        <v>201</v>
      </c>
      <c r="B202" s="2">
        <v>7</v>
      </c>
      <c r="C202" s="2">
        <v>9</v>
      </c>
      <c r="D202" s="2">
        <v>3</v>
      </c>
      <c r="E202" s="1">
        <f t="shared" si="32"/>
        <v>8</v>
      </c>
      <c r="F202" s="1">
        <f t="shared" si="33"/>
        <v>10</v>
      </c>
      <c r="G202" s="1">
        <f t="shared" si="34"/>
        <v>4</v>
      </c>
      <c r="H202" t="str">
        <f>INDEX([1]Sheet1!$C$3:$O$15, MATCH(E202, [1]Sheet1!$B$3:$B$15, 0), MATCH(F202,[1]Sheet1!$C$2:$O$2,0))</f>
        <v>0.41, 0.50</v>
      </c>
      <c r="I202" t="str">
        <f>INDEX([2]Sheet1!$C$3:$O$15, MATCH(E202, [2]Sheet1!$C$2:$O$2,0), MATCH(F202, [2]Sheet1!$B$3:$B$15,0))</f>
        <v>0.56, 0.66</v>
      </c>
      <c r="J202" t="str">
        <f t="shared" si="35"/>
        <v>0.41</v>
      </c>
      <c r="K202" t="str">
        <f t="shared" si="36"/>
        <v>0.50</v>
      </c>
      <c r="L202" t="str">
        <f t="shared" si="37"/>
        <v>0.56</v>
      </c>
      <c r="M202" t="str">
        <f t="shared" si="38"/>
        <v>0.66</v>
      </c>
      <c r="N202">
        <f>(15^(1-P202)-0.5^(1-P202))/(8^(1-P202)-2^(1-P202))</f>
        <v>2.2403456427154924</v>
      </c>
      <c r="O202">
        <f>(15^(1-P202)-0.5^(1-P202))/(10^(1-P202)-2^(1-P202))</f>
        <v>1.8010874604005553</v>
      </c>
      <c r="P202" s="4">
        <f t="shared" si="39"/>
        <v>0.45499999999999996</v>
      </c>
      <c r="Q202" s="4">
        <f t="shared" si="40"/>
        <v>0.6100000000000001</v>
      </c>
      <c r="R202" s="4">
        <f t="shared" si="41"/>
        <v>2.0207165515580239</v>
      </c>
      <c r="S202" t="s">
        <v>37</v>
      </c>
      <c r="T202" t="s">
        <v>18</v>
      </c>
      <c r="U202" t="s">
        <v>39</v>
      </c>
      <c r="V202" t="s">
        <v>20</v>
      </c>
      <c r="W202" t="s">
        <v>21</v>
      </c>
      <c r="X202" t="s">
        <v>69</v>
      </c>
    </row>
    <row r="203" spans="1:24" x14ac:dyDescent="0.25">
      <c r="A203">
        <v>202</v>
      </c>
      <c r="B203" s="2">
        <v>7</v>
      </c>
      <c r="C203" s="2">
        <v>9</v>
      </c>
      <c r="D203" s="2">
        <v>4</v>
      </c>
      <c r="E203" s="1">
        <f t="shared" si="32"/>
        <v>8</v>
      </c>
      <c r="F203" s="1">
        <f t="shared" si="33"/>
        <v>10</v>
      </c>
      <c r="G203" s="1">
        <f t="shared" si="34"/>
        <v>5</v>
      </c>
      <c r="H203" t="str">
        <f>INDEX([1]Sheet1!$C$3:$O$15, MATCH(E203, [1]Sheet1!$B$3:$B$15, 0), MATCH(F203,[1]Sheet1!$C$2:$O$2,0))</f>
        <v>0.41, 0.50</v>
      </c>
      <c r="I203" t="str">
        <f>INDEX([2]Sheet1!$C$3:$O$15, MATCH(E203, [2]Sheet1!$C$2:$O$2,0), MATCH(F203, [2]Sheet1!$B$3:$B$15,0))</f>
        <v>0.56, 0.66</v>
      </c>
      <c r="J203" t="str">
        <f t="shared" si="35"/>
        <v>0.41</v>
      </c>
      <c r="K203" t="str">
        <f t="shared" si="36"/>
        <v>0.50</v>
      </c>
      <c r="L203" t="str">
        <f t="shared" si="37"/>
        <v>0.56</v>
      </c>
      <c r="M203" t="str">
        <f t="shared" si="38"/>
        <v>0.66</v>
      </c>
      <c r="N203">
        <f>(15^(1-P203)-0.5^(1-P203))/(8^(1-P203)-4^(1-P203))</f>
        <v>3.775859284838293</v>
      </c>
      <c r="O203">
        <f>(15^(1-P203)-0.5^(1-P203))/(8^(1-P203)-2^(1-P203))</f>
        <v>2.2403456427154924</v>
      </c>
      <c r="P203" s="4">
        <f t="shared" si="39"/>
        <v>0.45499999999999996</v>
      </c>
      <c r="Q203" s="4">
        <f t="shared" si="40"/>
        <v>0.6100000000000001</v>
      </c>
      <c r="R203" s="4">
        <f t="shared" si="41"/>
        <v>3.0081024637768925</v>
      </c>
      <c r="S203" t="s">
        <v>35</v>
      </c>
      <c r="T203" t="s">
        <v>18</v>
      </c>
      <c r="U203" t="s">
        <v>41</v>
      </c>
      <c r="V203" t="s">
        <v>20</v>
      </c>
      <c r="W203" t="s">
        <v>21</v>
      </c>
      <c r="X203" t="s">
        <v>69</v>
      </c>
    </row>
    <row r="204" spans="1:24" x14ac:dyDescent="0.25">
      <c r="A204">
        <v>203</v>
      </c>
      <c r="B204" s="2">
        <v>6</v>
      </c>
      <c r="C204" s="2">
        <v>8</v>
      </c>
      <c r="D204" s="2">
        <v>4</v>
      </c>
      <c r="E204" s="1">
        <f t="shared" si="32"/>
        <v>7</v>
      </c>
      <c r="F204" s="1">
        <f t="shared" si="33"/>
        <v>9</v>
      </c>
      <c r="G204" s="1">
        <f t="shared" si="34"/>
        <v>5</v>
      </c>
      <c r="H204" t="str">
        <f>INDEX([1]Sheet1!$C$3:$O$15, MATCH(E204, [1]Sheet1!$B$3:$B$15, 0), MATCH(F204,[1]Sheet1!$C$2:$O$2,0))</f>
        <v>0.31, 0.40</v>
      </c>
      <c r="I204" t="str">
        <f>INDEX([2]Sheet1!$C$3:$O$15, MATCH(E204, [2]Sheet1!$C$2:$O$2,0), MATCH(F204, [2]Sheet1!$B$3:$B$15,0))</f>
        <v>0.56, 0.65</v>
      </c>
      <c r="J204" t="str">
        <f t="shared" si="35"/>
        <v>0.31</v>
      </c>
      <c r="K204" t="str">
        <f t="shared" si="36"/>
        <v>0.40</v>
      </c>
      <c r="L204" t="str">
        <f t="shared" si="37"/>
        <v>0.56</v>
      </c>
      <c r="M204" t="str">
        <f t="shared" si="38"/>
        <v>0.65</v>
      </c>
      <c r="N204">
        <f>(15^(1-P204)-0.5^(1-P204))/(8^(1-P204)-4^(1-P204))</f>
        <v>3.696847766122294</v>
      </c>
      <c r="O204">
        <f>(15^(1-P204)-0.5^(1-P204))/(8^(1-P204)-2^(1-P204))</f>
        <v>2.2548728406924408</v>
      </c>
      <c r="P204" s="4">
        <f t="shared" si="39"/>
        <v>0.35499999999999998</v>
      </c>
      <c r="Q204" s="4">
        <f t="shared" si="40"/>
        <v>0.60499999999999998</v>
      </c>
      <c r="R204" s="4">
        <f t="shared" si="41"/>
        <v>2.9758603034073676</v>
      </c>
      <c r="S204" t="s">
        <v>37</v>
      </c>
      <c r="T204" t="s">
        <v>25</v>
      </c>
      <c r="U204" t="s">
        <v>41</v>
      </c>
      <c r="V204" t="s">
        <v>20</v>
      </c>
      <c r="W204" t="s">
        <v>21</v>
      </c>
      <c r="X204" t="s">
        <v>69</v>
      </c>
    </row>
    <row r="205" spans="1:24" x14ac:dyDescent="0.25">
      <c r="A205">
        <v>204</v>
      </c>
      <c r="B205" s="2">
        <v>7</v>
      </c>
      <c r="C205" s="2">
        <v>6</v>
      </c>
      <c r="D205" s="2">
        <v>4</v>
      </c>
      <c r="E205" s="1">
        <f t="shared" si="32"/>
        <v>8</v>
      </c>
      <c r="F205" s="1">
        <f t="shared" si="33"/>
        <v>7</v>
      </c>
      <c r="G205" s="1">
        <f t="shared" si="34"/>
        <v>5</v>
      </c>
      <c r="H205" t="str">
        <f>INDEX([1]Sheet1!$C$3:$O$15, MATCH(E205, [1]Sheet1!$B$3:$B$15, 0), MATCH(F205,[1]Sheet1!$C$2:$O$2,0))</f>
        <v>0.25, 0.36</v>
      </c>
      <c r="I205" t="str">
        <f>INDEX([2]Sheet1!$C$3:$O$15, MATCH(E205, [2]Sheet1!$C$2:$O$2,0), MATCH(F205, [2]Sheet1!$B$3:$B$15,0))</f>
        <v>0.71, 0.82</v>
      </c>
      <c r="J205" t="str">
        <f t="shared" si="35"/>
        <v>0.25</v>
      </c>
      <c r="K205" t="str">
        <f t="shared" si="36"/>
        <v>0.36</v>
      </c>
      <c r="L205" t="str">
        <f t="shared" si="37"/>
        <v>0.71</v>
      </c>
      <c r="M205" t="str">
        <f t="shared" si="38"/>
        <v>0.82</v>
      </c>
      <c r="N205">
        <f>(15^(1-P205)-0.5^(1-P205))/(8^(1-P205)-4^(1-P205))</f>
        <v>3.6681074459793934</v>
      </c>
      <c r="O205">
        <f>(15^(1-P205)-0.5^(1-P205))/(8^(1-P205)-2^(1-P205))</f>
        <v>2.2674700602186646</v>
      </c>
      <c r="P205" s="4">
        <f t="shared" si="39"/>
        <v>0.30499999999999999</v>
      </c>
      <c r="Q205" s="4">
        <f t="shared" si="40"/>
        <v>0.7649999999999999</v>
      </c>
      <c r="R205" s="4">
        <f t="shared" si="41"/>
        <v>2.967788753099029</v>
      </c>
      <c r="S205" t="s">
        <v>40</v>
      </c>
      <c r="T205" t="s">
        <v>18</v>
      </c>
      <c r="U205" t="s">
        <v>43</v>
      </c>
      <c r="V205" t="s">
        <v>24</v>
      </c>
      <c r="W205" t="s">
        <v>21</v>
      </c>
      <c r="X205" t="s">
        <v>69</v>
      </c>
    </row>
    <row r="206" spans="1:24" x14ac:dyDescent="0.25">
      <c r="A206">
        <v>205</v>
      </c>
      <c r="B206" s="2">
        <v>4</v>
      </c>
      <c r="C206" s="2">
        <v>10</v>
      </c>
      <c r="D206" s="2">
        <v>6</v>
      </c>
      <c r="E206" s="1">
        <f t="shared" si="32"/>
        <v>5</v>
      </c>
      <c r="F206" s="1">
        <f t="shared" si="33"/>
        <v>11</v>
      </c>
      <c r="G206" s="1">
        <f t="shared" si="34"/>
        <v>7</v>
      </c>
      <c r="H206" t="str">
        <f>INDEX([1]Sheet1!$C$3:$O$15, MATCH(E206, [1]Sheet1!$B$3:$B$15, 0), MATCH(F206,[1]Sheet1!$C$2:$O$2,0))</f>
        <v>0.32, 0.42</v>
      </c>
      <c r="I206" t="str">
        <f>INDEX([2]Sheet1!$C$3:$O$15, MATCH(E206, [2]Sheet1!$C$2:$O$2,0), MATCH(F206, [2]Sheet1!$B$3:$B$15,0))</f>
        <v>0.34, 0.45</v>
      </c>
      <c r="J206" t="str">
        <f t="shared" si="35"/>
        <v>0.32</v>
      </c>
      <c r="K206" t="str">
        <f t="shared" si="36"/>
        <v>0.42</v>
      </c>
      <c r="L206" t="str">
        <f t="shared" si="37"/>
        <v>0.34</v>
      </c>
      <c r="M206" t="str">
        <f t="shared" si="38"/>
        <v>0.45</v>
      </c>
      <c r="N206">
        <f>(15^(1-P206)-0.5^(1-P206))/(5^(1-P206)-4^(1-P206))</f>
        <v>13.44709135572174</v>
      </c>
      <c r="O206">
        <f>(15^(1-P206)-0.5^(1-P206))/(7^(1-P206)-4^(1-P206))</f>
        <v>4.801788889327681</v>
      </c>
      <c r="P206" s="4">
        <f t="shared" si="39"/>
        <v>0.37</v>
      </c>
      <c r="Q206" s="4">
        <f t="shared" si="40"/>
        <v>0.39500000000000002</v>
      </c>
      <c r="R206" s="4">
        <f t="shared" si="41"/>
        <v>9.1244401225247103</v>
      </c>
      <c r="S206" t="s">
        <v>37</v>
      </c>
      <c r="T206" t="s">
        <v>18</v>
      </c>
      <c r="U206" t="s">
        <v>41</v>
      </c>
      <c r="V206" t="s">
        <v>34</v>
      </c>
      <c r="W206" t="s">
        <v>23</v>
      </c>
      <c r="X206" t="s">
        <v>69</v>
      </c>
    </row>
    <row r="207" spans="1:24" x14ac:dyDescent="0.25">
      <c r="A207">
        <v>206</v>
      </c>
      <c r="B207" s="2">
        <v>6</v>
      </c>
      <c r="C207" s="2">
        <v>7</v>
      </c>
      <c r="D207" s="2">
        <v>4</v>
      </c>
      <c r="E207" s="1">
        <f t="shared" si="32"/>
        <v>7</v>
      </c>
      <c r="F207" s="1">
        <f t="shared" si="33"/>
        <v>8</v>
      </c>
      <c r="G207" s="1">
        <f t="shared" si="34"/>
        <v>5</v>
      </c>
      <c r="H207" t="str">
        <f>INDEX([1]Sheet1!$C$3:$O$15, MATCH(E207, [1]Sheet1!$B$3:$B$15, 0), MATCH(F207,[1]Sheet1!$C$2:$O$2,0))</f>
        <v>0.26, 0.36</v>
      </c>
      <c r="I207" t="str">
        <f>INDEX([2]Sheet1!$C$3:$O$15, MATCH(E207, [2]Sheet1!$C$2:$O$2,0), MATCH(F207, [2]Sheet1!$B$3:$B$15,0))</f>
        <v>0.60, 0.70</v>
      </c>
      <c r="J207" t="str">
        <f t="shared" si="35"/>
        <v>0.26</v>
      </c>
      <c r="K207" t="str">
        <f t="shared" si="36"/>
        <v>0.36</v>
      </c>
      <c r="L207" t="str">
        <f t="shared" si="37"/>
        <v>0.60</v>
      </c>
      <c r="M207" t="str">
        <f t="shared" si="38"/>
        <v>0.70</v>
      </c>
      <c r="N207">
        <f>(15^(1-P207)-0.5^(1-P207))/(8^(1-P207)-4^(1-P207))</f>
        <v>3.6706764227650881</v>
      </c>
      <c r="O207">
        <f>(15^(1-P207)-0.5^(1-P207))/(8^(1-P207)-2^(1-P207))</f>
        <v>2.2660540781714462</v>
      </c>
      <c r="P207" s="4">
        <f t="shared" si="39"/>
        <v>0.31</v>
      </c>
      <c r="Q207" s="4">
        <f t="shared" si="40"/>
        <v>0.64999999999999991</v>
      </c>
      <c r="R207" s="4">
        <f t="shared" si="41"/>
        <v>2.9683652504682669</v>
      </c>
      <c r="S207" t="s">
        <v>37</v>
      </c>
      <c r="T207" t="s">
        <v>25</v>
      </c>
      <c r="U207" t="s">
        <v>43</v>
      </c>
      <c r="V207" t="s">
        <v>34</v>
      </c>
      <c r="W207" t="s">
        <v>21</v>
      </c>
      <c r="X207" t="s">
        <v>69</v>
      </c>
    </row>
    <row r="208" spans="1:24" x14ac:dyDescent="0.25">
      <c r="A208">
        <v>207</v>
      </c>
      <c r="B208" s="2">
        <v>6</v>
      </c>
      <c r="C208" s="2">
        <v>7</v>
      </c>
      <c r="D208" s="2">
        <v>4</v>
      </c>
      <c r="E208" s="1">
        <f t="shared" si="32"/>
        <v>7</v>
      </c>
      <c r="F208" s="1">
        <f t="shared" si="33"/>
        <v>8</v>
      </c>
      <c r="G208" s="1">
        <f t="shared" si="34"/>
        <v>5</v>
      </c>
      <c r="H208" t="str">
        <f>INDEX([1]Sheet1!$C$3:$O$15, MATCH(E208, [1]Sheet1!$B$3:$B$15, 0), MATCH(F208,[1]Sheet1!$C$2:$O$2,0))</f>
        <v>0.26, 0.36</v>
      </c>
      <c r="I208" t="str">
        <f>INDEX([2]Sheet1!$C$3:$O$15, MATCH(E208, [2]Sheet1!$C$2:$O$2,0), MATCH(F208, [2]Sheet1!$B$3:$B$15,0))</f>
        <v>0.60, 0.70</v>
      </c>
      <c r="J208" t="str">
        <f t="shared" si="35"/>
        <v>0.26</v>
      </c>
      <c r="K208" t="str">
        <f t="shared" si="36"/>
        <v>0.36</v>
      </c>
      <c r="L208" t="str">
        <f t="shared" si="37"/>
        <v>0.60</v>
      </c>
      <c r="M208" t="str">
        <f t="shared" si="38"/>
        <v>0.70</v>
      </c>
      <c r="N208">
        <f>(15^(1-P208)-0.5^(1-P208))/(8^(1-P208)-4^(1-P208))</f>
        <v>3.6706764227650881</v>
      </c>
      <c r="O208">
        <f>(15^(1-P208)-0.5^(1-P208))/(8^(1-P208)-2^(1-P208))</f>
        <v>2.2660540781714462</v>
      </c>
      <c r="P208" s="4">
        <f t="shared" si="39"/>
        <v>0.31</v>
      </c>
      <c r="Q208" s="4">
        <f t="shared" si="40"/>
        <v>0.64999999999999991</v>
      </c>
      <c r="R208" s="4">
        <f t="shared" si="41"/>
        <v>2.9683652504682669</v>
      </c>
      <c r="S208" t="s">
        <v>40</v>
      </c>
      <c r="T208" t="s">
        <v>18</v>
      </c>
      <c r="U208" t="s">
        <v>39</v>
      </c>
      <c r="V208" t="s">
        <v>20</v>
      </c>
      <c r="W208" t="s">
        <v>23</v>
      </c>
      <c r="X208" t="s">
        <v>69</v>
      </c>
    </row>
    <row r="209" spans="1:24" x14ac:dyDescent="0.25">
      <c r="A209">
        <v>208</v>
      </c>
      <c r="B209" s="2">
        <v>7</v>
      </c>
      <c r="C209" s="2">
        <v>6</v>
      </c>
      <c r="D209" s="2">
        <v>4</v>
      </c>
      <c r="E209" s="1">
        <f t="shared" si="32"/>
        <v>8</v>
      </c>
      <c r="F209" s="1">
        <f t="shared" si="33"/>
        <v>7</v>
      </c>
      <c r="G209" s="1">
        <f t="shared" si="34"/>
        <v>5</v>
      </c>
      <c r="H209" t="str">
        <f>INDEX([1]Sheet1!$C$3:$O$15, MATCH(E209, [1]Sheet1!$B$3:$B$15, 0), MATCH(F209,[1]Sheet1!$C$2:$O$2,0))</f>
        <v>0.25, 0.36</v>
      </c>
      <c r="I209" t="str">
        <f>INDEX([2]Sheet1!$C$3:$O$15, MATCH(E209, [2]Sheet1!$C$2:$O$2,0), MATCH(F209, [2]Sheet1!$B$3:$B$15,0))</f>
        <v>0.71, 0.82</v>
      </c>
      <c r="J209" t="str">
        <f t="shared" si="35"/>
        <v>0.25</v>
      </c>
      <c r="K209" t="str">
        <f t="shared" si="36"/>
        <v>0.36</v>
      </c>
      <c r="L209" t="str">
        <f t="shared" si="37"/>
        <v>0.71</v>
      </c>
      <c r="M209" t="str">
        <f t="shared" si="38"/>
        <v>0.82</v>
      </c>
      <c r="N209">
        <f>(15^(1-P209)-0.5^(1-P209))/(8^(1-P209)-4^(1-P209))</f>
        <v>3.6681074459793934</v>
      </c>
      <c r="O209">
        <f>(15^(1-P209)-0.5^(1-P209))/(8^(1-P209)-2^(1-P209))</f>
        <v>2.2674700602186646</v>
      </c>
      <c r="P209" s="4">
        <f t="shared" si="39"/>
        <v>0.30499999999999999</v>
      </c>
      <c r="Q209" s="4">
        <f t="shared" si="40"/>
        <v>0.7649999999999999</v>
      </c>
      <c r="R209" s="4">
        <f t="shared" si="41"/>
        <v>2.967788753099029</v>
      </c>
      <c r="S209" t="s">
        <v>38</v>
      </c>
      <c r="T209" t="s">
        <v>18</v>
      </c>
      <c r="U209" t="s">
        <v>42</v>
      </c>
      <c r="V209" t="s">
        <v>34</v>
      </c>
      <c r="W209" t="s">
        <v>21</v>
      </c>
      <c r="X209" t="s">
        <v>69</v>
      </c>
    </row>
    <row r="210" spans="1:24" x14ac:dyDescent="0.25">
      <c r="A210">
        <v>209</v>
      </c>
      <c r="B210" s="2">
        <v>6</v>
      </c>
      <c r="C210" s="2">
        <v>7</v>
      </c>
      <c r="D210" s="2">
        <v>3</v>
      </c>
      <c r="E210" s="1">
        <f t="shared" si="32"/>
        <v>7</v>
      </c>
      <c r="F210" s="1">
        <f t="shared" si="33"/>
        <v>8</v>
      </c>
      <c r="G210" s="1">
        <f t="shared" si="34"/>
        <v>4</v>
      </c>
      <c r="H210" t="str">
        <f>INDEX([1]Sheet1!$C$3:$O$15, MATCH(E210, [1]Sheet1!$B$3:$B$15, 0), MATCH(F210,[1]Sheet1!$C$2:$O$2,0))</f>
        <v>0.26, 0.36</v>
      </c>
      <c r="I210" t="str">
        <f>INDEX([2]Sheet1!$C$3:$O$15, MATCH(E210, [2]Sheet1!$C$2:$O$2,0), MATCH(F210, [2]Sheet1!$B$3:$B$15,0))</f>
        <v>0.60, 0.70</v>
      </c>
      <c r="J210" t="str">
        <f t="shared" si="35"/>
        <v>0.26</v>
      </c>
      <c r="K210" t="str">
        <f t="shared" si="36"/>
        <v>0.36</v>
      </c>
      <c r="L210" t="str">
        <f t="shared" si="37"/>
        <v>0.60</v>
      </c>
      <c r="M210" t="str">
        <f t="shared" si="38"/>
        <v>0.70</v>
      </c>
      <c r="N210">
        <f>(15^(1-P210)-0.5^(1-P210))/(8^(1-P210)-2^(1-P210))</f>
        <v>2.2660540781714462</v>
      </c>
      <c r="O210">
        <f>(15^(1-P210)-0.5^(1-P210))/(10^(1-P210)-2^(1-P210))</f>
        <v>1.7838523523333853</v>
      </c>
      <c r="P210" s="4">
        <f t="shared" si="39"/>
        <v>0.31</v>
      </c>
      <c r="Q210" s="4">
        <f t="shared" si="40"/>
        <v>0.64999999999999991</v>
      </c>
      <c r="R210" s="4">
        <f t="shared" si="41"/>
        <v>2.0249532152524159</v>
      </c>
      <c r="S210" t="s">
        <v>40</v>
      </c>
      <c r="T210" t="s">
        <v>25</v>
      </c>
      <c r="U210" t="s">
        <v>42</v>
      </c>
      <c r="V210" t="s">
        <v>24</v>
      </c>
      <c r="W210" t="s">
        <v>21</v>
      </c>
      <c r="X210" t="s">
        <v>69</v>
      </c>
    </row>
    <row r="211" spans="1:24" x14ac:dyDescent="0.25">
      <c r="A211">
        <v>210</v>
      </c>
      <c r="B211" s="2">
        <v>6</v>
      </c>
      <c r="C211" s="2">
        <v>9</v>
      </c>
      <c r="D211" s="2">
        <v>5</v>
      </c>
      <c r="E211" s="1">
        <f t="shared" si="32"/>
        <v>7</v>
      </c>
      <c r="F211" s="1">
        <f t="shared" si="33"/>
        <v>10</v>
      </c>
      <c r="G211" s="1">
        <f t="shared" si="34"/>
        <v>6</v>
      </c>
      <c r="H211" t="str">
        <f>INDEX([1]Sheet1!$C$3:$O$15, MATCH(E211, [1]Sheet1!$B$3:$B$15, 0), MATCH(F211,[1]Sheet1!$C$2:$O$2,0))</f>
        <v>0.36, 0.45</v>
      </c>
      <c r="I211" t="str">
        <f>INDEX([2]Sheet1!$C$3:$O$15, MATCH(E211, [2]Sheet1!$C$2:$O$2,0), MATCH(F211, [2]Sheet1!$B$3:$B$15,0))</f>
        <v>0.51, 0.61</v>
      </c>
      <c r="J211" t="str">
        <f t="shared" si="35"/>
        <v>0.36</v>
      </c>
      <c r="K211" t="str">
        <f t="shared" si="36"/>
        <v>0.45</v>
      </c>
      <c r="L211" t="str">
        <f t="shared" si="37"/>
        <v>0.51</v>
      </c>
      <c r="M211" t="str">
        <f t="shared" si="38"/>
        <v>0.61</v>
      </c>
      <c r="N211">
        <f>(15^(1-P211)-0.5^(1-P211))/(7^(1-P211)-4^(1-P211))</f>
        <v>4.8224880829055277</v>
      </c>
      <c r="O211">
        <f>(15^(1-P211)-0.5^(1-P211))/(8^(1-P211)-4^(1-P211))</f>
        <v>3.7326209669478962</v>
      </c>
      <c r="P211" s="4">
        <f t="shared" si="39"/>
        <v>0.40500000000000003</v>
      </c>
      <c r="Q211" s="4">
        <f t="shared" si="40"/>
        <v>0.56000000000000005</v>
      </c>
      <c r="R211" s="4">
        <f t="shared" si="41"/>
        <v>4.2775545249267122</v>
      </c>
      <c r="S211" t="s">
        <v>38</v>
      </c>
      <c r="T211" t="s">
        <v>18</v>
      </c>
      <c r="U211" t="s">
        <v>39</v>
      </c>
      <c r="V211" t="s">
        <v>20</v>
      </c>
      <c r="W211" t="s">
        <v>23</v>
      </c>
      <c r="X211" t="s">
        <v>69</v>
      </c>
    </row>
    <row r="212" spans="1:24" x14ac:dyDescent="0.25">
      <c r="A212">
        <v>211</v>
      </c>
      <c r="B212" s="2">
        <v>7</v>
      </c>
      <c r="C212" s="2">
        <v>6</v>
      </c>
      <c r="D212" s="2">
        <v>3</v>
      </c>
      <c r="E212" s="1">
        <f t="shared" si="32"/>
        <v>8</v>
      </c>
      <c r="F212" s="1">
        <f t="shared" si="33"/>
        <v>7</v>
      </c>
      <c r="G212" s="1">
        <f t="shared" si="34"/>
        <v>4</v>
      </c>
      <c r="H212" t="str">
        <f>INDEX([1]Sheet1!$C$3:$O$15, MATCH(E212, [1]Sheet1!$B$3:$B$15, 0), MATCH(F212,[1]Sheet1!$C$2:$O$2,0))</f>
        <v>0.25, 0.36</v>
      </c>
      <c r="I212" t="str">
        <f>INDEX([2]Sheet1!$C$3:$O$15, MATCH(E212, [2]Sheet1!$C$2:$O$2,0), MATCH(F212, [2]Sheet1!$B$3:$B$15,0))</f>
        <v>0.71, 0.82</v>
      </c>
      <c r="J212" t="str">
        <f t="shared" si="35"/>
        <v>0.25</v>
      </c>
      <c r="K212" t="str">
        <f t="shared" si="36"/>
        <v>0.36</v>
      </c>
      <c r="L212" t="str">
        <f t="shared" si="37"/>
        <v>0.71</v>
      </c>
      <c r="M212" t="str">
        <f t="shared" si="38"/>
        <v>0.82</v>
      </c>
      <c r="N212">
        <f>(15^(1-P212)-0.5^(1-P212))/(8^(1-P212)-2^(1-P212))</f>
        <v>2.2674700602186646</v>
      </c>
      <c r="O212">
        <f>(15^(1-P212)-0.5^(1-P212))/(10^(1-P212)-2^(1-P212))</f>
        <v>1.7836394157458582</v>
      </c>
      <c r="P212" s="4">
        <f t="shared" si="39"/>
        <v>0.30499999999999999</v>
      </c>
      <c r="Q212" s="4">
        <f t="shared" si="40"/>
        <v>0.7649999999999999</v>
      </c>
      <c r="R212" s="4">
        <f t="shared" si="41"/>
        <v>2.0255547379822616</v>
      </c>
      <c r="S212" t="s">
        <v>38</v>
      </c>
      <c r="T212" t="s">
        <v>18</v>
      </c>
      <c r="U212" t="s">
        <v>43</v>
      </c>
      <c r="V212" t="s">
        <v>20</v>
      </c>
      <c r="W212" t="s">
        <v>21</v>
      </c>
      <c r="X212" t="s">
        <v>69</v>
      </c>
    </row>
    <row r="213" spans="1:24" x14ac:dyDescent="0.25">
      <c r="A213">
        <v>212</v>
      </c>
      <c r="B213" s="2">
        <v>7</v>
      </c>
      <c r="C213" s="2">
        <v>8</v>
      </c>
      <c r="D213" s="2">
        <v>3</v>
      </c>
      <c r="E213" s="1">
        <f t="shared" si="32"/>
        <v>8</v>
      </c>
      <c r="F213" s="1">
        <f t="shared" si="33"/>
        <v>9</v>
      </c>
      <c r="G213" s="1">
        <f t="shared" si="34"/>
        <v>4</v>
      </c>
      <c r="H213" t="str">
        <f>INDEX([1]Sheet1!$C$3:$O$15, MATCH(E213, [1]Sheet1!$B$3:$B$15, 0), MATCH(F213,[1]Sheet1!$C$2:$O$2,0))</f>
        <v>0.37, 0.45</v>
      </c>
      <c r="I213" t="str">
        <f>INDEX([2]Sheet1!$C$3:$O$15, MATCH(E213, [2]Sheet1!$C$2:$O$2,0), MATCH(F213, [2]Sheet1!$B$3:$B$15,0))</f>
        <v>0.62, 0.70</v>
      </c>
      <c r="J213" t="str">
        <f t="shared" si="35"/>
        <v>0.37</v>
      </c>
      <c r="K213" t="str">
        <f t="shared" si="36"/>
        <v>0.45</v>
      </c>
      <c r="L213" t="str">
        <f t="shared" si="37"/>
        <v>0.62</v>
      </c>
      <c r="M213" t="str">
        <f t="shared" si="38"/>
        <v>0.70</v>
      </c>
      <c r="N213">
        <f>(15^(1-P213)-0.5^(1-P213))/(8^(1-P213)-2^(1-P213))</f>
        <v>2.2450910398787109</v>
      </c>
      <c r="O213">
        <f>(15^(1-P213)-0.5^(1-P213))/(10^(1-P213)-2^(1-P213))</f>
        <v>1.7933705368035158</v>
      </c>
      <c r="P213" s="4">
        <f t="shared" si="39"/>
        <v>0.41000000000000003</v>
      </c>
      <c r="Q213" s="4">
        <f t="shared" si="40"/>
        <v>0.65999999999999992</v>
      </c>
      <c r="R213" s="4">
        <f t="shared" si="41"/>
        <v>2.0192307883411136</v>
      </c>
      <c r="S213" t="s">
        <v>32</v>
      </c>
      <c r="T213" t="s">
        <v>25</v>
      </c>
      <c r="U213" t="s">
        <v>42</v>
      </c>
      <c r="V213" t="s">
        <v>20</v>
      </c>
      <c r="W213" t="s">
        <v>21</v>
      </c>
      <c r="X213" t="s">
        <v>69</v>
      </c>
    </row>
    <row r="214" spans="1:24" x14ac:dyDescent="0.25">
      <c r="A214">
        <v>213</v>
      </c>
      <c r="B214" s="2">
        <v>6</v>
      </c>
      <c r="C214" s="2">
        <v>7</v>
      </c>
      <c r="D214" s="2">
        <v>3</v>
      </c>
      <c r="E214" s="1">
        <f t="shared" si="32"/>
        <v>7</v>
      </c>
      <c r="F214" s="1">
        <f t="shared" si="33"/>
        <v>8</v>
      </c>
      <c r="G214" s="1">
        <f t="shared" si="34"/>
        <v>4</v>
      </c>
      <c r="H214" t="str">
        <f>INDEX([1]Sheet1!$C$3:$O$15, MATCH(E214, [1]Sheet1!$B$3:$B$15, 0), MATCH(F214,[1]Sheet1!$C$2:$O$2,0))</f>
        <v>0.26, 0.36</v>
      </c>
      <c r="I214" t="str">
        <f>INDEX([2]Sheet1!$C$3:$O$15, MATCH(E214, [2]Sheet1!$C$2:$O$2,0), MATCH(F214, [2]Sheet1!$B$3:$B$15,0))</f>
        <v>0.60, 0.70</v>
      </c>
      <c r="J214" t="str">
        <f t="shared" si="35"/>
        <v>0.26</v>
      </c>
      <c r="K214" t="str">
        <f t="shared" si="36"/>
        <v>0.36</v>
      </c>
      <c r="L214" t="str">
        <f t="shared" si="37"/>
        <v>0.60</v>
      </c>
      <c r="M214" t="str">
        <f t="shared" si="38"/>
        <v>0.70</v>
      </c>
      <c r="N214">
        <f>(15^(1-P214)-0.5^(1-P214))/(8^(1-P214)-2^(1-P214))</f>
        <v>2.2660540781714462</v>
      </c>
      <c r="O214">
        <f>(15^(1-P214)-0.5^(1-P214))/(10^(1-P214)-2^(1-P214))</f>
        <v>1.7838523523333853</v>
      </c>
      <c r="P214" s="4">
        <f t="shared" si="39"/>
        <v>0.31</v>
      </c>
      <c r="Q214" s="4">
        <f t="shared" si="40"/>
        <v>0.64999999999999991</v>
      </c>
      <c r="R214" s="4">
        <f t="shared" si="41"/>
        <v>2.0249532152524159</v>
      </c>
      <c r="S214" t="s">
        <v>37</v>
      </c>
      <c r="T214" t="s">
        <v>25</v>
      </c>
      <c r="U214" t="s">
        <v>33</v>
      </c>
      <c r="V214" t="s">
        <v>20</v>
      </c>
      <c r="W214" t="s">
        <v>21</v>
      </c>
      <c r="X214" t="s">
        <v>69</v>
      </c>
    </row>
    <row r="215" spans="1:24" x14ac:dyDescent="0.25">
      <c r="A215">
        <v>214</v>
      </c>
      <c r="B215" s="2">
        <v>6</v>
      </c>
      <c r="C215" s="2">
        <v>7</v>
      </c>
      <c r="D215" s="2">
        <v>2</v>
      </c>
      <c r="E215" s="1">
        <f t="shared" si="32"/>
        <v>7</v>
      </c>
      <c r="F215" s="1">
        <f t="shared" si="33"/>
        <v>8</v>
      </c>
      <c r="G215" s="1">
        <f t="shared" si="34"/>
        <v>3</v>
      </c>
      <c r="H215" t="str">
        <f>INDEX([1]Sheet1!$C$3:$O$15, MATCH(E215, [1]Sheet1!$B$3:$B$15, 0), MATCH(F215,[1]Sheet1!$C$2:$O$2,0))</f>
        <v>0.26, 0.36</v>
      </c>
      <c r="I215" t="str">
        <f>INDEX([2]Sheet1!$C$3:$O$15, MATCH(E215, [2]Sheet1!$C$2:$O$2,0), MATCH(F215, [2]Sheet1!$B$3:$B$15,0))</f>
        <v>0.60, 0.70</v>
      </c>
      <c r="J215" t="str">
        <f t="shared" si="35"/>
        <v>0.26</v>
      </c>
      <c r="K215" t="str">
        <f t="shared" si="36"/>
        <v>0.36</v>
      </c>
      <c r="L215" t="str">
        <f t="shared" si="37"/>
        <v>0.60</v>
      </c>
      <c r="M215" t="str">
        <f t="shared" si="38"/>
        <v>0.70</v>
      </c>
      <c r="N215">
        <f>(15^(1-P215)-0.5^(1-P215))/(10^(1-P215)-2^(1-P215))</f>
        <v>1.7838523523333853</v>
      </c>
      <c r="O215">
        <f>(15^(1-P215)-2^(1-P215))/(10^(1-P215)-2^(1-P215))</f>
        <v>1.4813928442183284</v>
      </c>
      <c r="P215" s="4">
        <f t="shared" si="39"/>
        <v>0.31</v>
      </c>
      <c r="Q215" s="4">
        <f t="shared" si="40"/>
        <v>0.64999999999999991</v>
      </c>
      <c r="R215" s="4">
        <f t="shared" si="41"/>
        <v>1.6326225982758569</v>
      </c>
      <c r="S215" t="s">
        <v>35</v>
      </c>
      <c r="T215" t="s">
        <v>25</v>
      </c>
      <c r="U215" t="s">
        <v>33</v>
      </c>
      <c r="V215" t="s">
        <v>20</v>
      </c>
      <c r="W215" t="s">
        <v>21</v>
      </c>
      <c r="X215" t="s">
        <v>69</v>
      </c>
    </row>
    <row r="216" spans="1:24" x14ac:dyDescent="0.25">
      <c r="A216">
        <v>215</v>
      </c>
      <c r="B216" s="2">
        <v>6</v>
      </c>
      <c r="C216" s="2">
        <v>7</v>
      </c>
      <c r="D216" s="2">
        <v>3</v>
      </c>
      <c r="E216" s="1">
        <f t="shared" si="32"/>
        <v>7</v>
      </c>
      <c r="F216" s="1">
        <f t="shared" si="33"/>
        <v>8</v>
      </c>
      <c r="G216" s="1">
        <f t="shared" si="34"/>
        <v>4</v>
      </c>
      <c r="H216" t="str">
        <f>INDEX([1]Sheet1!$C$3:$O$15, MATCH(E216, [1]Sheet1!$B$3:$B$15, 0), MATCH(F216,[1]Sheet1!$C$2:$O$2,0))</f>
        <v>0.26, 0.36</v>
      </c>
      <c r="I216" t="str">
        <f>INDEX([2]Sheet1!$C$3:$O$15, MATCH(E216, [2]Sheet1!$C$2:$O$2,0), MATCH(F216, [2]Sheet1!$B$3:$B$15,0))</f>
        <v>0.60, 0.70</v>
      </c>
      <c r="J216" t="str">
        <f t="shared" si="35"/>
        <v>0.26</v>
      </c>
      <c r="K216" t="str">
        <f t="shared" si="36"/>
        <v>0.36</v>
      </c>
      <c r="L216" t="str">
        <f t="shared" si="37"/>
        <v>0.60</v>
      </c>
      <c r="M216" t="str">
        <f t="shared" si="38"/>
        <v>0.70</v>
      </c>
      <c r="N216">
        <f>(15^(1-P216)-0.5^(1-P216))/(8^(1-P216)-2^(1-P216))</f>
        <v>2.2660540781714462</v>
      </c>
      <c r="O216">
        <f>(15^(1-P216)-0.5^(1-P216))/(10^(1-P216)-2^(1-P216))</f>
        <v>1.7838523523333853</v>
      </c>
      <c r="P216" s="4">
        <f t="shared" si="39"/>
        <v>0.31</v>
      </c>
      <c r="Q216" s="4">
        <f t="shared" si="40"/>
        <v>0.64999999999999991</v>
      </c>
      <c r="R216" s="4">
        <f t="shared" si="41"/>
        <v>2.0249532152524159</v>
      </c>
      <c r="S216" t="s">
        <v>32</v>
      </c>
      <c r="T216" t="s">
        <v>18</v>
      </c>
      <c r="U216" t="s">
        <v>42</v>
      </c>
      <c r="V216" t="s">
        <v>20</v>
      </c>
      <c r="W216" t="s">
        <v>21</v>
      </c>
      <c r="X216" t="s">
        <v>69</v>
      </c>
    </row>
    <row r="217" spans="1:24" x14ac:dyDescent="0.25">
      <c r="A217">
        <v>216</v>
      </c>
      <c r="B217" s="2">
        <v>6</v>
      </c>
      <c r="C217" s="2">
        <v>7</v>
      </c>
      <c r="D217" s="2">
        <v>4</v>
      </c>
      <c r="E217" s="1">
        <f t="shared" si="32"/>
        <v>7</v>
      </c>
      <c r="F217" s="1">
        <f t="shared" si="33"/>
        <v>8</v>
      </c>
      <c r="G217" s="1">
        <f t="shared" si="34"/>
        <v>5</v>
      </c>
      <c r="H217" t="str">
        <f>INDEX([1]Sheet1!$C$3:$O$15, MATCH(E217, [1]Sheet1!$B$3:$B$15, 0), MATCH(F217,[1]Sheet1!$C$2:$O$2,0))</f>
        <v>0.26, 0.36</v>
      </c>
      <c r="I217" t="str">
        <f>INDEX([2]Sheet1!$C$3:$O$15, MATCH(E217, [2]Sheet1!$C$2:$O$2,0), MATCH(F217, [2]Sheet1!$B$3:$B$15,0))</f>
        <v>0.60, 0.70</v>
      </c>
      <c r="J217" t="str">
        <f t="shared" si="35"/>
        <v>0.26</v>
      </c>
      <c r="K217" t="str">
        <f t="shared" si="36"/>
        <v>0.36</v>
      </c>
      <c r="L217" t="str">
        <f t="shared" si="37"/>
        <v>0.60</v>
      </c>
      <c r="M217" t="str">
        <f t="shared" si="38"/>
        <v>0.70</v>
      </c>
      <c r="N217">
        <f>(15^(1-P217)-0.5^(1-P217))/(8^(1-P217)-4^(1-P217))</f>
        <v>3.6706764227650881</v>
      </c>
      <c r="O217">
        <f>(15^(1-P217)-0.5^(1-P217))/(8^(1-P217)-2^(1-P217))</f>
        <v>2.2660540781714462</v>
      </c>
      <c r="P217" s="4">
        <f t="shared" si="39"/>
        <v>0.31</v>
      </c>
      <c r="Q217" s="4">
        <f t="shared" si="40"/>
        <v>0.64999999999999991</v>
      </c>
      <c r="R217" s="4">
        <f t="shared" si="41"/>
        <v>2.9683652504682669</v>
      </c>
      <c r="S217" t="s">
        <v>44</v>
      </c>
      <c r="T217" t="s">
        <v>18</v>
      </c>
      <c r="U217" t="s">
        <v>42</v>
      </c>
      <c r="V217" t="s">
        <v>20</v>
      </c>
      <c r="W217" t="s">
        <v>23</v>
      </c>
      <c r="X217" t="s">
        <v>69</v>
      </c>
    </row>
    <row r="218" spans="1:24" x14ac:dyDescent="0.25">
      <c r="A218">
        <v>217</v>
      </c>
      <c r="B218" s="2">
        <v>6</v>
      </c>
      <c r="C218" s="2">
        <v>9</v>
      </c>
      <c r="D218" s="2">
        <v>3</v>
      </c>
      <c r="E218" s="1">
        <f t="shared" si="32"/>
        <v>7</v>
      </c>
      <c r="F218" s="1">
        <f t="shared" si="33"/>
        <v>10</v>
      </c>
      <c r="G218" s="1">
        <f t="shared" si="34"/>
        <v>4</v>
      </c>
      <c r="H218" t="str">
        <f>INDEX([1]Sheet1!$C$3:$O$15, MATCH(E218, [1]Sheet1!$B$3:$B$15, 0), MATCH(F218,[1]Sheet1!$C$2:$O$2,0))</f>
        <v>0.36, 0.45</v>
      </c>
      <c r="I218" t="str">
        <f>INDEX([2]Sheet1!$C$3:$O$15, MATCH(E218, [2]Sheet1!$C$2:$O$2,0), MATCH(F218, [2]Sheet1!$B$3:$B$15,0))</f>
        <v>0.51, 0.61</v>
      </c>
      <c r="J218" t="str">
        <f t="shared" si="35"/>
        <v>0.36</v>
      </c>
      <c r="K218" t="str">
        <f t="shared" si="36"/>
        <v>0.45</v>
      </c>
      <c r="L218" t="str">
        <f t="shared" si="37"/>
        <v>0.51</v>
      </c>
      <c r="M218" t="str">
        <f t="shared" si="38"/>
        <v>0.61</v>
      </c>
      <c r="N218">
        <f>(15^(1-P218)-0.5^(1-P218))/(8^(1-P218)-2^(1-P218))</f>
        <v>2.2458009202310438</v>
      </c>
      <c r="O218">
        <f>(15^(1-P218)-0.5^(1-P218))/(10^(1-P218)-2^(1-P218))</f>
        <v>1.7926488302905046</v>
      </c>
      <c r="P218" s="4">
        <f t="shared" si="39"/>
        <v>0.40500000000000003</v>
      </c>
      <c r="Q218" s="4">
        <f t="shared" si="40"/>
        <v>0.56000000000000005</v>
      </c>
      <c r="R218" s="4">
        <f t="shared" si="41"/>
        <v>2.0192248752607744</v>
      </c>
      <c r="S218" t="s">
        <v>32</v>
      </c>
      <c r="T218" t="s">
        <v>25</v>
      </c>
      <c r="U218" t="s">
        <v>39</v>
      </c>
      <c r="V218" t="s">
        <v>34</v>
      </c>
      <c r="W218" t="s">
        <v>21</v>
      </c>
      <c r="X218" t="s">
        <v>69</v>
      </c>
    </row>
    <row r="219" spans="1:24" x14ac:dyDescent="0.25">
      <c r="A219">
        <v>218</v>
      </c>
      <c r="B219" s="2">
        <v>6</v>
      </c>
      <c r="C219" s="2">
        <v>8</v>
      </c>
      <c r="D219" s="2">
        <v>4</v>
      </c>
      <c r="E219" s="1">
        <f t="shared" si="32"/>
        <v>7</v>
      </c>
      <c r="F219" s="1">
        <f t="shared" si="33"/>
        <v>9</v>
      </c>
      <c r="G219" s="1">
        <f t="shared" si="34"/>
        <v>5</v>
      </c>
      <c r="H219" t="str">
        <f>INDEX([1]Sheet1!$C$3:$O$15, MATCH(E219, [1]Sheet1!$B$3:$B$15, 0), MATCH(F219,[1]Sheet1!$C$2:$O$2,0))</f>
        <v>0.31, 0.40</v>
      </c>
      <c r="I219" t="str">
        <f>INDEX([2]Sheet1!$C$3:$O$15, MATCH(E219, [2]Sheet1!$C$2:$O$2,0), MATCH(F219, [2]Sheet1!$B$3:$B$15,0))</f>
        <v>0.56, 0.65</v>
      </c>
      <c r="J219" t="str">
        <f t="shared" si="35"/>
        <v>0.31</v>
      </c>
      <c r="K219" t="str">
        <f t="shared" si="36"/>
        <v>0.40</v>
      </c>
      <c r="L219" t="str">
        <f t="shared" si="37"/>
        <v>0.56</v>
      </c>
      <c r="M219" t="str">
        <f t="shared" si="38"/>
        <v>0.65</v>
      </c>
      <c r="N219">
        <f>(15^(1-P219)-0.5^(1-P219))/(8^(1-P219)-4^(1-P219))</f>
        <v>3.696847766122294</v>
      </c>
      <c r="O219">
        <f>(15^(1-P219)-0.5^(1-P219))/(8^(1-P219)-2^(1-P219))</f>
        <v>2.2548728406924408</v>
      </c>
      <c r="P219" s="4">
        <f t="shared" si="39"/>
        <v>0.35499999999999998</v>
      </c>
      <c r="Q219" s="4">
        <f t="shared" si="40"/>
        <v>0.60499999999999998</v>
      </c>
      <c r="R219" s="4">
        <f t="shared" si="41"/>
        <v>2.9758603034073676</v>
      </c>
      <c r="S219" t="s">
        <v>40</v>
      </c>
      <c r="T219" t="s">
        <v>18</v>
      </c>
      <c r="U219" t="s">
        <v>39</v>
      </c>
      <c r="V219" t="s">
        <v>20</v>
      </c>
      <c r="W219" t="s">
        <v>21</v>
      </c>
      <c r="X219" t="s">
        <v>69</v>
      </c>
    </row>
    <row r="220" spans="1:24" x14ac:dyDescent="0.25">
      <c r="A220">
        <v>219</v>
      </c>
      <c r="B220" s="2">
        <v>6</v>
      </c>
      <c r="C220" s="2">
        <v>7</v>
      </c>
      <c r="D220" s="2">
        <v>3</v>
      </c>
      <c r="E220" s="1">
        <f t="shared" si="32"/>
        <v>7</v>
      </c>
      <c r="F220" s="1">
        <f t="shared" si="33"/>
        <v>8</v>
      </c>
      <c r="G220" s="1">
        <f t="shared" si="34"/>
        <v>4</v>
      </c>
      <c r="H220" t="str">
        <f>INDEX([1]Sheet1!$C$3:$O$15, MATCH(E220, [1]Sheet1!$B$3:$B$15, 0), MATCH(F220,[1]Sheet1!$C$2:$O$2,0))</f>
        <v>0.26, 0.36</v>
      </c>
      <c r="I220" t="str">
        <f>INDEX([2]Sheet1!$C$3:$O$15, MATCH(E220, [2]Sheet1!$C$2:$O$2,0), MATCH(F220, [2]Sheet1!$B$3:$B$15,0))</f>
        <v>0.60, 0.70</v>
      </c>
      <c r="J220" t="str">
        <f t="shared" si="35"/>
        <v>0.26</v>
      </c>
      <c r="K220" t="str">
        <f t="shared" si="36"/>
        <v>0.36</v>
      </c>
      <c r="L220" t="str">
        <f t="shared" si="37"/>
        <v>0.60</v>
      </c>
      <c r="M220" t="str">
        <f t="shared" si="38"/>
        <v>0.70</v>
      </c>
      <c r="N220">
        <f>(15^(1-P220)-0.5^(1-P220))/(8^(1-P220)-2^(1-P220))</f>
        <v>2.2660540781714462</v>
      </c>
      <c r="O220">
        <f>(15^(1-P220)-0.5^(1-P220))/(10^(1-P220)-2^(1-P220))</f>
        <v>1.7838523523333853</v>
      </c>
      <c r="P220" s="4">
        <f t="shared" si="39"/>
        <v>0.31</v>
      </c>
      <c r="Q220" s="4">
        <f t="shared" si="40"/>
        <v>0.64999999999999991</v>
      </c>
      <c r="R220" s="4">
        <f t="shared" si="41"/>
        <v>2.0249532152524159</v>
      </c>
      <c r="S220" t="s">
        <v>40</v>
      </c>
      <c r="T220" t="s">
        <v>25</v>
      </c>
      <c r="U220" t="s">
        <v>42</v>
      </c>
      <c r="V220" t="s">
        <v>34</v>
      </c>
      <c r="W220" t="s">
        <v>21</v>
      </c>
      <c r="X220" t="s">
        <v>69</v>
      </c>
    </row>
    <row r="221" spans="1:24" x14ac:dyDescent="0.25">
      <c r="A221">
        <v>220</v>
      </c>
      <c r="B221" s="2">
        <v>7</v>
      </c>
      <c r="C221" s="2">
        <v>6</v>
      </c>
      <c r="D221" s="2">
        <v>4</v>
      </c>
      <c r="E221" s="1">
        <f t="shared" si="32"/>
        <v>8</v>
      </c>
      <c r="F221" s="1">
        <f t="shared" si="33"/>
        <v>7</v>
      </c>
      <c r="G221" s="1">
        <f t="shared" si="34"/>
        <v>5</v>
      </c>
      <c r="H221" t="str">
        <f>INDEX([1]Sheet1!$C$3:$O$15, MATCH(E221, [1]Sheet1!$B$3:$B$15, 0), MATCH(F221,[1]Sheet1!$C$2:$O$2,0))</f>
        <v>0.25, 0.36</v>
      </c>
      <c r="I221" t="str">
        <f>INDEX([2]Sheet1!$C$3:$O$15, MATCH(E221, [2]Sheet1!$C$2:$O$2,0), MATCH(F221, [2]Sheet1!$B$3:$B$15,0))</f>
        <v>0.71, 0.82</v>
      </c>
      <c r="J221" t="str">
        <f t="shared" si="35"/>
        <v>0.25</v>
      </c>
      <c r="K221" t="str">
        <f t="shared" si="36"/>
        <v>0.36</v>
      </c>
      <c r="L221" t="str">
        <f t="shared" si="37"/>
        <v>0.71</v>
      </c>
      <c r="M221" t="str">
        <f t="shared" si="38"/>
        <v>0.82</v>
      </c>
      <c r="N221">
        <f>(15^(1-P221)-0.5^(1-P221))/(8^(1-P221)-4^(1-P221))</f>
        <v>3.6681074459793934</v>
      </c>
      <c r="O221">
        <f>(15^(1-P221)-0.5^(1-P221))/(8^(1-P221)-2^(1-P221))</f>
        <v>2.2674700602186646</v>
      </c>
      <c r="P221" s="4">
        <f t="shared" si="39"/>
        <v>0.30499999999999999</v>
      </c>
      <c r="Q221" s="4">
        <f t="shared" si="40"/>
        <v>0.7649999999999999</v>
      </c>
      <c r="R221" s="4">
        <f t="shared" si="41"/>
        <v>2.967788753099029</v>
      </c>
      <c r="S221" t="s">
        <v>32</v>
      </c>
      <c r="T221" t="s">
        <v>25</v>
      </c>
      <c r="U221" t="s">
        <v>33</v>
      </c>
      <c r="V221" t="s">
        <v>20</v>
      </c>
      <c r="W221" t="s">
        <v>21</v>
      </c>
      <c r="X221" t="s">
        <v>69</v>
      </c>
    </row>
    <row r="222" spans="1:24" x14ac:dyDescent="0.25">
      <c r="A222">
        <v>221</v>
      </c>
      <c r="B222" s="2">
        <v>7</v>
      </c>
      <c r="C222" s="2">
        <v>9</v>
      </c>
      <c r="D222" s="2">
        <v>4</v>
      </c>
      <c r="E222" s="1">
        <f t="shared" si="32"/>
        <v>8</v>
      </c>
      <c r="F222" s="1">
        <f t="shared" si="33"/>
        <v>10</v>
      </c>
      <c r="G222" s="1">
        <f t="shared" si="34"/>
        <v>5</v>
      </c>
      <c r="H222" t="str">
        <f>INDEX([1]Sheet1!$C$3:$O$15, MATCH(E222, [1]Sheet1!$B$3:$B$15, 0), MATCH(F222,[1]Sheet1!$C$2:$O$2,0))</f>
        <v>0.41, 0.50</v>
      </c>
      <c r="I222" t="str">
        <f>INDEX([2]Sheet1!$C$3:$O$15, MATCH(E222, [2]Sheet1!$C$2:$O$2,0), MATCH(F222, [2]Sheet1!$B$3:$B$15,0))</f>
        <v>0.56, 0.66</v>
      </c>
      <c r="J222" t="str">
        <f t="shared" si="35"/>
        <v>0.41</v>
      </c>
      <c r="K222" t="str">
        <f t="shared" si="36"/>
        <v>0.50</v>
      </c>
      <c r="L222" t="str">
        <f t="shared" si="37"/>
        <v>0.56</v>
      </c>
      <c r="M222" t="str">
        <f t="shared" si="38"/>
        <v>0.66</v>
      </c>
      <c r="N222">
        <f>(15^(1-P222)-0.5^(1-P222))/(8^(1-P222)-4^(1-P222))</f>
        <v>3.775859284838293</v>
      </c>
      <c r="O222">
        <f>(15^(1-P222)-0.5^(1-P222))/(8^(1-P222)-2^(1-P222))</f>
        <v>2.2403456427154924</v>
      </c>
      <c r="P222" s="4">
        <f t="shared" si="39"/>
        <v>0.45499999999999996</v>
      </c>
      <c r="Q222" s="4">
        <f t="shared" si="40"/>
        <v>0.6100000000000001</v>
      </c>
      <c r="R222" s="4">
        <f t="shared" si="41"/>
        <v>3.0081024637768925</v>
      </c>
      <c r="S222" t="s">
        <v>38</v>
      </c>
      <c r="T222" t="s">
        <v>18</v>
      </c>
      <c r="U222" t="s">
        <v>33</v>
      </c>
      <c r="V222" t="s">
        <v>20</v>
      </c>
      <c r="W222" t="s">
        <v>21</v>
      </c>
      <c r="X222" t="s">
        <v>69</v>
      </c>
    </row>
    <row r="223" spans="1:24" x14ac:dyDescent="0.25">
      <c r="A223">
        <v>222</v>
      </c>
      <c r="B223" s="2">
        <v>7</v>
      </c>
      <c r="C223" s="2">
        <v>10</v>
      </c>
      <c r="D223" s="2">
        <v>4</v>
      </c>
      <c r="E223" s="1">
        <f t="shared" si="32"/>
        <v>8</v>
      </c>
      <c r="F223" s="1">
        <f t="shared" si="33"/>
        <v>11</v>
      </c>
      <c r="G223" s="1">
        <f t="shared" si="34"/>
        <v>5</v>
      </c>
      <c r="H223" t="str">
        <f>INDEX([1]Sheet1!$C$3:$O$15, MATCH(E223, [1]Sheet1!$B$3:$B$15, 0), MATCH(F223,[1]Sheet1!$C$2:$O$2,0))</f>
        <v>0.46, 0.55</v>
      </c>
      <c r="I223" t="str">
        <f>INDEX([2]Sheet1!$C$3:$O$15, MATCH(E223, [2]Sheet1!$C$2:$O$2,0), MATCH(F223, [2]Sheet1!$B$3:$B$15,0))</f>
        <v>0.51, 0.60</v>
      </c>
      <c r="J223" t="str">
        <f t="shared" si="35"/>
        <v>0.46</v>
      </c>
      <c r="K223" t="str">
        <f t="shared" si="36"/>
        <v>0.55</v>
      </c>
      <c r="L223" t="str">
        <f t="shared" si="37"/>
        <v>0.51</v>
      </c>
      <c r="M223" t="str">
        <f t="shared" si="38"/>
        <v>0.60</v>
      </c>
      <c r="N223">
        <f>(15^(1-P223)-0.5^(1-P223))/(8^(1-P223)-4^(1-P223))</f>
        <v>3.8270414306202976</v>
      </c>
      <c r="O223">
        <f>(15^(1-P223)-0.5^(1-P223))/(8^(1-P223)-2^(1-P223))</f>
        <v>2.2386097440328845</v>
      </c>
      <c r="P223" s="4">
        <f t="shared" si="39"/>
        <v>0.505</v>
      </c>
      <c r="Q223" s="4">
        <f t="shared" si="40"/>
        <v>0.55499999999999994</v>
      </c>
      <c r="R223" s="4">
        <f t="shared" si="41"/>
        <v>3.0328255873265908</v>
      </c>
      <c r="S223" t="s">
        <v>32</v>
      </c>
      <c r="T223" t="s">
        <v>25</v>
      </c>
      <c r="U223" t="s">
        <v>39</v>
      </c>
      <c r="V223" t="s">
        <v>34</v>
      </c>
      <c r="W223" t="s">
        <v>21</v>
      </c>
      <c r="X223" t="s">
        <v>69</v>
      </c>
    </row>
    <row r="224" spans="1:24" x14ac:dyDescent="0.25">
      <c r="A224">
        <v>223</v>
      </c>
      <c r="B224" s="2">
        <v>6</v>
      </c>
      <c r="C224" s="2">
        <v>9</v>
      </c>
      <c r="D224" s="2">
        <v>3</v>
      </c>
      <c r="E224" s="1">
        <f t="shared" si="32"/>
        <v>7</v>
      </c>
      <c r="F224" s="1">
        <f t="shared" si="33"/>
        <v>10</v>
      </c>
      <c r="G224" s="1">
        <f t="shared" si="34"/>
        <v>4</v>
      </c>
      <c r="H224" t="str">
        <f>INDEX([1]Sheet1!$C$3:$O$15, MATCH(E224, [1]Sheet1!$B$3:$B$15, 0), MATCH(F224,[1]Sheet1!$C$2:$O$2,0))</f>
        <v>0.36, 0.45</v>
      </c>
      <c r="I224" t="str">
        <f>INDEX([2]Sheet1!$C$3:$O$15, MATCH(E224, [2]Sheet1!$C$2:$O$2,0), MATCH(F224, [2]Sheet1!$B$3:$B$15,0))</f>
        <v>0.51, 0.61</v>
      </c>
      <c r="J224" t="str">
        <f t="shared" si="35"/>
        <v>0.36</v>
      </c>
      <c r="K224" t="str">
        <f t="shared" si="36"/>
        <v>0.45</v>
      </c>
      <c r="L224" t="str">
        <f t="shared" si="37"/>
        <v>0.51</v>
      </c>
      <c r="M224" t="str">
        <f t="shared" si="38"/>
        <v>0.61</v>
      </c>
      <c r="N224">
        <f>(15^(1-P224)-0.5^(1-P224))/(8^(1-P224)-2^(1-P224))</f>
        <v>2.2458009202310438</v>
      </c>
      <c r="O224">
        <f>(15^(1-P224)-0.5^(1-P224))/(10^(1-P224)-2^(1-P224))</f>
        <v>1.7926488302905046</v>
      </c>
      <c r="P224" s="4">
        <f t="shared" si="39"/>
        <v>0.40500000000000003</v>
      </c>
      <c r="Q224" s="4">
        <f t="shared" si="40"/>
        <v>0.56000000000000005</v>
      </c>
      <c r="R224" s="4">
        <f t="shared" si="41"/>
        <v>2.0192248752607744</v>
      </c>
      <c r="S224" t="s">
        <v>35</v>
      </c>
      <c r="T224" t="s">
        <v>25</v>
      </c>
      <c r="U224" t="s">
        <v>42</v>
      </c>
      <c r="V224" t="s">
        <v>20</v>
      </c>
      <c r="W224" t="s">
        <v>23</v>
      </c>
      <c r="X224" t="s">
        <v>69</v>
      </c>
    </row>
    <row r="225" spans="1:24" x14ac:dyDescent="0.25">
      <c r="A225">
        <v>224</v>
      </c>
      <c r="B225" s="2">
        <v>7</v>
      </c>
      <c r="C225" s="2">
        <v>9</v>
      </c>
      <c r="D225" s="2">
        <v>4</v>
      </c>
      <c r="E225" s="1">
        <f t="shared" si="32"/>
        <v>8</v>
      </c>
      <c r="F225" s="1">
        <f t="shared" si="33"/>
        <v>10</v>
      </c>
      <c r="G225" s="1">
        <f t="shared" si="34"/>
        <v>5</v>
      </c>
      <c r="H225" t="str">
        <f>INDEX([1]Sheet1!$C$3:$O$15, MATCH(E225, [1]Sheet1!$B$3:$B$15, 0), MATCH(F225,[1]Sheet1!$C$2:$O$2,0))</f>
        <v>0.41, 0.50</v>
      </c>
      <c r="I225" t="str">
        <f>INDEX([2]Sheet1!$C$3:$O$15, MATCH(E225, [2]Sheet1!$C$2:$O$2,0), MATCH(F225, [2]Sheet1!$B$3:$B$15,0))</f>
        <v>0.56, 0.66</v>
      </c>
      <c r="J225" t="str">
        <f t="shared" si="35"/>
        <v>0.41</v>
      </c>
      <c r="K225" t="str">
        <f t="shared" si="36"/>
        <v>0.50</v>
      </c>
      <c r="L225" t="str">
        <f t="shared" si="37"/>
        <v>0.56</v>
      </c>
      <c r="M225" t="str">
        <f t="shared" si="38"/>
        <v>0.66</v>
      </c>
      <c r="N225">
        <f>(15^(1-P225)-0.5^(1-P225))/(8^(1-P225)-4^(1-P225))</f>
        <v>3.775859284838293</v>
      </c>
      <c r="O225">
        <f>(15^(1-P225)-0.5^(1-P225))/(8^(1-P225)-2^(1-P225))</f>
        <v>2.2403456427154924</v>
      </c>
      <c r="P225" s="4">
        <f t="shared" si="39"/>
        <v>0.45499999999999996</v>
      </c>
      <c r="Q225" s="4">
        <f t="shared" si="40"/>
        <v>0.6100000000000001</v>
      </c>
      <c r="R225" s="4">
        <f t="shared" si="41"/>
        <v>3.0081024637768925</v>
      </c>
      <c r="S225" t="s">
        <v>32</v>
      </c>
      <c r="T225" t="s">
        <v>25</v>
      </c>
      <c r="U225" t="s">
        <v>41</v>
      </c>
      <c r="V225" t="s">
        <v>20</v>
      </c>
      <c r="W225" t="s">
        <v>21</v>
      </c>
      <c r="X225" t="s">
        <v>69</v>
      </c>
    </row>
    <row r="226" spans="1:24" x14ac:dyDescent="0.25">
      <c r="A226">
        <v>225</v>
      </c>
      <c r="B226" s="2">
        <v>7</v>
      </c>
      <c r="C226" s="2">
        <v>6</v>
      </c>
      <c r="D226" s="2">
        <v>4</v>
      </c>
      <c r="E226" s="1">
        <f t="shared" si="32"/>
        <v>8</v>
      </c>
      <c r="F226" s="1">
        <f t="shared" si="33"/>
        <v>7</v>
      </c>
      <c r="G226" s="1">
        <f t="shared" si="34"/>
        <v>5</v>
      </c>
      <c r="H226" t="str">
        <f>INDEX([1]Sheet1!$C$3:$O$15, MATCH(E226, [1]Sheet1!$B$3:$B$15, 0), MATCH(F226,[1]Sheet1!$C$2:$O$2,0))</f>
        <v>0.25, 0.36</v>
      </c>
      <c r="I226" t="str">
        <f>INDEX([2]Sheet1!$C$3:$O$15, MATCH(E226, [2]Sheet1!$C$2:$O$2,0), MATCH(F226, [2]Sheet1!$B$3:$B$15,0))</f>
        <v>0.71, 0.82</v>
      </c>
      <c r="J226" t="str">
        <f t="shared" si="35"/>
        <v>0.25</v>
      </c>
      <c r="K226" t="str">
        <f t="shared" si="36"/>
        <v>0.36</v>
      </c>
      <c r="L226" t="str">
        <f t="shared" si="37"/>
        <v>0.71</v>
      </c>
      <c r="M226" t="str">
        <f t="shared" si="38"/>
        <v>0.82</v>
      </c>
      <c r="N226">
        <f>(15^(1-P226)-0.5^(1-P226))/(8^(1-P226)-4^(1-P226))</f>
        <v>3.6681074459793934</v>
      </c>
      <c r="O226">
        <f>(15^(1-P226)-0.5^(1-P226))/(8^(1-P226)-2^(1-P226))</f>
        <v>2.2674700602186646</v>
      </c>
      <c r="P226" s="4">
        <f t="shared" si="39"/>
        <v>0.30499999999999999</v>
      </c>
      <c r="Q226" s="4">
        <f t="shared" si="40"/>
        <v>0.7649999999999999</v>
      </c>
      <c r="R226" s="4">
        <f t="shared" si="41"/>
        <v>2.967788753099029</v>
      </c>
      <c r="S226" t="s">
        <v>44</v>
      </c>
      <c r="T226" t="s">
        <v>25</v>
      </c>
      <c r="U226" t="s">
        <v>43</v>
      </c>
      <c r="V226" t="s">
        <v>34</v>
      </c>
      <c r="W226" t="s">
        <v>21</v>
      </c>
      <c r="X226" t="s">
        <v>69</v>
      </c>
    </row>
    <row r="227" spans="1:24" x14ac:dyDescent="0.25">
      <c r="A227">
        <v>226</v>
      </c>
      <c r="B227" s="2">
        <v>7</v>
      </c>
      <c r="C227" s="2">
        <v>9</v>
      </c>
      <c r="D227" s="2">
        <v>4</v>
      </c>
      <c r="E227" s="1">
        <f t="shared" si="32"/>
        <v>8</v>
      </c>
      <c r="F227" s="1">
        <f t="shared" si="33"/>
        <v>10</v>
      </c>
      <c r="G227" s="1">
        <f t="shared" si="34"/>
        <v>5</v>
      </c>
      <c r="H227" t="str">
        <f>INDEX([1]Sheet1!$C$3:$O$15, MATCH(E227, [1]Sheet1!$B$3:$B$15, 0), MATCH(F227,[1]Sheet1!$C$2:$O$2,0))</f>
        <v>0.41, 0.50</v>
      </c>
      <c r="I227" t="str">
        <f>INDEX([2]Sheet1!$C$3:$O$15, MATCH(E227, [2]Sheet1!$C$2:$O$2,0), MATCH(F227, [2]Sheet1!$B$3:$B$15,0))</f>
        <v>0.56, 0.66</v>
      </c>
      <c r="J227" t="str">
        <f t="shared" si="35"/>
        <v>0.41</v>
      </c>
      <c r="K227" t="str">
        <f t="shared" si="36"/>
        <v>0.50</v>
      </c>
      <c r="L227" t="str">
        <f t="shared" si="37"/>
        <v>0.56</v>
      </c>
      <c r="M227" t="str">
        <f t="shared" si="38"/>
        <v>0.66</v>
      </c>
      <c r="N227">
        <f>(15^(1-P227)-0.5^(1-P227))/(8^(1-P227)-4^(1-P227))</f>
        <v>3.775859284838293</v>
      </c>
      <c r="O227">
        <f>(15^(1-P227)-0.5^(1-P227))/(8^(1-P227)-2^(1-P227))</f>
        <v>2.2403456427154924</v>
      </c>
      <c r="P227" s="4">
        <f t="shared" si="39"/>
        <v>0.45499999999999996</v>
      </c>
      <c r="Q227" s="4">
        <f t="shared" si="40"/>
        <v>0.6100000000000001</v>
      </c>
      <c r="R227" s="4">
        <f t="shared" si="41"/>
        <v>3.0081024637768925</v>
      </c>
      <c r="S227" t="s">
        <v>37</v>
      </c>
      <c r="T227" t="s">
        <v>25</v>
      </c>
      <c r="U227" t="s">
        <v>41</v>
      </c>
      <c r="V227" t="s">
        <v>34</v>
      </c>
      <c r="W227" t="s">
        <v>21</v>
      </c>
      <c r="X227" t="s">
        <v>69</v>
      </c>
    </row>
    <row r="228" spans="1:24" x14ac:dyDescent="0.25">
      <c r="A228">
        <v>227</v>
      </c>
      <c r="B228" s="2">
        <v>7</v>
      </c>
      <c r="C228" s="2">
        <v>10</v>
      </c>
      <c r="D228" s="2">
        <v>3</v>
      </c>
      <c r="E228" s="1">
        <f t="shared" si="32"/>
        <v>8</v>
      </c>
      <c r="F228" s="1">
        <f t="shared" si="33"/>
        <v>11</v>
      </c>
      <c r="G228" s="1">
        <f t="shared" si="34"/>
        <v>4</v>
      </c>
      <c r="H228" t="str">
        <f>INDEX([1]Sheet1!$C$3:$O$15, MATCH(E228, [1]Sheet1!$B$3:$B$15, 0), MATCH(F228,[1]Sheet1!$C$2:$O$2,0))</f>
        <v>0.46, 0.55</v>
      </c>
      <c r="I228" t="str">
        <f>INDEX([2]Sheet1!$C$3:$O$15, MATCH(E228, [2]Sheet1!$C$2:$O$2,0), MATCH(F228, [2]Sheet1!$B$3:$B$15,0))</f>
        <v>0.51, 0.60</v>
      </c>
      <c r="J228" t="str">
        <f t="shared" si="35"/>
        <v>0.46</v>
      </c>
      <c r="K228" t="str">
        <f t="shared" si="36"/>
        <v>0.55</v>
      </c>
      <c r="L228" t="str">
        <f t="shared" si="37"/>
        <v>0.51</v>
      </c>
      <c r="M228" t="str">
        <f t="shared" si="38"/>
        <v>0.60</v>
      </c>
      <c r="N228">
        <f>(15^(1-P228)-0.5^(1-P228))/(8^(1-P228)-2^(1-P228))</f>
        <v>2.2386097440328845</v>
      </c>
      <c r="O228">
        <f>(15^(1-P228)-0.5^(1-P228))/(10^(1-P228)-2^(1-P228))</f>
        <v>1.8123304674403691</v>
      </c>
      <c r="P228" s="4">
        <f t="shared" si="39"/>
        <v>0.505</v>
      </c>
      <c r="Q228" s="4">
        <f t="shared" si="40"/>
        <v>0.55499999999999994</v>
      </c>
      <c r="R228" s="4">
        <f t="shared" si="41"/>
        <v>2.0254701057366269</v>
      </c>
      <c r="S228" t="s">
        <v>37</v>
      </c>
      <c r="T228" t="s">
        <v>25</v>
      </c>
      <c r="U228" t="s">
        <v>39</v>
      </c>
      <c r="V228" t="s">
        <v>20</v>
      </c>
      <c r="W228" t="s">
        <v>23</v>
      </c>
      <c r="X228" t="s">
        <v>69</v>
      </c>
    </row>
    <row r="229" spans="1:24" x14ac:dyDescent="0.25">
      <c r="A229">
        <v>228</v>
      </c>
      <c r="B229" s="2">
        <v>6</v>
      </c>
      <c r="C229" s="2">
        <v>7</v>
      </c>
      <c r="D229" s="2">
        <v>4</v>
      </c>
      <c r="E229" s="1">
        <f t="shared" si="32"/>
        <v>7</v>
      </c>
      <c r="F229" s="1">
        <f t="shared" si="33"/>
        <v>8</v>
      </c>
      <c r="G229" s="1">
        <f t="shared" si="34"/>
        <v>5</v>
      </c>
      <c r="H229" t="str">
        <f>INDEX([1]Sheet1!$C$3:$O$15, MATCH(E229, [1]Sheet1!$B$3:$B$15, 0), MATCH(F229,[1]Sheet1!$C$2:$O$2,0))</f>
        <v>0.26, 0.36</v>
      </c>
      <c r="I229" t="str">
        <f>INDEX([2]Sheet1!$C$3:$O$15, MATCH(E229, [2]Sheet1!$C$2:$O$2,0), MATCH(F229, [2]Sheet1!$B$3:$B$15,0))</f>
        <v>0.60, 0.70</v>
      </c>
      <c r="J229" t="str">
        <f t="shared" si="35"/>
        <v>0.26</v>
      </c>
      <c r="K229" t="str">
        <f t="shared" si="36"/>
        <v>0.36</v>
      </c>
      <c r="L229" t="str">
        <f t="shared" si="37"/>
        <v>0.60</v>
      </c>
      <c r="M229" t="str">
        <f t="shared" si="38"/>
        <v>0.70</v>
      </c>
      <c r="N229">
        <f>(15^(1-P229)-0.5^(1-P229))/(8^(1-P229)-4^(1-P229))</f>
        <v>3.6706764227650881</v>
      </c>
      <c r="O229">
        <f>(15^(1-P229)-0.5^(1-P229))/(8^(1-P229)-2^(1-P229))</f>
        <v>2.2660540781714462</v>
      </c>
      <c r="P229" s="4">
        <f t="shared" si="39"/>
        <v>0.31</v>
      </c>
      <c r="Q229" s="4">
        <f t="shared" si="40"/>
        <v>0.64999999999999991</v>
      </c>
      <c r="R229" s="4">
        <f t="shared" si="41"/>
        <v>2.9683652504682669</v>
      </c>
      <c r="S229" t="s">
        <v>37</v>
      </c>
      <c r="T229" t="s">
        <v>18</v>
      </c>
      <c r="U229" t="s">
        <v>33</v>
      </c>
      <c r="V229" t="s">
        <v>34</v>
      </c>
      <c r="W229" t="s">
        <v>21</v>
      </c>
      <c r="X229" t="s">
        <v>69</v>
      </c>
    </row>
    <row r="230" spans="1:24" x14ac:dyDescent="0.25">
      <c r="A230">
        <v>229</v>
      </c>
      <c r="B230" s="2">
        <v>6</v>
      </c>
      <c r="C230" s="2">
        <v>7</v>
      </c>
      <c r="D230" s="2">
        <v>4</v>
      </c>
      <c r="E230" s="1">
        <f t="shared" si="32"/>
        <v>7</v>
      </c>
      <c r="F230" s="1">
        <f t="shared" si="33"/>
        <v>8</v>
      </c>
      <c r="G230" s="1">
        <f t="shared" si="34"/>
        <v>5</v>
      </c>
      <c r="H230" t="str">
        <f>INDEX([1]Sheet1!$C$3:$O$15, MATCH(E230, [1]Sheet1!$B$3:$B$15, 0), MATCH(F230,[1]Sheet1!$C$2:$O$2,0))</f>
        <v>0.26, 0.36</v>
      </c>
      <c r="I230" t="str">
        <f>INDEX([2]Sheet1!$C$3:$O$15, MATCH(E230, [2]Sheet1!$C$2:$O$2,0), MATCH(F230, [2]Sheet1!$B$3:$B$15,0))</f>
        <v>0.60, 0.70</v>
      </c>
      <c r="J230" t="str">
        <f t="shared" si="35"/>
        <v>0.26</v>
      </c>
      <c r="K230" t="str">
        <f t="shared" si="36"/>
        <v>0.36</v>
      </c>
      <c r="L230" t="str">
        <f t="shared" si="37"/>
        <v>0.60</v>
      </c>
      <c r="M230" t="str">
        <f t="shared" si="38"/>
        <v>0.70</v>
      </c>
      <c r="N230">
        <f>(15^(1-P230)-0.5^(1-P230))/(8^(1-P230)-4^(1-P230))</f>
        <v>3.6706764227650881</v>
      </c>
      <c r="O230">
        <f>(15^(1-P230)-0.5^(1-P230))/(8^(1-P230)-2^(1-P230))</f>
        <v>2.2660540781714462</v>
      </c>
      <c r="P230" s="4">
        <f t="shared" si="39"/>
        <v>0.31</v>
      </c>
      <c r="Q230" s="4">
        <f t="shared" si="40"/>
        <v>0.64999999999999991</v>
      </c>
      <c r="R230" s="4">
        <f t="shared" si="41"/>
        <v>2.9683652504682669</v>
      </c>
      <c r="S230" t="s">
        <v>35</v>
      </c>
      <c r="T230" t="s">
        <v>18</v>
      </c>
      <c r="U230" t="s">
        <v>42</v>
      </c>
      <c r="V230" t="s">
        <v>24</v>
      </c>
      <c r="W230" t="s">
        <v>21</v>
      </c>
      <c r="X230" t="s">
        <v>69</v>
      </c>
    </row>
    <row r="231" spans="1:24" x14ac:dyDescent="0.25">
      <c r="A231">
        <v>230</v>
      </c>
      <c r="B231" s="2">
        <v>6</v>
      </c>
      <c r="C231" s="2">
        <v>7</v>
      </c>
      <c r="D231" s="2">
        <v>4</v>
      </c>
      <c r="E231" s="1">
        <f t="shared" si="32"/>
        <v>7</v>
      </c>
      <c r="F231" s="1">
        <f t="shared" si="33"/>
        <v>8</v>
      </c>
      <c r="G231" s="1">
        <f t="shared" si="34"/>
        <v>5</v>
      </c>
      <c r="H231" t="str">
        <f>INDEX([1]Sheet1!$C$3:$O$15, MATCH(E231, [1]Sheet1!$B$3:$B$15, 0), MATCH(F231,[1]Sheet1!$C$2:$O$2,0))</f>
        <v>0.26, 0.36</v>
      </c>
      <c r="I231" t="str">
        <f>INDEX([2]Sheet1!$C$3:$O$15, MATCH(E231, [2]Sheet1!$C$2:$O$2,0), MATCH(F231, [2]Sheet1!$B$3:$B$15,0))</f>
        <v>0.60, 0.70</v>
      </c>
      <c r="J231" t="str">
        <f t="shared" si="35"/>
        <v>0.26</v>
      </c>
      <c r="K231" t="str">
        <f t="shared" si="36"/>
        <v>0.36</v>
      </c>
      <c r="L231" t="str">
        <f t="shared" si="37"/>
        <v>0.60</v>
      </c>
      <c r="M231" t="str">
        <f t="shared" si="38"/>
        <v>0.70</v>
      </c>
      <c r="N231">
        <f>(15^(1-P231)-0.5^(1-P231))/(8^(1-P231)-4^(1-P231))</f>
        <v>3.6706764227650881</v>
      </c>
      <c r="O231">
        <f>(15^(1-P231)-0.5^(1-P231))/(8^(1-P231)-2^(1-P231))</f>
        <v>2.2660540781714462</v>
      </c>
      <c r="P231" s="4">
        <f t="shared" si="39"/>
        <v>0.31</v>
      </c>
      <c r="Q231" s="4">
        <f t="shared" si="40"/>
        <v>0.64999999999999991</v>
      </c>
      <c r="R231" s="4">
        <f t="shared" si="41"/>
        <v>2.9683652504682669</v>
      </c>
      <c r="S231" t="s">
        <v>44</v>
      </c>
      <c r="T231" t="s">
        <v>18</v>
      </c>
      <c r="U231" t="s">
        <v>43</v>
      </c>
      <c r="V231" t="s">
        <v>28</v>
      </c>
      <c r="W231" t="s">
        <v>21</v>
      </c>
      <c r="X231" t="s">
        <v>69</v>
      </c>
    </row>
    <row r="232" spans="1:24" x14ac:dyDescent="0.25">
      <c r="A232">
        <v>231</v>
      </c>
      <c r="B232" s="2">
        <v>6</v>
      </c>
      <c r="C232" s="2">
        <v>9</v>
      </c>
      <c r="D232" s="2">
        <v>5</v>
      </c>
      <c r="E232" s="1">
        <f t="shared" si="32"/>
        <v>7</v>
      </c>
      <c r="F232" s="1">
        <f t="shared" si="33"/>
        <v>10</v>
      </c>
      <c r="G232" s="1">
        <f t="shared" si="34"/>
        <v>6</v>
      </c>
      <c r="H232" t="str">
        <f>INDEX([1]Sheet1!$C$3:$O$15, MATCH(E232, [1]Sheet1!$B$3:$B$15, 0), MATCH(F232,[1]Sheet1!$C$2:$O$2,0))</f>
        <v>0.36, 0.45</v>
      </c>
      <c r="I232" t="str">
        <f>INDEX([2]Sheet1!$C$3:$O$15, MATCH(E232, [2]Sheet1!$C$2:$O$2,0), MATCH(F232, [2]Sheet1!$B$3:$B$15,0))</f>
        <v>0.51, 0.61</v>
      </c>
      <c r="J232" t="str">
        <f t="shared" si="35"/>
        <v>0.36</v>
      </c>
      <c r="K232" t="str">
        <f t="shared" si="36"/>
        <v>0.45</v>
      </c>
      <c r="L232" t="str">
        <f t="shared" si="37"/>
        <v>0.51</v>
      </c>
      <c r="M232" t="str">
        <f t="shared" si="38"/>
        <v>0.61</v>
      </c>
      <c r="N232">
        <f>(15^(1-P232)-0.5^(1-P232))/(7^(1-P232)-4^(1-P232))</f>
        <v>4.8224880829055277</v>
      </c>
      <c r="O232">
        <f>(15^(1-P232)-0.5^(1-P232))/(8^(1-P232)-4^(1-P232))</f>
        <v>3.7326209669478962</v>
      </c>
      <c r="P232" s="4">
        <f t="shared" si="39"/>
        <v>0.40500000000000003</v>
      </c>
      <c r="Q232" s="4">
        <f t="shared" si="40"/>
        <v>0.56000000000000005</v>
      </c>
      <c r="R232" s="4">
        <f t="shared" si="41"/>
        <v>4.2775545249267122</v>
      </c>
      <c r="S232" t="s">
        <v>40</v>
      </c>
      <c r="T232" t="s">
        <v>18</v>
      </c>
      <c r="U232" t="s">
        <v>33</v>
      </c>
      <c r="V232" t="s">
        <v>20</v>
      </c>
      <c r="W232" t="s">
        <v>21</v>
      </c>
      <c r="X232" t="s">
        <v>69</v>
      </c>
    </row>
    <row r="233" spans="1:24" x14ac:dyDescent="0.25">
      <c r="A233">
        <v>232</v>
      </c>
      <c r="B233" s="2">
        <v>6</v>
      </c>
      <c r="C233" s="2">
        <v>7</v>
      </c>
      <c r="D233" s="2">
        <v>3</v>
      </c>
      <c r="E233" s="1">
        <f t="shared" si="32"/>
        <v>7</v>
      </c>
      <c r="F233" s="1">
        <f t="shared" si="33"/>
        <v>8</v>
      </c>
      <c r="G233" s="1">
        <f t="shared" si="34"/>
        <v>4</v>
      </c>
      <c r="H233" t="str">
        <f>INDEX([1]Sheet1!$C$3:$O$15, MATCH(E233, [1]Sheet1!$B$3:$B$15, 0), MATCH(F233,[1]Sheet1!$C$2:$O$2,0))</f>
        <v>0.26, 0.36</v>
      </c>
      <c r="I233" t="str">
        <f>INDEX([2]Sheet1!$C$3:$O$15, MATCH(E233, [2]Sheet1!$C$2:$O$2,0), MATCH(F233, [2]Sheet1!$B$3:$B$15,0))</f>
        <v>0.60, 0.70</v>
      </c>
      <c r="J233" t="str">
        <f t="shared" si="35"/>
        <v>0.26</v>
      </c>
      <c r="K233" t="str">
        <f t="shared" si="36"/>
        <v>0.36</v>
      </c>
      <c r="L233" t="str">
        <f t="shared" si="37"/>
        <v>0.60</v>
      </c>
      <c r="M233" t="str">
        <f t="shared" si="38"/>
        <v>0.70</v>
      </c>
      <c r="N233">
        <f>(15^(1-P233)-0.5^(1-P233))/(8^(1-P233)-2^(1-P233))</f>
        <v>2.2660540781714462</v>
      </c>
      <c r="O233">
        <f>(15^(1-P233)-0.5^(1-P233))/(10^(1-P233)-2^(1-P233))</f>
        <v>1.7838523523333853</v>
      </c>
      <c r="P233" s="4">
        <f t="shared" si="39"/>
        <v>0.31</v>
      </c>
      <c r="Q233" s="4">
        <f t="shared" si="40"/>
        <v>0.64999999999999991</v>
      </c>
      <c r="R233" s="4">
        <f t="shared" si="41"/>
        <v>2.0249532152524159</v>
      </c>
      <c r="S233" t="s">
        <v>32</v>
      </c>
      <c r="T233" t="s">
        <v>18</v>
      </c>
      <c r="U233" t="s">
        <v>33</v>
      </c>
      <c r="V233" t="s">
        <v>34</v>
      </c>
      <c r="W233" t="s">
        <v>21</v>
      </c>
      <c r="X233" t="s">
        <v>69</v>
      </c>
    </row>
    <row r="234" spans="1:24" x14ac:dyDescent="0.25">
      <c r="A234">
        <v>233</v>
      </c>
      <c r="B234" s="2">
        <v>6</v>
      </c>
      <c r="C234" s="2">
        <v>7</v>
      </c>
      <c r="D234" s="2">
        <v>3</v>
      </c>
      <c r="E234" s="1">
        <f t="shared" si="32"/>
        <v>7</v>
      </c>
      <c r="F234" s="1">
        <f t="shared" si="33"/>
        <v>8</v>
      </c>
      <c r="G234" s="1">
        <f t="shared" si="34"/>
        <v>4</v>
      </c>
      <c r="H234" t="str">
        <f>INDEX([1]Sheet1!$C$3:$O$15, MATCH(E234, [1]Sheet1!$B$3:$B$15, 0), MATCH(F234,[1]Sheet1!$C$2:$O$2,0))</f>
        <v>0.26, 0.36</v>
      </c>
      <c r="I234" t="str">
        <f>INDEX([2]Sheet1!$C$3:$O$15, MATCH(E234, [2]Sheet1!$C$2:$O$2,0), MATCH(F234, [2]Sheet1!$B$3:$B$15,0))</f>
        <v>0.60, 0.70</v>
      </c>
      <c r="J234" t="str">
        <f t="shared" si="35"/>
        <v>0.26</v>
      </c>
      <c r="K234" t="str">
        <f t="shared" si="36"/>
        <v>0.36</v>
      </c>
      <c r="L234" t="str">
        <f t="shared" si="37"/>
        <v>0.60</v>
      </c>
      <c r="M234" t="str">
        <f t="shared" si="38"/>
        <v>0.70</v>
      </c>
      <c r="N234">
        <f>(15^(1-P234)-0.5^(1-P234))/(8^(1-P234)-2^(1-P234))</f>
        <v>2.2660540781714462</v>
      </c>
      <c r="O234">
        <f>(15^(1-P234)-0.5^(1-P234))/(10^(1-P234)-2^(1-P234))</f>
        <v>1.7838523523333853</v>
      </c>
      <c r="P234" s="4">
        <f t="shared" si="39"/>
        <v>0.31</v>
      </c>
      <c r="Q234" s="4">
        <f t="shared" si="40"/>
        <v>0.64999999999999991</v>
      </c>
      <c r="R234" s="4">
        <f t="shared" si="41"/>
        <v>2.0249532152524159</v>
      </c>
      <c r="S234" t="s">
        <v>44</v>
      </c>
      <c r="T234" t="s">
        <v>18</v>
      </c>
      <c r="U234" t="s">
        <v>33</v>
      </c>
      <c r="V234" t="s">
        <v>20</v>
      </c>
      <c r="W234" t="s">
        <v>21</v>
      </c>
      <c r="X234" t="s">
        <v>69</v>
      </c>
    </row>
    <row r="235" spans="1:24" x14ac:dyDescent="0.25">
      <c r="A235">
        <v>234</v>
      </c>
      <c r="B235" s="2">
        <v>8</v>
      </c>
      <c r="C235" s="2">
        <v>10</v>
      </c>
      <c r="D235" s="2">
        <v>4</v>
      </c>
      <c r="E235" s="1">
        <f t="shared" si="32"/>
        <v>9</v>
      </c>
      <c r="F235" s="1">
        <f t="shared" si="33"/>
        <v>11</v>
      </c>
      <c r="G235" s="1">
        <f t="shared" si="34"/>
        <v>5</v>
      </c>
      <c r="H235" t="str">
        <f>INDEX([1]Sheet1!$C$3:$O$15, MATCH(E235, [1]Sheet1!$B$3:$B$15, 0), MATCH(F235,[1]Sheet1!$C$2:$O$2,0))</f>
        <v>0.50, 0.58</v>
      </c>
      <c r="I235" t="str">
        <f>INDEX([2]Sheet1!$C$3:$O$15, MATCH(E235, [2]Sheet1!$C$2:$O$2,0), MATCH(F235, [2]Sheet1!$B$3:$B$15,0))</f>
        <v>0.56, 0.65</v>
      </c>
      <c r="J235" t="str">
        <f t="shared" si="35"/>
        <v>0.50</v>
      </c>
      <c r="K235" t="str">
        <f t="shared" si="36"/>
        <v>0.58</v>
      </c>
      <c r="L235" t="str">
        <f t="shared" si="37"/>
        <v>0.56</v>
      </c>
      <c r="M235" t="str">
        <f t="shared" si="38"/>
        <v>0.65</v>
      </c>
      <c r="N235">
        <f>(15^(1-P235)-0.5^(1-P235))/(8^(1-P235)-4^(1-P235))</f>
        <v>3.8678769366733725</v>
      </c>
      <c r="O235">
        <f>(15^(1-P235)-0.5^(1-P235))/(8^(1-P235)-2^(1-P235))</f>
        <v>2.2396686234632694</v>
      </c>
      <c r="P235" s="4">
        <f t="shared" si="39"/>
        <v>0.54</v>
      </c>
      <c r="Q235" s="4">
        <f t="shared" si="40"/>
        <v>0.60499999999999998</v>
      </c>
      <c r="R235" s="4">
        <f t="shared" si="41"/>
        <v>3.053772780068321</v>
      </c>
      <c r="S235" t="s">
        <v>40</v>
      </c>
      <c r="T235" t="s">
        <v>18</v>
      </c>
      <c r="U235" t="s">
        <v>39</v>
      </c>
      <c r="V235" t="s">
        <v>20</v>
      </c>
      <c r="W235" t="s">
        <v>21</v>
      </c>
      <c r="X235" t="s">
        <v>69</v>
      </c>
    </row>
    <row r="236" spans="1:24" x14ac:dyDescent="0.25">
      <c r="A236">
        <v>235</v>
      </c>
      <c r="B236" s="2">
        <v>7</v>
      </c>
      <c r="C236" s="2">
        <v>8</v>
      </c>
      <c r="D236" s="2">
        <v>4</v>
      </c>
      <c r="E236" s="1">
        <f t="shared" si="32"/>
        <v>8</v>
      </c>
      <c r="F236" s="1">
        <f t="shared" si="33"/>
        <v>9</v>
      </c>
      <c r="G236" s="1">
        <f t="shared" si="34"/>
        <v>5</v>
      </c>
      <c r="H236" t="str">
        <f>INDEX([1]Sheet1!$C$3:$O$15, MATCH(E236, [1]Sheet1!$B$3:$B$15, 0), MATCH(F236,[1]Sheet1!$C$2:$O$2,0))</f>
        <v>0.37, 0.45</v>
      </c>
      <c r="I236" t="str">
        <f>INDEX([2]Sheet1!$C$3:$O$15, MATCH(E236, [2]Sheet1!$C$2:$O$2,0), MATCH(F236, [2]Sheet1!$B$3:$B$15,0))</f>
        <v>0.62, 0.70</v>
      </c>
      <c r="J236" t="str">
        <f t="shared" si="35"/>
        <v>0.37</v>
      </c>
      <c r="K236" t="str">
        <f t="shared" si="36"/>
        <v>0.45</v>
      </c>
      <c r="L236" t="str">
        <f t="shared" si="37"/>
        <v>0.62</v>
      </c>
      <c r="M236" t="str">
        <f t="shared" si="38"/>
        <v>0.70</v>
      </c>
      <c r="N236">
        <f>(15^(1-P236)-0.5^(1-P236))/(8^(1-P236)-4^(1-P236))</f>
        <v>3.7366013478997258</v>
      </c>
      <c r="O236">
        <f>(15^(1-P236)-0.5^(1-P236))/(8^(1-P236)-2^(1-P236))</f>
        <v>2.2450910398787109</v>
      </c>
      <c r="P236" s="4">
        <f t="shared" si="39"/>
        <v>0.41000000000000003</v>
      </c>
      <c r="Q236" s="4">
        <f t="shared" si="40"/>
        <v>0.65999999999999992</v>
      </c>
      <c r="R236" s="4">
        <f t="shared" si="41"/>
        <v>2.9908461938892184</v>
      </c>
      <c r="S236" t="s">
        <v>37</v>
      </c>
      <c r="T236" t="s">
        <v>25</v>
      </c>
      <c r="U236" t="s">
        <v>42</v>
      </c>
      <c r="V236" t="s">
        <v>20</v>
      </c>
      <c r="W236" t="s">
        <v>21</v>
      </c>
      <c r="X236" t="s">
        <v>69</v>
      </c>
    </row>
    <row r="237" spans="1:24" x14ac:dyDescent="0.25">
      <c r="A237">
        <v>236</v>
      </c>
      <c r="B237" s="2">
        <v>7</v>
      </c>
      <c r="C237" s="2">
        <v>6</v>
      </c>
      <c r="D237" s="2">
        <v>4</v>
      </c>
      <c r="E237" s="1">
        <f t="shared" si="32"/>
        <v>8</v>
      </c>
      <c r="F237" s="1">
        <f t="shared" si="33"/>
        <v>7</v>
      </c>
      <c r="G237" s="1">
        <f t="shared" si="34"/>
        <v>5</v>
      </c>
      <c r="H237" t="str">
        <f>INDEX([1]Sheet1!$C$3:$O$15, MATCH(E237, [1]Sheet1!$B$3:$B$15, 0), MATCH(F237,[1]Sheet1!$C$2:$O$2,0))</f>
        <v>0.25, 0.36</v>
      </c>
      <c r="I237" t="str">
        <f>INDEX([2]Sheet1!$C$3:$O$15, MATCH(E237, [2]Sheet1!$C$2:$O$2,0), MATCH(F237, [2]Sheet1!$B$3:$B$15,0))</f>
        <v>0.71, 0.82</v>
      </c>
      <c r="J237" t="str">
        <f t="shared" si="35"/>
        <v>0.25</v>
      </c>
      <c r="K237" t="str">
        <f t="shared" si="36"/>
        <v>0.36</v>
      </c>
      <c r="L237" t="str">
        <f t="shared" si="37"/>
        <v>0.71</v>
      </c>
      <c r="M237" t="str">
        <f t="shared" si="38"/>
        <v>0.82</v>
      </c>
      <c r="N237">
        <f>(15^(1-P237)-0.5^(1-P237))/(8^(1-P237)-4^(1-P237))</f>
        <v>3.6681074459793934</v>
      </c>
      <c r="O237">
        <f>(15^(1-P237)-0.5^(1-P237))/(8^(1-P237)-2^(1-P237))</f>
        <v>2.2674700602186646</v>
      </c>
      <c r="P237" s="4">
        <f t="shared" si="39"/>
        <v>0.30499999999999999</v>
      </c>
      <c r="Q237" s="4">
        <f t="shared" si="40"/>
        <v>0.7649999999999999</v>
      </c>
      <c r="R237" s="4">
        <f t="shared" si="41"/>
        <v>2.967788753099029</v>
      </c>
      <c r="S237" t="s">
        <v>32</v>
      </c>
      <c r="T237" t="s">
        <v>18</v>
      </c>
      <c r="U237" t="s">
        <v>33</v>
      </c>
      <c r="V237" t="s">
        <v>34</v>
      </c>
      <c r="W237" t="s">
        <v>21</v>
      </c>
      <c r="X237" t="s">
        <v>69</v>
      </c>
    </row>
    <row r="238" spans="1:24" x14ac:dyDescent="0.25">
      <c r="A238">
        <v>237</v>
      </c>
      <c r="B238" s="2">
        <v>6</v>
      </c>
      <c r="C238" s="2">
        <v>7</v>
      </c>
      <c r="D238" s="2">
        <v>4</v>
      </c>
      <c r="E238" s="1">
        <f t="shared" si="32"/>
        <v>7</v>
      </c>
      <c r="F238" s="1">
        <f t="shared" si="33"/>
        <v>8</v>
      </c>
      <c r="G238" s="1">
        <f t="shared" si="34"/>
        <v>5</v>
      </c>
      <c r="H238" t="str">
        <f>INDEX([1]Sheet1!$C$3:$O$15, MATCH(E238, [1]Sheet1!$B$3:$B$15, 0), MATCH(F238,[1]Sheet1!$C$2:$O$2,0))</f>
        <v>0.26, 0.36</v>
      </c>
      <c r="I238" t="str">
        <f>INDEX([2]Sheet1!$C$3:$O$15, MATCH(E238, [2]Sheet1!$C$2:$O$2,0), MATCH(F238, [2]Sheet1!$B$3:$B$15,0))</f>
        <v>0.60, 0.70</v>
      </c>
      <c r="J238" t="str">
        <f t="shared" si="35"/>
        <v>0.26</v>
      </c>
      <c r="K238" t="str">
        <f t="shared" si="36"/>
        <v>0.36</v>
      </c>
      <c r="L238" t="str">
        <f t="shared" si="37"/>
        <v>0.60</v>
      </c>
      <c r="M238" t="str">
        <f t="shared" si="38"/>
        <v>0.70</v>
      </c>
      <c r="N238">
        <f>(15^(1-P238)-0.5^(1-P238))/(8^(1-P238)-4^(1-P238))</f>
        <v>3.6706764227650881</v>
      </c>
      <c r="O238">
        <f>(15^(1-P238)-0.5^(1-P238))/(8^(1-P238)-2^(1-P238))</f>
        <v>2.2660540781714462</v>
      </c>
      <c r="P238" s="4">
        <f t="shared" si="39"/>
        <v>0.31</v>
      </c>
      <c r="Q238" s="4">
        <f t="shared" si="40"/>
        <v>0.64999999999999991</v>
      </c>
      <c r="R238" s="4">
        <f t="shared" si="41"/>
        <v>2.9683652504682669</v>
      </c>
      <c r="S238" t="s">
        <v>37</v>
      </c>
      <c r="T238" t="s">
        <v>18</v>
      </c>
      <c r="U238" t="s">
        <v>33</v>
      </c>
      <c r="V238" t="s">
        <v>20</v>
      </c>
      <c r="W238" t="s">
        <v>21</v>
      </c>
      <c r="X238" t="s">
        <v>69</v>
      </c>
    </row>
    <row r="239" spans="1:24" x14ac:dyDescent="0.25">
      <c r="A239">
        <v>238</v>
      </c>
      <c r="B239" s="2">
        <v>7</v>
      </c>
      <c r="C239" s="2">
        <v>9</v>
      </c>
      <c r="D239" s="2">
        <v>3</v>
      </c>
      <c r="E239" s="1">
        <f t="shared" si="32"/>
        <v>8</v>
      </c>
      <c r="F239" s="1">
        <f t="shared" si="33"/>
        <v>10</v>
      </c>
      <c r="G239" s="1">
        <f t="shared" si="34"/>
        <v>4</v>
      </c>
      <c r="H239" t="str">
        <f>INDEX([1]Sheet1!$C$3:$O$15, MATCH(E239, [1]Sheet1!$B$3:$B$15, 0), MATCH(F239,[1]Sheet1!$C$2:$O$2,0))</f>
        <v>0.41, 0.50</v>
      </c>
      <c r="I239" t="str">
        <f>INDEX([2]Sheet1!$C$3:$O$15, MATCH(E239, [2]Sheet1!$C$2:$O$2,0), MATCH(F239, [2]Sheet1!$B$3:$B$15,0))</f>
        <v>0.56, 0.66</v>
      </c>
      <c r="J239" t="str">
        <f t="shared" si="35"/>
        <v>0.41</v>
      </c>
      <c r="K239" t="str">
        <f t="shared" si="36"/>
        <v>0.50</v>
      </c>
      <c r="L239" t="str">
        <f t="shared" si="37"/>
        <v>0.56</v>
      </c>
      <c r="M239" t="str">
        <f t="shared" si="38"/>
        <v>0.66</v>
      </c>
      <c r="N239">
        <f>(15^(1-P239)-0.5^(1-P239))/(8^(1-P239)-2^(1-P239))</f>
        <v>2.2403456427154924</v>
      </c>
      <c r="O239">
        <f>(15^(1-P239)-0.5^(1-P239))/(10^(1-P239)-2^(1-P239))</f>
        <v>1.8010874604005553</v>
      </c>
      <c r="P239" s="4">
        <f t="shared" si="39"/>
        <v>0.45499999999999996</v>
      </c>
      <c r="Q239" s="4">
        <f t="shared" si="40"/>
        <v>0.6100000000000001</v>
      </c>
      <c r="R239" s="4">
        <f t="shared" si="41"/>
        <v>2.0207165515580239</v>
      </c>
      <c r="S239" t="s">
        <v>32</v>
      </c>
      <c r="T239" t="s">
        <v>25</v>
      </c>
      <c r="U239" t="s">
        <v>33</v>
      </c>
      <c r="V239" t="s">
        <v>34</v>
      </c>
      <c r="W239" t="s">
        <v>21</v>
      </c>
      <c r="X239" t="s">
        <v>69</v>
      </c>
    </row>
    <row r="240" spans="1:24" x14ac:dyDescent="0.25">
      <c r="A240">
        <v>239</v>
      </c>
      <c r="B240" s="2">
        <v>6</v>
      </c>
      <c r="C240" s="2">
        <v>7</v>
      </c>
      <c r="D240" s="2">
        <v>4</v>
      </c>
      <c r="E240" s="1">
        <f t="shared" si="32"/>
        <v>7</v>
      </c>
      <c r="F240" s="1">
        <f t="shared" si="33"/>
        <v>8</v>
      </c>
      <c r="G240" s="1">
        <f t="shared" si="34"/>
        <v>5</v>
      </c>
      <c r="H240" t="str">
        <f>INDEX([1]Sheet1!$C$3:$O$15, MATCH(E240, [1]Sheet1!$B$3:$B$15, 0), MATCH(F240,[1]Sheet1!$C$2:$O$2,0))</f>
        <v>0.26, 0.36</v>
      </c>
      <c r="I240" t="str">
        <f>INDEX([2]Sheet1!$C$3:$O$15, MATCH(E240, [2]Sheet1!$C$2:$O$2,0), MATCH(F240, [2]Sheet1!$B$3:$B$15,0))</f>
        <v>0.60, 0.70</v>
      </c>
      <c r="J240" t="str">
        <f t="shared" si="35"/>
        <v>0.26</v>
      </c>
      <c r="K240" t="str">
        <f t="shared" si="36"/>
        <v>0.36</v>
      </c>
      <c r="L240" t="str">
        <f t="shared" si="37"/>
        <v>0.60</v>
      </c>
      <c r="M240" t="str">
        <f t="shared" si="38"/>
        <v>0.70</v>
      </c>
      <c r="N240">
        <f>(15^(1-P240)-0.5^(1-P240))/(8^(1-P240)-4^(1-P240))</f>
        <v>3.6706764227650881</v>
      </c>
      <c r="O240">
        <f>(15^(1-P240)-0.5^(1-P240))/(8^(1-P240)-2^(1-P240))</f>
        <v>2.2660540781714462</v>
      </c>
      <c r="P240" s="4">
        <f t="shared" si="39"/>
        <v>0.31</v>
      </c>
      <c r="Q240" s="4">
        <f t="shared" si="40"/>
        <v>0.64999999999999991</v>
      </c>
      <c r="R240" s="4">
        <f t="shared" si="41"/>
        <v>2.9683652504682669</v>
      </c>
      <c r="S240" t="s">
        <v>38</v>
      </c>
      <c r="T240" t="s">
        <v>18</v>
      </c>
      <c r="U240" t="s">
        <v>41</v>
      </c>
      <c r="V240" t="s">
        <v>20</v>
      </c>
      <c r="W240" t="s">
        <v>21</v>
      </c>
      <c r="X240" t="s">
        <v>69</v>
      </c>
    </row>
    <row r="241" spans="1:24" x14ac:dyDescent="0.25">
      <c r="A241">
        <v>240</v>
      </c>
      <c r="B241" s="2">
        <v>6</v>
      </c>
      <c r="C241" s="2">
        <v>7</v>
      </c>
      <c r="D241" s="2">
        <v>3</v>
      </c>
      <c r="E241" s="1">
        <f t="shared" si="32"/>
        <v>7</v>
      </c>
      <c r="F241" s="1">
        <f t="shared" si="33"/>
        <v>8</v>
      </c>
      <c r="G241" s="1">
        <f t="shared" si="34"/>
        <v>4</v>
      </c>
      <c r="H241" t="str">
        <f>INDEX([1]Sheet1!$C$3:$O$15, MATCH(E241, [1]Sheet1!$B$3:$B$15, 0), MATCH(F241,[1]Sheet1!$C$2:$O$2,0))</f>
        <v>0.26, 0.36</v>
      </c>
      <c r="I241" t="str">
        <f>INDEX([2]Sheet1!$C$3:$O$15, MATCH(E241, [2]Sheet1!$C$2:$O$2,0), MATCH(F241, [2]Sheet1!$B$3:$B$15,0))</f>
        <v>0.60, 0.70</v>
      </c>
      <c r="J241" t="str">
        <f t="shared" si="35"/>
        <v>0.26</v>
      </c>
      <c r="K241" t="str">
        <f t="shared" si="36"/>
        <v>0.36</v>
      </c>
      <c r="L241" t="str">
        <f t="shared" si="37"/>
        <v>0.60</v>
      </c>
      <c r="M241" t="str">
        <f t="shared" si="38"/>
        <v>0.70</v>
      </c>
      <c r="N241">
        <f>(15^(1-P241)-0.5^(1-P241))/(8^(1-P241)-2^(1-P241))</f>
        <v>2.2660540781714462</v>
      </c>
      <c r="O241">
        <f>(15^(1-P241)-0.5^(1-P241))/(10^(1-P241)-2^(1-P241))</f>
        <v>1.7838523523333853</v>
      </c>
      <c r="P241" s="4">
        <f t="shared" si="39"/>
        <v>0.31</v>
      </c>
      <c r="Q241" s="4">
        <f t="shared" si="40"/>
        <v>0.64999999999999991</v>
      </c>
      <c r="R241" s="4">
        <f t="shared" si="41"/>
        <v>2.0249532152524159</v>
      </c>
      <c r="S241" t="s">
        <v>35</v>
      </c>
      <c r="T241" t="s">
        <v>25</v>
      </c>
      <c r="U241" t="s">
        <v>39</v>
      </c>
      <c r="V241" t="s">
        <v>34</v>
      </c>
      <c r="W241" t="s">
        <v>21</v>
      </c>
      <c r="X241" t="s">
        <v>69</v>
      </c>
    </row>
    <row r="242" spans="1:24" x14ac:dyDescent="0.25">
      <c r="A242">
        <v>241</v>
      </c>
      <c r="B242" s="2">
        <v>7</v>
      </c>
      <c r="C242" s="2">
        <v>6</v>
      </c>
      <c r="D242" s="2">
        <v>3</v>
      </c>
      <c r="E242" s="1">
        <f t="shared" si="32"/>
        <v>8</v>
      </c>
      <c r="F242" s="1">
        <f t="shared" si="33"/>
        <v>7</v>
      </c>
      <c r="G242" s="1">
        <f t="shared" si="34"/>
        <v>4</v>
      </c>
      <c r="H242" t="str">
        <f>INDEX([1]Sheet1!$C$3:$O$15, MATCH(E242, [1]Sheet1!$B$3:$B$15, 0), MATCH(F242,[1]Sheet1!$C$2:$O$2,0))</f>
        <v>0.25, 0.36</v>
      </c>
      <c r="I242" t="str">
        <f>INDEX([2]Sheet1!$C$3:$O$15, MATCH(E242, [2]Sheet1!$C$2:$O$2,0), MATCH(F242, [2]Sheet1!$B$3:$B$15,0))</f>
        <v>0.71, 0.82</v>
      </c>
      <c r="J242" t="str">
        <f t="shared" si="35"/>
        <v>0.25</v>
      </c>
      <c r="K242" t="str">
        <f t="shared" si="36"/>
        <v>0.36</v>
      </c>
      <c r="L242" t="str">
        <f t="shared" si="37"/>
        <v>0.71</v>
      </c>
      <c r="M242" t="str">
        <f t="shared" si="38"/>
        <v>0.82</v>
      </c>
      <c r="N242">
        <f>(15^(1-P242)-0.5^(1-P242))/(8^(1-P242)-2^(1-P242))</f>
        <v>2.2674700602186646</v>
      </c>
      <c r="O242">
        <f>(15^(1-P242)-0.5^(1-P242))/(10^(1-P242)-2^(1-P242))</f>
        <v>1.7836394157458582</v>
      </c>
      <c r="P242" s="4">
        <f t="shared" si="39"/>
        <v>0.30499999999999999</v>
      </c>
      <c r="Q242" s="4">
        <f t="shared" si="40"/>
        <v>0.7649999999999999</v>
      </c>
      <c r="R242" s="4">
        <f t="shared" si="41"/>
        <v>2.0255547379822616</v>
      </c>
      <c r="S242" t="s">
        <v>44</v>
      </c>
      <c r="T242" t="s">
        <v>18</v>
      </c>
      <c r="U242" t="s">
        <v>39</v>
      </c>
      <c r="V242" t="s">
        <v>34</v>
      </c>
      <c r="W242" t="s">
        <v>21</v>
      </c>
      <c r="X242" t="s">
        <v>69</v>
      </c>
    </row>
    <row r="243" spans="1:24" x14ac:dyDescent="0.25">
      <c r="A243">
        <v>242</v>
      </c>
      <c r="B243" s="2">
        <v>7</v>
      </c>
      <c r="C243" s="2">
        <v>6</v>
      </c>
      <c r="D243" s="2">
        <v>4</v>
      </c>
      <c r="E243" s="1">
        <f t="shared" si="32"/>
        <v>8</v>
      </c>
      <c r="F243" s="1">
        <f t="shared" si="33"/>
        <v>7</v>
      </c>
      <c r="G243" s="1">
        <f t="shared" si="34"/>
        <v>5</v>
      </c>
      <c r="H243" t="str">
        <f>INDEX([1]Sheet1!$C$3:$O$15, MATCH(E243, [1]Sheet1!$B$3:$B$15, 0), MATCH(F243,[1]Sheet1!$C$2:$O$2,0))</f>
        <v>0.25, 0.36</v>
      </c>
      <c r="I243" t="str">
        <f>INDEX([2]Sheet1!$C$3:$O$15, MATCH(E243, [2]Sheet1!$C$2:$O$2,0), MATCH(F243, [2]Sheet1!$B$3:$B$15,0))</f>
        <v>0.71, 0.82</v>
      </c>
      <c r="J243" t="str">
        <f t="shared" si="35"/>
        <v>0.25</v>
      </c>
      <c r="K243" t="str">
        <f t="shared" si="36"/>
        <v>0.36</v>
      </c>
      <c r="L243" t="str">
        <f t="shared" si="37"/>
        <v>0.71</v>
      </c>
      <c r="M243" t="str">
        <f t="shared" si="38"/>
        <v>0.82</v>
      </c>
      <c r="N243">
        <f>(15^(1-P243)-0.5^(1-P243))/(8^(1-P243)-4^(1-P243))</f>
        <v>3.6681074459793934</v>
      </c>
      <c r="O243">
        <f>(15^(1-P243)-0.5^(1-P243))/(8^(1-P243)-2^(1-P243))</f>
        <v>2.2674700602186646</v>
      </c>
      <c r="P243" s="4">
        <f t="shared" si="39"/>
        <v>0.30499999999999999</v>
      </c>
      <c r="Q243" s="4">
        <f t="shared" si="40"/>
        <v>0.7649999999999999</v>
      </c>
      <c r="R243" s="4">
        <f t="shared" si="41"/>
        <v>2.967788753099029</v>
      </c>
      <c r="S243" t="s">
        <v>37</v>
      </c>
      <c r="T243" t="s">
        <v>25</v>
      </c>
      <c r="U243" t="s">
        <v>33</v>
      </c>
      <c r="V243" t="s">
        <v>20</v>
      </c>
      <c r="W243" t="s">
        <v>21</v>
      </c>
      <c r="X243" t="s">
        <v>69</v>
      </c>
    </row>
    <row r="244" spans="1:24" x14ac:dyDescent="0.25">
      <c r="A244">
        <v>243</v>
      </c>
      <c r="B244" s="2">
        <v>5</v>
      </c>
      <c r="C244" s="2">
        <v>7</v>
      </c>
      <c r="D244" s="2">
        <v>2</v>
      </c>
      <c r="E244" s="1">
        <f t="shared" si="32"/>
        <v>6</v>
      </c>
      <c r="F244" s="1">
        <f t="shared" si="33"/>
        <v>8</v>
      </c>
      <c r="G244" s="1">
        <f t="shared" si="34"/>
        <v>3</v>
      </c>
      <c r="H244" t="str">
        <f>INDEX([1]Sheet1!$C$3:$O$15, MATCH(E244, [1]Sheet1!$B$3:$B$15, 0), MATCH(F244,[1]Sheet1!$C$2:$O$2,0))</f>
        <v>0.21, 0.31</v>
      </c>
      <c r="I244" t="str">
        <f>INDEX([2]Sheet1!$C$3:$O$15, MATCH(E244, [2]Sheet1!$C$2:$O$2,0), MATCH(F244, [2]Sheet1!$B$3:$B$15,0))</f>
        <v>0.55, 0.64</v>
      </c>
      <c r="J244" t="str">
        <f t="shared" si="35"/>
        <v>0.21</v>
      </c>
      <c r="K244" t="str">
        <f t="shared" si="36"/>
        <v>0.31</v>
      </c>
      <c r="L244" t="str">
        <f t="shared" si="37"/>
        <v>0.55</v>
      </c>
      <c r="M244" t="str">
        <f t="shared" si="38"/>
        <v>0.64</v>
      </c>
      <c r="N244">
        <f>(15^(1-P244)-0.5^(1-P244))/(10^(1-P244)-2^(1-P244))</f>
        <v>1.7827971391785058</v>
      </c>
      <c r="O244">
        <f>(15^(1-P244)-2^(1-P244))/(10^(1-P244)-2^(1-P244))</f>
        <v>1.5027000798266845</v>
      </c>
      <c r="P244" s="4">
        <f t="shared" si="39"/>
        <v>0.26</v>
      </c>
      <c r="Q244" s="4">
        <f t="shared" si="40"/>
        <v>0.59499999999999997</v>
      </c>
      <c r="R244" s="4">
        <f t="shared" si="41"/>
        <v>1.6427486095025952</v>
      </c>
      <c r="S244" t="s">
        <v>38</v>
      </c>
      <c r="T244" t="s">
        <v>25</v>
      </c>
      <c r="U244" t="s">
        <v>33</v>
      </c>
      <c r="V244" t="s">
        <v>34</v>
      </c>
      <c r="W244" t="s">
        <v>21</v>
      </c>
      <c r="X244" t="s">
        <v>69</v>
      </c>
    </row>
    <row r="245" spans="1:24" x14ac:dyDescent="0.25">
      <c r="A245">
        <v>244</v>
      </c>
      <c r="B245" s="2">
        <v>6</v>
      </c>
      <c r="C245" s="2">
        <v>7</v>
      </c>
      <c r="D245" s="2">
        <v>4</v>
      </c>
      <c r="E245" s="1">
        <f t="shared" si="32"/>
        <v>7</v>
      </c>
      <c r="F245" s="1">
        <f t="shared" si="33"/>
        <v>8</v>
      </c>
      <c r="G245" s="1">
        <f t="shared" si="34"/>
        <v>5</v>
      </c>
      <c r="H245" t="str">
        <f>INDEX([1]Sheet1!$C$3:$O$15, MATCH(E245, [1]Sheet1!$B$3:$B$15, 0), MATCH(F245,[1]Sheet1!$C$2:$O$2,0))</f>
        <v>0.26, 0.36</v>
      </c>
      <c r="I245" t="str">
        <f>INDEX([2]Sheet1!$C$3:$O$15, MATCH(E245, [2]Sheet1!$C$2:$O$2,0), MATCH(F245, [2]Sheet1!$B$3:$B$15,0))</f>
        <v>0.60, 0.70</v>
      </c>
      <c r="J245" t="str">
        <f t="shared" si="35"/>
        <v>0.26</v>
      </c>
      <c r="K245" t="str">
        <f t="shared" si="36"/>
        <v>0.36</v>
      </c>
      <c r="L245" t="str">
        <f t="shared" si="37"/>
        <v>0.60</v>
      </c>
      <c r="M245" t="str">
        <f t="shared" si="38"/>
        <v>0.70</v>
      </c>
      <c r="N245">
        <f>(15^(1-P245)-0.5^(1-P245))/(8^(1-P245)-4^(1-P245))</f>
        <v>3.6706764227650881</v>
      </c>
      <c r="O245">
        <f>(15^(1-P245)-0.5^(1-P245))/(8^(1-P245)-2^(1-P245))</f>
        <v>2.2660540781714462</v>
      </c>
      <c r="P245" s="4">
        <f t="shared" si="39"/>
        <v>0.31</v>
      </c>
      <c r="Q245" s="4">
        <f t="shared" si="40"/>
        <v>0.64999999999999991</v>
      </c>
      <c r="R245" s="4">
        <f t="shared" si="41"/>
        <v>2.9683652504682669</v>
      </c>
      <c r="S245" t="s">
        <v>40</v>
      </c>
      <c r="T245" t="s">
        <v>18</v>
      </c>
      <c r="U245" t="s">
        <v>33</v>
      </c>
      <c r="V245" t="s">
        <v>34</v>
      </c>
      <c r="W245" t="s">
        <v>21</v>
      </c>
      <c r="X245" t="s">
        <v>69</v>
      </c>
    </row>
    <row r="246" spans="1:24" x14ac:dyDescent="0.25">
      <c r="A246">
        <v>245</v>
      </c>
      <c r="B246" s="2">
        <v>6</v>
      </c>
      <c r="C246" s="2">
        <v>7</v>
      </c>
      <c r="D246" s="2">
        <v>4</v>
      </c>
      <c r="E246" s="1">
        <f t="shared" si="32"/>
        <v>7</v>
      </c>
      <c r="F246" s="1">
        <f t="shared" si="33"/>
        <v>8</v>
      </c>
      <c r="G246" s="1">
        <f t="shared" si="34"/>
        <v>5</v>
      </c>
      <c r="H246" t="str">
        <f>INDEX([1]Sheet1!$C$3:$O$15, MATCH(E246, [1]Sheet1!$B$3:$B$15, 0), MATCH(F246,[1]Sheet1!$C$2:$O$2,0))</f>
        <v>0.26, 0.36</v>
      </c>
      <c r="I246" t="str">
        <f>INDEX([2]Sheet1!$C$3:$O$15, MATCH(E246, [2]Sheet1!$C$2:$O$2,0), MATCH(F246, [2]Sheet1!$B$3:$B$15,0))</f>
        <v>0.60, 0.70</v>
      </c>
      <c r="J246" t="str">
        <f t="shared" si="35"/>
        <v>0.26</v>
      </c>
      <c r="K246" t="str">
        <f t="shared" si="36"/>
        <v>0.36</v>
      </c>
      <c r="L246" t="str">
        <f t="shared" si="37"/>
        <v>0.60</v>
      </c>
      <c r="M246" t="str">
        <f t="shared" si="38"/>
        <v>0.70</v>
      </c>
      <c r="N246">
        <f>(15^(1-P246)-0.5^(1-P246))/(8^(1-P246)-4^(1-P246))</f>
        <v>3.6706764227650881</v>
      </c>
      <c r="O246">
        <f>(15^(1-P246)-0.5^(1-P246))/(8^(1-P246)-2^(1-P246))</f>
        <v>2.2660540781714462</v>
      </c>
      <c r="P246" s="4">
        <f t="shared" si="39"/>
        <v>0.31</v>
      </c>
      <c r="Q246" s="4">
        <f t="shared" si="40"/>
        <v>0.64999999999999991</v>
      </c>
      <c r="R246" s="4">
        <f t="shared" si="41"/>
        <v>2.9683652504682669</v>
      </c>
      <c r="S246" t="s">
        <v>32</v>
      </c>
      <c r="T246" t="s">
        <v>25</v>
      </c>
      <c r="U246" t="s">
        <v>33</v>
      </c>
      <c r="V246" t="s">
        <v>20</v>
      </c>
      <c r="W246" t="s">
        <v>21</v>
      </c>
      <c r="X246" t="s">
        <v>69</v>
      </c>
    </row>
    <row r="247" spans="1:24" x14ac:dyDescent="0.25">
      <c r="A247">
        <v>246</v>
      </c>
      <c r="B247" s="2">
        <v>6</v>
      </c>
      <c r="C247" s="2">
        <v>10</v>
      </c>
      <c r="D247" s="2">
        <v>4</v>
      </c>
      <c r="E247" s="1">
        <f t="shared" si="32"/>
        <v>7</v>
      </c>
      <c r="F247" s="1">
        <f t="shared" si="33"/>
        <v>11</v>
      </c>
      <c r="G247" s="1">
        <f t="shared" si="34"/>
        <v>5</v>
      </c>
      <c r="H247" t="str">
        <f>INDEX([1]Sheet1!$C$3:$O$15, MATCH(E247, [1]Sheet1!$B$3:$B$15, 0), MATCH(F247,[1]Sheet1!$C$2:$O$2,0))</f>
        <v>0.41, 0.51</v>
      </c>
      <c r="I247" t="str">
        <f>INDEX([2]Sheet1!$C$3:$O$15, MATCH(E247, [2]Sheet1!$C$2:$O$2,0), MATCH(F247, [2]Sheet1!$B$3:$B$15,0))</f>
        <v>0.45, 0.55</v>
      </c>
      <c r="J247" t="str">
        <f t="shared" si="35"/>
        <v>0.41</v>
      </c>
      <c r="K247" t="str">
        <f t="shared" si="36"/>
        <v>0.51</v>
      </c>
      <c r="L247" t="str">
        <f t="shared" si="37"/>
        <v>0.45</v>
      </c>
      <c r="M247" t="str">
        <f t="shared" si="38"/>
        <v>0.55</v>
      </c>
      <c r="N247">
        <f>(15^(1-P247)-0.5^(1-P247))/(8^(1-P247)-4^(1-P247))</f>
        <v>3.7806117027622665</v>
      </c>
      <c r="O247">
        <f>(15^(1-P247)-0.5^(1-P247))/(8^(1-P247)-2^(1-P247))</f>
        <v>2.2400028833568153</v>
      </c>
      <c r="P247" s="4">
        <f t="shared" si="39"/>
        <v>0.45999999999999996</v>
      </c>
      <c r="Q247" s="4">
        <f t="shared" si="40"/>
        <v>0.5</v>
      </c>
      <c r="R247" s="4">
        <f t="shared" si="41"/>
        <v>3.0103072930595411</v>
      </c>
      <c r="S247" t="s">
        <v>44</v>
      </c>
      <c r="T247" t="s">
        <v>18</v>
      </c>
      <c r="U247" t="s">
        <v>33</v>
      </c>
      <c r="V247" t="s">
        <v>20</v>
      </c>
      <c r="W247" t="s">
        <v>23</v>
      </c>
      <c r="X247" t="s">
        <v>69</v>
      </c>
    </row>
    <row r="248" spans="1:24" x14ac:dyDescent="0.25">
      <c r="A248">
        <v>247</v>
      </c>
      <c r="B248" s="2">
        <v>6</v>
      </c>
      <c r="C248" s="2">
        <v>7</v>
      </c>
      <c r="D248" s="2">
        <v>2</v>
      </c>
      <c r="E248" s="1">
        <f t="shared" si="32"/>
        <v>7</v>
      </c>
      <c r="F248" s="1">
        <f t="shared" si="33"/>
        <v>8</v>
      </c>
      <c r="G248" s="1">
        <f t="shared" si="34"/>
        <v>3</v>
      </c>
      <c r="H248" t="str">
        <f>INDEX([1]Sheet1!$C$3:$O$15, MATCH(E248, [1]Sheet1!$B$3:$B$15, 0), MATCH(F248,[1]Sheet1!$C$2:$O$2,0))</f>
        <v>0.26, 0.36</v>
      </c>
      <c r="I248" t="str">
        <f>INDEX([2]Sheet1!$C$3:$O$15, MATCH(E248, [2]Sheet1!$C$2:$O$2,0), MATCH(F248, [2]Sheet1!$B$3:$B$15,0))</f>
        <v>0.60, 0.70</v>
      </c>
      <c r="J248" t="str">
        <f t="shared" si="35"/>
        <v>0.26</v>
      </c>
      <c r="K248" t="str">
        <f t="shared" si="36"/>
        <v>0.36</v>
      </c>
      <c r="L248" t="str">
        <f t="shared" si="37"/>
        <v>0.60</v>
      </c>
      <c r="M248" t="str">
        <f t="shared" si="38"/>
        <v>0.70</v>
      </c>
      <c r="N248">
        <f>(15^(1-P248)-0.5^(1-P248))/(10^(1-P248)-2^(1-P248))</f>
        <v>1.7838523523333853</v>
      </c>
      <c r="O248">
        <f>(15^(1-P248)-2^(1-P248))/(10^(1-P248)-2^(1-P248))</f>
        <v>1.4813928442183284</v>
      </c>
      <c r="P248" s="4">
        <f t="shared" si="39"/>
        <v>0.31</v>
      </c>
      <c r="Q248" s="4">
        <f t="shared" si="40"/>
        <v>0.64999999999999991</v>
      </c>
      <c r="R248" s="4">
        <f t="shared" si="41"/>
        <v>1.6326225982758569</v>
      </c>
      <c r="S248" t="s">
        <v>35</v>
      </c>
      <c r="T248" t="s">
        <v>18</v>
      </c>
      <c r="U248" t="s">
        <v>33</v>
      </c>
      <c r="V248" t="s">
        <v>20</v>
      </c>
      <c r="W248" t="s">
        <v>23</v>
      </c>
      <c r="X248" t="s">
        <v>69</v>
      </c>
    </row>
    <row r="249" spans="1:24" x14ac:dyDescent="0.25">
      <c r="A249">
        <v>248</v>
      </c>
      <c r="B249" s="2">
        <v>7</v>
      </c>
      <c r="C249" s="2">
        <v>6</v>
      </c>
      <c r="D249" s="2">
        <v>5</v>
      </c>
      <c r="E249" s="1">
        <f t="shared" si="32"/>
        <v>8</v>
      </c>
      <c r="F249" s="1">
        <f t="shared" si="33"/>
        <v>7</v>
      </c>
      <c r="G249" s="1">
        <f t="shared" si="34"/>
        <v>6</v>
      </c>
      <c r="H249" t="str">
        <f>INDEX([1]Sheet1!$C$3:$O$15, MATCH(E249, [1]Sheet1!$B$3:$B$15, 0), MATCH(F249,[1]Sheet1!$C$2:$O$2,0))</f>
        <v>0.25, 0.36</v>
      </c>
      <c r="I249" t="str">
        <f>INDEX([2]Sheet1!$C$3:$O$15, MATCH(E249, [2]Sheet1!$C$2:$O$2,0), MATCH(F249, [2]Sheet1!$B$3:$B$15,0))</f>
        <v>0.71, 0.82</v>
      </c>
      <c r="J249" t="str">
        <f t="shared" si="35"/>
        <v>0.25</v>
      </c>
      <c r="K249" t="str">
        <f t="shared" si="36"/>
        <v>0.36</v>
      </c>
      <c r="L249" t="str">
        <f t="shared" si="37"/>
        <v>0.71</v>
      </c>
      <c r="M249" t="str">
        <f t="shared" si="38"/>
        <v>0.82</v>
      </c>
      <c r="N249">
        <f>(15^(1-P249)-0.5^(1-P249))/(7^(1-P249)-4^(1-P249))</f>
        <v>4.7751526959725696</v>
      </c>
      <c r="O249">
        <f>(15^(1-P249)-0.5^(1-P249))/(8^(1-P249)-4^(1-P249))</f>
        <v>3.6681074459793934</v>
      </c>
      <c r="P249" s="4">
        <f t="shared" si="39"/>
        <v>0.30499999999999999</v>
      </c>
      <c r="Q249" s="4">
        <f t="shared" si="40"/>
        <v>0.7649999999999999</v>
      </c>
      <c r="R249" s="4">
        <f t="shared" si="41"/>
        <v>4.2216300709759818</v>
      </c>
      <c r="S249" t="s">
        <v>35</v>
      </c>
      <c r="T249" t="s">
        <v>18</v>
      </c>
      <c r="U249" t="s">
        <v>42</v>
      </c>
      <c r="V249" t="s">
        <v>28</v>
      </c>
      <c r="W249" t="s">
        <v>21</v>
      </c>
      <c r="X249" t="s">
        <v>69</v>
      </c>
    </row>
    <row r="250" spans="1:24" x14ac:dyDescent="0.25">
      <c r="A250">
        <v>249</v>
      </c>
      <c r="B250" s="2">
        <v>6</v>
      </c>
      <c r="C250" s="2">
        <v>9</v>
      </c>
      <c r="D250" s="2">
        <v>4</v>
      </c>
      <c r="E250" s="1">
        <f t="shared" si="32"/>
        <v>7</v>
      </c>
      <c r="F250" s="1">
        <f t="shared" si="33"/>
        <v>10</v>
      </c>
      <c r="G250" s="1">
        <f t="shared" si="34"/>
        <v>5</v>
      </c>
      <c r="H250" t="str">
        <f>INDEX([1]Sheet1!$C$3:$O$15, MATCH(E250, [1]Sheet1!$B$3:$B$15, 0), MATCH(F250,[1]Sheet1!$C$2:$O$2,0))</f>
        <v>0.36, 0.45</v>
      </c>
      <c r="I250" t="str">
        <f>INDEX([2]Sheet1!$C$3:$O$15, MATCH(E250, [2]Sheet1!$C$2:$O$2,0), MATCH(F250, [2]Sheet1!$B$3:$B$15,0))</f>
        <v>0.51, 0.61</v>
      </c>
      <c r="J250" t="str">
        <f t="shared" si="35"/>
        <v>0.36</v>
      </c>
      <c r="K250" t="str">
        <f t="shared" si="36"/>
        <v>0.45</v>
      </c>
      <c r="L250" t="str">
        <f t="shared" si="37"/>
        <v>0.51</v>
      </c>
      <c r="M250" t="str">
        <f t="shared" si="38"/>
        <v>0.61</v>
      </c>
      <c r="N250">
        <f>(15^(1-P250)-0.5^(1-P250))/(8^(1-P250)-4^(1-P250))</f>
        <v>3.7326209669478962</v>
      </c>
      <c r="O250">
        <f>(15^(1-P250)-0.5^(1-P250))/(8^(1-P250)-2^(1-P250))</f>
        <v>2.2458009202310438</v>
      </c>
      <c r="P250" s="4">
        <f t="shared" si="39"/>
        <v>0.40500000000000003</v>
      </c>
      <c r="Q250" s="4">
        <f t="shared" si="40"/>
        <v>0.56000000000000005</v>
      </c>
      <c r="R250" s="4">
        <f t="shared" si="41"/>
        <v>2.98921094358947</v>
      </c>
      <c r="S250" t="s">
        <v>44</v>
      </c>
      <c r="T250" t="s">
        <v>25</v>
      </c>
      <c r="U250" t="s">
        <v>43</v>
      </c>
      <c r="V250" t="s">
        <v>20</v>
      </c>
      <c r="W250" t="s">
        <v>21</v>
      </c>
      <c r="X250" t="s">
        <v>69</v>
      </c>
    </row>
    <row r="251" spans="1:24" x14ac:dyDescent="0.25">
      <c r="A251">
        <v>250</v>
      </c>
      <c r="B251" s="2">
        <v>8</v>
      </c>
      <c r="C251" s="2">
        <v>7</v>
      </c>
      <c r="D251" s="2">
        <v>4</v>
      </c>
      <c r="E251" s="1">
        <f t="shared" si="32"/>
        <v>9</v>
      </c>
      <c r="F251" s="1">
        <f t="shared" si="33"/>
        <v>8</v>
      </c>
      <c r="G251" s="1">
        <f t="shared" si="34"/>
        <v>5</v>
      </c>
      <c r="H251" t="str">
        <f>INDEX([1]Sheet1!$C$3:$O$15, MATCH(E251, [1]Sheet1!$B$3:$B$15, 0), MATCH(F251,[1]Sheet1!$C$2:$O$2,0))</f>
        <v>0.36, 0.44</v>
      </c>
      <c r="I251" t="str">
        <f>INDEX([2]Sheet1!$C$3:$O$15, MATCH(E251, [2]Sheet1!$C$2:$O$2,0), MATCH(F251, [2]Sheet1!$B$3:$B$15,0))</f>
        <v>0.71, 0.80</v>
      </c>
      <c r="J251" t="str">
        <f t="shared" si="35"/>
        <v>0.36</v>
      </c>
      <c r="K251" t="str">
        <f t="shared" si="36"/>
        <v>0.44</v>
      </c>
      <c r="L251" t="str">
        <f t="shared" si="37"/>
        <v>0.71</v>
      </c>
      <c r="M251" t="str">
        <f t="shared" si="38"/>
        <v>0.80</v>
      </c>
      <c r="N251">
        <f>(15^(1-P251)-0.5^(1-P251))/(8^(1-P251)-4^(1-P251))</f>
        <v>3.728715198871174</v>
      </c>
      <c r="O251">
        <f>(15^(1-P251)-0.5^(1-P251))/(8^(1-P251)-2^(1-P251))</f>
        <v>2.2465469576199935</v>
      </c>
      <c r="P251" s="4">
        <f t="shared" si="39"/>
        <v>0.4</v>
      </c>
      <c r="Q251" s="4">
        <f t="shared" si="40"/>
        <v>0.755</v>
      </c>
      <c r="R251" s="4">
        <f t="shared" si="41"/>
        <v>2.9876310782455837</v>
      </c>
      <c r="S251" t="s">
        <v>32</v>
      </c>
      <c r="T251" t="s">
        <v>25</v>
      </c>
      <c r="U251" t="s">
        <v>39</v>
      </c>
      <c r="V251" t="s">
        <v>34</v>
      </c>
      <c r="W251" t="s">
        <v>21</v>
      </c>
      <c r="X251" t="s">
        <v>69</v>
      </c>
    </row>
    <row r="252" spans="1:24" x14ac:dyDescent="0.25">
      <c r="A252">
        <v>251</v>
      </c>
      <c r="B252" s="2">
        <v>6</v>
      </c>
      <c r="C252" s="2">
        <v>7</v>
      </c>
      <c r="D252" s="2">
        <v>4</v>
      </c>
      <c r="E252" s="1">
        <f t="shared" si="32"/>
        <v>7</v>
      </c>
      <c r="F252" s="1">
        <f t="shared" si="33"/>
        <v>8</v>
      </c>
      <c r="G252" s="1">
        <f t="shared" si="34"/>
        <v>5</v>
      </c>
      <c r="H252" t="str">
        <f>INDEX([1]Sheet1!$C$3:$O$15, MATCH(E252, [1]Sheet1!$B$3:$B$15, 0), MATCH(F252,[1]Sheet1!$C$2:$O$2,0))</f>
        <v>0.26, 0.36</v>
      </c>
      <c r="I252" t="str">
        <f>INDEX([2]Sheet1!$C$3:$O$15, MATCH(E252, [2]Sheet1!$C$2:$O$2,0), MATCH(F252, [2]Sheet1!$B$3:$B$15,0))</f>
        <v>0.60, 0.70</v>
      </c>
      <c r="J252" t="str">
        <f t="shared" si="35"/>
        <v>0.26</v>
      </c>
      <c r="K252" t="str">
        <f t="shared" si="36"/>
        <v>0.36</v>
      </c>
      <c r="L252" t="str">
        <f t="shared" si="37"/>
        <v>0.60</v>
      </c>
      <c r="M252" t="str">
        <f t="shared" si="38"/>
        <v>0.70</v>
      </c>
      <c r="N252">
        <f>(15^(1-P252)-0.5^(1-P252))/(8^(1-P252)-4^(1-P252))</f>
        <v>3.6706764227650881</v>
      </c>
      <c r="O252">
        <f>(15^(1-P252)-0.5^(1-P252))/(8^(1-P252)-2^(1-P252))</f>
        <v>2.2660540781714462</v>
      </c>
      <c r="P252" s="4">
        <f t="shared" si="39"/>
        <v>0.31</v>
      </c>
      <c r="Q252" s="4">
        <f t="shared" si="40"/>
        <v>0.64999999999999991</v>
      </c>
      <c r="R252" s="4">
        <f t="shared" si="41"/>
        <v>2.9683652504682669</v>
      </c>
      <c r="S252" t="s">
        <v>38</v>
      </c>
      <c r="T252" t="s">
        <v>25</v>
      </c>
      <c r="U252" t="s">
        <v>42</v>
      </c>
      <c r="V252" t="s">
        <v>20</v>
      </c>
      <c r="W252" t="s">
        <v>21</v>
      </c>
      <c r="X252" t="s">
        <v>69</v>
      </c>
    </row>
    <row r="253" spans="1:24" x14ac:dyDescent="0.25">
      <c r="A253">
        <v>252</v>
      </c>
      <c r="B253" s="2">
        <v>6</v>
      </c>
      <c r="C253" s="2">
        <v>7</v>
      </c>
      <c r="D253" s="2">
        <v>4</v>
      </c>
      <c r="E253" s="1">
        <f t="shared" si="32"/>
        <v>7</v>
      </c>
      <c r="F253" s="1">
        <f t="shared" si="33"/>
        <v>8</v>
      </c>
      <c r="G253" s="1">
        <f t="shared" si="34"/>
        <v>5</v>
      </c>
      <c r="H253" t="str">
        <f>INDEX([1]Sheet1!$C$3:$O$15, MATCH(E253, [1]Sheet1!$B$3:$B$15, 0), MATCH(F253,[1]Sheet1!$C$2:$O$2,0))</f>
        <v>0.26, 0.36</v>
      </c>
      <c r="I253" t="str">
        <f>INDEX([2]Sheet1!$C$3:$O$15, MATCH(E253, [2]Sheet1!$C$2:$O$2,0), MATCH(F253, [2]Sheet1!$B$3:$B$15,0))</f>
        <v>0.60, 0.70</v>
      </c>
      <c r="J253" t="str">
        <f t="shared" si="35"/>
        <v>0.26</v>
      </c>
      <c r="K253" t="str">
        <f t="shared" si="36"/>
        <v>0.36</v>
      </c>
      <c r="L253" t="str">
        <f t="shared" si="37"/>
        <v>0.60</v>
      </c>
      <c r="M253" t="str">
        <f t="shared" si="38"/>
        <v>0.70</v>
      </c>
      <c r="N253">
        <f>(15^(1-P253)-0.5^(1-P253))/(8^(1-P253)-4^(1-P253))</f>
        <v>3.6706764227650881</v>
      </c>
      <c r="O253">
        <f>(15^(1-P253)-0.5^(1-P253))/(8^(1-P253)-2^(1-P253))</f>
        <v>2.2660540781714462</v>
      </c>
      <c r="P253" s="4">
        <f t="shared" si="39"/>
        <v>0.31</v>
      </c>
      <c r="Q253" s="4">
        <f t="shared" si="40"/>
        <v>0.64999999999999991</v>
      </c>
      <c r="R253" s="4">
        <f t="shared" si="41"/>
        <v>2.9683652504682669</v>
      </c>
      <c r="S253" t="s">
        <v>40</v>
      </c>
      <c r="T253" t="s">
        <v>18</v>
      </c>
      <c r="U253" t="s">
        <v>41</v>
      </c>
      <c r="V253" t="s">
        <v>20</v>
      </c>
      <c r="W253" t="s">
        <v>21</v>
      </c>
      <c r="X253" t="s">
        <v>69</v>
      </c>
    </row>
    <row r="254" spans="1:24" x14ac:dyDescent="0.25">
      <c r="A254">
        <v>253</v>
      </c>
      <c r="B254" s="2">
        <v>7</v>
      </c>
      <c r="C254" s="2">
        <v>6</v>
      </c>
      <c r="D254" s="2">
        <v>3</v>
      </c>
      <c r="E254" s="1">
        <f t="shared" si="32"/>
        <v>8</v>
      </c>
      <c r="F254" s="1">
        <f t="shared" si="33"/>
        <v>7</v>
      </c>
      <c r="G254" s="1">
        <f t="shared" si="34"/>
        <v>4</v>
      </c>
      <c r="H254" t="str">
        <f>INDEX([1]Sheet1!$C$3:$O$15, MATCH(E254, [1]Sheet1!$B$3:$B$15, 0), MATCH(F254,[1]Sheet1!$C$2:$O$2,0))</f>
        <v>0.25, 0.36</v>
      </c>
      <c r="I254" t="str">
        <f>INDEX([2]Sheet1!$C$3:$O$15, MATCH(E254, [2]Sheet1!$C$2:$O$2,0), MATCH(F254, [2]Sheet1!$B$3:$B$15,0))</f>
        <v>0.71, 0.82</v>
      </c>
      <c r="J254" t="str">
        <f t="shared" si="35"/>
        <v>0.25</v>
      </c>
      <c r="K254" t="str">
        <f t="shared" si="36"/>
        <v>0.36</v>
      </c>
      <c r="L254" t="str">
        <f t="shared" si="37"/>
        <v>0.71</v>
      </c>
      <c r="M254" t="str">
        <f t="shared" si="38"/>
        <v>0.82</v>
      </c>
      <c r="N254">
        <f>(15^(1-P254)-0.5^(1-P254))/(8^(1-P254)-2^(1-P254))</f>
        <v>2.2674700602186646</v>
      </c>
      <c r="O254">
        <f>(15^(1-P254)-0.5^(1-P254))/(10^(1-P254)-2^(1-P254))</f>
        <v>1.7836394157458582</v>
      </c>
      <c r="P254" s="4">
        <f t="shared" si="39"/>
        <v>0.30499999999999999</v>
      </c>
      <c r="Q254" s="4">
        <f t="shared" si="40"/>
        <v>0.7649999999999999</v>
      </c>
      <c r="R254" s="4">
        <f t="shared" si="41"/>
        <v>2.0255547379822616</v>
      </c>
      <c r="S254" t="s">
        <v>35</v>
      </c>
      <c r="T254" t="s">
        <v>25</v>
      </c>
      <c r="U254" t="s">
        <v>33</v>
      </c>
      <c r="V254" t="s">
        <v>34</v>
      </c>
      <c r="W254" t="s">
        <v>21</v>
      </c>
      <c r="X254" t="s">
        <v>69</v>
      </c>
    </row>
    <row r="255" spans="1:24" x14ac:dyDescent="0.25">
      <c r="A255">
        <v>254</v>
      </c>
      <c r="B255" s="2">
        <v>7</v>
      </c>
      <c r="C255" s="2">
        <v>9</v>
      </c>
      <c r="D255" s="2">
        <v>4</v>
      </c>
      <c r="E255" s="1">
        <f t="shared" si="32"/>
        <v>8</v>
      </c>
      <c r="F255" s="1">
        <f t="shared" si="33"/>
        <v>10</v>
      </c>
      <c r="G255" s="1">
        <f t="shared" si="34"/>
        <v>5</v>
      </c>
      <c r="H255" t="str">
        <f>INDEX([1]Sheet1!$C$3:$O$15, MATCH(E255, [1]Sheet1!$B$3:$B$15, 0), MATCH(F255,[1]Sheet1!$C$2:$O$2,0))</f>
        <v>0.41, 0.50</v>
      </c>
      <c r="I255" t="str">
        <f>INDEX([2]Sheet1!$C$3:$O$15, MATCH(E255, [2]Sheet1!$C$2:$O$2,0), MATCH(F255, [2]Sheet1!$B$3:$B$15,0))</f>
        <v>0.56, 0.66</v>
      </c>
      <c r="J255" t="str">
        <f t="shared" si="35"/>
        <v>0.41</v>
      </c>
      <c r="K255" t="str">
        <f t="shared" si="36"/>
        <v>0.50</v>
      </c>
      <c r="L255" t="str">
        <f t="shared" si="37"/>
        <v>0.56</v>
      </c>
      <c r="M255" t="str">
        <f t="shared" si="38"/>
        <v>0.66</v>
      </c>
      <c r="N255">
        <f>(15^(1-P255)-0.5^(1-P255))/(8^(1-P255)-4^(1-P255))</f>
        <v>3.775859284838293</v>
      </c>
      <c r="O255">
        <f>(15^(1-P255)-0.5^(1-P255))/(8^(1-P255)-2^(1-P255))</f>
        <v>2.2403456427154924</v>
      </c>
      <c r="P255" s="4">
        <f t="shared" si="39"/>
        <v>0.45499999999999996</v>
      </c>
      <c r="Q255" s="4">
        <f t="shared" si="40"/>
        <v>0.6100000000000001</v>
      </c>
      <c r="R255" s="4">
        <f t="shared" si="41"/>
        <v>3.0081024637768925</v>
      </c>
      <c r="S255" t="s">
        <v>37</v>
      </c>
      <c r="T255" t="s">
        <v>18</v>
      </c>
      <c r="U255" t="s">
        <v>39</v>
      </c>
      <c r="V255" t="s">
        <v>34</v>
      </c>
      <c r="W255" t="s">
        <v>21</v>
      </c>
      <c r="X255" t="s">
        <v>69</v>
      </c>
    </row>
    <row r="256" spans="1:24" x14ac:dyDescent="0.25">
      <c r="A256">
        <v>255</v>
      </c>
      <c r="B256" s="2">
        <v>6</v>
      </c>
      <c r="C256" s="2">
        <v>7</v>
      </c>
      <c r="D256" s="2">
        <v>4</v>
      </c>
      <c r="E256" s="1">
        <f t="shared" si="32"/>
        <v>7</v>
      </c>
      <c r="F256" s="1">
        <f t="shared" si="33"/>
        <v>8</v>
      </c>
      <c r="G256" s="1">
        <f t="shared" si="34"/>
        <v>5</v>
      </c>
      <c r="H256" t="str">
        <f>INDEX([1]Sheet1!$C$3:$O$15, MATCH(E256, [1]Sheet1!$B$3:$B$15, 0), MATCH(F256,[1]Sheet1!$C$2:$O$2,0))</f>
        <v>0.26, 0.36</v>
      </c>
      <c r="I256" t="str">
        <f>INDEX([2]Sheet1!$C$3:$O$15, MATCH(E256, [2]Sheet1!$C$2:$O$2,0), MATCH(F256, [2]Sheet1!$B$3:$B$15,0))</f>
        <v>0.60, 0.70</v>
      </c>
      <c r="J256" t="str">
        <f t="shared" si="35"/>
        <v>0.26</v>
      </c>
      <c r="K256" t="str">
        <f t="shared" si="36"/>
        <v>0.36</v>
      </c>
      <c r="L256" t="str">
        <f t="shared" si="37"/>
        <v>0.60</v>
      </c>
      <c r="M256" t="str">
        <f t="shared" si="38"/>
        <v>0.70</v>
      </c>
      <c r="N256">
        <f>(15^(1-P256)-0.5^(1-P256))/(8^(1-P256)-4^(1-P256))</f>
        <v>3.6706764227650881</v>
      </c>
      <c r="O256">
        <f>(15^(1-P256)-0.5^(1-P256))/(8^(1-P256)-2^(1-P256))</f>
        <v>2.2660540781714462</v>
      </c>
      <c r="P256" s="4">
        <f t="shared" si="39"/>
        <v>0.31</v>
      </c>
      <c r="Q256" s="4">
        <f t="shared" si="40"/>
        <v>0.64999999999999991</v>
      </c>
      <c r="R256" s="4">
        <f t="shared" si="41"/>
        <v>2.9683652504682669</v>
      </c>
      <c r="S256" t="s">
        <v>35</v>
      </c>
      <c r="T256" t="s">
        <v>18</v>
      </c>
      <c r="U256" t="s">
        <v>41</v>
      </c>
      <c r="V256" t="s">
        <v>28</v>
      </c>
      <c r="W256" t="s">
        <v>21</v>
      </c>
      <c r="X256" t="s">
        <v>69</v>
      </c>
    </row>
    <row r="257" spans="1:24" x14ac:dyDescent="0.25">
      <c r="A257">
        <v>256</v>
      </c>
      <c r="B257" s="2">
        <v>6</v>
      </c>
      <c r="C257" s="2">
        <v>7</v>
      </c>
      <c r="D257" s="2">
        <v>2</v>
      </c>
      <c r="E257" s="1">
        <f t="shared" si="32"/>
        <v>7</v>
      </c>
      <c r="F257" s="1">
        <f t="shared" si="33"/>
        <v>8</v>
      </c>
      <c r="G257" s="1">
        <f t="shared" si="34"/>
        <v>3</v>
      </c>
      <c r="H257" t="str">
        <f>INDEX([1]Sheet1!$C$3:$O$15, MATCH(E257, [1]Sheet1!$B$3:$B$15, 0), MATCH(F257,[1]Sheet1!$C$2:$O$2,0))</f>
        <v>0.26, 0.36</v>
      </c>
      <c r="I257" t="str">
        <f>INDEX([2]Sheet1!$C$3:$O$15, MATCH(E257, [2]Sheet1!$C$2:$O$2,0), MATCH(F257, [2]Sheet1!$B$3:$B$15,0))</f>
        <v>0.60, 0.70</v>
      </c>
      <c r="J257" t="str">
        <f t="shared" si="35"/>
        <v>0.26</v>
      </c>
      <c r="K257" t="str">
        <f t="shared" si="36"/>
        <v>0.36</v>
      </c>
      <c r="L257" t="str">
        <f t="shared" si="37"/>
        <v>0.60</v>
      </c>
      <c r="M257" t="str">
        <f t="shared" si="38"/>
        <v>0.70</v>
      </c>
      <c r="N257">
        <f>(15^(1-P257)-0.5^(1-P257))/(10^(1-P257)-2^(1-P257))</f>
        <v>1.7838523523333853</v>
      </c>
      <c r="O257">
        <f>(15^(1-P257)-2^(1-P257))/(10^(1-P257)-2^(1-P257))</f>
        <v>1.4813928442183284</v>
      </c>
      <c r="P257" s="4">
        <f t="shared" si="39"/>
        <v>0.31</v>
      </c>
      <c r="Q257" s="4">
        <f t="shared" si="40"/>
        <v>0.64999999999999991</v>
      </c>
      <c r="R257" s="4">
        <f t="shared" si="41"/>
        <v>1.6326225982758569</v>
      </c>
      <c r="S257" t="s">
        <v>44</v>
      </c>
      <c r="T257" t="s">
        <v>25</v>
      </c>
      <c r="U257" t="s">
        <v>41</v>
      </c>
      <c r="V257" t="s">
        <v>34</v>
      </c>
      <c r="W257" t="s">
        <v>21</v>
      </c>
      <c r="X257" t="s">
        <v>69</v>
      </c>
    </row>
    <row r="258" spans="1:24" x14ac:dyDescent="0.25">
      <c r="A258">
        <v>257</v>
      </c>
      <c r="B258" s="2">
        <v>6</v>
      </c>
      <c r="C258" s="2">
        <v>7</v>
      </c>
      <c r="D258" s="2">
        <v>3</v>
      </c>
      <c r="E258" s="1">
        <f t="shared" ref="E258:E301" si="42">B258+1</f>
        <v>7</v>
      </c>
      <c r="F258" s="1">
        <f t="shared" ref="F258:F301" si="43">C258+1</f>
        <v>8</v>
      </c>
      <c r="G258" s="1">
        <f t="shared" ref="G258:G301" si="44">D258+1</f>
        <v>4</v>
      </c>
      <c r="H258" t="str">
        <f>INDEX([1]Sheet1!$C$3:$O$15, MATCH(E258, [1]Sheet1!$B$3:$B$15, 0), MATCH(F258,[1]Sheet1!$C$2:$O$2,0))</f>
        <v>0.26, 0.36</v>
      </c>
      <c r="I258" t="str">
        <f>INDEX([2]Sheet1!$C$3:$O$15, MATCH(E258, [2]Sheet1!$C$2:$O$2,0), MATCH(F258, [2]Sheet1!$B$3:$B$15,0))</f>
        <v>0.60, 0.70</v>
      </c>
      <c r="J258" t="str">
        <f t="shared" ref="J258:J301" si="45">LEFT(H258,4)</f>
        <v>0.26</v>
      </c>
      <c r="K258" t="str">
        <f t="shared" ref="K258:K301" si="46">RIGHT(H258,4)</f>
        <v>0.36</v>
      </c>
      <c r="L258" t="str">
        <f t="shared" ref="L258:L301" si="47">LEFT(I258,4)</f>
        <v>0.60</v>
      </c>
      <c r="M258" t="str">
        <f t="shared" ref="M258:M301" si="48">RIGHT(I258,4)</f>
        <v>0.70</v>
      </c>
      <c r="N258">
        <f>(15^(1-P258)-0.5^(1-P258))/(8^(1-P258)-2^(1-P258))</f>
        <v>2.2660540781714462</v>
      </c>
      <c r="O258">
        <f>(15^(1-P258)-0.5^(1-P258))/(10^(1-P258)-2^(1-P258))</f>
        <v>1.7838523523333853</v>
      </c>
      <c r="P258" s="4">
        <f t="shared" ref="P258:P301" si="49">(J258+K258)/2</f>
        <v>0.31</v>
      </c>
      <c r="Q258" s="4">
        <f t="shared" ref="Q258:Q301" si="50">(L258+M258)/2</f>
        <v>0.64999999999999991</v>
      </c>
      <c r="R258" s="4">
        <f t="shared" ref="R258:R301" si="51">(N258+O258)/2</f>
        <v>2.0249532152524159</v>
      </c>
      <c r="S258" t="s">
        <v>38</v>
      </c>
      <c r="T258" t="s">
        <v>25</v>
      </c>
      <c r="U258" t="s">
        <v>33</v>
      </c>
      <c r="V258" t="s">
        <v>34</v>
      </c>
      <c r="W258" t="s">
        <v>21</v>
      </c>
      <c r="X258" t="s">
        <v>69</v>
      </c>
    </row>
    <row r="259" spans="1:24" x14ac:dyDescent="0.25">
      <c r="A259">
        <v>258</v>
      </c>
      <c r="B259" s="2">
        <v>6</v>
      </c>
      <c r="C259" s="2">
        <v>7</v>
      </c>
      <c r="D259" s="2">
        <v>4</v>
      </c>
      <c r="E259" s="1">
        <f t="shared" si="42"/>
        <v>7</v>
      </c>
      <c r="F259" s="1">
        <f t="shared" si="43"/>
        <v>8</v>
      </c>
      <c r="G259" s="1">
        <f t="shared" si="44"/>
        <v>5</v>
      </c>
      <c r="H259" t="str">
        <f>INDEX([1]Sheet1!$C$3:$O$15, MATCH(E259, [1]Sheet1!$B$3:$B$15, 0), MATCH(F259,[1]Sheet1!$C$2:$O$2,0))</f>
        <v>0.26, 0.36</v>
      </c>
      <c r="I259" t="str">
        <f>INDEX([2]Sheet1!$C$3:$O$15, MATCH(E259, [2]Sheet1!$C$2:$O$2,0), MATCH(F259, [2]Sheet1!$B$3:$B$15,0))</f>
        <v>0.60, 0.70</v>
      </c>
      <c r="J259" t="str">
        <f t="shared" si="45"/>
        <v>0.26</v>
      </c>
      <c r="K259" t="str">
        <f t="shared" si="46"/>
        <v>0.36</v>
      </c>
      <c r="L259" t="str">
        <f t="shared" si="47"/>
        <v>0.60</v>
      </c>
      <c r="M259" t="str">
        <f t="shared" si="48"/>
        <v>0.70</v>
      </c>
      <c r="N259">
        <f>(15^(1-P259)-0.5^(1-P259))/(8^(1-P259)-4^(1-P259))</f>
        <v>3.6706764227650881</v>
      </c>
      <c r="O259">
        <f>(15^(1-P259)-0.5^(1-P259))/(8^(1-P259)-2^(1-P259))</f>
        <v>2.2660540781714462</v>
      </c>
      <c r="P259" s="4">
        <f t="shared" si="49"/>
        <v>0.31</v>
      </c>
      <c r="Q259" s="4">
        <f t="shared" si="50"/>
        <v>0.64999999999999991</v>
      </c>
      <c r="R259" s="4">
        <f t="shared" si="51"/>
        <v>2.9683652504682669</v>
      </c>
      <c r="S259" t="s">
        <v>40</v>
      </c>
      <c r="T259" t="s">
        <v>18</v>
      </c>
      <c r="U259" t="s">
        <v>33</v>
      </c>
      <c r="V259" t="s">
        <v>20</v>
      </c>
      <c r="W259" t="s">
        <v>21</v>
      </c>
      <c r="X259" t="s">
        <v>69</v>
      </c>
    </row>
    <row r="260" spans="1:24" x14ac:dyDescent="0.25">
      <c r="A260">
        <v>259</v>
      </c>
      <c r="B260" s="2">
        <v>6</v>
      </c>
      <c r="C260" s="2">
        <v>7</v>
      </c>
      <c r="D260" s="2">
        <v>3</v>
      </c>
      <c r="E260" s="1">
        <f t="shared" si="42"/>
        <v>7</v>
      </c>
      <c r="F260" s="1">
        <f t="shared" si="43"/>
        <v>8</v>
      </c>
      <c r="G260" s="1">
        <f t="shared" si="44"/>
        <v>4</v>
      </c>
      <c r="H260" t="str">
        <f>INDEX([1]Sheet1!$C$3:$O$15, MATCH(E260, [1]Sheet1!$B$3:$B$15, 0), MATCH(F260,[1]Sheet1!$C$2:$O$2,0))</f>
        <v>0.26, 0.36</v>
      </c>
      <c r="I260" t="str">
        <f>INDEX([2]Sheet1!$C$3:$O$15, MATCH(E260, [2]Sheet1!$C$2:$O$2,0), MATCH(F260, [2]Sheet1!$B$3:$B$15,0))</f>
        <v>0.60, 0.70</v>
      </c>
      <c r="J260" t="str">
        <f t="shared" si="45"/>
        <v>0.26</v>
      </c>
      <c r="K260" t="str">
        <f t="shared" si="46"/>
        <v>0.36</v>
      </c>
      <c r="L260" t="str">
        <f t="shared" si="47"/>
        <v>0.60</v>
      </c>
      <c r="M260" t="str">
        <f t="shared" si="48"/>
        <v>0.70</v>
      </c>
      <c r="N260">
        <f>(15^(1-P260)-0.5^(1-P260))/(8^(1-P260)-2^(1-P260))</f>
        <v>2.2660540781714462</v>
      </c>
      <c r="O260">
        <f>(15^(1-P260)-0.5^(1-P260))/(10^(1-P260)-2^(1-P260))</f>
        <v>1.7838523523333853</v>
      </c>
      <c r="P260" s="4">
        <f t="shared" si="49"/>
        <v>0.31</v>
      </c>
      <c r="Q260" s="4">
        <f t="shared" si="50"/>
        <v>0.64999999999999991</v>
      </c>
      <c r="R260" s="4">
        <f t="shared" si="51"/>
        <v>2.0249532152524159</v>
      </c>
      <c r="S260" t="s">
        <v>32</v>
      </c>
      <c r="T260" t="s">
        <v>18</v>
      </c>
      <c r="U260" t="s">
        <v>39</v>
      </c>
      <c r="V260" t="s">
        <v>24</v>
      </c>
      <c r="W260" t="s">
        <v>21</v>
      </c>
      <c r="X260" t="s">
        <v>69</v>
      </c>
    </row>
    <row r="261" spans="1:24" x14ac:dyDescent="0.25">
      <c r="A261">
        <v>260</v>
      </c>
      <c r="B261" s="2">
        <v>7</v>
      </c>
      <c r="C261" s="2">
        <v>9</v>
      </c>
      <c r="D261" s="2">
        <v>4</v>
      </c>
      <c r="E261" s="1">
        <f t="shared" si="42"/>
        <v>8</v>
      </c>
      <c r="F261" s="1">
        <f t="shared" si="43"/>
        <v>10</v>
      </c>
      <c r="G261" s="1">
        <f t="shared" si="44"/>
        <v>5</v>
      </c>
      <c r="H261" t="str">
        <f>INDEX([1]Sheet1!$C$3:$O$15, MATCH(E261, [1]Sheet1!$B$3:$B$15, 0), MATCH(F261,[1]Sheet1!$C$2:$O$2,0))</f>
        <v>0.41, 0.50</v>
      </c>
      <c r="I261" t="str">
        <f>INDEX([2]Sheet1!$C$3:$O$15, MATCH(E261, [2]Sheet1!$C$2:$O$2,0), MATCH(F261, [2]Sheet1!$B$3:$B$15,0))</f>
        <v>0.56, 0.66</v>
      </c>
      <c r="J261" t="str">
        <f t="shared" si="45"/>
        <v>0.41</v>
      </c>
      <c r="K261" t="str">
        <f t="shared" si="46"/>
        <v>0.50</v>
      </c>
      <c r="L261" t="str">
        <f t="shared" si="47"/>
        <v>0.56</v>
      </c>
      <c r="M261" t="str">
        <f t="shared" si="48"/>
        <v>0.66</v>
      </c>
      <c r="N261">
        <f>(15^(1-P261)-0.5^(1-P261))/(8^(1-P261)-4^(1-P261))</f>
        <v>3.775859284838293</v>
      </c>
      <c r="O261">
        <f>(15^(1-P261)-0.5^(1-P261))/(8^(1-P261)-2^(1-P261))</f>
        <v>2.2403456427154924</v>
      </c>
      <c r="P261" s="4">
        <f t="shared" si="49"/>
        <v>0.45499999999999996</v>
      </c>
      <c r="Q261" s="4">
        <f t="shared" si="50"/>
        <v>0.6100000000000001</v>
      </c>
      <c r="R261" s="4">
        <f t="shared" si="51"/>
        <v>3.0081024637768925</v>
      </c>
      <c r="S261" t="s">
        <v>37</v>
      </c>
      <c r="T261" t="s">
        <v>18</v>
      </c>
      <c r="U261" t="s">
        <v>33</v>
      </c>
      <c r="V261" t="s">
        <v>34</v>
      </c>
      <c r="W261" t="s">
        <v>23</v>
      </c>
      <c r="X261" t="s">
        <v>69</v>
      </c>
    </row>
    <row r="262" spans="1:24" x14ac:dyDescent="0.25">
      <c r="A262">
        <v>261</v>
      </c>
      <c r="B262" s="2">
        <v>6</v>
      </c>
      <c r="C262" s="2">
        <v>8</v>
      </c>
      <c r="D262" s="2">
        <v>4</v>
      </c>
      <c r="E262" s="1">
        <f t="shared" si="42"/>
        <v>7</v>
      </c>
      <c r="F262" s="1">
        <f t="shared" si="43"/>
        <v>9</v>
      </c>
      <c r="G262" s="1">
        <f t="shared" si="44"/>
        <v>5</v>
      </c>
      <c r="H262" t="str">
        <f>INDEX([1]Sheet1!$C$3:$O$15, MATCH(E262, [1]Sheet1!$B$3:$B$15, 0), MATCH(F262,[1]Sheet1!$C$2:$O$2,0))</f>
        <v>0.31, 0.40</v>
      </c>
      <c r="I262" t="str">
        <f>INDEX([2]Sheet1!$C$3:$O$15, MATCH(E262, [2]Sheet1!$C$2:$O$2,0), MATCH(F262, [2]Sheet1!$B$3:$B$15,0))</f>
        <v>0.56, 0.65</v>
      </c>
      <c r="J262" t="str">
        <f t="shared" si="45"/>
        <v>0.31</v>
      </c>
      <c r="K262" t="str">
        <f t="shared" si="46"/>
        <v>0.40</v>
      </c>
      <c r="L262" t="str">
        <f t="shared" si="47"/>
        <v>0.56</v>
      </c>
      <c r="M262" t="str">
        <f t="shared" si="48"/>
        <v>0.65</v>
      </c>
      <c r="N262">
        <f>(15^(1-P262)-0.5^(1-P262))/(8^(1-P262)-4^(1-P262))</f>
        <v>3.696847766122294</v>
      </c>
      <c r="O262">
        <f>(15^(1-P262)-0.5^(1-P262))/(8^(1-P262)-2^(1-P262))</f>
        <v>2.2548728406924408</v>
      </c>
      <c r="P262" s="4">
        <f t="shared" si="49"/>
        <v>0.35499999999999998</v>
      </c>
      <c r="Q262" s="4">
        <f t="shared" si="50"/>
        <v>0.60499999999999998</v>
      </c>
      <c r="R262" s="4">
        <f t="shared" si="51"/>
        <v>2.9758603034073676</v>
      </c>
      <c r="S262" t="s">
        <v>40</v>
      </c>
      <c r="T262" t="s">
        <v>18</v>
      </c>
      <c r="U262" t="s">
        <v>42</v>
      </c>
      <c r="V262" t="s">
        <v>24</v>
      </c>
      <c r="W262" t="s">
        <v>21</v>
      </c>
      <c r="X262" t="s">
        <v>69</v>
      </c>
    </row>
    <row r="263" spans="1:24" x14ac:dyDescent="0.25">
      <c r="A263">
        <v>262</v>
      </c>
      <c r="B263" s="2">
        <v>7</v>
      </c>
      <c r="C263" s="2">
        <v>9</v>
      </c>
      <c r="D263" s="2">
        <v>4</v>
      </c>
      <c r="E263" s="1">
        <f t="shared" si="42"/>
        <v>8</v>
      </c>
      <c r="F263" s="1">
        <f t="shared" si="43"/>
        <v>10</v>
      </c>
      <c r="G263" s="1">
        <f t="shared" si="44"/>
        <v>5</v>
      </c>
      <c r="H263" t="str">
        <f>INDEX([1]Sheet1!$C$3:$O$15, MATCH(E263, [1]Sheet1!$B$3:$B$15, 0), MATCH(F263,[1]Sheet1!$C$2:$O$2,0))</f>
        <v>0.41, 0.50</v>
      </c>
      <c r="I263" t="str">
        <f>INDEX([2]Sheet1!$C$3:$O$15, MATCH(E263, [2]Sheet1!$C$2:$O$2,0), MATCH(F263, [2]Sheet1!$B$3:$B$15,0))</f>
        <v>0.56, 0.66</v>
      </c>
      <c r="J263" t="str">
        <f t="shared" si="45"/>
        <v>0.41</v>
      </c>
      <c r="K263" t="str">
        <f t="shared" si="46"/>
        <v>0.50</v>
      </c>
      <c r="L263" t="str">
        <f t="shared" si="47"/>
        <v>0.56</v>
      </c>
      <c r="M263" t="str">
        <f t="shared" si="48"/>
        <v>0.66</v>
      </c>
      <c r="N263">
        <f>(15^(1-P263)-0.5^(1-P263))/(8^(1-P263)-4^(1-P263))</f>
        <v>3.775859284838293</v>
      </c>
      <c r="O263">
        <f>(15^(1-P263)-0.5^(1-P263))/(8^(1-P263)-2^(1-P263))</f>
        <v>2.2403456427154924</v>
      </c>
      <c r="P263" s="4">
        <f t="shared" si="49"/>
        <v>0.45499999999999996</v>
      </c>
      <c r="Q263" s="4">
        <f t="shared" si="50"/>
        <v>0.6100000000000001</v>
      </c>
      <c r="R263" s="4">
        <f t="shared" si="51"/>
        <v>3.0081024637768925</v>
      </c>
      <c r="S263" t="s">
        <v>44</v>
      </c>
      <c r="T263" t="s">
        <v>18</v>
      </c>
      <c r="U263" t="s">
        <v>42</v>
      </c>
      <c r="V263" t="s">
        <v>20</v>
      </c>
      <c r="W263" t="s">
        <v>21</v>
      </c>
      <c r="X263" t="s">
        <v>69</v>
      </c>
    </row>
    <row r="264" spans="1:24" x14ac:dyDescent="0.25">
      <c r="A264">
        <v>263</v>
      </c>
      <c r="B264" s="2">
        <v>6</v>
      </c>
      <c r="C264" s="2">
        <v>7</v>
      </c>
      <c r="D264" s="2">
        <v>3</v>
      </c>
      <c r="E264" s="1">
        <f t="shared" si="42"/>
        <v>7</v>
      </c>
      <c r="F264" s="1">
        <f t="shared" si="43"/>
        <v>8</v>
      </c>
      <c r="G264" s="1">
        <f t="shared" si="44"/>
        <v>4</v>
      </c>
      <c r="H264" t="str">
        <f>INDEX([1]Sheet1!$C$3:$O$15, MATCH(E264, [1]Sheet1!$B$3:$B$15, 0), MATCH(F264,[1]Sheet1!$C$2:$O$2,0))</f>
        <v>0.26, 0.36</v>
      </c>
      <c r="I264" t="str">
        <f>INDEX([2]Sheet1!$C$3:$O$15, MATCH(E264, [2]Sheet1!$C$2:$O$2,0), MATCH(F264, [2]Sheet1!$B$3:$B$15,0))</f>
        <v>0.60, 0.70</v>
      </c>
      <c r="J264" t="str">
        <f t="shared" si="45"/>
        <v>0.26</v>
      </c>
      <c r="K264" t="str">
        <f t="shared" si="46"/>
        <v>0.36</v>
      </c>
      <c r="L264" t="str">
        <f t="shared" si="47"/>
        <v>0.60</v>
      </c>
      <c r="M264" t="str">
        <f t="shared" si="48"/>
        <v>0.70</v>
      </c>
      <c r="N264">
        <f>(15^(1-P264)-0.5^(1-P264))/(8^(1-P264)-2^(1-P264))</f>
        <v>2.2660540781714462</v>
      </c>
      <c r="O264">
        <f>(15^(1-P264)-0.5^(1-P264))/(10^(1-P264)-2^(1-P264))</f>
        <v>1.7838523523333853</v>
      </c>
      <c r="P264" s="4">
        <f t="shared" si="49"/>
        <v>0.31</v>
      </c>
      <c r="Q264" s="4">
        <f t="shared" si="50"/>
        <v>0.64999999999999991</v>
      </c>
      <c r="R264" s="4">
        <f t="shared" si="51"/>
        <v>2.0249532152524159</v>
      </c>
      <c r="S264" t="s">
        <v>40</v>
      </c>
      <c r="T264" t="s">
        <v>18</v>
      </c>
      <c r="U264" t="s">
        <v>33</v>
      </c>
      <c r="V264" t="s">
        <v>34</v>
      </c>
      <c r="W264" t="s">
        <v>21</v>
      </c>
      <c r="X264" t="s">
        <v>69</v>
      </c>
    </row>
    <row r="265" spans="1:24" x14ac:dyDescent="0.25">
      <c r="A265">
        <v>264</v>
      </c>
      <c r="B265" s="2">
        <v>7</v>
      </c>
      <c r="C265" s="2">
        <v>9</v>
      </c>
      <c r="D265" s="2">
        <v>3</v>
      </c>
      <c r="E265" s="1">
        <f t="shared" si="42"/>
        <v>8</v>
      </c>
      <c r="F265" s="1">
        <f t="shared" si="43"/>
        <v>10</v>
      </c>
      <c r="G265" s="1">
        <f t="shared" si="44"/>
        <v>4</v>
      </c>
      <c r="H265" t="str">
        <f>INDEX([1]Sheet1!$C$3:$O$15, MATCH(E265, [1]Sheet1!$B$3:$B$15, 0), MATCH(F265,[1]Sheet1!$C$2:$O$2,0))</f>
        <v>0.41, 0.50</v>
      </c>
      <c r="I265" t="str">
        <f>INDEX([2]Sheet1!$C$3:$O$15, MATCH(E265, [2]Sheet1!$C$2:$O$2,0), MATCH(F265, [2]Sheet1!$B$3:$B$15,0))</f>
        <v>0.56, 0.66</v>
      </c>
      <c r="J265" t="str">
        <f t="shared" si="45"/>
        <v>0.41</v>
      </c>
      <c r="K265" t="str">
        <f t="shared" si="46"/>
        <v>0.50</v>
      </c>
      <c r="L265" t="str">
        <f t="shared" si="47"/>
        <v>0.56</v>
      </c>
      <c r="M265" t="str">
        <f t="shared" si="48"/>
        <v>0.66</v>
      </c>
      <c r="N265">
        <f>(15^(1-P265)-0.5^(1-P265))/(8^(1-P265)-2^(1-P265))</f>
        <v>2.2403456427154924</v>
      </c>
      <c r="O265">
        <f>(15^(1-P265)-0.5^(1-P265))/(10^(1-P265)-2^(1-P265))</f>
        <v>1.8010874604005553</v>
      </c>
      <c r="P265" s="4">
        <f t="shared" si="49"/>
        <v>0.45499999999999996</v>
      </c>
      <c r="Q265" s="4">
        <f t="shared" si="50"/>
        <v>0.6100000000000001</v>
      </c>
      <c r="R265" s="4">
        <f t="shared" si="51"/>
        <v>2.0207165515580239</v>
      </c>
      <c r="S265" t="s">
        <v>32</v>
      </c>
      <c r="T265" t="s">
        <v>18</v>
      </c>
      <c r="U265" t="s">
        <v>43</v>
      </c>
      <c r="V265" t="s">
        <v>34</v>
      </c>
      <c r="W265" t="s">
        <v>21</v>
      </c>
      <c r="X265" t="s">
        <v>69</v>
      </c>
    </row>
    <row r="266" spans="1:24" x14ac:dyDescent="0.25">
      <c r="A266">
        <v>265</v>
      </c>
      <c r="B266" s="2">
        <v>6</v>
      </c>
      <c r="C266" s="2">
        <v>7</v>
      </c>
      <c r="D266" s="2">
        <v>4</v>
      </c>
      <c r="E266" s="1">
        <f t="shared" si="42"/>
        <v>7</v>
      </c>
      <c r="F266" s="1">
        <f t="shared" si="43"/>
        <v>8</v>
      </c>
      <c r="G266" s="1">
        <f t="shared" si="44"/>
        <v>5</v>
      </c>
      <c r="H266" t="str">
        <f>INDEX([1]Sheet1!$C$3:$O$15, MATCH(E266, [1]Sheet1!$B$3:$B$15, 0), MATCH(F266,[1]Sheet1!$C$2:$O$2,0))</f>
        <v>0.26, 0.36</v>
      </c>
      <c r="I266" t="str">
        <f>INDEX([2]Sheet1!$C$3:$O$15, MATCH(E266, [2]Sheet1!$C$2:$O$2,0), MATCH(F266, [2]Sheet1!$B$3:$B$15,0))</f>
        <v>0.60, 0.70</v>
      </c>
      <c r="J266" t="str">
        <f t="shared" si="45"/>
        <v>0.26</v>
      </c>
      <c r="K266" t="str">
        <f t="shared" si="46"/>
        <v>0.36</v>
      </c>
      <c r="L266" t="str">
        <f t="shared" si="47"/>
        <v>0.60</v>
      </c>
      <c r="M266" t="str">
        <f t="shared" si="48"/>
        <v>0.70</v>
      </c>
      <c r="N266">
        <f>(15^(1-P266)-0.5^(1-P266))/(8^(1-P266)-4^(1-P266))</f>
        <v>3.6706764227650881</v>
      </c>
      <c r="O266">
        <f>(15^(1-P266)-0.5^(1-P266))/(8^(1-P266)-2^(1-P266))</f>
        <v>2.2660540781714462</v>
      </c>
      <c r="P266" s="4">
        <f t="shared" si="49"/>
        <v>0.31</v>
      </c>
      <c r="Q266" s="4">
        <f t="shared" si="50"/>
        <v>0.64999999999999991</v>
      </c>
      <c r="R266" s="4">
        <f t="shared" si="51"/>
        <v>2.9683652504682669</v>
      </c>
      <c r="S266" t="s">
        <v>35</v>
      </c>
      <c r="T266" t="s">
        <v>25</v>
      </c>
      <c r="U266" t="s">
        <v>43</v>
      </c>
      <c r="V266" t="s">
        <v>34</v>
      </c>
      <c r="W266" t="s">
        <v>21</v>
      </c>
      <c r="X266" t="s">
        <v>69</v>
      </c>
    </row>
    <row r="267" spans="1:24" x14ac:dyDescent="0.25">
      <c r="A267">
        <v>266</v>
      </c>
      <c r="B267" s="2">
        <v>5</v>
      </c>
      <c r="C267" s="2">
        <v>7</v>
      </c>
      <c r="D267" s="2">
        <v>4</v>
      </c>
      <c r="E267" s="1">
        <f t="shared" si="42"/>
        <v>6</v>
      </c>
      <c r="F267" s="1">
        <f t="shared" si="43"/>
        <v>8</v>
      </c>
      <c r="G267" s="1">
        <f t="shared" si="44"/>
        <v>5</v>
      </c>
      <c r="H267" t="str">
        <f>INDEX([1]Sheet1!$C$3:$O$15, MATCH(E267, [1]Sheet1!$B$3:$B$15, 0), MATCH(F267,[1]Sheet1!$C$2:$O$2,0))</f>
        <v>0.21, 0.31</v>
      </c>
      <c r="I267" t="str">
        <f>INDEX([2]Sheet1!$C$3:$O$15, MATCH(E267, [2]Sheet1!$C$2:$O$2,0), MATCH(F267, [2]Sheet1!$B$3:$B$15,0))</f>
        <v>0.55, 0.64</v>
      </c>
      <c r="J267" t="str">
        <f t="shared" si="45"/>
        <v>0.21</v>
      </c>
      <c r="K267" t="str">
        <f t="shared" si="46"/>
        <v>0.31</v>
      </c>
      <c r="L267" t="str">
        <f t="shared" si="47"/>
        <v>0.55</v>
      </c>
      <c r="M267" t="str">
        <f t="shared" si="48"/>
        <v>0.64</v>
      </c>
      <c r="N267">
        <f>(15^(1-P267)-0.5^(1-P267))/(8^(1-P267)-4^(1-P267))</f>
        <v>3.6479312985375878</v>
      </c>
      <c r="O267">
        <f>(15^(1-P267)-0.5^(1-P267))/(8^(1-P267)-2^(1-P267))</f>
        <v>2.281754867213317</v>
      </c>
      <c r="P267" s="4">
        <f t="shared" si="49"/>
        <v>0.26</v>
      </c>
      <c r="Q267" s="4">
        <f t="shared" si="50"/>
        <v>0.59499999999999997</v>
      </c>
      <c r="R267" s="4">
        <f t="shared" si="51"/>
        <v>2.9648430828754524</v>
      </c>
      <c r="S267" t="s">
        <v>40</v>
      </c>
      <c r="T267" t="s">
        <v>18</v>
      </c>
      <c r="U267" t="s">
        <v>39</v>
      </c>
      <c r="V267" t="s">
        <v>34</v>
      </c>
      <c r="W267" t="s">
        <v>21</v>
      </c>
      <c r="X267" t="s">
        <v>69</v>
      </c>
    </row>
    <row r="268" spans="1:24" x14ac:dyDescent="0.25">
      <c r="A268">
        <v>267</v>
      </c>
      <c r="B268" s="2">
        <v>5</v>
      </c>
      <c r="C268" s="2">
        <v>8</v>
      </c>
      <c r="D268" s="2">
        <v>6</v>
      </c>
      <c r="E268" s="1">
        <f t="shared" si="42"/>
        <v>6</v>
      </c>
      <c r="F268" s="1">
        <f t="shared" si="43"/>
        <v>9</v>
      </c>
      <c r="G268" s="1">
        <f t="shared" si="44"/>
        <v>7</v>
      </c>
      <c r="H268" t="str">
        <f>INDEX([1]Sheet1!$C$3:$O$15, MATCH(E268, [1]Sheet1!$B$3:$B$15, 0), MATCH(F268,[1]Sheet1!$C$2:$O$2,0))</f>
        <v>0.26, 0.35</v>
      </c>
      <c r="I268" t="str">
        <f>INDEX([2]Sheet1!$C$3:$O$15, MATCH(E268, [2]Sheet1!$C$2:$O$2,0), MATCH(F268, [2]Sheet1!$B$3:$B$15,0))</f>
        <v>0.51, 0.59</v>
      </c>
      <c r="J268" t="str">
        <f t="shared" si="45"/>
        <v>0.26</v>
      </c>
      <c r="K268" t="str">
        <f t="shared" si="46"/>
        <v>0.35</v>
      </c>
      <c r="L268" t="str">
        <f t="shared" si="47"/>
        <v>0.51</v>
      </c>
      <c r="M268" t="str">
        <f t="shared" si="48"/>
        <v>0.59</v>
      </c>
      <c r="N268">
        <f>(15^(1-P268)-0.5^(1-P268))/(5^(1-P268)-4^(1-P268))</f>
        <v>13.53228380608755</v>
      </c>
      <c r="O268">
        <f>(15^(1-P268)-0.5^(1-P268))/(7^(1-P268)-4^(1-P268))</f>
        <v>4.7751526959725696</v>
      </c>
      <c r="P268" s="4">
        <f t="shared" si="49"/>
        <v>0.30499999999999999</v>
      </c>
      <c r="Q268" s="4">
        <f t="shared" si="50"/>
        <v>0.55000000000000004</v>
      </c>
      <c r="R268" s="4">
        <f t="shared" si="51"/>
        <v>9.1537182510300603</v>
      </c>
      <c r="S268" t="s">
        <v>38</v>
      </c>
      <c r="T268" t="s">
        <v>18</v>
      </c>
      <c r="U268" t="s">
        <v>41</v>
      </c>
      <c r="V268" t="s">
        <v>24</v>
      </c>
      <c r="W268" t="s">
        <v>21</v>
      </c>
      <c r="X268" t="s">
        <v>69</v>
      </c>
    </row>
    <row r="269" spans="1:24" x14ac:dyDescent="0.25">
      <c r="A269">
        <v>268</v>
      </c>
      <c r="B269" s="2">
        <v>9</v>
      </c>
      <c r="C269" s="2">
        <v>7</v>
      </c>
      <c r="D269" s="2">
        <v>2</v>
      </c>
      <c r="E269" s="1">
        <f t="shared" si="42"/>
        <v>10</v>
      </c>
      <c r="F269" s="1">
        <f t="shared" si="43"/>
        <v>8</v>
      </c>
      <c r="G269" s="1">
        <f t="shared" si="44"/>
        <v>3</v>
      </c>
      <c r="H269" t="str">
        <f>INDEX([1]Sheet1!$C$3:$O$15, MATCH(E269, [1]Sheet1!$B$3:$B$15, 0), MATCH(F269,[1]Sheet1!$C$2:$O$2,0))</f>
        <v>0.40, 1.00</v>
      </c>
      <c r="I269" t="str">
        <f>INDEX([2]Sheet1!$C$3:$O$15, MATCH(E269, [2]Sheet1!$C$2:$O$2,0), MATCH(F269, [2]Sheet1!$B$3:$B$15,0))</f>
        <v>0.75, 1.89</v>
      </c>
      <c r="J269" t="str">
        <f t="shared" si="45"/>
        <v>0.40</v>
      </c>
      <c r="K269" t="str">
        <f t="shared" si="46"/>
        <v>1.00</v>
      </c>
      <c r="L269" t="str">
        <f t="shared" si="47"/>
        <v>0.75</v>
      </c>
      <c r="M269" t="str">
        <f t="shared" si="48"/>
        <v>1.89</v>
      </c>
      <c r="N269">
        <f>(15^(1-P269)-0.5^(1-P269))/(10^(1-P269)-2^(1-P269))</f>
        <v>1.8859537008931477</v>
      </c>
      <c r="O269">
        <f>(15^(1-P269)-2^(1-P269))/(10^(1-P269)-2^(1-P269))</f>
        <v>1.3377503201080376</v>
      </c>
      <c r="P269" s="4">
        <f t="shared" si="49"/>
        <v>0.7</v>
      </c>
      <c r="Q269" s="4">
        <f t="shared" si="50"/>
        <v>1.3199999999999998</v>
      </c>
      <c r="R269" s="4">
        <f t="shared" si="51"/>
        <v>1.6118520105005927</v>
      </c>
      <c r="S269" t="s">
        <v>44</v>
      </c>
      <c r="T269" t="s">
        <v>18</v>
      </c>
      <c r="U269" t="s">
        <v>39</v>
      </c>
      <c r="V269" t="s">
        <v>20</v>
      </c>
      <c r="W269" t="s">
        <v>21</v>
      </c>
      <c r="X269" t="s">
        <v>69</v>
      </c>
    </row>
    <row r="270" spans="1:24" x14ac:dyDescent="0.25">
      <c r="A270">
        <v>269</v>
      </c>
      <c r="B270" s="2">
        <v>7</v>
      </c>
      <c r="C270" s="2">
        <v>6</v>
      </c>
      <c r="D270" s="2">
        <v>3</v>
      </c>
      <c r="E270" s="1">
        <f t="shared" si="42"/>
        <v>8</v>
      </c>
      <c r="F270" s="1">
        <f t="shared" si="43"/>
        <v>7</v>
      </c>
      <c r="G270" s="1">
        <f t="shared" si="44"/>
        <v>4</v>
      </c>
      <c r="H270" t="str">
        <f>INDEX([1]Sheet1!$C$3:$O$15, MATCH(E270, [1]Sheet1!$B$3:$B$15, 0), MATCH(F270,[1]Sheet1!$C$2:$O$2,0))</f>
        <v>0.25, 0.36</v>
      </c>
      <c r="I270" t="str">
        <f>INDEX([2]Sheet1!$C$3:$O$15, MATCH(E270, [2]Sheet1!$C$2:$O$2,0), MATCH(F270, [2]Sheet1!$B$3:$B$15,0))</f>
        <v>0.71, 0.82</v>
      </c>
      <c r="J270" t="str">
        <f t="shared" si="45"/>
        <v>0.25</v>
      </c>
      <c r="K270" t="str">
        <f t="shared" si="46"/>
        <v>0.36</v>
      </c>
      <c r="L270" t="str">
        <f t="shared" si="47"/>
        <v>0.71</v>
      </c>
      <c r="M270" t="str">
        <f t="shared" si="48"/>
        <v>0.82</v>
      </c>
      <c r="N270">
        <f>(15^(1-P270)-0.5^(1-P270))/(8^(1-P270)-2^(1-P270))</f>
        <v>2.2674700602186646</v>
      </c>
      <c r="O270">
        <f>(15^(1-P270)-0.5^(1-P270))/(10^(1-P270)-2^(1-P270))</f>
        <v>1.7836394157458582</v>
      </c>
      <c r="P270" s="4">
        <f t="shared" si="49"/>
        <v>0.30499999999999999</v>
      </c>
      <c r="Q270" s="4">
        <f t="shared" si="50"/>
        <v>0.7649999999999999</v>
      </c>
      <c r="R270" s="4">
        <f t="shared" si="51"/>
        <v>2.0255547379822616</v>
      </c>
      <c r="S270" t="s">
        <v>32</v>
      </c>
      <c r="T270" t="s">
        <v>25</v>
      </c>
      <c r="U270" t="s">
        <v>43</v>
      </c>
      <c r="V270" t="s">
        <v>34</v>
      </c>
      <c r="W270" t="s">
        <v>21</v>
      </c>
      <c r="X270" t="s">
        <v>69</v>
      </c>
    </row>
    <row r="271" spans="1:24" x14ac:dyDescent="0.25">
      <c r="A271">
        <v>270</v>
      </c>
      <c r="B271" s="2">
        <v>7</v>
      </c>
      <c r="C271" s="2">
        <v>6</v>
      </c>
      <c r="D271" s="2">
        <v>3</v>
      </c>
      <c r="E271" s="1">
        <f t="shared" si="42"/>
        <v>8</v>
      </c>
      <c r="F271" s="1">
        <f t="shared" si="43"/>
        <v>7</v>
      </c>
      <c r="G271" s="1">
        <f t="shared" si="44"/>
        <v>4</v>
      </c>
      <c r="H271" t="str">
        <f>INDEX([1]Sheet1!$C$3:$O$15, MATCH(E271, [1]Sheet1!$B$3:$B$15, 0), MATCH(F271,[1]Sheet1!$C$2:$O$2,0))</f>
        <v>0.25, 0.36</v>
      </c>
      <c r="I271" t="str">
        <f>INDEX([2]Sheet1!$C$3:$O$15, MATCH(E271, [2]Sheet1!$C$2:$O$2,0), MATCH(F271, [2]Sheet1!$B$3:$B$15,0))</f>
        <v>0.71, 0.82</v>
      </c>
      <c r="J271" t="str">
        <f t="shared" si="45"/>
        <v>0.25</v>
      </c>
      <c r="K271" t="str">
        <f t="shared" si="46"/>
        <v>0.36</v>
      </c>
      <c r="L271" t="str">
        <f t="shared" si="47"/>
        <v>0.71</v>
      </c>
      <c r="M271" t="str">
        <f t="shared" si="48"/>
        <v>0.82</v>
      </c>
      <c r="N271">
        <f>(15^(1-P271)-0.5^(1-P271))/(8^(1-P271)-2^(1-P271))</f>
        <v>2.2674700602186646</v>
      </c>
      <c r="O271">
        <f>(15^(1-P271)-0.5^(1-P271))/(10^(1-P271)-2^(1-P271))</f>
        <v>1.7836394157458582</v>
      </c>
      <c r="P271" s="4">
        <f t="shared" si="49"/>
        <v>0.30499999999999999</v>
      </c>
      <c r="Q271" s="4">
        <f t="shared" si="50"/>
        <v>0.7649999999999999</v>
      </c>
      <c r="R271" s="4">
        <f t="shared" si="51"/>
        <v>2.0255547379822616</v>
      </c>
      <c r="S271" t="s">
        <v>32</v>
      </c>
      <c r="T271" t="s">
        <v>25</v>
      </c>
      <c r="U271" t="s">
        <v>33</v>
      </c>
      <c r="V271" t="s">
        <v>20</v>
      </c>
      <c r="W271" t="s">
        <v>23</v>
      </c>
      <c r="X271" t="s">
        <v>69</v>
      </c>
    </row>
    <row r="272" spans="1:24" x14ac:dyDescent="0.25">
      <c r="A272">
        <v>271</v>
      </c>
      <c r="B272" s="2">
        <v>6</v>
      </c>
      <c r="C272" s="2">
        <v>7</v>
      </c>
      <c r="D272" s="2">
        <v>4</v>
      </c>
      <c r="E272" s="1">
        <f t="shared" si="42"/>
        <v>7</v>
      </c>
      <c r="F272" s="1">
        <f t="shared" si="43"/>
        <v>8</v>
      </c>
      <c r="G272" s="1">
        <f t="shared" si="44"/>
        <v>5</v>
      </c>
      <c r="H272" t="str">
        <f>INDEX([1]Sheet1!$C$3:$O$15, MATCH(E272, [1]Sheet1!$B$3:$B$15, 0), MATCH(F272,[1]Sheet1!$C$2:$O$2,0))</f>
        <v>0.26, 0.36</v>
      </c>
      <c r="I272" t="str">
        <f>INDEX([2]Sheet1!$C$3:$O$15, MATCH(E272, [2]Sheet1!$C$2:$O$2,0), MATCH(F272, [2]Sheet1!$B$3:$B$15,0))</f>
        <v>0.60, 0.70</v>
      </c>
      <c r="J272" t="str">
        <f t="shared" si="45"/>
        <v>0.26</v>
      </c>
      <c r="K272" t="str">
        <f t="shared" si="46"/>
        <v>0.36</v>
      </c>
      <c r="L272" t="str">
        <f t="shared" si="47"/>
        <v>0.60</v>
      </c>
      <c r="M272" t="str">
        <f t="shared" si="48"/>
        <v>0.70</v>
      </c>
      <c r="N272">
        <f>(15^(1-P272)-0.5^(1-P272))/(8^(1-P272)-4^(1-P272))</f>
        <v>3.6706764227650881</v>
      </c>
      <c r="O272">
        <f>(15^(1-P272)-0.5^(1-P272))/(8^(1-P272)-2^(1-P272))</f>
        <v>2.2660540781714462</v>
      </c>
      <c r="P272" s="4">
        <f t="shared" si="49"/>
        <v>0.31</v>
      </c>
      <c r="Q272" s="4">
        <f t="shared" si="50"/>
        <v>0.64999999999999991</v>
      </c>
      <c r="R272" s="4">
        <f t="shared" si="51"/>
        <v>2.9683652504682669</v>
      </c>
      <c r="S272" t="s">
        <v>44</v>
      </c>
      <c r="T272" t="s">
        <v>18</v>
      </c>
      <c r="U272" t="s">
        <v>33</v>
      </c>
      <c r="V272" t="s">
        <v>20</v>
      </c>
      <c r="W272" t="s">
        <v>21</v>
      </c>
      <c r="X272" t="s">
        <v>69</v>
      </c>
    </row>
    <row r="273" spans="1:24" x14ac:dyDescent="0.25">
      <c r="A273">
        <v>272</v>
      </c>
      <c r="B273" s="2">
        <v>6</v>
      </c>
      <c r="C273" s="2">
        <v>7</v>
      </c>
      <c r="D273" s="2">
        <v>4</v>
      </c>
      <c r="E273" s="1">
        <f t="shared" si="42"/>
        <v>7</v>
      </c>
      <c r="F273" s="1">
        <f t="shared" si="43"/>
        <v>8</v>
      </c>
      <c r="G273" s="1">
        <f t="shared" si="44"/>
        <v>5</v>
      </c>
      <c r="H273" t="str">
        <f>INDEX([1]Sheet1!$C$3:$O$15, MATCH(E273, [1]Sheet1!$B$3:$B$15, 0), MATCH(F273,[1]Sheet1!$C$2:$O$2,0))</f>
        <v>0.26, 0.36</v>
      </c>
      <c r="I273" t="str">
        <f>INDEX([2]Sheet1!$C$3:$O$15, MATCH(E273, [2]Sheet1!$C$2:$O$2,0), MATCH(F273, [2]Sheet1!$B$3:$B$15,0))</f>
        <v>0.60, 0.70</v>
      </c>
      <c r="J273" t="str">
        <f t="shared" si="45"/>
        <v>0.26</v>
      </c>
      <c r="K273" t="str">
        <f t="shared" si="46"/>
        <v>0.36</v>
      </c>
      <c r="L273" t="str">
        <f t="shared" si="47"/>
        <v>0.60</v>
      </c>
      <c r="M273" t="str">
        <f t="shared" si="48"/>
        <v>0.70</v>
      </c>
      <c r="N273">
        <f>(15^(1-P273)-0.5^(1-P273))/(8^(1-P273)-4^(1-P273))</f>
        <v>3.6706764227650881</v>
      </c>
      <c r="O273">
        <f>(15^(1-P273)-0.5^(1-P273))/(8^(1-P273)-2^(1-P273))</f>
        <v>2.2660540781714462</v>
      </c>
      <c r="P273" s="4">
        <f t="shared" si="49"/>
        <v>0.31</v>
      </c>
      <c r="Q273" s="4">
        <f t="shared" si="50"/>
        <v>0.64999999999999991</v>
      </c>
      <c r="R273" s="4">
        <f t="shared" si="51"/>
        <v>2.9683652504682669</v>
      </c>
      <c r="S273" t="s">
        <v>44</v>
      </c>
      <c r="T273" t="s">
        <v>18</v>
      </c>
      <c r="U273" t="s">
        <v>42</v>
      </c>
      <c r="V273" t="s">
        <v>34</v>
      </c>
      <c r="W273" t="s">
        <v>21</v>
      </c>
      <c r="X273" t="s">
        <v>69</v>
      </c>
    </row>
    <row r="274" spans="1:24" x14ac:dyDescent="0.25">
      <c r="A274">
        <v>273</v>
      </c>
      <c r="B274" s="2">
        <v>6</v>
      </c>
      <c r="C274" s="2">
        <v>7</v>
      </c>
      <c r="D274" s="2">
        <v>4</v>
      </c>
      <c r="E274" s="1">
        <f t="shared" si="42"/>
        <v>7</v>
      </c>
      <c r="F274" s="1">
        <f t="shared" si="43"/>
        <v>8</v>
      </c>
      <c r="G274" s="1">
        <f t="shared" si="44"/>
        <v>5</v>
      </c>
      <c r="H274" t="str">
        <f>INDEX([1]Sheet1!$C$3:$O$15, MATCH(E274, [1]Sheet1!$B$3:$B$15, 0), MATCH(F274,[1]Sheet1!$C$2:$O$2,0))</f>
        <v>0.26, 0.36</v>
      </c>
      <c r="I274" t="str">
        <f>INDEX([2]Sheet1!$C$3:$O$15, MATCH(E274, [2]Sheet1!$C$2:$O$2,0), MATCH(F274, [2]Sheet1!$B$3:$B$15,0))</f>
        <v>0.60, 0.70</v>
      </c>
      <c r="J274" t="str">
        <f t="shared" si="45"/>
        <v>0.26</v>
      </c>
      <c r="K274" t="str">
        <f t="shared" si="46"/>
        <v>0.36</v>
      </c>
      <c r="L274" t="str">
        <f t="shared" si="47"/>
        <v>0.60</v>
      </c>
      <c r="M274" t="str">
        <f t="shared" si="48"/>
        <v>0.70</v>
      </c>
      <c r="N274">
        <f>(15^(1-P274)-0.5^(1-P274))/(8^(1-P274)-4^(1-P274))</f>
        <v>3.6706764227650881</v>
      </c>
      <c r="O274">
        <f>(15^(1-P274)-0.5^(1-P274))/(8^(1-P274)-2^(1-P274))</f>
        <v>2.2660540781714462</v>
      </c>
      <c r="P274" s="4">
        <f t="shared" si="49"/>
        <v>0.31</v>
      </c>
      <c r="Q274" s="4">
        <f t="shared" si="50"/>
        <v>0.64999999999999991</v>
      </c>
      <c r="R274" s="4">
        <f t="shared" si="51"/>
        <v>2.9683652504682669</v>
      </c>
      <c r="S274" t="s">
        <v>38</v>
      </c>
      <c r="T274" t="s">
        <v>25</v>
      </c>
      <c r="U274" t="s">
        <v>33</v>
      </c>
      <c r="V274" t="s">
        <v>20</v>
      </c>
      <c r="W274" t="s">
        <v>21</v>
      </c>
      <c r="X274" t="s">
        <v>69</v>
      </c>
    </row>
    <row r="275" spans="1:24" x14ac:dyDescent="0.25">
      <c r="A275">
        <v>274</v>
      </c>
      <c r="B275" s="2">
        <v>7</v>
      </c>
      <c r="C275" s="2">
        <v>10</v>
      </c>
      <c r="D275" s="2">
        <v>3</v>
      </c>
      <c r="E275" s="1">
        <f t="shared" si="42"/>
        <v>8</v>
      </c>
      <c r="F275" s="1">
        <f t="shared" si="43"/>
        <v>11</v>
      </c>
      <c r="G275" s="1">
        <f t="shared" si="44"/>
        <v>4</v>
      </c>
      <c r="H275" t="str">
        <f>INDEX([1]Sheet1!$C$3:$O$15, MATCH(E275, [1]Sheet1!$B$3:$B$15, 0), MATCH(F275,[1]Sheet1!$C$2:$O$2,0))</f>
        <v>0.46, 0.55</v>
      </c>
      <c r="I275" t="str">
        <f>INDEX([2]Sheet1!$C$3:$O$15, MATCH(E275, [2]Sheet1!$C$2:$O$2,0), MATCH(F275, [2]Sheet1!$B$3:$B$15,0))</f>
        <v>0.51, 0.60</v>
      </c>
      <c r="J275" t="str">
        <f t="shared" si="45"/>
        <v>0.46</v>
      </c>
      <c r="K275" t="str">
        <f t="shared" si="46"/>
        <v>0.55</v>
      </c>
      <c r="L275" t="str">
        <f t="shared" si="47"/>
        <v>0.51</v>
      </c>
      <c r="M275" t="str">
        <f t="shared" si="48"/>
        <v>0.60</v>
      </c>
      <c r="N275">
        <f>(15^(1-P275)-0.5^(1-P275))/(8^(1-P275)-2^(1-P275))</f>
        <v>2.2386097440328845</v>
      </c>
      <c r="O275">
        <f>(15^(1-P275)-0.5^(1-P275))/(10^(1-P275)-2^(1-P275))</f>
        <v>1.8123304674403691</v>
      </c>
      <c r="P275" s="4">
        <f t="shared" si="49"/>
        <v>0.505</v>
      </c>
      <c r="Q275" s="4">
        <f t="shared" si="50"/>
        <v>0.55499999999999994</v>
      </c>
      <c r="R275" s="4">
        <f t="shared" si="51"/>
        <v>2.0254701057366269</v>
      </c>
      <c r="S275" t="s">
        <v>38</v>
      </c>
      <c r="T275" t="s">
        <v>18</v>
      </c>
      <c r="U275" t="s">
        <v>33</v>
      </c>
      <c r="V275" t="s">
        <v>20</v>
      </c>
      <c r="W275" t="s">
        <v>21</v>
      </c>
      <c r="X275" t="s">
        <v>69</v>
      </c>
    </row>
    <row r="276" spans="1:24" x14ac:dyDescent="0.25">
      <c r="A276">
        <v>275</v>
      </c>
      <c r="B276" s="2">
        <v>6</v>
      </c>
      <c r="C276" s="2">
        <v>7</v>
      </c>
      <c r="D276" s="2">
        <v>4</v>
      </c>
      <c r="E276" s="1">
        <f t="shared" si="42"/>
        <v>7</v>
      </c>
      <c r="F276" s="1">
        <f t="shared" si="43"/>
        <v>8</v>
      </c>
      <c r="G276" s="1">
        <f t="shared" si="44"/>
        <v>5</v>
      </c>
      <c r="H276" t="str">
        <f>INDEX([1]Sheet1!$C$3:$O$15, MATCH(E276, [1]Sheet1!$B$3:$B$15, 0), MATCH(F276,[1]Sheet1!$C$2:$O$2,0))</f>
        <v>0.26, 0.36</v>
      </c>
      <c r="I276" t="str">
        <f>INDEX([2]Sheet1!$C$3:$O$15, MATCH(E276, [2]Sheet1!$C$2:$O$2,0), MATCH(F276, [2]Sheet1!$B$3:$B$15,0))</f>
        <v>0.60, 0.70</v>
      </c>
      <c r="J276" t="str">
        <f t="shared" si="45"/>
        <v>0.26</v>
      </c>
      <c r="K276" t="str">
        <f t="shared" si="46"/>
        <v>0.36</v>
      </c>
      <c r="L276" t="str">
        <f t="shared" si="47"/>
        <v>0.60</v>
      </c>
      <c r="M276" t="str">
        <f t="shared" si="48"/>
        <v>0.70</v>
      </c>
      <c r="N276">
        <f>(15^(1-P276)-0.5^(1-P276))/(8^(1-P276)-4^(1-P276))</f>
        <v>3.6706764227650881</v>
      </c>
      <c r="O276">
        <f>(15^(1-P276)-0.5^(1-P276))/(8^(1-P276)-2^(1-P276))</f>
        <v>2.2660540781714462</v>
      </c>
      <c r="P276" s="4">
        <f t="shared" si="49"/>
        <v>0.31</v>
      </c>
      <c r="Q276" s="4">
        <f t="shared" si="50"/>
        <v>0.64999999999999991</v>
      </c>
      <c r="R276" s="4">
        <f t="shared" si="51"/>
        <v>2.9683652504682669</v>
      </c>
      <c r="S276" t="s">
        <v>32</v>
      </c>
      <c r="T276" t="s">
        <v>25</v>
      </c>
      <c r="U276" t="s">
        <v>39</v>
      </c>
      <c r="V276" t="s">
        <v>34</v>
      </c>
      <c r="W276" t="s">
        <v>21</v>
      </c>
      <c r="X276" t="s">
        <v>69</v>
      </c>
    </row>
    <row r="277" spans="1:24" x14ac:dyDescent="0.25">
      <c r="A277">
        <v>276</v>
      </c>
      <c r="B277" s="2">
        <v>7</v>
      </c>
      <c r="C277" s="2">
        <v>9</v>
      </c>
      <c r="D277" s="2">
        <v>3</v>
      </c>
      <c r="E277" s="1">
        <f t="shared" si="42"/>
        <v>8</v>
      </c>
      <c r="F277" s="1">
        <f t="shared" si="43"/>
        <v>10</v>
      </c>
      <c r="G277" s="1">
        <f t="shared" si="44"/>
        <v>4</v>
      </c>
      <c r="H277" t="str">
        <f>INDEX([1]Sheet1!$C$3:$O$15, MATCH(E277, [1]Sheet1!$B$3:$B$15, 0), MATCH(F277,[1]Sheet1!$C$2:$O$2,0))</f>
        <v>0.41, 0.50</v>
      </c>
      <c r="I277" t="str">
        <f>INDEX([2]Sheet1!$C$3:$O$15, MATCH(E277, [2]Sheet1!$C$2:$O$2,0), MATCH(F277, [2]Sheet1!$B$3:$B$15,0))</f>
        <v>0.56, 0.66</v>
      </c>
      <c r="J277" t="str">
        <f t="shared" si="45"/>
        <v>0.41</v>
      </c>
      <c r="K277" t="str">
        <f t="shared" si="46"/>
        <v>0.50</v>
      </c>
      <c r="L277" t="str">
        <f t="shared" si="47"/>
        <v>0.56</v>
      </c>
      <c r="M277" t="str">
        <f t="shared" si="48"/>
        <v>0.66</v>
      </c>
      <c r="N277">
        <f>(15^(1-P277)-0.5^(1-P277))/(8^(1-P277)-2^(1-P277))</f>
        <v>2.2403456427154924</v>
      </c>
      <c r="O277">
        <f>(15^(1-P277)-0.5^(1-P277))/(10^(1-P277)-2^(1-P277))</f>
        <v>1.8010874604005553</v>
      </c>
      <c r="P277" s="4">
        <f t="shared" si="49"/>
        <v>0.45499999999999996</v>
      </c>
      <c r="Q277" s="4">
        <f t="shared" si="50"/>
        <v>0.6100000000000001</v>
      </c>
      <c r="R277" s="4">
        <f t="shared" si="51"/>
        <v>2.0207165515580239</v>
      </c>
      <c r="S277" t="s">
        <v>37</v>
      </c>
      <c r="T277" t="s">
        <v>18</v>
      </c>
      <c r="U277" t="s">
        <v>43</v>
      </c>
      <c r="V277" t="s">
        <v>20</v>
      </c>
      <c r="W277" t="s">
        <v>21</v>
      </c>
      <c r="X277" t="s">
        <v>69</v>
      </c>
    </row>
    <row r="278" spans="1:24" x14ac:dyDescent="0.25">
      <c r="A278">
        <v>277</v>
      </c>
      <c r="B278" s="2">
        <v>6</v>
      </c>
      <c r="C278" s="2">
        <v>7</v>
      </c>
      <c r="D278" s="2">
        <v>4</v>
      </c>
      <c r="E278" s="1">
        <f t="shared" si="42"/>
        <v>7</v>
      </c>
      <c r="F278" s="1">
        <f t="shared" si="43"/>
        <v>8</v>
      </c>
      <c r="G278" s="1">
        <f t="shared" si="44"/>
        <v>5</v>
      </c>
      <c r="H278" t="str">
        <f>INDEX([1]Sheet1!$C$3:$O$15, MATCH(E278, [1]Sheet1!$B$3:$B$15, 0), MATCH(F278,[1]Sheet1!$C$2:$O$2,0))</f>
        <v>0.26, 0.36</v>
      </c>
      <c r="I278" t="str">
        <f>INDEX([2]Sheet1!$C$3:$O$15, MATCH(E278, [2]Sheet1!$C$2:$O$2,0), MATCH(F278, [2]Sheet1!$B$3:$B$15,0))</f>
        <v>0.60, 0.70</v>
      </c>
      <c r="J278" t="str">
        <f t="shared" si="45"/>
        <v>0.26</v>
      </c>
      <c r="K278" t="str">
        <f t="shared" si="46"/>
        <v>0.36</v>
      </c>
      <c r="L278" t="str">
        <f t="shared" si="47"/>
        <v>0.60</v>
      </c>
      <c r="M278" t="str">
        <f t="shared" si="48"/>
        <v>0.70</v>
      </c>
      <c r="N278">
        <f>(15^(1-P278)-0.5^(1-P278))/(8^(1-P278)-4^(1-P278))</f>
        <v>3.6706764227650881</v>
      </c>
      <c r="O278">
        <f>(15^(1-P278)-0.5^(1-P278))/(8^(1-P278)-2^(1-P278))</f>
        <v>2.2660540781714462</v>
      </c>
      <c r="P278" s="4">
        <f t="shared" si="49"/>
        <v>0.31</v>
      </c>
      <c r="Q278" s="4">
        <f t="shared" si="50"/>
        <v>0.64999999999999991</v>
      </c>
      <c r="R278" s="4">
        <f t="shared" si="51"/>
        <v>2.9683652504682669</v>
      </c>
      <c r="S278" t="s">
        <v>32</v>
      </c>
      <c r="T278" t="s">
        <v>25</v>
      </c>
      <c r="U278" t="s">
        <v>39</v>
      </c>
      <c r="V278" t="s">
        <v>20</v>
      </c>
      <c r="W278" t="s">
        <v>21</v>
      </c>
      <c r="X278" t="s">
        <v>69</v>
      </c>
    </row>
    <row r="279" spans="1:24" x14ac:dyDescent="0.25">
      <c r="A279">
        <v>278</v>
      </c>
      <c r="B279" s="2">
        <v>4</v>
      </c>
      <c r="C279" s="2">
        <v>7</v>
      </c>
      <c r="D279" s="2">
        <v>2</v>
      </c>
      <c r="E279" s="1">
        <f t="shared" si="42"/>
        <v>5</v>
      </c>
      <c r="F279" s="1">
        <f t="shared" si="43"/>
        <v>8</v>
      </c>
      <c r="G279" s="1">
        <f t="shared" si="44"/>
        <v>3</v>
      </c>
      <c r="H279" t="str">
        <f>INDEX([1]Sheet1!$C$3:$O$15, MATCH(E279, [1]Sheet1!$B$3:$B$15, 0), MATCH(F279,[1]Sheet1!$C$2:$O$2,0))</f>
        <v>0.15, 0.26</v>
      </c>
      <c r="I279" t="str">
        <f>INDEX([2]Sheet1!$C$3:$O$15, MATCH(E279, [2]Sheet1!$C$2:$O$2,0), MATCH(F279, [2]Sheet1!$B$3:$B$15,0))</f>
        <v>0.49, 0.59</v>
      </c>
      <c r="J279" t="str">
        <f t="shared" si="45"/>
        <v>0.15</v>
      </c>
      <c r="K279" t="str">
        <f t="shared" si="46"/>
        <v>0.26</v>
      </c>
      <c r="L279" t="str">
        <f t="shared" si="47"/>
        <v>0.49</v>
      </c>
      <c r="M279" t="str">
        <f t="shared" si="48"/>
        <v>0.59</v>
      </c>
      <c r="N279">
        <f>(15^(1-P279)-0.5^(1-P279))/(10^(1-P279)-2^(1-P279))</f>
        <v>1.7843098974257441</v>
      </c>
      <c r="O279">
        <f>(15^(1-P279)-2^(1-P279))/(10^(1-P279)-2^(1-P279))</f>
        <v>1.5269432915687906</v>
      </c>
      <c r="P279" s="4">
        <f t="shared" si="49"/>
        <v>0.20500000000000002</v>
      </c>
      <c r="Q279" s="4">
        <f t="shared" si="50"/>
        <v>0.54</v>
      </c>
      <c r="R279" s="4">
        <f t="shared" si="51"/>
        <v>1.6556265944972672</v>
      </c>
      <c r="S279" t="s">
        <v>44</v>
      </c>
      <c r="T279" t="s">
        <v>25</v>
      </c>
      <c r="U279" t="s">
        <v>39</v>
      </c>
      <c r="V279" t="s">
        <v>20</v>
      </c>
      <c r="W279" t="s">
        <v>21</v>
      </c>
      <c r="X279" t="s">
        <v>69</v>
      </c>
    </row>
    <row r="280" spans="1:24" x14ac:dyDescent="0.25">
      <c r="A280">
        <v>279</v>
      </c>
      <c r="B280" s="2">
        <v>7</v>
      </c>
      <c r="C280" s="2">
        <v>9</v>
      </c>
      <c r="D280" s="2">
        <v>2</v>
      </c>
      <c r="E280" s="1">
        <f t="shared" si="42"/>
        <v>8</v>
      </c>
      <c r="F280" s="1">
        <f t="shared" si="43"/>
        <v>10</v>
      </c>
      <c r="G280" s="1">
        <f t="shared" si="44"/>
        <v>3</v>
      </c>
      <c r="H280" t="str">
        <f>INDEX([1]Sheet1!$C$3:$O$15, MATCH(E280, [1]Sheet1!$B$3:$B$15, 0), MATCH(F280,[1]Sheet1!$C$2:$O$2,0))</f>
        <v>0.41, 0.50</v>
      </c>
      <c r="I280" t="str">
        <f>INDEX([2]Sheet1!$C$3:$O$15, MATCH(E280, [2]Sheet1!$C$2:$O$2,0), MATCH(F280, [2]Sheet1!$B$3:$B$15,0))</f>
        <v>0.56, 0.66</v>
      </c>
      <c r="J280" t="str">
        <f t="shared" si="45"/>
        <v>0.41</v>
      </c>
      <c r="K280" t="str">
        <f t="shared" si="46"/>
        <v>0.50</v>
      </c>
      <c r="L280" t="str">
        <f t="shared" si="47"/>
        <v>0.56</v>
      </c>
      <c r="M280" t="str">
        <f t="shared" si="48"/>
        <v>0.66</v>
      </c>
      <c r="N280">
        <f>(15^(1-P280)-0.5^(1-P280))/(10^(1-P280)-2^(1-P280))</f>
        <v>1.8010874604005553</v>
      </c>
      <c r="O280">
        <f>(15^(1-P280)-2^(1-P280))/(10^(1-P280)-2^(1-P280))</f>
        <v>1.423430859091624</v>
      </c>
      <c r="P280" s="4">
        <f t="shared" si="49"/>
        <v>0.45499999999999996</v>
      </c>
      <c r="Q280" s="4">
        <f t="shared" si="50"/>
        <v>0.6100000000000001</v>
      </c>
      <c r="R280" s="4">
        <f t="shared" si="51"/>
        <v>1.6122591597460896</v>
      </c>
      <c r="S280" t="s">
        <v>40</v>
      </c>
      <c r="T280" t="s">
        <v>18</v>
      </c>
      <c r="U280" t="s">
        <v>42</v>
      </c>
      <c r="V280" t="s">
        <v>20</v>
      </c>
      <c r="W280" t="s">
        <v>21</v>
      </c>
      <c r="X280" t="s">
        <v>69</v>
      </c>
    </row>
    <row r="281" spans="1:24" x14ac:dyDescent="0.25">
      <c r="A281">
        <v>280</v>
      </c>
      <c r="B281" s="2">
        <v>7</v>
      </c>
      <c r="C281" s="2">
        <v>9</v>
      </c>
      <c r="D281" s="2">
        <v>3</v>
      </c>
      <c r="E281" s="1">
        <f t="shared" si="42"/>
        <v>8</v>
      </c>
      <c r="F281" s="1">
        <f t="shared" si="43"/>
        <v>10</v>
      </c>
      <c r="G281" s="1">
        <f t="shared" si="44"/>
        <v>4</v>
      </c>
      <c r="H281" t="str">
        <f>INDEX([1]Sheet1!$C$3:$O$15, MATCH(E281, [1]Sheet1!$B$3:$B$15, 0), MATCH(F281,[1]Sheet1!$C$2:$O$2,0))</f>
        <v>0.41, 0.50</v>
      </c>
      <c r="I281" t="str">
        <f>INDEX([2]Sheet1!$C$3:$O$15, MATCH(E281, [2]Sheet1!$C$2:$O$2,0), MATCH(F281, [2]Sheet1!$B$3:$B$15,0))</f>
        <v>0.56, 0.66</v>
      </c>
      <c r="J281" t="str">
        <f t="shared" si="45"/>
        <v>0.41</v>
      </c>
      <c r="K281" t="str">
        <f t="shared" si="46"/>
        <v>0.50</v>
      </c>
      <c r="L281" t="str">
        <f t="shared" si="47"/>
        <v>0.56</v>
      </c>
      <c r="M281" t="str">
        <f t="shared" si="48"/>
        <v>0.66</v>
      </c>
      <c r="N281">
        <f>(15^(1-P281)-0.5^(1-P281))/(8^(1-P281)-2^(1-P281))</f>
        <v>2.2403456427154924</v>
      </c>
      <c r="O281">
        <f>(15^(1-P281)-0.5^(1-P281))/(10^(1-P281)-2^(1-P281))</f>
        <v>1.8010874604005553</v>
      </c>
      <c r="P281" s="4">
        <f t="shared" si="49"/>
        <v>0.45499999999999996</v>
      </c>
      <c r="Q281" s="4">
        <f t="shared" si="50"/>
        <v>0.6100000000000001</v>
      </c>
      <c r="R281" s="4">
        <f t="shared" si="51"/>
        <v>2.0207165515580239</v>
      </c>
      <c r="S281" t="s">
        <v>32</v>
      </c>
      <c r="T281" t="s">
        <v>18</v>
      </c>
      <c r="U281" t="s">
        <v>41</v>
      </c>
      <c r="V281" t="s">
        <v>20</v>
      </c>
      <c r="W281" t="s">
        <v>23</v>
      </c>
      <c r="X281" t="s">
        <v>69</v>
      </c>
    </row>
    <row r="282" spans="1:24" x14ac:dyDescent="0.25">
      <c r="A282">
        <v>281</v>
      </c>
      <c r="B282" s="2">
        <v>7</v>
      </c>
      <c r="C282" s="2">
        <v>8</v>
      </c>
      <c r="D282" s="2">
        <v>3</v>
      </c>
      <c r="E282" s="1">
        <f t="shared" si="42"/>
        <v>8</v>
      </c>
      <c r="F282" s="1">
        <f t="shared" si="43"/>
        <v>9</v>
      </c>
      <c r="G282" s="1">
        <f t="shared" si="44"/>
        <v>4</v>
      </c>
      <c r="H282" t="str">
        <f>INDEX([1]Sheet1!$C$3:$O$15, MATCH(E282, [1]Sheet1!$B$3:$B$15, 0), MATCH(F282,[1]Sheet1!$C$2:$O$2,0))</f>
        <v>0.37, 0.45</v>
      </c>
      <c r="I282" t="str">
        <f>INDEX([2]Sheet1!$C$3:$O$15, MATCH(E282, [2]Sheet1!$C$2:$O$2,0), MATCH(F282, [2]Sheet1!$B$3:$B$15,0))</f>
        <v>0.62, 0.70</v>
      </c>
      <c r="J282" t="str">
        <f t="shared" si="45"/>
        <v>0.37</v>
      </c>
      <c r="K282" t="str">
        <f t="shared" si="46"/>
        <v>0.45</v>
      </c>
      <c r="L282" t="str">
        <f t="shared" si="47"/>
        <v>0.62</v>
      </c>
      <c r="M282" t="str">
        <f t="shared" si="48"/>
        <v>0.70</v>
      </c>
      <c r="N282">
        <f>(15^(1-P282)-0.5^(1-P282))/(8^(1-P282)-2^(1-P282))</f>
        <v>2.2450910398787109</v>
      </c>
      <c r="O282">
        <f>(15^(1-P282)-0.5^(1-P282))/(10^(1-P282)-2^(1-P282))</f>
        <v>1.7933705368035158</v>
      </c>
      <c r="P282" s="4">
        <f t="shared" si="49"/>
        <v>0.41000000000000003</v>
      </c>
      <c r="Q282" s="4">
        <f t="shared" si="50"/>
        <v>0.65999999999999992</v>
      </c>
      <c r="R282" s="4">
        <f t="shared" si="51"/>
        <v>2.0192307883411136</v>
      </c>
      <c r="S282" t="s">
        <v>44</v>
      </c>
      <c r="T282" t="s">
        <v>18</v>
      </c>
      <c r="U282" t="s">
        <v>42</v>
      </c>
      <c r="V282" t="s">
        <v>34</v>
      </c>
      <c r="W282" t="s">
        <v>23</v>
      </c>
      <c r="X282" t="s">
        <v>69</v>
      </c>
    </row>
    <row r="283" spans="1:24" x14ac:dyDescent="0.25">
      <c r="A283">
        <v>282</v>
      </c>
      <c r="B283" s="2">
        <v>7</v>
      </c>
      <c r="C283" s="2">
        <v>6</v>
      </c>
      <c r="D283" s="2">
        <v>3</v>
      </c>
      <c r="E283" s="1">
        <f t="shared" si="42"/>
        <v>8</v>
      </c>
      <c r="F283" s="1">
        <f t="shared" si="43"/>
        <v>7</v>
      </c>
      <c r="G283" s="1">
        <f t="shared" si="44"/>
        <v>4</v>
      </c>
      <c r="H283" t="str">
        <f>INDEX([1]Sheet1!$C$3:$O$15, MATCH(E283, [1]Sheet1!$B$3:$B$15, 0), MATCH(F283,[1]Sheet1!$C$2:$O$2,0))</f>
        <v>0.25, 0.36</v>
      </c>
      <c r="I283" t="str">
        <f>INDEX([2]Sheet1!$C$3:$O$15, MATCH(E283, [2]Sheet1!$C$2:$O$2,0), MATCH(F283, [2]Sheet1!$B$3:$B$15,0))</f>
        <v>0.71, 0.82</v>
      </c>
      <c r="J283" t="str">
        <f t="shared" si="45"/>
        <v>0.25</v>
      </c>
      <c r="K283" t="str">
        <f t="shared" si="46"/>
        <v>0.36</v>
      </c>
      <c r="L283" t="str">
        <f t="shared" si="47"/>
        <v>0.71</v>
      </c>
      <c r="M283" t="str">
        <f t="shared" si="48"/>
        <v>0.82</v>
      </c>
      <c r="N283">
        <f>(15^(1-P283)-0.5^(1-P283))/(8^(1-P283)-2^(1-P283))</f>
        <v>2.2674700602186646</v>
      </c>
      <c r="O283">
        <f>(15^(1-P283)-0.5^(1-P283))/(10^(1-P283)-2^(1-P283))</f>
        <v>1.7836394157458582</v>
      </c>
      <c r="P283" s="4">
        <f t="shared" si="49"/>
        <v>0.30499999999999999</v>
      </c>
      <c r="Q283" s="4">
        <f t="shared" si="50"/>
        <v>0.7649999999999999</v>
      </c>
      <c r="R283" s="4">
        <f t="shared" si="51"/>
        <v>2.0255547379822616</v>
      </c>
      <c r="S283" t="s">
        <v>38</v>
      </c>
      <c r="T283" t="s">
        <v>25</v>
      </c>
      <c r="U283" t="s">
        <v>39</v>
      </c>
      <c r="V283" t="s">
        <v>20</v>
      </c>
      <c r="W283" t="s">
        <v>21</v>
      </c>
      <c r="X283" t="s">
        <v>69</v>
      </c>
    </row>
    <row r="284" spans="1:24" x14ac:dyDescent="0.25">
      <c r="A284">
        <v>283</v>
      </c>
      <c r="B284" s="2">
        <v>6</v>
      </c>
      <c r="C284" s="2">
        <v>9</v>
      </c>
      <c r="D284" s="2">
        <v>3</v>
      </c>
      <c r="E284" s="1">
        <f t="shared" si="42"/>
        <v>7</v>
      </c>
      <c r="F284" s="1">
        <f t="shared" si="43"/>
        <v>10</v>
      </c>
      <c r="G284" s="1">
        <f t="shared" si="44"/>
        <v>4</v>
      </c>
      <c r="H284" t="str">
        <f>INDEX([1]Sheet1!$C$3:$O$15, MATCH(E284, [1]Sheet1!$B$3:$B$15, 0), MATCH(F284,[1]Sheet1!$C$2:$O$2,0))</f>
        <v>0.36, 0.45</v>
      </c>
      <c r="I284" t="str">
        <f>INDEX([2]Sheet1!$C$3:$O$15, MATCH(E284, [2]Sheet1!$C$2:$O$2,0), MATCH(F284, [2]Sheet1!$B$3:$B$15,0))</f>
        <v>0.51, 0.61</v>
      </c>
      <c r="J284" t="str">
        <f t="shared" si="45"/>
        <v>0.36</v>
      </c>
      <c r="K284" t="str">
        <f t="shared" si="46"/>
        <v>0.45</v>
      </c>
      <c r="L284" t="str">
        <f t="shared" si="47"/>
        <v>0.51</v>
      </c>
      <c r="M284" t="str">
        <f t="shared" si="48"/>
        <v>0.61</v>
      </c>
      <c r="N284">
        <f>(15^(1-P284)-0.5^(1-P284))/(8^(1-P284)-2^(1-P284))</f>
        <v>2.2458009202310438</v>
      </c>
      <c r="O284">
        <f>(15^(1-P284)-0.5^(1-P284))/(10^(1-P284)-2^(1-P284))</f>
        <v>1.7926488302905046</v>
      </c>
      <c r="P284" s="4">
        <f t="shared" si="49"/>
        <v>0.40500000000000003</v>
      </c>
      <c r="Q284" s="4">
        <f t="shared" si="50"/>
        <v>0.56000000000000005</v>
      </c>
      <c r="R284" s="4">
        <f t="shared" si="51"/>
        <v>2.0192248752607744</v>
      </c>
      <c r="S284" t="s">
        <v>32</v>
      </c>
      <c r="T284" t="s">
        <v>25</v>
      </c>
      <c r="U284" t="s">
        <v>43</v>
      </c>
      <c r="V284" t="s">
        <v>28</v>
      </c>
      <c r="W284" t="s">
        <v>21</v>
      </c>
      <c r="X284" t="s">
        <v>69</v>
      </c>
    </row>
    <row r="285" spans="1:24" x14ac:dyDescent="0.25">
      <c r="A285">
        <v>284</v>
      </c>
      <c r="B285" s="2">
        <v>6</v>
      </c>
      <c r="C285" s="2">
        <v>7</v>
      </c>
      <c r="D285" s="2">
        <v>2</v>
      </c>
      <c r="E285" s="1">
        <f t="shared" si="42"/>
        <v>7</v>
      </c>
      <c r="F285" s="1">
        <f t="shared" si="43"/>
        <v>8</v>
      </c>
      <c r="G285" s="1">
        <f t="shared" si="44"/>
        <v>3</v>
      </c>
      <c r="H285" t="str">
        <f>INDEX([1]Sheet1!$C$3:$O$15, MATCH(E285, [1]Sheet1!$B$3:$B$15, 0), MATCH(F285,[1]Sheet1!$C$2:$O$2,0))</f>
        <v>0.26, 0.36</v>
      </c>
      <c r="I285" t="str">
        <f>INDEX([2]Sheet1!$C$3:$O$15, MATCH(E285, [2]Sheet1!$C$2:$O$2,0), MATCH(F285, [2]Sheet1!$B$3:$B$15,0))</f>
        <v>0.60, 0.70</v>
      </c>
      <c r="J285" t="str">
        <f t="shared" si="45"/>
        <v>0.26</v>
      </c>
      <c r="K285" t="str">
        <f t="shared" si="46"/>
        <v>0.36</v>
      </c>
      <c r="L285" t="str">
        <f t="shared" si="47"/>
        <v>0.60</v>
      </c>
      <c r="M285" t="str">
        <f t="shared" si="48"/>
        <v>0.70</v>
      </c>
      <c r="N285">
        <f>(15^(1-P285)-0.5^(1-P285))/(10^(1-P285)-2^(1-P285))</f>
        <v>1.7838523523333853</v>
      </c>
      <c r="O285">
        <f>(15^(1-P285)-2^(1-P285))/(10^(1-P285)-2^(1-P285))</f>
        <v>1.4813928442183284</v>
      </c>
      <c r="P285" s="4">
        <f t="shared" si="49"/>
        <v>0.31</v>
      </c>
      <c r="Q285" s="4">
        <f t="shared" si="50"/>
        <v>0.64999999999999991</v>
      </c>
      <c r="R285" s="4">
        <f t="shared" si="51"/>
        <v>1.6326225982758569</v>
      </c>
      <c r="S285" t="s">
        <v>35</v>
      </c>
      <c r="T285" t="s">
        <v>18</v>
      </c>
      <c r="U285" t="s">
        <v>41</v>
      </c>
      <c r="V285" t="s">
        <v>24</v>
      </c>
      <c r="W285" t="s">
        <v>21</v>
      </c>
      <c r="X285" t="s">
        <v>69</v>
      </c>
    </row>
    <row r="286" spans="1:24" x14ac:dyDescent="0.25">
      <c r="A286">
        <v>285</v>
      </c>
      <c r="B286" s="2">
        <v>7</v>
      </c>
      <c r="C286" s="2">
        <v>9</v>
      </c>
      <c r="D286" s="2">
        <v>3</v>
      </c>
      <c r="E286" s="1">
        <f t="shared" si="42"/>
        <v>8</v>
      </c>
      <c r="F286" s="1">
        <f t="shared" si="43"/>
        <v>10</v>
      </c>
      <c r="G286" s="1">
        <f t="shared" si="44"/>
        <v>4</v>
      </c>
      <c r="H286" t="str">
        <f>INDEX([1]Sheet1!$C$3:$O$15, MATCH(E286, [1]Sheet1!$B$3:$B$15, 0), MATCH(F286,[1]Sheet1!$C$2:$O$2,0))</f>
        <v>0.41, 0.50</v>
      </c>
      <c r="I286" t="str">
        <f>INDEX([2]Sheet1!$C$3:$O$15, MATCH(E286, [2]Sheet1!$C$2:$O$2,0), MATCH(F286, [2]Sheet1!$B$3:$B$15,0))</f>
        <v>0.56, 0.66</v>
      </c>
      <c r="J286" t="str">
        <f t="shared" si="45"/>
        <v>0.41</v>
      </c>
      <c r="K286" t="str">
        <f t="shared" si="46"/>
        <v>0.50</v>
      </c>
      <c r="L286" t="str">
        <f t="shared" si="47"/>
        <v>0.56</v>
      </c>
      <c r="M286" t="str">
        <f t="shared" si="48"/>
        <v>0.66</v>
      </c>
      <c r="N286">
        <f>(15^(1-P286)-0.5^(1-P286))/(8^(1-P286)-2^(1-P286))</f>
        <v>2.2403456427154924</v>
      </c>
      <c r="O286">
        <f>(15^(1-P286)-0.5^(1-P286))/(10^(1-P286)-2^(1-P286))</f>
        <v>1.8010874604005553</v>
      </c>
      <c r="P286" s="4">
        <f t="shared" si="49"/>
        <v>0.45499999999999996</v>
      </c>
      <c r="Q286" s="4">
        <f t="shared" si="50"/>
        <v>0.6100000000000001</v>
      </c>
      <c r="R286" s="4">
        <f t="shared" si="51"/>
        <v>2.0207165515580239</v>
      </c>
      <c r="S286" t="s">
        <v>35</v>
      </c>
      <c r="T286" t="s">
        <v>18</v>
      </c>
      <c r="U286" t="s">
        <v>43</v>
      </c>
      <c r="V286" t="s">
        <v>20</v>
      </c>
      <c r="W286" t="s">
        <v>21</v>
      </c>
      <c r="X286" t="s">
        <v>69</v>
      </c>
    </row>
    <row r="287" spans="1:24" x14ac:dyDescent="0.25">
      <c r="A287">
        <v>286</v>
      </c>
      <c r="B287" s="2">
        <v>7</v>
      </c>
      <c r="C287" s="2">
        <v>6</v>
      </c>
      <c r="D287" s="2">
        <v>4</v>
      </c>
      <c r="E287" s="1">
        <f t="shared" si="42"/>
        <v>8</v>
      </c>
      <c r="F287" s="1">
        <f t="shared" si="43"/>
        <v>7</v>
      </c>
      <c r="G287" s="1">
        <f t="shared" si="44"/>
        <v>5</v>
      </c>
      <c r="H287" t="str">
        <f>INDEX([1]Sheet1!$C$3:$O$15, MATCH(E287, [1]Sheet1!$B$3:$B$15, 0), MATCH(F287,[1]Sheet1!$C$2:$O$2,0))</f>
        <v>0.25, 0.36</v>
      </c>
      <c r="I287" t="str">
        <f>INDEX([2]Sheet1!$C$3:$O$15, MATCH(E287, [2]Sheet1!$C$2:$O$2,0), MATCH(F287, [2]Sheet1!$B$3:$B$15,0))</f>
        <v>0.71, 0.82</v>
      </c>
      <c r="J287" t="str">
        <f t="shared" si="45"/>
        <v>0.25</v>
      </c>
      <c r="K287" t="str">
        <f t="shared" si="46"/>
        <v>0.36</v>
      </c>
      <c r="L287" t="str">
        <f t="shared" si="47"/>
        <v>0.71</v>
      </c>
      <c r="M287" t="str">
        <f t="shared" si="48"/>
        <v>0.82</v>
      </c>
      <c r="N287">
        <f>(15^(1-P287)-0.5^(1-P287))/(8^(1-P287)-4^(1-P287))</f>
        <v>3.6681074459793934</v>
      </c>
      <c r="O287">
        <f>(15^(1-P287)-0.5^(1-P287))/(8^(1-P287)-2^(1-P287))</f>
        <v>2.2674700602186646</v>
      </c>
      <c r="P287" s="4">
        <f t="shared" si="49"/>
        <v>0.30499999999999999</v>
      </c>
      <c r="Q287" s="4">
        <f t="shared" si="50"/>
        <v>0.7649999999999999</v>
      </c>
      <c r="R287" s="4">
        <f t="shared" si="51"/>
        <v>2.967788753099029</v>
      </c>
      <c r="S287" t="s">
        <v>35</v>
      </c>
      <c r="T287" t="s">
        <v>25</v>
      </c>
      <c r="U287" t="s">
        <v>39</v>
      </c>
      <c r="V287" t="s">
        <v>20</v>
      </c>
      <c r="W287" t="s">
        <v>21</v>
      </c>
      <c r="X287" t="s">
        <v>69</v>
      </c>
    </row>
    <row r="288" spans="1:24" x14ac:dyDescent="0.25">
      <c r="A288">
        <v>287</v>
      </c>
      <c r="B288" s="2">
        <v>7</v>
      </c>
      <c r="C288" s="2">
        <v>9</v>
      </c>
      <c r="D288" s="2">
        <v>3</v>
      </c>
      <c r="E288" s="1">
        <f t="shared" si="42"/>
        <v>8</v>
      </c>
      <c r="F288" s="1">
        <f t="shared" si="43"/>
        <v>10</v>
      </c>
      <c r="G288" s="1">
        <f t="shared" si="44"/>
        <v>4</v>
      </c>
      <c r="H288" t="str">
        <f>INDEX([1]Sheet1!$C$3:$O$15, MATCH(E288, [1]Sheet1!$B$3:$B$15, 0), MATCH(F288,[1]Sheet1!$C$2:$O$2,0))</f>
        <v>0.41, 0.50</v>
      </c>
      <c r="I288" t="str">
        <f>INDEX([2]Sheet1!$C$3:$O$15, MATCH(E288, [2]Sheet1!$C$2:$O$2,0), MATCH(F288, [2]Sheet1!$B$3:$B$15,0))</f>
        <v>0.56, 0.66</v>
      </c>
      <c r="J288" t="str">
        <f t="shared" si="45"/>
        <v>0.41</v>
      </c>
      <c r="K288" t="str">
        <f t="shared" si="46"/>
        <v>0.50</v>
      </c>
      <c r="L288" t="str">
        <f t="shared" si="47"/>
        <v>0.56</v>
      </c>
      <c r="M288" t="str">
        <f t="shared" si="48"/>
        <v>0.66</v>
      </c>
      <c r="N288">
        <f>(15^(1-P288)-0.5^(1-P288))/(8^(1-P288)-2^(1-P288))</f>
        <v>2.2403456427154924</v>
      </c>
      <c r="O288">
        <f>(15^(1-P288)-0.5^(1-P288))/(10^(1-P288)-2^(1-P288))</f>
        <v>1.8010874604005553</v>
      </c>
      <c r="P288" s="4">
        <f t="shared" si="49"/>
        <v>0.45499999999999996</v>
      </c>
      <c r="Q288" s="4">
        <f t="shared" si="50"/>
        <v>0.6100000000000001</v>
      </c>
      <c r="R288" s="4">
        <f t="shared" si="51"/>
        <v>2.0207165515580239</v>
      </c>
      <c r="S288" t="s">
        <v>35</v>
      </c>
      <c r="T288" t="s">
        <v>25</v>
      </c>
      <c r="U288" t="s">
        <v>41</v>
      </c>
      <c r="V288" t="s">
        <v>34</v>
      </c>
      <c r="W288" t="s">
        <v>23</v>
      </c>
      <c r="X288" t="s">
        <v>69</v>
      </c>
    </row>
    <row r="289" spans="1:24" x14ac:dyDescent="0.25">
      <c r="A289">
        <v>288</v>
      </c>
      <c r="B289" s="2">
        <v>6</v>
      </c>
      <c r="C289" s="2">
        <v>7</v>
      </c>
      <c r="D289" s="2">
        <v>4</v>
      </c>
      <c r="E289" s="1">
        <f t="shared" si="42"/>
        <v>7</v>
      </c>
      <c r="F289" s="1">
        <f t="shared" si="43"/>
        <v>8</v>
      </c>
      <c r="G289" s="1">
        <f t="shared" si="44"/>
        <v>5</v>
      </c>
      <c r="H289" t="str">
        <f>INDEX([1]Sheet1!$C$3:$O$15, MATCH(E289, [1]Sheet1!$B$3:$B$15, 0), MATCH(F289,[1]Sheet1!$C$2:$O$2,0))</f>
        <v>0.26, 0.36</v>
      </c>
      <c r="I289" t="str">
        <f>INDEX([2]Sheet1!$C$3:$O$15, MATCH(E289, [2]Sheet1!$C$2:$O$2,0), MATCH(F289, [2]Sheet1!$B$3:$B$15,0))</f>
        <v>0.60, 0.70</v>
      </c>
      <c r="J289" t="str">
        <f t="shared" si="45"/>
        <v>0.26</v>
      </c>
      <c r="K289" t="str">
        <f t="shared" si="46"/>
        <v>0.36</v>
      </c>
      <c r="L289" t="str">
        <f t="shared" si="47"/>
        <v>0.60</v>
      </c>
      <c r="M289" t="str">
        <f t="shared" si="48"/>
        <v>0.70</v>
      </c>
      <c r="N289">
        <f>(15^(1-P289)-0.5^(1-P289))/(8^(1-P289)-4^(1-P289))</f>
        <v>3.6706764227650881</v>
      </c>
      <c r="O289">
        <f>(15^(1-P289)-0.5^(1-P289))/(8^(1-P289)-2^(1-P289))</f>
        <v>2.2660540781714462</v>
      </c>
      <c r="P289" s="4">
        <f t="shared" si="49"/>
        <v>0.31</v>
      </c>
      <c r="Q289" s="4">
        <f t="shared" si="50"/>
        <v>0.64999999999999991</v>
      </c>
      <c r="R289" s="4">
        <f t="shared" si="51"/>
        <v>2.9683652504682669</v>
      </c>
      <c r="S289" t="s">
        <v>32</v>
      </c>
      <c r="T289" t="s">
        <v>18</v>
      </c>
      <c r="U289" t="s">
        <v>33</v>
      </c>
      <c r="V289" t="s">
        <v>20</v>
      </c>
      <c r="W289" t="s">
        <v>21</v>
      </c>
      <c r="X289" t="s">
        <v>69</v>
      </c>
    </row>
    <row r="290" spans="1:24" x14ac:dyDescent="0.25">
      <c r="A290">
        <v>289</v>
      </c>
      <c r="B290" s="2">
        <v>7</v>
      </c>
      <c r="C290" s="2">
        <v>6</v>
      </c>
      <c r="D290" s="2">
        <v>4</v>
      </c>
      <c r="E290" s="1">
        <f t="shared" si="42"/>
        <v>8</v>
      </c>
      <c r="F290" s="1">
        <f t="shared" si="43"/>
        <v>7</v>
      </c>
      <c r="G290" s="1">
        <f t="shared" si="44"/>
        <v>5</v>
      </c>
      <c r="H290" t="str">
        <f>INDEX([1]Sheet1!$C$3:$O$15, MATCH(E290, [1]Sheet1!$B$3:$B$15, 0), MATCH(F290,[1]Sheet1!$C$2:$O$2,0))</f>
        <v>0.25, 0.36</v>
      </c>
      <c r="I290" t="str">
        <f>INDEX([2]Sheet1!$C$3:$O$15, MATCH(E290, [2]Sheet1!$C$2:$O$2,0), MATCH(F290, [2]Sheet1!$B$3:$B$15,0))</f>
        <v>0.71, 0.82</v>
      </c>
      <c r="J290" t="str">
        <f t="shared" si="45"/>
        <v>0.25</v>
      </c>
      <c r="K290" t="str">
        <f t="shared" si="46"/>
        <v>0.36</v>
      </c>
      <c r="L290" t="str">
        <f t="shared" si="47"/>
        <v>0.71</v>
      </c>
      <c r="M290" t="str">
        <f t="shared" si="48"/>
        <v>0.82</v>
      </c>
      <c r="N290">
        <f>(15^(1-P290)-0.5^(1-P290))/(8^(1-P290)-4^(1-P290))</f>
        <v>3.6681074459793934</v>
      </c>
      <c r="O290">
        <f>(15^(1-P290)-0.5^(1-P290))/(8^(1-P290)-2^(1-P290))</f>
        <v>2.2674700602186646</v>
      </c>
      <c r="P290" s="4">
        <f t="shared" si="49"/>
        <v>0.30499999999999999</v>
      </c>
      <c r="Q290" s="4">
        <f t="shared" si="50"/>
        <v>0.7649999999999999</v>
      </c>
      <c r="R290" s="4">
        <f t="shared" si="51"/>
        <v>2.967788753099029</v>
      </c>
      <c r="S290" t="s">
        <v>40</v>
      </c>
      <c r="T290" t="s">
        <v>18</v>
      </c>
      <c r="U290" t="s">
        <v>33</v>
      </c>
      <c r="V290" t="s">
        <v>20</v>
      </c>
      <c r="W290" t="s">
        <v>21</v>
      </c>
      <c r="X290" t="s">
        <v>69</v>
      </c>
    </row>
    <row r="291" spans="1:24" x14ac:dyDescent="0.25">
      <c r="A291">
        <v>290</v>
      </c>
      <c r="B291" s="2">
        <v>5</v>
      </c>
      <c r="C291" s="2">
        <v>7</v>
      </c>
      <c r="D291" s="2">
        <v>3</v>
      </c>
      <c r="E291" s="1">
        <f t="shared" si="42"/>
        <v>6</v>
      </c>
      <c r="F291" s="1">
        <f t="shared" si="43"/>
        <v>8</v>
      </c>
      <c r="G291" s="1">
        <f t="shared" si="44"/>
        <v>4</v>
      </c>
      <c r="H291" t="str">
        <f>INDEX([1]Sheet1!$C$3:$O$15, MATCH(E291, [1]Sheet1!$B$3:$B$15, 0), MATCH(F291,[1]Sheet1!$C$2:$O$2,0))</f>
        <v>0.21, 0.31</v>
      </c>
      <c r="I291" t="str">
        <f>INDEX([2]Sheet1!$C$3:$O$15, MATCH(E291, [2]Sheet1!$C$2:$O$2,0), MATCH(F291, [2]Sheet1!$B$3:$B$15,0))</f>
        <v>0.55, 0.64</v>
      </c>
      <c r="J291" t="str">
        <f t="shared" si="45"/>
        <v>0.21</v>
      </c>
      <c r="K291" t="str">
        <f t="shared" si="46"/>
        <v>0.31</v>
      </c>
      <c r="L291" t="str">
        <f t="shared" si="47"/>
        <v>0.55</v>
      </c>
      <c r="M291" t="str">
        <f t="shared" si="48"/>
        <v>0.64</v>
      </c>
      <c r="N291">
        <f>(15^(1-P291)-0.5^(1-P291))/(8^(1-P291)-2^(1-P291))</f>
        <v>2.281754867213317</v>
      </c>
      <c r="O291">
        <f>(15^(1-P291)-0.5^(1-P291))/(10^(1-P291)-2^(1-P291))</f>
        <v>1.7827971391785058</v>
      </c>
      <c r="P291" s="4">
        <f t="shared" si="49"/>
        <v>0.26</v>
      </c>
      <c r="Q291" s="4">
        <f t="shared" si="50"/>
        <v>0.59499999999999997</v>
      </c>
      <c r="R291" s="4">
        <f t="shared" si="51"/>
        <v>2.0322760031959115</v>
      </c>
      <c r="S291" t="s">
        <v>32</v>
      </c>
      <c r="T291" t="s">
        <v>18</v>
      </c>
      <c r="U291" t="s">
        <v>41</v>
      </c>
      <c r="V291" t="s">
        <v>20</v>
      </c>
      <c r="W291" t="s">
        <v>21</v>
      </c>
      <c r="X291" t="s">
        <v>69</v>
      </c>
    </row>
    <row r="292" spans="1:24" x14ac:dyDescent="0.25">
      <c r="A292">
        <v>291</v>
      </c>
      <c r="B292" s="2">
        <v>7</v>
      </c>
      <c r="C292" s="2">
        <v>9</v>
      </c>
      <c r="D292" s="2">
        <v>4</v>
      </c>
      <c r="E292" s="1">
        <f t="shared" si="42"/>
        <v>8</v>
      </c>
      <c r="F292" s="1">
        <f t="shared" si="43"/>
        <v>10</v>
      </c>
      <c r="G292" s="1">
        <f t="shared" si="44"/>
        <v>5</v>
      </c>
      <c r="H292" t="str">
        <f>INDEX([1]Sheet1!$C$3:$O$15, MATCH(E292, [1]Sheet1!$B$3:$B$15, 0), MATCH(F292,[1]Sheet1!$C$2:$O$2,0))</f>
        <v>0.41, 0.50</v>
      </c>
      <c r="I292" t="str">
        <f>INDEX([2]Sheet1!$C$3:$O$15, MATCH(E292, [2]Sheet1!$C$2:$O$2,0), MATCH(F292, [2]Sheet1!$B$3:$B$15,0))</f>
        <v>0.56, 0.66</v>
      </c>
      <c r="J292" t="str">
        <f t="shared" si="45"/>
        <v>0.41</v>
      </c>
      <c r="K292" t="str">
        <f t="shared" si="46"/>
        <v>0.50</v>
      </c>
      <c r="L292" t="str">
        <f t="shared" si="47"/>
        <v>0.56</v>
      </c>
      <c r="M292" t="str">
        <f t="shared" si="48"/>
        <v>0.66</v>
      </c>
      <c r="N292">
        <f>(15^(1-P292)-0.5^(1-P292))/(8^(1-P292)-4^(1-P292))</f>
        <v>3.775859284838293</v>
      </c>
      <c r="O292">
        <f>(15^(1-P292)-0.5^(1-P292))/(8^(1-P292)-2^(1-P292))</f>
        <v>2.2403456427154924</v>
      </c>
      <c r="P292" s="4">
        <f t="shared" si="49"/>
        <v>0.45499999999999996</v>
      </c>
      <c r="Q292" s="4">
        <f t="shared" si="50"/>
        <v>0.6100000000000001</v>
      </c>
      <c r="R292" s="4">
        <f t="shared" si="51"/>
        <v>3.0081024637768925</v>
      </c>
      <c r="S292" t="s">
        <v>37</v>
      </c>
      <c r="T292" t="s">
        <v>18</v>
      </c>
      <c r="U292" t="s">
        <v>39</v>
      </c>
      <c r="V292" t="s">
        <v>34</v>
      </c>
      <c r="W292" t="s">
        <v>21</v>
      </c>
      <c r="X292" t="s">
        <v>69</v>
      </c>
    </row>
    <row r="293" spans="1:24" x14ac:dyDescent="0.25">
      <c r="A293">
        <v>292</v>
      </c>
      <c r="B293" s="2">
        <v>7</v>
      </c>
      <c r="C293" s="2">
        <v>9</v>
      </c>
      <c r="D293" s="2">
        <v>4</v>
      </c>
      <c r="E293" s="1">
        <f t="shared" si="42"/>
        <v>8</v>
      </c>
      <c r="F293" s="1">
        <f t="shared" si="43"/>
        <v>10</v>
      </c>
      <c r="G293" s="1">
        <f t="shared" si="44"/>
        <v>5</v>
      </c>
      <c r="H293" t="str">
        <f>INDEX([1]Sheet1!$C$3:$O$15, MATCH(E293, [1]Sheet1!$B$3:$B$15, 0), MATCH(F293,[1]Sheet1!$C$2:$O$2,0))</f>
        <v>0.41, 0.50</v>
      </c>
      <c r="I293" t="str">
        <f>INDEX([2]Sheet1!$C$3:$O$15, MATCH(E293, [2]Sheet1!$C$2:$O$2,0), MATCH(F293, [2]Sheet1!$B$3:$B$15,0))</f>
        <v>0.56, 0.66</v>
      </c>
      <c r="J293" t="str">
        <f t="shared" si="45"/>
        <v>0.41</v>
      </c>
      <c r="K293" t="str">
        <f t="shared" si="46"/>
        <v>0.50</v>
      </c>
      <c r="L293" t="str">
        <f t="shared" si="47"/>
        <v>0.56</v>
      </c>
      <c r="M293" t="str">
        <f t="shared" si="48"/>
        <v>0.66</v>
      </c>
      <c r="N293">
        <f>(15^(1-P293)-0.5^(1-P293))/(8^(1-P293)-4^(1-P293))</f>
        <v>3.775859284838293</v>
      </c>
      <c r="O293">
        <f>(15^(1-P293)-0.5^(1-P293))/(8^(1-P293)-2^(1-P293))</f>
        <v>2.2403456427154924</v>
      </c>
      <c r="P293" s="4">
        <f t="shared" si="49"/>
        <v>0.45499999999999996</v>
      </c>
      <c r="Q293" s="4">
        <f t="shared" si="50"/>
        <v>0.6100000000000001</v>
      </c>
      <c r="R293" s="4">
        <f t="shared" si="51"/>
        <v>3.0081024637768925</v>
      </c>
      <c r="S293" t="s">
        <v>35</v>
      </c>
      <c r="T293" t="s">
        <v>25</v>
      </c>
      <c r="U293" t="s">
        <v>33</v>
      </c>
      <c r="V293" t="s">
        <v>34</v>
      </c>
      <c r="W293" t="s">
        <v>21</v>
      </c>
      <c r="X293" t="s">
        <v>69</v>
      </c>
    </row>
    <row r="294" spans="1:24" x14ac:dyDescent="0.25">
      <c r="A294">
        <v>293</v>
      </c>
      <c r="B294" s="2">
        <v>6</v>
      </c>
      <c r="C294" s="2">
        <v>10</v>
      </c>
      <c r="D294" s="2">
        <v>3</v>
      </c>
      <c r="E294" s="1">
        <f t="shared" si="42"/>
        <v>7</v>
      </c>
      <c r="F294" s="1">
        <f t="shared" si="43"/>
        <v>11</v>
      </c>
      <c r="G294" s="1">
        <f t="shared" si="44"/>
        <v>4</v>
      </c>
      <c r="H294" t="str">
        <f>INDEX([1]Sheet1!$C$3:$O$15, MATCH(E294, [1]Sheet1!$B$3:$B$15, 0), MATCH(F294,[1]Sheet1!$C$2:$O$2,0))</f>
        <v>0.41, 0.51</v>
      </c>
      <c r="I294" t="str">
        <f>INDEX([2]Sheet1!$C$3:$O$15, MATCH(E294, [2]Sheet1!$C$2:$O$2,0), MATCH(F294, [2]Sheet1!$B$3:$B$15,0))</f>
        <v>0.45, 0.55</v>
      </c>
      <c r="J294" t="str">
        <f t="shared" si="45"/>
        <v>0.41</v>
      </c>
      <c r="K294" t="str">
        <f t="shared" si="46"/>
        <v>0.51</v>
      </c>
      <c r="L294" t="str">
        <f t="shared" si="47"/>
        <v>0.45</v>
      </c>
      <c r="M294" t="str">
        <f t="shared" si="48"/>
        <v>0.55</v>
      </c>
      <c r="N294">
        <f>(15^(1-P294)-0.5^(1-P294))/(8^(1-P294)-2^(1-P294))</f>
        <v>2.2400028833568153</v>
      </c>
      <c r="O294">
        <f>(15^(1-P294)-0.5^(1-P294))/(10^(1-P294)-2^(1-P294))</f>
        <v>1.8020831802725004</v>
      </c>
      <c r="P294" s="4">
        <f t="shared" si="49"/>
        <v>0.45999999999999996</v>
      </c>
      <c r="Q294" s="4">
        <f t="shared" si="50"/>
        <v>0.5</v>
      </c>
      <c r="R294" s="4">
        <f t="shared" si="51"/>
        <v>2.0210430318146577</v>
      </c>
      <c r="S294" t="s">
        <v>37</v>
      </c>
      <c r="T294" t="s">
        <v>18</v>
      </c>
      <c r="U294" t="s">
        <v>42</v>
      </c>
      <c r="V294" t="s">
        <v>34</v>
      </c>
      <c r="W294" t="s">
        <v>21</v>
      </c>
      <c r="X294" t="s">
        <v>69</v>
      </c>
    </row>
    <row r="295" spans="1:24" x14ac:dyDescent="0.25">
      <c r="A295">
        <v>294</v>
      </c>
      <c r="B295" s="2">
        <v>6</v>
      </c>
      <c r="C295" s="2">
        <v>7</v>
      </c>
      <c r="D295" s="2">
        <v>4</v>
      </c>
      <c r="E295" s="1">
        <f t="shared" si="42"/>
        <v>7</v>
      </c>
      <c r="F295" s="1">
        <f t="shared" si="43"/>
        <v>8</v>
      </c>
      <c r="G295" s="1">
        <f t="shared" si="44"/>
        <v>5</v>
      </c>
      <c r="H295" t="str">
        <f>INDEX([1]Sheet1!$C$3:$O$15, MATCH(E295, [1]Sheet1!$B$3:$B$15, 0), MATCH(F295,[1]Sheet1!$C$2:$O$2,0))</f>
        <v>0.26, 0.36</v>
      </c>
      <c r="I295" t="str">
        <f>INDEX([2]Sheet1!$C$3:$O$15, MATCH(E295, [2]Sheet1!$C$2:$O$2,0), MATCH(F295, [2]Sheet1!$B$3:$B$15,0))</f>
        <v>0.60, 0.70</v>
      </c>
      <c r="J295" t="str">
        <f t="shared" si="45"/>
        <v>0.26</v>
      </c>
      <c r="K295" t="str">
        <f t="shared" si="46"/>
        <v>0.36</v>
      </c>
      <c r="L295" t="str">
        <f t="shared" si="47"/>
        <v>0.60</v>
      </c>
      <c r="M295" t="str">
        <f t="shared" si="48"/>
        <v>0.70</v>
      </c>
      <c r="N295">
        <f>(15^(1-P295)-0.5^(1-P295))/(8^(1-P295)-4^(1-P295))</f>
        <v>3.6706764227650881</v>
      </c>
      <c r="O295">
        <f>(15^(1-P295)-0.5^(1-P295))/(8^(1-P295)-2^(1-P295))</f>
        <v>2.2660540781714462</v>
      </c>
      <c r="P295" s="4">
        <f t="shared" si="49"/>
        <v>0.31</v>
      </c>
      <c r="Q295" s="4">
        <f t="shared" si="50"/>
        <v>0.64999999999999991</v>
      </c>
      <c r="R295" s="4">
        <f t="shared" si="51"/>
        <v>2.9683652504682669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  <c r="X295" t="s">
        <v>69</v>
      </c>
    </row>
    <row r="296" spans="1:24" x14ac:dyDescent="0.25">
      <c r="A296">
        <v>295</v>
      </c>
      <c r="B296" s="2">
        <v>5</v>
      </c>
      <c r="C296" s="2">
        <v>7</v>
      </c>
      <c r="D296" s="2">
        <v>4</v>
      </c>
      <c r="E296" s="1">
        <f t="shared" si="42"/>
        <v>6</v>
      </c>
      <c r="F296" s="1">
        <f t="shared" si="43"/>
        <v>8</v>
      </c>
      <c r="G296" s="1">
        <f t="shared" si="44"/>
        <v>5</v>
      </c>
      <c r="H296" t="str">
        <f>INDEX([1]Sheet1!$C$3:$O$15, MATCH(E296, [1]Sheet1!$B$3:$B$15, 0), MATCH(F296,[1]Sheet1!$C$2:$O$2,0))</f>
        <v>0.21, 0.31</v>
      </c>
      <c r="I296" t="str">
        <f>INDEX([2]Sheet1!$C$3:$O$15, MATCH(E296, [2]Sheet1!$C$2:$O$2,0), MATCH(F296, [2]Sheet1!$B$3:$B$15,0))</f>
        <v>0.55, 0.64</v>
      </c>
      <c r="J296" t="str">
        <f t="shared" si="45"/>
        <v>0.21</v>
      </c>
      <c r="K296" t="str">
        <f t="shared" si="46"/>
        <v>0.31</v>
      </c>
      <c r="L296" t="str">
        <f t="shared" si="47"/>
        <v>0.55</v>
      </c>
      <c r="M296" t="str">
        <f t="shared" si="48"/>
        <v>0.64</v>
      </c>
      <c r="N296">
        <f>(15^(1-P296)-0.5^(1-P296))/(8^(1-P296)-4^(1-P296))</f>
        <v>3.6479312985375878</v>
      </c>
      <c r="O296">
        <f>(15^(1-P296)-0.5^(1-P296))/(8^(1-P296)-2^(1-P296))</f>
        <v>2.281754867213317</v>
      </c>
      <c r="P296" s="4">
        <f t="shared" si="49"/>
        <v>0.26</v>
      </c>
      <c r="Q296" s="4">
        <f t="shared" si="50"/>
        <v>0.59499999999999997</v>
      </c>
      <c r="R296" s="4">
        <f t="shared" si="51"/>
        <v>2.9648430828754524</v>
      </c>
      <c r="S296" t="s">
        <v>32</v>
      </c>
      <c r="T296" t="s">
        <v>25</v>
      </c>
      <c r="U296" t="s">
        <v>42</v>
      </c>
      <c r="V296" t="s">
        <v>34</v>
      </c>
      <c r="W296" t="s">
        <v>23</v>
      </c>
      <c r="X296" t="s">
        <v>69</v>
      </c>
    </row>
    <row r="297" spans="1:24" x14ac:dyDescent="0.25">
      <c r="A297">
        <v>296</v>
      </c>
      <c r="B297" s="2">
        <v>6</v>
      </c>
      <c r="C297" s="2">
        <v>7</v>
      </c>
      <c r="D297" s="2">
        <v>4</v>
      </c>
      <c r="E297" s="1">
        <f t="shared" si="42"/>
        <v>7</v>
      </c>
      <c r="F297" s="1">
        <f t="shared" si="43"/>
        <v>8</v>
      </c>
      <c r="G297" s="1">
        <f t="shared" si="44"/>
        <v>5</v>
      </c>
      <c r="H297" t="str">
        <f>INDEX([1]Sheet1!$C$3:$O$15, MATCH(E297, [1]Sheet1!$B$3:$B$15, 0), MATCH(F297,[1]Sheet1!$C$2:$O$2,0))</f>
        <v>0.26, 0.36</v>
      </c>
      <c r="I297" t="str">
        <f>INDEX([2]Sheet1!$C$3:$O$15, MATCH(E297, [2]Sheet1!$C$2:$O$2,0), MATCH(F297, [2]Sheet1!$B$3:$B$15,0))</f>
        <v>0.60, 0.70</v>
      </c>
      <c r="J297" t="str">
        <f t="shared" si="45"/>
        <v>0.26</v>
      </c>
      <c r="K297" t="str">
        <f t="shared" si="46"/>
        <v>0.36</v>
      </c>
      <c r="L297" t="str">
        <f t="shared" si="47"/>
        <v>0.60</v>
      </c>
      <c r="M297" t="str">
        <f t="shared" si="48"/>
        <v>0.70</v>
      </c>
      <c r="N297">
        <f>(15^(1-P297)-0.5^(1-P297))/(8^(1-P297)-4^(1-P297))</f>
        <v>3.6706764227650881</v>
      </c>
      <c r="O297">
        <f>(15^(1-P297)-0.5^(1-P297))/(8^(1-P297)-2^(1-P297))</f>
        <v>2.2660540781714462</v>
      </c>
      <c r="P297" s="4">
        <f t="shared" si="49"/>
        <v>0.31</v>
      </c>
      <c r="Q297" s="4">
        <f t="shared" si="50"/>
        <v>0.64999999999999991</v>
      </c>
      <c r="R297" s="4">
        <f t="shared" si="51"/>
        <v>2.9683652504682669</v>
      </c>
      <c r="S297" t="s">
        <v>37</v>
      </c>
      <c r="T297" t="s">
        <v>25</v>
      </c>
      <c r="U297" t="s">
        <v>41</v>
      </c>
      <c r="V297" t="s">
        <v>34</v>
      </c>
      <c r="W297" t="s">
        <v>21</v>
      </c>
      <c r="X297" t="s">
        <v>69</v>
      </c>
    </row>
    <row r="298" spans="1:24" x14ac:dyDescent="0.25">
      <c r="A298">
        <v>297</v>
      </c>
      <c r="B298" s="2">
        <v>7</v>
      </c>
      <c r="C298" s="2">
        <v>9</v>
      </c>
      <c r="D298" s="2">
        <v>4</v>
      </c>
      <c r="E298" s="1">
        <f t="shared" si="42"/>
        <v>8</v>
      </c>
      <c r="F298" s="1">
        <f t="shared" si="43"/>
        <v>10</v>
      </c>
      <c r="G298" s="1">
        <f t="shared" si="44"/>
        <v>5</v>
      </c>
      <c r="H298" t="str">
        <f>INDEX([1]Sheet1!$C$3:$O$15, MATCH(E298, [1]Sheet1!$B$3:$B$15, 0), MATCH(F298,[1]Sheet1!$C$2:$O$2,0))</f>
        <v>0.41, 0.50</v>
      </c>
      <c r="I298" t="str">
        <f>INDEX([2]Sheet1!$C$3:$O$15, MATCH(E298, [2]Sheet1!$C$2:$O$2,0), MATCH(F298, [2]Sheet1!$B$3:$B$15,0))</f>
        <v>0.56, 0.66</v>
      </c>
      <c r="J298" t="str">
        <f t="shared" si="45"/>
        <v>0.41</v>
      </c>
      <c r="K298" t="str">
        <f t="shared" si="46"/>
        <v>0.50</v>
      </c>
      <c r="L298" t="str">
        <f t="shared" si="47"/>
        <v>0.56</v>
      </c>
      <c r="M298" t="str">
        <f t="shared" si="48"/>
        <v>0.66</v>
      </c>
      <c r="N298">
        <f>(15^(1-P298)-0.5^(1-P298))/(8^(1-P298)-4^(1-P298))</f>
        <v>3.775859284838293</v>
      </c>
      <c r="O298">
        <f>(15^(1-P298)-0.5^(1-P298))/(8^(1-P298)-2^(1-P298))</f>
        <v>2.2403456427154924</v>
      </c>
      <c r="P298" s="4">
        <f t="shared" si="49"/>
        <v>0.45499999999999996</v>
      </c>
      <c r="Q298" s="4">
        <f t="shared" si="50"/>
        <v>0.6100000000000001</v>
      </c>
      <c r="R298" s="4">
        <f t="shared" si="51"/>
        <v>3.0081024637768925</v>
      </c>
      <c r="S298" t="s">
        <v>44</v>
      </c>
      <c r="T298" t="s">
        <v>25</v>
      </c>
      <c r="U298" t="s">
        <v>39</v>
      </c>
      <c r="V298" t="s">
        <v>34</v>
      </c>
      <c r="W298" t="s">
        <v>21</v>
      </c>
      <c r="X298" t="s">
        <v>69</v>
      </c>
    </row>
    <row r="299" spans="1:24" x14ac:dyDescent="0.25">
      <c r="A299">
        <v>298</v>
      </c>
      <c r="B299" s="2">
        <v>7</v>
      </c>
      <c r="C299" s="2">
        <v>10</v>
      </c>
      <c r="D299" s="2">
        <v>5</v>
      </c>
      <c r="E299" s="1">
        <f t="shared" si="42"/>
        <v>8</v>
      </c>
      <c r="F299" s="1">
        <f t="shared" si="43"/>
        <v>11</v>
      </c>
      <c r="G299" s="1">
        <f t="shared" si="44"/>
        <v>6</v>
      </c>
      <c r="H299" t="str">
        <f>INDEX([1]Sheet1!$C$3:$O$15, MATCH(E299, [1]Sheet1!$B$3:$B$15, 0), MATCH(F299,[1]Sheet1!$C$2:$O$2,0))</f>
        <v>0.46, 0.55</v>
      </c>
      <c r="I299" t="str">
        <f>INDEX([2]Sheet1!$C$3:$O$15, MATCH(E299, [2]Sheet1!$C$2:$O$2,0), MATCH(F299, [2]Sheet1!$B$3:$B$15,0))</f>
        <v>0.51, 0.60</v>
      </c>
      <c r="J299" t="str">
        <f t="shared" si="45"/>
        <v>0.46</v>
      </c>
      <c r="K299" t="str">
        <f t="shared" si="46"/>
        <v>0.55</v>
      </c>
      <c r="L299" t="str">
        <f t="shared" si="47"/>
        <v>0.51</v>
      </c>
      <c r="M299" t="str">
        <f t="shared" si="48"/>
        <v>0.60</v>
      </c>
      <c r="N299">
        <f>(15^(1-P299)-0.5^(1-P299))/(7^(1-P299)-4^(1-P299))</f>
        <v>4.9078602412567571</v>
      </c>
      <c r="O299">
        <f>(15^(1-P299)-0.5^(1-P299))/(8^(1-P299)-4^(1-P299))</f>
        <v>3.8270414306202976</v>
      </c>
      <c r="P299" s="4">
        <f t="shared" si="49"/>
        <v>0.505</v>
      </c>
      <c r="Q299" s="4">
        <f t="shared" si="50"/>
        <v>0.55499999999999994</v>
      </c>
      <c r="R299" s="4">
        <f t="shared" si="51"/>
        <v>4.3674508359385271</v>
      </c>
      <c r="S299" t="s">
        <v>38</v>
      </c>
      <c r="T299" t="s">
        <v>18</v>
      </c>
      <c r="U299" t="s">
        <v>39</v>
      </c>
      <c r="V299" t="s">
        <v>28</v>
      </c>
      <c r="W299" t="s">
        <v>21</v>
      </c>
      <c r="X299" t="s">
        <v>69</v>
      </c>
    </row>
    <row r="300" spans="1:24" x14ac:dyDescent="0.25">
      <c r="A300">
        <v>299</v>
      </c>
      <c r="B300" s="2">
        <v>7</v>
      </c>
      <c r="C300" s="2">
        <v>6</v>
      </c>
      <c r="D300" s="2">
        <v>3</v>
      </c>
      <c r="E300" s="1">
        <f t="shared" si="42"/>
        <v>8</v>
      </c>
      <c r="F300" s="1">
        <f t="shared" si="43"/>
        <v>7</v>
      </c>
      <c r="G300" s="1">
        <f t="shared" si="44"/>
        <v>4</v>
      </c>
      <c r="H300" t="str">
        <f>INDEX([1]Sheet1!$C$3:$O$15, MATCH(E300, [1]Sheet1!$B$3:$B$15, 0), MATCH(F300,[1]Sheet1!$C$2:$O$2,0))</f>
        <v>0.25, 0.36</v>
      </c>
      <c r="I300" t="str">
        <f>INDEX([2]Sheet1!$C$3:$O$15, MATCH(E300, [2]Sheet1!$C$2:$O$2,0), MATCH(F300, [2]Sheet1!$B$3:$B$15,0))</f>
        <v>0.71, 0.82</v>
      </c>
      <c r="J300" t="str">
        <f t="shared" si="45"/>
        <v>0.25</v>
      </c>
      <c r="K300" t="str">
        <f t="shared" si="46"/>
        <v>0.36</v>
      </c>
      <c r="L300" t="str">
        <f t="shared" si="47"/>
        <v>0.71</v>
      </c>
      <c r="M300" t="str">
        <f t="shared" si="48"/>
        <v>0.82</v>
      </c>
      <c r="N300">
        <f>(15^(1-P300)-0.5^(1-P300))/(8^(1-P300)-2^(1-P300))</f>
        <v>2.2674700602186646</v>
      </c>
      <c r="O300">
        <f>(15^(1-P300)-0.5^(1-P300))/(10^(1-P300)-2^(1-P300))</f>
        <v>1.7836394157458582</v>
      </c>
      <c r="P300" s="4">
        <f t="shared" si="49"/>
        <v>0.30499999999999999</v>
      </c>
      <c r="Q300" s="4">
        <f t="shared" si="50"/>
        <v>0.7649999999999999</v>
      </c>
      <c r="R300" s="4">
        <f t="shared" si="51"/>
        <v>2.0255547379822616</v>
      </c>
      <c r="S300" t="s">
        <v>32</v>
      </c>
      <c r="T300" t="s">
        <v>18</v>
      </c>
      <c r="U300" t="s">
        <v>33</v>
      </c>
      <c r="V300" t="s">
        <v>20</v>
      </c>
      <c r="W300" t="s">
        <v>23</v>
      </c>
      <c r="X300" t="s">
        <v>69</v>
      </c>
    </row>
    <row r="301" spans="1:24" x14ac:dyDescent="0.25">
      <c r="A301">
        <v>300</v>
      </c>
      <c r="B301" s="2">
        <v>6</v>
      </c>
      <c r="C301" s="2">
        <v>7</v>
      </c>
      <c r="D301" s="2">
        <v>2</v>
      </c>
      <c r="E301" s="1">
        <f t="shared" si="42"/>
        <v>7</v>
      </c>
      <c r="F301" s="1">
        <f t="shared" si="43"/>
        <v>8</v>
      </c>
      <c r="G301" s="1">
        <f t="shared" si="44"/>
        <v>3</v>
      </c>
      <c r="H301" t="str">
        <f>INDEX([1]Sheet1!$C$3:$O$15, MATCH(E301, [1]Sheet1!$B$3:$B$15, 0), MATCH(F301,[1]Sheet1!$C$2:$O$2,0))</f>
        <v>0.26, 0.36</v>
      </c>
      <c r="I301" t="str">
        <f>INDEX([2]Sheet1!$C$3:$O$15, MATCH(E301, [2]Sheet1!$C$2:$O$2,0), MATCH(F301, [2]Sheet1!$B$3:$B$15,0))</f>
        <v>0.60, 0.70</v>
      </c>
      <c r="J301" t="str">
        <f t="shared" si="45"/>
        <v>0.26</v>
      </c>
      <c r="K301" t="str">
        <f t="shared" si="46"/>
        <v>0.36</v>
      </c>
      <c r="L301" t="str">
        <f t="shared" si="47"/>
        <v>0.60</v>
      </c>
      <c r="M301" t="str">
        <f t="shared" si="48"/>
        <v>0.70</v>
      </c>
      <c r="N301">
        <f>(15^(1-P301)-0.5^(1-P301))/(10^(1-P301)-2^(1-P301))</f>
        <v>1.7838523523333853</v>
      </c>
      <c r="O301">
        <f>(15^(1-P301)-2^(1-P301))/(10^(1-P301)-2^(1-P301))</f>
        <v>1.4813928442183284</v>
      </c>
      <c r="P301" s="4">
        <f t="shared" si="49"/>
        <v>0.31</v>
      </c>
      <c r="Q301" s="4">
        <f t="shared" si="50"/>
        <v>0.64999999999999991</v>
      </c>
      <c r="R301" s="4">
        <f t="shared" si="51"/>
        <v>1.6326225982758569</v>
      </c>
      <c r="S301" t="s">
        <v>40</v>
      </c>
      <c r="T301" t="s">
        <v>18</v>
      </c>
      <c r="U301" t="s">
        <v>33</v>
      </c>
      <c r="V301" t="s">
        <v>20</v>
      </c>
      <c r="W301" t="s">
        <v>21</v>
      </c>
      <c r="X301" t="s">
        <v>69</v>
      </c>
    </row>
    <row r="302" spans="1:24" x14ac:dyDescent="0.25">
      <c r="A302">
        <v>1</v>
      </c>
      <c r="B302" s="2">
        <v>8</v>
      </c>
      <c r="C302" s="2">
        <v>4</v>
      </c>
      <c r="D302" s="2">
        <v>3</v>
      </c>
      <c r="E302" s="1">
        <f t="shared" ref="E302:G365" si="52">B302+1</f>
        <v>9</v>
      </c>
      <c r="F302" s="1">
        <f t="shared" si="52"/>
        <v>5</v>
      </c>
      <c r="G302" s="1">
        <f t="shared" si="52"/>
        <v>4</v>
      </c>
      <c r="H302" t="str">
        <f>INDEX([1]Sheet1!$C$3:$O$15, MATCH(E302, [1]Sheet1!$B$3:$B$15, 0), MATCH(F302,[1]Sheet1!$C$2:$O$2,0))</f>
        <v>0.23, 0.30</v>
      </c>
      <c r="I302" t="str">
        <f>INDEX([2]Sheet1!$C$3:$O$15, MATCH(E302, [2]Sheet1!$C$2:$O$2,0), MATCH(F302, [2]Sheet1!$B$3:$B$15,0))</f>
        <v>0.86, 0.93</v>
      </c>
      <c r="J302" t="str">
        <f t="shared" ref="J302:J365" si="53">LEFT(H302,4)</f>
        <v>0.23</v>
      </c>
      <c r="K302" t="str">
        <f t="shared" ref="K302:K365" si="54">RIGHT(H302,4)</f>
        <v>0.30</v>
      </c>
      <c r="L302" t="str">
        <f t="shared" ref="L302:L365" si="55">LEFT(I302,4)</f>
        <v>0.86</v>
      </c>
      <c r="M302" t="str">
        <f t="shared" ref="M302:M365" si="56">RIGHT(I302,4)</f>
        <v>0.93</v>
      </c>
      <c r="N302">
        <f>(15^(1-P302)-0.5^(1-P302))/(10^(1-P302)-2^(1-P302))</f>
        <v>1.7827965770637564</v>
      </c>
      <c r="O302">
        <f>(15^(1-P302)-2^(1-P302))/(10^(1-P302)-2^(1-P302))</f>
        <v>1.5005381989108644</v>
      </c>
      <c r="P302" s="4">
        <f t="shared" ref="P302:P365" si="57">(J302+K302)/2</f>
        <v>0.26500000000000001</v>
      </c>
      <c r="Q302" s="4">
        <f t="shared" ref="Q302:Q365" si="58">(L302+M302)/2</f>
        <v>0.89500000000000002</v>
      </c>
      <c r="R302" s="4">
        <f t="shared" ref="R302:R365" si="59">(N302+O302)/2</f>
        <v>1.6416673879873103</v>
      </c>
      <c r="S302" t="s">
        <v>35</v>
      </c>
      <c r="T302" t="s">
        <v>18</v>
      </c>
      <c r="U302" t="s">
        <v>33</v>
      </c>
      <c r="V302" t="s">
        <v>20</v>
      </c>
      <c r="W302" t="s">
        <v>21</v>
      </c>
      <c r="X302" t="s">
        <v>70</v>
      </c>
    </row>
    <row r="303" spans="1:24" x14ac:dyDescent="0.25">
      <c r="A303">
        <v>2</v>
      </c>
      <c r="B303" s="2">
        <v>7</v>
      </c>
      <c r="C303" s="2">
        <v>4</v>
      </c>
      <c r="D303" s="2">
        <v>3</v>
      </c>
      <c r="E303" s="1">
        <f t="shared" si="52"/>
        <v>8</v>
      </c>
      <c r="F303" s="1">
        <f t="shared" si="52"/>
        <v>5</v>
      </c>
      <c r="G303" s="1">
        <f t="shared" si="52"/>
        <v>4</v>
      </c>
      <c r="H303" t="str">
        <f>INDEX([1]Sheet1!$C$3:$O$15, MATCH(E303, [1]Sheet1!$B$3:$B$15, 0), MATCH(F303,[1]Sheet1!$C$2:$O$2,0))</f>
        <v>0.17, 0.26</v>
      </c>
      <c r="I303" t="str">
        <f>INDEX([2]Sheet1!$C$3:$O$15, MATCH(E303, [2]Sheet1!$C$2:$O$2,0), MATCH(F303, [2]Sheet1!$B$3:$B$15,0))</f>
        <v>0.80, 0.89</v>
      </c>
      <c r="J303" t="str">
        <f t="shared" si="53"/>
        <v>0.17</v>
      </c>
      <c r="K303" t="str">
        <f t="shared" si="54"/>
        <v>0.26</v>
      </c>
      <c r="L303" t="str">
        <f t="shared" si="55"/>
        <v>0.80</v>
      </c>
      <c r="M303" t="str">
        <f t="shared" si="56"/>
        <v>0.89</v>
      </c>
      <c r="N303">
        <f>(15^(1-P303)-0.5^(1-P303))/(10^(1-P303)-2^(1-P303))</f>
        <v>1.7838324927020326</v>
      </c>
      <c r="O303">
        <f>(15^(1-P303)-2^(1-P303))/(10^(1-P303)-2^(1-P303))</f>
        <v>1.5224720041213451</v>
      </c>
      <c r="P303" s="4">
        <f t="shared" si="57"/>
        <v>0.21500000000000002</v>
      </c>
      <c r="Q303" s="4">
        <f t="shared" si="58"/>
        <v>0.84499999999999997</v>
      </c>
      <c r="R303" s="4">
        <f t="shared" si="59"/>
        <v>1.653152248411689</v>
      </c>
      <c r="S303" t="s">
        <v>37</v>
      </c>
      <c r="T303" t="s">
        <v>25</v>
      </c>
      <c r="U303" t="s">
        <v>36</v>
      </c>
      <c r="V303" t="s">
        <v>20</v>
      </c>
      <c r="W303" t="s">
        <v>23</v>
      </c>
      <c r="X303" t="s">
        <v>70</v>
      </c>
    </row>
    <row r="304" spans="1:24" x14ac:dyDescent="0.25">
      <c r="A304">
        <v>3</v>
      </c>
      <c r="B304" s="2">
        <v>7</v>
      </c>
      <c r="C304" s="2">
        <v>3</v>
      </c>
      <c r="D304" s="2">
        <v>3</v>
      </c>
      <c r="E304" s="1">
        <f t="shared" si="52"/>
        <v>8</v>
      </c>
      <c r="F304" s="1">
        <f t="shared" si="52"/>
        <v>4</v>
      </c>
      <c r="G304" s="1">
        <f t="shared" si="52"/>
        <v>4</v>
      </c>
      <c r="H304" t="str">
        <f>INDEX([1]Sheet1!$C$3:$O$15, MATCH(E304, [1]Sheet1!$B$3:$B$15, 0), MATCH(F304,[1]Sheet1!$C$2:$O$2,0))</f>
        <v>0.12, 0.22</v>
      </c>
      <c r="I304" t="str">
        <f>INDEX([2]Sheet1!$C$3:$O$15, MATCH(E304, [2]Sheet1!$C$2:$O$2,0), MATCH(F304, [2]Sheet1!$B$3:$B$15,0))</f>
        <v>0.84, 0.94</v>
      </c>
      <c r="J304" t="str">
        <f t="shared" si="53"/>
        <v>0.12</v>
      </c>
      <c r="K304" t="str">
        <f t="shared" si="54"/>
        <v>0.22</v>
      </c>
      <c r="L304" t="str">
        <f t="shared" si="55"/>
        <v>0.84</v>
      </c>
      <c r="M304" t="str">
        <f t="shared" si="56"/>
        <v>0.94</v>
      </c>
      <c r="N304">
        <f>(15^(1-P304)-0.5^(1-P304))/(10^(1-P304)-2^(1-P304))</f>
        <v>1.7866703509891912</v>
      </c>
      <c r="O304">
        <f>(15^(1-P304)-2^(1-P304))/(10^(1-P304)-2^(1-P304))</f>
        <v>1.5428170679014381</v>
      </c>
      <c r="P304" s="4">
        <f t="shared" si="57"/>
        <v>0.16999999999999998</v>
      </c>
      <c r="Q304" s="4">
        <f t="shared" si="58"/>
        <v>0.8899999999999999</v>
      </c>
      <c r="R304" s="4">
        <f t="shared" si="59"/>
        <v>1.6647437094453146</v>
      </c>
      <c r="S304" t="s">
        <v>44</v>
      </c>
      <c r="T304" t="s">
        <v>25</v>
      </c>
      <c r="U304" t="s">
        <v>36</v>
      </c>
      <c r="V304" t="s">
        <v>28</v>
      </c>
      <c r="W304" t="s">
        <v>21</v>
      </c>
      <c r="X304" t="s">
        <v>70</v>
      </c>
    </row>
    <row r="305" spans="1:24" x14ac:dyDescent="0.25">
      <c r="A305">
        <v>4</v>
      </c>
      <c r="B305" s="2">
        <v>7</v>
      </c>
      <c r="C305" s="2">
        <v>4</v>
      </c>
      <c r="D305" s="2">
        <v>1</v>
      </c>
      <c r="E305" s="1">
        <f t="shared" si="52"/>
        <v>8</v>
      </c>
      <c r="F305" s="1">
        <f t="shared" si="52"/>
        <v>5</v>
      </c>
      <c r="G305" s="1">
        <f t="shared" si="52"/>
        <v>2</v>
      </c>
      <c r="H305" t="str">
        <f>INDEX([1]Sheet1!$C$3:$O$15, MATCH(E305, [1]Sheet1!$B$3:$B$15, 0), MATCH(F305,[1]Sheet1!$C$2:$O$2,0))</f>
        <v>0.17, 0.26</v>
      </c>
      <c r="I305" t="str">
        <f>INDEX([2]Sheet1!$C$3:$O$15, MATCH(E305, [2]Sheet1!$C$2:$O$2,0), MATCH(F305, [2]Sheet1!$B$3:$B$15,0))</f>
        <v>0.80, 0.89</v>
      </c>
      <c r="J305" t="str">
        <f t="shared" si="53"/>
        <v>0.17</v>
      </c>
      <c r="K305" t="str">
        <f t="shared" si="54"/>
        <v>0.26</v>
      </c>
      <c r="L305" t="str">
        <f t="shared" si="55"/>
        <v>0.80</v>
      </c>
      <c r="M305" t="str">
        <f t="shared" si="56"/>
        <v>0.89</v>
      </c>
      <c r="N305">
        <f>(15^(1-P305)-2^(1-P305))/(10^(1-P305)-2^(1-P305))</f>
        <v>1.5224720041213451</v>
      </c>
      <c r="O305">
        <f>(15^(1-P305)-12^(1-P305))/(10^(1-P305)-2^(1-P305))</f>
        <v>0.30796114113426326</v>
      </c>
      <c r="P305" s="4">
        <f t="shared" si="57"/>
        <v>0.21500000000000002</v>
      </c>
      <c r="Q305" s="4">
        <f t="shared" si="58"/>
        <v>0.84499999999999997</v>
      </c>
      <c r="R305" s="4">
        <f t="shared" si="59"/>
        <v>0.9152165726278042</v>
      </c>
      <c r="S305" t="s">
        <v>32</v>
      </c>
      <c r="T305" t="s">
        <v>18</v>
      </c>
      <c r="U305" t="s">
        <v>33</v>
      </c>
      <c r="V305" t="s">
        <v>20</v>
      </c>
      <c r="W305" t="s">
        <v>21</v>
      </c>
      <c r="X305" t="s">
        <v>70</v>
      </c>
    </row>
    <row r="306" spans="1:24" x14ac:dyDescent="0.25">
      <c r="A306">
        <v>5</v>
      </c>
      <c r="B306" s="2">
        <v>7</v>
      </c>
      <c r="C306" s="2">
        <v>5</v>
      </c>
      <c r="D306" s="2">
        <v>3</v>
      </c>
      <c r="E306" s="1">
        <f t="shared" si="52"/>
        <v>8</v>
      </c>
      <c r="F306" s="1">
        <f t="shared" si="52"/>
        <v>6</v>
      </c>
      <c r="G306" s="1">
        <f t="shared" si="52"/>
        <v>4</v>
      </c>
      <c r="H306" t="str">
        <f>INDEX([1]Sheet1!$C$3:$O$15, MATCH(E306, [1]Sheet1!$B$3:$B$15, 0), MATCH(F306,[1]Sheet1!$C$2:$O$2,0))</f>
        <v>0.22, 0.30</v>
      </c>
      <c r="I306" t="str">
        <f>INDEX([2]Sheet1!$C$3:$O$15, MATCH(E306, [2]Sheet1!$C$2:$O$2,0), MATCH(F306, [2]Sheet1!$B$3:$B$15,0))</f>
        <v>0.77, 0.85</v>
      </c>
      <c r="J306" t="str">
        <f t="shared" si="53"/>
        <v>0.22</v>
      </c>
      <c r="K306" t="str">
        <f t="shared" si="54"/>
        <v>0.30</v>
      </c>
      <c r="L306" t="str">
        <f t="shared" si="55"/>
        <v>0.77</v>
      </c>
      <c r="M306" t="str">
        <f t="shared" si="56"/>
        <v>0.85</v>
      </c>
      <c r="N306">
        <f>(15^(1-P306)-0.5^(1-P306))/(10^(1-P306)-2^(1-P306))</f>
        <v>1.7827971391785058</v>
      </c>
      <c r="O306">
        <f>(15^(1-P306)-2^(1-P306))/(10^(1-P306)-2^(1-P306))</f>
        <v>1.5027000798266845</v>
      </c>
      <c r="P306" s="4">
        <f t="shared" si="57"/>
        <v>0.26</v>
      </c>
      <c r="Q306" s="4">
        <f t="shared" si="58"/>
        <v>0.81</v>
      </c>
      <c r="R306" s="4">
        <f t="shared" si="59"/>
        <v>1.6427486095025952</v>
      </c>
      <c r="S306" t="s">
        <v>32</v>
      </c>
      <c r="T306" t="s">
        <v>18</v>
      </c>
      <c r="U306" t="s">
        <v>39</v>
      </c>
      <c r="V306" t="s">
        <v>20</v>
      </c>
      <c r="W306" t="s">
        <v>23</v>
      </c>
      <c r="X306" t="s">
        <v>70</v>
      </c>
    </row>
    <row r="307" spans="1:24" x14ac:dyDescent="0.25">
      <c r="A307">
        <v>6</v>
      </c>
      <c r="B307" s="2">
        <v>7</v>
      </c>
      <c r="C307" s="2">
        <v>6</v>
      </c>
      <c r="D307" s="2">
        <v>1</v>
      </c>
      <c r="E307" s="1">
        <f t="shared" si="52"/>
        <v>8</v>
      </c>
      <c r="F307" s="1">
        <f t="shared" si="52"/>
        <v>7</v>
      </c>
      <c r="G307" s="1">
        <f t="shared" si="52"/>
        <v>2</v>
      </c>
      <c r="H307" t="str">
        <f>INDEX([1]Sheet1!$C$3:$O$15, MATCH(E307, [1]Sheet1!$B$3:$B$15, 0), MATCH(F307,[1]Sheet1!$C$2:$O$2,0))</f>
        <v>0.25, 0.36</v>
      </c>
      <c r="I307" t="str">
        <f>INDEX([2]Sheet1!$C$3:$O$15, MATCH(E307, [2]Sheet1!$C$2:$O$2,0), MATCH(F307, [2]Sheet1!$B$3:$B$15,0))</f>
        <v>0.71, 0.82</v>
      </c>
      <c r="J307" t="str">
        <f t="shared" si="53"/>
        <v>0.25</v>
      </c>
      <c r="K307" t="str">
        <f t="shared" si="54"/>
        <v>0.36</v>
      </c>
      <c r="L307" t="str">
        <f t="shared" si="55"/>
        <v>0.71</v>
      </c>
      <c r="M307" t="str">
        <f t="shared" si="56"/>
        <v>0.82</v>
      </c>
      <c r="N307">
        <f>(15^(1-P307)-2^(1-P307))/(10^(1-P307)-2^(1-P307))</f>
        <v>1.4834925547676123</v>
      </c>
      <c r="O307">
        <f>(15^(1-P307)-12^(1-P307))/(10^(1-P307)-2^(1-P307))</f>
        <v>0.2828363575313933</v>
      </c>
      <c r="P307" s="4">
        <f t="shared" si="57"/>
        <v>0.30499999999999999</v>
      </c>
      <c r="Q307" s="4">
        <f t="shared" si="58"/>
        <v>0.7649999999999999</v>
      </c>
      <c r="R307" s="4">
        <f t="shared" si="59"/>
        <v>0.88316445614950279</v>
      </c>
      <c r="S307" t="s">
        <v>40</v>
      </c>
      <c r="T307" t="s">
        <v>18</v>
      </c>
      <c r="U307" t="s">
        <v>36</v>
      </c>
      <c r="V307" t="s">
        <v>34</v>
      </c>
      <c r="W307" t="s">
        <v>21</v>
      </c>
      <c r="X307" t="s">
        <v>70</v>
      </c>
    </row>
    <row r="308" spans="1:24" x14ac:dyDescent="0.25">
      <c r="A308">
        <v>7</v>
      </c>
      <c r="B308" s="2">
        <v>6</v>
      </c>
      <c r="C308" s="2">
        <v>4</v>
      </c>
      <c r="D308" s="2">
        <v>3</v>
      </c>
      <c r="E308" s="1">
        <f t="shared" si="52"/>
        <v>7</v>
      </c>
      <c r="F308" s="1">
        <f t="shared" si="52"/>
        <v>5</v>
      </c>
      <c r="G308" s="1">
        <f t="shared" si="52"/>
        <v>4</v>
      </c>
      <c r="H308" t="str">
        <f>INDEX([1]Sheet1!$C$3:$O$15, MATCH(E308, [1]Sheet1!$B$3:$B$15, 0), MATCH(F308,[1]Sheet1!$C$2:$O$2,0))</f>
        <v>0.11, 0.21</v>
      </c>
      <c r="I308" t="str">
        <f>INDEX([2]Sheet1!$C$3:$O$15, MATCH(E308, [2]Sheet1!$C$2:$O$2,0), MATCH(F308, [2]Sheet1!$B$3:$B$15,0))</f>
        <v>0.74, 0.84</v>
      </c>
      <c r="J308" t="str">
        <f t="shared" si="53"/>
        <v>0.11</v>
      </c>
      <c r="K308" t="str">
        <f t="shared" si="54"/>
        <v>0.21</v>
      </c>
      <c r="L308" t="str">
        <f t="shared" si="55"/>
        <v>0.74</v>
      </c>
      <c r="M308" t="str">
        <f t="shared" si="56"/>
        <v>0.84</v>
      </c>
      <c r="N308">
        <f>(15^(1-P308)-0.5^(1-P308))/(10^(1-P308)-2^(1-P308))</f>
        <v>1.7875386370046384</v>
      </c>
      <c r="O308">
        <f>(15^(1-P308)-2^(1-P308))/(10^(1-P308)-2^(1-P308))</f>
        <v>1.5474169043482437</v>
      </c>
      <c r="P308" s="4">
        <f t="shared" si="57"/>
        <v>0.16</v>
      </c>
      <c r="Q308" s="4">
        <f t="shared" si="58"/>
        <v>0.79</v>
      </c>
      <c r="R308" s="4">
        <f t="shared" si="59"/>
        <v>1.6674777706764412</v>
      </c>
      <c r="S308" t="s">
        <v>38</v>
      </c>
      <c r="T308" t="s">
        <v>25</v>
      </c>
      <c r="U308" t="s">
        <v>41</v>
      </c>
      <c r="V308" t="s">
        <v>20</v>
      </c>
      <c r="W308" t="s">
        <v>23</v>
      </c>
      <c r="X308" t="s">
        <v>70</v>
      </c>
    </row>
    <row r="309" spans="1:24" x14ac:dyDescent="0.25">
      <c r="A309">
        <v>8</v>
      </c>
      <c r="B309" s="2">
        <v>7</v>
      </c>
      <c r="C309" s="2">
        <v>4</v>
      </c>
      <c r="D309" s="2">
        <v>3</v>
      </c>
      <c r="E309" s="1">
        <f t="shared" si="52"/>
        <v>8</v>
      </c>
      <c r="F309" s="1">
        <f t="shared" si="52"/>
        <v>5</v>
      </c>
      <c r="G309" s="1">
        <f t="shared" si="52"/>
        <v>4</v>
      </c>
      <c r="H309" t="str">
        <f>INDEX([1]Sheet1!$C$3:$O$15, MATCH(E309, [1]Sheet1!$B$3:$B$15, 0), MATCH(F309,[1]Sheet1!$C$2:$O$2,0))</f>
        <v>0.17, 0.26</v>
      </c>
      <c r="I309" t="str">
        <f>INDEX([2]Sheet1!$C$3:$O$15, MATCH(E309, [2]Sheet1!$C$2:$O$2,0), MATCH(F309, [2]Sheet1!$B$3:$B$15,0))</f>
        <v>0.80, 0.89</v>
      </c>
      <c r="J309" t="str">
        <f t="shared" si="53"/>
        <v>0.17</v>
      </c>
      <c r="K309" t="str">
        <f t="shared" si="54"/>
        <v>0.26</v>
      </c>
      <c r="L309" t="str">
        <f t="shared" si="55"/>
        <v>0.80</v>
      </c>
      <c r="M309" t="str">
        <f t="shared" si="56"/>
        <v>0.89</v>
      </c>
      <c r="N309">
        <f>(15^(1-P309)-0.5^(1-P309))/(10^(1-P309)-2^(1-P309))</f>
        <v>1.7838324927020326</v>
      </c>
      <c r="O309">
        <f>(15^(1-P309)-2^(1-P309))/(10^(1-P309)-2^(1-P309))</f>
        <v>1.5224720041213451</v>
      </c>
      <c r="P309" s="4">
        <f t="shared" si="57"/>
        <v>0.21500000000000002</v>
      </c>
      <c r="Q309" s="4">
        <f t="shared" si="58"/>
        <v>0.84499999999999997</v>
      </c>
      <c r="R309" s="4">
        <f t="shared" si="59"/>
        <v>1.653152248411689</v>
      </c>
      <c r="S309" t="s">
        <v>37</v>
      </c>
      <c r="T309" t="s">
        <v>25</v>
      </c>
      <c r="U309" t="s">
        <v>42</v>
      </c>
      <c r="V309" t="s">
        <v>20</v>
      </c>
      <c r="W309" t="s">
        <v>21</v>
      </c>
      <c r="X309" t="s">
        <v>70</v>
      </c>
    </row>
    <row r="310" spans="1:24" x14ac:dyDescent="0.25">
      <c r="A310">
        <v>9</v>
      </c>
      <c r="B310" s="2">
        <v>7</v>
      </c>
      <c r="C310" s="2">
        <v>5</v>
      </c>
      <c r="D310" s="2">
        <v>3</v>
      </c>
      <c r="E310" s="1">
        <f t="shared" si="52"/>
        <v>8</v>
      </c>
      <c r="F310" s="1">
        <f t="shared" si="52"/>
        <v>6</v>
      </c>
      <c r="G310" s="1">
        <f t="shared" si="52"/>
        <v>4</v>
      </c>
      <c r="H310" t="str">
        <f>INDEX([1]Sheet1!$C$3:$O$15, MATCH(E310, [1]Sheet1!$B$3:$B$15, 0), MATCH(F310,[1]Sheet1!$C$2:$O$2,0))</f>
        <v>0.22, 0.30</v>
      </c>
      <c r="I310" t="str">
        <f>INDEX([2]Sheet1!$C$3:$O$15, MATCH(E310, [2]Sheet1!$C$2:$O$2,0), MATCH(F310, [2]Sheet1!$B$3:$B$15,0))</f>
        <v>0.77, 0.85</v>
      </c>
      <c r="J310" t="str">
        <f t="shared" si="53"/>
        <v>0.22</v>
      </c>
      <c r="K310" t="str">
        <f t="shared" si="54"/>
        <v>0.30</v>
      </c>
      <c r="L310" t="str">
        <f t="shared" si="55"/>
        <v>0.77</v>
      </c>
      <c r="M310" t="str">
        <f t="shared" si="56"/>
        <v>0.85</v>
      </c>
      <c r="N310">
        <f>(15^(1-P310)-0.5^(1-P310))/(10^(1-P310)-2^(1-P310))</f>
        <v>1.7827971391785058</v>
      </c>
      <c r="O310">
        <f>(15^(1-P310)-2^(1-P310))/(10^(1-P310)-2^(1-P310))</f>
        <v>1.5027000798266845</v>
      </c>
      <c r="P310" s="4">
        <f t="shared" si="57"/>
        <v>0.26</v>
      </c>
      <c r="Q310" s="4">
        <f t="shared" si="58"/>
        <v>0.81</v>
      </c>
      <c r="R310" s="4">
        <f t="shared" si="59"/>
        <v>1.6427486095025952</v>
      </c>
      <c r="S310" t="s">
        <v>37</v>
      </c>
      <c r="T310" t="s">
        <v>18</v>
      </c>
      <c r="U310" t="s">
        <v>36</v>
      </c>
      <c r="V310" t="s">
        <v>20</v>
      </c>
      <c r="W310" t="s">
        <v>21</v>
      </c>
      <c r="X310" t="s">
        <v>70</v>
      </c>
    </row>
    <row r="311" spans="1:24" x14ac:dyDescent="0.25">
      <c r="A311">
        <v>10</v>
      </c>
      <c r="B311" s="2">
        <v>8</v>
      </c>
      <c r="C311" s="2">
        <v>5</v>
      </c>
      <c r="D311" s="2">
        <v>3</v>
      </c>
      <c r="E311" s="1">
        <f t="shared" si="52"/>
        <v>9</v>
      </c>
      <c r="F311" s="1">
        <f t="shared" si="52"/>
        <v>6</v>
      </c>
      <c r="G311" s="1">
        <f t="shared" si="52"/>
        <v>4</v>
      </c>
      <c r="H311" t="str">
        <f>INDEX([1]Sheet1!$C$3:$O$15, MATCH(E311, [1]Sheet1!$B$3:$B$15, 0), MATCH(F311,[1]Sheet1!$C$2:$O$2,0))</f>
        <v>0.27, 0.34</v>
      </c>
      <c r="I311" t="str">
        <f>INDEX([2]Sheet1!$C$3:$O$15, MATCH(E311, [2]Sheet1!$C$2:$O$2,0), MATCH(F311, [2]Sheet1!$B$3:$B$15,0))</f>
        <v>0.82, 0.89</v>
      </c>
      <c r="J311" t="str">
        <f t="shared" si="53"/>
        <v>0.27</v>
      </c>
      <c r="K311" t="str">
        <f t="shared" si="54"/>
        <v>0.34</v>
      </c>
      <c r="L311" t="str">
        <f t="shared" si="55"/>
        <v>0.82</v>
      </c>
      <c r="M311" t="str">
        <f t="shared" si="56"/>
        <v>0.89</v>
      </c>
      <c r="N311">
        <f>(15^(1-P311)-0.5^(1-P311))/(10^(1-P311)-2^(1-P311))</f>
        <v>1.7836394157458579</v>
      </c>
      <c r="O311">
        <f>(15^(1-P311)-2^(1-P311))/(10^(1-P311)-2^(1-P311))</f>
        <v>1.4834925547676119</v>
      </c>
      <c r="P311" s="4">
        <f t="shared" si="57"/>
        <v>0.30500000000000005</v>
      </c>
      <c r="Q311" s="4">
        <f t="shared" si="58"/>
        <v>0.85499999999999998</v>
      </c>
      <c r="R311" s="4">
        <f t="shared" si="59"/>
        <v>1.6335659852567348</v>
      </c>
      <c r="S311" t="s">
        <v>35</v>
      </c>
      <c r="T311" t="s">
        <v>25</v>
      </c>
      <c r="U311" t="s">
        <v>41</v>
      </c>
      <c r="V311" t="s">
        <v>20</v>
      </c>
      <c r="W311" t="s">
        <v>21</v>
      </c>
      <c r="X311" t="s">
        <v>70</v>
      </c>
    </row>
    <row r="312" spans="1:24" x14ac:dyDescent="0.25">
      <c r="A312">
        <v>11</v>
      </c>
      <c r="B312" s="2">
        <v>7</v>
      </c>
      <c r="C312" s="2">
        <v>4</v>
      </c>
      <c r="D312" s="2">
        <v>3</v>
      </c>
      <c r="E312" s="1">
        <f t="shared" si="52"/>
        <v>8</v>
      </c>
      <c r="F312" s="1">
        <f t="shared" si="52"/>
        <v>5</v>
      </c>
      <c r="G312" s="1">
        <f t="shared" si="52"/>
        <v>4</v>
      </c>
      <c r="H312" t="str">
        <f>INDEX([1]Sheet1!$C$3:$O$15, MATCH(E312, [1]Sheet1!$B$3:$B$15, 0), MATCH(F312,[1]Sheet1!$C$2:$O$2,0))</f>
        <v>0.17, 0.26</v>
      </c>
      <c r="I312" t="str">
        <f>INDEX([2]Sheet1!$C$3:$O$15, MATCH(E312, [2]Sheet1!$C$2:$O$2,0), MATCH(F312, [2]Sheet1!$B$3:$B$15,0))</f>
        <v>0.80, 0.89</v>
      </c>
      <c r="J312" t="str">
        <f t="shared" si="53"/>
        <v>0.17</v>
      </c>
      <c r="K312" t="str">
        <f t="shared" si="54"/>
        <v>0.26</v>
      </c>
      <c r="L312" t="str">
        <f t="shared" si="55"/>
        <v>0.80</v>
      </c>
      <c r="M312" t="str">
        <f t="shared" si="56"/>
        <v>0.89</v>
      </c>
      <c r="N312">
        <f>(15^(1-P312)-0.5^(1-P312))/(10^(1-P312)-2^(1-P312))</f>
        <v>1.7838324927020326</v>
      </c>
      <c r="O312">
        <f>(15^(1-P312)-2^(1-P312))/(10^(1-P312)-2^(1-P312))</f>
        <v>1.5224720041213451</v>
      </c>
      <c r="P312" s="4">
        <f t="shared" si="57"/>
        <v>0.21500000000000002</v>
      </c>
      <c r="Q312" s="4">
        <f t="shared" si="58"/>
        <v>0.84499999999999997</v>
      </c>
      <c r="R312" s="4">
        <f t="shared" si="59"/>
        <v>1.653152248411689</v>
      </c>
      <c r="S312" t="s">
        <v>35</v>
      </c>
      <c r="T312" t="s">
        <v>25</v>
      </c>
      <c r="U312" t="s">
        <v>33</v>
      </c>
      <c r="V312" t="s">
        <v>34</v>
      </c>
      <c r="W312" t="s">
        <v>21</v>
      </c>
      <c r="X312" t="s">
        <v>70</v>
      </c>
    </row>
    <row r="313" spans="1:24" x14ac:dyDescent="0.25">
      <c r="A313">
        <v>12</v>
      </c>
      <c r="B313" s="2">
        <v>7</v>
      </c>
      <c r="C313" s="2">
        <v>4</v>
      </c>
      <c r="D313" s="2">
        <v>1</v>
      </c>
      <c r="E313" s="1">
        <f t="shared" si="52"/>
        <v>8</v>
      </c>
      <c r="F313" s="1">
        <f t="shared" si="52"/>
        <v>5</v>
      </c>
      <c r="G313" s="1">
        <f t="shared" si="52"/>
        <v>2</v>
      </c>
      <c r="H313" t="str">
        <f>INDEX([1]Sheet1!$C$3:$O$15, MATCH(E313, [1]Sheet1!$B$3:$B$15, 0), MATCH(F313,[1]Sheet1!$C$2:$O$2,0))</f>
        <v>0.17, 0.26</v>
      </c>
      <c r="I313" t="str">
        <f>INDEX([2]Sheet1!$C$3:$O$15, MATCH(E313, [2]Sheet1!$C$2:$O$2,0), MATCH(F313, [2]Sheet1!$B$3:$B$15,0))</f>
        <v>0.80, 0.89</v>
      </c>
      <c r="J313" t="str">
        <f t="shared" si="53"/>
        <v>0.17</v>
      </c>
      <c r="K313" t="str">
        <f t="shared" si="54"/>
        <v>0.26</v>
      </c>
      <c r="L313" t="str">
        <f t="shared" si="55"/>
        <v>0.80</v>
      </c>
      <c r="M313" t="str">
        <f t="shared" si="56"/>
        <v>0.89</v>
      </c>
      <c r="N313">
        <f>(15^(1-P313)-2^(1-P313))/(10^(1-P313)-2^(1-P313))</f>
        <v>1.5224720041213451</v>
      </c>
      <c r="O313">
        <f>(15^(1-P313)-12^(1-P313))/(10^(1-P313)-2^(1-P313))</f>
        <v>0.30796114113426326</v>
      </c>
      <c r="P313" s="4">
        <f t="shared" si="57"/>
        <v>0.21500000000000002</v>
      </c>
      <c r="Q313" s="4">
        <f t="shared" si="58"/>
        <v>0.84499999999999997</v>
      </c>
      <c r="R313" s="4">
        <f t="shared" si="59"/>
        <v>0.9152165726278042</v>
      </c>
      <c r="S313" t="s">
        <v>35</v>
      </c>
      <c r="T313" t="s">
        <v>18</v>
      </c>
      <c r="U313" t="s">
        <v>41</v>
      </c>
      <c r="V313" t="s">
        <v>34</v>
      </c>
      <c r="W313" t="s">
        <v>21</v>
      </c>
      <c r="X313" t="s">
        <v>70</v>
      </c>
    </row>
    <row r="314" spans="1:24" x14ac:dyDescent="0.25">
      <c r="A314">
        <v>13</v>
      </c>
      <c r="B314" s="2">
        <v>7</v>
      </c>
      <c r="C314" s="2">
        <v>4</v>
      </c>
      <c r="D314" s="2">
        <v>3</v>
      </c>
      <c r="E314" s="1">
        <f t="shared" si="52"/>
        <v>8</v>
      </c>
      <c r="F314" s="1">
        <f t="shared" si="52"/>
        <v>5</v>
      </c>
      <c r="G314" s="1">
        <f t="shared" si="52"/>
        <v>4</v>
      </c>
      <c r="H314" t="str">
        <f>INDEX([1]Sheet1!$C$3:$O$15, MATCH(E314, [1]Sheet1!$B$3:$B$15, 0), MATCH(F314,[1]Sheet1!$C$2:$O$2,0))</f>
        <v>0.17, 0.26</v>
      </c>
      <c r="I314" t="str">
        <f>INDEX([2]Sheet1!$C$3:$O$15, MATCH(E314, [2]Sheet1!$C$2:$O$2,0), MATCH(F314, [2]Sheet1!$B$3:$B$15,0))</f>
        <v>0.80, 0.89</v>
      </c>
      <c r="J314" t="str">
        <f t="shared" si="53"/>
        <v>0.17</v>
      </c>
      <c r="K314" t="str">
        <f t="shared" si="54"/>
        <v>0.26</v>
      </c>
      <c r="L314" t="str">
        <f t="shared" si="55"/>
        <v>0.80</v>
      </c>
      <c r="M314" t="str">
        <f t="shared" si="56"/>
        <v>0.89</v>
      </c>
      <c r="N314">
        <f>(15^(1-P314)-0.5^(1-P314))/(10^(1-P314)-2^(1-P314))</f>
        <v>1.7838324927020326</v>
      </c>
      <c r="O314">
        <f>(15^(1-P314)-2^(1-P314))/(10^(1-P314)-2^(1-P314))</f>
        <v>1.5224720041213451</v>
      </c>
      <c r="P314" s="4">
        <f t="shared" si="57"/>
        <v>0.21500000000000002</v>
      </c>
      <c r="Q314" s="4">
        <f t="shared" si="58"/>
        <v>0.84499999999999997</v>
      </c>
      <c r="R314" s="4">
        <f t="shared" si="59"/>
        <v>1.653152248411689</v>
      </c>
      <c r="S314" t="s">
        <v>32</v>
      </c>
      <c r="T314" t="s">
        <v>18</v>
      </c>
      <c r="U314" t="s">
        <v>41</v>
      </c>
      <c r="V314" t="s">
        <v>20</v>
      </c>
      <c r="W314" t="s">
        <v>21</v>
      </c>
      <c r="X314" t="s">
        <v>70</v>
      </c>
    </row>
    <row r="315" spans="1:24" x14ac:dyDescent="0.25">
      <c r="A315">
        <v>14</v>
      </c>
      <c r="B315" s="2">
        <v>7</v>
      </c>
      <c r="C315" s="2">
        <v>6</v>
      </c>
      <c r="D315" s="2">
        <v>3</v>
      </c>
      <c r="E315" s="1">
        <f t="shared" si="52"/>
        <v>8</v>
      </c>
      <c r="F315" s="1">
        <f t="shared" si="52"/>
        <v>7</v>
      </c>
      <c r="G315" s="1">
        <f t="shared" si="52"/>
        <v>4</v>
      </c>
      <c r="H315" t="str">
        <f>INDEX([1]Sheet1!$C$3:$O$15, MATCH(E315, [1]Sheet1!$B$3:$B$15, 0), MATCH(F315,[1]Sheet1!$C$2:$O$2,0))</f>
        <v>0.25, 0.36</v>
      </c>
      <c r="I315" t="str">
        <f>INDEX([2]Sheet1!$C$3:$O$15, MATCH(E315, [2]Sheet1!$C$2:$O$2,0), MATCH(F315, [2]Sheet1!$B$3:$B$15,0))</f>
        <v>0.71, 0.82</v>
      </c>
      <c r="J315" t="str">
        <f t="shared" si="53"/>
        <v>0.25</v>
      </c>
      <c r="K315" t="str">
        <f t="shared" si="54"/>
        <v>0.36</v>
      </c>
      <c r="L315" t="str">
        <f t="shared" si="55"/>
        <v>0.71</v>
      </c>
      <c r="M315" t="str">
        <f t="shared" si="56"/>
        <v>0.82</v>
      </c>
      <c r="N315">
        <f>(15^(1-P315)-0.5^(1-P315))/(10^(1-P315)-2^(1-P315))</f>
        <v>1.7836394157458582</v>
      </c>
      <c r="O315">
        <f>(15^(1-P315)-2^(1-P315))/(10^(1-P315)-2^(1-P315))</f>
        <v>1.4834925547676123</v>
      </c>
      <c r="P315" s="4">
        <f t="shared" si="57"/>
        <v>0.30499999999999999</v>
      </c>
      <c r="Q315" s="4">
        <f t="shared" si="58"/>
        <v>0.7649999999999999</v>
      </c>
      <c r="R315" s="4">
        <f t="shared" si="59"/>
        <v>1.6335659852567352</v>
      </c>
      <c r="S315" t="s">
        <v>37</v>
      </c>
      <c r="T315" t="s">
        <v>18</v>
      </c>
      <c r="U315" t="s">
        <v>33</v>
      </c>
      <c r="V315" t="s">
        <v>20</v>
      </c>
      <c r="W315" t="s">
        <v>23</v>
      </c>
      <c r="X315" t="s">
        <v>70</v>
      </c>
    </row>
    <row r="316" spans="1:24" x14ac:dyDescent="0.25">
      <c r="A316">
        <v>15</v>
      </c>
      <c r="B316" s="2">
        <v>7</v>
      </c>
      <c r="C316" s="2">
        <v>3</v>
      </c>
      <c r="D316" s="2">
        <v>1</v>
      </c>
      <c r="E316" s="1">
        <f t="shared" si="52"/>
        <v>8</v>
      </c>
      <c r="F316" s="1">
        <f t="shared" si="52"/>
        <v>4</v>
      </c>
      <c r="G316" s="1">
        <f t="shared" si="52"/>
        <v>2</v>
      </c>
      <c r="H316" t="str">
        <f>INDEX([1]Sheet1!$C$3:$O$15, MATCH(E316, [1]Sheet1!$B$3:$B$15, 0), MATCH(F316,[1]Sheet1!$C$2:$O$2,0))</f>
        <v>0.12, 0.22</v>
      </c>
      <c r="I316" t="str">
        <f>INDEX([2]Sheet1!$C$3:$O$15, MATCH(E316, [2]Sheet1!$C$2:$O$2,0), MATCH(F316, [2]Sheet1!$B$3:$B$15,0))</f>
        <v>0.84, 0.94</v>
      </c>
      <c r="J316" t="str">
        <f t="shared" si="53"/>
        <v>0.12</v>
      </c>
      <c r="K316" t="str">
        <f t="shared" si="54"/>
        <v>0.22</v>
      </c>
      <c r="L316" t="str">
        <f t="shared" si="55"/>
        <v>0.84</v>
      </c>
      <c r="M316" t="str">
        <f t="shared" si="56"/>
        <v>0.94</v>
      </c>
      <c r="N316">
        <f>(15^(1-P316)-2^(1-P316))/(10^(1-P316)-2^(1-P316))</f>
        <v>1.5428170679014381</v>
      </c>
      <c r="O316">
        <f>(15^(1-P316)-12^(1-P316))/(10^(1-P316)-2^(1-P316))</f>
        <v>0.32115715120300509</v>
      </c>
      <c r="P316" s="4">
        <f t="shared" si="57"/>
        <v>0.16999999999999998</v>
      </c>
      <c r="Q316" s="4">
        <f t="shared" si="58"/>
        <v>0.8899999999999999</v>
      </c>
      <c r="R316" s="4">
        <f t="shared" si="59"/>
        <v>0.93198710955222164</v>
      </c>
      <c r="S316" t="s">
        <v>37</v>
      </c>
      <c r="T316" t="s">
        <v>18</v>
      </c>
      <c r="U316" t="s">
        <v>41</v>
      </c>
      <c r="V316" t="s">
        <v>20</v>
      </c>
      <c r="W316" t="s">
        <v>21</v>
      </c>
      <c r="X316" t="s">
        <v>70</v>
      </c>
    </row>
    <row r="317" spans="1:24" x14ac:dyDescent="0.25">
      <c r="A317">
        <v>16</v>
      </c>
      <c r="B317" s="2">
        <v>7</v>
      </c>
      <c r="C317" s="2">
        <v>4</v>
      </c>
      <c r="D317" s="2">
        <v>1</v>
      </c>
      <c r="E317" s="1">
        <f t="shared" si="52"/>
        <v>8</v>
      </c>
      <c r="F317" s="1">
        <f t="shared" si="52"/>
        <v>5</v>
      </c>
      <c r="G317" s="1">
        <f t="shared" si="52"/>
        <v>2</v>
      </c>
      <c r="H317" t="str">
        <f>INDEX([1]Sheet1!$C$3:$O$15, MATCH(E317, [1]Sheet1!$B$3:$B$15, 0), MATCH(F317,[1]Sheet1!$C$2:$O$2,0))</f>
        <v>0.17, 0.26</v>
      </c>
      <c r="I317" t="str">
        <f>INDEX([2]Sheet1!$C$3:$O$15, MATCH(E317, [2]Sheet1!$C$2:$O$2,0), MATCH(F317, [2]Sheet1!$B$3:$B$15,0))</f>
        <v>0.80, 0.89</v>
      </c>
      <c r="J317" t="str">
        <f t="shared" si="53"/>
        <v>0.17</v>
      </c>
      <c r="K317" t="str">
        <f t="shared" si="54"/>
        <v>0.26</v>
      </c>
      <c r="L317" t="str">
        <f t="shared" si="55"/>
        <v>0.80</v>
      </c>
      <c r="M317" t="str">
        <f t="shared" si="56"/>
        <v>0.89</v>
      </c>
      <c r="N317">
        <f>(15^(1-P317)-2^(1-P317))/(10^(1-P317)-2^(1-P317))</f>
        <v>1.5224720041213451</v>
      </c>
      <c r="O317">
        <f>(15^(1-P317)-12^(1-P317))/(10^(1-P317)-2^(1-P317))</f>
        <v>0.30796114113426326</v>
      </c>
      <c r="P317" s="4">
        <f t="shared" si="57"/>
        <v>0.21500000000000002</v>
      </c>
      <c r="Q317" s="4">
        <f t="shared" si="58"/>
        <v>0.84499999999999997</v>
      </c>
      <c r="R317" s="4">
        <f t="shared" si="59"/>
        <v>0.9152165726278042</v>
      </c>
      <c r="S317" t="s">
        <v>35</v>
      </c>
      <c r="T317" t="s">
        <v>25</v>
      </c>
      <c r="U317" t="s">
        <v>36</v>
      </c>
      <c r="V317" t="s">
        <v>20</v>
      </c>
      <c r="W317" t="s">
        <v>21</v>
      </c>
      <c r="X317" t="s">
        <v>70</v>
      </c>
    </row>
    <row r="318" spans="1:24" x14ac:dyDescent="0.25">
      <c r="A318">
        <v>17</v>
      </c>
      <c r="B318" s="2">
        <v>7</v>
      </c>
      <c r="C318" s="2">
        <v>5</v>
      </c>
      <c r="D318" s="2">
        <v>3</v>
      </c>
      <c r="E318" s="1">
        <f t="shared" si="52"/>
        <v>8</v>
      </c>
      <c r="F318" s="1">
        <f t="shared" si="52"/>
        <v>6</v>
      </c>
      <c r="G318" s="1">
        <f t="shared" si="52"/>
        <v>4</v>
      </c>
      <c r="H318" t="str">
        <f>INDEX([1]Sheet1!$C$3:$O$15, MATCH(E318, [1]Sheet1!$B$3:$B$15, 0), MATCH(F318,[1]Sheet1!$C$2:$O$2,0))</f>
        <v>0.22, 0.30</v>
      </c>
      <c r="I318" t="str">
        <f>INDEX([2]Sheet1!$C$3:$O$15, MATCH(E318, [2]Sheet1!$C$2:$O$2,0), MATCH(F318, [2]Sheet1!$B$3:$B$15,0))</f>
        <v>0.77, 0.85</v>
      </c>
      <c r="J318" t="str">
        <f t="shared" si="53"/>
        <v>0.22</v>
      </c>
      <c r="K318" t="str">
        <f t="shared" si="54"/>
        <v>0.30</v>
      </c>
      <c r="L318" t="str">
        <f t="shared" si="55"/>
        <v>0.77</v>
      </c>
      <c r="M318" t="str">
        <f t="shared" si="56"/>
        <v>0.85</v>
      </c>
      <c r="N318">
        <f>(15^(1-P318)-0.5^(1-P318))/(10^(1-P318)-2^(1-P318))</f>
        <v>1.7827971391785058</v>
      </c>
      <c r="O318">
        <f>(15^(1-P318)-2^(1-P318))/(10^(1-P318)-2^(1-P318))</f>
        <v>1.5027000798266845</v>
      </c>
      <c r="P318" s="4">
        <f t="shared" si="57"/>
        <v>0.26</v>
      </c>
      <c r="Q318" s="4">
        <f t="shared" si="58"/>
        <v>0.81</v>
      </c>
      <c r="R318" s="4">
        <f t="shared" si="59"/>
        <v>1.6427486095025952</v>
      </c>
      <c r="S318" t="s">
        <v>32</v>
      </c>
      <c r="T318" t="s">
        <v>18</v>
      </c>
      <c r="U318" t="s">
        <v>36</v>
      </c>
      <c r="V318" t="s">
        <v>20</v>
      </c>
      <c r="W318" t="s">
        <v>21</v>
      </c>
      <c r="X318" t="s">
        <v>70</v>
      </c>
    </row>
    <row r="319" spans="1:24" x14ac:dyDescent="0.25">
      <c r="A319">
        <v>18</v>
      </c>
      <c r="B319" s="2">
        <v>6</v>
      </c>
      <c r="C319" s="2">
        <v>4</v>
      </c>
      <c r="D319" s="2">
        <v>3</v>
      </c>
      <c r="E319" s="1">
        <f t="shared" si="52"/>
        <v>7</v>
      </c>
      <c r="F319" s="1">
        <f t="shared" si="52"/>
        <v>5</v>
      </c>
      <c r="G319" s="1">
        <f t="shared" si="52"/>
        <v>4</v>
      </c>
      <c r="H319" t="str">
        <f>INDEX([1]Sheet1!$C$3:$O$15, MATCH(E319, [1]Sheet1!$B$3:$B$15, 0), MATCH(F319,[1]Sheet1!$C$2:$O$2,0))</f>
        <v>0.11, 0.21</v>
      </c>
      <c r="I319" t="str">
        <f>INDEX([2]Sheet1!$C$3:$O$15, MATCH(E319, [2]Sheet1!$C$2:$O$2,0), MATCH(F319, [2]Sheet1!$B$3:$B$15,0))</f>
        <v>0.74, 0.84</v>
      </c>
      <c r="J319" t="str">
        <f t="shared" si="53"/>
        <v>0.11</v>
      </c>
      <c r="K319" t="str">
        <f t="shared" si="54"/>
        <v>0.21</v>
      </c>
      <c r="L319" t="str">
        <f t="shared" si="55"/>
        <v>0.74</v>
      </c>
      <c r="M319" t="str">
        <f t="shared" si="56"/>
        <v>0.84</v>
      </c>
      <c r="N319">
        <f>(15^(1-P319)-0.5^(1-P319))/(10^(1-P319)-2^(1-P319))</f>
        <v>1.7875386370046384</v>
      </c>
      <c r="O319">
        <f>(15^(1-P319)-2^(1-P319))/(10^(1-P319)-2^(1-P319))</f>
        <v>1.5474169043482437</v>
      </c>
      <c r="P319" s="4">
        <f t="shared" si="57"/>
        <v>0.16</v>
      </c>
      <c r="Q319" s="4">
        <f t="shared" si="58"/>
        <v>0.79</v>
      </c>
      <c r="R319" s="4">
        <f t="shared" si="59"/>
        <v>1.6674777706764412</v>
      </c>
      <c r="S319" t="s">
        <v>38</v>
      </c>
      <c r="T319" t="s">
        <v>18</v>
      </c>
      <c r="U319" t="s">
        <v>42</v>
      </c>
      <c r="V319" t="s">
        <v>20</v>
      </c>
      <c r="W319" t="s">
        <v>23</v>
      </c>
      <c r="X319" t="s">
        <v>70</v>
      </c>
    </row>
    <row r="320" spans="1:24" x14ac:dyDescent="0.25">
      <c r="A320">
        <v>19</v>
      </c>
      <c r="B320" s="2">
        <v>6</v>
      </c>
      <c r="C320" s="2">
        <v>5</v>
      </c>
      <c r="D320" s="2">
        <v>1</v>
      </c>
      <c r="E320" s="1">
        <f t="shared" si="52"/>
        <v>7</v>
      </c>
      <c r="F320" s="1">
        <f t="shared" si="52"/>
        <v>6</v>
      </c>
      <c r="G320" s="1">
        <f t="shared" si="52"/>
        <v>2</v>
      </c>
      <c r="H320" t="str">
        <f>INDEX([1]Sheet1!$C$3:$O$15, MATCH(E320, [1]Sheet1!$B$3:$B$15, 0), MATCH(F320,[1]Sheet1!$C$2:$O$2,0))</f>
        <v>0.16, 0.24</v>
      </c>
      <c r="I320" t="str">
        <f>INDEX([2]Sheet1!$C$3:$O$15, MATCH(E320, [2]Sheet1!$C$2:$O$2,0), MATCH(F320, [2]Sheet1!$B$3:$B$15,0))</f>
        <v>0.71, 0.80</v>
      </c>
      <c r="J320" t="str">
        <f t="shared" si="53"/>
        <v>0.16</v>
      </c>
      <c r="K320" t="str">
        <f t="shared" si="54"/>
        <v>0.24</v>
      </c>
      <c r="L320" t="str">
        <f t="shared" si="55"/>
        <v>0.71</v>
      </c>
      <c r="M320" t="str">
        <f t="shared" si="56"/>
        <v>0.80</v>
      </c>
      <c r="N320">
        <f>(15^(1-P320)-2^(1-P320))/(10^(1-P320)-2^(1-P320))</f>
        <v>1.5291895789434931</v>
      </c>
      <c r="O320">
        <f>(15^(1-P320)-12^(1-P320))/(10^(1-P320)-2^(1-P320))</f>
        <v>0.31231212212553988</v>
      </c>
      <c r="P320" s="4">
        <f t="shared" si="57"/>
        <v>0.2</v>
      </c>
      <c r="Q320" s="4">
        <f t="shared" si="58"/>
        <v>0.755</v>
      </c>
      <c r="R320" s="4">
        <f t="shared" si="59"/>
        <v>0.92075085053451644</v>
      </c>
      <c r="S320" t="s">
        <v>44</v>
      </c>
      <c r="T320" t="s">
        <v>25</v>
      </c>
      <c r="U320" t="s">
        <v>36</v>
      </c>
      <c r="V320" t="s">
        <v>20</v>
      </c>
      <c r="W320" t="s">
        <v>21</v>
      </c>
      <c r="X320" t="s">
        <v>70</v>
      </c>
    </row>
    <row r="321" spans="1:24" x14ac:dyDescent="0.25">
      <c r="A321">
        <v>20</v>
      </c>
      <c r="B321" s="2">
        <v>7</v>
      </c>
      <c r="C321" s="2">
        <v>2</v>
      </c>
      <c r="D321" s="2">
        <v>3</v>
      </c>
      <c r="E321" s="1">
        <f t="shared" si="52"/>
        <v>8</v>
      </c>
      <c r="F321" s="1">
        <f t="shared" si="52"/>
        <v>3</v>
      </c>
      <c r="G321" s="1">
        <f t="shared" si="52"/>
        <v>4</v>
      </c>
      <c r="H321" t="str">
        <f>INDEX([1]Sheet1!$C$3:$O$15, MATCH(E321, [1]Sheet1!$B$3:$B$15, 0), MATCH(F321,[1]Sheet1!$C$2:$O$2,0))</f>
        <v>0.06, 0.17</v>
      </c>
      <c r="I321" t="str">
        <f>INDEX([2]Sheet1!$C$3:$O$15, MATCH(E321, [2]Sheet1!$C$2:$O$2,0), MATCH(F321, [2]Sheet1!$B$3:$B$15,0))</f>
        <v>0.89, 0.99</v>
      </c>
      <c r="J321" t="str">
        <f t="shared" si="53"/>
        <v>0.06</v>
      </c>
      <c r="K321" t="str">
        <f t="shared" si="54"/>
        <v>0.17</v>
      </c>
      <c r="L321" t="str">
        <f t="shared" si="55"/>
        <v>0.89</v>
      </c>
      <c r="M321" t="str">
        <f t="shared" si="56"/>
        <v>0.99</v>
      </c>
      <c r="N321">
        <f>(15^(1-P321)-0.5^(1-P321))/(10^(1-P321)-2^(1-P321))</f>
        <v>1.7924850605966762</v>
      </c>
      <c r="O321">
        <f>(15^(1-P321)-2^(1-P321))/(10^(1-P321)-2^(1-P321))</f>
        <v>1.5684743107525587</v>
      </c>
      <c r="P321" s="4">
        <f t="shared" si="57"/>
        <v>0.115</v>
      </c>
      <c r="Q321" s="4">
        <f t="shared" si="58"/>
        <v>0.94</v>
      </c>
      <c r="R321" s="4">
        <f t="shared" si="59"/>
        <v>1.6804796856746176</v>
      </c>
      <c r="S321" t="s">
        <v>44</v>
      </c>
      <c r="T321" t="s">
        <v>25</v>
      </c>
      <c r="U321" t="s">
        <v>36</v>
      </c>
      <c r="V321" t="s">
        <v>20</v>
      </c>
      <c r="W321" t="s">
        <v>21</v>
      </c>
      <c r="X321" t="s">
        <v>70</v>
      </c>
    </row>
    <row r="322" spans="1:24" x14ac:dyDescent="0.25">
      <c r="A322">
        <v>21</v>
      </c>
      <c r="B322" s="2">
        <v>7</v>
      </c>
      <c r="C322" s="2">
        <v>4</v>
      </c>
      <c r="D322" s="2">
        <v>3</v>
      </c>
      <c r="E322" s="1">
        <f t="shared" si="52"/>
        <v>8</v>
      </c>
      <c r="F322" s="1">
        <f t="shared" si="52"/>
        <v>5</v>
      </c>
      <c r="G322" s="1">
        <f t="shared" si="52"/>
        <v>4</v>
      </c>
      <c r="H322" t="str">
        <f>INDEX([1]Sheet1!$C$3:$O$15, MATCH(E322, [1]Sheet1!$B$3:$B$15, 0), MATCH(F322,[1]Sheet1!$C$2:$O$2,0))</f>
        <v>0.17, 0.26</v>
      </c>
      <c r="I322" t="str">
        <f>INDEX([2]Sheet1!$C$3:$O$15, MATCH(E322, [2]Sheet1!$C$2:$O$2,0), MATCH(F322, [2]Sheet1!$B$3:$B$15,0))</f>
        <v>0.80, 0.89</v>
      </c>
      <c r="J322" t="str">
        <f t="shared" si="53"/>
        <v>0.17</v>
      </c>
      <c r="K322" t="str">
        <f t="shared" si="54"/>
        <v>0.26</v>
      </c>
      <c r="L322" t="str">
        <f t="shared" si="55"/>
        <v>0.80</v>
      </c>
      <c r="M322" t="str">
        <f t="shared" si="56"/>
        <v>0.89</v>
      </c>
      <c r="N322">
        <f>(15^(1-P322)-0.5^(1-P322))/(10^(1-P322)-2^(1-P322))</f>
        <v>1.7838324927020326</v>
      </c>
      <c r="O322">
        <f>(15^(1-P322)-2^(1-P322))/(10^(1-P322)-2^(1-P322))</f>
        <v>1.5224720041213451</v>
      </c>
      <c r="P322" s="4">
        <f t="shared" si="57"/>
        <v>0.21500000000000002</v>
      </c>
      <c r="Q322" s="4">
        <f t="shared" si="58"/>
        <v>0.84499999999999997</v>
      </c>
      <c r="R322" s="4">
        <f t="shared" si="59"/>
        <v>1.653152248411689</v>
      </c>
      <c r="S322" t="s">
        <v>32</v>
      </c>
      <c r="T322" t="s">
        <v>25</v>
      </c>
      <c r="U322" t="s">
        <v>41</v>
      </c>
      <c r="V322" t="s">
        <v>34</v>
      </c>
      <c r="W322" t="s">
        <v>21</v>
      </c>
      <c r="X322" t="s">
        <v>70</v>
      </c>
    </row>
    <row r="323" spans="1:24" x14ac:dyDescent="0.25">
      <c r="A323">
        <v>22</v>
      </c>
      <c r="B323" s="2">
        <v>7</v>
      </c>
      <c r="C323" s="2">
        <v>3</v>
      </c>
      <c r="D323" s="2">
        <v>3</v>
      </c>
      <c r="E323" s="1">
        <f t="shared" si="52"/>
        <v>8</v>
      </c>
      <c r="F323" s="1">
        <f t="shared" si="52"/>
        <v>4</v>
      </c>
      <c r="G323" s="1">
        <f t="shared" si="52"/>
        <v>4</v>
      </c>
      <c r="H323" t="str">
        <f>INDEX([1]Sheet1!$C$3:$O$15, MATCH(E323, [1]Sheet1!$B$3:$B$15, 0), MATCH(F323,[1]Sheet1!$C$2:$O$2,0))</f>
        <v>0.12, 0.22</v>
      </c>
      <c r="I323" t="str">
        <f>INDEX([2]Sheet1!$C$3:$O$15, MATCH(E323, [2]Sheet1!$C$2:$O$2,0), MATCH(F323, [2]Sheet1!$B$3:$B$15,0))</f>
        <v>0.84, 0.94</v>
      </c>
      <c r="J323" t="str">
        <f t="shared" si="53"/>
        <v>0.12</v>
      </c>
      <c r="K323" t="str">
        <f t="shared" si="54"/>
        <v>0.22</v>
      </c>
      <c r="L323" t="str">
        <f t="shared" si="55"/>
        <v>0.84</v>
      </c>
      <c r="M323" t="str">
        <f t="shared" si="56"/>
        <v>0.94</v>
      </c>
      <c r="N323">
        <f>(15^(1-P323)-0.5^(1-P323))/(10^(1-P323)-2^(1-P323))</f>
        <v>1.7866703509891912</v>
      </c>
      <c r="O323">
        <f>(15^(1-P323)-2^(1-P323))/(10^(1-P323)-2^(1-P323))</f>
        <v>1.5428170679014381</v>
      </c>
      <c r="P323" s="4">
        <f t="shared" si="57"/>
        <v>0.16999999999999998</v>
      </c>
      <c r="Q323" s="4">
        <f t="shared" si="58"/>
        <v>0.8899999999999999</v>
      </c>
      <c r="R323" s="4">
        <f t="shared" si="59"/>
        <v>1.6647437094453146</v>
      </c>
      <c r="S323" t="s">
        <v>40</v>
      </c>
      <c r="T323" t="s">
        <v>18</v>
      </c>
      <c r="U323" t="s">
        <v>41</v>
      </c>
      <c r="V323" t="s">
        <v>34</v>
      </c>
      <c r="W323" t="s">
        <v>21</v>
      </c>
      <c r="X323" t="s">
        <v>70</v>
      </c>
    </row>
    <row r="324" spans="1:24" x14ac:dyDescent="0.25">
      <c r="A324">
        <v>23</v>
      </c>
      <c r="B324" s="2">
        <v>7</v>
      </c>
      <c r="C324" s="2">
        <v>5</v>
      </c>
      <c r="D324" s="2">
        <v>3</v>
      </c>
      <c r="E324" s="1">
        <f t="shared" si="52"/>
        <v>8</v>
      </c>
      <c r="F324" s="1">
        <f t="shared" si="52"/>
        <v>6</v>
      </c>
      <c r="G324" s="1">
        <f t="shared" si="52"/>
        <v>4</v>
      </c>
      <c r="H324" t="str">
        <f>INDEX([1]Sheet1!$C$3:$O$15, MATCH(E324, [1]Sheet1!$B$3:$B$15, 0), MATCH(F324,[1]Sheet1!$C$2:$O$2,0))</f>
        <v>0.22, 0.30</v>
      </c>
      <c r="I324" t="str">
        <f>INDEX([2]Sheet1!$C$3:$O$15, MATCH(E324, [2]Sheet1!$C$2:$O$2,0), MATCH(F324, [2]Sheet1!$B$3:$B$15,0))</f>
        <v>0.77, 0.85</v>
      </c>
      <c r="J324" t="str">
        <f t="shared" si="53"/>
        <v>0.22</v>
      </c>
      <c r="K324" t="str">
        <f t="shared" si="54"/>
        <v>0.30</v>
      </c>
      <c r="L324" t="str">
        <f t="shared" si="55"/>
        <v>0.77</v>
      </c>
      <c r="M324" t="str">
        <f t="shared" si="56"/>
        <v>0.85</v>
      </c>
      <c r="N324">
        <f>(15^(1-P324)-0.5^(1-P324))/(10^(1-P324)-2^(1-P324))</f>
        <v>1.7827971391785058</v>
      </c>
      <c r="O324">
        <f>(15^(1-P324)-2^(1-P324))/(10^(1-P324)-2^(1-P324))</f>
        <v>1.5027000798266845</v>
      </c>
      <c r="P324" s="4">
        <f t="shared" si="57"/>
        <v>0.26</v>
      </c>
      <c r="Q324" s="4">
        <f t="shared" si="58"/>
        <v>0.81</v>
      </c>
      <c r="R324" s="4">
        <f t="shared" si="59"/>
        <v>1.6427486095025952</v>
      </c>
      <c r="S324" t="s">
        <v>32</v>
      </c>
      <c r="T324" t="s">
        <v>25</v>
      </c>
      <c r="U324" t="s">
        <v>41</v>
      </c>
      <c r="V324" t="s">
        <v>28</v>
      </c>
      <c r="W324" t="s">
        <v>23</v>
      </c>
      <c r="X324" t="s">
        <v>70</v>
      </c>
    </row>
    <row r="325" spans="1:24" x14ac:dyDescent="0.25">
      <c r="A325">
        <v>24</v>
      </c>
      <c r="B325" s="2">
        <v>8</v>
      </c>
      <c r="C325" s="2">
        <v>5</v>
      </c>
      <c r="D325" s="2">
        <v>3</v>
      </c>
      <c r="E325" s="1">
        <f t="shared" si="52"/>
        <v>9</v>
      </c>
      <c r="F325" s="1">
        <f t="shared" si="52"/>
        <v>6</v>
      </c>
      <c r="G325" s="1">
        <f t="shared" si="52"/>
        <v>4</v>
      </c>
      <c r="H325" t="str">
        <f>INDEX([1]Sheet1!$C$3:$O$15, MATCH(E325, [1]Sheet1!$B$3:$B$15, 0), MATCH(F325,[1]Sheet1!$C$2:$O$2,0))</f>
        <v>0.27, 0.34</v>
      </c>
      <c r="I325" t="str">
        <f>INDEX([2]Sheet1!$C$3:$O$15, MATCH(E325, [2]Sheet1!$C$2:$O$2,0), MATCH(F325, [2]Sheet1!$B$3:$B$15,0))</f>
        <v>0.82, 0.89</v>
      </c>
      <c r="J325" t="str">
        <f t="shared" si="53"/>
        <v>0.27</v>
      </c>
      <c r="K325" t="str">
        <f t="shared" si="54"/>
        <v>0.34</v>
      </c>
      <c r="L325" t="str">
        <f t="shared" si="55"/>
        <v>0.82</v>
      </c>
      <c r="M325" t="str">
        <f t="shared" si="56"/>
        <v>0.89</v>
      </c>
      <c r="N325">
        <f>(15^(1-P325)-0.5^(1-P325))/(10^(1-P325)-2^(1-P325))</f>
        <v>1.7836394157458579</v>
      </c>
      <c r="O325">
        <f>(15^(1-P325)-2^(1-P325))/(10^(1-P325)-2^(1-P325))</f>
        <v>1.4834925547676119</v>
      </c>
      <c r="P325" s="4">
        <f t="shared" si="57"/>
        <v>0.30500000000000005</v>
      </c>
      <c r="Q325" s="4">
        <f t="shared" si="58"/>
        <v>0.85499999999999998</v>
      </c>
      <c r="R325" s="4">
        <f t="shared" si="59"/>
        <v>1.6335659852567348</v>
      </c>
      <c r="S325" t="s">
        <v>37</v>
      </c>
      <c r="T325" t="s">
        <v>18</v>
      </c>
      <c r="U325" t="s">
        <v>36</v>
      </c>
      <c r="V325" t="s">
        <v>20</v>
      </c>
      <c r="W325" t="s">
        <v>21</v>
      </c>
      <c r="X325" t="s">
        <v>70</v>
      </c>
    </row>
    <row r="326" spans="1:24" x14ac:dyDescent="0.25">
      <c r="A326">
        <v>25</v>
      </c>
      <c r="B326" s="2">
        <v>7</v>
      </c>
      <c r="C326" s="2">
        <v>3</v>
      </c>
      <c r="D326" s="2">
        <v>1</v>
      </c>
      <c r="E326" s="1">
        <f t="shared" si="52"/>
        <v>8</v>
      </c>
      <c r="F326" s="1">
        <f t="shared" si="52"/>
        <v>4</v>
      </c>
      <c r="G326" s="1">
        <f t="shared" si="52"/>
        <v>2</v>
      </c>
      <c r="H326" t="str">
        <f>INDEX([1]Sheet1!$C$3:$O$15, MATCH(E326, [1]Sheet1!$B$3:$B$15, 0), MATCH(F326,[1]Sheet1!$C$2:$O$2,0))</f>
        <v>0.12, 0.22</v>
      </c>
      <c r="I326" t="str">
        <f>INDEX([2]Sheet1!$C$3:$O$15, MATCH(E326, [2]Sheet1!$C$2:$O$2,0), MATCH(F326, [2]Sheet1!$B$3:$B$15,0))</f>
        <v>0.84, 0.94</v>
      </c>
      <c r="J326" t="str">
        <f t="shared" si="53"/>
        <v>0.12</v>
      </c>
      <c r="K326" t="str">
        <f t="shared" si="54"/>
        <v>0.22</v>
      </c>
      <c r="L326" t="str">
        <f t="shared" si="55"/>
        <v>0.84</v>
      </c>
      <c r="M326" t="str">
        <f t="shared" si="56"/>
        <v>0.94</v>
      </c>
      <c r="N326">
        <f>(15^(1-P326)-2^(1-P326))/(10^(1-P326)-2^(1-P326))</f>
        <v>1.5428170679014381</v>
      </c>
      <c r="O326">
        <f>(15^(1-P326)-12^(1-P326))/(10^(1-P326)-2^(1-P326))</f>
        <v>0.32115715120300509</v>
      </c>
      <c r="P326" s="4">
        <f t="shared" si="57"/>
        <v>0.16999999999999998</v>
      </c>
      <c r="Q326" s="4">
        <f t="shared" si="58"/>
        <v>0.8899999999999999</v>
      </c>
      <c r="R326" s="4">
        <f t="shared" si="59"/>
        <v>0.93198710955222164</v>
      </c>
      <c r="S326" t="s">
        <v>32</v>
      </c>
      <c r="T326" t="s">
        <v>18</v>
      </c>
      <c r="U326" t="s">
        <v>36</v>
      </c>
      <c r="V326" t="s">
        <v>20</v>
      </c>
      <c r="W326" t="s">
        <v>21</v>
      </c>
      <c r="X326" t="s">
        <v>70</v>
      </c>
    </row>
    <row r="327" spans="1:24" x14ac:dyDescent="0.25">
      <c r="A327">
        <v>26</v>
      </c>
      <c r="B327" s="2">
        <v>8</v>
      </c>
      <c r="C327" s="2">
        <v>3</v>
      </c>
      <c r="D327" s="2">
        <v>3</v>
      </c>
      <c r="E327" s="1">
        <f t="shared" si="52"/>
        <v>9</v>
      </c>
      <c r="F327" s="1">
        <f t="shared" si="52"/>
        <v>4</v>
      </c>
      <c r="G327" s="1">
        <f t="shared" si="52"/>
        <v>4</v>
      </c>
      <c r="H327" t="str">
        <f>INDEX([1]Sheet1!$C$3:$O$15, MATCH(E327, [1]Sheet1!$B$3:$B$15, 0), MATCH(F327,[1]Sheet1!$C$2:$O$2,0))</f>
        <v>0.18, 0.26</v>
      </c>
      <c r="I327" t="str">
        <f>INDEX([2]Sheet1!$C$3:$O$15, MATCH(E327, [2]Sheet1!$C$2:$O$2,0), MATCH(F327, [2]Sheet1!$B$3:$B$15,0))</f>
        <v>0.90, 0.98</v>
      </c>
      <c r="J327" t="str">
        <f t="shared" si="53"/>
        <v>0.18</v>
      </c>
      <c r="K327" t="str">
        <f t="shared" si="54"/>
        <v>0.26</v>
      </c>
      <c r="L327" t="str">
        <f t="shared" si="55"/>
        <v>0.90</v>
      </c>
      <c r="M327" t="str">
        <f t="shared" si="56"/>
        <v>0.98</v>
      </c>
      <c r="N327">
        <f t="shared" ref="N327:N333" si="60">(15^(1-P327)-0.5^(1-P327))/(10^(1-P327)-2^(1-P327))</f>
        <v>1.7836271126714716</v>
      </c>
      <c r="O327">
        <f t="shared" ref="O327:O333" si="61">(15^(1-P327)-2^(1-P327))/(10^(1-P327)-2^(1-P327))</f>
        <v>1.5202469801099703</v>
      </c>
      <c r="P327" s="4">
        <f t="shared" si="57"/>
        <v>0.22</v>
      </c>
      <c r="Q327" s="4">
        <f t="shared" si="58"/>
        <v>0.94</v>
      </c>
      <c r="R327" s="4">
        <f t="shared" si="59"/>
        <v>1.6519370463907208</v>
      </c>
      <c r="S327" t="s">
        <v>35</v>
      </c>
      <c r="T327" t="s">
        <v>25</v>
      </c>
      <c r="U327" t="s">
        <v>41</v>
      </c>
      <c r="V327" t="s">
        <v>20</v>
      </c>
      <c r="W327" t="s">
        <v>21</v>
      </c>
      <c r="X327" t="s">
        <v>70</v>
      </c>
    </row>
    <row r="328" spans="1:24" x14ac:dyDescent="0.25">
      <c r="A328">
        <v>27</v>
      </c>
      <c r="B328" s="2">
        <v>7</v>
      </c>
      <c r="C328" s="2">
        <v>5</v>
      </c>
      <c r="D328" s="2">
        <v>3</v>
      </c>
      <c r="E328" s="1">
        <f t="shared" si="52"/>
        <v>8</v>
      </c>
      <c r="F328" s="1">
        <f t="shared" si="52"/>
        <v>6</v>
      </c>
      <c r="G328" s="1">
        <f t="shared" si="52"/>
        <v>4</v>
      </c>
      <c r="H328" t="str">
        <f>INDEX([1]Sheet1!$C$3:$O$15, MATCH(E328, [1]Sheet1!$B$3:$B$15, 0), MATCH(F328,[1]Sheet1!$C$2:$O$2,0))</f>
        <v>0.22, 0.30</v>
      </c>
      <c r="I328" t="str">
        <f>INDEX([2]Sheet1!$C$3:$O$15, MATCH(E328, [2]Sheet1!$C$2:$O$2,0), MATCH(F328, [2]Sheet1!$B$3:$B$15,0))</f>
        <v>0.77, 0.85</v>
      </c>
      <c r="J328" t="str">
        <f t="shared" si="53"/>
        <v>0.22</v>
      </c>
      <c r="K328" t="str">
        <f t="shared" si="54"/>
        <v>0.30</v>
      </c>
      <c r="L328" t="str">
        <f t="shared" si="55"/>
        <v>0.77</v>
      </c>
      <c r="M328" t="str">
        <f t="shared" si="56"/>
        <v>0.85</v>
      </c>
      <c r="N328">
        <f t="shared" si="60"/>
        <v>1.7827971391785058</v>
      </c>
      <c r="O328">
        <f t="shared" si="61"/>
        <v>1.5027000798266845</v>
      </c>
      <c r="P328" s="4">
        <f t="shared" si="57"/>
        <v>0.26</v>
      </c>
      <c r="Q328" s="4">
        <f t="shared" si="58"/>
        <v>0.81</v>
      </c>
      <c r="R328" s="4">
        <f t="shared" si="59"/>
        <v>1.6427486095025952</v>
      </c>
      <c r="S328" t="s">
        <v>38</v>
      </c>
      <c r="T328" t="s">
        <v>25</v>
      </c>
      <c r="U328" t="s">
        <v>41</v>
      </c>
      <c r="V328" t="s">
        <v>20</v>
      </c>
      <c r="W328" t="s">
        <v>23</v>
      </c>
      <c r="X328" t="s">
        <v>70</v>
      </c>
    </row>
    <row r="329" spans="1:24" x14ac:dyDescent="0.25">
      <c r="A329">
        <v>28</v>
      </c>
      <c r="B329" s="2">
        <v>7</v>
      </c>
      <c r="C329" s="2">
        <v>13</v>
      </c>
      <c r="D329" s="2">
        <v>3</v>
      </c>
      <c r="E329" s="1">
        <f t="shared" si="52"/>
        <v>8</v>
      </c>
      <c r="F329" s="1">
        <f t="shared" si="52"/>
        <v>14</v>
      </c>
      <c r="G329" s="1">
        <f t="shared" si="52"/>
        <v>4</v>
      </c>
      <c r="H329" t="str">
        <f>INDEX([1]Sheet1!$C$3:$O$15, MATCH(E329, [1]Sheet1!$B$3:$B$15, 0), MATCH(F329,[1]Sheet1!$C$2:$O$2,0))</f>
        <v>0.61, 0.69</v>
      </c>
      <c r="I329" t="str">
        <f>INDEX([2]Sheet1!$C$3:$O$15, MATCH(E329, [2]Sheet1!$C$2:$O$2,0), MATCH(F329, [2]Sheet1!$B$3:$B$15,0))</f>
        <v>0.34, 0.44</v>
      </c>
      <c r="J329" t="str">
        <f t="shared" si="53"/>
        <v>0.61</v>
      </c>
      <c r="K329" t="str">
        <f t="shared" si="54"/>
        <v>0.69</v>
      </c>
      <c r="L329" t="str">
        <f t="shared" si="55"/>
        <v>0.34</v>
      </c>
      <c r="M329" t="str">
        <f t="shared" si="56"/>
        <v>0.44</v>
      </c>
      <c r="N329">
        <f t="shared" si="60"/>
        <v>1.8622299549976085</v>
      </c>
      <c r="O329">
        <f t="shared" si="61"/>
        <v>1.3540401632504409</v>
      </c>
      <c r="P329" s="4">
        <f t="shared" si="57"/>
        <v>0.64999999999999991</v>
      </c>
      <c r="Q329" s="4">
        <f t="shared" si="58"/>
        <v>0.39</v>
      </c>
      <c r="R329" s="4">
        <f t="shared" si="59"/>
        <v>1.6081350591240247</v>
      </c>
      <c r="S329" t="s">
        <v>32</v>
      </c>
      <c r="T329" t="s">
        <v>25</v>
      </c>
      <c r="U329" t="s">
        <v>36</v>
      </c>
      <c r="V329" t="s">
        <v>20</v>
      </c>
      <c r="W329" t="s">
        <v>21</v>
      </c>
      <c r="X329" t="s">
        <v>70</v>
      </c>
    </row>
    <row r="330" spans="1:24" x14ac:dyDescent="0.25">
      <c r="A330">
        <v>29</v>
      </c>
      <c r="B330" s="2">
        <v>7</v>
      </c>
      <c r="C330" s="2">
        <v>5</v>
      </c>
      <c r="D330" s="2">
        <v>3</v>
      </c>
      <c r="E330" s="1">
        <f t="shared" si="52"/>
        <v>8</v>
      </c>
      <c r="F330" s="1">
        <f t="shared" si="52"/>
        <v>6</v>
      </c>
      <c r="G330" s="1">
        <f t="shared" si="52"/>
        <v>4</v>
      </c>
      <c r="H330" t="str">
        <f>INDEX([1]Sheet1!$C$3:$O$15, MATCH(E330, [1]Sheet1!$B$3:$B$15, 0), MATCH(F330,[1]Sheet1!$C$2:$O$2,0))</f>
        <v>0.22, 0.30</v>
      </c>
      <c r="I330" t="str">
        <f>INDEX([2]Sheet1!$C$3:$O$15, MATCH(E330, [2]Sheet1!$C$2:$O$2,0), MATCH(F330, [2]Sheet1!$B$3:$B$15,0))</f>
        <v>0.77, 0.85</v>
      </c>
      <c r="J330" t="str">
        <f t="shared" si="53"/>
        <v>0.22</v>
      </c>
      <c r="K330" t="str">
        <f t="shared" si="54"/>
        <v>0.30</v>
      </c>
      <c r="L330" t="str">
        <f t="shared" si="55"/>
        <v>0.77</v>
      </c>
      <c r="M330" t="str">
        <f t="shared" si="56"/>
        <v>0.85</v>
      </c>
      <c r="N330">
        <f t="shared" si="60"/>
        <v>1.7827971391785058</v>
      </c>
      <c r="O330">
        <f t="shared" si="61"/>
        <v>1.5027000798266845</v>
      </c>
      <c r="P330" s="4">
        <f t="shared" si="57"/>
        <v>0.26</v>
      </c>
      <c r="Q330" s="4">
        <f t="shared" si="58"/>
        <v>0.81</v>
      </c>
      <c r="R330" s="4">
        <f t="shared" si="59"/>
        <v>1.6427486095025952</v>
      </c>
      <c r="S330" t="s">
        <v>40</v>
      </c>
      <c r="T330" t="s">
        <v>18</v>
      </c>
      <c r="U330" t="s">
        <v>41</v>
      </c>
      <c r="V330" t="s">
        <v>20</v>
      </c>
      <c r="W330" t="s">
        <v>21</v>
      </c>
      <c r="X330" t="s">
        <v>70</v>
      </c>
    </row>
    <row r="331" spans="1:24" x14ac:dyDescent="0.25">
      <c r="A331">
        <v>30</v>
      </c>
      <c r="B331" s="2">
        <v>7</v>
      </c>
      <c r="C331" s="2">
        <v>5</v>
      </c>
      <c r="D331" s="2">
        <v>3</v>
      </c>
      <c r="E331" s="1">
        <f t="shared" si="52"/>
        <v>8</v>
      </c>
      <c r="F331" s="1">
        <f t="shared" si="52"/>
        <v>6</v>
      </c>
      <c r="G331" s="1">
        <f t="shared" si="52"/>
        <v>4</v>
      </c>
      <c r="H331" t="str">
        <f>INDEX([1]Sheet1!$C$3:$O$15, MATCH(E331, [1]Sheet1!$B$3:$B$15, 0), MATCH(F331,[1]Sheet1!$C$2:$O$2,0))</f>
        <v>0.22, 0.30</v>
      </c>
      <c r="I331" t="str">
        <f>INDEX([2]Sheet1!$C$3:$O$15, MATCH(E331, [2]Sheet1!$C$2:$O$2,0), MATCH(F331, [2]Sheet1!$B$3:$B$15,0))</f>
        <v>0.77, 0.85</v>
      </c>
      <c r="J331" t="str">
        <f t="shared" si="53"/>
        <v>0.22</v>
      </c>
      <c r="K331" t="str">
        <f t="shared" si="54"/>
        <v>0.30</v>
      </c>
      <c r="L331" t="str">
        <f t="shared" si="55"/>
        <v>0.77</v>
      </c>
      <c r="M331" t="str">
        <f t="shared" si="56"/>
        <v>0.85</v>
      </c>
      <c r="N331">
        <f t="shared" si="60"/>
        <v>1.7827971391785058</v>
      </c>
      <c r="O331">
        <f t="shared" si="61"/>
        <v>1.5027000798266845</v>
      </c>
      <c r="P331" s="4">
        <f t="shared" si="57"/>
        <v>0.26</v>
      </c>
      <c r="Q331" s="4">
        <f t="shared" si="58"/>
        <v>0.81</v>
      </c>
      <c r="R331" s="4">
        <f t="shared" si="59"/>
        <v>1.6427486095025952</v>
      </c>
      <c r="S331" t="s">
        <v>38</v>
      </c>
      <c r="T331" t="s">
        <v>18</v>
      </c>
      <c r="U331" t="s">
        <v>36</v>
      </c>
      <c r="V331" t="s">
        <v>20</v>
      </c>
      <c r="W331" t="s">
        <v>21</v>
      </c>
      <c r="X331" t="s">
        <v>70</v>
      </c>
    </row>
    <row r="332" spans="1:24" x14ac:dyDescent="0.25">
      <c r="A332">
        <v>31</v>
      </c>
      <c r="B332" s="2">
        <v>7</v>
      </c>
      <c r="C332" s="2">
        <v>4</v>
      </c>
      <c r="D332" s="2">
        <v>3</v>
      </c>
      <c r="E332" s="1">
        <f t="shared" si="52"/>
        <v>8</v>
      </c>
      <c r="F332" s="1">
        <f t="shared" si="52"/>
        <v>5</v>
      </c>
      <c r="G332" s="1">
        <f t="shared" si="52"/>
        <v>4</v>
      </c>
      <c r="H332" t="str">
        <f>INDEX([1]Sheet1!$C$3:$O$15, MATCH(E332, [1]Sheet1!$B$3:$B$15, 0), MATCH(F332,[1]Sheet1!$C$2:$O$2,0))</f>
        <v>0.17, 0.26</v>
      </c>
      <c r="I332" t="str">
        <f>INDEX([2]Sheet1!$C$3:$O$15, MATCH(E332, [2]Sheet1!$C$2:$O$2,0), MATCH(F332, [2]Sheet1!$B$3:$B$15,0))</f>
        <v>0.80, 0.89</v>
      </c>
      <c r="J332" t="str">
        <f t="shared" si="53"/>
        <v>0.17</v>
      </c>
      <c r="K332" t="str">
        <f t="shared" si="54"/>
        <v>0.26</v>
      </c>
      <c r="L332" t="str">
        <f t="shared" si="55"/>
        <v>0.80</v>
      </c>
      <c r="M332" t="str">
        <f t="shared" si="56"/>
        <v>0.89</v>
      </c>
      <c r="N332">
        <f t="shared" si="60"/>
        <v>1.7838324927020326</v>
      </c>
      <c r="O332">
        <f t="shared" si="61"/>
        <v>1.5224720041213451</v>
      </c>
      <c r="P332" s="4">
        <f t="shared" si="57"/>
        <v>0.21500000000000002</v>
      </c>
      <c r="Q332" s="4">
        <f t="shared" si="58"/>
        <v>0.84499999999999997</v>
      </c>
      <c r="R332" s="4">
        <f t="shared" si="59"/>
        <v>1.653152248411689</v>
      </c>
      <c r="S332" t="s">
        <v>37</v>
      </c>
      <c r="T332" t="s">
        <v>18</v>
      </c>
      <c r="U332" t="s">
        <v>41</v>
      </c>
      <c r="V332" t="s">
        <v>20</v>
      </c>
      <c r="W332" t="s">
        <v>21</v>
      </c>
      <c r="X332" t="s">
        <v>70</v>
      </c>
    </row>
    <row r="333" spans="1:24" x14ac:dyDescent="0.25">
      <c r="A333">
        <v>32</v>
      </c>
      <c r="B333" s="2">
        <v>7</v>
      </c>
      <c r="C333" s="2">
        <v>4</v>
      </c>
      <c r="D333" s="2">
        <v>3</v>
      </c>
      <c r="E333" s="1">
        <f t="shared" si="52"/>
        <v>8</v>
      </c>
      <c r="F333" s="1">
        <f t="shared" si="52"/>
        <v>5</v>
      </c>
      <c r="G333" s="1">
        <f t="shared" si="52"/>
        <v>4</v>
      </c>
      <c r="H333" t="str">
        <f>INDEX([1]Sheet1!$C$3:$O$15, MATCH(E333, [1]Sheet1!$B$3:$B$15, 0), MATCH(F333,[1]Sheet1!$C$2:$O$2,0))</f>
        <v>0.17, 0.26</v>
      </c>
      <c r="I333" t="str">
        <f>INDEX([2]Sheet1!$C$3:$O$15, MATCH(E333, [2]Sheet1!$C$2:$O$2,0), MATCH(F333, [2]Sheet1!$B$3:$B$15,0))</f>
        <v>0.80, 0.89</v>
      </c>
      <c r="J333" t="str">
        <f t="shared" si="53"/>
        <v>0.17</v>
      </c>
      <c r="K333" t="str">
        <f t="shared" si="54"/>
        <v>0.26</v>
      </c>
      <c r="L333" t="str">
        <f t="shared" si="55"/>
        <v>0.80</v>
      </c>
      <c r="M333" t="str">
        <f t="shared" si="56"/>
        <v>0.89</v>
      </c>
      <c r="N333">
        <f t="shared" si="60"/>
        <v>1.7838324927020326</v>
      </c>
      <c r="O333">
        <f t="shared" si="61"/>
        <v>1.5224720041213451</v>
      </c>
      <c r="P333" s="4">
        <f t="shared" si="57"/>
        <v>0.21500000000000002</v>
      </c>
      <c r="Q333" s="4">
        <f t="shared" si="58"/>
        <v>0.84499999999999997</v>
      </c>
      <c r="R333" s="4">
        <f t="shared" si="59"/>
        <v>1.653152248411689</v>
      </c>
      <c r="S333" t="s">
        <v>37</v>
      </c>
      <c r="T333" t="s">
        <v>18</v>
      </c>
      <c r="U333" t="s">
        <v>36</v>
      </c>
      <c r="V333" t="s">
        <v>20</v>
      </c>
      <c r="W333" t="s">
        <v>23</v>
      </c>
      <c r="X333" t="s">
        <v>70</v>
      </c>
    </row>
    <row r="334" spans="1:24" x14ac:dyDescent="0.25">
      <c r="A334">
        <v>33</v>
      </c>
      <c r="B334" s="2">
        <v>7</v>
      </c>
      <c r="C334" s="2">
        <v>13</v>
      </c>
      <c r="D334" s="2">
        <v>1</v>
      </c>
      <c r="E334" s="1">
        <f t="shared" si="52"/>
        <v>8</v>
      </c>
      <c r="F334" s="1">
        <f t="shared" si="52"/>
        <v>14</v>
      </c>
      <c r="G334" s="1">
        <f t="shared" si="52"/>
        <v>2</v>
      </c>
      <c r="H334" t="str">
        <f>INDEX([1]Sheet1!$C$3:$O$15, MATCH(E334, [1]Sheet1!$B$3:$B$15, 0), MATCH(F334,[1]Sheet1!$C$2:$O$2,0))</f>
        <v>0.61, 0.69</v>
      </c>
      <c r="I334" t="str">
        <f>INDEX([2]Sheet1!$C$3:$O$15, MATCH(E334, [2]Sheet1!$C$2:$O$2,0), MATCH(F334, [2]Sheet1!$B$3:$B$15,0))</f>
        <v>0.34, 0.44</v>
      </c>
      <c r="J334" t="str">
        <f t="shared" si="53"/>
        <v>0.61</v>
      </c>
      <c r="K334" t="str">
        <f t="shared" si="54"/>
        <v>0.69</v>
      </c>
      <c r="L334" t="str">
        <f t="shared" si="55"/>
        <v>0.34</v>
      </c>
      <c r="M334" t="str">
        <f t="shared" si="56"/>
        <v>0.44</v>
      </c>
      <c r="N334">
        <f>(15^(1-P334)-2^(1-P334))/(10^(1-P334)-2^(1-P334))</f>
        <v>1.3540401632504409</v>
      </c>
      <c r="O334">
        <f>(15^(1-P334)-12^(1-P334))/(10^(1-P334)-2^(1-P334))</f>
        <v>0.20104167974887266</v>
      </c>
      <c r="P334" s="4">
        <f t="shared" si="57"/>
        <v>0.64999999999999991</v>
      </c>
      <c r="Q334" s="4">
        <f t="shared" si="58"/>
        <v>0.39</v>
      </c>
      <c r="R334" s="4">
        <f t="shared" si="59"/>
        <v>0.7775409214996567</v>
      </c>
      <c r="S334" t="s">
        <v>35</v>
      </c>
      <c r="T334" t="s">
        <v>18</v>
      </c>
      <c r="U334" t="s">
        <v>42</v>
      </c>
      <c r="V334" t="s">
        <v>20</v>
      </c>
      <c r="W334" t="s">
        <v>21</v>
      </c>
      <c r="X334" t="s">
        <v>70</v>
      </c>
    </row>
    <row r="335" spans="1:24" x14ac:dyDescent="0.25">
      <c r="A335">
        <v>34</v>
      </c>
      <c r="B335" s="2">
        <v>8</v>
      </c>
      <c r="C335" s="2">
        <v>3</v>
      </c>
      <c r="D335" s="2">
        <v>4</v>
      </c>
      <c r="E335" s="1">
        <f t="shared" si="52"/>
        <v>9</v>
      </c>
      <c r="F335" s="1">
        <f t="shared" si="52"/>
        <v>4</v>
      </c>
      <c r="G335" s="1">
        <f t="shared" si="52"/>
        <v>5</v>
      </c>
      <c r="H335" t="str">
        <f>INDEX([1]Sheet1!$C$3:$O$15, MATCH(E335, [1]Sheet1!$B$3:$B$15, 0), MATCH(F335,[1]Sheet1!$C$2:$O$2,0))</f>
        <v>0.18, 0.26</v>
      </c>
      <c r="I335" t="str">
        <f>INDEX([2]Sheet1!$C$3:$O$15, MATCH(E335, [2]Sheet1!$C$2:$O$2,0), MATCH(F335, [2]Sheet1!$B$3:$B$15,0))</f>
        <v>0.90, 0.98</v>
      </c>
      <c r="J335" t="str">
        <f t="shared" si="53"/>
        <v>0.18</v>
      </c>
      <c r="K335" t="str">
        <f t="shared" si="54"/>
        <v>0.26</v>
      </c>
      <c r="L335" t="str">
        <f t="shared" si="55"/>
        <v>0.90</v>
      </c>
      <c r="M335" t="str">
        <f t="shared" si="56"/>
        <v>0.98</v>
      </c>
      <c r="N335">
        <f>(15^(1-P335)-0.5^(1-P335))/(8^(1-P335)-4^(1-P335))</f>
        <v>3.6343054109055801</v>
      </c>
      <c r="O335">
        <f>(15^(1-P335)-0.5^(1-P335))/(8^(1-P335)-2^(1-P335))</f>
        <v>2.2967528302823887</v>
      </c>
      <c r="P335" s="4">
        <f t="shared" si="57"/>
        <v>0.22</v>
      </c>
      <c r="Q335" s="4">
        <f t="shared" si="58"/>
        <v>0.94</v>
      </c>
      <c r="R335" s="4">
        <f t="shared" si="59"/>
        <v>2.9655291205939847</v>
      </c>
      <c r="S335" t="s">
        <v>40</v>
      </c>
      <c r="T335" t="s">
        <v>25</v>
      </c>
      <c r="U335" t="s">
        <v>41</v>
      </c>
      <c r="V335" t="s">
        <v>20</v>
      </c>
      <c r="W335" t="s">
        <v>21</v>
      </c>
      <c r="X335" t="s">
        <v>70</v>
      </c>
    </row>
    <row r="336" spans="1:24" x14ac:dyDescent="0.25">
      <c r="A336">
        <v>35</v>
      </c>
      <c r="B336" s="2">
        <v>7</v>
      </c>
      <c r="C336" s="2">
        <v>3</v>
      </c>
      <c r="D336" s="2">
        <v>1</v>
      </c>
      <c r="E336" s="1">
        <f t="shared" si="52"/>
        <v>8</v>
      </c>
      <c r="F336" s="1">
        <f t="shared" si="52"/>
        <v>4</v>
      </c>
      <c r="G336" s="1">
        <f t="shared" si="52"/>
        <v>2</v>
      </c>
      <c r="H336" t="str">
        <f>INDEX([1]Sheet1!$C$3:$O$15, MATCH(E336, [1]Sheet1!$B$3:$B$15, 0), MATCH(F336,[1]Sheet1!$C$2:$O$2,0))</f>
        <v>0.12, 0.22</v>
      </c>
      <c r="I336" t="str">
        <f>INDEX([2]Sheet1!$C$3:$O$15, MATCH(E336, [2]Sheet1!$C$2:$O$2,0), MATCH(F336, [2]Sheet1!$B$3:$B$15,0))</f>
        <v>0.84, 0.94</v>
      </c>
      <c r="J336" t="str">
        <f t="shared" si="53"/>
        <v>0.12</v>
      </c>
      <c r="K336" t="str">
        <f t="shared" si="54"/>
        <v>0.22</v>
      </c>
      <c r="L336" t="str">
        <f t="shared" si="55"/>
        <v>0.84</v>
      </c>
      <c r="M336" t="str">
        <f t="shared" si="56"/>
        <v>0.94</v>
      </c>
      <c r="N336">
        <f>(15^(1-P336)-2^(1-P336))/(10^(1-P336)-2^(1-P336))</f>
        <v>1.5428170679014381</v>
      </c>
      <c r="O336">
        <f>(15^(1-P336)-12^(1-P336))/(10^(1-P336)-2^(1-P336))</f>
        <v>0.32115715120300509</v>
      </c>
      <c r="P336" s="4">
        <f t="shared" si="57"/>
        <v>0.16999999999999998</v>
      </c>
      <c r="Q336" s="4">
        <f t="shared" si="58"/>
        <v>0.8899999999999999</v>
      </c>
      <c r="R336" s="4">
        <f t="shared" si="59"/>
        <v>0.93198710955222164</v>
      </c>
      <c r="S336" t="s">
        <v>35</v>
      </c>
      <c r="T336" t="s">
        <v>25</v>
      </c>
      <c r="U336" t="s">
        <v>36</v>
      </c>
      <c r="V336" t="s">
        <v>20</v>
      </c>
      <c r="W336" t="s">
        <v>23</v>
      </c>
      <c r="X336" t="s">
        <v>70</v>
      </c>
    </row>
    <row r="337" spans="1:24" x14ac:dyDescent="0.25">
      <c r="A337">
        <v>36</v>
      </c>
      <c r="B337" s="2">
        <v>6</v>
      </c>
      <c r="C337" s="2">
        <v>3</v>
      </c>
      <c r="D337" s="2">
        <v>1</v>
      </c>
      <c r="E337" s="1">
        <f t="shared" si="52"/>
        <v>7</v>
      </c>
      <c r="F337" s="1">
        <f t="shared" si="52"/>
        <v>4</v>
      </c>
      <c r="G337" s="1">
        <f t="shared" si="52"/>
        <v>2</v>
      </c>
      <c r="H337" t="str">
        <f>INDEX([1]Sheet1!$C$3:$O$15, MATCH(E337, [1]Sheet1!$B$3:$B$15, 0), MATCH(F337,[1]Sheet1!$C$2:$O$2,0))</f>
        <v>0.06, 0.16</v>
      </c>
      <c r="I337" t="str">
        <f>INDEX([2]Sheet1!$C$3:$O$15, MATCH(E337, [2]Sheet1!$C$2:$O$2,0), MATCH(F337, [2]Sheet1!$B$3:$B$15,0))</f>
        <v>0.78, 0.88</v>
      </c>
      <c r="J337" t="str">
        <f t="shared" si="53"/>
        <v>0.06</v>
      </c>
      <c r="K337" t="str">
        <f t="shared" si="54"/>
        <v>0.16</v>
      </c>
      <c r="L337" t="str">
        <f t="shared" si="55"/>
        <v>0.78</v>
      </c>
      <c r="M337" t="str">
        <f t="shared" si="56"/>
        <v>0.88</v>
      </c>
      <c r="N337">
        <f>(15^(1-P337)-2^(1-P337))/(10^(1-P337)-2^(1-P337))</f>
        <v>1.5708504372974055</v>
      </c>
      <c r="O337">
        <f>(15^(1-P337)-12^(1-P337))/(10^(1-P337)-2^(1-P337))</f>
        <v>0.33942858472368509</v>
      </c>
      <c r="P337" s="4">
        <f t="shared" si="57"/>
        <v>0.11</v>
      </c>
      <c r="Q337" s="4">
        <f t="shared" si="58"/>
        <v>0.83000000000000007</v>
      </c>
      <c r="R337" s="4">
        <f t="shared" si="59"/>
        <v>0.95513951101054528</v>
      </c>
      <c r="S337" t="s">
        <v>37</v>
      </c>
      <c r="T337" t="s">
        <v>18</v>
      </c>
      <c r="U337" t="s">
        <v>41</v>
      </c>
      <c r="V337" t="s">
        <v>20</v>
      </c>
      <c r="W337" t="s">
        <v>21</v>
      </c>
      <c r="X337" t="s">
        <v>70</v>
      </c>
    </row>
    <row r="338" spans="1:24" x14ac:dyDescent="0.25">
      <c r="A338">
        <v>37</v>
      </c>
      <c r="B338" s="2">
        <v>6</v>
      </c>
      <c r="C338" s="2">
        <v>4</v>
      </c>
      <c r="D338" s="2">
        <v>3</v>
      </c>
      <c r="E338" s="1">
        <f t="shared" si="52"/>
        <v>7</v>
      </c>
      <c r="F338" s="1">
        <f t="shared" si="52"/>
        <v>5</v>
      </c>
      <c r="G338" s="1">
        <f t="shared" si="52"/>
        <v>4</v>
      </c>
      <c r="H338" t="str">
        <f>INDEX([1]Sheet1!$C$3:$O$15, MATCH(E338, [1]Sheet1!$B$3:$B$15, 0), MATCH(F338,[1]Sheet1!$C$2:$O$2,0))</f>
        <v>0.11, 0.21</v>
      </c>
      <c r="I338" t="str">
        <f>INDEX([2]Sheet1!$C$3:$O$15, MATCH(E338, [2]Sheet1!$C$2:$O$2,0), MATCH(F338, [2]Sheet1!$B$3:$B$15,0))</f>
        <v>0.74, 0.84</v>
      </c>
      <c r="J338" t="str">
        <f t="shared" si="53"/>
        <v>0.11</v>
      </c>
      <c r="K338" t="str">
        <f t="shared" si="54"/>
        <v>0.21</v>
      </c>
      <c r="L338" t="str">
        <f t="shared" si="55"/>
        <v>0.74</v>
      </c>
      <c r="M338" t="str">
        <f t="shared" si="56"/>
        <v>0.84</v>
      </c>
      <c r="N338">
        <f>(15^(1-P338)-0.5^(1-P338))/(10^(1-P338)-2^(1-P338))</f>
        <v>1.7875386370046384</v>
      </c>
      <c r="O338">
        <f>(15^(1-P338)-2^(1-P338))/(10^(1-P338)-2^(1-P338))</f>
        <v>1.5474169043482437</v>
      </c>
      <c r="P338" s="4">
        <f t="shared" si="57"/>
        <v>0.16</v>
      </c>
      <c r="Q338" s="4">
        <f t="shared" si="58"/>
        <v>0.79</v>
      </c>
      <c r="R338" s="4">
        <f t="shared" si="59"/>
        <v>1.6674777706764412</v>
      </c>
      <c r="S338" t="s">
        <v>32</v>
      </c>
      <c r="T338" t="s">
        <v>18</v>
      </c>
      <c r="U338" t="s">
        <v>36</v>
      </c>
      <c r="V338" t="s">
        <v>20</v>
      </c>
      <c r="W338" t="s">
        <v>21</v>
      </c>
      <c r="X338" t="s">
        <v>70</v>
      </c>
    </row>
    <row r="339" spans="1:24" x14ac:dyDescent="0.25">
      <c r="A339">
        <v>38</v>
      </c>
      <c r="B339" s="2">
        <v>5</v>
      </c>
      <c r="C339" s="2">
        <v>3</v>
      </c>
      <c r="D339" s="2">
        <v>1</v>
      </c>
      <c r="E339" s="1">
        <f t="shared" si="52"/>
        <v>6</v>
      </c>
      <c r="F339" s="1">
        <f t="shared" si="52"/>
        <v>4</v>
      </c>
      <c r="G339" s="1">
        <f t="shared" si="52"/>
        <v>2</v>
      </c>
      <c r="H339" t="str">
        <f>INDEX([1]Sheet1!$C$3:$O$15, MATCH(E339, [1]Sheet1!$B$3:$B$15, 0), MATCH(F339,[1]Sheet1!$C$2:$O$2,0))</f>
        <v>-0.00, 0.10</v>
      </c>
      <c r="I339" t="str">
        <f>INDEX([2]Sheet1!$C$3:$O$15, MATCH(E339, [2]Sheet1!$C$2:$O$2,0), MATCH(F339, [2]Sheet1!$B$3:$B$15,0))</f>
        <v>0.73, 0.82</v>
      </c>
      <c r="J339" t="str">
        <f t="shared" si="53"/>
        <v>-0.0</v>
      </c>
      <c r="K339" t="str">
        <f t="shared" si="54"/>
        <v>0.10</v>
      </c>
      <c r="L339" t="str">
        <f t="shared" si="55"/>
        <v>0.73</v>
      </c>
      <c r="M339" t="str">
        <f t="shared" si="56"/>
        <v>0.82</v>
      </c>
      <c r="N339">
        <f>(15^(1-P339)-2^(1-P339))/(10^(1-P339)-2^(1-P339))</f>
        <v>1.5999388493905962</v>
      </c>
      <c r="O339">
        <f>(15^(1-P339)-12^(1-P339))/(10^(1-P339)-2^(1-P339))</f>
        <v>0.35849262697561285</v>
      </c>
      <c r="P339" s="4">
        <f t="shared" si="57"/>
        <v>0.05</v>
      </c>
      <c r="Q339" s="4">
        <f t="shared" si="58"/>
        <v>0.77499999999999991</v>
      </c>
      <c r="R339" s="4">
        <f t="shared" si="59"/>
        <v>0.97921573818310448</v>
      </c>
      <c r="S339" t="s">
        <v>35</v>
      </c>
      <c r="T339" t="s">
        <v>18</v>
      </c>
      <c r="U339" t="s">
        <v>41</v>
      </c>
      <c r="V339" t="s">
        <v>20</v>
      </c>
      <c r="W339" t="s">
        <v>21</v>
      </c>
      <c r="X339" t="s">
        <v>70</v>
      </c>
    </row>
    <row r="340" spans="1:24" x14ac:dyDescent="0.25">
      <c r="A340">
        <v>39</v>
      </c>
      <c r="B340" s="2">
        <v>7</v>
      </c>
      <c r="C340" s="2">
        <v>4</v>
      </c>
      <c r="D340" s="2">
        <v>1</v>
      </c>
      <c r="E340" s="1">
        <f t="shared" si="52"/>
        <v>8</v>
      </c>
      <c r="F340" s="1">
        <f t="shared" si="52"/>
        <v>5</v>
      </c>
      <c r="G340" s="1">
        <f t="shared" si="52"/>
        <v>2</v>
      </c>
      <c r="H340" t="str">
        <f>INDEX([1]Sheet1!$C$3:$O$15, MATCH(E340, [1]Sheet1!$B$3:$B$15, 0), MATCH(F340,[1]Sheet1!$C$2:$O$2,0))</f>
        <v>0.17, 0.26</v>
      </c>
      <c r="I340" t="str">
        <f>INDEX([2]Sheet1!$C$3:$O$15, MATCH(E340, [2]Sheet1!$C$2:$O$2,0), MATCH(F340, [2]Sheet1!$B$3:$B$15,0))</f>
        <v>0.80, 0.89</v>
      </c>
      <c r="J340" t="str">
        <f t="shared" si="53"/>
        <v>0.17</v>
      </c>
      <c r="K340" t="str">
        <f t="shared" si="54"/>
        <v>0.26</v>
      </c>
      <c r="L340" t="str">
        <f t="shared" si="55"/>
        <v>0.80</v>
      </c>
      <c r="M340" t="str">
        <f t="shared" si="56"/>
        <v>0.89</v>
      </c>
      <c r="N340">
        <f>(15^(1-P340)-2^(1-P340))/(10^(1-P340)-2^(1-P340))</f>
        <v>1.5224720041213451</v>
      </c>
      <c r="O340">
        <f>(15^(1-P340)-12^(1-P340))/(10^(1-P340)-2^(1-P340))</f>
        <v>0.30796114113426326</v>
      </c>
      <c r="P340" s="4">
        <f t="shared" si="57"/>
        <v>0.21500000000000002</v>
      </c>
      <c r="Q340" s="4">
        <f t="shared" si="58"/>
        <v>0.84499999999999997</v>
      </c>
      <c r="R340" s="4">
        <f t="shared" si="59"/>
        <v>0.9152165726278042</v>
      </c>
      <c r="S340" t="s">
        <v>38</v>
      </c>
      <c r="T340" t="s">
        <v>25</v>
      </c>
      <c r="U340" t="s">
        <v>41</v>
      </c>
      <c r="V340" t="s">
        <v>34</v>
      </c>
      <c r="W340" t="s">
        <v>21</v>
      </c>
      <c r="X340" t="s">
        <v>70</v>
      </c>
    </row>
    <row r="341" spans="1:24" x14ac:dyDescent="0.25">
      <c r="A341">
        <v>40</v>
      </c>
      <c r="B341" s="2">
        <v>7</v>
      </c>
      <c r="C341" s="2">
        <v>5</v>
      </c>
      <c r="D341" s="2">
        <v>3</v>
      </c>
      <c r="E341" s="1">
        <f t="shared" si="52"/>
        <v>8</v>
      </c>
      <c r="F341" s="1">
        <f t="shared" si="52"/>
        <v>6</v>
      </c>
      <c r="G341" s="1">
        <f t="shared" si="52"/>
        <v>4</v>
      </c>
      <c r="H341" t="str">
        <f>INDEX([1]Sheet1!$C$3:$O$15, MATCH(E341, [1]Sheet1!$B$3:$B$15, 0), MATCH(F341,[1]Sheet1!$C$2:$O$2,0))</f>
        <v>0.22, 0.30</v>
      </c>
      <c r="I341" t="str">
        <f>INDEX([2]Sheet1!$C$3:$O$15, MATCH(E341, [2]Sheet1!$C$2:$O$2,0), MATCH(F341, [2]Sheet1!$B$3:$B$15,0))</f>
        <v>0.77, 0.85</v>
      </c>
      <c r="J341" t="str">
        <f t="shared" si="53"/>
        <v>0.22</v>
      </c>
      <c r="K341" t="str">
        <f t="shared" si="54"/>
        <v>0.30</v>
      </c>
      <c r="L341" t="str">
        <f t="shared" si="55"/>
        <v>0.77</v>
      </c>
      <c r="M341" t="str">
        <f t="shared" si="56"/>
        <v>0.85</v>
      </c>
      <c r="N341">
        <f>(15^(1-P341)-0.5^(1-P341))/(10^(1-P341)-2^(1-P341))</f>
        <v>1.7827971391785058</v>
      </c>
      <c r="O341">
        <f>(15^(1-P341)-2^(1-P341))/(10^(1-P341)-2^(1-P341))</f>
        <v>1.5027000798266845</v>
      </c>
      <c r="P341" s="4">
        <f t="shared" si="57"/>
        <v>0.26</v>
      </c>
      <c r="Q341" s="4">
        <f t="shared" si="58"/>
        <v>0.81</v>
      </c>
      <c r="R341" s="4">
        <f t="shared" si="59"/>
        <v>1.6427486095025952</v>
      </c>
      <c r="S341" t="s">
        <v>38</v>
      </c>
      <c r="T341" t="s">
        <v>18</v>
      </c>
      <c r="U341" t="s">
        <v>36</v>
      </c>
      <c r="V341" t="s">
        <v>34</v>
      </c>
      <c r="W341" t="s">
        <v>21</v>
      </c>
      <c r="X341" t="s">
        <v>70</v>
      </c>
    </row>
    <row r="342" spans="1:24" x14ac:dyDescent="0.25">
      <c r="A342">
        <v>41</v>
      </c>
      <c r="B342" s="2">
        <v>7</v>
      </c>
      <c r="C342" s="2">
        <v>3</v>
      </c>
      <c r="D342" s="2">
        <v>4</v>
      </c>
      <c r="E342" s="1">
        <f t="shared" si="52"/>
        <v>8</v>
      </c>
      <c r="F342" s="1">
        <f t="shared" si="52"/>
        <v>4</v>
      </c>
      <c r="G342" s="1">
        <f t="shared" si="52"/>
        <v>5</v>
      </c>
      <c r="H342" t="str">
        <f>INDEX([1]Sheet1!$C$3:$O$15, MATCH(E342, [1]Sheet1!$B$3:$B$15, 0), MATCH(F342,[1]Sheet1!$C$2:$O$2,0))</f>
        <v>0.12, 0.22</v>
      </c>
      <c r="I342" t="str">
        <f>INDEX([2]Sheet1!$C$3:$O$15, MATCH(E342, [2]Sheet1!$C$2:$O$2,0), MATCH(F342, [2]Sheet1!$B$3:$B$15,0))</f>
        <v>0.84, 0.94</v>
      </c>
      <c r="J342" t="str">
        <f t="shared" si="53"/>
        <v>0.12</v>
      </c>
      <c r="K342" t="str">
        <f t="shared" si="54"/>
        <v>0.22</v>
      </c>
      <c r="L342" t="str">
        <f t="shared" si="55"/>
        <v>0.84</v>
      </c>
      <c r="M342" t="str">
        <f t="shared" si="56"/>
        <v>0.94</v>
      </c>
      <c r="N342">
        <f>(15^(1-P342)-0.5^(1-P342))/(8^(1-P342)-4^(1-P342))</f>
        <v>3.6227151267643265</v>
      </c>
      <c r="O342">
        <f>(15^(1-P342)-0.5^(1-P342))/(8^(1-P342)-2^(1-P342))</f>
        <v>2.3184942902757055</v>
      </c>
      <c r="P342" s="4">
        <f t="shared" si="57"/>
        <v>0.16999999999999998</v>
      </c>
      <c r="Q342" s="4">
        <f t="shared" si="58"/>
        <v>0.8899999999999999</v>
      </c>
      <c r="R342" s="4">
        <f t="shared" si="59"/>
        <v>2.9706047085200158</v>
      </c>
      <c r="S342" t="s">
        <v>32</v>
      </c>
      <c r="T342" t="s">
        <v>25</v>
      </c>
      <c r="U342" t="s">
        <v>36</v>
      </c>
      <c r="V342" t="s">
        <v>20</v>
      </c>
      <c r="W342" t="s">
        <v>21</v>
      </c>
      <c r="X342" t="s">
        <v>70</v>
      </c>
    </row>
    <row r="343" spans="1:24" x14ac:dyDescent="0.25">
      <c r="A343">
        <v>42</v>
      </c>
      <c r="B343" s="2">
        <v>7</v>
      </c>
      <c r="C343" s="2">
        <v>4</v>
      </c>
      <c r="D343" s="2">
        <v>3</v>
      </c>
      <c r="E343" s="1">
        <f t="shared" si="52"/>
        <v>8</v>
      </c>
      <c r="F343" s="1">
        <f t="shared" si="52"/>
        <v>5</v>
      </c>
      <c r="G343" s="1">
        <f t="shared" si="52"/>
        <v>4</v>
      </c>
      <c r="H343" t="str">
        <f>INDEX([1]Sheet1!$C$3:$O$15, MATCH(E343, [1]Sheet1!$B$3:$B$15, 0), MATCH(F343,[1]Sheet1!$C$2:$O$2,0))</f>
        <v>0.17, 0.26</v>
      </c>
      <c r="I343" t="str">
        <f>INDEX([2]Sheet1!$C$3:$O$15, MATCH(E343, [2]Sheet1!$C$2:$O$2,0), MATCH(F343, [2]Sheet1!$B$3:$B$15,0))</f>
        <v>0.80, 0.89</v>
      </c>
      <c r="J343" t="str">
        <f t="shared" si="53"/>
        <v>0.17</v>
      </c>
      <c r="K343" t="str">
        <f t="shared" si="54"/>
        <v>0.26</v>
      </c>
      <c r="L343" t="str">
        <f t="shared" si="55"/>
        <v>0.80</v>
      </c>
      <c r="M343" t="str">
        <f t="shared" si="56"/>
        <v>0.89</v>
      </c>
      <c r="N343">
        <f t="shared" ref="N343:N358" si="62">(15^(1-P343)-0.5^(1-P343))/(10^(1-P343)-2^(1-P343))</f>
        <v>1.7838324927020326</v>
      </c>
      <c r="O343">
        <f t="shared" ref="O343:O358" si="63">(15^(1-P343)-2^(1-P343))/(10^(1-P343)-2^(1-P343))</f>
        <v>1.5224720041213451</v>
      </c>
      <c r="P343" s="4">
        <f t="shared" si="57"/>
        <v>0.21500000000000002</v>
      </c>
      <c r="Q343" s="4">
        <f t="shared" si="58"/>
        <v>0.84499999999999997</v>
      </c>
      <c r="R343" s="4">
        <f t="shared" si="59"/>
        <v>1.653152248411689</v>
      </c>
      <c r="S343" t="s">
        <v>44</v>
      </c>
      <c r="T343" t="s">
        <v>18</v>
      </c>
      <c r="U343" t="s">
        <v>41</v>
      </c>
      <c r="V343" t="s">
        <v>34</v>
      </c>
      <c r="W343" t="s">
        <v>21</v>
      </c>
      <c r="X343" t="s">
        <v>70</v>
      </c>
    </row>
    <row r="344" spans="1:24" x14ac:dyDescent="0.25">
      <c r="A344">
        <v>43</v>
      </c>
      <c r="B344" s="2">
        <v>7</v>
      </c>
      <c r="C344" s="2">
        <v>5</v>
      </c>
      <c r="D344" s="2">
        <v>3</v>
      </c>
      <c r="E344" s="1">
        <f t="shared" si="52"/>
        <v>8</v>
      </c>
      <c r="F344" s="1">
        <f t="shared" si="52"/>
        <v>6</v>
      </c>
      <c r="G344" s="1">
        <f t="shared" si="52"/>
        <v>4</v>
      </c>
      <c r="H344" t="str">
        <f>INDEX([1]Sheet1!$C$3:$O$15, MATCH(E344, [1]Sheet1!$B$3:$B$15, 0), MATCH(F344,[1]Sheet1!$C$2:$O$2,0))</f>
        <v>0.22, 0.30</v>
      </c>
      <c r="I344" t="str">
        <f>INDEX([2]Sheet1!$C$3:$O$15, MATCH(E344, [2]Sheet1!$C$2:$O$2,0), MATCH(F344, [2]Sheet1!$B$3:$B$15,0))</f>
        <v>0.77, 0.85</v>
      </c>
      <c r="J344" t="str">
        <f t="shared" si="53"/>
        <v>0.22</v>
      </c>
      <c r="K344" t="str">
        <f t="shared" si="54"/>
        <v>0.30</v>
      </c>
      <c r="L344" t="str">
        <f t="shared" si="55"/>
        <v>0.77</v>
      </c>
      <c r="M344" t="str">
        <f t="shared" si="56"/>
        <v>0.85</v>
      </c>
      <c r="N344">
        <f t="shared" si="62"/>
        <v>1.7827971391785058</v>
      </c>
      <c r="O344">
        <f t="shared" si="63"/>
        <v>1.5027000798266845</v>
      </c>
      <c r="P344" s="4">
        <f t="shared" si="57"/>
        <v>0.26</v>
      </c>
      <c r="Q344" s="4">
        <f t="shared" si="58"/>
        <v>0.81</v>
      </c>
      <c r="R344" s="4">
        <f t="shared" si="59"/>
        <v>1.6427486095025952</v>
      </c>
      <c r="S344" t="s">
        <v>44</v>
      </c>
      <c r="T344" t="s">
        <v>18</v>
      </c>
      <c r="U344" t="s">
        <v>36</v>
      </c>
      <c r="V344" t="s">
        <v>34</v>
      </c>
      <c r="W344" t="s">
        <v>21</v>
      </c>
      <c r="X344" t="s">
        <v>70</v>
      </c>
    </row>
    <row r="345" spans="1:24" x14ac:dyDescent="0.25">
      <c r="A345">
        <v>44</v>
      </c>
      <c r="B345" s="2">
        <v>5</v>
      </c>
      <c r="C345" s="2">
        <v>4</v>
      </c>
      <c r="D345" s="2">
        <v>3</v>
      </c>
      <c r="E345" s="1">
        <f t="shared" si="52"/>
        <v>6</v>
      </c>
      <c r="F345" s="1">
        <f t="shared" si="52"/>
        <v>5</v>
      </c>
      <c r="G345" s="1">
        <f t="shared" si="52"/>
        <v>4</v>
      </c>
      <c r="H345" t="str">
        <f>INDEX([1]Sheet1!$C$3:$O$15, MATCH(E345, [1]Sheet1!$B$3:$B$15, 0), MATCH(F345,[1]Sheet1!$C$2:$O$2,0))</f>
        <v>0.05, 0.15</v>
      </c>
      <c r="I345" t="str">
        <f>INDEX([2]Sheet1!$C$3:$O$15, MATCH(E345, [2]Sheet1!$C$2:$O$2,0), MATCH(F345, [2]Sheet1!$B$3:$B$15,0))</f>
        <v>0.69, 0.78</v>
      </c>
      <c r="J345" t="str">
        <f t="shared" si="53"/>
        <v>0.05</v>
      </c>
      <c r="K345" t="str">
        <f t="shared" si="54"/>
        <v>0.15</v>
      </c>
      <c r="L345" t="str">
        <f t="shared" si="55"/>
        <v>0.69</v>
      </c>
      <c r="M345" t="str">
        <f t="shared" si="56"/>
        <v>0.78</v>
      </c>
      <c r="N345">
        <f t="shared" si="62"/>
        <v>1.7945043753535777</v>
      </c>
      <c r="O345">
        <f t="shared" si="63"/>
        <v>1.5756246823993985</v>
      </c>
      <c r="P345" s="4">
        <f t="shared" si="57"/>
        <v>0.1</v>
      </c>
      <c r="Q345" s="4">
        <f t="shared" si="58"/>
        <v>0.73499999999999999</v>
      </c>
      <c r="R345" s="4">
        <f t="shared" si="59"/>
        <v>1.6850645288764881</v>
      </c>
      <c r="S345" t="s">
        <v>35</v>
      </c>
      <c r="T345" t="s">
        <v>18</v>
      </c>
      <c r="U345" t="s">
        <v>41</v>
      </c>
      <c r="V345" t="s">
        <v>20</v>
      </c>
      <c r="W345" t="s">
        <v>21</v>
      </c>
      <c r="X345" t="s">
        <v>70</v>
      </c>
    </row>
    <row r="346" spans="1:24" x14ac:dyDescent="0.25">
      <c r="A346">
        <v>45</v>
      </c>
      <c r="B346" s="2">
        <v>6</v>
      </c>
      <c r="C346" s="2">
        <v>4</v>
      </c>
      <c r="D346" s="2">
        <v>3</v>
      </c>
      <c r="E346" s="1">
        <f t="shared" si="52"/>
        <v>7</v>
      </c>
      <c r="F346" s="1">
        <f t="shared" si="52"/>
        <v>5</v>
      </c>
      <c r="G346" s="1">
        <f t="shared" si="52"/>
        <v>4</v>
      </c>
      <c r="H346" t="str">
        <f>INDEX([1]Sheet1!$C$3:$O$15, MATCH(E346, [1]Sheet1!$B$3:$B$15, 0), MATCH(F346,[1]Sheet1!$C$2:$O$2,0))</f>
        <v>0.11, 0.21</v>
      </c>
      <c r="I346" t="str">
        <f>INDEX([2]Sheet1!$C$3:$O$15, MATCH(E346, [2]Sheet1!$C$2:$O$2,0), MATCH(F346, [2]Sheet1!$B$3:$B$15,0))</f>
        <v>0.74, 0.84</v>
      </c>
      <c r="J346" t="str">
        <f t="shared" si="53"/>
        <v>0.11</v>
      </c>
      <c r="K346" t="str">
        <f t="shared" si="54"/>
        <v>0.21</v>
      </c>
      <c r="L346" t="str">
        <f t="shared" si="55"/>
        <v>0.74</v>
      </c>
      <c r="M346" t="str">
        <f t="shared" si="56"/>
        <v>0.84</v>
      </c>
      <c r="N346">
        <f t="shared" si="62"/>
        <v>1.7875386370046384</v>
      </c>
      <c r="O346">
        <f t="shared" si="63"/>
        <v>1.5474169043482437</v>
      </c>
      <c r="P346" s="4">
        <f t="shared" si="57"/>
        <v>0.16</v>
      </c>
      <c r="Q346" s="4">
        <f t="shared" si="58"/>
        <v>0.79</v>
      </c>
      <c r="R346" s="4">
        <f t="shared" si="59"/>
        <v>1.6674777706764412</v>
      </c>
      <c r="S346" t="s">
        <v>40</v>
      </c>
      <c r="T346" t="s">
        <v>25</v>
      </c>
      <c r="U346" t="s">
        <v>41</v>
      </c>
      <c r="V346" t="s">
        <v>28</v>
      </c>
      <c r="W346" t="s">
        <v>23</v>
      </c>
      <c r="X346" t="s">
        <v>70</v>
      </c>
    </row>
    <row r="347" spans="1:24" x14ac:dyDescent="0.25">
      <c r="A347">
        <v>46</v>
      </c>
      <c r="B347" s="2">
        <v>7</v>
      </c>
      <c r="C347" s="2">
        <v>4</v>
      </c>
      <c r="D347" s="2">
        <v>3</v>
      </c>
      <c r="E347" s="1">
        <f t="shared" si="52"/>
        <v>8</v>
      </c>
      <c r="F347" s="1">
        <f t="shared" si="52"/>
        <v>5</v>
      </c>
      <c r="G347" s="1">
        <f t="shared" si="52"/>
        <v>4</v>
      </c>
      <c r="H347" t="str">
        <f>INDEX([1]Sheet1!$C$3:$O$15, MATCH(E347, [1]Sheet1!$B$3:$B$15, 0), MATCH(F347,[1]Sheet1!$C$2:$O$2,0))</f>
        <v>0.17, 0.26</v>
      </c>
      <c r="I347" t="str">
        <f>INDEX([2]Sheet1!$C$3:$O$15, MATCH(E347, [2]Sheet1!$C$2:$O$2,0), MATCH(F347, [2]Sheet1!$B$3:$B$15,0))</f>
        <v>0.80, 0.89</v>
      </c>
      <c r="J347" t="str">
        <f t="shared" si="53"/>
        <v>0.17</v>
      </c>
      <c r="K347" t="str">
        <f t="shared" si="54"/>
        <v>0.26</v>
      </c>
      <c r="L347" t="str">
        <f t="shared" si="55"/>
        <v>0.80</v>
      </c>
      <c r="M347" t="str">
        <f t="shared" si="56"/>
        <v>0.89</v>
      </c>
      <c r="N347">
        <f t="shared" si="62"/>
        <v>1.7838324927020326</v>
      </c>
      <c r="O347">
        <f t="shared" si="63"/>
        <v>1.5224720041213451</v>
      </c>
      <c r="P347" s="4">
        <f t="shared" si="57"/>
        <v>0.21500000000000002</v>
      </c>
      <c r="Q347" s="4">
        <f t="shared" si="58"/>
        <v>0.84499999999999997</v>
      </c>
      <c r="R347" s="4">
        <f t="shared" si="59"/>
        <v>1.653152248411689</v>
      </c>
      <c r="S347" t="s">
        <v>44</v>
      </c>
      <c r="T347" t="s">
        <v>18</v>
      </c>
      <c r="U347" t="s">
        <v>41</v>
      </c>
      <c r="V347" t="s">
        <v>20</v>
      </c>
      <c r="W347" t="s">
        <v>23</v>
      </c>
      <c r="X347" t="s">
        <v>70</v>
      </c>
    </row>
    <row r="348" spans="1:24" x14ac:dyDescent="0.25">
      <c r="A348">
        <v>47</v>
      </c>
      <c r="B348" s="2">
        <v>6</v>
      </c>
      <c r="C348" s="2">
        <v>5</v>
      </c>
      <c r="D348" s="2">
        <v>3</v>
      </c>
      <c r="E348" s="1">
        <f t="shared" si="52"/>
        <v>7</v>
      </c>
      <c r="F348" s="1">
        <f t="shared" si="52"/>
        <v>6</v>
      </c>
      <c r="G348" s="1">
        <f t="shared" si="52"/>
        <v>4</v>
      </c>
      <c r="H348" t="str">
        <f>INDEX([1]Sheet1!$C$3:$O$15, MATCH(E348, [1]Sheet1!$B$3:$B$15, 0), MATCH(F348,[1]Sheet1!$C$2:$O$2,0))</f>
        <v>0.16, 0.24</v>
      </c>
      <c r="I348" t="str">
        <f>INDEX([2]Sheet1!$C$3:$O$15, MATCH(E348, [2]Sheet1!$C$2:$O$2,0), MATCH(F348, [2]Sheet1!$B$3:$B$15,0))</f>
        <v>0.71, 0.80</v>
      </c>
      <c r="J348" t="str">
        <f t="shared" si="53"/>
        <v>0.16</v>
      </c>
      <c r="K348" t="str">
        <f t="shared" si="54"/>
        <v>0.24</v>
      </c>
      <c r="L348" t="str">
        <f t="shared" si="55"/>
        <v>0.71</v>
      </c>
      <c r="M348" t="str">
        <f t="shared" si="56"/>
        <v>0.80</v>
      </c>
      <c r="N348">
        <f t="shared" si="62"/>
        <v>1.7845817249007139</v>
      </c>
      <c r="O348">
        <f t="shared" si="63"/>
        <v>1.5291895789434931</v>
      </c>
      <c r="P348" s="4">
        <f t="shared" si="57"/>
        <v>0.2</v>
      </c>
      <c r="Q348" s="4">
        <f t="shared" si="58"/>
        <v>0.755</v>
      </c>
      <c r="R348" s="4">
        <f t="shared" si="59"/>
        <v>1.6568856519221034</v>
      </c>
      <c r="S348" t="s">
        <v>37</v>
      </c>
      <c r="T348" t="s">
        <v>18</v>
      </c>
      <c r="U348" t="s">
        <v>41</v>
      </c>
      <c r="V348" t="s">
        <v>34</v>
      </c>
      <c r="W348" t="s">
        <v>21</v>
      </c>
      <c r="X348" t="s">
        <v>70</v>
      </c>
    </row>
    <row r="349" spans="1:24" x14ac:dyDescent="0.25">
      <c r="A349">
        <v>48</v>
      </c>
      <c r="B349" s="2">
        <v>7</v>
      </c>
      <c r="C349" s="2">
        <v>2</v>
      </c>
      <c r="D349" s="2">
        <v>3</v>
      </c>
      <c r="E349" s="1">
        <f t="shared" si="52"/>
        <v>8</v>
      </c>
      <c r="F349" s="1">
        <f t="shared" si="52"/>
        <v>3</v>
      </c>
      <c r="G349" s="1">
        <f t="shared" si="52"/>
        <v>4</v>
      </c>
      <c r="H349" t="str">
        <f>INDEX([1]Sheet1!$C$3:$O$15, MATCH(E349, [1]Sheet1!$B$3:$B$15, 0), MATCH(F349,[1]Sheet1!$C$2:$O$2,0))</f>
        <v>0.06, 0.17</v>
      </c>
      <c r="I349" t="str">
        <f>INDEX([2]Sheet1!$C$3:$O$15, MATCH(E349, [2]Sheet1!$C$2:$O$2,0), MATCH(F349, [2]Sheet1!$B$3:$B$15,0))</f>
        <v>0.89, 0.99</v>
      </c>
      <c r="J349" t="str">
        <f t="shared" si="53"/>
        <v>0.06</v>
      </c>
      <c r="K349" t="str">
        <f t="shared" si="54"/>
        <v>0.17</v>
      </c>
      <c r="L349" t="str">
        <f t="shared" si="55"/>
        <v>0.89</v>
      </c>
      <c r="M349" t="str">
        <f t="shared" si="56"/>
        <v>0.99</v>
      </c>
      <c r="N349">
        <f t="shared" si="62"/>
        <v>1.7924850605966762</v>
      </c>
      <c r="O349">
        <f t="shared" si="63"/>
        <v>1.5684743107525587</v>
      </c>
      <c r="P349" s="4">
        <f t="shared" si="57"/>
        <v>0.115</v>
      </c>
      <c r="Q349" s="4">
        <f t="shared" si="58"/>
        <v>0.94</v>
      </c>
      <c r="R349" s="4">
        <f t="shared" si="59"/>
        <v>1.6804796856746176</v>
      </c>
      <c r="S349" t="s">
        <v>32</v>
      </c>
      <c r="T349" t="s">
        <v>25</v>
      </c>
      <c r="U349" t="s">
        <v>41</v>
      </c>
      <c r="V349" t="s">
        <v>20</v>
      </c>
      <c r="W349" t="s">
        <v>21</v>
      </c>
      <c r="X349" t="s">
        <v>70</v>
      </c>
    </row>
    <row r="350" spans="1:24" x14ac:dyDescent="0.25">
      <c r="A350">
        <v>49</v>
      </c>
      <c r="B350" s="2">
        <v>7</v>
      </c>
      <c r="C350" s="2">
        <v>10</v>
      </c>
      <c r="D350" s="2">
        <v>3</v>
      </c>
      <c r="E350" s="1">
        <f t="shared" si="52"/>
        <v>8</v>
      </c>
      <c r="F350" s="1">
        <f t="shared" si="52"/>
        <v>11</v>
      </c>
      <c r="G350" s="1">
        <f t="shared" si="52"/>
        <v>4</v>
      </c>
      <c r="H350" t="str">
        <f>INDEX([1]Sheet1!$C$3:$O$15, MATCH(E350, [1]Sheet1!$B$3:$B$15, 0), MATCH(F350,[1]Sheet1!$C$2:$O$2,0))</f>
        <v>0.46, 0.55</v>
      </c>
      <c r="I350" t="str">
        <f>INDEX([2]Sheet1!$C$3:$O$15, MATCH(E350, [2]Sheet1!$C$2:$O$2,0), MATCH(F350, [2]Sheet1!$B$3:$B$15,0))</f>
        <v>0.51, 0.60</v>
      </c>
      <c r="J350" t="str">
        <f t="shared" si="53"/>
        <v>0.46</v>
      </c>
      <c r="K350" t="str">
        <f t="shared" si="54"/>
        <v>0.55</v>
      </c>
      <c r="L350" t="str">
        <f t="shared" si="55"/>
        <v>0.51</v>
      </c>
      <c r="M350" t="str">
        <f t="shared" si="56"/>
        <v>0.60</v>
      </c>
      <c r="N350">
        <f t="shared" si="62"/>
        <v>1.8123304674403691</v>
      </c>
      <c r="O350">
        <f t="shared" si="63"/>
        <v>1.4047256520878011</v>
      </c>
      <c r="P350" s="4">
        <f t="shared" si="57"/>
        <v>0.505</v>
      </c>
      <c r="Q350" s="4">
        <f t="shared" si="58"/>
        <v>0.55499999999999994</v>
      </c>
      <c r="R350" s="4">
        <f t="shared" si="59"/>
        <v>1.608528059764085</v>
      </c>
      <c r="S350" t="s">
        <v>35</v>
      </c>
      <c r="T350" t="s">
        <v>25</v>
      </c>
      <c r="U350" t="s">
        <v>41</v>
      </c>
      <c r="V350" t="s">
        <v>20</v>
      </c>
      <c r="W350" t="s">
        <v>21</v>
      </c>
      <c r="X350" t="s">
        <v>70</v>
      </c>
    </row>
    <row r="351" spans="1:24" x14ac:dyDescent="0.25">
      <c r="A351">
        <v>50</v>
      </c>
      <c r="B351" s="2">
        <v>7</v>
      </c>
      <c r="C351" s="2">
        <v>0</v>
      </c>
      <c r="D351" s="2">
        <v>3</v>
      </c>
      <c r="E351" s="1">
        <f t="shared" si="52"/>
        <v>8</v>
      </c>
      <c r="F351" s="1">
        <f t="shared" si="52"/>
        <v>1</v>
      </c>
      <c r="G351" s="1">
        <f t="shared" si="52"/>
        <v>4</v>
      </c>
      <c r="H351" t="e">
        <f>INDEX([1]Sheet1!$C$3:$O$15, MATCH(E351, [1]Sheet1!$B$3:$B$15, 0), MATCH(F351,[1]Sheet1!$C$2:$O$2,0))</f>
        <v>#N/A</v>
      </c>
      <c r="I351" t="e">
        <f>INDEX([2]Sheet1!$C$3:$O$15, MATCH(E351, [2]Sheet1!$C$2:$O$2,0), MATCH(F351, [2]Sheet1!$B$3:$B$15,0))</f>
        <v>#N/A</v>
      </c>
      <c r="J351" t="e">
        <f t="shared" si="53"/>
        <v>#N/A</v>
      </c>
      <c r="K351" t="e">
        <f t="shared" si="54"/>
        <v>#N/A</v>
      </c>
      <c r="L351" t="e">
        <f t="shared" si="55"/>
        <v>#N/A</v>
      </c>
      <c r="M351" t="e">
        <f t="shared" si="56"/>
        <v>#N/A</v>
      </c>
      <c r="N351" t="e">
        <f t="shared" si="62"/>
        <v>#N/A</v>
      </c>
      <c r="O351" t="e">
        <f t="shared" si="63"/>
        <v>#N/A</v>
      </c>
      <c r="P351" s="4" t="e">
        <f t="shared" si="57"/>
        <v>#N/A</v>
      </c>
      <c r="Q351" s="4" t="e">
        <f t="shared" si="58"/>
        <v>#N/A</v>
      </c>
      <c r="R351" s="4" t="e">
        <f t="shared" si="59"/>
        <v>#N/A</v>
      </c>
      <c r="S351" t="s">
        <v>40</v>
      </c>
      <c r="T351" t="s">
        <v>18</v>
      </c>
      <c r="U351" t="s">
        <v>36</v>
      </c>
      <c r="V351" t="s">
        <v>20</v>
      </c>
      <c r="W351" t="s">
        <v>23</v>
      </c>
      <c r="X351" t="s">
        <v>70</v>
      </c>
    </row>
    <row r="352" spans="1:24" x14ac:dyDescent="0.25">
      <c r="A352">
        <v>51</v>
      </c>
      <c r="B352" s="2">
        <v>7</v>
      </c>
      <c r="C352" s="2">
        <v>4</v>
      </c>
      <c r="D352" s="2">
        <v>3</v>
      </c>
      <c r="E352" s="1">
        <f t="shared" si="52"/>
        <v>8</v>
      </c>
      <c r="F352" s="1">
        <f t="shared" si="52"/>
        <v>5</v>
      </c>
      <c r="G352" s="1">
        <f t="shared" si="52"/>
        <v>4</v>
      </c>
      <c r="H352" t="str">
        <f>INDEX([1]Sheet1!$C$3:$O$15, MATCH(E352, [1]Sheet1!$B$3:$B$15, 0), MATCH(F352,[1]Sheet1!$C$2:$O$2,0))</f>
        <v>0.17, 0.26</v>
      </c>
      <c r="I352" t="str">
        <f>INDEX([2]Sheet1!$C$3:$O$15, MATCH(E352, [2]Sheet1!$C$2:$O$2,0), MATCH(F352, [2]Sheet1!$B$3:$B$15,0))</f>
        <v>0.80, 0.89</v>
      </c>
      <c r="J352" t="str">
        <f t="shared" si="53"/>
        <v>0.17</v>
      </c>
      <c r="K352" t="str">
        <f t="shared" si="54"/>
        <v>0.26</v>
      </c>
      <c r="L352" t="str">
        <f t="shared" si="55"/>
        <v>0.80</v>
      </c>
      <c r="M352" t="str">
        <f t="shared" si="56"/>
        <v>0.89</v>
      </c>
      <c r="N352">
        <f t="shared" si="62"/>
        <v>1.7838324927020326</v>
      </c>
      <c r="O352">
        <f t="shared" si="63"/>
        <v>1.5224720041213451</v>
      </c>
      <c r="P352" s="4">
        <f t="shared" si="57"/>
        <v>0.21500000000000002</v>
      </c>
      <c r="Q352" s="4">
        <f t="shared" si="58"/>
        <v>0.84499999999999997</v>
      </c>
      <c r="R352" s="4">
        <f t="shared" si="59"/>
        <v>1.653152248411689</v>
      </c>
      <c r="S352" t="s">
        <v>35</v>
      </c>
      <c r="T352" t="s">
        <v>18</v>
      </c>
      <c r="U352" t="s">
        <v>41</v>
      </c>
      <c r="V352" t="s">
        <v>20</v>
      </c>
      <c r="W352" t="s">
        <v>21</v>
      </c>
      <c r="X352" t="s">
        <v>70</v>
      </c>
    </row>
    <row r="353" spans="1:24" x14ac:dyDescent="0.25">
      <c r="A353">
        <v>52</v>
      </c>
      <c r="B353" s="2">
        <v>7</v>
      </c>
      <c r="C353" s="2">
        <v>3</v>
      </c>
      <c r="D353" s="2">
        <v>3</v>
      </c>
      <c r="E353" s="1">
        <f t="shared" si="52"/>
        <v>8</v>
      </c>
      <c r="F353" s="1">
        <f t="shared" si="52"/>
        <v>4</v>
      </c>
      <c r="G353" s="1">
        <f t="shared" si="52"/>
        <v>4</v>
      </c>
      <c r="H353" t="str">
        <f>INDEX([1]Sheet1!$C$3:$O$15, MATCH(E353, [1]Sheet1!$B$3:$B$15, 0), MATCH(F353,[1]Sheet1!$C$2:$O$2,0))</f>
        <v>0.12, 0.22</v>
      </c>
      <c r="I353" t="str">
        <f>INDEX([2]Sheet1!$C$3:$O$15, MATCH(E353, [2]Sheet1!$C$2:$O$2,0), MATCH(F353, [2]Sheet1!$B$3:$B$15,0))</f>
        <v>0.84, 0.94</v>
      </c>
      <c r="J353" t="str">
        <f t="shared" si="53"/>
        <v>0.12</v>
      </c>
      <c r="K353" t="str">
        <f t="shared" si="54"/>
        <v>0.22</v>
      </c>
      <c r="L353" t="str">
        <f t="shared" si="55"/>
        <v>0.84</v>
      </c>
      <c r="M353" t="str">
        <f t="shared" si="56"/>
        <v>0.94</v>
      </c>
      <c r="N353">
        <f t="shared" si="62"/>
        <v>1.7866703509891912</v>
      </c>
      <c r="O353">
        <f t="shared" si="63"/>
        <v>1.5428170679014381</v>
      </c>
      <c r="P353" s="4">
        <f t="shared" si="57"/>
        <v>0.16999999999999998</v>
      </c>
      <c r="Q353" s="4">
        <f t="shared" si="58"/>
        <v>0.8899999999999999</v>
      </c>
      <c r="R353" s="4">
        <f t="shared" si="59"/>
        <v>1.6647437094453146</v>
      </c>
      <c r="S353" t="s">
        <v>44</v>
      </c>
      <c r="T353" t="s">
        <v>25</v>
      </c>
      <c r="U353" t="s">
        <v>39</v>
      </c>
      <c r="V353" t="s">
        <v>20</v>
      </c>
      <c r="W353" t="s">
        <v>23</v>
      </c>
      <c r="X353" t="s">
        <v>70</v>
      </c>
    </row>
    <row r="354" spans="1:24" x14ac:dyDescent="0.25">
      <c r="A354">
        <v>53</v>
      </c>
      <c r="B354" s="2">
        <v>7</v>
      </c>
      <c r="C354" s="2">
        <v>4</v>
      </c>
      <c r="D354" s="2">
        <v>3</v>
      </c>
      <c r="E354" s="1">
        <f t="shared" si="52"/>
        <v>8</v>
      </c>
      <c r="F354" s="1">
        <f t="shared" si="52"/>
        <v>5</v>
      </c>
      <c r="G354" s="1">
        <f t="shared" si="52"/>
        <v>4</v>
      </c>
      <c r="H354" t="str">
        <f>INDEX([1]Sheet1!$C$3:$O$15, MATCH(E354, [1]Sheet1!$B$3:$B$15, 0), MATCH(F354,[1]Sheet1!$C$2:$O$2,0))</f>
        <v>0.17, 0.26</v>
      </c>
      <c r="I354" t="str">
        <f>INDEX([2]Sheet1!$C$3:$O$15, MATCH(E354, [2]Sheet1!$C$2:$O$2,0), MATCH(F354, [2]Sheet1!$B$3:$B$15,0))</f>
        <v>0.80, 0.89</v>
      </c>
      <c r="J354" t="str">
        <f t="shared" si="53"/>
        <v>0.17</v>
      </c>
      <c r="K354" t="str">
        <f t="shared" si="54"/>
        <v>0.26</v>
      </c>
      <c r="L354" t="str">
        <f t="shared" si="55"/>
        <v>0.80</v>
      </c>
      <c r="M354" t="str">
        <f t="shared" si="56"/>
        <v>0.89</v>
      </c>
      <c r="N354">
        <f t="shared" si="62"/>
        <v>1.7838324927020326</v>
      </c>
      <c r="O354">
        <f t="shared" si="63"/>
        <v>1.5224720041213451</v>
      </c>
      <c r="P354" s="4">
        <f t="shared" si="57"/>
        <v>0.21500000000000002</v>
      </c>
      <c r="Q354" s="4">
        <f t="shared" si="58"/>
        <v>0.84499999999999997</v>
      </c>
      <c r="R354" s="4">
        <f t="shared" si="59"/>
        <v>1.653152248411689</v>
      </c>
      <c r="S354" t="s">
        <v>37</v>
      </c>
      <c r="T354" t="s">
        <v>18</v>
      </c>
      <c r="U354" t="s">
        <v>36</v>
      </c>
      <c r="V354" t="s">
        <v>20</v>
      </c>
      <c r="W354" t="s">
        <v>21</v>
      </c>
      <c r="X354" t="s">
        <v>70</v>
      </c>
    </row>
    <row r="355" spans="1:24" x14ac:dyDescent="0.25">
      <c r="A355">
        <v>54</v>
      </c>
      <c r="B355" s="2">
        <v>7</v>
      </c>
      <c r="C355" s="2">
        <v>4</v>
      </c>
      <c r="D355" s="2">
        <v>3</v>
      </c>
      <c r="E355" s="1">
        <f t="shared" si="52"/>
        <v>8</v>
      </c>
      <c r="F355" s="1">
        <f t="shared" si="52"/>
        <v>5</v>
      </c>
      <c r="G355" s="1">
        <f t="shared" si="52"/>
        <v>4</v>
      </c>
      <c r="H355" t="str">
        <f>INDEX([1]Sheet1!$C$3:$O$15, MATCH(E355, [1]Sheet1!$B$3:$B$15, 0), MATCH(F355,[1]Sheet1!$C$2:$O$2,0))</f>
        <v>0.17, 0.26</v>
      </c>
      <c r="I355" t="str">
        <f>INDEX([2]Sheet1!$C$3:$O$15, MATCH(E355, [2]Sheet1!$C$2:$O$2,0), MATCH(F355, [2]Sheet1!$B$3:$B$15,0))</f>
        <v>0.80, 0.89</v>
      </c>
      <c r="J355" t="str">
        <f t="shared" si="53"/>
        <v>0.17</v>
      </c>
      <c r="K355" t="str">
        <f t="shared" si="54"/>
        <v>0.26</v>
      </c>
      <c r="L355" t="str">
        <f t="shared" si="55"/>
        <v>0.80</v>
      </c>
      <c r="M355" t="str">
        <f t="shared" si="56"/>
        <v>0.89</v>
      </c>
      <c r="N355">
        <f t="shared" si="62"/>
        <v>1.7838324927020326</v>
      </c>
      <c r="O355">
        <f t="shared" si="63"/>
        <v>1.5224720041213451</v>
      </c>
      <c r="P355" s="4">
        <f t="shared" si="57"/>
        <v>0.21500000000000002</v>
      </c>
      <c r="Q355" s="4">
        <f t="shared" si="58"/>
        <v>0.84499999999999997</v>
      </c>
      <c r="R355" s="4">
        <f t="shared" si="59"/>
        <v>1.653152248411689</v>
      </c>
      <c r="S355" t="s">
        <v>37</v>
      </c>
      <c r="T355" t="s">
        <v>18</v>
      </c>
      <c r="U355" t="s">
        <v>41</v>
      </c>
      <c r="V355" t="s">
        <v>20</v>
      </c>
      <c r="W355" t="s">
        <v>23</v>
      </c>
      <c r="X355" t="s">
        <v>70</v>
      </c>
    </row>
    <row r="356" spans="1:24" x14ac:dyDescent="0.25">
      <c r="A356">
        <v>55</v>
      </c>
      <c r="B356" s="2">
        <v>7</v>
      </c>
      <c r="C356" s="2">
        <v>4</v>
      </c>
      <c r="D356" s="2">
        <v>3</v>
      </c>
      <c r="E356" s="1">
        <f t="shared" si="52"/>
        <v>8</v>
      </c>
      <c r="F356" s="1">
        <f t="shared" si="52"/>
        <v>5</v>
      </c>
      <c r="G356" s="1">
        <f t="shared" si="52"/>
        <v>4</v>
      </c>
      <c r="H356" t="str">
        <f>INDEX([1]Sheet1!$C$3:$O$15, MATCH(E356, [1]Sheet1!$B$3:$B$15, 0), MATCH(F356,[1]Sheet1!$C$2:$O$2,0))</f>
        <v>0.17, 0.26</v>
      </c>
      <c r="I356" t="str">
        <f>INDEX([2]Sheet1!$C$3:$O$15, MATCH(E356, [2]Sheet1!$C$2:$O$2,0), MATCH(F356, [2]Sheet1!$B$3:$B$15,0))</f>
        <v>0.80, 0.89</v>
      </c>
      <c r="J356" t="str">
        <f t="shared" si="53"/>
        <v>0.17</v>
      </c>
      <c r="K356" t="str">
        <f t="shared" si="54"/>
        <v>0.26</v>
      </c>
      <c r="L356" t="str">
        <f t="shared" si="55"/>
        <v>0.80</v>
      </c>
      <c r="M356" t="str">
        <f t="shared" si="56"/>
        <v>0.89</v>
      </c>
      <c r="N356">
        <f t="shared" si="62"/>
        <v>1.7838324927020326</v>
      </c>
      <c r="O356">
        <f t="shared" si="63"/>
        <v>1.5224720041213451</v>
      </c>
      <c r="P356" s="4">
        <f t="shared" si="57"/>
        <v>0.21500000000000002</v>
      </c>
      <c r="Q356" s="4">
        <f t="shared" si="58"/>
        <v>0.84499999999999997</v>
      </c>
      <c r="R356" s="4">
        <f t="shared" si="59"/>
        <v>1.653152248411689</v>
      </c>
      <c r="S356" t="s">
        <v>35</v>
      </c>
      <c r="T356" t="s">
        <v>18</v>
      </c>
      <c r="U356" t="s">
        <v>41</v>
      </c>
      <c r="V356" t="s">
        <v>20</v>
      </c>
      <c r="W356" t="s">
        <v>21</v>
      </c>
      <c r="X356" t="s">
        <v>70</v>
      </c>
    </row>
    <row r="357" spans="1:24" x14ac:dyDescent="0.25">
      <c r="A357">
        <v>56</v>
      </c>
      <c r="B357" s="2">
        <v>7</v>
      </c>
      <c r="C357" s="2">
        <v>3</v>
      </c>
      <c r="D357" s="2">
        <v>3</v>
      </c>
      <c r="E357" s="1">
        <f t="shared" si="52"/>
        <v>8</v>
      </c>
      <c r="F357" s="1">
        <f t="shared" si="52"/>
        <v>4</v>
      </c>
      <c r="G357" s="1">
        <f t="shared" si="52"/>
        <v>4</v>
      </c>
      <c r="H357" t="str">
        <f>INDEX([1]Sheet1!$C$3:$O$15, MATCH(E357, [1]Sheet1!$B$3:$B$15, 0), MATCH(F357,[1]Sheet1!$C$2:$O$2,0))</f>
        <v>0.12, 0.22</v>
      </c>
      <c r="I357" t="str">
        <f>INDEX([2]Sheet1!$C$3:$O$15, MATCH(E357, [2]Sheet1!$C$2:$O$2,0), MATCH(F357, [2]Sheet1!$B$3:$B$15,0))</f>
        <v>0.84, 0.94</v>
      </c>
      <c r="J357" t="str">
        <f t="shared" si="53"/>
        <v>0.12</v>
      </c>
      <c r="K357" t="str">
        <f t="shared" si="54"/>
        <v>0.22</v>
      </c>
      <c r="L357" t="str">
        <f t="shared" si="55"/>
        <v>0.84</v>
      </c>
      <c r="M357" t="str">
        <f t="shared" si="56"/>
        <v>0.94</v>
      </c>
      <c r="N357">
        <f t="shared" si="62"/>
        <v>1.7866703509891912</v>
      </c>
      <c r="O357">
        <f t="shared" si="63"/>
        <v>1.5428170679014381</v>
      </c>
      <c r="P357" s="4">
        <f t="shared" si="57"/>
        <v>0.16999999999999998</v>
      </c>
      <c r="Q357" s="4">
        <f t="shared" si="58"/>
        <v>0.8899999999999999</v>
      </c>
      <c r="R357" s="4">
        <f t="shared" si="59"/>
        <v>1.6647437094453146</v>
      </c>
      <c r="S357" t="s">
        <v>40</v>
      </c>
      <c r="T357" t="s">
        <v>18</v>
      </c>
      <c r="U357" t="s">
        <v>41</v>
      </c>
      <c r="V357" t="s">
        <v>20</v>
      </c>
      <c r="W357" t="s">
        <v>21</v>
      </c>
      <c r="X357" t="s">
        <v>70</v>
      </c>
    </row>
    <row r="358" spans="1:24" x14ac:dyDescent="0.25">
      <c r="A358">
        <v>57</v>
      </c>
      <c r="B358" s="2">
        <v>7</v>
      </c>
      <c r="C358" s="2">
        <v>3</v>
      </c>
      <c r="D358" s="2">
        <v>3</v>
      </c>
      <c r="E358" s="1">
        <f t="shared" si="52"/>
        <v>8</v>
      </c>
      <c r="F358" s="1">
        <f t="shared" si="52"/>
        <v>4</v>
      </c>
      <c r="G358" s="1">
        <f t="shared" si="52"/>
        <v>4</v>
      </c>
      <c r="H358" t="str">
        <f>INDEX([1]Sheet1!$C$3:$O$15, MATCH(E358, [1]Sheet1!$B$3:$B$15, 0), MATCH(F358,[1]Sheet1!$C$2:$O$2,0))</f>
        <v>0.12, 0.22</v>
      </c>
      <c r="I358" t="str">
        <f>INDEX([2]Sheet1!$C$3:$O$15, MATCH(E358, [2]Sheet1!$C$2:$O$2,0), MATCH(F358, [2]Sheet1!$B$3:$B$15,0))</f>
        <v>0.84, 0.94</v>
      </c>
      <c r="J358" t="str">
        <f t="shared" si="53"/>
        <v>0.12</v>
      </c>
      <c r="K358" t="str">
        <f t="shared" si="54"/>
        <v>0.22</v>
      </c>
      <c r="L358" t="str">
        <f t="shared" si="55"/>
        <v>0.84</v>
      </c>
      <c r="M358" t="str">
        <f t="shared" si="56"/>
        <v>0.94</v>
      </c>
      <c r="N358">
        <f t="shared" si="62"/>
        <v>1.7866703509891912</v>
      </c>
      <c r="O358">
        <f t="shared" si="63"/>
        <v>1.5428170679014381</v>
      </c>
      <c r="P358" s="4">
        <f t="shared" si="57"/>
        <v>0.16999999999999998</v>
      </c>
      <c r="Q358" s="4">
        <f t="shared" si="58"/>
        <v>0.8899999999999999</v>
      </c>
      <c r="R358" s="4">
        <f t="shared" si="59"/>
        <v>1.6647437094453146</v>
      </c>
      <c r="S358" t="s">
        <v>37</v>
      </c>
      <c r="T358" t="s">
        <v>25</v>
      </c>
      <c r="U358" t="s">
        <v>33</v>
      </c>
      <c r="V358" t="s">
        <v>20</v>
      </c>
      <c r="W358" t="s">
        <v>21</v>
      </c>
      <c r="X358" t="s">
        <v>70</v>
      </c>
    </row>
    <row r="359" spans="1:24" x14ac:dyDescent="0.25">
      <c r="A359">
        <v>58</v>
      </c>
      <c r="B359" s="2">
        <v>6</v>
      </c>
      <c r="C359" s="2">
        <v>3</v>
      </c>
      <c r="D359" s="2">
        <v>1</v>
      </c>
      <c r="E359" s="1">
        <f t="shared" si="52"/>
        <v>7</v>
      </c>
      <c r="F359" s="1">
        <f t="shared" si="52"/>
        <v>4</v>
      </c>
      <c r="G359" s="1">
        <f t="shared" si="52"/>
        <v>2</v>
      </c>
      <c r="H359" t="str">
        <f>INDEX([1]Sheet1!$C$3:$O$15, MATCH(E359, [1]Sheet1!$B$3:$B$15, 0), MATCH(F359,[1]Sheet1!$C$2:$O$2,0))</f>
        <v>0.06, 0.16</v>
      </c>
      <c r="I359" t="str">
        <f>INDEX([2]Sheet1!$C$3:$O$15, MATCH(E359, [2]Sheet1!$C$2:$O$2,0), MATCH(F359, [2]Sheet1!$B$3:$B$15,0))</f>
        <v>0.78, 0.88</v>
      </c>
      <c r="J359" t="str">
        <f t="shared" si="53"/>
        <v>0.06</v>
      </c>
      <c r="K359" t="str">
        <f t="shared" si="54"/>
        <v>0.16</v>
      </c>
      <c r="L359" t="str">
        <f t="shared" si="55"/>
        <v>0.78</v>
      </c>
      <c r="M359" t="str">
        <f t="shared" si="56"/>
        <v>0.88</v>
      </c>
      <c r="N359">
        <f>(15^(1-P359)-2^(1-P359))/(10^(1-P359)-2^(1-P359))</f>
        <v>1.5708504372974055</v>
      </c>
      <c r="O359">
        <f>(15^(1-P359)-12^(1-P359))/(10^(1-P359)-2^(1-P359))</f>
        <v>0.33942858472368509</v>
      </c>
      <c r="P359" s="4">
        <f t="shared" si="57"/>
        <v>0.11</v>
      </c>
      <c r="Q359" s="4">
        <f t="shared" si="58"/>
        <v>0.83000000000000007</v>
      </c>
      <c r="R359" s="4">
        <f t="shared" si="59"/>
        <v>0.95513951101054528</v>
      </c>
      <c r="S359" t="s">
        <v>37</v>
      </c>
      <c r="T359" t="s">
        <v>18</v>
      </c>
      <c r="U359" t="s">
        <v>41</v>
      </c>
      <c r="V359" t="s">
        <v>28</v>
      </c>
      <c r="W359" t="s">
        <v>23</v>
      </c>
      <c r="X359" t="s">
        <v>70</v>
      </c>
    </row>
    <row r="360" spans="1:24" x14ac:dyDescent="0.25">
      <c r="A360">
        <v>59</v>
      </c>
      <c r="B360" s="2">
        <v>7</v>
      </c>
      <c r="C360" s="2">
        <v>4</v>
      </c>
      <c r="D360" s="2">
        <v>3</v>
      </c>
      <c r="E360" s="1">
        <f t="shared" si="52"/>
        <v>8</v>
      </c>
      <c r="F360" s="1">
        <f t="shared" si="52"/>
        <v>5</v>
      </c>
      <c r="G360" s="1">
        <f t="shared" si="52"/>
        <v>4</v>
      </c>
      <c r="H360" t="str">
        <f>INDEX([1]Sheet1!$C$3:$O$15, MATCH(E360, [1]Sheet1!$B$3:$B$15, 0), MATCH(F360,[1]Sheet1!$C$2:$O$2,0))</f>
        <v>0.17, 0.26</v>
      </c>
      <c r="I360" t="str">
        <f>INDEX([2]Sheet1!$C$3:$O$15, MATCH(E360, [2]Sheet1!$C$2:$O$2,0), MATCH(F360, [2]Sheet1!$B$3:$B$15,0))</f>
        <v>0.80, 0.89</v>
      </c>
      <c r="J360" t="str">
        <f t="shared" si="53"/>
        <v>0.17</v>
      </c>
      <c r="K360" t="str">
        <f t="shared" si="54"/>
        <v>0.26</v>
      </c>
      <c r="L360" t="str">
        <f t="shared" si="55"/>
        <v>0.80</v>
      </c>
      <c r="M360" t="str">
        <f t="shared" si="56"/>
        <v>0.89</v>
      </c>
      <c r="N360">
        <f>(15^(1-P360)-0.5^(1-P360))/(10^(1-P360)-2^(1-P360))</f>
        <v>1.7838324927020326</v>
      </c>
      <c r="O360">
        <f>(15^(1-P360)-2^(1-P360))/(10^(1-P360)-2^(1-P360))</f>
        <v>1.5224720041213451</v>
      </c>
      <c r="P360" s="4">
        <f t="shared" si="57"/>
        <v>0.21500000000000002</v>
      </c>
      <c r="Q360" s="4">
        <f t="shared" si="58"/>
        <v>0.84499999999999997</v>
      </c>
      <c r="R360" s="4">
        <f t="shared" si="59"/>
        <v>1.653152248411689</v>
      </c>
      <c r="S360" t="s">
        <v>32</v>
      </c>
      <c r="T360" t="s">
        <v>25</v>
      </c>
      <c r="U360" t="s">
        <v>41</v>
      </c>
      <c r="V360" t="s">
        <v>20</v>
      </c>
      <c r="W360" t="s">
        <v>21</v>
      </c>
      <c r="X360" t="s">
        <v>70</v>
      </c>
    </row>
    <row r="361" spans="1:24" x14ac:dyDescent="0.25">
      <c r="A361">
        <v>60</v>
      </c>
      <c r="B361" s="2">
        <v>7</v>
      </c>
      <c r="C361" s="2">
        <v>5</v>
      </c>
      <c r="D361" s="2">
        <v>3</v>
      </c>
      <c r="E361" s="1">
        <f t="shared" si="52"/>
        <v>8</v>
      </c>
      <c r="F361" s="1">
        <f t="shared" si="52"/>
        <v>6</v>
      </c>
      <c r="G361" s="1">
        <f t="shared" si="52"/>
        <v>4</v>
      </c>
      <c r="H361" t="str">
        <f>INDEX([1]Sheet1!$C$3:$O$15, MATCH(E361, [1]Sheet1!$B$3:$B$15, 0), MATCH(F361,[1]Sheet1!$C$2:$O$2,0))</f>
        <v>0.22, 0.30</v>
      </c>
      <c r="I361" t="str">
        <f>INDEX([2]Sheet1!$C$3:$O$15, MATCH(E361, [2]Sheet1!$C$2:$O$2,0), MATCH(F361, [2]Sheet1!$B$3:$B$15,0))</f>
        <v>0.77, 0.85</v>
      </c>
      <c r="J361" t="str">
        <f t="shared" si="53"/>
        <v>0.22</v>
      </c>
      <c r="K361" t="str">
        <f t="shared" si="54"/>
        <v>0.30</v>
      </c>
      <c r="L361" t="str">
        <f t="shared" si="55"/>
        <v>0.77</v>
      </c>
      <c r="M361" t="str">
        <f t="shared" si="56"/>
        <v>0.85</v>
      </c>
      <c r="N361">
        <f>(15^(1-P361)-0.5^(1-P361))/(10^(1-P361)-2^(1-P361))</f>
        <v>1.7827971391785058</v>
      </c>
      <c r="O361">
        <f>(15^(1-P361)-2^(1-P361))/(10^(1-P361)-2^(1-P361))</f>
        <v>1.5027000798266845</v>
      </c>
      <c r="P361" s="4">
        <f t="shared" si="57"/>
        <v>0.26</v>
      </c>
      <c r="Q361" s="4">
        <f t="shared" si="58"/>
        <v>0.81</v>
      </c>
      <c r="R361" s="4">
        <f t="shared" si="59"/>
        <v>1.6427486095025952</v>
      </c>
      <c r="S361" t="s">
        <v>40</v>
      </c>
      <c r="T361" t="s">
        <v>18</v>
      </c>
      <c r="U361" t="s">
        <v>41</v>
      </c>
      <c r="V361" t="s">
        <v>20</v>
      </c>
      <c r="W361" t="s">
        <v>21</v>
      </c>
      <c r="X361" t="s">
        <v>70</v>
      </c>
    </row>
    <row r="362" spans="1:24" x14ac:dyDescent="0.25">
      <c r="A362">
        <v>61</v>
      </c>
      <c r="B362" s="2">
        <v>7</v>
      </c>
      <c r="C362" s="2">
        <v>2</v>
      </c>
      <c r="D362" s="2">
        <v>3</v>
      </c>
      <c r="E362" s="1">
        <f t="shared" si="52"/>
        <v>8</v>
      </c>
      <c r="F362" s="1">
        <f t="shared" si="52"/>
        <v>3</v>
      </c>
      <c r="G362" s="1">
        <f t="shared" si="52"/>
        <v>4</v>
      </c>
      <c r="H362" t="str">
        <f>INDEX([1]Sheet1!$C$3:$O$15, MATCH(E362, [1]Sheet1!$B$3:$B$15, 0), MATCH(F362,[1]Sheet1!$C$2:$O$2,0))</f>
        <v>0.06, 0.17</v>
      </c>
      <c r="I362" t="str">
        <f>INDEX([2]Sheet1!$C$3:$O$15, MATCH(E362, [2]Sheet1!$C$2:$O$2,0), MATCH(F362, [2]Sheet1!$B$3:$B$15,0))</f>
        <v>0.89, 0.99</v>
      </c>
      <c r="J362" t="str">
        <f t="shared" si="53"/>
        <v>0.06</v>
      </c>
      <c r="K362" t="str">
        <f t="shared" si="54"/>
        <v>0.17</v>
      </c>
      <c r="L362" t="str">
        <f t="shared" si="55"/>
        <v>0.89</v>
      </c>
      <c r="M362" t="str">
        <f t="shared" si="56"/>
        <v>0.99</v>
      </c>
      <c r="N362">
        <f>(15^(1-P362)-0.5^(1-P362))/(10^(1-P362)-2^(1-P362))</f>
        <v>1.7924850605966762</v>
      </c>
      <c r="O362">
        <f>(15^(1-P362)-2^(1-P362))/(10^(1-P362)-2^(1-P362))</f>
        <v>1.5684743107525587</v>
      </c>
      <c r="P362" s="4">
        <f t="shared" si="57"/>
        <v>0.115</v>
      </c>
      <c r="Q362" s="4">
        <f t="shared" si="58"/>
        <v>0.94</v>
      </c>
      <c r="R362" s="4">
        <f t="shared" si="59"/>
        <v>1.6804796856746176</v>
      </c>
      <c r="S362" t="s">
        <v>32</v>
      </c>
      <c r="T362" t="s">
        <v>18</v>
      </c>
      <c r="U362" t="s">
        <v>36</v>
      </c>
      <c r="V362" t="s">
        <v>20</v>
      </c>
      <c r="W362" t="s">
        <v>21</v>
      </c>
      <c r="X362" t="s">
        <v>70</v>
      </c>
    </row>
    <row r="363" spans="1:24" x14ac:dyDescent="0.25">
      <c r="A363">
        <v>62</v>
      </c>
      <c r="B363" s="2">
        <v>7</v>
      </c>
      <c r="C363" s="2">
        <v>4</v>
      </c>
      <c r="D363" s="2">
        <v>3</v>
      </c>
      <c r="E363" s="1">
        <f t="shared" si="52"/>
        <v>8</v>
      </c>
      <c r="F363" s="1">
        <f t="shared" si="52"/>
        <v>5</v>
      </c>
      <c r="G363" s="1">
        <f t="shared" si="52"/>
        <v>4</v>
      </c>
      <c r="H363" t="str">
        <f>INDEX([1]Sheet1!$C$3:$O$15, MATCH(E363, [1]Sheet1!$B$3:$B$15, 0), MATCH(F363,[1]Sheet1!$C$2:$O$2,0))</f>
        <v>0.17, 0.26</v>
      </c>
      <c r="I363" t="str">
        <f>INDEX([2]Sheet1!$C$3:$O$15, MATCH(E363, [2]Sheet1!$C$2:$O$2,0), MATCH(F363, [2]Sheet1!$B$3:$B$15,0))</f>
        <v>0.80, 0.89</v>
      </c>
      <c r="J363" t="str">
        <f t="shared" si="53"/>
        <v>0.17</v>
      </c>
      <c r="K363" t="str">
        <f t="shared" si="54"/>
        <v>0.26</v>
      </c>
      <c r="L363" t="str">
        <f t="shared" si="55"/>
        <v>0.80</v>
      </c>
      <c r="M363" t="str">
        <f t="shared" si="56"/>
        <v>0.89</v>
      </c>
      <c r="N363">
        <f>(15^(1-P363)-0.5^(1-P363))/(10^(1-P363)-2^(1-P363))</f>
        <v>1.7838324927020326</v>
      </c>
      <c r="O363">
        <f>(15^(1-P363)-2^(1-P363))/(10^(1-P363)-2^(1-P363))</f>
        <v>1.5224720041213451</v>
      </c>
      <c r="P363" s="4">
        <f t="shared" si="57"/>
        <v>0.21500000000000002</v>
      </c>
      <c r="Q363" s="4">
        <f t="shared" si="58"/>
        <v>0.84499999999999997</v>
      </c>
      <c r="R363" s="4">
        <f t="shared" si="59"/>
        <v>1.653152248411689</v>
      </c>
      <c r="S363" t="s">
        <v>38</v>
      </c>
      <c r="T363" t="s">
        <v>25</v>
      </c>
      <c r="U363" t="s">
        <v>42</v>
      </c>
      <c r="V363" t="s">
        <v>20</v>
      </c>
      <c r="W363" t="s">
        <v>21</v>
      </c>
      <c r="X363" t="s">
        <v>70</v>
      </c>
    </row>
    <row r="364" spans="1:24" x14ac:dyDescent="0.25">
      <c r="A364">
        <v>63</v>
      </c>
      <c r="B364" s="2">
        <v>8</v>
      </c>
      <c r="C364" s="2">
        <v>5</v>
      </c>
      <c r="D364" s="2">
        <v>3</v>
      </c>
      <c r="E364" s="1">
        <f t="shared" si="52"/>
        <v>9</v>
      </c>
      <c r="F364" s="1">
        <f t="shared" si="52"/>
        <v>6</v>
      </c>
      <c r="G364" s="1">
        <f t="shared" si="52"/>
        <v>4</v>
      </c>
      <c r="H364" t="str">
        <f>INDEX([1]Sheet1!$C$3:$O$15, MATCH(E364, [1]Sheet1!$B$3:$B$15, 0), MATCH(F364,[1]Sheet1!$C$2:$O$2,0))</f>
        <v>0.27, 0.34</v>
      </c>
      <c r="I364" t="str">
        <f>INDEX([2]Sheet1!$C$3:$O$15, MATCH(E364, [2]Sheet1!$C$2:$O$2,0), MATCH(F364, [2]Sheet1!$B$3:$B$15,0))</f>
        <v>0.82, 0.89</v>
      </c>
      <c r="J364" t="str">
        <f t="shared" si="53"/>
        <v>0.27</v>
      </c>
      <c r="K364" t="str">
        <f t="shared" si="54"/>
        <v>0.34</v>
      </c>
      <c r="L364" t="str">
        <f t="shared" si="55"/>
        <v>0.82</v>
      </c>
      <c r="M364" t="str">
        <f t="shared" si="56"/>
        <v>0.89</v>
      </c>
      <c r="N364">
        <f>(15^(1-P364)-0.5^(1-P364))/(10^(1-P364)-2^(1-P364))</f>
        <v>1.7836394157458579</v>
      </c>
      <c r="O364">
        <f>(15^(1-P364)-2^(1-P364))/(10^(1-P364)-2^(1-P364))</f>
        <v>1.4834925547676119</v>
      </c>
      <c r="P364" s="4">
        <f t="shared" si="57"/>
        <v>0.30500000000000005</v>
      </c>
      <c r="Q364" s="4">
        <f t="shared" si="58"/>
        <v>0.85499999999999998</v>
      </c>
      <c r="R364" s="4">
        <f t="shared" si="59"/>
        <v>1.6335659852567348</v>
      </c>
      <c r="S364" t="s">
        <v>38</v>
      </c>
      <c r="T364" t="s">
        <v>18</v>
      </c>
      <c r="U364" t="s">
        <v>33</v>
      </c>
      <c r="V364" t="s">
        <v>20</v>
      </c>
      <c r="W364" t="s">
        <v>21</v>
      </c>
      <c r="X364" t="s">
        <v>70</v>
      </c>
    </row>
    <row r="365" spans="1:24" x14ac:dyDescent="0.25">
      <c r="A365">
        <v>64</v>
      </c>
      <c r="B365" s="2">
        <v>7</v>
      </c>
      <c r="C365" s="2">
        <v>3</v>
      </c>
      <c r="D365" s="2">
        <v>1</v>
      </c>
      <c r="E365" s="1">
        <f t="shared" si="52"/>
        <v>8</v>
      </c>
      <c r="F365" s="1">
        <f t="shared" si="52"/>
        <v>4</v>
      </c>
      <c r="G365" s="1">
        <f t="shared" si="52"/>
        <v>2</v>
      </c>
      <c r="H365" t="str">
        <f>INDEX([1]Sheet1!$C$3:$O$15, MATCH(E365, [1]Sheet1!$B$3:$B$15, 0), MATCH(F365,[1]Sheet1!$C$2:$O$2,0))</f>
        <v>0.12, 0.22</v>
      </c>
      <c r="I365" t="str">
        <f>INDEX([2]Sheet1!$C$3:$O$15, MATCH(E365, [2]Sheet1!$C$2:$O$2,0), MATCH(F365, [2]Sheet1!$B$3:$B$15,0))</f>
        <v>0.84, 0.94</v>
      </c>
      <c r="J365" t="str">
        <f t="shared" si="53"/>
        <v>0.12</v>
      </c>
      <c r="K365" t="str">
        <f t="shared" si="54"/>
        <v>0.22</v>
      </c>
      <c r="L365" t="str">
        <f t="shared" si="55"/>
        <v>0.84</v>
      </c>
      <c r="M365" t="str">
        <f t="shared" si="56"/>
        <v>0.94</v>
      </c>
      <c r="N365">
        <f>(15^(1-P365)-2^(1-P365))/(10^(1-P365)-2^(1-P365))</f>
        <v>1.5428170679014381</v>
      </c>
      <c r="O365">
        <f>(15^(1-P365)-12^(1-P365))/(10^(1-P365)-2^(1-P365))</f>
        <v>0.32115715120300509</v>
      </c>
      <c r="P365" s="4">
        <f t="shared" si="57"/>
        <v>0.16999999999999998</v>
      </c>
      <c r="Q365" s="4">
        <f t="shared" si="58"/>
        <v>0.8899999999999999</v>
      </c>
      <c r="R365" s="4">
        <f t="shared" si="59"/>
        <v>0.93198710955222164</v>
      </c>
      <c r="S365" t="s">
        <v>32</v>
      </c>
      <c r="T365" t="s">
        <v>18</v>
      </c>
      <c r="U365" t="s">
        <v>33</v>
      </c>
      <c r="V365" t="s">
        <v>28</v>
      </c>
      <c r="W365" t="s">
        <v>21</v>
      </c>
      <c r="X365" t="s">
        <v>70</v>
      </c>
    </row>
    <row r="366" spans="1:24" x14ac:dyDescent="0.25">
      <c r="A366">
        <v>65</v>
      </c>
      <c r="B366" s="2">
        <v>6</v>
      </c>
      <c r="C366" s="2">
        <v>3</v>
      </c>
      <c r="D366" s="2">
        <v>1</v>
      </c>
      <c r="E366" s="1">
        <f t="shared" ref="E366:G429" si="64">B366+1</f>
        <v>7</v>
      </c>
      <c r="F366" s="1">
        <f t="shared" si="64"/>
        <v>4</v>
      </c>
      <c r="G366" s="1">
        <f t="shared" si="64"/>
        <v>2</v>
      </c>
      <c r="H366" t="str">
        <f>INDEX([1]Sheet1!$C$3:$O$15, MATCH(E366, [1]Sheet1!$B$3:$B$15, 0), MATCH(F366,[1]Sheet1!$C$2:$O$2,0))</f>
        <v>0.06, 0.16</v>
      </c>
      <c r="I366" t="str">
        <f>INDEX([2]Sheet1!$C$3:$O$15, MATCH(E366, [2]Sheet1!$C$2:$O$2,0), MATCH(F366, [2]Sheet1!$B$3:$B$15,0))</f>
        <v>0.78, 0.88</v>
      </c>
      <c r="J366" t="str">
        <f t="shared" ref="J366:J429" si="65">LEFT(H366,4)</f>
        <v>0.06</v>
      </c>
      <c r="K366" t="str">
        <f t="shared" ref="K366:K429" si="66">RIGHT(H366,4)</f>
        <v>0.16</v>
      </c>
      <c r="L366" t="str">
        <f t="shared" ref="L366:L429" si="67">LEFT(I366,4)</f>
        <v>0.78</v>
      </c>
      <c r="M366" t="str">
        <f t="shared" ref="M366:M429" si="68">RIGHT(I366,4)</f>
        <v>0.88</v>
      </c>
      <c r="N366">
        <f>(15^(1-P366)-2^(1-P366))/(10^(1-P366)-2^(1-P366))</f>
        <v>1.5708504372974055</v>
      </c>
      <c r="O366">
        <f>(15^(1-P366)-12^(1-P366))/(10^(1-P366)-2^(1-P366))</f>
        <v>0.33942858472368509</v>
      </c>
      <c r="P366" s="4">
        <f t="shared" ref="P366:P429" si="69">(J366+K366)/2</f>
        <v>0.11</v>
      </c>
      <c r="Q366" s="4">
        <f t="shared" ref="Q366:Q429" si="70">(L366+M366)/2</f>
        <v>0.83000000000000007</v>
      </c>
      <c r="R366" s="4">
        <f t="shared" ref="R366:R429" si="71">(N366+O366)/2</f>
        <v>0.95513951101054528</v>
      </c>
      <c r="S366" t="s">
        <v>32</v>
      </c>
      <c r="T366" t="s">
        <v>18</v>
      </c>
      <c r="U366" t="s">
        <v>41</v>
      </c>
      <c r="V366" t="s">
        <v>20</v>
      </c>
      <c r="W366" t="s">
        <v>21</v>
      </c>
      <c r="X366" t="s">
        <v>70</v>
      </c>
    </row>
    <row r="367" spans="1:24" x14ac:dyDescent="0.25">
      <c r="A367">
        <v>66</v>
      </c>
      <c r="B367" s="2">
        <v>8</v>
      </c>
      <c r="C367" s="2">
        <v>3</v>
      </c>
      <c r="D367" s="2">
        <v>3</v>
      </c>
      <c r="E367" s="1">
        <f t="shared" si="64"/>
        <v>9</v>
      </c>
      <c r="F367" s="1">
        <f t="shared" si="64"/>
        <v>4</v>
      </c>
      <c r="G367" s="1">
        <f t="shared" si="64"/>
        <v>4</v>
      </c>
      <c r="H367" t="str">
        <f>INDEX([1]Sheet1!$C$3:$O$15, MATCH(E367, [1]Sheet1!$B$3:$B$15, 0), MATCH(F367,[1]Sheet1!$C$2:$O$2,0))</f>
        <v>0.18, 0.26</v>
      </c>
      <c r="I367" t="str">
        <f>INDEX([2]Sheet1!$C$3:$O$15, MATCH(E367, [2]Sheet1!$C$2:$O$2,0), MATCH(F367, [2]Sheet1!$B$3:$B$15,0))</f>
        <v>0.90, 0.98</v>
      </c>
      <c r="J367" t="str">
        <f t="shared" si="65"/>
        <v>0.18</v>
      </c>
      <c r="K367" t="str">
        <f t="shared" si="66"/>
        <v>0.26</v>
      </c>
      <c r="L367" t="str">
        <f t="shared" si="67"/>
        <v>0.90</v>
      </c>
      <c r="M367" t="str">
        <f t="shared" si="68"/>
        <v>0.98</v>
      </c>
      <c r="N367">
        <f>(15^(1-P367)-0.5^(1-P367))/(10^(1-P367)-2^(1-P367))</f>
        <v>1.7836271126714716</v>
      </c>
      <c r="O367">
        <f>(15^(1-P367)-2^(1-P367))/(10^(1-P367)-2^(1-P367))</f>
        <v>1.5202469801099703</v>
      </c>
      <c r="P367" s="4">
        <f t="shared" si="69"/>
        <v>0.22</v>
      </c>
      <c r="Q367" s="4">
        <f t="shared" si="70"/>
        <v>0.94</v>
      </c>
      <c r="R367" s="4">
        <f t="shared" si="71"/>
        <v>1.6519370463907208</v>
      </c>
      <c r="S367" t="s">
        <v>44</v>
      </c>
      <c r="T367" t="s">
        <v>25</v>
      </c>
      <c r="U367" t="s">
        <v>36</v>
      </c>
      <c r="V367" t="s">
        <v>20</v>
      </c>
      <c r="W367" t="s">
        <v>21</v>
      </c>
      <c r="X367" t="s">
        <v>70</v>
      </c>
    </row>
    <row r="368" spans="1:24" x14ac:dyDescent="0.25">
      <c r="A368">
        <v>67</v>
      </c>
      <c r="B368" s="2">
        <v>5</v>
      </c>
      <c r="C368" s="2">
        <v>3</v>
      </c>
      <c r="D368" s="2">
        <v>1</v>
      </c>
      <c r="E368" s="1">
        <f t="shared" si="64"/>
        <v>6</v>
      </c>
      <c r="F368" s="1">
        <f t="shared" si="64"/>
        <v>4</v>
      </c>
      <c r="G368" s="1">
        <f t="shared" si="64"/>
        <v>2</v>
      </c>
      <c r="H368" t="str">
        <f>INDEX([1]Sheet1!$C$3:$O$15, MATCH(E368, [1]Sheet1!$B$3:$B$15, 0), MATCH(F368,[1]Sheet1!$C$2:$O$2,0))</f>
        <v>-0.00, 0.10</v>
      </c>
      <c r="I368" t="str">
        <f>INDEX([2]Sheet1!$C$3:$O$15, MATCH(E368, [2]Sheet1!$C$2:$O$2,0), MATCH(F368, [2]Sheet1!$B$3:$B$15,0))</f>
        <v>0.73, 0.82</v>
      </c>
      <c r="J368" t="str">
        <f t="shared" si="65"/>
        <v>-0.0</v>
      </c>
      <c r="K368" t="str">
        <f t="shared" si="66"/>
        <v>0.10</v>
      </c>
      <c r="L368" t="str">
        <f t="shared" si="67"/>
        <v>0.73</v>
      </c>
      <c r="M368" t="str">
        <f t="shared" si="68"/>
        <v>0.82</v>
      </c>
      <c r="N368">
        <f>(15^(1-P368)-2^(1-P368))/(10^(1-P368)-2^(1-P368))</f>
        <v>1.5999388493905962</v>
      </c>
      <c r="O368">
        <f>(15^(1-P368)-12^(1-P368))/(10^(1-P368)-2^(1-P368))</f>
        <v>0.35849262697561285</v>
      </c>
      <c r="P368" s="4">
        <f t="shared" si="69"/>
        <v>0.05</v>
      </c>
      <c r="Q368" s="4">
        <f t="shared" si="70"/>
        <v>0.77499999999999991</v>
      </c>
      <c r="R368" s="4">
        <f t="shared" si="71"/>
        <v>0.97921573818310448</v>
      </c>
      <c r="S368" t="s">
        <v>44</v>
      </c>
      <c r="T368" t="s">
        <v>18</v>
      </c>
      <c r="U368" t="s">
        <v>36</v>
      </c>
      <c r="V368" t="s">
        <v>20</v>
      </c>
      <c r="W368" t="s">
        <v>21</v>
      </c>
      <c r="X368" t="s">
        <v>70</v>
      </c>
    </row>
    <row r="369" spans="1:24" x14ac:dyDescent="0.25">
      <c r="A369">
        <v>68</v>
      </c>
      <c r="B369" s="2">
        <v>7</v>
      </c>
      <c r="C369" s="2">
        <v>3</v>
      </c>
      <c r="D369" s="2">
        <v>4</v>
      </c>
      <c r="E369" s="1">
        <f t="shared" si="64"/>
        <v>8</v>
      </c>
      <c r="F369" s="1">
        <f t="shared" si="64"/>
        <v>4</v>
      </c>
      <c r="G369" s="1">
        <f t="shared" si="64"/>
        <v>5</v>
      </c>
      <c r="H369" t="str">
        <f>INDEX([1]Sheet1!$C$3:$O$15, MATCH(E369, [1]Sheet1!$B$3:$B$15, 0), MATCH(F369,[1]Sheet1!$C$2:$O$2,0))</f>
        <v>0.12, 0.22</v>
      </c>
      <c r="I369" t="str">
        <f>INDEX([2]Sheet1!$C$3:$O$15, MATCH(E369, [2]Sheet1!$C$2:$O$2,0), MATCH(F369, [2]Sheet1!$B$3:$B$15,0))</f>
        <v>0.84, 0.94</v>
      </c>
      <c r="J369" t="str">
        <f t="shared" si="65"/>
        <v>0.12</v>
      </c>
      <c r="K369" t="str">
        <f t="shared" si="66"/>
        <v>0.22</v>
      </c>
      <c r="L369" t="str">
        <f t="shared" si="67"/>
        <v>0.84</v>
      </c>
      <c r="M369" t="str">
        <f t="shared" si="68"/>
        <v>0.94</v>
      </c>
      <c r="N369">
        <f>(15^(1-P369)-0.5^(1-P369))/(8^(1-P369)-4^(1-P369))</f>
        <v>3.6227151267643265</v>
      </c>
      <c r="O369">
        <f>(15^(1-P369)-0.5^(1-P369))/(8^(1-P369)-2^(1-P369))</f>
        <v>2.3184942902757055</v>
      </c>
      <c r="P369" s="4">
        <f t="shared" si="69"/>
        <v>0.16999999999999998</v>
      </c>
      <c r="Q369" s="4">
        <f t="shared" si="70"/>
        <v>0.8899999999999999</v>
      </c>
      <c r="R369" s="4">
        <f t="shared" si="71"/>
        <v>2.9706047085200158</v>
      </c>
      <c r="S369" t="s">
        <v>32</v>
      </c>
      <c r="T369" t="s">
        <v>25</v>
      </c>
      <c r="U369" t="s">
        <v>41</v>
      </c>
      <c r="V369" t="s">
        <v>20</v>
      </c>
      <c r="W369" t="s">
        <v>21</v>
      </c>
      <c r="X369" t="s">
        <v>70</v>
      </c>
    </row>
    <row r="370" spans="1:24" x14ac:dyDescent="0.25">
      <c r="A370">
        <v>69</v>
      </c>
      <c r="B370" s="2">
        <v>7</v>
      </c>
      <c r="C370" s="2">
        <v>4</v>
      </c>
      <c r="D370" s="2">
        <v>3</v>
      </c>
      <c r="E370" s="1">
        <f t="shared" si="64"/>
        <v>8</v>
      </c>
      <c r="F370" s="1">
        <f t="shared" si="64"/>
        <v>5</v>
      </c>
      <c r="G370" s="1">
        <f t="shared" si="64"/>
        <v>4</v>
      </c>
      <c r="H370" t="str">
        <f>INDEX([1]Sheet1!$C$3:$O$15, MATCH(E370, [1]Sheet1!$B$3:$B$15, 0), MATCH(F370,[1]Sheet1!$C$2:$O$2,0))</f>
        <v>0.17, 0.26</v>
      </c>
      <c r="I370" t="str">
        <f>INDEX([2]Sheet1!$C$3:$O$15, MATCH(E370, [2]Sheet1!$C$2:$O$2,0), MATCH(F370, [2]Sheet1!$B$3:$B$15,0))</f>
        <v>0.80, 0.89</v>
      </c>
      <c r="J370" t="str">
        <f t="shared" si="65"/>
        <v>0.17</v>
      </c>
      <c r="K370" t="str">
        <f t="shared" si="66"/>
        <v>0.26</v>
      </c>
      <c r="L370" t="str">
        <f t="shared" si="67"/>
        <v>0.80</v>
      </c>
      <c r="M370" t="str">
        <f t="shared" si="68"/>
        <v>0.89</v>
      </c>
      <c r="N370">
        <f>(15^(1-P370)-0.5^(1-P370))/(10^(1-P370)-2^(1-P370))</f>
        <v>1.7838324927020326</v>
      </c>
      <c r="O370">
        <f>(15^(1-P370)-2^(1-P370))/(10^(1-P370)-2^(1-P370))</f>
        <v>1.5224720041213451</v>
      </c>
      <c r="P370" s="4">
        <f t="shared" si="69"/>
        <v>0.21500000000000002</v>
      </c>
      <c r="Q370" s="4">
        <f t="shared" si="70"/>
        <v>0.84499999999999997</v>
      </c>
      <c r="R370" s="4">
        <f t="shared" si="71"/>
        <v>1.653152248411689</v>
      </c>
      <c r="S370" t="s">
        <v>38</v>
      </c>
      <c r="T370" t="s">
        <v>18</v>
      </c>
      <c r="U370" t="s">
        <v>41</v>
      </c>
      <c r="V370" t="s">
        <v>20</v>
      </c>
      <c r="W370" t="s">
        <v>21</v>
      </c>
      <c r="X370" t="s">
        <v>70</v>
      </c>
    </row>
    <row r="371" spans="1:24" x14ac:dyDescent="0.25">
      <c r="A371">
        <v>70</v>
      </c>
      <c r="B371" s="2">
        <v>7</v>
      </c>
      <c r="C371" s="2">
        <v>4</v>
      </c>
      <c r="D371" s="2">
        <v>3</v>
      </c>
      <c r="E371" s="1">
        <f t="shared" si="64"/>
        <v>8</v>
      </c>
      <c r="F371" s="1">
        <f t="shared" si="64"/>
        <v>5</v>
      </c>
      <c r="G371" s="1">
        <f t="shared" si="64"/>
        <v>4</v>
      </c>
      <c r="H371" t="str">
        <f>INDEX([1]Sheet1!$C$3:$O$15, MATCH(E371, [1]Sheet1!$B$3:$B$15, 0), MATCH(F371,[1]Sheet1!$C$2:$O$2,0))</f>
        <v>0.17, 0.26</v>
      </c>
      <c r="I371" t="str">
        <f>INDEX([2]Sheet1!$C$3:$O$15, MATCH(E371, [2]Sheet1!$C$2:$O$2,0), MATCH(F371, [2]Sheet1!$B$3:$B$15,0))</f>
        <v>0.80, 0.89</v>
      </c>
      <c r="J371" t="str">
        <f t="shared" si="65"/>
        <v>0.17</v>
      </c>
      <c r="K371" t="str">
        <f t="shared" si="66"/>
        <v>0.26</v>
      </c>
      <c r="L371" t="str">
        <f t="shared" si="67"/>
        <v>0.80</v>
      </c>
      <c r="M371" t="str">
        <f t="shared" si="68"/>
        <v>0.89</v>
      </c>
      <c r="N371">
        <f>(15^(1-P371)-0.5^(1-P371))/(10^(1-P371)-2^(1-P371))</f>
        <v>1.7838324927020326</v>
      </c>
      <c r="O371">
        <f>(15^(1-P371)-2^(1-P371))/(10^(1-P371)-2^(1-P371))</f>
        <v>1.5224720041213451</v>
      </c>
      <c r="P371" s="4">
        <f t="shared" si="69"/>
        <v>0.21500000000000002</v>
      </c>
      <c r="Q371" s="4">
        <f t="shared" si="70"/>
        <v>0.84499999999999997</v>
      </c>
      <c r="R371" s="4">
        <f t="shared" si="71"/>
        <v>1.653152248411689</v>
      </c>
      <c r="S371" t="s">
        <v>40</v>
      </c>
      <c r="T371" t="s">
        <v>25</v>
      </c>
      <c r="U371" t="s">
        <v>36</v>
      </c>
      <c r="V371" t="s">
        <v>20</v>
      </c>
      <c r="W371" t="s">
        <v>23</v>
      </c>
      <c r="X371" t="s">
        <v>70</v>
      </c>
    </row>
    <row r="372" spans="1:24" x14ac:dyDescent="0.25">
      <c r="A372">
        <v>71</v>
      </c>
      <c r="B372" s="2">
        <v>6</v>
      </c>
      <c r="C372" s="2">
        <v>4</v>
      </c>
      <c r="D372" s="2">
        <v>3</v>
      </c>
      <c r="E372" s="1">
        <f t="shared" si="64"/>
        <v>7</v>
      </c>
      <c r="F372" s="1">
        <f t="shared" si="64"/>
        <v>5</v>
      </c>
      <c r="G372" s="1">
        <f t="shared" si="64"/>
        <v>4</v>
      </c>
      <c r="H372" t="str">
        <f>INDEX([1]Sheet1!$C$3:$O$15, MATCH(E372, [1]Sheet1!$B$3:$B$15, 0), MATCH(F372,[1]Sheet1!$C$2:$O$2,0))</f>
        <v>0.11, 0.21</v>
      </c>
      <c r="I372" t="str">
        <f>INDEX([2]Sheet1!$C$3:$O$15, MATCH(E372, [2]Sheet1!$C$2:$O$2,0), MATCH(F372, [2]Sheet1!$B$3:$B$15,0))</f>
        <v>0.74, 0.84</v>
      </c>
      <c r="J372" t="str">
        <f t="shared" si="65"/>
        <v>0.11</v>
      </c>
      <c r="K372" t="str">
        <f t="shared" si="66"/>
        <v>0.21</v>
      </c>
      <c r="L372" t="str">
        <f t="shared" si="67"/>
        <v>0.74</v>
      </c>
      <c r="M372" t="str">
        <f t="shared" si="68"/>
        <v>0.84</v>
      </c>
      <c r="N372">
        <f>(15^(1-P372)-0.5^(1-P372))/(10^(1-P372)-2^(1-P372))</f>
        <v>1.7875386370046384</v>
      </c>
      <c r="O372">
        <f>(15^(1-P372)-2^(1-P372))/(10^(1-P372)-2^(1-P372))</f>
        <v>1.5474169043482437</v>
      </c>
      <c r="P372" s="4">
        <f t="shared" si="69"/>
        <v>0.16</v>
      </c>
      <c r="Q372" s="4">
        <f t="shared" si="70"/>
        <v>0.79</v>
      </c>
      <c r="R372" s="4">
        <f t="shared" si="71"/>
        <v>1.6674777706764412</v>
      </c>
      <c r="S372" t="s">
        <v>35</v>
      </c>
      <c r="T372" t="s">
        <v>18</v>
      </c>
      <c r="U372" t="s">
        <v>41</v>
      </c>
      <c r="V372" t="s">
        <v>20</v>
      </c>
      <c r="W372" t="s">
        <v>21</v>
      </c>
      <c r="X372" t="s">
        <v>70</v>
      </c>
    </row>
    <row r="373" spans="1:24" x14ac:dyDescent="0.25">
      <c r="A373">
        <v>72</v>
      </c>
      <c r="B373" s="2">
        <v>8</v>
      </c>
      <c r="C373" s="2">
        <v>5</v>
      </c>
      <c r="D373" s="2">
        <v>3</v>
      </c>
      <c r="E373" s="1">
        <f t="shared" si="64"/>
        <v>9</v>
      </c>
      <c r="F373" s="1">
        <f t="shared" si="64"/>
        <v>6</v>
      </c>
      <c r="G373" s="1">
        <f t="shared" si="64"/>
        <v>4</v>
      </c>
      <c r="H373" t="str">
        <f>INDEX([1]Sheet1!$C$3:$O$15, MATCH(E373, [1]Sheet1!$B$3:$B$15, 0), MATCH(F373,[1]Sheet1!$C$2:$O$2,0))</f>
        <v>0.27, 0.34</v>
      </c>
      <c r="I373" t="str">
        <f>INDEX([2]Sheet1!$C$3:$O$15, MATCH(E373, [2]Sheet1!$C$2:$O$2,0), MATCH(F373, [2]Sheet1!$B$3:$B$15,0))</f>
        <v>0.82, 0.89</v>
      </c>
      <c r="J373" t="str">
        <f t="shared" si="65"/>
        <v>0.27</v>
      </c>
      <c r="K373" t="str">
        <f t="shared" si="66"/>
        <v>0.34</v>
      </c>
      <c r="L373" t="str">
        <f t="shared" si="67"/>
        <v>0.82</v>
      </c>
      <c r="M373" t="str">
        <f t="shared" si="68"/>
        <v>0.89</v>
      </c>
      <c r="N373">
        <f>(15^(1-P373)-0.5^(1-P373))/(10^(1-P373)-2^(1-P373))</f>
        <v>1.7836394157458579</v>
      </c>
      <c r="O373">
        <f>(15^(1-P373)-2^(1-P373))/(10^(1-P373)-2^(1-P373))</f>
        <v>1.4834925547676119</v>
      </c>
      <c r="P373" s="4">
        <f t="shared" si="69"/>
        <v>0.30500000000000005</v>
      </c>
      <c r="Q373" s="4">
        <f t="shared" si="70"/>
        <v>0.85499999999999998</v>
      </c>
      <c r="R373" s="4">
        <f t="shared" si="71"/>
        <v>1.6335659852567348</v>
      </c>
      <c r="S373" t="s">
        <v>32</v>
      </c>
      <c r="T373" t="s">
        <v>18</v>
      </c>
      <c r="U373" t="s">
        <v>42</v>
      </c>
      <c r="V373" t="s">
        <v>20</v>
      </c>
      <c r="W373" t="s">
        <v>21</v>
      </c>
      <c r="X373" t="s">
        <v>70</v>
      </c>
    </row>
    <row r="374" spans="1:24" x14ac:dyDescent="0.25">
      <c r="A374">
        <v>73</v>
      </c>
      <c r="B374" s="2">
        <v>7</v>
      </c>
      <c r="C374" s="2">
        <v>4</v>
      </c>
      <c r="D374" s="2">
        <v>3</v>
      </c>
      <c r="E374" s="1">
        <f t="shared" si="64"/>
        <v>8</v>
      </c>
      <c r="F374" s="1">
        <f t="shared" si="64"/>
        <v>5</v>
      </c>
      <c r="G374" s="1">
        <f t="shared" si="64"/>
        <v>4</v>
      </c>
      <c r="H374" t="str">
        <f>INDEX([1]Sheet1!$C$3:$O$15, MATCH(E374, [1]Sheet1!$B$3:$B$15, 0), MATCH(F374,[1]Sheet1!$C$2:$O$2,0))</f>
        <v>0.17, 0.26</v>
      </c>
      <c r="I374" t="str">
        <f>INDEX([2]Sheet1!$C$3:$O$15, MATCH(E374, [2]Sheet1!$C$2:$O$2,0), MATCH(F374, [2]Sheet1!$B$3:$B$15,0))</f>
        <v>0.80, 0.89</v>
      </c>
      <c r="J374" t="str">
        <f t="shared" si="65"/>
        <v>0.17</v>
      </c>
      <c r="K374" t="str">
        <f t="shared" si="66"/>
        <v>0.26</v>
      </c>
      <c r="L374" t="str">
        <f t="shared" si="67"/>
        <v>0.80</v>
      </c>
      <c r="M374" t="str">
        <f t="shared" si="68"/>
        <v>0.89</v>
      </c>
      <c r="N374">
        <f>(15^(1-P374)-0.5^(1-P374))/(10^(1-P374)-2^(1-P374))</f>
        <v>1.7838324927020326</v>
      </c>
      <c r="O374">
        <f>(15^(1-P374)-2^(1-P374))/(10^(1-P374)-2^(1-P374))</f>
        <v>1.5224720041213451</v>
      </c>
      <c r="P374" s="4">
        <f t="shared" si="69"/>
        <v>0.21500000000000002</v>
      </c>
      <c r="Q374" s="4">
        <f t="shared" si="70"/>
        <v>0.84499999999999997</v>
      </c>
      <c r="R374" s="4">
        <f t="shared" si="71"/>
        <v>1.653152248411689</v>
      </c>
      <c r="S374" t="s">
        <v>32</v>
      </c>
      <c r="T374" t="s">
        <v>25</v>
      </c>
      <c r="U374" t="s">
        <v>36</v>
      </c>
      <c r="V374" t="s">
        <v>20</v>
      </c>
      <c r="W374" t="s">
        <v>21</v>
      </c>
      <c r="X374" t="s">
        <v>70</v>
      </c>
    </row>
    <row r="375" spans="1:24" x14ac:dyDescent="0.25">
      <c r="A375">
        <v>74</v>
      </c>
      <c r="B375" s="2">
        <v>7</v>
      </c>
      <c r="C375" s="2">
        <v>3</v>
      </c>
      <c r="D375" s="2">
        <v>1</v>
      </c>
      <c r="E375" s="1">
        <f t="shared" si="64"/>
        <v>8</v>
      </c>
      <c r="F375" s="1">
        <f t="shared" si="64"/>
        <v>4</v>
      </c>
      <c r="G375" s="1">
        <f t="shared" si="64"/>
        <v>2</v>
      </c>
      <c r="H375" t="str">
        <f>INDEX([1]Sheet1!$C$3:$O$15, MATCH(E375, [1]Sheet1!$B$3:$B$15, 0), MATCH(F375,[1]Sheet1!$C$2:$O$2,0))</f>
        <v>0.12, 0.22</v>
      </c>
      <c r="I375" t="str">
        <f>INDEX([2]Sheet1!$C$3:$O$15, MATCH(E375, [2]Sheet1!$C$2:$O$2,0), MATCH(F375, [2]Sheet1!$B$3:$B$15,0))</f>
        <v>0.84, 0.94</v>
      </c>
      <c r="J375" t="str">
        <f t="shared" si="65"/>
        <v>0.12</v>
      </c>
      <c r="K375" t="str">
        <f t="shared" si="66"/>
        <v>0.22</v>
      </c>
      <c r="L375" t="str">
        <f t="shared" si="67"/>
        <v>0.84</v>
      </c>
      <c r="M375" t="str">
        <f t="shared" si="68"/>
        <v>0.94</v>
      </c>
      <c r="N375">
        <f>(15^(1-P375)-2^(1-P375))/(10^(1-P375)-2^(1-P375))</f>
        <v>1.5428170679014381</v>
      </c>
      <c r="O375">
        <f>(15^(1-P375)-12^(1-P375))/(10^(1-P375)-2^(1-P375))</f>
        <v>0.32115715120300509</v>
      </c>
      <c r="P375" s="4">
        <f t="shared" si="69"/>
        <v>0.16999999999999998</v>
      </c>
      <c r="Q375" s="4">
        <f t="shared" si="70"/>
        <v>0.8899999999999999</v>
      </c>
      <c r="R375" s="4">
        <f t="shared" si="71"/>
        <v>0.93198710955222164</v>
      </c>
      <c r="S375" t="s">
        <v>40</v>
      </c>
      <c r="T375" t="s">
        <v>18</v>
      </c>
      <c r="U375" t="s">
        <v>33</v>
      </c>
      <c r="V375" t="s">
        <v>20</v>
      </c>
      <c r="W375" t="s">
        <v>21</v>
      </c>
      <c r="X375" t="s">
        <v>70</v>
      </c>
    </row>
    <row r="376" spans="1:24" x14ac:dyDescent="0.25">
      <c r="A376">
        <v>75</v>
      </c>
      <c r="B376" s="2">
        <v>7</v>
      </c>
      <c r="C376" s="2">
        <v>4</v>
      </c>
      <c r="D376" s="2">
        <v>3</v>
      </c>
      <c r="E376" s="1">
        <f t="shared" si="64"/>
        <v>8</v>
      </c>
      <c r="F376" s="1">
        <f t="shared" si="64"/>
        <v>5</v>
      </c>
      <c r="G376" s="1">
        <f t="shared" si="64"/>
        <v>4</v>
      </c>
      <c r="H376" t="str">
        <f>INDEX([1]Sheet1!$C$3:$O$15, MATCH(E376, [1]Sheet1!$B$3:$B$15, 0), MATCH(F376,[1]Sheet1!$C$2:$O$2,0))</f>
        <v>0.17, 0.26</v>
      </c>
      <c r="I376" t="str">
        <f>INDEX([2]Sheet1!$C$3:$O$15, MATCH(E376, [2]Sheet1!$C$2:$O$2,0), MATCH(F376, [2]Sheet1!$B$3:$B$15,0))</f>
        <v>0.80, 0.89</v>
      </c>
      <c r="J376" t="str">
        <f t="shared" si="65"/>
        <v>0.17</v>
      </c>
      <c r="K376" t="str">
        <f t="shared" si="66"/>
        <v>0.26</v>
      </c>
      <c r="L376" t="str">
        <f t="shared" si="67"/>
        <v>0.80</v>
      </c>
      <c r="M376" t="str">
        <f t="shared" si="68"/>
        <v>0.89</v>
      </c>
      <c r="N376">
        <f>(15^(1-P376)-0.5^(1-P376))/(10^(1-P376)-2^(1-P376))</f>
        <v>1.7838324927020326</v>
      </c>
      <c r="O376">
        <f>(15^(1-P376)-2^(1-P376))/(10^(1-P376)-2^(1-P376))</f>
        <v>1.5224720041213451</v>
      </c>
      <c r="P376" s="4">
        <f t="shared" si="69"/>
        <v>0.21500000000000002</v>
      </c>
      <c r="Q376" s="4">
        <f t="shared" si="70"/>
        <v>0.84499999999999997</v>
      </c>
      <c r="R376" s="4">
        <f t="shared" si="71"/>
        <v>1.653152248411689</v>
      </c>
      <c r="S376" t="s">
        <v>38</v>
      </c>
      <c r="T376" t="s">
        <v>25</v>
      </c>
      <c r="U376" t="s">
        <v>36</v>
      </c>
      <c r="V376" t="s">
        <v>20</v>
      </c>
      <c r="W376" t="s">
        <v>21</v>
      </c>
      <c r="X376" t="s">
        <v>70</v>
      </c>
    </row>
    <row r="377" spans="1:24" x14ac:dyDescent="0.25">
      <c r="A377">
        <v>76</v>
      </c>
      <c r="B377" s="2">
        <v>5</v>
      </c>
      <c r="C377" s="2">
        <v>3</v>
      </c>
      <c r="D377" s="2">
        <v>3</v>
      </c>
      <c r="E377" s="1">
        <f t="shared" si="64"/>
        <v>6</v>
      </c>
      <c r="F377" s="1">
        <f t="shared" si="64"/>
        <v>4</v>
      </c>
      <c r="G377" s="1">
        <f t="shared" si="64"/>
        <v>4</v>
      </c>
      <c r="H377" t="str">
        <f>INDEX([1]Sheet1!$C$3:$O$15, MATCH(E377, [1]Sheet1!$B$3:$B$15, 0), MATCH(F377,[1]Sheet1!$C$2:$O$2,0))</f>
        <v>-0.00, 0.10</v>
      </c>
      <c r="I377" t="str">
        <f>INDEX([2]Sheet1!$C$3:$O$15, MATCH(E377, [2]Sheet1!$C$2:$O$2,0), MATCH(F377, [2]Sheet1!$B$3:$B$15,0))</f>
        <v>0.73, 0.82</v>
      </c>
      <c r="J377" t="str">
        <f t="shared" si="65"/>
        <v>-0.0</v>
      </c>
      <c r="K377" t="str">
        <f t="shared" si="66"/>
        <v>0.10</v>
      </c>
      <c r="L377" t="str">
        <f t="shared" si="67"/>
        <v>0.73</v>
      </c>
      <c r="M377" t="str">
        <f t="shared" si="68"/>
        <v>0.82</v>
      </c>
      <c r="N377">
        <f>(15^(1-P377)-0.5^(1-P377))/(10^(1-P377)-2^(1-P377))</f>
        <v>1.8025335770564128</v>
      </c>
      <c r="O377">
        <f>(15^(1-P377)-2^(1-P377))/(10^(1-P377)-2^(1-P377))</f>
        <v>1.5999388493905962</v>
      </c>
      <c r="P377" s="4">
        <f t="shared" si="69"/>
        <v>0.05</v>
      </c>
      <c r="Q377" s="4">
        <f t="shared" si="70"/>
        <v>0.77499999999999991</v>
      </c>
      <c r="R377" s="4">
        <f t="shared" si="71"/>
        <v>1.7012362132235044</v>
      </c>
      <c r="S377" t="s">
        <v>32</v>
      </c>
      <c r="T377" t="s">
        <v>18</v>
      </c>
      <c r="U377" t="s">
        <v>41</v>
      </c>
      <c r="V377" t="s">
        <v>20</v>
      </c>
      <c r="W377" t="s">
        <v>23</v>
      </c>
      <c r="X377" t="s">
        <v>70</v>
      </c>
    </row>
    <row r="378" spans="1:24" x14ac:dyDescent="0.25">
      <c r="A378">
        <v>77</v>
      </c>
      <c r="B378" s="2">
        <v>7</v>
      </c>
      <c r="C378" s="2">
        <v>4</v>
      </c>
      <c r="D378" s="2">
        <v>1</v>
      </c>
      <c r="E378" s="1">
        <f t="shared" si="64"/>
        <v>8</v>
      </c>
      <c r="F378" s="1">
        <f t="shared" si="64"/>
        <v>5</v>
      </c>
      <c r="G378" s="1">
        <f t="shared" si="64"/>
        <v>2</v>
      </c>
      <c r="H378" t="str">
        <f>INDEX([1]Sheet1!$C$3:$O$15, MATCH(E378, [1]Sheet1!$B$3:$B$15, 0), MATCH(F378,[1]Sheet1!$C$2:$O$2,0))</f>
        <v>0.17, 0.26</v>
      </c>
      <c r="I378" t="str">
        <f>INDEX([2]Sheet1!$C$3:$O$15, MATCH(E378, [2]Sheet1!$C$2:$O$2,0), MATCH(F378, [2]Sheet1!$B$3:$B$15,0))</f>
        <v>0.80, 0.89</v>
      </c>
      <c r="J378" t="str">
        <f t="shared" si="65"/>
        <v>0.17</v>
      </c>
      <c r="K378" t="str">
        <f t="shared" si="66"/>
        <v>0.26</v>
      </c>
      <c r="L378" t="str">
        <f t="shared" si="67"/>
        <v>0.80</v>
      </c>
      <c r="M378" t="str">
        <f t="shared" si="68"/>
        <v>0.89</v>
      </c>
      <c r="N378">
        <f>(15^(1-P378)-2^(1-P378))/(10^(1-P378)-2^(1-P378))</f>
        <v>1.5224720041213451</v>
      </c>
      <c r="O378">
        <f>(15^(1-P378)-12^(1-P378))/(10^(1-P378)-2^(1-P378))</f>
        <v>0.30796114113426326</v>
      </c>
      <c r="P378" s="4">
        <f t="shared" si="69"/>
        <v>0.21500000000000002</v>
      </c>
      <c r="Q378" s="4">
        <f t="shared" si="70"/>
        <v>0.84499999999999997</v>
      </c>
      <c r="R378" s="4">
        <f t="shared" si="71"/>
        <v>0.9152165726278042</v>
      </c>
      <c r="S378" t="s">
        <v>35</v>
      </c>
      <c r="T378" t="s">
        <v>25</v>
      </c>
      <c r="U378" t="s">
        <v>41</v>
      </c>
      <c r="V378" t="s">
        <v>20</v>
      </c>
      <c r="W378" t="s">
        <v>21</v>
      </c>
      <c r="X378" t="s">
        <v>70</v>
      </c>
    </row>
    <row r="379" spans="1:24" x14ac:dyDescent="0.25">
      <c r="A379">
        <v>78</v>
      </c>
      <c r="B379" s="2">
        <v>7</v>
      </c>
      <c r="C379" s="2">
        <v>5</v>
      </c>
      <c r="D379" s="2">
        <v>3</v>
      </c>
      <c r="E379" s="1">
        <f t="shared" si="64"/>
        <v>8</v>
      </c>
      <c r="F379" s="1">
        <f t="shared" si="64"/>
        <v>6</v>
      </c>
      <c r="G379" s="1">
        <f t="shared" si="64"/>
        <v>4</v>
      </c>
      <c r="H379" t="str">
        <f>INDEX([1]Sheet1!$C$3:$O$15, MATCH(E379, [1]Sheet1!$B$3:$B$15, 0), MATCH(F379,[1]Sheet1!$C$2:$O$2,0))</f>
        <v>0.22, 0.30</v>
      </c>
      <c r="I379" t="str">
        <f>INDEX([2]Sheet1!$C$3:$O$15, MATCH(E379, [2]Sheet1!$C$2:$O$2,0), MATCH(F379, [2]Sheet1!$B$3:$B$15,0))</f>
        <v>0.77, 0.85</v>
      </c>
      <c r="J379" t="str">
        <f t="shared" si="65"/>
        <v>0.22</v>
      </c>
      <c r="K379" t="str">
        <f t="shared" si="66"/>
        <v>0.30</v>
      </c>
      <c r="L379" t="str">
        <f t="shared" si="67"/>
        <v>0.77</v>
      </c>
      <c r="M379" t="str">
        <f t="shared" si="68"/>
        <v>0.85</v>
      </c>
      <c r="N379">
        <f>(15^(1-P379)-0.5^(1-P379))/(10^(1-P379)-2^(1-P379))</f>
        <v>1.7827971391785058</v>
      </c>
      <c r="O379">
        <f>(15^(1-P379)-2^(1-P379))/(10^(1-P379)-2^(1-P379))</f>
        <v>1.5027000798266845</v>
      </c>
      <c r="P379" s="4">
        <f t="shared" si="69"/>
        <v>0.26</v>
      </c>
      <c r="Q379" s="4">
        <f t="shared" si="70"/>
        <v>0.81</v>
      </c>
      <c r="R379" s="4">
        <f t="shared" si="71"/>
        <v>1.6427486095025952</v>
      </c>
      <c r="S379" t="s">
        <v>32</v>
      </c>
      <c r="T379" t="s">
        <v>18</v>
      </c>
      <c r="U379" t="s">
        <v>36</v>
      </c>
      <c r="V379" t="s">
        <v>20</v>
      </c>
      <c r="W379" t="s">
        <v>23</v>
      </c>
      <c r="X379" t="s">
        <v>70</v>
      </c>
    </row>
    <row r="380" spans="1:24" x14ac:dyDescent="0.25">
      <c r="A380">
        <v>79</v>
      </c>
      <c r="B380" s="2">
        <v>7</v>
      </c>
      <c r="C380" s="2">
        <v>6</v>
      </c>
      <c r="D380" s="2">
        <v>3</v>
      </c>
      <c r="E380" s="1">
        <f t="shared" si="64"/>
        <v>8</v>
      </c>
      <c r="F380" s="1">
        <f t="shared" si="64"/>
        <v>7</v>
      </c>
      <c r="G380" s="1">
        <f t="shared" si="64"/>
        <v>4</v>
      </c>
      <c r="H380" t="str">
        <f>INDEX([1]Sheet1!$C$3:$O$15, MATCH(E380, [1]Sheet1!$B$3:$B$15, 0), MATCH(F380,[1]Sheet1!$C$2:$O$2,0))</f>
        <v>0.25, 0.36</v>
      </c>
      <c r="I380" t="str">
        <f>INDEX([2]Sheet1!$C$3:$O$15, MATCH(E380, [2]Sheet1!$C$2:$O$2,0), MATCH(F380, [2]Sheet1!$B$3:$B$15,0))</f>
        <v>0.71, 0.82</v>
      </c>
      <c r="J380" t="str">
        <f t="shared" si="65"/>
        <v>0.25</v>
      </c>
      <c r="K380" t="str">
        <f t="shared" si="66"/>
        <v>0.36</v>
      </c>
      <c r="L380" t="str">
        <f t="shared" si="67"/>
        <v>0.71</v>
      </c>
      <c r="M380" t="str">
        <f t="shared" si="68"/>
        <v>0.82</v>
      </c>
      <c r="N380">
        <f>(15^(1-P380)-0.5^(1-P380))/(10^(1-P380)-2^(1-P380))</f>
        <v>1.7836394157458582</v>
      </c>
      <c r="O380">
        <f>(15^(1-P380)-2^(1-P380))/(10^(1-P380)-2^(1-P380))</f>
        <v>1.4834925547676123</v>
      </c>
      <c r="P380" s="4">
        <f t="shared" si="69"/>
        <v>0.30499999999999999</v>
      </c>
      <c r="Q380" s="4">
        <f t="shared" si="70"/>
        <v>0.7649999999999999</v>
      </c>
      <c r="R380" s="4">
        <f t="shared" si="71"/>
        <v>1.6335659852567352</v>
      </c>
      <c r="S380" t="s">
        <v>44</v>
      </c>
      <c r="T380" t="s">
        <v>25</v>
      </c>
      <c r="U380" t="s">
        <v>41</v>
      </c>
      <c r="V380" t="s">
        <v>20</v>
      </c>
      <c r="W380" t="s">
        <v>21</v>
      </c>
      <c r="X380" t="s">
        <v>70</v>
      </c>
    </row>
    <row r="381" spans="1:24" x14ac:dyDescent="0.25">
      <c r="A381">
        <v>80</v>
      </c>
      <c r="B381" s="2">
        <v>7</v>
      </c>
      <c r="C381" s="2">
        <v>4</v>
      </c>
      <c r="D381" s="2">
        <v>3</v>
      </c>
      <c r="E381" s="1">
        <f t="shared" si="64"/>
        <v>8</v>
      </c>
      <c r="F381" s="1">
        <f t="shared" si="64"/>
        <v>5</v>
      </c>
      <c r="G381" s="1">
        <f t="shared" si="64"/>
        <v>4</v>
      </c>
      <c r="H381" t="str">
        <f>INDEX([1]Sheet1!$C$3:$O$15, MATCH(E381, [1]Sheet1!$B$3:$B$15, 0), MATCH(F381,[1]Sheet1!$C$2:$O$2,0))</f>
        <v>0.17, 0.26</v>
      </c>
      <c r="I381" t="str">
        <f>INDEX([2]Sheet1!$C$3:$O$15, MATCH(E381, [2]Sheet1!$C$2:$O$2,0), MATCH(F381, [2]Sheet1!$B$3:$B$15,0))</f>
        <v>0.80, 0.89</v>
      </c>
      <c r="J381" t="str">
        <f t="shared" si="65"/>
        <v>0.17</v>
      </c>
      <c r="K381" t="str">
        <f t="shared" si="66"/>
        <v>0.26</v>
      </c>
      <c r="L381" t="str">
        <f t="shared" si="67"/>
        <v>0.80</v>
      </c>
      <c r="M381" t="str">
        <f t="shared" si="68"/>
        <v>0.89</v>
      </c>
      <c r="N381">
        <f>(15^(1-P381)-0.5^(1-P381))/(10^(1-P381)-2^(1-P381))</f>
        <v>1.7838324927020326</v>
      </c>
      <c r="O381">
        <f>(15^(1-P381)-2^(1-P381))/(10^(1-P381)-2^(1-P381))</f>
        <v>1.5224720041213451</v>
      </c>
      <c r="P381" s="4">
        <f t="shared" si="69"/>
        <v>0.21500000000000002</v>
      </c>
      <c r="Q381" s="4">
        <f t="shared" si="70"/>
        <v>0.84499999999999997</v>
      </c>
      <c r="R381" s="4">
        <f t="shared" si="71"/>
        <v>1.653152248411689</v>
      </c>
      <c r="S381" t="s">
        <v>44</v>
      </c>
      <c r="T381" t="s">
        <v>18</v>
      </c>
      <c r="U381" t="s">
        <v>41</v>
      </c>
      <c r="V381" t="s">
        <v>20</v>
      </c>
      <c r="W381" t="s">
        <v>21</v>
      </c>
      <c r="X381" t="s">
        <v>70</v>
      </c>
    </row>
    <row r="382" spans="1:24" x14ac:dyDescent="0.25">
      <c r="A382">
        <v>81</v>
      </c>
      <c r="B382" s="2">
        <v>7</v>
      </c>
      <c r="C382" s="2">
        <v>4</v>
      </c>
      <c r="D382" s="2">
        <v>3</v>
      </c>
      <c r="E382" s="1">
        <f t="shared" si="64"/>
        <v>8</v>
      </c>
      <c r="F382" s="1">
        <f t="shared" si="64"/>
        <v>5</v>
      </c>
      <c r="G382" s="1">
        <f t="shared" si="64"/>
        <v>4</v>
      </c>
      <c r="H382" t="str">
        <f>INDEX([1]Sheet1!$C$3:$O$15, MATCH(E382, [1]Sheet1!$B$3:$B$15, 0), MATCH(F382,[1]Sheet1!$C$2:$O$2,0))</f>
        <v>0.17, 0.26</v>
      </c>
      <c r="I382" t="str">
        <f>INDEX([2]Sheet1!$C$3:$O$15, MATCH(E382, [2]Sheet1!$C$2:$O$2,0), MATCH(F382, [2]Sheet1!$B$3:$B$15,0))</f>
        <v>0.80, 0.89</v>
      </c>
      <c r="J382" t="str">
        <f t="shared" si="65"/>
        <v>0.17</v>
      </c>
      <c r="K382" t="str">
        <f t="shared" si="66"/>
        <v>0.26</v>
      </c>
      <c r="L382" t="str">
        <f t="shared" si="67"/>
        <v>0.80</v>
      </c>
      <c r="M382" t="str">
        <f t="shared" si="68"/>
        <v>0.89</v>
      </c>
      <c r="N382">
        <f>(15^(1-P382)-0.5^(1-P382))/(10^(1-P382)-2^(1-P382))</f>
        <v>1.7838324927020326</v>
      </c>
      <c r="O382">
        <f>(15^(1-P382)-2^(1-P382))/(10^(1-P382)-2^(1-P382))</f>
        <v>1.5224720041213451</v>
      </c>
      <c r="P382" s="4">
        <f t="shared" si="69"/>
        <v>0.21500000000000002</v>
      </c>
      <c r="Q382" s="4">
        <f t="shared" si="70"/>
        <v>0.84499999999999997</v>
      </c>
      <c r="R382" s="4">
        <f t="shared" si="71"/>
        <v>1.653152248411689</v>
      </c>
      <c r="S382" t="s">
        <v>44</v>
      </c>
      <c r="T382" t="s">
        <v>25</v>
      </c>
      <c r="U382" t="s">
        <v>42</v>
      </c>
      <c r="V382" t="s">
        <v>20</v>
      </c>
      <c r="W382" t="s">
        <v>21</v>
      </c>
      <c r="X382" t="s">
        <v>70</v>
      </c>
    </row>
    <row r="383" spans="1:24" x14ac:dyDescent="0.25">
      <c r="A383">
        <v>82</v>
      </c>
      <c r="B383" s="2">
        <v>7</v>
      </c>
      <c r="C383" s="2">
        <v>3</v>
      </c>
      <c r="D383" s="2">
        <v>1</v>
      </c>
      <c r="E383" s="1">
        <f t="shared" si="64"/>
        <v>8</v>
      </c>
      <c r="F383" s="1">
        <f t="shared" si="64"/>
        <v>4</v>
      </c>
      <c r="G383" s="1">
        <f t="shared" si="64"/>
        <v>2</v>
      </c>
      <c r="H383" t="str">
        <f>INDEX([1]Sheet1!$C$3:$O$15, MATCH(E383, [1]Sheet1!$B$3:$B$15, 0), MATCH(F383,[1]Sheet1!$C$2:$O$2,0))</f>
        <v>0.12, 0.22</v>
      </c>
      <c r="I383" t="str">
        <f>INDEX([2]Sheet1!$C$3:$O$15, MATCH(E383, [2]Sheet1!$C$2:$O$2,0), MATCH(F383, [2]Sheet1!$B$3:$B$15,0))</f>
        <v>0.84, 0.94</v>
      </c>
      <c r="J383" t="str">
        <f t="shared" si="65"/>
        <v>0.12</v>
      </c>
      <c r="K383" t="str">
        <f t="shared" si="66"/>
        <v>0.22</v>
      </c>
      <c r="L383" t="str">
        <f t="shared" si="67"/>
        <v>0.84</v>
      </c>
      <c r="M383" t="str">
        <f t="shared" si="68"/>
        <v>0.94</v>
      </c>
      <c r="N383">
        <f>(15^(1-P383)-2^(1-P383))/(10^(1-P383)-2^(1-P383))</f>
        <v>1.5428170679014381</v>
      </c>
      <c r="O383">
        <f>(15^(1-P383)-12^(1-P383))/(10^(1-P383)-2^(1-P383))</f>
        <v>0.32115715120300509</v>
      </c>
      <c r="P383" s="4">
        <f t="shared" si="69"/>
        <v>0.16999999999999998</v>
      </c>
      <c r="Q383" s="4">
        <f t="shared" si="70"/>
        <v>0.8899999999999999</v>
      </c>
      <c r="R383" s="4">
        <f t="shared" si="71"/>
        <v>0.93198710955222164</v>
      </c>
      <c r="S383" t="s">
        <v>40</v>
      </c>
      <c r="T383" t="s">
        <v>25</v>
      </c>
      <c r="U383" t="s">
        <v>41</v>
      </c>
      <c r="V383" t="s">
        <v>20</v>
      </c>
      <c r="W383" t="s">
        <v>23</v>
      </c>
      <c r="X383" t="s">
        <v>70</v>
      </c>
    </row>
    <row r="384" spans="1:24" x14ac:dyDescent="0.25">
      <c r="A384">
        <v>83</v>
      </c>
      <c r="B384" s="2">
        <v>7</v>
      </c>
      <c r="C384" s="2">
        <v>4</v>
      </c>
      <c r="D384" s="2">
        <v>3</v>
      </c>
      <c r="E384" s="1">
        <f t="shared" si="64"/>
        <v>8</v>
      </c>
      <c r="F384" s="1">
        <f t="shared" si="64"/>
        <v>5</v>
      </c>
      <c r="G384" s="1">
        <f t="shared" si="64"/>
        <v>4</v>
      </c>
      <c r="H384" t="str">
        <f>INDEX([1]Sheet1!$C$3:$O$15, MATCH(E384, [1]Sheet1!$B$3:$B$15, 0), MATCH(F384,[1]Sheet1!$C$2:$O$2,0))</f>
        <v>0.17, 0.26</v>
      </c>
      <c r="I384" t="str">
        <f>INDEX([2]Sheet1!$C$3:$O$15, MATCH(E384, [2]Sheet1!$C$2:$O$2,0), MATCH(F384, [2]Sheet1!$B$3:$B$15,0))</f>
        <v>0.80, 0.89</v>
      </c>
      <c r="J384" t="str">
        <f t="shared" si="65"/>
        <v>0.17</v>
      </c>
      <c r="K384" t="str">
        <f t="shared" si="66"/>
        <v>0.26</v>
      </c>
      <c r="L384" t="str">
        <f t="shared" si="67"/>
        <v>0.80</v>
      </c>
      <c r="M384" t="str">
        <f t="shared" si="68"/>
        <v>0.89</v>
      </c>
      <c r="N384">
        <f>(15^(1-P384)-0.5^(1-P384))/(10^(1-P384)-2^(1-P384))</f>
        <v>1.7838324927020326</v>
      </c>
      <c r="O384">
        <f>(15^(1-P384)-2^(1-P384))/(10^(1-P384)-2^(1-P384))</f>
        <v>1.5224720041213451</v>
      </c>
      <c r="P384" s="4">
        <f t="shared" si="69"/>
        <v>0.21500000000000002</v>
      </c>
      <c r="Q384" s="4">
        <f t="shared" si="70"/>
        <v>0.84499999999999997</v>
      </c>
      <c r="R384" s="4">
        <f t="shared" si="71"/>
        <v>1.653152248411689</v>
      </c>
      <c r="S384" t="s">
        <v>38</v>
      </c>
      <c r="T384" t="s">
        <v>25</v>
      </c>
      <c r="U384" t="s">
        <v>36</v>
      </c>
      <c r="V384" t="s">
        <v>20</v>
      </c>
      <c r="W384" t="s">
        <v>23</v>
      </c>
      <c r="X384" t="s">
        <v>70</v>
      </c>
    </row>
    <row r="385" spans="1:24" x14ac:dyDescent="0.25">
      <c r="A385">
        <v>84</v>
      </c>
      <c r="B385" s="2">
        <v>7</v>
      </c>
      <c r="C385" s="2">
        <v>4</v>
      </c>
      <c r="D385" s="2">
        <v>3</v>
      </c>
      <c r="E385" s="1">
        <f t="shared" si="64"/>
        <v>8</v>
      </c>
      <c r="F385" s="1">
        <f t="shared" si="64"/>
        <v>5</v>
      </c>
      <c r="G385" s="1">
        <f t="shared" si="64"/>
        <v>4</v>
      </c>
      <c r="H385" t="str">
        <f>INDEX([1]Sheet1!$C$3:$O$15, MATCH(E385, [1]Sheet1!$B$3:$B$15, 0), MATCH(F385,[1]Sheet1!$C$2:$O$2,0))</f>
        <v>0.17, 0.26</v>
      </c>
      <c r="I385" t="str">
        <f>INDEX([2]Sheet1!$C$3:$O$15, MATCH(E385, [2]Sheet1!$C$2:$O$2,0), MATCH(F385, [2]Sheet1!$B$3:$B$15,0))</f>
        <v>0.80, 0.89</v>
      </c>
      <c r="J385" t="str">
        <f t="shared" si="65"/>
        <v>0.17</v>
      </c>
      <c r="K385" t="str">
        <f t="shared" si="66"/>
        <v>0.26</v>
      </c>
      <c r="L385" t="str">
        <f t="shared" si="67"/>
        <v>0.80</v>
      </c>
      <c r="M385" t="str">
        <f t="shared" si="68"/>
        <v>0.89</v>
      </c>
      <c r="N385">
        <f>(15^(1-P385)-0.5^(1-P385))/(10^(1-P385)-2^(1-P385))</f>
        <v>1.7838324927020326</v>
      </c>
      <c r="O385">
        <f>(15^(1-P385)-2^(1-P385))/(10^(1-P385)-2^(1-P385))</f>
        <v>1.5224720041213451</v>
      </c>
      <c r="P385" s="4">
        <f t="shared" si="69"/>
        <v>0.21500000000000002</v>
      </c>
      <c r="Q385" s="4">
        <f t="shared" si="70"/>
        <v>0.84499999999999997</v>
      </c>
      <c r="R385" s="4">
        <f t="shared" si="71"/>
        <v>1.653152248411689</v>
      </c>
      <c r="S385" t="s">
        <v>40</v>
      </c>
      <c r="T385" t="s">
        <v>25</v>
      </c>
      <c r="U385" t="s">
        <v>41</v>
      </c>
      <c r="V385" t="s">
        <v>20</v>
      </c>
      <c r="W385" t="s">
        <v>23</v>
      </c>
      <c r="X385" t="s">
        <v>70</v>
      </c>
    </row>
    <row r="386" spans="1:24" x14ac:dyDescent="0.25">
      <c r="A386">
        <v>85</v>
      </c>
      <c r="B386" s="2">
        <v>8</v>
      </c>
      <c r="C386" s="2">
        <v>4</v>
      </c>
      <c r="D386" s="2">
        <v>3</v>
      </c>
      <c r="E386" s="1">
        <f t="shared" si="64"/>
        <v>9</v>
      </c>
      <c r="F386" s="1">
        <f t="shared" si="64"/>
        <v>5</v>
      </c>
      <c r="G386" s="1">
        <f t="shared" si="64"/>
        <v>4</v>
      </c>
      <c r="H386" t="str">
        <f>INDEX([1]Sheet1!$C$3:$O$15, MATCH(E386, [1]Sheet1!$B$3:$B$15, 0), MATCH(F386,[1]Sheet1!$C$2:$O$2,0))</f>
        <v>0.23, 0.30</v>
      </c>
      <c r="I386" t="str">
        <f>INDEX([2]Sheet1!$C$3:$O$15, MATCH(E386, [2]Sheet1!$C$2:$O$2,0), MATCH(F386, [2]Sheet1!$B$3:$B$15,0))</f>
        <v>0.86, 0.93</v>
      </c>
      <c r="J386" t="str">
        <f t="shared" si="65"/>
        <v>0.23</v>
      </c>
      <c r="K386" t="str">
        <f t="shared" si="66"/>
        <v>0.30</v>
      </c>
      <c r="L386" t="str">
        <f t="shared" si="67"/>
        <v>0.86</v>
      </c>
      <c r="M386" t="str">
        <f t="shared" si="68"/>
        <v>0.93</v>
      </c>
      <c r="N386">
        <f>(15^(1-P386)-0.5^(1-P386))/(10^(1-P386)-2^(1-P386))</f>
        <v>1.7827965770637564</v>
      </c>
      <c r="O386">
        <f>(15^(1-P386)-2^(1-P386))/(10^(1-P386)-2^(1-P386))</f>
        <v>1.5005381989108644</v>
      </c>
      <c r="P386" s="4">
        <f t="shared" si="69"/>
        <v>0.26500000000000001</v>
      </c>
      <c r="Q386" s="4">
        <f t="shared" si="70"/>
        <v>0.89500000000000002</v>
      </c>
      <c r="R386" s="4">
        <f t="shared" si="71"/>
        <v>1.6416673879873103</v>
      </c>
      <c r="S386" t="s">
        <v>44</v>
      </c>
      <c r="T386" t="s">
        <v>18</v>
      </c>
      <c r="U386" t="s">
        <v>33</v>
      </c>
      <c r="V386" t="s">
        <v>28</v>
      </c>
      <c r="W386" t="s">
        <v>21</v>
      </c>
      <c r="X386" t="s">
        <v>70</v>
      </c>
    </row>
    <row r="387" spans="1:24" x14ac:dyDescent="0.25">
      <c r="A387">
        <v>86</v>
      </c>
      <c r="B387" s="2">
        <v>7</v>
      </c>
      <c r="C387" s="2">
        <v>6</v>
      </c>
      <c r="D387" s="2">
        <v>3</v>
      </c>
      <c r="E387" s="1">
        <f t="shared" si="64"/>
        <v>8</v>
      </c>
      <c r="F387" s="1">
        <f t="shared" si="64"/>
        <v>7</v>
      </c>
      <c r="G387" s="1">
        <f t="shared" si="64"/>
        <v>4</v>
      </c>
      <c r="H387" t="str">
        <f>INDEX([1]Sheet1!$C$3:$O$15, MATCH(E387, [1]Sheet1!$B$3:$B$15, 0), MATCH(F387,[1]Sheet1!$C$2:$O$2,0))</f>
        <v>0.25, 0.36</v>
      </c>
      <c r="I387" t="str">
        <f>INDEX([2]Sheet1!$C$3:$O$15, MATCH(E387, [2]Sheet1!$C$2:$O$2,0), MATCH(F387, [2]Sheet1!$B$3:$B$15,0))</f>
        <v>0.71, 0.82</v>
      </c>
      <c r="J387" t="str">
        <f t="shared" si="65"/>
        <v>0.25</v>
      </c>
      <c r="K387" t="str">
        <f t="shared" si="66"/>
        <v>0.36</v>
      </c>
      <c r="L387" t="str">
        <f t="shared" si="67"/>
        <v>0.71</v>
      </c>
      <c r="M387" t="str">
        <f t="shared" si="68"/>
        <v>0.82</v>
      </c>
      <c r="N387">
        <f>(15^(1-P387)-0.5^(1-P387))/(10^(1-P387)-2^(1-P387))</f>
        <v>1.7836394157458582</v>
      </c>
      <c r="O387">
        <f>(15^(1-P387)-2^(1-P387))/(10^(1-P387)-2^(1-P387))</f>
        <v>1.4834925547676123</v>
      </c>
      <c r="P387" s="4">
        <f t="shared" si="69"/>
        <v>0.30499999999999999</v>
      </c>
      <c r="Q387" s="4">
        <f t="shared" si="70"/>
        <v>0.7649999999999999</v>
      </c>
      <c r="R387" s="4">
        <f t="shared" si="71"/>
        <v>1.6335659852567352</v>
      </c>
      <c r="S387" t="s">
        <v>38</v>
      </c>
      <c r="T387" t="s">
        <v>25</v>
      </c>
      <c r="U387" t="s">
        <v>33</v>
      </c>
      <c r="V387" t="s">
        <v>20</v>
      </c>
      <c r="W387" t="s">
        <v>23</v>
      </c>
      <c r="X387" t="s">
        <v>70</v>
      </c>
    </row>
    <row r="388" spans="1:24" x14ac:dyDescent="0.25">
      <c r="A388">
        <v>87</v>
      </c>
      <c r="B388" s="2">
        <v>7</v>
      </c>
      <c r="C388" s="2">
        <v>3</v>
      </c>
      <c r="D388" s="2">
        <v>1</v>
      </c>
      <c r="E388" s="1">
        <f t="shared" si="64"/>
        <v>8</v>
      </c>
      <c r="F388" s="1">
        <f t="shared" si="64"/>
        <v>4</v>
      </c>
      <c r="G388" s="1">
        <f t="shared" si="64"/>
        <v>2</v>
      </c>
      <c r="H388" t="str">
        <f>INDEX([1]Sheet1!$C$3:$O$15, MATCH(E388, [1]Sheet1!$B$3:$B$15, 0), MATCH(F388,[1]Sheet1!$C$2:$O$2,0))</f>
        <v>0.12, 0.22</v>
      </c>
      <c r="I388" t="str">
        <f>INDEX([2]Sheet1!$C$3:$O$15, MATCH(E388, [2]Sheet1!$C$2:$O$2,0), MATCH(F388, [2]Sheet1!$B$3:$B$15,0))</f>
        <v>0.84, 0.94</v>
      </c>
      <c r="J388" t="str">
        <f t="shared" si="65"/>
        <v>0.12</v>
      </c>
      <c r="K388" t="str">
        <f t="shared" si="66"/>
        <v>0.22</v>
      </c>
      <c r="L388" t="str">
        <f t="shared" si="67"/>
        <v>0.84</v>
      </c>
      <c r="M388" t="str">
        <f t="shared" si="68"/>
        <v>0.94</v>
      </c>
      <c r="N388">
        <f>(15^(1-P388)-2^(1-P388))/(10^(1-P388)-2^(1-P388))</f>
        <v>1.5428170679014381</v>
      </c>
      <c r="O388">
        <f>(15^(1-P388)-12^(1-P388))/(10^(1-P388)-2^(1-P388))</f>
        <v>0.32115715120300509</v>
      </c>
      <c r="P388" s="4">
        <f t="shared" si="69"/>
        <v>0.16999999999999998</v>
      </c>
      <c r="Q388" s="4">
        <f t="shared" si="70"/>
        <v>0.8899999999999999</v>
      </c>
      <c r="R388" s="4">
        <f t="shared" si="71"/>
        <v>0.93198710955222164</v>
      </c>
      <c r="S388" t="s">
        <v>35</v>
      </c>
      <c r="T388" t="s">
        <v>18</v>
      </c>
      <c r="U388" t="s">
        <v>36</v>
      </c>
      <c r="V388" t="s">
        <v>34</v>
      </c>
      <c r="W388" t="s">
        <v>21</v>
      </c>
      <c r="X388" t="s">
        <v>70</v>
      </c>
    </row>
    <row r="389" spans="1:24" x14ac:dyDescent="0.25">
      <c r="A389">
        <v>88</v>
      </c>
      <c r="B389" s="2">
        <v>7</v>
      </c>
      <c r="C389" s="2">
        <v>4</v>
      </c>
      <c r="D389" s="2">
        <v>3</v>
      </c>
      <c r="E389" s="1">
        <f t="shared" si="64"/>
        <v>8</v>
      </c>
      <c r="F389" s="1">
        <f t="shared" si="64"/>
        <v>5</v>
      </c>
      <c r="G389" s="1">
        <f t="shared" si="64"/>
        <v>4</v>
      </c>
      <c r="H389" t="str">
        <f>INDEX([1]Sheet1!$C$3:$O$15, MATCH(E389, [1]Sheet1!$B$3:$B$15, 0), MATCH(F389,[1]Sheet1!$C$2:$O$2,0))</f>
        <v>0.17, 0.26</v>
      </c>
      <c r="I389" t="str">
        <f>INDEX([2]Sheet1!$C$3:$O$15, MATCH(E389, [2]Sheet1!$C$2:$O$2,0), MATCH(F389, [2]Sheet1!$B$3:$B$15,0))</f>
        <v>0.80, 0.89</v>
      </c>
      <c r="J389" t="str">
        <f t="shared" si="65"/>
        <v>0.17</v>
      </c>
      <c r="K389" t="str">
        <f t="shared" si="66"/>
        <v>0.26</v>
      </c>
      <c r="L389" t="str">
        <f t="shared" si="67"/>
        <v>0.80</v>
      </c>
      <c r="M389" t="str">
        <f t="shared" si="68"/>
        <v>0.89</v>
      </c>
      <c r="N389">
        <f>(15^(1-P389)-0.5^(1-P389))/(10^(1-P389)-2^(1-P389))</f>
        <v>1.7838324927020326</v>
      </c>
      <c r="O389">
        <f>(15^(1-P389)-2^(1-P389))/(10^(1-P389)-2^(1-P389))</f>
        <v>1.5224720041213451</v>
      </c>
      <c r="P389" s="4">
        <f t="shared" si="69"/>
        <v>0.21500000000000002</v>
      </c>
      <c r="Q389" s="4">
        <f t="shared" si="70"/>
        <v>0.84499999999999997</v>
      </c>
      <c r="R389" s="4">
        <f t="shared" si="71"/>
        <v>1.653152248411689</v>
      </c>
      <c r="S389" t="s">
        <v>37</v>
      </c>
      <c r="T389" t="s">
        <v>18</v>
      </c>
      <c r="U389" t="s">
        <v>41</v>
      </c>
      <c r="V389" t="s">
        <v>34</v>
      </c>
      <c r="W389" t="s">
        <v>21</v>
      </c>
      <c r="X389" t="s">
        <v>70</v>
      </c>
    </row>
    <row r="390" spans="1:24" x14ac:dyDescent="0.25">
      <c r="A390">
        <v>89</v>
      </c>
      <c r="B390" s="2">
        <v>7</v>
      </c>
      <c r="C390" s="2">
        <v>3</v>
      </c>
      <c r="D390" s="2">
        <v>1</v>
      </c>
      <c r="E390" s="1">
        <f t="shared" si="64"/>
        <v>8</v>
      </c>
      <c r="F390" s="1">
        <f t="shared" si="64"/>
        <v>4</v>
      </c>
      <c r="G390" s="1">
        <f t="shared" si="64"/>
        <v>2</v>
      </c>
      <c r="H390" t="str">
        <f>INDEX([1]Sheet1!$C$3:$O$15, MATCH(E390, [1]Sheet1!$B$3:$B$15, 0), MATCH(F390,[1]Sheet1!$C$2:$O$2,0))</f>
        <v>0.12, 0.22</v>
      </c>
      <c r="I390" t="str">
        <f>INDEX([2]Sheet1!$C$3:$O$15, MATCH(E390, [2]Sheet1!$C$2:$O$2,0), MATCH(F390, [2]Sheet1!$B$3:$B$15,0))</f>
        <v>0.84, 0.94</v>
      </c>
      <c r="J390" t="str">
        <f t="shared" si="65"/>
        <v>0.12</v>
      </c>
      <c r="K390" t="str">
        <f t="shared" si="66"/>
        <v>0.22</v>
      </c>
      <c r="L390" t="str">
        <f t="shared" si="67"/>
        <v>0.84</v>
      </c>
      <c r="M390" t="str">
        <f t="shared" si="68"/>
        <v>0.94</v>
      </c>
      <c r="N390">
        <f>(15^(1-P390)-2^(1-P390))/(10^(1-P390)-2^(1-P390))</f>
        <v>1.5428170679014381</v>
      </c>
      <c r="O390">
        <f>(15^(1-P390)-12^(1-P390))/(10^(1-P390)-2^(1-P390))</f>
        <v>0.32115715120300509</v>
      </c>
      <c r="P390" s="4">
        <f t="shared" si="69"/>
        <v>0.16999999999999998</v>
      </c>
      <c r="Q390" s="4">
        <f t="shared" si="70"/>
        <v>0.8899999999999999</v>
      </c>
      <c r="R390" s="4">
        <f t="shared" si="71"/>
        <v>0.93198710955222164</v>
      </c>
      <c r="S390" t="s">
        <v>37</v>
      </c>
      <c r="T390" t="s">
        <v>18</v>
      </c>
      <c r="U390" t="s">
        <v>41</v>
      </c>
      <c r="V390" t="s">
        <v>34</v>
      </c>
      <c r="W390" t="s">
        <v>21</v>
      </c>
      <c r="X390" t="s">
        <v>70</v>
      </c>
    </row>
    <row r="391" spans="1:24" x14ac:dyDescent="0.25">
      <c r="A391">
        <v>90</v>
      </c>
      <c r="B391" s="2">
        <v>8</v>
      </c>
      <c r="C391" s="2">
        <v>5</v>
      </c>
      <c r="D391" s="2">
        <v>3</v>
      </c>
      <c r="E391" s="1">
        <f t="shared" si="64"/>
        <v>9</v>
      </c>
      <c r="F391" s="1">
        <f t="shared" si="64"/>
        <v>6</v>
      </c>
      <c r="G391" s="1">
        <f t="shared" si="64"/>
        <v>4</v>
      </c>
      <c r="H391" t="str">
        <f>INDEX([1]Sheet1!$C$3:$O$15, MATCH(E391, [1]Sheet1!$B$3:$B$15, 0), MATCH(F391,[1]Sheet1!$C$2:$O$2,0))</f>
        <v>0.27, 0.34</v>
      </c>
      <c r="I391" t="str">
        <f>INDEX([2]Sheet1!$C$3:$O$15, MATCH(E391, [2]Sheet1!$C$2:$O$2,0), MATCH(F391, [2]Sheet1!$B$3:$B$15,0))</f>
        <v>0.82, 0.89</v>
      </c>
      <c r="J391" t="str">
        <f t="shared" si="65"/>
        <v>0.27</v>
      </c>
      <c r="K391" t="str">
        <f t="shared" si="66"/>
        <v>0.34</v>
      </c>
      <c r="L391" t="str">
        <f t="shared" si="67"/>
        <v>0.82</v>
      </c>
      <c r="M391" t="str">
        <f t="shared" si="68"/>
        <v>0.89</v>
      </c>
      <c r="N391">
        <f>(15^(1-P391)-0.5^(1-P391))/(10^(1-P391)-2^(1-P391))</f>
        <v>1.7836394157458579</v>
      </c>
      <c r="O391">
        <f>(15^(1-P391)-2^(1-P391))/(10^(1-P391)-2^(1-P391))</f>
        <v>1.4834925547676119</v>
      </c>
      <c r="P391" s="4">
        <f t="shared" si="69"/>
        <v>0.30500000000000005</v>
      </c>
      <c r="Q391" s="4">
        <f t="shared" si="70"/>
        <v>0.85499999999999998</v>
      </c>
      <c r="R391" s="4">
        <f t="shared" si="71"/>
        <v>1.6335659852567348</v>
      </c>
      <c r="S391" t="s">
        <v>40</v>
      </c>
      <c r="T391" t="s">
        <v>18</v>
      </c>
      <c r="U391" t="s">
        <v>41</v>
      </c>
      <c r="V391" t="s">
        <v>20</v>
      </c>
      <c r="W391" t="s">
        <v>21</v>
      </c>
      <c r="X391" t="s">
        <v>70</v>
      </c>
    </row>
    <row r="392" spans="1:24" x14ac:dyDescent="0.25">
      <c r="A392">
        <v>91</v>
      </c>
      <c r="B392" s="2">
        <v>7</v>
      </c>
      <c r="C392" s="2">
        <v>3</v>
      </c>
      <c r="D392" s="2">
        <v>1</v>
      </c>
      <c r="E392" s="1">
        <f t="shared" si="64"/>
        <v>8</v>
      </c>
      <c r="F392" s="1">
        <f t="shared" si="64"/>
        <v>4</v>
      </c>
      <c r="G392" s="1">
        <f t="shared" si="64"/>
        <v>2</v>
      </c>
      <c r="H392" t="str">
        <f>INDEX([1]Sheet1!$C$3:$O$15, MATCH(E392, [1]Sheet1!$B$3:$B$15, 0), MATCH(F392,[1]Sheet1!$C$2:$O$2,0))</f>
        <v>0.12, 0.22</v>
      </c>
      <c r="I392" t="str">
        <f>INDEX([2]Sheet1!$C$3:$O$15, MATCH(E392, [2]Sheet1!$C$2:$O$2,0), MATCH(F392, [2]Sheet1!$B$3:$B$15,0))</f>
        <v>0.84, 0.94</v>
      </c>
      <c r="J392" t="str">
        <f t="shared" si="65"/>
        <v>0.12</v>
      </c>
      <c r="K392" t="str">
        <f t="shared" si="66"/>
        <v>0.22</v>
      </c>
      <c r="L392" t="str">
        <f t="shared" si="67"/>
        <v>0.84</v>
      </c>
      <c r="M392" t="str">
        <f t="shared" si="68"/>
        <v>0.94</v>
      </c>
      <c r="N392">
        <f>(15^(1-P392)-2^(1-P392))/(10^(1-P392)-2^(1-P392))</f>
        <v>1.5428170679014381</v>
      </c>
      <c r="O392">
        <f>(15^(1-P392)-12^(1-P392))/(10^(1-P392)-2^(1-P392))</f>
        <v>0.32115715120300509</v>
      </c>
      <c r="P392" s="4">
        <f t="shared" si="69"/>
        <v>0.16999999999999998</v>
      </c>
      <c r="Q392" s="4">
        <f t="shared" si="70"/>
        <v>0.8899999999999999</v>
      </c>
      <c r="R392" s="4">
        <f t="shared" si="71"/>
        <v>0.93198710955222164</v>
      </c>
      <c r="S392" t="s">
        <v>35</v>
      </c>
      <c r="T392" t="s">
        <v>25</v>
      </c>
      <c r="U392" t="s">
        <v>41</v>
      </c>
      <c r="V392" t="s">
        <v>34</v>
      </c>
      <c r="W392" t="s">
        <v>21</v>
      </c>
      <c r="X392" t="s">
        <v>70</v>
      </c>
    </row>
    <row r="393" spans="1:24" x14ac:dyDescent="0.25">
      <c r="A393">
        <v>92</v>
      </c>
      <c r="B393" s="2">
        <v>7</v>
      </c>
      <c r="C393" s="2">
        <v>3</v>
      </c>
      <c r="D393" s="2">
        <v>3</v>
      </c>
      <c r="E393" s="1">
        <f t="shared" si="64"/>
        <v>8</v>
      </c>
      <c r="F393" s="1">
        <f t="shared" si="64"/>
        <v>4</v>
      </c>
      <c r="G393" s="1">
        <f t="shared" si="64"/>
        <v>4</v>
      </c>
      <c r="H393" t="str">
        <f>INDEX([1]Sheet1!$C$3:$O$15, MATCH(E393, [1]Sheet1!$B$3:$B$15, 0), MATCH(F393,[1]Sheet1!$C$2:$O$2,0))</f>
        <v>0.12, 0.22</v>
      </c>
      <c r="I393" t="str">
        <f>INDEX([2]Sheet1!$C$3:$O$15, MATCH(E393, [2]Sheet1!$C$2:$O$2,0), MATCH(F393, [2]Sheet1!$B$3:$B$15,0))</f>
        <v>0.84, 0.94</v>
      </c>
      <c r="J393" t="str">
        <f t="shared" si="65"/>
        <v>0.12</v>
      </c>
      <c r="K393" t="str">
        <f t="shared" si="66"/>
        <v>0.22</v>
      </c>
      <c r="L393" t="str">
        <f t="shared" si="67"/>
        <v>0.84</v>
      </c>
      <c r="M393" t="str">
        <f t="shared" si="68"/>
        <v>0.94</v>
      </c>
      <c r="N393">
        <f>(15^(1-P393)-0.5^(1-P393))/(10^(1-P393)-2^(1-P393))</f>
        <v>1.7866703509891912</v>
      </c>
      <c r="O393">
        <f>(15^(1-P393)-2^(1-P393))/(10^(1-P393)-2^(1-P393))</f>
        <v>1.5428170679014381</v>
      </c>
      <c r="P393" s="4">
        <f t="shared" si="69"/>
        <v>0.16999999999999998</v>
      </c>
      <c r="Q393" s="4">
        <f t="shared" si="70"/>
        <v>0.8899999999999999</v>
      </c>
      <c r="R393" s="4">
        <f t="shared" si="71"/>
        <v>1.6647437094453146</v>
      </c>
      <c r="S393" t="s">
        <v>38</v>
      </c>
      <c r="T393" t="s">
        <v>18</v>
      </c>
      <c r="U393" t="s">
        <v>36</v>
      </c>
      <c r="V393" t="s">
        <v>20</v>
      </c>
      <c r="W393" t="s">
        <v>21</v>
      </c>
      <c r="X393" t="s">
        <v>70</v>
      </c>
    </row>
    <row r="394" spans="1:24" x14ac:dyDescent="0.25">
      <c r="A394">
        <v>93</v>
      </c>
      <c r="B394" s="2">
        <v>7</v>
      </c>
      <c r="C394" s="2">
        <v>4</v>
      </c>
      <c r="D394" s="2">
        <v>3</v>
      </c>
      <c r="E394" s="1">
        <f t="shared" si="64"/>
        <v>8</v>
      </c>
      <c r="F394" s="1">
        <f t="shared" si="64"/>
        <v>5</v>
      </c>
      <c r="G394" s="1">
        <f t="shared" si="64"/>
        <v>4</v>
      </c>
      <c r="H394" t="str">
        <f>INDEX([1]Sheet1!$C$3:$O$15, MATCH(E394, [1]Sheet1!$B$3:$B$15, 0), MATCH(F394,[1]Sheet1!$C$2:$O$2,0))</f>
        <v>0.17, 0.26</v>
      </c>
      <c r="I394" t="str">
        <f>INDEX([2]Sheet1!$C$3:$O$15, MATCH(E394, [2]Sheet1!$C$2:$O$2,0), MATCH(F394, [2]Sheet1!$B$3:$B$15,0))</f>
        <v>0.80, 0.89</v>
      </c>
      <c r="J394" t="str">
        <f t="shared" si="65"/>
        <v>0.17</v>
      </c>
      <c r="K394" t="str">
        <f t="shared" si="66"/>
        <v>0.26</v>
      </c>
      <c r="L394" t="str">
        <f t="shared" si="67"/>
        <v>0.80</v>
      </c>
      <c r="M394" t="str">
        <f t="shared" si="68"/>
        <v>0.89</v>
      </c>
      <c r="N394">
        <f>(15^(1-P394)-0.5^(1-P394))/(10^(1-P394)-2^(1-P394))</f>
        <v>1.7838324927020326</v>
      </c>
      <c r="O394">
        <f>(15^(1-P394)-2^(1-P394))/(10^(1-P394)-2^(1-P394))</f>
        <v>1.5224720041213451</v>
      </c>
      <c r="P394" s="4">
        <f t="shared" si="69"/>
        <v>0.21500000000000002</v>
      </c>
      <c r="Q394" s="4">
        <f t="shared" si="70"/>
        <v>0.84499999999999997</v>
      </c>
      <c r="R394" s="4">
        <f t="shared" si="71"/>
        <v>1.653152248411689</v>
      </c>
      <c r="S394" t="s">
        <v>44</v>
      </c>
      <c r="T394" t="s">
        <v>25</v>
      </c>
      <c r="U394" t="s">
        <v>33</v>
      </c>
      <c r="V394" t="s">
        <v>20</v>
      </c>
      <c r="W394" t="s">
        <v>21</v>
      </c>
      <c r="X394" t="s">
        <v>70</v>
      </c>
    </row>
    <row r="395" spans="1:24" x14ac:dyDescent="0.25">
      <c r="A395">
        <v>94</v>
      </c>
      <c r="B395" s="2">
        <v>7</v>
      </c>
      <c r="C395" s="2">
        <v>13</v>
      </c>
      <c r="D395" s="2">
        <v>3</v>
      </c>
      <c r="E395" s="1">
        <f t="shared" si="64"/>
        <v>8</v>
      </c>
      <c r="F395" s="1">
        <f t="shared" si="64"/>
        <v>14</v>
      </c>
      <c r="G395" s="1">
        <f t="shared" si="64"/>
        <v>4</v>
      </c>
      <c r="H395" t="str">
        <f>INDEX([1]Sheet1!$C$3:$O$15, MATCH(E395, [1]Sheet1!$B$3:$B$15, 0), MATCH(F395,[1]Sheet1!$C$2:$O$2,0))</f>
        <v>0.61, 0.69</v>
      </c>
      <c r="I395" t="str">
        <f>INDEX([2]Sheet1!$C$3:$O$15, MATCH(E395, [2]Sheet1!$C$2:$O$2,0), MATCH(F395, [2]Sheet1!$B$3:$B$15,0))</f>
        <v>0.34, 0.44</v>
      </c>
      <c r="J395" t="str">
        <f t="shared" si="65"/>
        <v>0.61</v>
      </c>
      <c r="K395" t="str">
        <f t="shared" si="66"/>
        <v>0.69</v>
      </c>
      <c r="L395" t="str">
        <f t="shared" si="67"/>
        <v>0.34</v>
      </c>
      <c r="M395" t="str">
        <f t="shared" si="68"/>
        <v>0.44</v>
      </c>
      <c r="N395">
        <f>(15^(1-P395)-0.5^(1-P395))/(10^(1-P395)-2^(1-P395))</f>
        <v>1.8622299549976085</v>
      </c>
      <c r="O395">
        <f>(15^(1-P395)-2^(1-P395))/(10^(1-P395)-2^(1-P395))</f>
        <v>1.3540401632504409</v>
      </c>
      <c r="P395" s="4">
        <f t="shared" si="69"/>
        <v>0.64999999999999991</v>
      </c>
      <c r="Q395" s="4">
        <f t="shared" si="70"/>
        <v>0.39</v>
      </c>
      <c r="R395" s="4">
        <f t="shared" si="71"/>
        <v>1.6081350591240247</v>
      </c>
      <c r="S395" t="s">
        <v>40</v>
      </c>
      <c r="T395" t="s">
        <v>25</v>
      </c>
      <c r="U395" t="s">
        <v>36</v>
      </c>
      <c r="V395" t="s">
        <v>20</v>
      </c>
      <c r="W395" t="s">
        <v>23</v>
      </c>
      <c r="X395" t="s">
        <v>70</v>
      </c>
    </row>
    <row r="396" spans="1:24" x14ac:dyDescent="0.25">
      <c r="A396">
        <v>95</v>
      </c>
      <c r="B396" s="2">
        <v>7</v>
      </c>
      <c r="C396" s="2">
        <v>4</v>
      </c>
      <c r="D396" s="2">
        <v>3</v>
      </c>
      <c r="E396" s="1">
        <f t="shared" si="64"/>
        <v>8</v>
      </c>
      <c r="F396" s="1">
        <f t="shared" si="64"/>
        <v>5</v>
      </c>
      <c r="G396" s="1">
        <f t="shared" si="64"/>
        <v>4</v>
      </c>
      <c r="H396" t="str">
        <f>INDEX([1]Sheet1!$C$3:$O$15, MATCH(E396, [1]Sheet1!$B$3:$B$15, 0), MATCH(F396,[1]Sheet1!$C$2:$O$2,0))</f>
        <v>0.17, 0.26</v>
      </c>
      <c r="I396" t="str">
        <f>INDEX([2]Sheet1!$C$3:$O$15, MATCH(E396, [2]Sheet1!$C$2:$O$2,0), MATCH(F396, [2]Sheet1!$B$3:$B$15,0))</f>
        <v>0.80, 0.89</v>
      </c>
      <c r="J396" t="str">
        <f t="shared" si="65"/>
        <v>0.17</v>
      </c>
      <c r="K396" t="str">
        <f t="shared" si="66"/>
        <v>0.26</v>
      </c>
      <c r="L396" t="str">
        <f t="shared" si="67"/>
        <v>0.80</v>
      </c>
      <c r="M396" t="str">
        <f t="shared" si="68"/>
        <v>0.89</v>
      </c>
      <c r="N396">
        <f>(15^(1-P396)-0.5^(1-P396))/(10^(1-P396)-2^(1-P396))</f>
        <v>1.7838324927020326</v>
      </c>
      <c r="O396">
        <f>(15^(1-P396)-2^(1-P396))/(10^(1-P396)-2^(1-P396))</f>
        <v>1.5224720041213451</v>
      </c>
      <c r="P396" s="4">
        <f t="shared" si="69"/>
        <v>0.21500000000000002</v>
      </c>
      <c r="Q396" s="4">
        <f t="shared" si="70"/>
        <v>0.84499999999999997</v>
      </c>
      <c r="R396" s="4">
        <f t="shared" si="71"/>
        <v>1.653152248411689</v>
      </c>
      <c r="S396" t="s">
        <v>44</v>
      </c>
      <c r="T396" t="s">
        <v>25</v>
      </c>
      <c r="U396" t="s">
        <v>41</v>
      </c>
      <c r="V396" t="s">
        <v>20</v>
      </c>
      <c r="W396" t="s">
        <v>23</v>
      </c>
      <c r="X396" t="s">
        <v>70</v>
      </c>
    </row>
    <row r="397" spans="1:24" x14ac:dyDescent="0.25">
      <c r="A397">
        <v>96</v>
      </c>
      <c r="B397" s="2">
        <v>7</v>
      </c>
      <c r="C397" s="2">
        <v>5</v>
      </c>
      <c r="D397" s="2">
        <v>3</v>
      </c>
      <c r="E397" s="1">
        <f t="shared" si="64"/>
        <v>8</v>
      </c>
      <c r="F397" s="1">
        <f t="shared" si="64"/>
        <v>6</v>
      </c>
      <c r="G397" s="1">
        <f t="shared" si="64"/>
        <v>4</v>
      </c>
      <c r="H397" t="str">
        <f>INDEX([1]Sheet1!$C$3:$O$15, MATCH(E397, [1]Sheet1!$B$3:$B$15, 0), MATCH(F397,[1]Sheet1!$C$2:$O$2,0))</f>
        <v>0.22, 0.30</v>
      </c>
      <c r="I397" t="str">
        <f>INDEX([2]Sheet1!$C$3:$O$15, MATCH(E397, [2]Sheet1!$C$2:$O$2,0), MATCH(F397, [2]Sheet1!$B$3:$B$15,0))</f>
        <v>0.77, 0.85</v>
      </c>
      <c r="J397" t="str">
        <f t="shared" si="65"/>
        <v>0.22</v>
      </c>
      <c r="K397" t="str">
        <f t="shared" si="66"/>
        <v>0.30</v>
      </c>
      <c r="L397" t="str">
        <f t="shared" si="67"/>
        <v>0.77</v>
      </c>
      <c r="M397" t="str">
        <f t="shared" si="68"/>
        <v>0.85</v>
      </c>
      <c r="N397">
        <f>(15^(1-P397)-0.5^(1-P397))/(10^(1-P397)-2^(1-P397))</f>
        <v>1.7827971391785058</v>
      </c>
      <c r="O397">
        <f>(15^(1-P397)-2^(1-P397))/(10^(1-P397)-2^(1-P397))</f>
        <v>1.5027000798266845</v>
      </c>
      <c r="P397" s="4">
        <f t="shared" si="69"/>
        <v>0.26</v>
      </c>
      <c r="Q397" s="4">
        <f t="shared" si="70"/>
        <v>0.81</v>
      </c>
      <c r="R397" s="4">
        <f t="shared" si="71"/>
        <v>1.6427486095025952</v>
      </c>
      <c r="S397" t="s">
        <v>44</v>
      </c>
      <c r="T397" t="s">
        <v>25</v>
      </c>
      <c r="U397" t="s">
        <v>39</v>
      </c>
      <c r="V397" t="s">
        <v>20</v>
      </c>
      <c r="W397" t="s">
        <v>21</v>
      </c>
      <c r="X397" t="s">
        <v>70</v>
      </c>
    </row>
    <row r="398" spans="1:24" x14ac:dyDescent="0.25">
      <c r="A398">
        <v>97</v>
      </c>
      <c r="B398" s="2">
        <v>7</v>
      </c>
      <c r="C398" s="2">
        <v>3</v>
      </c>
      <c r="D398" s="2">
        <v>1</v>
      </c>
      <c r="E398" s="1">
        <f t="shared" si="64"/>
        <v>8</v>
      </c>
      <c r="F398" s="1">
        <f t="shared" si="64"/>
        <v>4</v>
      </c>
      <c r="G398" s="1">
        <f t="shared" si="64"/>
        <v>2</v>
      </c>
      <c r="H398" t="str">
        <f>INDEX([1]Sheet1!$C$3:$O$15, MATCH(E398, [1]Sheet1!$B$3:$B$15, 0), MATCH(F398,[1]Sheet1!$C$2:$O$2,0))</f>
        <v>0.12, 0.22</v>
      </c>
      <c r="I398" t="str">
        <f>INDEX([2]Sheet1!$C$3:$O$15, MATCH(E398, [2]Sheet1!$C$2:$O$2,0), MATCH(F398, [2]Sheet1!$B$3:$B$15,0))</f>
        <v>0.84, 0.94</v>
      </c>
      <c r="J398" t="str">
        <f t="shared" si="65"/>
        <v>0.12</v>
      </c>
      <c r="K398" t="str">
        <f t="shared" si="66"/>
        <v>0.22</v>
      </c>
      <c r="L398" t="str">
        <f t="shared" si="67"/>
        <v>0.84</v>
      </c>
      <c r="M398" t="str">
        <f t="shared" si="68"/>
        <v>0.94</v>
      </c>
      <c r="N398">
        <f>(15^(1-P398)-2^(1-P398))/(10^(1-P398)-2^(1-P398))</f>
        <v>1.5428170679014381</v>
      </c>
      <c r="O398">
        <f>(15^(1-P398)-12^(1-P398))/(10^(1-P398)-2^(1-P398))</f>
        <v>0.32115715120300509</v>
      </c>
      <c r="P398" s="4">
        <f t="shared" si="69"/>
        <v>0.16999999999999998</v>
      </c>
      <c r="Q398" s="4">
        <f t="shared" si="70"/>
        <v>0.8899999999999999</v>
      </c>
      <c r="R398" s="4">
        <f t="shared" si="71"/>
        <v>0.93198710955222164</v>
      </c>
      <c r="S398" t="s">
        <v>35</v>
      </c>
      <c r="T398" t="s">
        <v>25</v>
      </c>
      <c r="U398" t="s">
        <v>41</v>
      </c>
      <c r="V398" t="s">
        <v>20</v>
      </c>
      <c r="W398" t="s">
        <v>21</v>
      </c>
      <c r="X398" t="s">
        <v>70</v>
      </c>
    </row>
    <row r="399" spans="1:24" x14ac:dyDescent="0.25">
      <c r="A399">
        <v>98</v>
      </c>
      <c r="B399" s="2">
        <v>7</v>
      </c>
      <c r="C399" s="2">
        <v>3</v>
      </c>
      <c r="D399" s="2">
        <v>1</v>
      </c>
      <c r="E399" s="1">
        <f t="shared" si="64"/>
        <v>8</v>
      </c>
      <c r="F399" s="1">
        <f t="shared" si="64"/>
        <v>4</v>
      </c>
      <c r="G399" s="1">
        <f t="shared" si="64"/>
        <v>2</v>
      </c>
      <c r="H399" t="str">
        <f>INDEX([1]Sheet1!$C$3:$O$15, MATCH(E399, [1]Sheet1!$B$3:$B$15, 0), MATCH(F399,[1]Sheet1!$C$2:$O$2,0))</f>
        <v>0.12, 0.22</v>
      </c>
      <c r="I399" t="str">
        <f>INDEX([2]Sheet1!$C$3:$O$15, MATCH(E399, [2]Sheet1!$C$2:$O$2,0), MATCH(F399, [2]Sheet1!$B$3:$B$15,0))</f>
        <v>0.84, 0.94</v>
      </c>
      <c r="J399" t="str">
        <f t="shared" si="65"/>
        <v>0.12</v>
      </c>
      <c r="K399" t="str">
        <f t="shared" si="66"/>
        <v>0.22</v>
      </c>
      <c r="L399" t="str">
        <f t="shared" si="67"/>
        <v>0.84</v>
      </c>
      <c r="M399" t="str">
        <f t="shared" si="68"/>
        <v>0.94</v>
      </c>
      <c r="N399">
        <f>(15^(1-P399)-2^(1-P399))/(10^(1-P399)-2^(1-P399))</f>
        <v>1.5428170679014381</v>
      </c>
      <c r="O399">
        <f>(15^(1-P399)-12^(1-P399))/(10^(1-P399)-2^(1-P399))</f>
        <v>0.32115715120300509</v>
      </c>
      <c r="P399" s="4">
        <f t="shared" si="69"/>
        <v>0.16999999999999998</v>
      </c>
      <c r="Q399" s="4">
        <f t="shared" si="70"/>
        <v>0.8899999999999999</v>
      </c>
      <c r="R399" s="4">
        <f t="shared" si="71"/>
        <v>0.93198710955222164</v>
      </c>
      <c r="S399" t="s">
        <v>38</v>
      </c>
      <c r="T399" t="s">
        <v>18</v>
      </c>
      <c r="U399" t="s">
        <v>36</v>
      </c>
      <c r="V399" t="s">
        <v>20</v>
      </c>
      <c r="W399" t="s">
        <v>21</v>
      </c>
      <c r="X399" t="s">
        <v>70</v>
      </c>
    </row>
    <row r="400" spans="1:24" x14ac:dyDescent="0.25">
      <c r="A400">
        <v>99</v>
      </c>
      <c r="B400" s="2">
        <v>7</v>
      </c>
      <c r="C400" s="2">
        <v>3</v>
      </c>
      <c r="D400" s="2">
        <v>3</v>
      </c>
      <c r="E400" s="1">
        <f t="shared" si="64"/>
        <v>8</v>
      </c>
      <c r="F400" s="1">
        <f t="shared" si="64"/>
        <v>4</v>
      </c>
      <c r="G400" s="1">
        <f t="shared" si="64"/>
        <v>4</v>
      </c>
      <c r="H400" t="str">
        <f>INDEX([1]Sheet1!$C$3:$O$15, MATCH(E400, [1]Sheet1!$B$3:$B$15, 0), MATCH(F400,[1]Sheet1!$C$2:$O$2,0))</f>
        <v>0.12, 0.22</v>
      </c>
      <c r="I400" t="str">
        <f>INDEX([2]Sheet1!$C$3:$O$15, MATCH(E400, [2]Sheet1!$C$2:$O$2,0), MATCH(F400, [2]Sheet1!$B$3:$B$15,0))</f>
        <v>0.84, 0.94</v>
      </c>
      <c r="J400" t="str">
        <f t="shared" si="65"/>
        <v>0.12</v>
      </c>
      <c r="K400" t="str">
        <f t="shared" si="66"/>
        <v>0.22</v>
      </c>
      <c r="L400" t="str">
        <f t="shared" si="67"/>
        <v>0.84</v>
      </c>
      <c r="M400" t="str">
        <f t="shared" si="68"/>
        <v>0.94</v>
      </c>
      <c r="N400">
        <f>(15^(1-P400)-0.5^(1-P400))/(10^(1-P400)-2^(1-P400))</f>
        <v>1.7866703509891912</v>
      </c>
      <c r="O400">
        <f>(15^(1-P400)-2^(1-P400))/(10^(1-P400)-2^(1-P400))</f>
        <v>1.5428170679014381</v>
      </c>
      <c r="P400" s="4">
        <f t="shared" si="69"/>
        <v>0.16999999999999998</v>
      </c>
      <c r="Q400" s="4">
        <f t="shared" si="70"/>
        <v>0.8899999999999999</v>
      </c>
      <c r="R400" s="4">
        <f t="shared" si="71"/>
        <v>1.6647437094453146</v>
      </c>
      <c r="S400" t="s">
        <v>38</v>
      </c>
      <c r="T400" t="s">
        <v>18</v>
      </c>
      <c r="U400" t="s">
        <v>36</v>
      </c>
      <c r="V400" t="s">
        <v>20</v>
      </c>
      <c r="W400" t="s">
        <v>21</v>
      </c>
      <c r="X400" t="s">
        <v>70</v>
      </c>
    </row>
    <row r="401" spans="1:24" x14ac:dyDescent="0.25">
      <c r="A401">
        <v>100</v>
      </c>
      <c r="B401" s="2">
        <v>7</v>
      </c>
      <c r="C401" s="2">
        <v>3</v>
      </c>
      <c r="D401" s="2">
        <v>4</v>
      </c>
      <c r="E401" s="1">
        <f t="shared" si="64"/>
        <v>8</v>
      </c>
      <c r="F401" s="1">
        <f t="shared" si="64"/>
        <v>4</v>
      </c>
      <c r="G401" s="1">
        <f t="shared" si="64"/>
        <v>5</v>
      </c>
      <c r="H401" t="str">
        <f>INDEX([1]Sheet1!$C$3:$O$15, MATCH(E401, [1]Sheet1!$B$3:$B$15, 0), MATCH(F401,[1]Sheet1!$C$2:$O$2,0))</f>
        <v>0.12, 0.22</v>
      </c>
      <c r="I401" t="str">
        <f>INDEX([2]Sheet1!$C$3:$O$15, MATCH(E401, [2]Sheet1!$C$2:$O$2,0), MATCH(F401, [2]Sheet1!$B$3:$B$15,0))</f>
        <v>0.84, 0.94</v>
      </c>
      <c r="J401" t="str">
        <f t="shared" si="65"/>
        <v>0.12</v>
      </c>
      <c r="K401" t="str">
        <f t="shared" si="66"/>
        <v>0.22</v>
      </c>
      <c r="L401" t="str">
        <f t="shared" si="67"/>
        <v>0.84</v>
      </c>
      <c r="M401" t="str">
        <f t="shared" si="68"/>
        <v>0.94</v>
      </c>
      <c r="N401">
        <f>(15^(1-P401)-0.5^(1-P401))/(8^(1-P401)-4^(1-P401))</f>
        <v>3.6227151267643265</v>
      </c>
      <c r="O401">
        <f>(15^(1-P401)-0.5^(1-P401))/(8^(1-P401)-2^(1-P401))</f>
        <v>2.3184942902757055</v>
      </c>
      <c r="P401" s="4">
        <f t="shared" si="69"/>
        <v>0.16999999999999998</v>
      </c>
      <c r="Q401" s="4">
        <f t="shared" si="70"/>
        <v>0.8899999999999999</v>
      </c>
      <c r="R401" s="4">
        <f t="shared" si="71"/>
        <v>2.9706047085200158</v>
      </c>
      <c r="S401" t="s">
        <v>40</v>
      </c>
      <c r="T401" t="s">
        <v>18</v>
      </c>
      <c r="U401" t="s">
        <v>41</v>
      </c>
      <c r="V401" t="s">
        <v>20</v>
      </c>
      <c r="W401" t="s">
        <v>21</v>
      </c>
      <c r="X401" t="s">
        <v>70</v>
      </c>
    </row>
    <row r="402" spans="1:24" x14ac:dyDescent="0.25">
      <c r="A402">
        <v>101</v>
      </c>
      <c r="B402" s="2">
        <v>7</v>
      </c>
      <c r="C402" s="2">
        <v>4</v>
      </c>
      <c r="D402" s="2">
        <v>3</v>
      </c>
      <c r="E402" s="1">
        <f t="shared" si="64"/>
        <v>8</v>
      </c>
      <c r="F402" s="1">
        <f t="shared" si="64"/>
        <v>5</v>
      </c>
      <c r="G402" s="1">
        <f t="shared" si="64"/>
        <v>4</v>
      </c>
      <c r="H402" t="str">
        <f>INDEX([1]Sheet1!$C$3:$O$15, MATCH(E402, [1]Sheet1!$B$3:$B$15, 0), MATCH(F402,[1]Sheet1!$C$2:$O$2,0))</f>
        <v>0.17, 0.26</v>
      </c>
      <c r="I402" t="str">
        <f>INDEX([2]Sheet1!$C$3:$O$15, MATCH(E402, [2]Sheet1!$C$2:$O$2,0), MATCH(F402, [2]Sheet1!$B$3:$B$15,0))</f>
        <v>0.80, 0.89</v>
      </c>
      <c r="J402" t="str">
        <f t="shared" si="65"/>
        <v>0.17</v>
      </c>
      <c r="K402" t="str">
        <f t="shared" si="66"/>
        <v>0.26</v>
      </c>
      <c r="L402" t="str">
        <f t="shared" si="67"/>
        <v>0.80</v>
      </c>
      <c r="M402" t="str">
        <f t="shared" si="68"/>
        <v>0.89</v>
      </c>
      <c r="N402">
        <f>(15^(1-P402)-0.5^(1-P402))/(10^(1-P402)-2^(1-P402))</f>
        <v>1.7838324927020326</v>
      </c>
      <c r="O402">
        <f>(15^(1-P402)-2^(1-P402))/(10^(1-P402)-2^(1-P402))</f>
        <v>1.5224720041213451</v>
      </c>
      <c r="P402" s="4">
        <f t="shared" si="69"/>
        <v>0.21500000000000002</v>
      </c>
      <c r="Q402" s="4">
        <f t="shared" si="70"/>
        <v>0.84499999999999997</v>
      </c>
      <c r="R402" s="4">
        <f t="shared" si="71"/>
        <v>1.653152248411689</v>
      </c>
      <c r="S402" t="s">
        <v>32</v>
      </c>
      <c r="T402" t="s">
        <v>18</v>
      </c>
      <c r="U402" t="s">
        <v>41</v>
      </c>
      <c r="V402" t="s">
        <v>20</v>
      </c>
      <c r="W402" t="s">
        <v>21</v>
      </c>
      <c r="X402" t="s">
        <v>70</v>
      </c>
    </row>
    <row r="403" spans="1:24" x14ac:dyDescent="0.25">
      <c r="A403">
        <v>102</v>
      </c>
      <c r="B403" s="2">
        <v>7</v>
      </c>
      <c r="C403" s="2">
        <v>4</v>
      </c>
      <c r="D403" s="2">
        <v>3</v>
      </c>
      <c r="E403" s="1">
        <f t="shared" si="64"/>
        <v>8</v>
      </c>
      <c r="F403" s="1">
        <f t="shared" si="64"/>
        <v>5</v>
      </c>
      <c r="G403" s="1">
        <f t="shared" si="64"/>
        <v>4</v>
      </c>
      <c r="H403" t="str">
        <f>INDEX([1]Sheet1!$C$3:$O$15, MATCH(E403, [1]Sheet1!$B$3:$B$15, 0), MATCH(F403,[1]Sheet1!$C$2:$O$2,0))</f>
        <v>0.17, 0.26</v>
      </c>
      <c r="I403" t="str">
        <f>INDEX([2]Sheet1!$C$3:$O$15, MATCH(E403, [2]Sheet1!$C$2:$O$2,0), MATCH(F403, [2]Sheet1!$B$3:$B$15,0))</f>
        <v>0.80, 0.89</v>
      </c>
      <c r="J403" t="str">
        <f t="shared" si="65"/>
        <v>0.17</v>
      </c>
      <c r="K403" t="str">
        <f t="shared" si="66"/>
        <v>0.26</v>
      </c>
      <c r="L403" t="str">
        <f t="shared" si="67"/>
        <v>0.80</v>
      </c>
      <c r="M403" t="str">
        <f t="shared" si="68"/>
        <v>0.89</v>
      </c>
      <c r="N403">
        <f>(15^(1-P403)-0.5^(1-P403))/(10^(1-P403)-2^(1-P403))</f>
        <v>1.7838324927020326</v>
      </c>
      <c r="O403">
        <f>(15^(1-P403)-2^(1-P403))/(10^(1-P403)-2^(1-P403))</f>
        <v>1.5224720041213451</v>
      </c>
      <c r="P403" s="4">
        <f t="shared" si="69"/>
        <v>0.21500000000000002</v>
      </c>
      <c r="Q403" s="4">
        <f t="shared" si="70"/>
        <v>0.84499999999999997</v>
      </c>
      <c r="R403" s="4">
        <f t="shared" si="71"/>
        <v>1.653152248411689</v>
      </c>
      <c r="S403" t="s">
        <v>44</v>
      </c>
      <c r="T403" t="s">
        <v>18</v>
      </c>
      <c r="U403" t="s">
        <v>39</v>
      </c>
      <c r="V403" t="s">
        <v>20</v>
      </c>
      <c r="W403" t="s">
        <v>21</v>
      </c>
      <c r="X403" t="s">
        <v>70</v>
      </c>
    </row>
    <row r="404" spans="1:24" x14ac:dyDescent="0.25">
      <c r="A404">
        <v>103</v>
      </c>
      <c r="B404" s="2">
        <v>7</v>
      </c>
      <c r="C404" s="2">
        <v>4</v>
      </c>
      <c r="D404" s="2">
        <v>3</v>
      </c>
      <c r="E404" s="1">
        <f t="shared" si="64"/>
        <v>8</v>
      </c>
      <c r="F404" s="1">
        <f t="shared" si="64"/>
        <v>5</v>
      </c>
      <c r="G404" s="1">
        <f t="shared" si="64"/>
        <v>4</v>
      </c>
      <c r="H404" t="str">
        <f>INDEX([1]Sheet1!$C$3:$O$15, MATCH(E404, [1]Sheet1!$B$3:$B$15, 0), MATCH(F404,[1]Sheet1!$C$2:$O$2,0))</f>
        <v>0.17, 0.26</v>
      </c>
      <c r="I404" t="str">
        <f>INDEX([2]Sheet1!$C$3:$O$15, MATCH(E404, [2]Sheet1!$C$2:$O$2,0), MATCH(F404, [2]Sheet1!$B$3:$B$15,0))</f>
        <v>0.80, 0.89</v>
      </c>
      <c r="J404" t="str">
        <f t="shared" si="65"/>
        <v>0.17</v>
      </c>
      <c r="K404" t="str">
        <f t="shared" si="66"/>
        <v>0.26</v>
      </c>
      <c r="L404" t="str">
        <f t="shared" si="67"/>
        <v>0.80</v>
      </c>
      <c r="M404" t="str">
        <f t="shared" si="68"/>
        <v>0.89</v>
      </c>
      <c r="N404">
        <f>(15^(1-P404)-0.5^(1-P404))/(10^(1-P404)-2^(1-P404))</f>
        <v>1.7838324927020326</v>
      </c>
      <c r="O404">
        <f>(15^(1-P404)-2^(1-P404))/(10^(1-P404)-2^(1-P404))</f>
        <v>1.5224720041213451</v>
      </c>
      <c r="P404" s="4">
        <f t="shared" si="69"/>
        <v>0.21500000000000002</v>
      </c>
      <c r="Q404" s="4">
        <f t="shared" si="70"/>
        <v>0.84499999999999997</v>
      </c>
      <c r="R404" s="4">
        <f t="shared" si="71"/>
        <v>1.653152248411689</v>
      </c>
      <c r="S404" t="s">
        <v>40</v>
      </c>
      <c r="T404" t="s">
        <v>25</v>
      </c>
      <c r="U404" t="s">
        <v>39</v>
      </c>
      <c r="V404" t="s">
        <v>20</v>
      </c>
      <c r="W404" t="s">
        <v>23</v>
      </c>
      <c r="X404" t="s">
        <v>70</v>
      </c>
    </row>
    <row r="405" spans="1:24" x14ac:dyDescent="0.25">
      <c r="A405">
        <v>104</v>
      </c>
      <c r="B405" s="2">
        <v>7</v>
      </c>
      <c r="C405" s="2">
        <v>5</v>
      </c>
      <c r="D405" s="2">
        <v>3</v>
      </c>
      <c r="E405" s="1">
        <f t="shared" si="64"/>
        <v>8</v>
      </c>
      <c r="F405" s="1">
        <f t="shared" si="64"/>
        <v>6</v>
      </c>
      <c r="G405" s="1">
        <f t="shared" si="64"/>
        <v>4</v>
      </c>
      <c r="H405" t="str">
        <f>INDEX([1]Sheet1!$C$3:$O$15, MATCH(E405, [1]Sheet1!$B$3:$B$15, 0), MATCH(F405,[1]Sheet1!$C$2:$O$2,0))</f>
        <v>0.22, 0.30</v>
      </c>
      <c r="I405" t="str">
        <f>INDEX([2]Sheet1!$C$3:$O$15, MATCH(E405, [2]Sheet1!$C$2:$O$2,0), MATCH(F405, [2]Sheet1!$B$3:$B$15,0))</f>
        <v>0.77, 0.85</v>
      </c>
      <c r="J405" t="str">
        <f t="shared" si="65"/>
        <v>0.22</v>
      </c>
      <c r="K405" t="str">
        <f t="shared" si="66"/>
        <v>0.30</v>
      </c>
      <c r="L405" t="str">
        <f t="shared" si="67"/>
        <v>0.77</v>
      </c>
      <c r="M405" t="str">
        <f t="shared" si="68"/>
        <v>0.85</v>
      </c>
      <c r="N405">
        <f>(15^(1-P405)-0.5^(1-P405))/(10^(1-P405)-2^(1-P405))</f>
        <v>1.7827971391785058</v>
      </c>
      <c r="O405">
        <f>(15^(1-P405)-2^(1-P405))/(10^(1-P405)-2^(1-P405))</f>
        <v>1.5027000798266845</v>
      </c>
      <c r="P405" s="4">
        <f t="shared" si="69"/>
        <v>0.26</v>
      </c>
      <c r="Q405" s="4">
        <f t="shared" si="70"/>
        <v>0.81</v>
      </c>
      <c r="R405" s="4">
        <f t="shared" si="71"/>
        <v>1.6427486095025952</v>
      </c>
      <c r="S405" t="s">
        <v>32</v>
      </c>
      <c r="T405" t="s">
        <v>18</v>
      </c>
      <c r="U405" t="s">
        <v>33</v>
      </c>
      <c r="V405" t="s">
        <v>20</v>
      </c>
      <c r="W405" t="s">
        <v>23</v>
      </c>
      <c r="X405" t="s">
        <v>70</v>
      </c>
    </row>
    <row r="406" spans="1:24" x14ac:dyDescent="0.25">
      <c r="A406">
        <v>105</v>
      </c>
      <c r="B406" s="2">
        <v>7</v>
      </c>
      <c r="C406" s="2">
        <v>4</v>
      </c>
      <c r="D406" s="2">
        <v>3</v>
      </c>
      <c r="E406" s="1">
        <f t="shared" si="64"/>
        <v>8</v>
      </c>
      <c r="F406" s="1">
        <f t="shared" si="64"/>
        <v>5</v>
      </c>
      <c r="G406" s="1">
        <f t="shared" si="64"/>
        <v>4</v>
      </c>
      <c r="H406" t="str">
        <f>INDEX([1]Sheet1!$C$3:$O$15, MATCH(E406, [1]Sheet1!$B$3:$B$15, 0), MATCH(F406,[1]Sheet1!$C$2:$O$2,0))</f>
        <v>0.17, 0.26</v>
      </c>
      <c r="I406" t="str">
        <f>INDEX([2]Sheet1!$C$3:$O$15, MATCH(E406, [2]Sheet1!$C$2:$O$2,0), MATCH(F406, [2]Sheet1!$B$3:$B$15,0))</f>
        <v>0.80, 0.89</v>
      </c>
      <c r="J406" t="str">
        <f t="shared" si="65"/>
        <v>0.17</v>
      </c>
      <c r="K406" t="str">
        <f t="shared" si="66"/>
        <v>0.26</v>
      </c>
      <c r="L406" t="str">
        <f t="shared" si="67"/>
        <v>0.80</v>
      </c>
      <c r="M406" t="str">
        <f t="shared" si="68"/>
        <v>0.89</v>
      </c>
      <c r="N406">
        <f>(15^(1-P406)-0.5^(1-P406))/(10^(1-P406)-2^(1-P406))</f>
        <v>1.7838324927020326</v>
      </c>
      <c r="O406">
        <f>(15^(1-P406)-2^(1-P406))/(10^(1-P406)-2^(1-P406))</f>
        <v>1.5224720041213451</v>
      </c>
      <c r="P406" s="4">
        <f t="shared" si="69"/>
        <v>0.21500000000000002</v>
      </c>
      <c r="Q406" s="4">
        <f t="shared" si="70"/>
        <v>0.84499999999999997</v>
      </c>
      <c r="R406" s="4">
        <f t="shared" si="71"/>
        <v>1.653152248411689</v>
      </c>
      <c r="S406" t="s">
        <v>40</v>
      </c>
      <c r="T406" t="s">
        <v>25</v>
      </c>
      <c r="U406" t="s">
        <v>36</v>
      </c>
      <c r="V406" t="s">
        <v>34</v>
      </c>
      <c r="W406" t="s">
        <v>21</v>
      </c>
      <c r="X406" t="s">
        <v>70</v>
      </c>
    </row>
    <row r="407" spans="1:24" x14ac:dyDescent="0.25">
      <c r="A407">
        <v>106</v>
      </c>
      <c r="B407" s="2">
        <v>6</v>
      </c>
      <c r="C407" s="2">
        <v>3</v>
      </c>
      <c r="D407" s="2">
        <v>1</v>
      </c>
      <c r="E407" s="1">
        <f t="shared" si="64"/>
        <v>7</v>
      </c>
      <c r="F407" s="1">
        <f t="shared" si="64"/>
        <v>4</v>
      </c>
      <c r="G407" s="1">
        <f t="shared" si="64"/>
        <v>2</v>
      </c>
      <c r="H407" t="str">
        <f>INDEX([1]Sheet1!$C$3:$O$15, MATCH(E407, [1]Sheet1!$B$3:$B$15, 0), MATCH(F407,[1]Sheet1!$C$2:$O$2,0))</f>
        <v>0.06, 0.16</v>
      </c>
      <c r="I407" t="str">
        <f>INDEX([2]Sheet1!$C$3:$O$15, MATCH(E407, [2]Sheet1!$C$2:$O$2,0), MATCH(F407, [2]Sheet1!$B$3:$B$15,0))</f>
        <v>0.78, 0.88</v>
      </c>
      <c r="J407" t="str">
        <f t="shared" si="65"/>
        <v>0.06</v>
      </c>
      <c r="K407" t="str">
        <f t="shared" si="66"/>
        <v>0.16</v>
      </c>
      <c r="L407" t="str">
        <f t="shared" si="67"/>
        <v>0.78</v>
      </c>
      <c r="M407" t="str">
        <f t="shared" si="68"/>
        <v>0.88</v>
      </c>
      <c r="N407">
        <f>(15^(1-P407)-2^(1-P407))/(10^(1-P407)-2^(1-P407))</f>
        <v>1.5708504372974055</v>
      </c>
      <c r="O407">
        <f>(15^(1-P407)-12^(1-P407))/(10^(1-P407)-2^(1-P407))</f>
        <v>0.33942858472368509</v>
      </c>
      <c r="P407" s="4">
        <f t="shared" si="69"/>
        <v>0.11</v>
      </c>
      <c r="Q407" s="4">
        <f t="shared" si="70"/>
        <v>0.83000000000000007</v>
      </c>
      <c r="R407" s="4">
        <f t="shared" si="71"/>
        <v>0.95513951101054528</v>
      </c>
      <c r="S407" t="s">
        <v>32</v>
      </c>
      <c r="T407" t="s">
        <v>18</v>
      </c>
      <c r="U407" t="s">
        <v>41</v>
      </c>
      <c r="V407" t="s">
        <v>20</v>
      </c>
      <c r="W407" t="s">
        <v>23</v>
      </c>
      <c r="X407" t="s">
        <v>70</v>
      </c>
    </row>
    <row r="408" spans="1:24" x14ac:dyDescent="0.25">
      <c r="A408">
        <v>107</v>
      </c>
      <c r="B408" s="2">
        <v>7</v>
      </c>
      <c r="C408" s="2">
        <v>4</v>
      </c>
      <c r="D408" s="2">
        <v>3</v>
      </c>
      <c r="E408" s="1">
        <f t="shared" si="64"/>
        <v>8</v>
      </c>
      <c r="F408" s="1">
        <f t="shared" si="64"/>
        <v>5</v>
      </c>
      <c r="G408" s="1">
        <f t="shared" si="64"/>
        <v>4</v>
      </c>
      <c r="H408" t="str">
        <f>INDEX([1]Sheet1!$C$3:$O$15, MATCH(E408, [1]Sheet1!$B$3:$B$15, 0), MATCH(F408,[1]Sheet1!$C$2:$O$2,0))</f>
        <v>0.17, 0.26</v>
      </c>
      <c r="I408" t="str">
        <f>INDEX([2]Sheet1!$C$3:$O$15, MATCH(E408, [2]Sheet1!$C$2:$O$2,0), MATCH(F408, [2]Sheet1!$B$3:$B$15,0))</f>
        <v>0.80, 0.89</v>
      </c>
      <c r="J408" t="str">
        <f t="shared" si="65"/>
        <v>0.17</v>
      </c>
      <c r="K408" t="str">
        <f t="shared" si="66"/>
        <v>0.26</v>
      </c>
      <c r="L408" t="str">
        <f t="shared" si="67"/>
        <v>0.80</v>
      </c>
      <c r="M408" t="str">
        <f t="shared" si="68"/>
        <v>0.89</v>
      </c>
      <c r="N408">
        <f>(15^(1-P408)-0.5^(1-P408))/(10^(1-P408)-2^(1-P408))</f>
        <v>1.7838324927020326</v>
      </c>
      <c r="O408">
        <f>(15^(1-P408)-2^(1-P408))/(10^(1-P408)-2^(1-P408))</f>
        <v>1.5224720041213451</v>
      </c>
      <c r="P408" s="4">
        <f t="shared" si="69"/>
        <v>0.21500000000000002</v>
      </c>
      <c r="Q408" s="4">
        <f t="shared" si="70"/>
        <v>0.84499999999999997</v>
      </c>
      <c r="R408" s="4">
        <f t="shared" si="71"/>
        <v>1.653152248411689</v>
      </c>
      <c r="S408" t="s">
        <v>38</v>
      </c>
      <c r="T408" t="s">
        <v>25</v>
      </c>
      <c r="U408" t="s">
        <v>33</v>
      </c>
      <c r="V408" t="s">
        <v>34</v>
      </c>
      <c r="W408" t="s">
        <v>21</v>
      </c>
      <c r="X408" t="s">
        <v>70</v>
      </c>
    </row>
    <row r="409" spans="1:24" x14ac:dyDescent="0.25">
      <c r="A409">
        <v>108</v>
      </c>
      <c r="B409" s="2">
        <v>6</v>
      </c>
      <c r="C409" s="2">
        <v>7</v>
      </c>
      <c r="D409" s="2">
        <v>1</v>
      </c>
      <c r="E409" s="1">
        <f t="shared" si="64"/>
        <v>7</v>
      </c>
      <c r="F409" s="1">
        <f t="shared" si="64"/>
        <v>8</v>
      </c>
      <c r="G409" s="1">
        <f t="shared" si="64"/>
        <v>2</v>
      </c>
      <c r="H409" t="str">
        <f>INDEX([1]Sheet1!$C$3:$O$15, MATCH(E409, [1]Sheet1!$B$3:$B$15, 0), MATCH(F409,[1]Sheet1!$C$2:$O$2,0))</f>
        <v>0.26, 0.36</v>
      </c>
      <c r="I409" t="str">
        <f>INDEX([2]Sheet1!$C$3:$O$15, MATCH(E409, [2]Sheet1!$C$2:$O$2,0), MATCH(F409, [2]Sheet1!$B$3:$B$15,0))</f>
        <v>0.60, 0.70</v>
      </c>
      <c r="J409" t="str">
        <f t="shared" si="65"/>
        <v>0.26</v>
      </c>
      <c r="K409" t="str">
        <f t="shared" si="66"/>
        <v>0.36</v>
      </c>
      <c r="L409" t="str">
        <f t="shared" si="67"/>
        <v>0.60</v>
      </c>
      <c r="M409" t="str">
        <f t="shared" si="68"/>
        <v>0.70</v>
      </c>
      <c r="N409">
        <f>(15^(1-P409)-2^(1-P409))/(10^(1-P409)-2^(1-P409))</f>
        <v>1.4813928442183284</v>
      </c>
      <c r="O409">
        <f>(15^(1-P409)-12^(1-P409))/(10^(1-P409)-2^(1-P409))</f>
        <v>0.28148902016317162</v>
      </c>
      <c r="P409" s="4">
        <f t="shared" si="69"/>
        <v>0.31</v>
      </c>
      <c r="Q409" s="4">
        <f t="shared" si="70"/>
        <v>0.64999999999999991</v>
      </c>
      <c r="R409" s="4">
        <f t="shared" si="71"/>
        <v>0.88144093219075004</v>
      </c>
      <c r="S409" t="s">
        <v>38</v>
      </c>
      <c r="T409" t="s">
        <v>18</v>
      </c>
      <c r="U409" t="s">
        <v>39</v>
      </c>
      <c r="V409" t="s">
        <v>20</v>
      </c>
      <c r="W409" t="s">
        <v>21</v>
      </c>
      <c r="X409" t="s">
        <v>70</v>
      </c>
    </row>
    <row r="410" spans="1:24" x14ac:dyDescent="0.25">
      <c r="A410">
        <v>109</v>
      </c>
      <c r="B410" s="2">
        <v>6</v>
      </c>
      <c r="C410" s="2">
        <v>5</v>
      </c>
      <c r="D410" s="2">
        <v>3</v>
      </c>
      <c r="E410" s="1">
        <f t="shared" si="64"/>
        <v>7</v>
      </c>
      <c r="F410" s="1">
        <f t="shared" si="64"/>
        <v>6</v>
      </c>
      <c r="G410" s="1">
        <f t="shared" si="64"/>
        <v>4</v>
      </c>
      <c r="H410" t="str">
        <f>INDEX([1]Sheet1!$C$3:$O$15, MATCH(E410, [1]Sheet1!$B$3:$B$15, 0), MATCH(F410,[1]Sheet1!$C$2:$O$2,0))</f>
        <v>0.16, 0.24</v>
      </c>
      <c r="I410" t="str">
        <f>INDEX([2]Sheet1!$C$3:$O$15, MATCH(E410, [2]Sheet1!$C$2:$O$2,0), MATCH(F410, [2]Sheet1!$B$3:$B$15,0))</f>
        <v>0.71, 0.80</v>
      </c>
      <c r="J410" t="str">
        <f t="shared" si="65"/>
        <v>0.16</v>
      </c>
      <c r="K410" t="str">
        <f t="shared" si="66"/>
        <v>0.24</v>
      </c>
      <c r="L410" t="str">
        <f t="shared" si="67"/>
        <v>0.71</v>
      </c>
      <c r="M410" t="str">
        <f t="shared" si="68"/>
        <v>0.80</v>
      </c>
      <c r="N410">
        <f>(15^(1-P410)-0.5^(1-P410))/(10^(1-P410)-2^(1-P410))</f>
        <v>1.7845817249007139</v>
      </c>
      <c r="O410">
        <f>(15^(1-P410)-2^(1-P410))/(10^(1-P410)-2^(1-P410))</f>
        <v>1.5291895789434931</v>
      </c>
      <c r="P410" s="4">
        <f t="shared" si="69"/>
        <v>0.2</v>
      </c>
      <c r="Q410" s="4">
        <f t="shared" si="70"/>
        <v>0.755</v>
      </c>
      <c r="R410" s="4">
        <f t="shared" si="71"/>
        <v>1.6568856519221034</v>
      </c>
      <c r="S410" t="s">
        <v>40</v>
      </c>
      <c r="T410" t="s">
        <v>25</v>
      </c>
      <c r="U410" t="s">
        <v>36</v>
      </c>
      <c r="V410" t="s">
        <v>20</v>
      </c>
      <c r="W410" t="s">
        <v>21</v>
      </c>
      <c r="X410" t="s">
        <v>70</v>
      </c>
    </row>
    <row r="411" spans="1:24" x14ac:dyDescent="0.25">
      <c r="A411">
        <v>110</v>
      </c>
      <c r="B411" s="2">
        <v>7</v>
      </c>
      <c r="C411" s="2">
        <v>4</v>
      </c>
      <c r="D411" s="2">
        <v>3</v>
      </c>
      <c r="E411" s="1">
        <f t="shared" si="64"/>
        <v>8</v>
      </c>
      <c r="F411" s="1">
        <f t="shared" si="64"/>
        <v>5</v>
      </c>
      <c r="G411" s="1">
        <f t="shared" si="64"/>
        <v>4</v>
      </c>
      <c r="H411" t="str">
        <f>INDEX([1]Sheet1!$C$3:$O$15, MATCH(E411, [1]Sheet1!$B$3:$B$15, 0), MATCH(F411,[1]Sheet1!$C$2:$O$2,0))</f>
        <v>0.17, 0.26</v>
      </c>
      <c r="I411" t="str">
        <f>INDEX([2]Sheet1!$C$3:$O$15, MATCH(E411, [2]Sheet1!$C$2:$O$2,0), MATCH(F411, [2]Sheet1!$B$3:$B$15,0))</f>
        <v>0.80, 0.89</v>
      </c>
      <c r="J411" t="str">
        <f t="shared" si="65"/>
        <v>0.17</v>
      </c>
      <c r="K411" t="str">
        <f t="shared" si="66"/>
        <v>0.26</v>
      </c>
      <c r="L411" t="str">
        <f t="shared" si="67"/>
        <v>0.80</v>
      </c>
      <c r="M411" t="str">
        <f t="shared" si="68"/>
        <v>0.89</v>
      </c>
      <c r="N411">
        <f>(15^(1-P411)-0.5^(1-P411))/(10^(1-P411)-2^(1-P411))</f>
        <v>1.7838324927020326</v>
      </c>
      <c r="O411">
        <f>(15^(1-P411)-2^(1-P411))/(10^(1-P411)-2^(1-P411))</f>
        <v>1.5224720041213451</v>
      </c>
      <c r="P411" s="4">
        <f t="shared" si="69"/>
        <v>0.21500000000000002</v>
      </c>
      <c r="Q411" s="4">
        <f t="shared" si="70"/>
        <v>0.84499999999999997</v>
      </c>
      <c r="R411" s="4">
        <f t="shared" si="71"/>
        <v>1.653152248411689</v>
      </c>
      <c r="S411" t="s">
        <v>38</v>
      </c>
      <c r="T411" t="s">
        <v>25</v>
      </c>
      <c r="U411" t="s">
        <v>33</v>
      </c>
      <c r="V411" t="s">
        <v>34</v>
      </c>
      <c r="W411" t="s">
        <v>21</v>
      </c>
      <c r="X411" t="s">
        <v>70</v>
      </c>
    </row>
    <row r="412" spans="1:24" x14ac:dyDescent="0.25">
      <c r="A412">
        <v>111</v>
      </c>
      <c r="B412" s="2">
        <v>7</v>
      </c>
      <c r="C412" s="2">
        <v>4</v>
      </c>
      <c r="D412" s="2">
        <v>1</v>
      </c>
      <c r="E412" s="1">
        <f t="shared" si="64"/>
        <v>8</v>
      </c>
      <c r="F412" s="1">
        <f t="shared" si="64"/>
        <v>5</v>
      </c>
      <c r="G412" s="1">
        <f t="shared" si="64"/>
        <v>2</v>
      </c>
      <c r="H412" t="str">
        <f>INDEX([1]Sheet1!$C$3:$O$15, MATCH(E412, [1]Sheet1!$B$3:$B$15, 0), MATCH(F412,[1]Sheet1!$C$2:$O$2,0))</f>
        <v>0.17, 0.26</v>
      </c>
      <c r="I412" t="str">
        <f>INDEX([2]Sheet1!$C$3:$O$15, MATCH(E412, [2]Sheet1!$C$2:$O$2,0), MATCH(F412, [2]Sheet1!$B$3:$B$15,0))</f>
        <v>0.80, 0.89</v>
      </c>
      <c r="J412" t="str">
        <f t="shared" si="65"/>
        <v>0.17</v>
      </c>
      <c r="K412" t="str">
        <f t="shared" si="66"/>
        <v>0.26</v>
      </c>
      <c r="L412" t="str">
        <f t="shared" si="67"/>
        <v>0.80</v>
      </c>
      <c r="M412" t="str">
        <f t="shared" si="68"/>
        <v>0.89</v>
      </c>
      <c r="N412">
        <f>(15^(1-P412)-2^(1-P412))/(10^(1-P412)-2^(1-P412))</f>
        <v>1.5224720041213451</v>
      </c>
      <c r="O412">
        <f>(15^(1-P412)-12^(1-P412))/(10^(1-P412)-2^(1-P412))</f>
        <v>0.30796114113426326</v>
      </c>
      <c r="P412" s="4">
        <f t="shared" si="69"/>
        <v>0.21500000000000002</v>
      </c>
      <c r="Q412" s="4">
        <f t="shared" si="70"/>
        <v>0.84499999999999997</v>
      </c>
      <c r="R412" s="4">
        <f t="shared" si="71"/>
        <v>0.9152165726278042</v>
      </c>
      <c r="S412" t="s">
        <v>35</v>
      </c>
      <c r="T412" t="s">
        <v>25</v>
      </c>
      <c r="U412" t="s">
        <v>33</v>
      </c>
      <c r="V412" t="s">
        <v>20</v>
      </c>
      <c r="W412" t="s">
        <v>21</v>
      </c>
      <c r="X412" t="s">
        <v>70</v>
      </c>
    </row>
    <row r="413" spans="1:24" x14ac:dyDescent="0.25">
      <c r="A413">
        <v>112</v>
      </c>
      <c r="B413" s="2">
        <v>7</v>
      </c>
      <c r="C413" s="2">
        <v>10</v>
      </c>
      <c r="D413" s="2">
        <v>3</v>
      </c>
      <c r="E413" s="1">
        <f t="shared" si="64"/>
        <v>8</v>
      </c>
      <c r="F413" s="1">
        <f t="shared" si="64"/>
        <v>11</v>
      </c>
      <c r="G413" s="1">
        <f t="shared" si="64"/>
        <v>4</v>
      </c>
      <c r="H413" t="str">
        <f>INDEX([1]Sheet1!$C$3:$O$15, MATCH(E413, [1]Sheet1!$B$3:$B$15, 0), MATCH(F413,[1]Sheet1!$C$2:$O$2,0))</f>
        <v>0.46, 0.55</v>
      </c>
      <c r="I413" t="str">
        <f>INDEX([2]Sheet1!$C$3:$O$15, MATCH(E413, [2]Sheet1!$C$2:$O$2,0), MATCH(F413, [2]Sheet1!$B$3:$B$15,0))</f>
        <v>0.51, 0.60</v>
      </c>
      <c r="J413" t="str">
        <f t="shared" si="65"/>
        <v>0.46</v>
      </c>
      <c r="K413" t="str">
        <f t="shared" si="66"/>
        <v>0.55</v>
      </c>
      <c r="L413" t="str">
        <f t="shared" si="67"/>
        <v>0.51</v>
      </c>
      <c r="M413" t="str">
        <f t="shared" si="68"/>
        <v>0.60</v>
      </c>
      <c r="N413">
        <f>(15^(1-P413)-0.5^(1-P413))/(10^(1-P413)-2^(1-P413))</f>
        <v>1.8123304674403691</v>
      </c>
      <c r="O413">
        <f>(15^(1-P413)-2^(1-P413))/(10^(1-P413)-2^(1-P413))</f>
        <v>1.4047256520878011</v>
      </c>
      <c r="P413" s="4">
        <f t="shared" si="69"/>
        <v>0.505</v>
      </c>
      <c r="Q413" s="4">
        <f t="shared" si="70"/>
        <v>0.55499999999999994</v>
      </c>
      <c r="R413" s="4">
        <f t="shared" si="71"/>
        <v>1.608528059764085</v>
      </c>
      <c r="S413" t="s">
        <v>44</v>
      </c>
      <c r="T413" t="s">
        <v>18</v>
      </c>
      <c r="U413" t="s">
        <v>41</v>
      </c>
      <c r="V413" t="s">
        <v>20</v>
      </c>
      <c r="W413" t="s">
        <v>21</v>
      </c>
      <c r="X413" t="s">
        <v>70</v>
      </c>
    </row>
    <row r="414" spans="1:24" x14ac:dyDescent="0.25">
      <c r="A414">
        <v>113</v>
      </c>
      <c r="B414" s="2">
        <v>7</v>
      </c>
      <c r="C414" s="2">
        <v>3</v>
      </c>
      <c r="D414" s="2">
        <v>3</v>
      </c>
      <c r="E414" s="1">
        <f t="shared" si="64"/>
        <v>8</v>
      </c>
      <c r="F414" s="1">
        <f t="shared" si="64"/>
        <v>4</v>
      </c>
      <c r="G414" s="1">
        <f t="shared" si="64"/>
        <v>4</v>
      </c>
      <c r="H414" t="str">
        <f>INDEX([1]Sheet1!$C$3:$O$15, MATCH(E414, [1]Sheet1!$B$3:$B$15, 0), MATCH(F414,[1]Sheet1!$C$2:$O$2,0))</f>
        <v>0.12, 0.22</v>
      </c>
      <c r="I414" t="str">
        <f>INDEX([2]Sheet1!$C$3:$O$15, MATCH(E414, [2]Sheet1!$C$2:$O$2,0), MATCH(F414, [2]Sheet1!$B$3:$B$15,0))</f>
        <v>0.84, 0.94</v>
      </c>
      <c r="J414" t="str">
        <f t="shared" si="65"/>
        <v>0.12</v>
      </c>
      <c r="K414" t="str">
        <f t="shared" si="66"/>
        <v>0.22</v>
      </c>
      <c r="L414" t="str">
        <f t="shared" si="67"/>
        <v>0.84</v>
      </c>
      <c r="M414" t="str">
        <f t="shared" si="68"/>
        <v>0.94</v>
      </c>
      <c r="N414">
        <f>(15^(1-P414)-0.5^(1-P414))/(10^(1-P414)-2^(1-P414))</f>
        <v>1.7866703509891912</v>
      </c>
      <c r="O414">
        <f>(15^(1-P414)-2^(1-P414))/(10^(1-P414)-2^(1-P414))</f>
        <v>1.5428170679014381</v>
      </c>
      <c r="P414" s="4">
        <f t="shared" si="69"/>
        <v>0.16999999999999998</v>
      </c>
      <c r="Q414" s="4">
        <f t="shared" si="70"/>
        <v>0.8899999999999999</v>
      </c>
      <c r="R414" s="4">
        <f t="shared" si="71"/>
        <v>1.6647437094453146</v>
      </c>
      <c r="S414" t="s">
        <v>37</v>
      </c>
      <c r="T414" t="s">
        <v>18</v>
      </c>
      <c r="U414" t="s">
        <v>33</v>
      </c>
      <c r="V414" t="s">
        <v>20</v>
      </c>
      <c r="W414" t="s">
        <v>21</v>
      </c>
      <c r="X414" t="s">
        <v>70</v>
      </c>
    </row>
    <row r="415" spans="1:24" x14ac:dyDescent="0.25">
      <c r="A415">
        <v>114</v>
      </c>
      <c r="B415" s="2">
        <v>7</v>
      </c>
      <c r="C415" s="2">
        <v>5</v>
      </c>
      <c r="D415" s="2">
        <v>3</v>
      </c>
      <c r="E415" s="1">
        <f t="shared" si="64"/>
        <v>8</v>
      </c>
      <c r="F415" s="1">
        <f t="shared" si="64"/>
        <v>6</v>
      </c>
      <c r="G415" s="1">
        <f t="shared" si="64"/>
        <v>4</v>
      </c>
      <c r="H415" t="str">
        <f>INDEX([1]Sheet1!$C$3:$O$15, MATCH(E415, [1]Sheet1!$B$3:$B$15, 0), MATCH(F415,[1]Sheet1!$C$2:$O$2,0))</f>
        <v>0.22, 0.30</v>
      </c>
      <c r="I415" t="str">
        <f>INDEX([2]Sheet1!$C$3:$O$15, MATCH(E415, [2]Sheet1!$C$2:$O$2,0), MATCH(F415, [2]Sheet1!$B$3:$B$15,0))</f>
        <v>0.77, 0.85</v>
      </c>
      <c r="J415" t="str">
        <f t="shared" si="65"/>
        <v>0.22</v>
      </c>
      <c r="K415" t="str">
        <f t="shared" si="66"/>
        <v>0.30</v>
      </c>
      <c r="L415" t="str">
        <f t="shared" si="67"/>
        <v>0.77</v>
      </c>
      <c r="M415" t="str">
        <f t="shared" si="68"/>
        <v>0.85</v>
      </c>
      <c r="N415">
        <f>(15^(1-P415)-0.5^(1-P415))/(10^(1-P415)-2^(1-P415))</f>
        <v>1.7827971391785058</v>
      </c>
      <c r="O415">
        <f>(15^(1-P415)-2^(1-P415))/(10^(1-P415)-2^(1-P415))</f>
        <v>1.5027000798266845</v>
      </c>
      <c r="P415" s="4">
        <f t="shared" si="69"/>
        <v>0.26</v>
      </c>
      <c r="Q415" s="4">
        <f t="shared" si="70"/>
        <v>0.81</v>
      </c>
      <c r="R415" s="4">
        <f t="shared" si="71"/>
        <v>1.6427486095025952</v>
      </c>
      <c r="S415" t="s">
        <v>38</v>
      </c>
      <c r="T415" t="s">
        <v>18</v>
      </c>
      <c r="U415" t="s">
        <v>33</v>
      </c>
      <c r="V415" t="s">
        <v>20</v>
      </c>
      <c r="W415" t="s">
        <v>23</v>
      </c>
      <c r="X415" t="s">
        <v>70</v>
      </c>
    </row>
    <row r="416" spans="1:24" x14ac:dyDescent="0.25">
      <c r="A416">
        <v>115</v>
      </c>
      <c r="B416" s="2">
        <v>6</v>
      </c>
      <c r="C416" s="2">
        <v>5</v>
      </c>
      <c r="D416" s="2">
        <v>3</v>
      </c>
      <c r="E416" s="1">
        <f t="shared" si="64"/>
        <v>7</v>
      </c>
      <c r="F416" s="1">
        <f t="shared" si="64"/>
        <v>6</v>
      </c>
      <c r="G416" s="1">
        <f t="shared" si="64"/>
        <v>4</v>
      </c>
      <c r="H416" t="str">
        <f>INDEX([1]Sheet1!$C$3:$O$15, MATCH(E416, [1]Sheet1!$B$3:$B$15, 0), MATCH(F416,[1]Sheet1!$C$2:$O$2,0))</f>
        <v>0.16, 0.24</v>
      </c>
      <c r="I416" t="str">
        <f>INDEX([2]Sheet1!$C$3:$O$15, MATCH(E416, [2]Sheet1!$C$2:$O$2,0), MATCH(F416, [2]Sheet1!$B$3:$B$15,0))</f>
        <v>0.71, 0.80</v>
      </c>
      <c r="J416" t="str">
        <f t="shared" si="65"/>
        <v>0.16</v>
      </c>
      <c r="K416" t="str">
        <f t="shared" si="66"/>
        <v>0.24</v>
      </c>
      <c r="L416" t="str">
        <f t="shared" si="67"/>
        <v>0.71</v>
      </c>
      <c r="M416" t="str">
        <f t="shared" si="68"/>
        <v>0.80</v>
      </c>
      <c r="N416">
        <f>(15^(1-P416)-0.5^(1-P416))/(10^(1-P416)-2^(1-P416))</f>
        <v>1.7845817249007139</v>
      </c>
      <c r="O416">
        <f>(15^(1-P416)-2^(1-P416))/(10^(1-P416)-2^(1-P416))</f>
        <v>1.5291895789434931</v>
      </c>
      <c r="P416" s="4">
        <f t="shared" si="69"/>
        <v>0.2</v>
      </c>
      <c r="Q416" s="4">
        <f t="shared" si="70"/>
        <v>0.755</v>
      </c>
      <c r="R416" s="4">
        <f t="shared" si="71"/>
        <v>1.6568856519221034</v>
      </c>
      <c r="S416" t="s">
        <v>32</v>
      </c>
      <c r="T416" t="s">
        <v>18</v>
      </c>
      <c r="U416" t="s">
        <v>41</v>
      </c>
      <c r="V416" t="s">
        <v>20</v>
      </c>
      <c r="W416" t="s">
        <v>21</v>
      </c>
      <c r="X416" t="s">
        <v>70</v>
      </c>
    </row>
    <row r="417" spans="1:24" x14ac:dyDescent="0.25">
      <c r="A417">
        <v>116</v>
      </c>
      <c r="B417" s="2">
        <v>7</v>
      </c>
      <c r="C417" s="2">
        <v>3</v>
      </c>
      <c r="D417" s="2">
        <v>1</v>
      </c>
      <c r="E417" s="1">
        <f t="shared" si="64"/>
        <v>8</v>
      </c>
      <c r="F417" s="1">
        <f t="shared" si="64"/>
        <v>4</v>
      </c>
      <c r="G417" s="1">
        <f t="shared" si="64"/>
        <v>2</v>
      </c>
      <c r="H417" t="str">
        <f>INDEX([1]Sheet1!$C$3:$O$15, MATCH(E417, [1]Sheet1!$B$3:$B$15, 0), MATCH(F417,[1]Sheet1!$C$2:$O$2,0))</f>
        <v>0.12, 0.22</v>
      </c>
      <c r="I417" t="str">
        <f>INDEX([2]Sheet1!$C$3:$O$15, MATCH(E417, [2]Sheet1!$C$2:$O$2,0), MATCH(F417, [2]Sheet1!$B$3:$B$15,0))</f>
        <v>0.84, 0.94</v>
      </c>
      <c r="J417" t="str">
        <f t="shared" si="65"/>
        <v>0.12</v>
      </c>
      <c r="K417" t="str">
        <f t="shared" si="66"/>
        <v>0.22</v>
      </c>
      <c r="L417" t="str">
        <f t="shared" si="67"/>
        <v>0.84</v>
      </c>
      <c r="M417" t="str">
        <f t="shared" si="68"/>
        <v>0.94</v>
      </c>
      <c r="N417">
        <f>(15^(1-P417)-2^(1-P417))/(10^(1-P417)-2^(1-P417))</f>
        <v>1.5428170679014381</v>
      </c>
      <c r="O417">
        <f>(15^(1-P417)-12^(1-P417))/(10^(1-P417)-2^(1-P417))</f>
        <v>0.32115715120300509</v>
      </c>
      <c r="P417" s="4">
        <f t="shared" si="69"/>
        <v>0.16999999999999998</v>
      </c>
      <c r="Q417" s="4">
        <f t="shared" si="70"/>
        <v>0.8899999999999999</v>
      </c>
      <c r="R417" s="4">
        <f t="shared" si="71"/>
        <v>0.93198710955222164</v>
      </c>
      <c r="S417" t="s">
        <v>35</v>
      </c>
      <c r="T417" t="s">
        <v>25</v>
      </c>
      <c r="U417" t="s">
        <v>41</v>
      </c>
      <c r="V417" t="s">
        <v>20</v>
      </c>
      <c r="W417" t="s">
        <v>21</v>
      </c>
      <c r="X417" t="s">
        <v>70</v>
      </c>
    </row>
    <row r="418" spans="1:24" x14ac:dyDescent="0.25">
      <c r="A418">
        <v>117</v>
      </c>
      <c r="B418" s="2">
        <v>7</v>
      </c>
      <c r="C418" s="2">
        <v>4</v>
      </c>
      <c r="D418" s="2">
        <v>3</v>
      </c>
      <c r="E418" s="1">
        <f t="shared" si="64"/>
        <v>8</v>
      </c>
      <c r="F418" s="1">
        <f t="shared" si="64"/>
        <v>5</v>
      </c>
      <c r="G418" s="1">
        <f t="shared" si="64"/>
        <v>4</v>
      </c>
      <c r="H418" t="str">
        <f>INDEX([1]Sheet1!$C$3:$O$15, MATCH(E418, [1]Sheet1!$B$3:$B$15, 0), MATCH(F418,[1]Sheet1!$C$2:$O$2,0))</f>
        <v>0.17, 0.26</v>
      </c>
      <c r="I418" t="str">
        <f>INDEX([2]Sheet1!$C$3:$O$15, MATCH(E418, [2]Sheet1!$C$2:$O$2,0), MATCH(F418, [2]Sheet1!$B$3:$B$15,0))</f>
        <v>0.80, 0.89</v>
      </c>
      <c r="J418" t="str">
        <f t="shared" si="65"/>
        <v>0.17</v>
      </c>
      <c r="K418" t="str">
        <f t="shared" si="66"/>
        <v>0.26</v>
      </c>
      <c r="L418" t="str">
        <f t="shared" si="67"/>
        <v>0.80</v>
      </c>
      <c r="M418" t="str">
        <f t="shared" si="68"/>
        <v>0.89</v>
      </c>
      <c r="N418">
        <f>(15^(1-P418)-0.5^(1-P418))/(10^(1-P418)-2^(1-P418))</f>
        <v>1.7838324927020326</v>
      </c>
      <c r="O418">
        <f>(15^(1-P418)-2^(1-P418))/(10^(1-P418)-2^(1-P418))</f>
        <v>1.5224720041213451</v>
      </c>
      <c r="P418" s="4">
        <f t="shared" si="69"/>
        <v>0.21500000000000002</v>
      </c>
      <c r="Q418" s="4">
        <f t="shared" si="70"/>
        <v>0.84499999999999997</v>
      </c>
      <c r="R418" s="4">
        <f t="shared" si="71"/>
        <v>1.653152248411689</v>
      </c>
      <c r="S418" t="s">
        <v>40</v>
      </c>
      <c r="T418" t="s">
        <v>18</v>
      </c>
      <c r="U418" t="s">
        <v>41</v>
      </c>
      <c r="V418" t="s">
        <v>20</v>
      </c>
      <c r="W418" t="s">
        <v>21</v>
      </c>
      <c r="X418" t="s">
        <v>70</v>
      </c>
    </row>
    <row r="419" spans="1:24" x14ac:dyDescent="0.25">
      <c r="A419">
        <v>118</v>
      </c>
      <c r="B419" s="2">
        <v>7</v>
      </c>
      <c r="C419" s="2">
        <v>4</v>
      </c>
      <c r="D419" s="2">
        <v>3</v>
      </c>
      <c r="E419" s="1">
        <f t="shared" si="64"/>
        <v>8</v>
      </c>
      <c r="F419" s="1">
        <f t="shared" si="64"/>
        <v>5</v>
      </c>
      <c r="G419" s="1">
        <f t="shared" si="64"/>
        <v>4</v>
      </c>
      <c r="H419" t="str">
        <f>INDEX([1]Sheet1!$C$3:$O$15, MATCH(E419, [1]Sheet1!$B$3:$B$15, 0), MATCH(F419,[1]Sheet1!$C$2:$O$2,0))</f>
        <v>0.17, 0.26</v>
      </c>
      <c r="I419" t="str">
        <f>INDEX([2]Sheet1!$C$3:$O$15, MATCH(E419, [2]Sheet1!$C$2:$O$2,0), MATCH(F419, [2]Sheet1!$B$3:$B$15,0))</f>
        <v>0.80, 0.89</v>
      </c>
      <c r="J419" t="str">
        <f t="shared" si="65"/>
        <v>0.17</v>
      </c>
      <c r="K419" t="str">
        <f t="shared" si="66"/>
        <v>0.26</v>
      </c>
      <c r="L419" t="str">
        <f t="shared" si="67"/>
        <v>0.80</v>
      </c>
      <c r="M419" t="str">
        <f t="shared" si="68"/>
        <v>0.89</v>
      </c>
      <c r="N419">
        <f>(15^(1-P419)-0.5^(1-P419))/(10^(1-P419)-2^(1-P419))</f>
        <v>1.7838324927020326</v>
      </c>
      <c r="O419">
        <f>(15^(1-P419)-2^(1-P419))/(10^(1-P419)-2^(1-P419))</f>
        <v>1.5224720041213451</v>
      </c>
      <c r="P419" s="4">
        <f t="shared" si="69"/>
        <v>0.21500000000000002</v>
      </c>
      <c r="Q419" s="4">
        <f t="shared" si="70"/>
        <v>0.84499999999999997</v>
      </c>
      <c r="R419" s="4">
        <f t="shared" si="71"/>
        <v>1.653152248411689</v>
      </c>
      <c r="S419" t="s">
        <v>37</v>
      </c>
      <c r="T419" t="s">
        <v>25</v>
      </c>
      <c r="U419" t="s">
        <v>36</v>
      </c>
      <c r="V419" t="s">
        <v>34</v>
      </c>
      <c r="W419" t="s">
        <v>23</v>
      </c>
      <c r="X419" t="s">
        <v>70</v>
      </c>
    </row>
    <row r="420" spans="1:24" x14ac:dyDescent="0.25">
      <c r="A420">
        <v>119</v>
      </c>
      <c r="B420" s="2">
        <v>8</v>
      </c>
      <c r="C420" s="2">
        <v>5</v>
      </c>
      <c r="D420" s="2">
        <v>1</v>
      </c>
      <c r="E420" s="1">
        <f t="shared" si="64"/>
        <v>9</v>
      </c>
      <c r="F420" s="1">
        <f t="shared" si="64"/>
        <v>6</v>
      </c>
      <c r="G420" s="1">
        <f t="shared" si="64"/>
        <v>2</v>
      </c>
      <c r="H420" t="str">
        <f>INDEX([1]Sheet1!$C$3:$O$15, MATCH(E420, [1]Sheet1!$B$3:$B$15, 0), MATCH(F420,[1]Sheet1!$C$2:$O$2,0))</f>
        <v>0.27, 0.34</v>
      </c>
      <c r="I420" t="str">
        <f>INDEX([2]Sheet1!$C$3:$O$15, MATCH(E420, [2]Sheet1!$C$2:$O$2,0), MATCH(F420, [2]Sheet1!$B$3:$B$15,0))</f>
        <v>0.82, 0.89</v>
      </c>
      <c r="J420" t="str">
        <f t="shared" si="65"/>
        <v>0.27</v>
      </c>
      <c r="K420" t="str">
        <f t="shared" si="66"/>
        <v>0.34</v>
      </c>
      <c r="L420" t="str">
        <f t="shared" si="67"/>
        <v>0.82</v>
      </c>
      <c r="M420" t="str">
        <f t="shared" si="68"/>
        <v>0.89</v>
      </c>
      <c r="N420">
        <f>(15^(1-P420)-2^(1-P420))/(10^(1-P420)-2^(1-P420))</f>
        <v>1.4834925547676119</v>
      </c>
      <c r="O420">
        <f>(15^(1-P420)-12^(1-P420))/(10^(1-P420)-2^(1-P420))</f>
        <v>0.28283635753139308</v>
      </c>
      <c r="P420" s="4">
        <f t="shared" si="69"/>
        <v>0.30500000000000005</v>
      </c>
      <c r="Q420" s="4">
        <f t="shared" si="70"/>
        <v>0.85499999999999998</v>
      </c>
      <c r="R420" s="4">
        <f t="shared" si="71"/>
        <v>0.88316445614950245</v>
      </c>
      <c r="S420" t="s">
        <v>35</v>
      </c>
      <c r="T420" t="s">
        <v>18</v>
      </c>
      <c r="U420" t="s">
        <v>42</v>
      </c>
      <c r="V420" t="s">
        <v>20</v>
      </c>
      <c r="W420" t="s">
        <v>21</v>
      </c>
      <c r="X420" t="s">
        <v>70</v>
      </c>
    </row>
    <row r="421" spans="1:24" x14ac:dyDescent="0.25">
      <c r="A421">
        <v>120</v>
      </c>
      <c r="B421" s="2">
        <v>7</v>
      </c>
      <c r="C421" s="2">
        <v>4</v>
      </c>
      <c r="D421" s="2">
        <v>3</v>
      </c>
      <c r="E421" s="1">
        <f t="shared" si="64"/>
        <v>8</v>
      </c>
      <c r="F421" s="1">
        <f t="shared" si="64"/>
        <v>5</v>
      </c>
      <c r="G421" s="1">
        <f t="shared" si="64"/>
        <v>4</v>
      </c>
      <c r="H421" t="str">
        <f>INDEX([1]Sheet1!$C$3:$O$15, MATCH(E421, [1]Sheet1!$B$3:$B$15, 0), MATCH(F421,[1]Sheet1!$C$2:$O$2,0))</f>
        <v>0.17, 0.26</v>
      </c>
      <c r="I421" t="str">
        <f>INDEX([2]Sheet1!$C$3:$O$15, MATCH(E421, [2]Sheet1!$C$2:$O$2,0), MATCH(F421, [2]Sheet1!$B$3:$B$15,0))</f>
        <v>0.80, 0.89</v>
      </c>
      <c r="J421" t="str">
        <f t="shared" si="65"/>
        <v>0.17</v>
      </c>
      <c r="K421" t="str">
        <f t="shared" si="66"/>
        <v>0.26</v>
      </c>
      <c r="L421" t="str">
        <f t="shared" si="67"/>
        <v>0.80</v>
      </c>
      <c r="M421" t="str">
        <f t="shared" si="68"/>
        <v>0.89</v>
      </c>
      <c r="N421">
        <f>(15^(1-P421)-0.5^(1-P421))/(10^(1-P421)-2^(1-P421))</f>
        <v>1.7838324927020326</v>
      </c>
      <c r="O421">
        <f>(15^(1-P421)-2^(1-P421))/(10^(1-P421)-2^(1-P421))</f>
        <v>1.5224720041213451</v>
      </c>
      <c r="P421" s="4">
        <f t="shared" si="69"/>
        <v>0.21500000000000002</v>
      </c>
      <c r="Q421" s="4">
        <f t="shared" si="70"/>
        <v>0.84499999999999997</v>
      </c>
      <c r="R421" s="4">
        <f t="shared" si="71"/>
        <v>1.653152248411689</v>
      </c>
      <c r="S421" t="s">
        <v>40</v>
      </c>
      <c r="T421" t="s">
        <v>25</v>
      </c>
      <c r="U421" t="s">
        <v>36</v>
      </c>
      <c r="V421" t="s">
        <v>34</v>
      </c>
      <c r="W421" t="s">
        <v>21</v>
      </c>
      <c r="X421" t="s">
        <v>70</v>
      </c>
    </row>
    <row r="422" spans="1:24" x14ac:dyDescent="0.25">
      <c r="A422">
        <v>121</v>
      </c>
      <c r="B422" s="2">
        <v>7</v>
      </c>
      <c r="C422" s="2">
        <v>3</v>
      </c>
      <c r="D422" s="2">
        <v>1</v>
      </c>
      <c r="E422" s="1">
        <f t="shared" si="64"/>
        <v>8</v>
      </c>
      <c r="F422" s="1">
        <f t="shared" si="64"/>
        <v>4</v>
      </c>
      <c r="G422" s="1">
        <f t="shared" si="64"/>
        <v>2</v>
      </c>
      <c r="H422" t="str">
        <f>INDEX([1]Sheet1!$C$3:$O$15, MATCH(E422, [1]Sheet1!$B$3:$B$15, 0), MATCH(F422,[1]Sheet1!$C$2:$O$2,0))</f>
        <v>0.12, 0.22</v>
      </c>
      <c r="I422" t="str">
        <f>INDEX([2]Sheet1!$C$3:$O$15, MATCH(E422, [2]Sheet1!$C$2:$O$2,0), MATCH(F422, [2]Sheet1!$B$3:$B$15,0))</f>
        <v>0.84, 0.94</v>
      </c>
      <c r="J422" t="str">
        <f t="shared" si="65"/>
        <v>0.12</v>
      </c>
      <c r="K422" t="str">
        <f t="shared" si="66"/>
        <v>0.22</v>
      </c>
      <c r="L422" t="str">
        <f t="shared" si="67"/>
        <v>0.84</v>
      </c>
      <c r="M422" t="str">
        <f t="shared" si="68"/>
        <v>0.94</v>
      </c>
      <c r="N422">
        <f>(15^(1-P422)-2^(1-P422))/(10^(1-P422)-2^(1-P422))</f>
        <v>1.5428170679014381</v>
      </c>
      <c r="O422">
        <f>(15^(1-P422)-12^(1-P422))/(10^(1-P422)-2^(1-P422))</f>
        <v>0.32115715120300509</v>
      </c>
      <c r="P422" s="4">
        <f t="shared" si="69"/>
        <v>0.16999999999999998</v>
      </c>
      <c r="Q422" s="4">
        <f t="shared" si="70"/>
        <v>0.8899999999999999</v>
      </c>
      <c r="R422" s="4">
        <f t="shared" si="71"/>
        <v>0.93198710955222164</v>
      </c>
      <c r="S422" t="s">
        <v>38</v>
      </c>
      <c r="T422" t="s">
        <v>18</v>
      </c>
      <c r="U422" t="s">
        <v>41</v>
      </c>
      <c r="V422" t="s">
        <v>20</v>
      </c>
      <c r="W422" t="s">
        <v>21</v>
      </c>
      <c r="X422" t="s">
        <v>70</v>
      </c>
    </row>
    <row r="423" spans="1:24" x14ac:dyDescent="0.25">
      <c r="A423">
        <v>122</v>
      </c>
      <c r="B423" s="2">
        <v>9</v>
      </c>
      <c r="C423" s="2">
        <v>7</v>
      </c>
      <c r="D423" s="2">
        <v>1</v>
      </c>
      <c r="E423" s="1">
        <f t="shared" si="64"/>
        <v>10</v>
      </c>
      <c r="F423" s="1">
        <f t="shared" si="64"/>
        <v>8</v>
      </c>
      <c r="G423" s="1">
        <f t="shared" si="64"/>
        <v>2</v>
      </c>
      <c r="H423" t="str">
        <f>INDEX([1]Sheet1!$C$3:$O$15, MATCH(E423, [1]Sheet1!$B$3:$B$15, 0), MATCH(F423,[1]Sheet1!$C$2:$O$2,0))</f>
        <v>0.40, 1.00</v>
      </c>
      <c r="I423" t="str">
        <f>INDEX([2]Sheet1!$C$3:$O$15, MATCH(E423, [2]Sheet1!$C$2:$O$2,0), MATCH(F423, [2]Sheet1!$B$3:$B$15,0))</f>
        <v>0.75, 1.89</v>
      </c>
      <c r="J423" t="str">
        <f t="shared" si="65"/>
        <v>0.40</v>
      </c>
      <c r="K423" t="str">
        <f t="shared" si="66"/>
        <v>1.00</v>
      </c>
      <c r="L423" t="str">
        <f t="shared" si="67"/>
        <v>0.75</v>
      </c>
      <c r="M423" t="str">
        <f t="shared" si="68"/>
        <v>1.89</v>
      </c>
      <c r="N423">
        <f>(15^(1-P423)-2^(1-P423))/(10^(1-P423)-2^(1-P423))</f>
        <v>1.3377503201080376</v>
      </c>
      <c r="O423">
        <f>(15^(1-P423)-12^(1-P423))/(10^(1-P423)-2^(1-P423))</f>
        <v>0.19094891140240286</v>
      </c>
      <c r="P423" s="4">
        <f t="shared" si="69"/>
        <v>0.7</v>
      </c>
      <c r="Q423" s="4">
        <f t="shared" si="70"/>
        <v>1.3199999999999998</v>
      </c>
      <c r="R423" s="4">
        <f t="shared" si="71"/>
        <v>0.7643496157552202</v>
      </c>
      <c r="S423" t="s">
        <v>38</v>
      </c>
      <c r="T423" t="s">
        <v>25</v>
      </c>
      <c r="U423" t="s">
        <v>41</v>
      </c>
      <c r="V423" t="s">
        <v>20</v>
      </c>
      <c r="W423" t="s">
        <v>21</v>
      </c>
      <c r="X423" t="s">
        <v>70</v>
      </c>
    </row>
    <row r="424" spans="1:24" x14ac:dyDescent="0.25">
      <c r="A424">
        <v>123</v>
      </c>
      <c r="B424" s="2">
        <v>7</v>
      </c>
      <c r="C424" s="2">
        <v>4</v>
      </c>
      <c r="D424" s="2">
        <v>3</v>
      </c>
      <c r="E424" s="1">
        <f t="shared" si="64"/>
        <v>8</v>
      </c>
      <c r="F424" s="1">
        <f t="shared" si="64"/>
        <v>5</v>
      </c>
      <c r="G424" s="1">
        <f t="shared" si="64"/>
        <v>4</v>
      </c>
      <c r="H424" t="str">
        <f>INDEX([1]Sheet1!$C$3:$O$15, MATCH(E424, [1]Sheet1!$B$3:$B$15, 0), MATCH(F424,[1]Sheet1!$C$2:$O$2,0))</f>
        <v>0.17, 0.26</v>
      </c>
      <c r="I424" t="str">
        <f>INDEX([2]Sheet1!$C$3:$O$15, MATCH(E424, [2]Sheet1!$C$2:$O$2,0), MATCH(F424, [2]Sheet1!$B$3:$B$15,0))</f>
        <v>0.80, 0.89</v>
      </c>
      <c r="J424" t="str">
        <f t="shared" si="65"/>
        <v>0.17</v>
      </c>
      <c r="K424" t="str">
        <f t="shared" si="66"/>
        <v>0.26</v>
      </c>
      <c r="L424" t="str">
        <f t="shared" si="67"/>
        <v>0.80</v>
      </c>
      <c r="M424" t="str">
        <f t="shared" si="68"/>
        <v>0.89</v>
      </c>
      <c r="N424">
        <f t="shared" ref="N424:N431" si="72">(15^(1-P424)-0.5^(1-P424))/(10^(1-P424)-2^(1-P424))</f>
        <v>1.7838324927020326</v>
      </c>
      <c r="O424">
        <f t="shared" ref="O424:O431" si="73">(15^(1-P424)-2^(1-P424))/(10^(1-P424)-2^(1-P424))</f>
        <v>1.5224720041213451</v>
      </c>
      <c r="P424" s="4">
        <f t="shared" si="69"/>
        <v>0.21500000000000002</v>
      </c>
      <c r="Q424" s="4">
        <f t="shared" si="70"/>
        <v>0.84499999999999997</v>
      </c>
      <c r="R424" s="4">
        <f t="shared" si="71"/>
        <v>1.653152248411689</v>
      </c>
      <c r="S424" t="s">
        <v>37</v>
      </c>
      <c r="T424" t="s">
        <v>25</v>
      </c>
      <c r="U424" t="s">
        <v>36</v>
      </c>
      <c r="V424" t="s">
        <v>20</v>
      </c>
      <c r="W424" t="s">
        <v>23</v>
      </c>
      <c r="X424" t="s">
        <v>70</v>
      </c>
    </row>
    <row r="425" spans="1:24" x14ac:dyDescent="0.25">
      <c r="A425">
        <v>124</v>
      </c>
      <c r="B425" s="2">
        <v>8</v>
      </c>
      <c r="C425" s="2">
        <v>6</v>
      </c>
      <c r="D425" s="2">
        <v>3</v>
      </c>
      <c r="E425" s="1">
        <f t="shared" si="64"/>
        <v>9</v>
      </c>
      <c r="F425" s="1">
        <f t="shared" si="64"/>
        <v>7</v>
      </c>
      <c r="G425" s="1">
        <f t="shared" si="64"/>
        <v>4</v>
      </c>
      <c r="H425" t="str">
        <f>INDEX([1]Sheet1!$C$3:$O$15, MATCH(E425, [1]Sheet1!$B$3:$B$15, 0), MATCH(F425,[1]Sheet1!$C$2:$O$2,0))</f>
        <v>0.31, 0.39</v>
      </c>
      <c r="I425" t="str">
        <f>INDEX([2]Sheet1!$C$3:$O$15, MATCH(E425, [2]Sheet1!$C$2:$O$2,0), MATCH(F425, [2]Sheet1!$B$3:$B$15,0))</f>
        <v>0.76, 0.86</v>
      </c>
      <c r="J425" t="str">
        <f t="shared" si="65"/>
        <v>0.31</v>
      </c>
      <c r="K425" t="str">
        <f t="shared" si="66"/>
        <v>0.39</v>
      </c>
      <c r="L425" t="str">
        <f t="shared" si="67"/>
        <v>0.76</v>
      </c>
      <c r="M425" t="str">
        <f t="shared" si="68"/>
        <v>0.86</v>
      </c>
      <c r="N425">
        <f t="shared" si="72"/>
        <v>1.7864399508494773</v>
      </c>
      <c r="O425">
        <f t="shared" si="73"/>
        <v>1.4648406612333555</v>
      </c>
      <c r="P425" s="4">
        <f t="shared" si="69"/>
        <v>0.35</v>
      </c>
      <c r="Q425" s="4">
        <f t="shared" si="70"/>
        <v>0.81</v>
      </c>
      <c r="R425" s="4">
        <f t="shared" si="71"/>
        <v>1.6256403060414164</v>
      </c>
      <c r="S425" t="s">
        <v>40</v>
      </c>
      <c r="T425" t="s">
        <v>18</v>
      </c>
      <c r="U425" t="s">
        <v>41</v>
      </c>
      <c r="V425" t="s">
        <v>34</v>
      </c>
      <c r="W425" t="s">
        <v>21</v>
      </c>
      <c r="X425" t="s">
        <v>70</v>
      </c>
    </row>
    <row r="426" spans="1:24" x14ac:dyDescent="0.25">
      <c r="A426">
        <v>125</v>
      </c>
      <c r="B426" s="2">
        <v>7</v>
      </c>
      <c r="C426" s="2">
        <v>4</v>
      </c>
      <c r="D426" s="2">
        <v>3</v>
      </c>
      <c r="E426" s="1">
        <f t="shared" si="64"/>
        <v>8</v>
      </c>
      <c r="F426" s="1">
        <f t="shared" si="64"/>
        <v>5</v>
      </c>
      <c r="G426" s="1">
        <f t="shared" si="64"/>
        <v>4</v>
      </c>
      <c r="H426" t="str">
        <f>INDEX([1]Sheet1!$C$3:$O$15, MATCH(E426, [1]Sheet1!$B$3:$B$15, 0), MATCH(F426,[1]Sheet1!$C$2:$O$2,0))</f>
        <v>0.17, 0.26</v>
      </c>
      <c r="I426" t="str">
        <f>INDEX([2]Sheet1!$C$3:$O$15, MATCH(E426, [2]Sheet1!$C$2:$O$2,0), MATCH(F426, [2]Sheet1!$B$3:$B$15,0))</f>
        <v>0.80, 0.89</v>
      </c>
      <c r="J426" t="str">
        <f t="shared" si="65"/>
        <v>0.17</v>
      </c>
      <c r="K426" t="str">
        <f t="shared" si="66"/>
        <v>0.26</v>
      </c>
      <c r="L426" t="str">
        <f t="shared" si="67"/>
        <v>0.80</v>
      </c>
      <c r="M426" t="str">
        <f t="shared" si="68"/>
        <v>0.89</v>
      </c>
      <c r="N426">
        <f t="shared" si="72"/>
        <v>1.7838324927020326</v>
      </c>
      <c r="O426">
        <f t="shared" si="73"/>
        <v>1.5224720041213451</v>
      </c>
      <c r="P426" s="4">
        <f t="shared" si="69"/>
        <v>0.21500000000000002</v>
      </c>
      <c r="Q426" s="4">
        <f t="shared" si="70"/>
        <v>0.84499999999999997</v>
      </c>
      <c r="R426" s="4">
        <f t="shared" si="71"/>
        <v>1.653152248411689</v>
      </c>
      <c r="S426" t="s">
        <v>37</v>
      </c>
      <c r="T426" t="s">
        <v>18</v>
      </c>
      <c r="U426" t="s">
        <v>41</v>
      </c>
      <c r="V426" t="s">
        <v>20</v>
      </c>
      <c r="W426" t="s">
        <v>21</v>
      </c>
      <c r="X426" t="s">
        <v>70</v>
      </c>
    </row>
    <row r="427" spans="1:24" x14ac:dyDescent="0.25">
      <c r="A427">
        <v>126</v>
      </c>
      <c r="B427" s="2">
        <v>7</v>
      </c>
      <c r="C427" s="2">
        <v>5</v>
      </c>
      <c r="D427" s="2">
        <v>3</v>
      </c>
      <c r="E427" s="1">
        <f t="shared" si="64"/>
        <v>8</v>
      </c>
      <c r="F427" s="1">
        <f t="shared" si="64"/>
        <v>6</v>
      </c>
      <c r="G427" s="1">
        <f t="shared" si="64"/>
        <v>4</v>
      </c>
      <c r="H427" t="str">
        <f>INDEX([1]Sheet1!$C$3:$O$15, MATCH(E427, [1]Sheet1!$B$3:$B$15, 0), MATCH(F427,[1]Sheet1!$C$2:$O$2,0))</f>
        <v>0.22, 0.30</v>
      </c>
      <c r="I427" t="str">
        <f>INDEX([2]Sheet1!$C$3:$O$15, MATCH(E427, [2]Sheet1!$C$2:$O$2,0), MATCH(F427, [2]Sheet1!$B$3:$B$15,0))</f>
        <v>0.77, 0.85</v>
      </c>
      <c r="J427" t="str">
        <f t="shared" si="65"/>
        <v>0.22</v>
      </c>
      <c r="K427" t="str">
        <f t="shared" si="66"/>
        <v>0.30</v>
      </c>
      <c r="L427" t="str">
        <f t="shared" si="67"/>
        <v>0.77</v>
      </c>
      <c r="M427" t="str">
        <f t="shared" si="68"/>
        <v>0.85</v>
      </c>
      <c r="N427">
        <f t="shared" si="72"/>
        <v>1.7827971391785058</v>
      </c>
      <c r="O427">
        <f t="shared" si="73"/>
        <v>1.5027000798266845</v>
      </c>
      <c r="P427" s="4">
        <f t="shared" si="69"/>
        <v>0.26</v>
      </c>
      <c r="Q427" s="4">
        <f t="shared" si="70"/>
        <v>0.81</v>
      </c>
      <c r="R427" s="4">
        <f t="shared" si="71"/>
        <v>1.6427486095025952</v>
      </c>
      <c r="S427" t="s">
        <v>44</v>
      </c>
      <c r="T427" t="s">
        <v>25</v>
      </c>
      <c r="U427" t="s">
        <v>36</v>
      </c>
      <c r="V427" t="s">
        <v>20</v>
      </c>
      <c r="W427" t="s">
        <v>23</v>
      </c>
      <c r="X427" t="s">
        <v>70</v>
      </c>
    </row>
    <row r="428" spans="1:24" x14ac:dyDescent="0.25">
      <c r="A428">
        <v>127</v>
      </c>
      <c r="B428" s="2">
        <v>8</v>
      </c>
      <c r="C428" s="2">
        <v>6</v>
      </c>
      <c r="D428" s="2">
        <v>3</v>
      </c>
      <c r="E428" s="1">
        <f t="shared" si="64"/>
        <v>9</v>
      </c>
      <c r="F428" s="1">
        <f t="shared" si="64"/>
        <v>7</v>
      </c>
      <c r="G428" s="1">
        <f t="shared" si="64"/>
        <v>4</v>
      </c>
      <c r="H428" t="str">
        <f>INDEX([1]Sheet1!$C$3:$O$15, MATCH(E428, [1]Sheet1!$B$3:$B$15, 0), MATCH(F428,[1]Sheet1!$C$2:$O$2,0))</f>
        <v>0.31, 0.39</v>
      </c>
      <c r="I428" t="str">
        <f>INDEX([2]Sheet1!$C$3:$O$15, MATCH(E428, [2]Sheet1!$C$2:$O$2,0), MATCH(F428, [2]Sheet1!$B$3:$B$15,0))</f>
        <v>0.76, 0.86</v>
      </c>
      <c r="J428" t="str">
        <f t="shared" si="65"/>
        <v>0.31</v>
      </c>
      <c r="K428" t="str">
        <f t="shared" si="66"/>
        <v>0.39</v>
      </c>
      <c r="L428" t="str">
        <f t="shared" si="67"/>
        <v>0.76</v>
      </c>
      <c r="M428" t="str">
        <f t="shared" si="68"/>
        <v>0.86</v>
      </c>
      <c r="N428">
        <f t="shared" si="72"/>
        <v>1.7864399508494773</v>
      </c>
      <c r="O428">
        <f t="shared" si="73"/>
        <v>1.4648406612333555</v>
      </c>
      <c r="P428" s="4">
        <f t="shared" si="69"/>
        <v>0.35</v>
      </c>
      <c r="Q428" s="4">
        <f t="shared" si="70"/>
        <v>0.81</v>
      </c>
      <c r="R428" s="4">
        <f t="shared" si="71"/>
        <v>1.6256403060414164</v>
      </c>
      <c r="S428" t="s">
        <v>40</v>
      </c>
      <c r="T428" t="s">
        <v>18</v>
      </c>
      <c r="U428" t="s">
        <v>36</v>
      </c>
      <c r="V428" t="s">
        <v>20</v>
      </c>
      <c r="W428" t="s">
        <v>21</v>
      </c>
      <c r="X428" t="s">
        <v>70</v>
      </c>
    </row>
    <row r="429" spans="1:24" x14ac:dyDescent="0.25">
      <c r="A429">
        <v>128</v>
      </c>
      <c r="B429" s="2">
        <v>6</v>
      </c>
      <c r="C429" s="2">
        <v>3</v>
      </c>
      <c r="D429" s="2">
        <v>3</v>
      </c>
      <c r="E429" s="1">
        <f t="shared" si="64"/>
        <v>7</v>
      </c>
      <c r="F429" s="1">
        <f t="shared" si="64"/>
        <v>4</v>
      </c>
      <c r="G429" s="1">
        <f t="shared" si="64"/>
        <v>4</v>
      </c>
      <c r="H429" t="str">
        <f>INDEX([1]Sheet1!$C$3:$O$15, MATCH(E429, [1]Sheet1!$B$3:$B$15, 0), MATCH(F429,[1]Sheet1!$C$2:$O$2,0))</f>
        <v>0.06, 0.16</v>
      </c>
      <c r="I429" t="str">
        <f>INDEX([2]Sheet1!$C$3:$O$15, MATCH(E429, [2]Sheet1!$C$2:$O$2,0), MATCH(F429, [2]Sheet1!$B$3:$B$15,0))</f>
        <v>0.78, 0.88</v>
      </c>
      <c r="J429" t="str">
        <f t="shared" si="65"/>
        <v>0.06</v>
      </c>
      <c r="K429" t="str">
        <f t="shared" si="66"/>
        <v>0.16</v>
      </c>
      <c r="L429" t="str">
        <f t="shared" si="67"/>
        <v>0.78</v>
      </c>
      <c r="M429" t="str">
        <f t="shared" si="68"/>
        <v>0.88</v>
      </c>
      <c r="N429">
        <f t="shared" si="72"/>
        <v>1.7931378668604818</v>
      </c>
      <c r="O429">
        <f t="shared" si="73"/>
        <v>1.5708504372974055</v>
      </c>
      <c r="P429" s="4">
        <f t="shared" si="69"/>
        <v>0.11</v>
      </c>
      <c r="Q429" s="4">
        <f t="shared" si="70"/>
        <v>0.83000000000000007</v>
      </c>
      <c r="R429" s="4">
        <f t="shared" si="71"/>
        <v>1.6819941520789436</v>
      </c>
      <c r="S429" t="s">
        <v>37</v>
      </c>
      <c r="T429" t="s">
        <v>25</v>
      </c>
      <c r="U429" t="s">
        <v>41</v>
      </c>
      <c r="V429" t="s">
        <v>20</v>
      </c>
      <c r="W429" t="s">
        <v>23</v>
      </c>
      <c r="X429" t="s">
        <v>70</v>
      </c>
    </row>
    <row r="430" spans="1:24" x14ac:dyDescent="0.25">
      <c r="A430">
        <v>129</v>
      </c>
      <c r="B430" s="2">
        <v>9</v>
      </c>
      <c r="C430" s="2">
        <v>6</v>
      </c>
      <c r="D430" s="2">
        <v>3</v>
      </c>
      <c r="E430" s="1">
        <f t="shared" ref="E430:G493" si="74">B430+1</f>
        <v>10</v>
      </c>
      <c r="F430" s="1">
        <f t="shared" si="74"/>
        <v>7</v>
      </c>
      <c r="G430" s="1">
        <f t="shared" si="74"/>
        <v>4</v>
      </c>
      <c r="H430" t="str">
        <f>INDEX([1]Sheet1!$C$3:$O$15, MATCH(E430, [1]Sheet1!$B$3:$B$15, 0), MATCH(F430,[1]Sheet1!$C$2:$O$2,0))</f>
        <v>0.34, 1.00</v>
      </c>
      <c r="I430" t="str">
        <f>INDEX([2]Sheet1!$C$3:$O$15, MATCH(E430, [2]Sheet1!$C$2:$O$2,0), MATCH(F430, [2]Sheet1!$B$3:$B$15,0))</f>
        <v>0.75, 1.89</v>
      </c>
      <c r="J430" t="str">
        <f t="shared" ref="J430:J493" si="75">LEFT(H430,4)</f>
        <v>0.34</v>
      </c>
      <c r="K430" t="str">
        <f t="shared" ref="K430:K493" si="76">RIGHT(H430,4)</f>
        <v>1.00</v>
      </c>
      <c r="L430" t="str">
        <f t="shared" ref="L430:L493" si="77">LEFT(I430,4)</f>
        <v>0.75</v>
      </c>
      <c r="M430" t="str">
        <f t="shared" ref="M430:M493" si="78">RIGHT(I430,4)</f>
        <v>1.89</v>
      </c>
      <c r="N430">
        <f t="shared" si="72"/>
        <v>1.8712935860624558</v>
      </c>
      <c r="O430">
        <f t="shared" si="73"/>
        <v>1.3474527734026915</v>
      </c>
      <c r="P430" s="4">
        <f t="shared" ref="P430:P493" si="79">(J430+K430)/2</f>
        <v>0.67</v>
      </c>
      <c r="Q430" s="4">
        <f t="shared" ref="Q430:Q493" si="80">(L430+M430)/2</f>
        <v>1.3199999999999998</v>
      </c>
      <c r="R430" s="4">
        <f t="shared" ref="R430:R493" si="81">(N430+O430)/2</f>
        <v>1.6093731797325737</v>
      </c>
      <c r="S430" t="s">
        <v>32</v>
      </c>
      <c r="T430" t="s">
        <v>18</v>
      </c>
      <c r="U430" t="s">
        <v>42</v>
      </c>
      <c r="V430" t="s">
        <v>34</v>
      </c>
      <c r="W430" t="s">
        <v>21</v>
      </c>
      <c r="X430" t="s">
        <v>70</v>
      </c>
    </row>
    <row r="431" spans="1:24" x14ac:dyDescent="0.25">
      <c r="A431">
        <v>130</v>
      </c>
      <c r="B431" s="2">
        <v>7</v>
      </c>
      <c r="C431" s="2">
        <v>5</v>
      </c>
      <c r="D431" s="2">
        <v>3</v>
      </c>
      <c r="E431" s="1">
        <f t="shared" si="74"/>
        <v>8</v>
      </c>
      <c r="F431" s="1">
        <f t="shared" si="74"/>
        <v>6</v>
      </c>
      <c r="G431" s="1">
        <f t="shared" si="74"/>
        <v>4</v>
      </c>
      <c r="H431" t="str">
        <f>INDEX([1]Sheet1!$C$3:$O$15, MATCH(E431, [1]Sheet1!$B$3:$B$15, 0), MATCH(F431,[1]Sheet1!$C$2:$O$2,0))</f>
        <v>0.22, 0.30</v>
      </c>
      <c r="I431" t="str">
        <f>INDEX([2]Sheet1!$C$3:$O$15, MATCH(E431, [2]Sheet1!$C$2:$O$2,0), MATCH(F431, [2]Sheet1!$B$3:$B$15,0))</f>
        <v>0.77, 0.85</v>
      </c>
      <c r="J431" t="str">
        <f t="shared" si="75"/>
        <v>0.22</v>
      </c>
      <c r="K431" t="str">
        <f t="shared" si="76"/>
        <v>0.30</v>
      </c>
      <c r="L431" t="str">
        <f t="shared" si="77"/>
        <v>0.77</v>
      </c>
      <c r="M431" t="str">
        <f t="shared" si="78"/>
        <v>0.85</v>
      </c>
      <c r="N431">
        <f t="shared" si="72"/>
        <v>1.7827971391785058</v>
      </c>
      <c r="O431">
        <f t="shared" si="73"/>
        <v>1.5027000798266845</v>
      </c>
      <c r="P431" s="4">
        <f t="shared" si="79"/>
        <v>0.26</v>
      </c>
      <c r="Q431" s="4">
        <f t="shared" si="80"/>
        <v>0.81</v>
      </c>
      <c r="R431" s="4">
        <f t="shared" si="81"/>
        <v>1.6427486095025952</v>
      </c>
      <c r="S431" t="s">
        <v>40</v>
      </c>
      <c r="T431" t="s">
        <v>18</v>
      </c>
      <c r="U431" t="s">
        <v>36</v>
      </c>
      <c r="V431" t="s">
        <v>20</v>
      </c>
      <c r="W431" t="s">
        <v>21</v>
      </c>
      <c r="X431" t="s">
        <v>70</v>
      </c>
    </row>
    <row r="432" spans="1:24" x14ac:dyDescent="0.25">
      <c r="A432">
        <v>131</v>
      </c>
      <c r="B432" s="2">
        <v>7</v>
      </c>
      <c r="C432" s="2">
        <v>3</v>
      </c>
      <c r="D432" s="2">
        <v>1</v>
      </c>
      <c r="E432" s="1">
        <f t="shared" si="74"/>
        <v>8</v>
      </c>
      <c r="F432" s="1">
        <f t="shared" si="74"/>
        <v>4</v>
      </c>
      <c r="G432" s="1">
        <f t="shared" si="74"/>
        <v>2</v>
      </c>
      <c r="H432" t="str">
        <f>INDEX([1]Sheet1!$C$3:$O$15, MATCH(E432, [1]Sheet1!$B$3:$B$15, 0), MATCH(F432,[1]Sheet1!$C$2:$O$2,0))</f>
        <v>0.12, 0.22</v>
      </c>
      <c r="I432" t="str">
        <f>INDEX([2]Sheet1!$C$3:$O$15, MATCH(E432, [2]Sheet1!$C$2:$O$2,0), MATCH(F432, [2]Sheet1!$B$3:$B$15,0))</f>
        <v>0.84, 0.94</v>
      </c>
      <c r="J432" t="str">
        <f t="shared" si="75"/>
        <v>0.12</v>
      </c>
      <c r="K432" t="str">
        <f t="shared" si="76"/>
        <v>0.22</v>
      </c>
      <c r="L432" t="str">
        <f t="shared" si="77"/>
        <v>0.84</v>
      </c>
      <c r="M432" t="str">
        <f t="shared" si="78"/>
        <v>0.94</v>
      </c>
      <c r="N432">
        <f>(15^(1-P432)-2^(1-P432))/(10^(1-P432)-2^(1-P432))</f>
        <v>1.5428170679014381</v>
      </c>
      <c r="O432">
        <f>(15^(1-P432)-12^(1-P432))/(10^(1-P432)-2^(1-P432))</f>
        <v>0.32115715120300509</v>
      </c>
      <c r="P432" s="4">
        <f t="shared" si="79"/>
        <v>0.16999999999999998</v>
      </c>
      <c r="Q432" s="4">
        <f t="shared" si="80"/>
        <v>0.8899999999999999</v>
      </c>
      <c r="R432" s="4">
        <f t="shared" si="81"/>
        <v>0.93198710955222164</v>
      </c>
      <c r="S432" t="s">
        <v>44</v>
      </c>
      <c r="T432" t="s">
        <v>25</v>
      </c>
      <c r="U432" t="s">
        <v>41</v>
      </c>
      <c r="V432" t="s">
        <v>20</v>
      </c>
      <c r="W432" t="s">
        <v>21</v>
      </c>
      <c r="X432" t="s">
        <v>70</v>
      </c>
    </row>
    <row r="433" spans="1:24" x14ac:dyDescent="0.25">
      <c r="A433">
        <v>132</v>
      </c>
      <c r="B433" s="2">
        <v>7</v>
      </c>
      <c r="C433" s="2">
        <v>4</v>
      </c>
      <c r="D433" s="2">
        <v>3</v>
      </c>
      <c r="E433" s="1">
        <f t="shared" si="74"/>
        <v>8</v>
      </c>
      <c r="F433" s="1">
        <f t="shared" si="74"/>
        <v>5</v>
      </c>
      <c r="G433" s="1">
        <f t="shared" si="74"/>
        <v>4</v>
      </c>
      <c r="H433" t="str">
        <f>INDEX([1]Sheet1!$C$3:$O$15, MATCH(E433, [1]Sheet1!$B$3:$B$15, 0), MATCH(F433,[1]Sheet1!$C$2:$O$2,0))</f>
        <v>0.17, 0.26</v>
      </c>
      <c r="I433" t="str">
        <f>INDEX([2]Sheet1!$C$3:$O$15, MATCH(E433, [2]Sheet1!$C$2:$O$2,0), MATCH(F433, [2]Sheet1!$B$3:$B$15,0))</f>
        <v>0.80, 0.89</v>
      </c>
      <c r="J433" t="str">
        <f t="shared" si="75"/>
        <v>0.17</v>
      </c>
      <c r="K433" t="str">
        <f t="shared" si="76"/>
        <v>0.26</v>
      </c>
      <c r="L433" t="str">
        <f t="shared" si="77"/>
        <v>0.80</v>
      </c>
      <c r="M433" t="str">
        <f t="shared" si="78"/>
        <v>0.89</v>
      </c>
      <c r="N433">
        <f t="shared" ref="N433:N444" si="82">(15^(1-P433)-0.5^(1-P433))/(10^(1-P433)-2^(1-P433))</f>
        <v>1.7838324927020326</v>
      </c>
      <c r="O433">
        <f t="shared" ref="O433:O444" si="83">(15^(1-P433)-2^(1-P433))/(10^(1-P433)-2^(1-P433))</f>
        <v>1.5224720041213451</v>
      </c>
      <c r="P433" s="4">
        <f t="shared" si="79"/>
        <v>0.21500000000000002</v>
      </c>
      <c r="Q433" s="4">
        <f t="shared" si="80"/>
        <v>0.84499999999999997</v>
      </c>
      <c r="R433" s="4">
        <f t="shared" si="81"/>
        <v>1.653152248411689</v>
      </c>
      <c r="S433" t="s">
        <v>32</v>
      </c>
      <c r="T433" t="s">
        <v>25</v>
      </c>
      <c r="U433" t="s">
        <v>41</v>
      </c>
      <c r="V433" t="s">
        <v>20</v>
      </c>
      <c r="W433" t="s">
        <v>21</v>
      </c>
      <c r="X433" t="s">
        <v>70</v>
      </c>
    </row>
    <row r="434" spans="1:24" x14ac:dyDescent="0.25">
      <c r="A434">
        <v>133</v>
      </c>
      <c r="B434" s="2">
        <v>6</v>
      </c>
      <c r="C434" s="2">
        <v>3</v>
      </c>
      <c r="D434" s="2">
        <v>3</v>
      </c>
      <c r="E434" s="1">
        <f t="shared" si="74"/>
        <v>7</v>
      </c>
      <c r="F434" s="1">
        <f t="shared" si="74"/>
        <v>4</v>
      </c>
      <c r="G434" s="1">
        <f t="shared" si="74"/>
        <v>4</v>
      </c>
      <c r="H434" t="str">
        <f>INDEX([1]Sheet1!$C$3:$O$15, MATCH(E434, [1]Sheet1!$B$3:$B$15, 0), MATCH(F434,[1]Sheet1!$C$2:$O$2,0))</f>
        <v>0.06, 0.16</v>
      </c>
      <c r="I434" t="str">
        <f>INDEX([2]Sheet1!$C$3:$O$15, MATCH(E434, [2]Sheet1!$C$2:$O$2,0), MATCH(F434, [2]Sheet1!$B$3:$B$15,0))</f>
        <v>0.78, 0.88</v>
      </c>
      <c r="J434" t="str">
        <f t="shared" si="75"/>
        <v>0.06</v>
      </c>
      <c r="K434" t="str">
        <f t="shared" si="76"/>
        <v>0.16</v>
      </c>
      <c r="L434" t="str">
        <f t="shared" si="77"/>
        <v>0.78</v>
      </c>
      <c r="M434" t="str">
        <f t="shared" si="78"/>
        <v>0.88</v>
      </c>
      <c r="N434">
        <f t="shared" si="82"/>
        <v>1.7931378668604818</v>
      </c>
      <c r="O434">
        <f t="shared" si="83"/>
        <v>1.5708504372974055</v>
      </c>
      <c r="P434" s="4">
        <f t="shared" si="79"/>
        <v>0.11</v>
      </c>
      <c r="Q434" s="4">
        <f t="shared" si="80"/>
        <v>0.83000000000000007</v>
      </c>
      <c r="R434" s="4">
        <f t="shared" si="81"/>
        <v>1.6819941520789436</v>
      </c>
      <c r="S434" t="s">
        <v>40</v>
      </c>
      <c r="T434" t="s">
        <v>18</v>
      </c>
      <c r="U434" t="s">
        <v>36</v>
      </c>
      <c r="V434" t="s">
        <v>20</v>
      </c>
      <c r="W434" t="s">
        <v>21</v>
      </c>
      <c r="X434" t="s">
        <v>70</v>
      </c>
    </row>
    <row r="435" spans="1:24" x14ac:dyDescent="0.25">
      <c r="A435">
        <v>134</v>
      </c>
      <c r="B435" s="2">
        <v>7</v>
      </c>
      <c r="C435" s="2">
        <v>4</v>
      </c>
      <c r="D435" s="2">
        <v>3</v>
      </c>
      <c r="E435" s="1">
        <f t="shared" si="74"/>
        <v>8</v>
      </c>
      <c r="F435" s="1">
        <f t="shared" si="74"/>
        <v>5</v>
      </c>
      <c r="G435" s="1">
        <f t="shared" si="74"/>
        <v>4</v>
      </c>
      <c r="H435" t="str">
        <f>INDEX([1]Sheet1!$C$3:$O$15, MATCH(E435, [1]Sheet1!$B$3:$B$15, 0), MATCH(F435,[1]Sheet1!$C$2:$O$2,0))</f>
        <v>0.17, 0.26</v>
      </c>
      <c r="I435" t="str">
        <f>INDEX([2]Sheet1!$C$3:$O$15, MATCH(E435, [2]Sheet1!$C$2:$O$2,0), MATCH(F435, [2]Sheet1!$B$3:$B$15,0))</f>
        <v>0.80, 0.89</v>
      </c>
      <c r="J435" t="str">
        <f t="shared" si="75"/>
        <v>0.17</v>
      </c>
      <c r="K435" t="str">
        <f t="shared" si="76"/>
        <v>0.26</v>
      </c>
      <c r="L435" t="str">
        <f t="shared" si="77"/>
        <v>0.80</v>
      </c>
      <c r="M435" t="str">
        <f t="shared" si="78"/>
        <v>0.89</v>
      </c>
      <c r="N435">
        <f t="shared" si="82"/>
        <v>1.7838324927020326</v>
      </c>
      <c r="O435">
        <f t="shared" si="83"/>
        <v>1.5224720041213451</v>
      </c>
      <c r="P435" s="4">
        <f t="shared" si="79"/>
        <v>0.21500000000000002</v>
      </c>
      <c r="Q435" s="4">
        <f t="shared" si="80"/>
        <v>0.84499999999999997</v>
      </c>
      <c r="R435" s="4">
        <f t="shared" si="81"/>
        <v>1.653152248411689</v>
      </c>
      <c r="S435" t="s">
        <v>44</v>
      </c>
      <c r="T435" t="s">
        <v>25</v>
      </c>
      <c r="U435" t="s">
        <v>36</v>
      </c>
      <c r="V435" t="s">
        <v>20</v>
      </c>
      <c r="W435" t="s">
        <v>21</v>
      </c>
      <c r="X435" t="s">
        <v>70</v>
      </c>
    </row>
    <row r="436" spans="1:24" x14ac:dyDescent="0.25">
      <c r="A436">
        <v>135</v>
      </c>
      <c r="B436" s="2">
        <v>7</v>
      </c>
      <c r="C436" s="2">
        <v>4</v>
      </c>
      <c r="D436" s="2">
        <v>3</v>
      </c>
      <c r="E436" s="1">
        <f t="shared" si="74"/>
        <v>8</v>
      </c>
      <c r="F436" s="1">
        <f t="shared" si="74"/>
        <v>5</v>
      </c>
      <c r="G436" s="1">
        <f t="shared" si="74"/>
        <v>4</v>
      </c>
      <c r="H436" t="str">
        <f>INDEX([1]Sheet1!$C$3:$O$15, MATCH(E436, [1]Sheet1!$B$3:$B$15, 0), MATCH(F436,[1]Sheet1!$C$2:$O$2,0))</f>
        <v>0.17, 0.26</v>
      </c>
      <c r="I436" t="str">
        <f>INDEX([2]Sheet1!$C$3:$O$15, MATCH(E436, [2]Sheet1!$C$2:$O$2,0), MATCH(F436, [2]Sheet1!$B$3:$B$15,0))</f>
        <v>0.80, 0.89</v>
      </c>
      <c r="J436" t="str">
        <f t="shared" si="75"/>
        <v>0.17</v>
      </c>
      <c r="K436" t="str">
        <f t="shared" si="76"/>
        <v>0.26</v>
      </c>
      <c r="L436" t="str">
        <f t="shared" si="77"/>
        <v>0.80</v>
      </c>
      <c r="M436" t="str">
        <f t="shared" si="78"/>
        <v>0.89</v>
      </c>
      <c r="N436">
        <f t="shared" si="82"/>
        <v>1.7838324927020326</v>
      </c>
      <c r="O436">
        <f t="shared" si="83"/>
        <v>1.5224720041213451</v>
      </c>
      <c r="P436" s="4">
        <f t="shared" si="79"/>
        <v>0.21500000000000002</v>
      </c>
      <c r="Q436" s="4">
        <f t="shared" si="80"/>
        <v>0.84499999999999997</v>
      </c>
      <c r="R436" s="4">
        <f t="shared" si="81"/>
        <v>1.653152248411689</v>
      </c>
      <c r="S436" t="s">
        <v>44</v>
      </c>
      <c r="T436" t="s">
        <v>18</v>
      </c>
      <c r="U436" t="s">
        <v>41</v>
      </c>
      <c r="V436" t="s">
        <v>20</v>
      </c>
      <c r="W436" t="s">
        <v>23</v>
      </c>
      <c r="X436" t="s">
        <v>70</v>
      </c>
    </row>
    <row r="437" spans="1:24" x14ac:dyDescent="0.25">
      <c r="A437">
        <v>136</v>
      </c>
      <c r="B437" s="2">
        <v>7</v>
      </c>
      <c r="C437" s="2">
        <v>6</v>
      </c>
      <c r="D437" s="2">
        <v>3</v>
      </c>
      <c r="E437" s="1">
        <f t="shared" si="74"/>
        <v>8</v>
      </c>
      <c r="F437" s="1">
        <f t="shared" si="74"/>
        <v>7</v>
      </c>
      <c r="G437" s="1">
        <f t="shared" si="74"/>
        <v>4</v>
      </c>
      <c r="H437" t="str">
        <f>INDEX([1]Sheet1!$C$3:$O$15, MATCH(E437, [1]Sheet1!$B$3:$B$15, 0), MATCH(F437,[1]Sheet1!$C$2:$O$2,0))</f>
        <v>0.25, 0.36</v>
      </c>
      <c r="I437" t="str">
        <f>INDEX([2]Sheet1!$C$3:$O$15, MATCH(E437, [2]Sheet1!$C$2:$O$2,0), MATCH(F437, [2]Sheet1!$B$3:$B$15,0))</f>
        <v>0.71, 0.82</v>
      </c>
      <c r="J437" t="str">
        <f t="shared" si="75"/>
        <v>0.25</v>
      </c>
      <c r="K437" t="str">
        <f t="shared" si="76"/>
        <v>0.36</v>
      </c>
      <c r="L437" t="str">
        <f t="shared" si="77"/>
        <v>0.71</v>
      </c>
      <c r="M437" t="str">
        <f t="shared" si="78"/>
        <v>0.82</v>
      </c>
      <c r="N437">
        <f t="shared" si="82"/>
        <v>1.7836394157458582</v>
      </c>
      <c r="O437">
        <f t="shared" si="83"/>
        <v>1.4834925547676123</v>
      </c>
      <c r="P437" s="4">
        <f t="shared" si="79"/>
        <v>0.30499999999999999</v>
      </c>
      <c r="Q437" s="4">
        <f t="shared" si="80"/>
        <v>0.7649999999999999</v>
      </c>
      <c r="R437" s="4">
        <f t="shared" si="81"/>
        <v>1.6335659852567352</v>
      </c>
      <c r="S437" t="s">
        <v>32</v>
      </c>
      <c r="T437" t="s">
        <v>25</v>
      </c>
      <c r="U437" t="s">
        <v>41</v>
      </c>
      <c r="V437" t="s">
        <v>20</v>
      </c>
      <c r="W437" t="s">
        <v>21</v>
      </c>
      <c r="X437" t="s">
        <v>70</v>
      </c>
    </row>
    <row r="438" spans="1:24" x14ac:dyDescent="0.25">
      <c r="A438">
        <v>137</v>
      </c>
      <c r="B438" s="2">
        <v>7</v>
      </c>
      <c r="C438" s="2">
        <v>5</v>
      </c>
      <c r="D438" s="2">
        <v>3</v>
      </c>
      <c r="E438" s="1">
        <f t="shared" si="74"/>
        <v>8</v>
      </c>
      <c r="F438" s="1">
        <f t="shared" si="74"/>
        <v>6</v>
      </c>
      <c r="G438" s="1">
        <f t="shared" si="74"/>
        <v>4</v>
      </c>
      <c r="H438" t="str">
        <f>INDEX([1]Sheet1!$C$3:$O$15, MATCH(E438, [1]Sheet1!$B$3:$B$15, 0), MATCH(F438,[1]Sheet1!$C$2:$O$2,0))</f>
        <v>0.22, 0.30</v>
      </c>
      <c r="I438" t="str">
        <f>INDEX([2]Sheet1!$C$3:$O$15, MATCH(E438, [2]Sheet1!$C$2:$O$2,0), MATCH(F438, [2]Sheet1!$B$3:$B$15,0))</f>
        <v>0.77, 0.85</v>
      </c>
      <c r="J438" t="str">
        <f t="shared" si="75"/>
        <v>0.22</v>
      </c>
      <c r="K438" t="str">
        <f t="shared" si="76"/>
        <v>0.30</v>
      </c>
      <c r="L438" t="str">
        <f t="shared" si="77"/>
        <v>0.77</v>
      </c>
      <c r="M438" t="str">
        <f t="shared" si="78"/>
        <v>0.85</v>
      </c>
      <c r="N438">
        <f t="shared" si="82"/>
        <v>1.7827971391785058</v>
      </c>
      <c r="O438">
        <f t="shared" si="83"/>
        <v>1.5027000798266845</v>
      </c>
      <c r="P438" s="4">
        <f t="shared" si="79"/>
        <v>0.26</v>
      </c>
      <c r="Q438" s="4">
        <f t="shared" si="80"/>
        <v>0.81</v>
      </c>
      <c r="R438" s="4">
        <f t="shared" si="81"/>
        <v>1.6427486095025952</v>
      </c>
      <c r="S438" t="s">
        <v>32</v>
      </c>
      <c r="T438" t="s">
        <v>25</v>
      </c>
      <c r="U438" t="s">
        <v>36</v>
      </c>
      <c r="V438" t="s">
        <v>20</v>
      </c>
      <c r="W438" t="s">
        <v>21</v>
      </c>
      <c r="X438" t="s">
        <v>70</v>
      </c>
    </row>
    <row r="439" spans="1:24" x14ac:dyDescent="0.25">
      <c r="A439">
        <v>138</v>
      </c>
      <c r="B439" s="2">
        <v>8</v>
      </c>
      <c r="C439" s="2">
        <v>5</v>
      </c>
      <c r="D439" s="2">
        <v>3</v>
      </c>
      <c r="E439" s="1">
        <f t="shared" si="74"/>
        <v>9</v>
      </c>
      <c r="F439" s="1">
        <f t="shared" si="74"/>
        <v>6</v>
      </c>
      <c r="G439" s="1">
        <f t="shared" si="74"/>
        <v>4</v>
      </c>
      <c r="H439" t="str">
        <f>INDEX([1]Sheet1!$C$3:$O$15, MATCH(E439, [1]Sheet1!$B$3:$B$15, 0), MATCH(F439,[1]Sheet1!$C$2:$O$2,0))</f>
        <v>0.27, 0.34</v>
      </c>
      <c r="I439" t="str">
        <f>INDEX([2]Sheet1!$C$3:$O$15, MATCH(E439, [2]Sheet1!$C$2:$O$2,0), MATCH(F439, [2]Sheet1!$B$3:$B$15,0))</f>
        <v>0.82, 0.89</v>
      </c>
      <c r="J439" t="str">
        <f t="shared" si="75"/>
        <v>0.27</v>
      </c>
      <c r="K439" t="str">
        <f t="shared" si="76"/>
        <v>0.34</v>
      </c>
      <c r="L439" t="str">
        <f t="shared" si="77"/>
        <v>0.82</v>
      </c>
      <c r="M439" t="str">
        <f t="shared" si="78"/>
        <v>0.89</v>
      </c>
      <c r="N439">
        <f t="shared" si="82"/>
        <v>1.7836394157458579</v>
      </c>
      <c r="O439">
        <f t="shared" si="83"/>
        <v>1.4834925547676119</v>
      </c>
      <c r="P439" s="4">
        <f t="shared" si="79"/>
        <v>0.30500000000000005</v>
      </c>
      <c r="Q439" s="4">
        <f t="shared" si="80"/>
        <v>0.85499999999999998</v>
      </c>
      <c r="R439" s="4">
        <f t="shared" si="81"/>
        <v>1.6335659852567348</v>
      </c>
      <c r="S439" t="s">
        <v>37</v>
      </c>
      <c r="T439" t="s">
        <v>18</v>
      </c>
      <c r="U439" t="s">
        <v>36</v>
      </c>
      <c r="V439" t="s">
        <v>20</v>
      </c>
      <c r="W439" t="s">
        <v>23</v>
      </c>
      <c r="X439" t="s">
        <v>70</v>
      </c>
    </row>
    <row r="440" spans="1:24" x14ac:dyDescent="0.25">
      <c r="A440">
        <v>139</v>
      </c>
      <c r="B440" s="2">
        <v>7</v>
      </c>
      <c r="C440" s="2">
        <v>3</v>
      </c>
      <c r="D440" s="2">
        <v>3</v>
      </c>
      <c r="E440" s="1">
        <f t="shared" si="74"/>
        <v>8</v>
      </c>
      <c r="F440" s="1">
        <f t="shared" si="74"/>
        <v>4</v>
      </c>
      <c r="G440" s="1">
        <f t="shared" si="74"/>
        <v>4</v>
      </c>
      <c r="H440" t="str">
        <f>INDEX([1]Sheet1!$C$3:$O$15, MATCH(E440, [1]Sheet1!$B$3:$B$15, 0), MATCH(F440,[1]Sheet1!$C$2:$O$2,0))</f>
        <v>0.12, 0.22</v>
      </c>
      <c r="I440" t="str">
        <f>INDEX([2]Sheet1!$C$3:$O$15, MATCH(E440, [2]Sheet1!$C$2:$O$2,0), MATCH(F440, [2]Sheet1!$B$3:$B$15,0))</f>
        <v>0.84, 0.94</v>
      </c>
      <c r="J440" t="str">
        <f t="shared" si="75"/>
        <v>0.12</v>
      </c>
      <c r="K440" t="str">
        <f t="shared" si="76"/>
        <v>0.22</v>
      </c>
      <c r="L440" t="str">
        <f t="shared" si="77"/>
        <v>0.84</v>
      </c>
      <c r="M440" t="str">
        <f t="shared" si="78"/>
        <v>0.94</v>
      </c>
      <c r="N440">
        <f t="shared" si="82"/>
        <v>1.7866703509891912</v>
      </c>
      <c r="O440">
        <f t="shared" si="83"/>
        <v>1.5428170679014381</v>
      </c>
      <c r="P440" s="4">
        <f t="shared" si="79"/>
        <v>0.16999999999999998</v>
      </c>
      <c r="Q440" s="4">
        <f t="shared" si="80"/>
        <v>0.8899999999999999</v>
      </c>
      <c r="R440" s="4">
        <f t="shared" si="81"/>
        <v>1.6647437094453146</v>
      </c>
      <c r="S440" t="s">
        <v>37</v>
      </c>
      <c r="T440" t="s">
        <v>25</v>
      </c>
      <c r="U440" t="s">
        <v>41</v>
      </c>
      <c r="V440" t="s">
        <v>20</v>
      </c>
      <c r="W440" t="s">
        <v>21</v>
      </c>
      <c r="X440" t="s">
        <v>70</v>
      </c>
    </row>
    <row r="441" spans="1:24" x14ac:dyDescent="0.25">
      <c r="A441">
        <v>140</v>
      </c>
      <c r="B441" s="2">
        <v>8</v>
      </c>
      <c r="C441" s="2">
        <v>5</v>
      </c>
      <c r="D441" s="2">
        <v>3</v>
      </c>
      <c r="E441" s="1">
        <f t="shared" si="74"/>
        <v>9</v>
      </c>
      <c r="F441" s="1">
        <f t="shared" si="74"/>
        <v>6</v>
      </c>
      <c r="G441" s="1">
        <f t="shared" si="74"/>
        <v>4</v>
      </c>
      <c r="H441" t="str">
        <f>INDEX([1]Sheet1!$C$3:$O$15, MATCH(E441, [1]Sheet1!$B$3:$B$15, 0), MATCH(F441,[1]Sheet1!$C$2:$O$2,0))</f>
        <v>0.27, 0.34</v>
      </c>
      <c r="I441" t="str">
        <f>INDEX([2]Sheet1!$C$3:$O$15, MATCH(E441, [2]Sheet1!$C$2:$O$2,0), MATCH(F441, [2]Sheet1!$B$3:$B$15,0))</f>
        <v>0.82, 0.89</v>
      </c>
      <c r="J441" t="str">
        <f t="shared" si="75"/>
        <v>0.27</v>
      </c>
      <c r="K441" t="str">
        <f t="shared" si="76"/>
        <v>0.34</v>
      </c>
      <c r="L441" t="str">
        <f t="shared" si="77"/>
        <v>0.82</v>
      </c>
      <c r="M441" t="str">
        <f t="shared" si="78"/>
        <v>0.89</v>
      </c>
      <c r="N441">
        <f t="shared" si="82"/>
        <v>1.7836394157458579</v>
      </c>
      <c r="O441">
        <f t="shared" si="83"/>
        <v>1.4834925547676119</v>
      </c>
      <c r="P441" s="4">
        <f t="shared" si="79"/>
        <v>0.30500000000000005</v>
      </c>
      <c r="Q441" s="4">
        <f t="shared" si="80"/>
        <v>0.85499999999999998</v>
      </c>
      <c r="R441" s="4">
        <f t="shared" si="81"/>
        <v>1.6335659852567348</v>
      </c>
      <c r="S441" t="s">
        <v>38</v>
      </c>
      <c r="T441" t="s">
        <v>25</v>
      </c>
      <c r="U441" t="s">
        <v>36</v>
      </c>
      <c r="V441" t="s">
        <v>20</v>
      </c>
      <c r="W441" t="s">
        <v>21</v>
      </c>
      <c r="X441" t="s">
        <v>70</v>
      </c>
    </row>
    <row r="442" spans="1:24" x14ac:dyDescent="0.25">
      <c r="A442">
        <v>141</v>
      </c>
      <c r="B442" s="2">
        <v>7</v>
      </c>
      <c r="C442" s="2">
        <v>3</v>
      </c>
      <c r="D442" s="2">
        <v>3</v>
      </c>
      <c r="E442" s="1">
        <f t="shared" si="74"/>
        <v>8</v>
      </c>
      <c r="F442" s="1">
        <f t="shared" si="74"/>
        <v>4</v>
      </c>
      <c r="G442" s="1">
        <f t="shared" si="74"/>
        <v>4</v>
      </c>
      <c r="H442" t="str">
        <f>INDEX([1]Sheet1!$C$3:$O$15, MATCH(E442, [1]Sheet1!$B$3:$B$15, 0), MATCH(F442,[1]Sheet1!$C$2:$O$2,0))</f>
        <v>0.12, 0.22</v>
      </c>
      <c r="I442" t="str">
        <f>INDEX([2]Sheet1!$C$3:$O$15, MATCH(E442, [2]Sheet1!$C$2:$O$2,0), MATCH(F442, [2]Sheet1!$B$3:$B$15,0))</f>
        <v>0.84, 0.94</v>
      </c>
      <c r="J442" t="str">
        <f t="shared" si="75"/>
        <v>0.12</v>
      </c>
      <c r="K442" t="str">
        <f t="shared" si="76"/>
        <v>0.22</v>
      </c>
      <c r="L442" t="str">
        <f t="shared" si="77"/>
        <v>0.84</v>
      </c>
      <c r="M442" t="str">
        <f t="shared" si="78"/>
        <v>0.94</v>
      </c>
      <c r="N442">
        <f t="shared" si="82"/>
        <v>1.7866703509891912</v>
      </c>
      <c r="O442">
        <f t="shared" si="83"/>
        <v>1.5428170679014381</v>
      </c>
      <c r="P442" s="4">
        <f t="shared" si="79"/>
        <v>0.16999999999999998</v>
      </c>
      <c r="Q442" s="4">
        <f t="shared" si="80"/>
        <v>0.8899999999999999</v>
      </c>
      <c r="R442" s="4">
        <f t="shared" si="81"/>
        <v>1.6647437094453146</v>
      </c>
      <c r="S442" t="s">
        <v>35</v>
      </c>
      <c r="T442" t="s">
        <v>18</v>
      </c>
      <c r="U442" t="s">
        <v>33</v>
      </c>
      <c r="V442" t="s">
        <v>20</v>
      </c>
      <c r="W442" t="s">
        <v>21</v>
      </c>
      <c r="X442" t="s">
        <v>70</v>
      </c>
    </row>
    <row r="443" spans="1:24" x14ac:dyDescent="0.25">
      <c r="A443">
        <v>142</v>
      </c>
      <c r="B443" s="2">
        <v>7</v>
      </c>
      <c r="C443" s="2">
        <v>4</v>
      </c>
      <c r="D443" s="2">
        <v>3</v>
      </c>
      <c r="E443" s="1">
        <f t="shared" si="74"/>
        <v>8</v>
      </c>
      <c r="F443" s="1">
        <f t="shared" si="74"/>
        <v>5</v>
      </c>
      <c r="G443" s="1">
        <f t="shared" si="74"/>
        <v>4</v>
      </c>
      <c r="H443" t="str">
        <f>INDEX([1]Sheet1!$C$3:$O$15, MATCH(E443, [1]Sheet1!$B$3:$B$15, 0), MATCH(F443,[1]Sheet1!$C$2:$O$2,0))</f>
        <v>0.17, 0.26</v>
      </c>
      <c r="I443" t="str">
        <f>INDEX([2]Sheet1!$C$3:$O$15, MATCH(E443, [2]Sheet1!$C$2:$O$2,0), MATCH(F443, [2]Sheet1!$B$3:$B$15,0))</f>
        <v>0.80, 0.89</v>
      </c>
      <c r="J443" t="str">
        <f t="shared" si="75"/>
        <v>0.17</v>
      </c>
      <c r="K443" t="str">
        <f t="shared" si="76"/>
        <v>0.26</v>
      </c>
      <c r="L443" t="str">
        <f t="shared" si="77"/>
        <v>0.80</v>
      </c>
      <c r="M443" t="str">
        <f t="shared" si="78"/>
        <v>0.89</v>
      </c>
      <c r="N443">
        <f t="shared" si="82"/>
        <v>1.7838324927020326</v>
      </c>
      <c r="O443">
        <f t="shared" si="83"/>
        <v>1.5224720041213451</v>
      </c>
      <c r="P443" s="4">
        <f t="shared" si="79"/>
        <v>0.21500000000000002</v>
      </c>
      <c r="Q443" s="4">
        <f t="shared" si="80"/>
        <v>0.84499999999999997</v>
      </c>
      <c r="R443" s="4">
        <f t="shared" si="81"/>
        <v>1.653152248411689</v>
      </c>
      <c r="S443" t="s">
        <v>40</v>
      </c>
      <c r="T443" t="s">
        <v>18</v>
      </c>
      <c r="U443" t="s">
        <v>36</v>
      </c>
      <c r="V443" t="s">
        <v>20</v>
      </c>
      <c r="W443" t="s">
        <v>21</v>
      </c>
      <c r="X443" t="s">
        <v>70</v>
      </c>
    </row>
    <row r="444" spans="1:24" x14ac:dyDescent="0.25">
      <c r="A444">
        <v>143</v>
      </c>
      <c r="B444" s="2">
        <v>7</v>
      </c>
      <c r="C444" s="2">
        <v>5</v>
      </c>
      <c r="D444" s="2">
        <v>3</v>
      </c>
      <c r="E444" s="1">
        <f t="shared" si="74"/>
        <v>8</v>
      </c>
      <c r="F444" s="1">
        <f t="shared" si="74"/>
        <v>6</v>
      </c>
      <c r="G444" s="1">
        <f t="shared" si="74"/>
        <v>4</v>
      </c>
      <c r="H444" t="str">
        <f>INDEX([1]Sheet1!$C$3:$O$15, MATCH(E444, [1]Sheet1!$B$3:$B$15, 0), MATCH(F444,[1]Sheet1!$C$2:$O$2,0))</f>
        <v>0.22, 0.30</v>
      </c>
      <c r="I444" t="str">
        <f>INDEX([2]Sheet1!$C$3:$O$15, MATCH(E444, [2]Sheet1!$C$2:$O$2,0), MATCH(F444, [2]Sheet1!$B$3:$B$15,0))</f>
        <v>0.77, 0.85</v>
      </c>
      <c r="J444" t="str">
        <f t="shared" si="75"/>
        <v>0.22</v>
      </c>
      <c r="K444" t="str">
        <f t="shared" si="76"/>
        <v>0.30</v>
      </c>
      <c r="L444" t="str">
        <f t="shared" si="77"/>
        <v>0.77</v>
      </c>
      <c r="M444" t="str">
        <f t="shared" si="78"/>
        <v>0.85</v>
      </c>
      <c r="N444">
        <f t="shared" si="82"/>
        <v>1.7827971391785058</v>
      </c>
      <c r="O444">
        <f t="shared" si="83"/>
        <v>1.5027000798266845</v>
      </c>
      <c r="P444" s="4">
        <f t="shared" si="79"/>
        <v>0.26</v>
      </c>
      <c r="Q444" s="4">
        <f t="shared" si="80"/>
        <v>0.81</v>
      </c>
      <c r="R444" s="4">
        <f t="shared" si="81"/>
        <v>1.6427486095025952</v>
      </c>
      <c r="S444" t="s">
        <v>35</v>
      </c>
      <c r="T444" t="s">
        <v>25</v>
      </c>
      <c r="U444" t="s">
        <v>36</v>
      </c>
      <c r="V444" t="s">
        <v>28</v>
      </c>
      <c r="W444" t="s">
        <v>21</v>
      </c>
      <c r="X444" t="s">
        <v>70</v>
      </c>
    </row>
    <row r="445" spans="1:24" x14ac:dyDescent="0.25">
      <c r="A445">
        <v>144</v>
      </c>
      <c r="B445" s="2">
        <v>7</v>
      </c>
      <c r="C445" s="2">
        <v>3</v>
      </c>
      <c r="D445" s="2">
        <v>1</v>
      </c>
      <c r="E445" s="1">
        <f t="shared" si="74"/>
        <v>8</v>
      </c>
      <c r="F445" s="1">
        <f t="shared" si="74"/>
        <v>4</v>
      </c>
      <c r="G445" s="1">
        <f t="shared" si="74"/>
        <v>2</v>
      </c>
      <c r="H445" t="str">
        <f>INDEX([1]Sheet1!$C$3:$O$15, MATCH(E445, [1]Sheet1!$B$3:$B$15, 0), MATCH(F445,[1]Sheet1!$C$2:$O$2,0))</f>
        <v>0.12, 0.22</v>
      </c>
      <c r="I445" t="str">
        <f>INDEX([2]Sheet1!$C$3:$O$15, MATCH(E445, [2]Sheet1!$C$2:$O$2,0), MATCH(F445, [2]Sheet1!$B$3:$B$15,0))</f>
        <v>0.84, 0.94</v>
      </c>
      <c r="J445" t="str">
        <f t="shared" si="75"/>
        <v>0.12</v>
      </c>
      <c r="K445" t="str">
        <f t="shared" si="76"/>
        <v>0.22</v>
      </c>
      <c r="L445" t="str">
        <f t="shared" si="77"/>
        <v>0.84</v>
      </c>
      <c r="M445" t="str">
        <f t="shared" si="78"/>
        <v>0.94</v>
      </c>
      <c r="N445">
        <f>(15^(1-P445)-2^(1-P445))/(10^(1-P445)-2^(1-P445))</f>
        <v>1.5428170679014381</v>
      </c>
      <c r="O445">
        <f>(15^(1-P445)-12^(1-P445))/(10^(1-P445)-2^(1-P445))</f>
        <v>0.32115715120300509</v>
      </c>
      <c r="P445" s="4">
        <f t="shared" si="79"/>
        <v>0.16999999999999998</v>
      </c>
      <c r="Q445" s="4">
        <f t="shared" si="80"/>
        <v>0.8899999999999999</v>
      </c>
      <c r="R445" s="4">
        <f t="shared" si="81"/>
        <v>0.93198710955222164</v>
      </c>
      <c r="S445" t="s">
        <v>40</v>
      </c>
      <c r="T445" t="s">
        <v>25</v>
      </c>
      <c r="U445" t="s">
        <v>41</v>
      </c>
      <c r="V445" t="s">
        <v>20</v>
      </c>
      <c r="W445" t="s">
        <v>21</v>
      </c>
      <c r="X445" t="s">
        <v>70</v>
      </c>
    </row>
    <row r="446" spans="1:24" x14ac:dyDescent="0.25">
      <c r="A446">
        <v>145</v>
      </c>
      <c r="B446" s="2">
        <v>7</v>
      </c>
      <c r="C446" s="2">
        <v>4</v>
      </c>
      <c r="D446" s="2">
        <v>3</v>
      </c>
      <c r="E446" s="1">
        <f t="shared" si="74"/>
        <v>8</v>
      </c>
      <c r="F446" s="1">
        <f t="shared" si="74"/>
        <v>5</v>
      </c>
      <c r="G446" s="1">
        <f t="shared" si="74"/>
        <v>4</v>
      </c>
      <c r="H446" t="str">
        <f>INDEX([1]Sheet1!$C$3:$O$15, MATCH(E446, [1]Sheet1!$B$3:$B$15, 0), MATCH(F446,[1]Sheet1!$C$2:$O$2,0))</f>
        <v>0.17, 0.26</v>
      </c>
      <c r="I446" t="str">
        <f>INDEX([2]Sheet1!$C$3:$O$15, MATCH(E446, [2]Sheet1!$C$2:$O$2,0), MATCH(F446, [2]Sheet1!$B$3:$B$15,0))</f>
        <v>0.80, 0.89</v>
      </c>
      <c r="J446" t="str">
        <f t="shared" si="75"/>
        <v>0.17</v>
      </c>
      <c r="K446" t="str">
        <f t="shared" si="76"/>
        <v>0.26</v>
      </c>
      <c r="L446" t="str">
        <f t="shared" si="77"/>
        <v>0.80</v>
      </c>
      <c r="M446" t="str">
        <f t="shared" si="78"/>
        <v>0.89</v>
      </c>
      <c r="N446">
        <f>(15^(1-P446)-0.5^(1-P446))/(10^(1-P446)-2^(1-P446))</f>
        <v>1.7838324927020326</v>
      </c>
      <c r="O446">
        <f>(15^(1-P446)-2^(1-P446))/(10^(1-P446)-2^(1-P446))</f>
        <v>1.5224720041213451</v>
      </c>
      <c r="P446" s="4">
        <f t="shared" si="79"/>
        <v>0.21500000000000002</v>
      </c>
      <c r="Q446" s="4">
        <f t="shared" si="80"/>
        <v>0.84499999999999997</v>
      </c>
      <c r="R446" s="4">
        <f t="shared" si="81"/>
        <v>1.653152248411689</v>
      </c>
      <c r="S446" t="s">
        <v>37</v>
      </c>
      <c r="T446" t="s">
        <v>25</v>
      </c>
      <c r="U446" t="s">
        <v>36</v>
      </c>
      <c r="V446" t="s">
        <v>20</v>
      </c>
      <c r="W446" t="s">
        <v>23</v>
      </c>
      <c r="X446" t="s">
        <v>70</v>
      </c>
    </row>
    <row r="447" spans="1:24" x14ac:dyDescent="0.25">
      <c r="A447">
        <v>146</v>
      </c>
      <c r="B447" s="2">
        <v>7</v>
      </c>
      <c r="C447" s="2">
        <v>3</v>
      </c>
      <c r="D447" s="2">
        <v>1</v>
      </c>
      <c r="E447" s="1">
        <f t="shared" si="74"/>
        <v>8</v>
      </c>
      <c r="F447" s="1">
        <f t="shared" si="74"/>
        <v>4</v>
      </c>
      <c r="G447" s="1">
        <f t="shared" si="74"/>
        <v>2</v>
      </c>
      <c r="H447" t="str">
        <f>INDEX([1]Sheet1!$C$3:$O$15, MATCH(E447, [1]Sheet1!$B$3:$B$15, 0), MATCH(F447,[1]Sheet1!$C$2:$O$2,0))</f>
        <v>0.12, 0.22</v>
      </c>
      <c r="I447" t="str">
        <f>INDEX([2]Sheet1!$C$3:$O$15, MATCH(E447, [2]Sheet1!$C$2:$O$2,0), MATCH(F447, [2]Sheet1!$B$3:$B$15,0))</f>
        <v>0.84, 0.94</v>
      </c>
      <c r="J447" t="str">
        <f t="shared" si="75"/>
        <v>0.12</v>
      </c>
      <c r="K447" t="str">
        <f t="shared" si="76"/>
        <v>0.22</v>
      </c>
      <c r="L447" t="str">
        <f t="shared" si="77"/>
        <v>0.84</v>
      </c>
      <c r="M447" t="str">
        <f t="shared" si="78"/>
        <v>0.94</v>
      </c>
      <c r="N447">
        <f>(15^(1-P447)-2^(1-P447))/(10^(1-P447)-2^(1-P447))</f>
        <v>1.5428170679014381</v>
      </c>
      <c r="O447">
        <f>(15^(1-P447)-12^(1-P447))/(10^(1-P447)-2^(1-P447))</f>
        <v>0.32115715120300509</v>
      </c>
      <c r="P447" s="4">
        <f t="shared" si="79"/>
        <v>0.16999999999999998</v>
      </c>
      <c r="Q447" s="4">
        <f t="shared" si="80"/>
        <v>0.8899999999999999</v>
      </c>
      <c r="R447" s="4">
        <f t="shared" si="81"/>
        <v>0.93198710955222164</v>
      </c>
      <c r="S447" t="s">
        <v>32</v>
      </c>
      <c r="T447" t="s">
        <v>25</v>
      </c>
      <c r="U447" t="s">
        <v>41</v>
      </c>
      <c r="V447" t="s">
        <v>20</v>
      </c>
      <c r="W447" t="s">
        <v>21</v>
      </c>
      <c r="X447" t="s">
        <v>70</v>
      </c>
    </row>
    <row r="448" spans="1:24" x14ac:dyDescent="0.25">
      <c r="A448">
        <v>147</v>
      </c>
      <c r="B448" s="2">
        <v>7</v>
      </c>
      <c r="C448" s="2">
        <v>3</v>
      </c>
      <c r="D448" s="2">
        <v>3</v>
      </c>
      <c r="E448" s="1">
        <f t="shared" si="74"/>
        <v>8</v>
      </c>
      <c r="F448" s="1">
        <f t="shared" si="74"/>
        <v>4</v>
      </c>
      <c r="G448" s="1">
        <f t="shared" si="74"/>
        <v>4</v>
      </c>
      <c r="H448" t="str">
        <f>INDEX([1]Sheet1!$C$3:$O$15, MATCH(E448, [1]Sheet1!$B$3:$B$15, 0), MATCH(F448,[1]Sheet1!$C$2:$O$2,0))</f>
        <v>0.12, 0.22</v>
      </c>
      <c r="I448" t="str">
        <f>INDEX([2]Sheet1!$C$3:$O$15, MATCH(E448, [2]Sheet1!$C$2:$O$2,0), MATCH(F448, [2]Sheet1!$B$3:$B$15,0))</f>
        <v>0.84, 0.94</v>
      </c>
      <c r="J448" t="str">
        <f t="shared" si="75"/>
        <v>0.12</v>
      </c>
      <c r="K448" t="str">
        <f t="shared" si="76"/>
        <v>0.22</v>
      </c>
      <c r="L448" t="str">
        <f t="shared" si="77"/>
        <v>0.84</v>
      </c>
      <c r="M448" t="str">
        <f t="shared" si="78"/>
        <v>0.94</v>
      </c>
      <c r="N448">
        <f>(15^(1-P448)-0.5^(1-P448))/(10^(1-P448)-2^(1-P448))</f>
        <v>1.7866703509891912</v>
      </c>
      <c r="O448">
        <f>(15^(1-P448)-2^(1-P448))/(10^(1-P448)-2^(1-P448))</f>
        <v>1.5428170679014381</v>
      </c>
      <c r="P448" s="4">
        <f t="shared" si="79"/>
        <v>0.16999999999999998</v>
      </c>
      <c r="Q448" s="4">
        <f t="shared" si="80"/>
        <v>0.8899999999999999</v>
      </c>
      <c r="R448" s="4">
        <f t="shared" si="81"/>
        <v>1.6647437094453146</v>
      </c>
      <c r="S448" t="s">
        <v>44</v>
      </c>
      <c r="T448" t="s">
        <v>25</v>
      </c>
      <c r="U448" t="s">
        <v>41</v>
      </c>
      <c r="V448" t="s">
        <v>20</v>
      </c>
      <c r="W448" t="s">
        <v>21</v>
      </c>
      <c r="X448" t="s">
        <v>70</v>
      </c>
    </row>
    <row r="449" spans="1:24" x14ac:dyDescent="0.25">
      <c r="A449">
        <v>148</v>
      </c>
      <c r="B449" s="2">
        <v>7</v>
      </c>
      <c r="C449" s="2">
        <v>3</v>
      </c>
      <c r="D449" s="2">
        <v>4</v>
      </c>
      <c r="E449" s="1">
        <f t="shared" si="74"/>
        <v>8</v>
      </c>
      <c r="F449" s="1">
        <f t="shared" si="74"/>
        <v>4</v>
      </c>
      <c r="G449" s="1">
        <f t="shared" si="74"/>
        <v>5</v>
      </c>
      <c r="H449" t="str">
        <f>INDEX([1]Sheet1!$C$3:$O$15, MATCH(E449, [1]Sheet1!$B$3:$B$15, 0), MATCH(F449,[1]Sheet1!$C$2:$O$2,0))</f>
        <v>0.12, 0.22</v>
      </c>
      <c r="I449" t="str">
        <f>INDEX([2]Sheet1!$C$3:$O$15, MATCH(E449, [2]Sheet1!$C$2:$O$2,0), MATCH(F449, [2]Sheet1!$B$3:$B$15,0))</f>
        <v>0.84, 0.94</v>
      </c>
      <c r="J449" t="str">
        <f t="shared" si="75"/>
        <v>0.12</v>
      </c>
      <c r="K449" t="str">
        <f t="shared" si="76"/>
        <v>0.22</v>
      </c>
      <c r="L449" t="str">
        <f t="shared" si="77"/>
        <v>0.84</v>
      </c>
      <c r="M449" t="str">
        <f t="shared" si="78"/>
        <v>0.94</v>
      </c>
      <c r="N449">
        <f>(15^(1-P449)-0.5^(1-P449))/(8^(1-P449)-4^(1-P449))</f>
        <v>3.6227151267643265</v>
      </c>
      <c r="O449">
        <f>(15^(1-P449)-0.5^(1-P449))/(8^(1-P449)-2^(1-P449))</f>
        <v>2.3184942902757055</v>
      </c>
      <c r="P449" s="4">
        <f t="shared" si="79"/>
        <v>0.16999999999999998</v>
      </c>
      <c r="Q449" s="4">
        <f t="shared" si="80"/>
        <v>0.8899999999999999</v>
      </c>
      <c r="R449" s="4">
        <f t="shared" si="81"/>
        <v>2.9706047085200158</v>
      </c>
      <c r="S449" t="s">
        <v>32</v>
      </c>
      <c r="T449" t="s">
        <v>18</v>
      </c>
      <c r="U449" t="s">
        <v>41</v>
      </c>
      <c r="V449" t="s">
        <v>20</v>
      </c>
      <c r="W449" t="s">
        <v>21</v>
      </c>
      <c r="X449" t="s">
        <v>70</v>
      </c>
    </row>
    <row r="450" spans="1:24" x14ac:dyDescent="0.25">
      <c r="A450">
        <v>149</v>
      </c>
      <c r="B450" s="2">
        <v>7</v>
      </c>
      <c r="C450" s="2">
        <v>4</v>
      </c>
      <c r="D450" s="2">
        <v>3</v>
      </c>
      <c r="E450" s="1">
        <f t="shared" si="74"/>
        <v>8</v>
      </c>
      <c r="F450" s="1">
        <f t="shared" si="74"/>
        <v>5</v>
      </c>
      <c r="G450" s="1">
        <f t="shared" si="74"/>
        <v>4</v>
      </c>
      <c r="H450" t="str">
        <f>INDEX([1]Sheet1!$C$3:$O$15, MATCH(E450, [1]Sheet1!$B$3:$B$15, 0), MATCH(F450,[1]Sheet1!$C$2:$O$2,0))</f>
        <v>0.17, 0.26</v>
      </c>
      <c r="I450" t="str">
        <f>INDEX([2]Sheet1!$C$3:$O$15, MATCH(E450, [2]Sheet1!$C$2:$O$2,0), MATCH(F450, [2]Sheet1!$B$3:$B$15,0))</f>
        <v>0.80, 0.89</v>
      </c>
      <c r="J450" t="str">
        <f t="shared" si="75"/>
        <v>0.17</v>
      </c>
      <c r="K450" t="str">
        <f t="shared" si="76"/>
        <v>0.26</v>
      </c>
      <c r="L450" t="str">
        <f t="shared" si="77"/>
        <v>0.80</v>
      </c>
      <c r="M450" t="str">
        <f t="shared" si="78"/>
        <v>0.89</v>
      </c>
      <c r="N450">
        <f>(15^(1-P450)-0.5^(1-P450))/(10^(1-P450)-2^(1-P450))</f>
        <v>1.7838324927020326</v>
      </c>
      <c r="O450">
        <f>(15^(1-P450)-2^(1-P450))/(10^(1-P450)-2^(1-P450))</f>
        <v>1.5224720041213451</v>
      </c>
      <c r="P450" s="4">
        <f t="shared" si="79"/>
        <v>0.21500000000000002</v>
      </c>
      <c r="Q450" s="4">
        <f t="shared" si="80"/>
        <v>0.84499999999999997</v>
      </c>
      <c r="R450" s="4">
        <f t="shared" si="81"/>
        <v>1.653152248411689</v>
      </c>
      <c r="S450" t="s">
        <v>35</v>
      </c>
      <c r="T450" t="s">
        <v>18</v>
      </c>
      <c r="U450" t="s">
        <v>36</v>
      </c>
      <c r="V450" t="s">
        <v>20</v>
      </c>
      <c r="W450" t="s">
        <v>23</v>
      </c>
      <c r="X450" t="s">
        <v>70</v>
      </c>
    </row>
    <row r="451" spans="1:24" x14ac:dyDescent="0.25">
      <c r="A451">
        <v>150</v>
      </c>
      <c r="B451" s="2">
        <v>7</v>
      </c>
      <c r="C451" s="2">
        <v>3</v>
      </c>
      <c r="D451" s="2">
        <v>3</v>
      </c>
      <c r="E451" s="1">
        <f t="shared" si="74"/>
        <v>8</v>
      </c>
      <c r="F451" s="1">
        <f t="shared" si="74"/>
        <v>4</v>
      </c>
      <c r="G451" s="1">
        <f t="shared" si="74"/>
        <v>4</v>
      </c>
      <c r="H451" t="str">
        <f>INDEX([1]Sheet1!$C$3:$O$15, MATCH(E451, [1]Sheet1!$B$3:$B$15, 0), MATCH(F451,[1]Sheet1!$C$2:$O$2,0))</f>
        <v>0.12, 0.22</v>
      </c>
      <c r="I451" t="str">
        <f>INDEX([2]Sheet1!$C$3:$O$15, MATCH(E451, [2]Sheet1!$C$2:$O$2,0), MATCH(F451, [2]Sheet1!$B$3:$B$15,0))</f>
        <v>0.84, 0.94</v>
      </c>
      <c r="J451" t="str">
        <f t="shared" si="75"/>
        <v>0.12</v>
      </c>
      <c r="K451" t="str">
        <f t="shared" si="76"/>
        <v>0.22</v>
      </c>
      <c r="L451" t="str">
        <f t="shared" si="77"/>
        <v>0.84</v>
      </c>
      <c r="M451" t="str">
        <f t="shared" si="78"/>
        <v>0.94</v>
      </c>
      <c r="N451">
        <f>(15^(1-P451)-0.5^(1-P451))/(10^(1-P451)-2^(1-P451))</f>
        <v>1.7866703509891912</v>
      </c>
      <c r="O451">
        <f>(15^(1-P451)-2^(1-P451))/(10^(1-P451)-2^(1-P451))</f>
        <v>1.5428170679014381</v>
      </c>
      <c r="P451" s="4">
        <f t="shared" si="79"/>
        <v>0.16999999999999998</v>
      </c>
      <c r="Q451" s="4">
        <f t="shared" si="80"/>
        <v>0.8899999999999999</v>
      </c>
      <c r="R451" s="4">
        <f t="shared" si="81"/>
        <v>1.6647437094453146</v>
      </c>
      <c r="S451" t="s">
        <v>32</v>
      </c>
      <c r="T451" t="s">
        <v>18</v>
      </c>
      <c r="U451" t="s">
        <v>33</v>
      </c>
      <c r="V451" t="s">
        <v>20</v>
      </c>
      <c r="W451" t="s">
        <v>21</v>
      </c>
      <c r="X451" t="s">
        <v>70</v>
      </c>
    </row>
    <row r="452" spans="1:24" x14ac:dyDescent="0.25">
      <c r="A452">
        <v>151</v>
      </c>
      <c r="B452" s="2">
        <v>7</v>
      </c>
      <c r="C452" s="2">
        <v>4</v>
      </c>
      <c r="D452" s="2">
        <v>3</v>
      </c>
      <c r="E452" s="1">
        <f t="shared" si="74"/>
        <v>8</v>
      </c>
      <c r="F452" s="1">
        <f t="shared" si="74"/>
        <v>5</v>
      </c>
      <c r="G452" s="1">
        <f t="shared" si="74"/>
        <v>4</v>
      </c>
      <c r="H452" t="str">
        <f>INDEX([1]Sheet1!$C$3:$O$15, MATCH(E452, [1]Sheet1!$B$3:$B$15, 0), MATCH(F452,[1]Sheet1!$C$2:$O$2,0))</f>
        <v>0.17, 0.26</v>
      </c>
      <c r="I452" t="str">
        <f>INDEX([2]Sheet1!$C$3:$O$15, MATCH(E452, [2]Sheet1!$C$2:$O$2,0), MATCH(F452, [2]Sheet1!$B$3:$B$15,0))</f>
        <v>0.80, 0.89</v>
      </c>
      <c r="J452" t="str">
        <f t="shared" si="75"/>
        <v>0.17</v>
      </c>
      <c r="K452" t="str">
        <f t="shared" si="76"/>
        <v>0.26</v>
      </c>
      <c r="L452" t="str">
        <f t="shared" si="77"/>
        <v>0.80</v>
      </c>
      <c r="M452" t="str">
        <f t="shared" si="78"/>
        <v>0.89</v>
      </c>
      <c r="N452">
        <f>(15^(1-P452)-0.5^(1-P452))/(10^(1-P452)-2^(1-P452))</f>
        <v>1.7838324927020326</v>
      </c>
      <c r="O452">
        <f>(15^(1-P452)-2^(1-P452))/(10^(1-P452)-2^(1-P452))</f>
        <v>1.5224720041213451</v>
      </c>
      <c r="P452" s="4">
        <f t="shared" si="79"/>
        <v>0.21500000000000002</v>
      </c>
      <c r="Q452" s="4">
        <f t="shared" si="80"/>
        <v>0.84499999999999997</v>
      </c>
      <c r="R452" s="4">
        <f t="shared" si="81"/>
        <v>1.653152248411689</v>
      </c>
      <c r="S452" t="s">
        <v>32</v>
      </c>
      <c r="T452" t="s">
        <v>18</v>
      </c>
      <c r="U452" t="s">
        <v>33</v>
      </c>
      <c r="V452" t="s">
        <v>20</v>
      </c>
      <c r="W452" t="s">
        <v>21</v>
      </c>
      <c r="X452" t="s">
        <v>70</v>
      </c>
    </row>
    <row r="453" spans="1:24" x14ac:dyDescent="0.25">
      <c r="A453">
        <v>152</v>
      </c>
      <c r="B453" s="2">
        <v>7</v>
      </c>
      <c r="C453" s="2">
        <v>5</v>
      </c>
      <c r="D453" s="2">
        <v>3</v>
      </c>
      <c r="E453" s="1">
        <f t="shared" si="74"/>
        <v>8</v>
      </c>
      <c r="F453" s="1">
        <f t="shared" si="74"/>
        <v>6</v>
      </c>
      <c r="G453" s="1">
        <f t="shared" si="74"/>
        <v>4</v>
      </c>
      <c r="H453" t="str">
        <f>INDEX([1]Sheet1!$C$3:$O$15, MATCH(E453, [1]Sheet1!$B$3:$B$15, 0), MATCH(F453,[1]Sheet1!$C$2:$O$2,0))</f>
        <v>0.22, 0.30</v>
      </c>
      <c r="I453" t="str">
        <f>INDEX([2]Sheet1!$C$3:$O$15, MATCH(E453, [2]Sheet1!$C$2:$O$2,0), MATCH(F453, [2]Sheet1!$B$3:$B$15,0))</f>
        <v>0.77, 0.85</v>
      </c>
      <c r="J453" t="str">
        <f t="shared" si="75"/>
        <v>0.22</v>
      </c>
      <c r="K453" t="str">
        <f t="shared" si="76"/>
        <v>0.30</v>
      </c>
      <c r="L453" t="str">
        <f t="shared" si="77"/>
        <v>0.77</v>
      </c>
      <c r="M453" t="str">
        <f t="shared" si="78"/>
        <v>0.85</v>
      </c>
      <c r="N453">
        <f>(15^(1-P453)-0.5^(1-P453))/(10^(1-P453)-2^(1-P453))</f>
        <v>1.7827971391785058</v>
      </c>
      <c r="O453">
        <f>(15^(1-P453)-2^(1-P453))/(10^(1-P453)-2^(1-P453))</f>
        <v>1.5027000798266845</v>
      </c>
      <c r="P453" s="4">
        <f t="shared" si="79"/>
        <v>0.26</v>
      </c>
      <c r="Q453" s="4">
        <f t="shared" si="80"/>
        <v>0.81</v>
      </c>
      <c r="R453" s="4">
        <f t="shared" si="81"/>
        <v>1.6427486095025952</v>
      </c>
      <c r="S453" t="s">
        <v>40</v>
      </c>
      <c r="T453" t="s">
        <v>18</v>
      </c>
      <c r="U453" t="s">
        <v>41</v>
      </c>
      <c r="V453" t="s">
        <v>34</v>
      </c>
      <c r="W453" t="s">
        <v>23</v>
      </c>
      <c r="X453" t="s">
        <v>70</v>
      </c>
    </row>
    <row r="454" spans="1:24" x14ac:dyDescent="0.25">
      <c r="A454">
        <v>153</v>
      </c>
      <c r="B454" s="2">
        <v>7</v>
      </c>
      <c r="C454" s="2">
        <v>5</v>
      </c>
      <c r="D454" s="2">
        <v>3</v>
      </c>
      <c r="E454" s="1">
        <f t="shared" si="74"/>
        <v>8</v>
      </c>
      <c r="F454" s="1">
        <f t="shared" si="74"/>
        <v>6</v>
      </c>
      <c r="G454" s="1">
        <f t="shared" si="74"/>
        <v>4</v>
      </c>
      <c r="H454" t="str">
        <f>INDEX([1]Sheet1!$C$3:$O$15, MATCH(E454, [1]Sheet1!$B$3:$B$15, 0), MATCH(F454,[1]Sheet1!$C$2:$O$2,0))</f>
        <v>0.22, 0.30</v>
      </c>
      <c r="I454" t="str">
        <f>INDEX([2]Sheet1!$C$3:$O$15, MATCH(E454, [2]Sheet1!$C$2:$O$2,0), MATCH(F454, [2]Sheet1!$B$3:$B$15,0))</f>
        <v>0.77, 0.85</v>
      </c>
      <c r="J454" t="str">
        <f t="shared" si="75"/>
        <v>0.22</v>
      </c>
      <c r="K454" t="str">
        <f t="shared" si="76"/>
        <v>0.30</v>
      </c>
      <c r="L454" t="str">
        <f t="shared" si="77"/>
        <v>0.77</v>
      </c>
      <c r="M454" t="str">
        <f t="shared" si="78"/>
        <v>0.85</v>
      </c>
      <c r="N454">
        <f>(15^(1-P454)-0.5^(1-P454))/(10^(1-P454)-2^(1-P454))</f>
        <v>1.7827971391785058</v>
      </c>
      <c r="O454">
        <f>(15^(1-P454)-2^(1-P454))/(10^(1-P454)-2^(1-P454))</f>
        <v>1.5027000798266845</v>
      </c>
      <c r="P454" s="4">
        <f t="shared" si="79"/>
        <v>0.26</v>
      </c>
      <c r="Q454" s="4">
        <f t="shared" si="80"/>
        <v>0.81</v>
      </c>
      <c r="R454" s="4">
        <f t="shared" si="81"/>
        <v>1.6427486095025952</v>
      </c>
      <c r="S454" t="s">
        <v>32</v>
      </c>
      <c r="T454" t="s">
        <v>18</v>
      </c>
      <c r="U454" t="s">
        <v>41</v>
      </c>
      <c r="V454" t="s">
        <v>20</v>
      </c>
      <c r="W454" t="s">
        <v>23</v>
      </c>
      <c r="X454" t="s">
        <v>70</v>
      </c>
    </row>
    <row r="455" spans="1:24" x14ac:dyDescent="0.25">
      <c r="A455">
        <v>154</v>
      </c>
      <c r="B455" s="2">
        <v>7</v>
      </c>
      <c r="C455" s="2">
        <v>3</v>
      </c>
      <c r="D455" s="2">
        <v>1</v>
      </c>
      <c r="E455" s="1">
        <f t="shared" si="74"/>
        <v>8</v>
      </c>
      <c r="F455" s="1">
        <f t="shared" si="74"/>
        <v>4</v>
      </c>
      <c r="G455" s="1">
        <f t="shared" si="74"/>
        <v>2</v>
      </c>
      <c r="H455" t="str">
        <f>INDEX([1]Sheet1!$C$3:$O$15, MATCH(E455, [1]Sheet1!$B$3:$B$15, 0), MATCH(F455,[1]Sheet1!$C$2:$O$2,0))</f>
        <v>0.12, 0.22</v>
      </c>
      <c r="I455" t="str">
        <f>INDEX([2]Sheet1!$C$3:$O$15, MATCH(E455, [2]Sheet1!$C$2:$O$2,0), MATCH(F455, [2]Sheet1!$B$3:$B$15,0))</f>
        <v>0.84, 0.94</v>
      </c>
      <c r="J455" t="str">
        <f t="shared" si="75"/>
        <v>0.12</v>
      </c>
      <c r="K455" t="str">
        <f t="shared" si="76"/>
        <v>0.22</v>
      </c>
      <c r="L455" t="str">
        <f t="shared" si="77"/>
        <v>0.84</v>
      </c>
      <c r="M455" t="str">
        <f t="shared" si="78"/>
        <v>0.94</v>
      </c>
      <c r="N455">
        <f>(15^(1-P455)-2^(1-P455))/(10^(1-P455)-2^(1-P455))</f>
        <v>1.5428170679014381</v>
      </c>
      <c r="O455">
        <f>(15^(1-P455)-12^(1-P455))/(10^(1-P455)-2^(1-P455))</f>
        <v>0.32115715120300509</v>
      </c>
      <c r="P455" s="4">
        <f t="shared" si="79"/>
        <v>0.16999999999999998</v>
      </c>
      <c r="Q455" s="4">
        <f t="shared" si="80"/>
        <v>0.8899999999999999</v>
      </c>
      <c r="R455" s="4">
        <f t="shared" si="81"/>
        <v>0.93198710955222164</v>
      </c>
      <c r="S455" t="s">
        <v>40</v>
      </c>
      <c r="T455" t="s">
        <v>18</v>
      </c>
      <c r="U455" t="s">
        <v>41</v>
      </c>
      <c r="V455" t="s">
        <v>20</v>
      </c>
      <c r="W455" t="s">
        <v>21</v>
      </c>
      <c r="X455" t="s">
        <v>70</v>
      </c>
    </row>
    <row r="456" spans="1:24" x14ac:dyDescent="0.25">
      <c r="A456">
        <v>155</v>
      </c>
      <c r="B456" s="2">
        <v>8</v>
      </c>
      <c r="C456" s="2">
        <v>6</v>
      </c>
      <c r="D456" s="2">
        <v>3</v>
      </c>
      <c r="E456" s="1">
        <f t="shared" si="74"/>
        <v>9</v>
      </c>
      <c r="F456" s="1">
        <f t="shared" si="74"/>
        <v>7</v>
      </c>
      <c r="G456" s="1">
        <f t="shared" si="74"/>
        <v>4</v>
      </c>
      <c r="H456" t="str">
        <f>INDEX([1]Sheet1!$C$3:$O$15, MATCH(E456, [1]Sheet1!$B$3:$B$15, 0), MATCH(F456,[1]Sheet1!$C$2:$O$2,0))</f>
        <v>0.31, 0.39</v>
      </c>
      <c r="I456" t="str">
        <f>INDEX([2]Sheet1!$C$3:$O$15, MATCH(E456, [2]Sheet1!$C$2:$O$2,0), MATCH(F456, [2]Sheet1!$B$3:$B$15,0))</f>
        <v>0.76, 0.86</v>
      </c>
      <c r="J456" t="str">
        <f t="shared" si="75"/>
        <v>0.31</v>
      </c>
      <c r="K456" t="str">
        <f t="shared" si="76"/>
        <v>0.39</v>
      </c>
      <c r="L456" t="str">
        <f t="shared" si="77"/>
        <v>0.76</v>
      </c>
      <c r="M456" t="str">
        <f t="shared" si="78"/>
        <v>0.86</v>
      </c>
      <c r="N456">
        <f>(15^(1-P456)-0.5^(1-P456))/(10^(1-P456)-2^(1-P456))</f>
        <v>1.7864399508494773</v>
      </c>
      <c r="O456">
        <f>(15^(1-P456)-2^(1-P456))/(10^(1-P456)-2^(1-P456))</f>
        <v>1.4648406612333555</v>
      </c>
      <c r="P456" s="4">
        <f t="shared" si="79"/>
        <v>0.35</v>
      </c>
      <c r="Q456" s="4">
        <f t="shared" si="80"/>
        <v>0.81</v>
      </c>
      <c r="R456" s="4">
        <f t="shared" si="81"/>
        <v>1.6256403060414164</v>
      </c>
      <c r="S456" t="s">
        <v>40</v>
      </c>
      <c r="T456" t="s">
        <v>25</v>
      </c>
      <c r="U456" t="s">
        <v>36</v>
      </c>
      <c r="V456" t="s">
        <v>34</v>
      </c>
      <c r="W456" t="s">
        <v>21</v>
      </c>
      <c r="X456" t="s">
        <v>70</v>
      </c>
    </row>
    <row r="457" spans="1:24" x14ac:dyDescent="0.25">
      <c r="A457">
        <v>156</v>
      </c>
      <c r="B457" s="2">
        <v>6</v>
      </c>
      <c r="C457" s="2">
        <v>3</v>
      </c>
      <c r="D457" s="2">
        <v>3</v>
      </c>
      <c r="E457" s="1">
        <f t="shared" si="74"/>
        <v>7</v>
      </c>
      <c r="F457" s="1">
        <f t="shared" si="74"/>
        <v>4</v>
      </c>
      <c r="G457" s="1">
        <f t="shared" si="74"/>
        <v>4</v>
      </c>
      <c r="H457" t="str">
        <f>INDEX([1]Sheet1!$C$3:$O$15, MATCH(E457, [1]Sheet1!$B$3:$B$15, 0), MATCH(F457,[1]Sheet1!$C$2:$O$2,0))</f>
        <v>0.06, 0.16</v>
      </c>
      <c r="I457" t="str">
        <f>INDEX([2]Sheet1!$C$3:$O$15, MATCH(E457, [2]Sheet1!$C$2:$O$2,0), MATCH(F457, [2]Sheet1!$B$3:$B$15,0))</f>
        <v>0.78, 0.88</v>
      </c>
      <c r="J457" t="str">
        <f t="shared" si="75"/>
        <v>0.06</v>
      </c>
      <c r="K457" t="str">
        <f t="shared" si="76"/>
        <v>0.16</v>
      </c>
      <c r="L457" t="str">
        <f t="shared" si="77"/>
        <v>0.78</v>
      </c>
      <c r="M457" t="str">
        <f t="shared" si="78"/>
        <v>0.88</v>
      </c>
      <c r="N457">
        <f>(15^(1-P457)-0.5^(1-P457))/(10^(1-P457)-2^(1-P457))</f>
        <v>1.7931378668604818</v>
      </c>
      <c r="O457">
        <f>(15^(1-P457)-2^(1-P457))/(10^(1-P457)-2^(1-P457))</f>
        <v>1.5708504372974055</v>
      </c>
      <c r="P457" s="4">
        <f t="shared" si="79"/>
        <v>0.11</v>
      </c>
      <c r="Q457" s="4">
        <f t="shared" si="80"/>
        <v>0.83000000000000007</v>
      </c>
      <c r="R457" s="4">
        <f t="shared" si="81"/>
        <v>1.6819941520789436</v>
      </c>
      <c r="S457" t="s">
        <v>35</v>
      </c>
      <c r="T457" t="s">
        <v>25</v>
      </c>
      <c r="U457" t="s">
        <v>41</v>
      </c>
      <c r="V457" t="s">
        <v>20</v>
      </c>
      <c r="W457" t="s">
        <v>23</v>
      </c>
      <c r="X457" t="s">
        <v>70</v>
      </c>
    </row>
    <row r="458" spans="1:24" x14ac:dyDescent="0.25">
      <c r="A458">
        <v>157</v>
      </c>
      <c r="B458" s="2">
        <v>6</v>
      </c>
      <c r="C458" s="2">
        <v>13</v>
      </c>
      <c r="D458" s="2">
        <v>1</v>
      </c>
      <c r="E458" s="1">
        <f t="shared" si="74"/>
        <v>7</v>
      </c>
      <c r="F458" s="1">
        <f t="shared" si="74"/>
        <v>14</v>
      </c>
      <c r="G458" s="1">
        <f t="shared" si="74"/>
        <v>2</v>
      </c>
      <c r="H458" t="str">
        <f>INDEX([1]Sheet1!$C$3:$O$15, MATCH(E458, [1]Sheet1!$B$3:$B$15, 0), MATCH(F458,[1]Sheet1!$C$2:$O$2,0))</f>
        <v>0.56, 0.66</v>
      </c>
      <c r="I458" t="str">
        <f>INDEX([2]Sheet1!$C$3:$O$15, MATCH(E458, [2]Sheet1!$C$2:$O$2,0), MATCH(F458, [2]Sheet1!$B$3:$B$15,0))</f>
        <v>0.28, 0.40</v>
      </c>
      <c r="J458" t="str">
        <f t="shared" si="75"/>
        <v>0.56</v>
      </c>
      <c r="K458" t="str">
        <f t="shared" si="76"/>
        <v>0.66</v>
      </c>
      <c r="L458" t="str">
        <f t="shared" si="77"/>
        <v>0.28</v>
      </c>
      <c r="M458" t="str">
        <f t="shared" si="78"/>
        <v>0.40</v>
      </c>
      <c r="N458">
        <f>(15^(1-P458)-2^(1-P458))/(10^(1-P458)-2^(1-P458))</f>
        <v>1.3675043642636073</v>
      </c>
      <c r="O458">
        <f>(15^(1-P458)-12^(1-P458))/(10^(1-P458)-2^(1-P458))</f>
        <v>0.20942008899313055</v>
      </c>
      <c r="P458" s="4">
        <f t="shared" si="79"/>
        <v>0.6100000000000001</v>
      </c>
      <c r="Q458" s="4">
        <f t="shared" si="80"/>
        <v>0.34</v>
      </c>
      <c r="R458" s="4">
        <f t="shared" si="81"/>
        <v>0.78846222662836896</v>
      </c>
      <c r="S458" t="s">
        <v>40</v>
      </c>
      <c r="T458" t="s">
        <v>18</v>
      </c>
      <c r="U458" t="s">
        <v>42</v>
      </c>
      <c r="V458" t="s">
        <v>20</v>
      </c>
      <c r="W458" t="s">
        <v>21</v>
      </c>
      <c r="X458" t="s">
        <v>70</v>
      </c>
    </row>
    <row r="459" spans="1:24" x14ac:dyDescent="0.25">
      <c r="A459">
        <v>158</v>
      </c>
      <c r="B459" s="2">
        <v>7</v>
      </c>
      <c r="C459" s="2">
        <v>5</v>
      </c>
      <c r="D459" s="2">
        <v>3</v>
      </c>
      <c r="E459" s="1">
        <f t="shared" si="74"/>
        <v>8</v>
      </c>
      <c r="F459" s="1">
        <f t="shared" si="74"/>
        <v>6</v>
      </c>
      <c r="G459" s="1">
        <f t="shared" si="74"/>
        <v>4</v>
      </c>
      <c r="H459" t="str">
        <f>INDEX([1]Sheet1!$C$3:$O$15, MATCH(E459, [1]Sheet1!$B$3:$B$15, 0), MATCH(F459,[1]Sheet1!$C$2:$O$2,0))</f>
        <v>0.22, 0.30</v>
      </c>
      <c r="I459" t="str">
        <f>INDEX([2]Sheet1!$C$3:$O$15, MATCH(E459, [2]Sheet1!$C$2:$O$2,0), MATCH(F459, [2]Sheet1!$B$3:$B$15,0))</f>
        <v>0.77, 0.85</v>
      </c>
      <c r="J459" t="str">
        <f t="shared" si="75"/>
        <v>0.22</v>
      </c>
      <c r="K459" t="str">
        <f t="shared" si="76"/>
        <v>0.30</v>
      </c>
      <c r="L459" t="str">
        <f t="shared" si="77"/>
        <v>0.77</v>
      </c>
      <c r="M459" t="str">
        <f t="shared" si="78"/>
        <v>0.85</v>
      </c>
      <c r="N459">
        <f>(15^(1-P459)-0.5^(1-P459))/(10^(1-P459)-2^(1-P459))</f>
        <v>1.7827971391785058</v>
      </c>
      <c r="O459">
        <f>(15^(1-P459)-2^(1-P459))/(10^(1-P459)-2^(1-P459))</f>
        <v>1.5027000798266845</v>
      </c>
      <c r="P459" s="4">
        <f t="shared" si="79"/>
        <v>0.26</v>
      </c>
      <c r="Q459" s="4">
        <f t="shared" si="80"/>
        <v>0.81</v>
      </c>
      <c r="R459" s="4">
        <f t="shared" si="81"/>
        <v>1.6427486095025952</v>
      </c>
      <c r="S459" t="s">
        <v>40</v>
      </c>
      <c r="T459" t="s">
        <v>18</v>
      </c>
      <c r="U459" t="s">
        <v>41</v>
      </c>
      <c r="V459" t="s">
        <v>20</v>
      </c>
      <c r="W459" t="s">
        <v>21</v>
      </c>
      <c r="X459" t="s">
        <v>70</v>
      </c>
    </row>
    <row r="460" spans="1:24" x14ac:dyDescent="0.25">
      <c r="A460">
        <v>159</v>
      </c>
      <c r="B460" s="2">
        <v>7</v>
      </c>
      <c r="C460" s="2">
        <v>3</v>
      </c>
      <c r="D460" s="2">
        <v>3</v>
      </c>
      <c r="E460" s="1">
        <f t="shared" si="74"/>
        <v>8</v>
      </c>
      <c r="F460" s="1">
        <f t="shared" si="74"/>
        <v>4</v>
      </c>
      <c r="G460" s="1">
        <f t="shared" si="74"/>
        <v>4</v>
      </c>
      <c r="H460" t="str">
        <f>INDEX([1]Sheet1!$C$3:$O$15, MATCH(E460, [1]Sheet1!$B$3:$B$15, 0), MATCH(F460,[1]Sheet1!$C$2:$O$2,0))</f>
        <v>0.12, 0.22</v>
      </c>
      <c r="I460" t="str">
        <f>INDEX([2]Sheet1!$C$3:$O$15, MATCH(E460, [2]Sheet1!$C$2:$O$2,0), MATCH(F460, [2]Sheet1!$B$3:$B$15,0))</f>
        <v>0.84, 0.94</v>
      </c>
      <c r="J460" t="str">
        <f t="shared" si="75"/>
        <v>0.12</v>
      </c>
      <c r="K460" t="str">
        <f t="shared" si="76"/>
        <v>0.22</v>
      </c>
      <c r="L460" t="str">
        <f t="shared" si="77"/>
        <v>0.84</v>
      </c>
      <c r="M460" t="str">
        <f t="shared" si="78"/>
        <v>0.94</v>
      </c>
      <c r="N460">
        <f>(15^(1-P460)-0.5^(1-P460))/(10^(1-P460)-2^(1-P460))</f>
        <v>1.7866703509891912</v>
      </c>
      <c r="O460">
        <f>(15^(1-P460)-2^(1-P460))/(10^(1-P460)-2^(1-P460))</f>
        <v>1.5428170679014381</v>
      </c>
      <c r="P460" s="4">
        <f t="shared" si="79"/>
        <v>0.16999999999999998</v>
      </c>
      <c r="Q460" s="4">
        <f t="shared" si="80"/>
        <v>0.8899999999999999</v>
      </c>
      <c r="R460" s="4">
        <f t="shared" si="81"/>
        <v>1.6647437094453146</v>
      </c>
      <c r="S460" t="s">
        <v>40</v>
      </c>
      <c r="T460" t="s">
        <v>25</v>
      </c>
      <c r="U460" t="s">
        <v>41</v>
      </c>
      <c r="V460" t="s">
        <v>20</v>
      </c>
      <c r="W460" t="s">
        <v>21</v>
      </c>
      <c r="X460" t="s">
        <v>70</v>
      </c>
    </row>
    <row r="461" spans="1:24" x14ac:dyDescent="0.25">
      <c r="A461">
        <v>160</v>
      </c>
      <c r="B461" s="2">
        <v>7</v>
      </c>
      <c r="C461" s="2">
        <v>3</v>
      </c>
      <c r="D461" s="2">
        <v>1</v>
      </c>
      <c r="E461" s="1">
        <f t="shared" si="74"/>
        <v>8</v>
      </c>
      <c r="F461" s="1">
        <f t="shared" si="74"/>
        <v>4</v>
      </c>
      <c r="G461" s="1">
        <f t="shared" si="74"/>
        <v>2</v>
      </c>
      <c r="H461" t="str">
        <f>INDEX([1]Sheet1!$C$3:$O$15, MATCH(E461, [1]Sheet1!$B$3:$B$15, 0), MATCH(F461,[1]Sheet1!$C$2:$O$2,0))</f>
        <v>0.12, 0.22</v>
      </c>
      <c r="I461" t="str">
        <f>INDEX([2]Sheet1!$C$3:$O$15, MATCH(E461, [2]Sheet1!$C$2:$O$2,0), MATCH(F461, [2]Sheet1!$B$3:$B$15,0))</f>
        <v>0.84, 0.94</v>
      </c>
      <c r="J461" t="str">
        <f t="shared" si="75"/>
        <v>0.12</v>
      </c>
      <c r="K461" t="str">
        <f t="shared" si="76"/>
        <v>0.22</v>
      </c>
      <c r="L461" t="str">
        <f t="shared" si="77"/>
        <v>0.84</v>
      </c>
      <c r="M461" t="str">
        <f t="shared" si="78"/>
        <v>0.94</v>
      </c>
      <c r="N461">
        <f>(15^(1-P461)-2^(1-P461))/(10^(1-P461)-2^(1-P461))</f>
        <v>1.5428170679014381</v>
      </c>
      <c r="O461">
        <f>(15^(1-P461)-12^(1-P461))/(10^(1-P461)-2^(1-P461))</f>
        <v>0.32115715120300509</v>
      </c>
      <c r="P461" s="4">
        <f t="shared" si="79"/>
        <v>0.16999999999999998</v>
      </c>
      <c r="Q461" s="4">
        <f t="shared" si="80"/>
        <v>0.8899999999999999</v>
      </c>
      <c r="R461" s="4">
        <f t="shared" si="81"/>
        <v>0.93198710955222164</v>
      </c>
      <c r="S461" t="s">
        <v>40</v>
      </c>
      <c r="T461" t="s">
        <v>25</v>
      </c>
      <c r="U461" t="s">
        <v>36</v>
      </c>
      <c r="V461" t="s">
        <v>20</v>
      </c>
      <c r="W461" t="s">
        <v>21</v>
      </c>
      <c r="X461" t="s">
        <v>70</v>
      </c>
    </row>
    <row r="462" spans="1:24" x14ac:dyDescent="0.25">
      <c r="A462">
        <v>161</v>
      </c>
      <c r="B462" s="2">
        <v>7</v>
      </c>
      <c r="C462" s="2">
        <v>4</v>
      </c>
      <c r="D462" s="2">
        <v>1</v>
      </c>
      <c r="E462" s="1">
        <f t="shared" si="74"/>
        <v>8</v>
      </c>
      <c r="F462" s="1">
        <f t="shared" si="74"/>
        <v>5</v>
      </c>
      <c r="G462" s="1">
        <f t="shared" si="74"/>
        <v>2</v>
      </c>
      <c r="H462" t="str">
        <f>INDEX([1]Sheet1!$C$3:$O$15, MATCH(E462, [1]Sheet1!$B$3:$B$15, 0), MATCH(F462,[1]Sheet1!$C$2:$O$2,0))</f>
        <v>0.17, 0.26</v>
      </c>
      <c r="I462" t="str">
        <f>INDEX([2]Sheet1!$C$3:$O$15, MATCH(E462, [2]Sheet1!$C$2:$O$2,0), MATCH(F462, [2]Sheet1!$B$3:$B$15,0))</f>
        <v>0.80, 0.89</v>
      </c>
      <c r="J462" t="str">
        <f t="shared" si="75"/>
        <v>0.17</v>
      </c>
      <c r="K462" t="str">
        <f t="shared" si="76"/>
        <v>0.26</v>
      </c>
      <c r="L462" t="str">
        <f t="shared" si="77"/>
        <v>0.80</v>
      </c>
      <c r="M462" t="str">
        <f t="shared" si="78"/>
        <v>0.89</v>
      </c>
      <c r="N462">
        <f>(15^(1-P462)-2^(1-P462))/(10^(1-P462)-2^(1-P462))</f>
        <v>1.5224720041213451</v>
      </c>
      <c r="O462">
        <f>(15^(1-P462)-12^(1-P462))/(10^(1-P462)-2^(1-P462))</f>
        <v>0.30796114113426326</v>
      </c>
      <c r="P462" s="4">
        <f t="shared" si="79"/>
        <v>0.21500000000000002</v>
      </c>
      <c r="Q462" s="4">
        <f t="shared" si="80"/>
        <v>0.84499999999999997</v>
      </c>
      <c r="R462" s="4">
        <f t="shared" si="81"/>
        <v>0.9152165726278042</v>
      </c>
      <c r="S462" t="s">
        <v>35</v>
      </c>
      <c r="T462" t="s">
        <v>25</v>
      </c>
      <c r="U462" t="s">
        <v>36</v>
      </c>
      <c r="V462" t="s">
        <v>20</v>
      </c>
      <c r="W462" t="s">
        <v>21</v>
      </c>
      <c r="X462" t="s">
        <v>70</v>
      </c>
    </row>
    <row r="463" spans="1:24" x14ac:dyDescent="0.25">
      <c r="A463">
        <v>162</v>
      </c>
      <c r="B463" s="2">
        <v>7</v>
      </c>
      <c r="C463" s="2">
        <v>4</v>
      </c>
      <c r="D463" s="2">
        <v>1</v>
      </c>
      <c r="E463" s="1">
        <f t="shared" si="74"/>
        <v>8</v>
      </c>
      <c r="F463" s="1">
        <f t="shared" si="74"/>
        <v>5</v>
      </c>
      <c r="G463" s="1">
        <f t="shared" si="74"/>
        <v>2</v>
      </c>
      <c r="H463" t="str">
        <f>INDEX([1]Sheet1!$C$3:$O$15, MATCH(E463, [1]Sheet1!$B$3:$B$15, 0), MATCH(F463,[1]Sheet1!$C$2:$O$2,0))</f>
        <v>0.17, 0.26</v>
      </c>
      <c r="I463" t="str">
        <f>INDEX([2]Sheet1!$C$3:$O$15, MATCH(E463, [2]Sheet1!$C$2:$O$2,0), MATCH(F463, [2]Sheet1!$B$3:$B$15,0))</f>
        <v>0.80, 0.89</v>
      </c>
      <c r="J463" t="str">
        <f t="shared" si="75"/>
        <v>0.17</v>
      </c>
      <c r="K463" t="str">
        <f t="shared" si="76"/>
        <v>0.26</v>
      </c>
      <c r="L463" t="str">
        <f t="shared" si="77"/>
        <v>0.80</v>
      </c>
      <c r="M463" t="str">
        <f t="shared" si="78"/>
        <v>0.89</v>
      </c>
      <c r="N463">
        <f>(15^(1-P463)-2^(1-P463))/(10^(1-P463)-2^(1-P463))</f>
        <v>1.5224720041213451</v>
      </c>
      <c r="O463">
        <f>(15^(1-P463)-12^(1-P463))/(10^(1-P463)-2^(1-P463))</f>
        <v>0.30796114113426326</v>
      </c>
      <c r="P463" s="4">
        <f t="shared" si="79"/>
        <v>0.21500000000000002</v>
      </c>
      <c r="Q463" s="4">
        <f t="shared" si="80"/>
        <v>0.84499999999999997</v>
      </c>
      <c r="R463" s="4">
        <f t="shared" si="81"/>
        <v>0.9152165726278042</v>
      </c>
      <c r="S463" t="s">
        <v>35</v>
      </c>
      <c r="T463" t="s">
        <v>18</v>
      </c>
      <c r="U463" t="s">
        <v>41</v>
      </c>
      <c r="V463" t="s">
        <v>20</v>
      </c>
      <c r="W463" t="s">
        <v>21</v>
      </c>
      <c r="X463" t="s">
        <v>70</v>
      </c>
    </row>
    <row r="464" spans="1:24" x14ac:dyDescent="0.25">
      <c r="A464">
        <v>163</v>
      </c>
      <c r="B464" s="2">
        <v>9</v>
      </c>
      <c r="C464" s="2">
        <v>6</v>
      </c>
      <c r="D464" s="2">
        <v>3</v>
      </c>
      <c r="E464" s="1">
        <f t="shared" si="74"/>
        <v>10</v>
      </c>
      <c r="F464" s="1">
        <f t="shared" si="74"/>
        <v>7</v>
      </c>
      <c r="G464" s="1">
        <f t="shared" si="74"/>
        <v>4</v>
      </c>
      <c r="H464" t="str">
        <f>INDEX([1]Sheet1!$C$3:$O$15, MATCH(E464, [1]Sheet1!$B$3:$B$15, 0), MATCH(F464,[1]Sheet1!$C$2:$O$2,0))</f>
        <v>0.34, 1.00</v>
      </c>
      <c r="I464" t="str">
        <f>INDEX([2]Sheet1!$C$3:$O$15, MATCH(E464, [2]Sheet1!$C$2:$O$2,0), MATCH(F464, [2]Sheet1!$B$3:$B$15,0))</f>
        <v>0.75, 1.89</v>
      </c>
      <c r="J464" t="str">
        <f t="shared" si="75"/>
        <v>0.34</v>
      </c>
      <c r="K464" t="str">
        <f t="shared" si="76"/>
        <v>1.00</v>
      </c>
      <c r="L464" t="str">
        <f t="shared" si="77"/>
        <v>0.75</v>
      </c>
      <c r="M464" t="str">
        <f t="shared" si="78"/>
        <v>1.89</v>
      </c>
      <c r="N464">
        <f>(15^(1-P464)-0.5^(1-P464))/(10^(1-P464)-2^(1-P464))</f>
        <v>1.8712935860624558</v>
      </c>
      <c r="O464">
        <f>(15^(1-P464)-2^(1-P464))/(10^(1-P464)-2^(1-P464))</f>
        <v>1.3474527734026915</v>
      </c>
      <c r="P464" s="4">
        <f t="shared" si="79"/>
        <v>0.67</v>
      </c>
      <c r="Q464" s="4">
        <f t="shared" si="80"/>
        <v>1.3199999999999998</v>
      </c>
      <c r="R464" s="4">
        <f t="shared" si="81"/>
        <v>1.6093731797325737</v>
      </c>
      <c r="S464" t="s">
        <v>32</v>
      </c>
      <c r="T464" t="s">
        <v>18</v>
      </c>
      <c r="U464" t="s">
        <v>41</v>
      </c>
      <c r="V464" t="s">
        <v>20</v>
      </c>
      <c r="W464" t="s">
        <v>21</v>
      </c>
      <c r="X464" t="s">
        <v>70</v>
      </c>
    </row>
    <row r="465" spans="1:24" x14ac:dyDescent="0.25">
      <c r="A465">
        <v>164</v>
      </c>
      <c r="B465" s="2">
        <v>6</v>
      </c>
      <c r="C465" s="2">
        <v>2</v>
      </c>
      <c r="D465" s="2">
        <v>3</v>
      </c>
      <c r="E465" s="1">
        <f t="shared" si="74"/>
        <v>7</v>
      </c>
      <c r="F465" s="1">
        <f t="shared" si="74"/>
        <v>3</v>
      </c>
      <c r="G465" s="1">
        <f t="shared" si="74"/>
        <v>4</v>
      </c>
      <c r="H465" t="str">
        <f>INDEX([1]Sheet1!$C$3:$O$15, MATCH(E465, [1]Sheet1!$B$3:$B$15, 0), MATCH(F465,[1]Sheet1!$C$2:$O$2,0))</f>
        <v>-0.00, 0.12</v>
      </c>
      <c r="I465" t="str">
        <f>INDEX([2]Sheet1!$C$3:$O$15, MATCH(E465, [2]Sheet1!$C$2:$O$2,0), MATCH(F465, [2]Sheet1!$B$3:$B$15,0))</f>
        <v>0.83, 0.93</v>
      </c>
      <c r="J465" t="str">
        <f t="shared" si="75"/>
        <v>-0.0</v>
      </c>
      <c r="K465" t="str">
        <f t="shared" si="76"/>
        <v>0.12</v>
      </c>
      <c r="L465" t="str">
        <f t="shared" si="77"/>
        <v>0.83</v>
      </c>
      <c r="M465" t="str">
        <f t="shared" si="78"/>
        <v>0.93</v>
      </c>
      <c r="N465">
        <f>(15^(1-P465)-0.5^(1-P465))/(10^(1-P465)-2^(1-P465))</f>
        <v>1.8007703140164795</v>
      </c>
      <c r="O465">
        <f>(15^(1-P465)-2^(1-P465))/(10^(1-P465)-2^(1-P465))</f>
        <v>1.5950166390640381</v>
      </c>
      <c r="P465" s="4">
        <f t="shared" si="79"/>
        <v>0.06</v>
      </c>
      <c r="Q465" s="4">
        <f t="shared" si="80"/>
        <v>0.88</v>
      </c>
      <c r="R465" s="4">
        <f t="shared" si="81"/>
        <v>1.6978934765402589</v>
      </c>
      <c r="S465" t="s">
        <v>40</v>
      </c>
      <c r="T465" t="s">
        <v>25</v>
      </c>
      <c r="U465" t="s">
        <v>36</v>
      </c>
      <c r="V465" t="s">
        <v>20</v>
      </c>
      <c r="W465" t="s">
        <v>21</v>
      </c>
      <c r="X465" t="s">
        <v>70</v>
      </c>
    </row>
    <row r="466" spans="1:24" x14ac:dyDescent="0.25">
      <c r="A466">
        <v>165</v>
      </c>
      <c r="B466" s="2">
        <v>8</v>
      </c>
      <c r="C466" s="2">
        <v>4</v>
      </c>
      <c r="D466" s="2">
        <v>3</v>
      </c>
      <c r="E466" s="1">
        <f t="shared" si="74"/>
        <v>9</v>
      </c>
      <c r="F466" s="1">
        <f t="shared" si="74"/>
        <v>5</v>
      </c>
      <c r="G466" s="1">
        <f t="shared" si="74"/>
        <v>4</v>
      </c>
      <c r="H466" t="str">
        <f>INDEX([1]Sheet1!$C$3:$O$15, MATCH(E466, [1]Sheet1!$B$3:$B$15, 0), MATCH(F466,[1]Sheet1!$C$2:$O$2,0))</f>
        <v>0.23, 0.30</v>
      </c>
      <c r="I466" t="str">
        <f>INDEX([2]Sheet1!$C$3:$O$15, MATCH(E466, [2]Sheet1!$C$2:$O$2,0), MATCH(F466, [2]Sheet1!$B$3:$B$15,0))</f>
        <v>0.86, 0.93</v>
      </c>
      <c r="J466" t="str">
        <f t="shared" si="75"/>
        <v>0.23</v>
      </c>
      <c r="K466" t="str">
        <f t="shared" si="76"/>
        <v>0.30</v>
      </c>
      <c r="L466" t="str">
        <f t="shared" si="77"/>
        <v>0.86</v>
      </c>
      <c r="M466" t="str">
        <f t="shared" si="78"/>
        <v>0.93</v>
      </c>
      <c r="N466">
        <f>(15^(1-P466)-0.5^(1-P466))/(10^(1-P466)-2^(1-P466))</f>
        <v>1.7827965770637564</v>
      </c>
      <c r="O466">
        <f>(15^(1-P466)-2^(1-P466))/(10^(1-P466)-2^(1-P466))</f>
        <v>1.5005381989108644</v>
      </c>
      <c r="P466" s="4">
        <f t="shared" si="79"/>
        <v>0.26500000000000001</v>
      </c>
      <c r="Q466" s="4">
        <f t="shared" si="80"/>
        <v>0.89500000000000002</v>
      </c>
      <c r="R466" s="4">
        <f t="shared" si="81"/>
        <v>1.6416673879873103</v>
      </c>
      <c r="S466" t="s">
        <v>37</v>
      </c>
      <c r="T466" t="s">
        <v>25</v>
      </c>
      <c r="U466" t="s">
        <v>41</v>
      </c>
      <c r="V466" t="s">
        <v>20</v>
      </c>
      <c r="W466" t="s">
        <v>21</v>
      </c>
      <c r="X466" t="s">
        <v>70</v>
      </c>
    </row>
    <row r="467" spans="1:24" x14ac:dyDescent="0.25">
      <c r="A467">
        <v>166</v>
      </c>
      <c r="B467" s="2">
        <v>6</v>
      </c>
      <c r="C467" s="2">
        <v>3</v>
      </c>
      <c r="D467" s="2">
        <v>1</v>
      </c>
      <c r="E467" s="1">
        <f t="shared" si="74"/>
        <v>7</v>
      </c>
      <c r="F467" s="1">
        <f t="shared" si="74"/>
        <v>4</v>
      </c>
      <c r="G467" s="1">
        <f t="shared" si="74"/>
        <v>2</v>
      </c>
      <c r="H467" t="str">
        <f>INDEX([1]Sheet1!$C$3:$O$15, MATCH(E467, [1]Sheet1!$B$3:$B$15, 0), MATCH(F467,[1]Sheet1!$C$2:$O$2,0))</f>
        <v>0.06, 0.16</v>
      </c>
      <c r="I467" t="str">
        <f>INDEX([2]Sheet1!$C$3:$O$15, MATCH(E467, [2]Sheet1!$C$2:$O$2,0), MATCH(F467, [2]Sheet1!$B$3:$B$15,0))</f>
        <v>0.78, 0.88</v>
      </c>
      <c r="J467" t="str">
        <f t="shared" si="75"/>
        <v>0.06</v>
      </c>
      <c r="K467" t="str">
        <f t="shared" si="76"/>
        <v>0.16</v>
      </c>
      <c r="L467" t="str">
        <f t="shared" si="77"/>
        <v>0.78</v>
      </c>
      <c r="M467" t="str">
        <f t="shared" si="78"/>
        <v>0.88</v>
      </c>
      <c r="N467">
        <f>(15^(1-P467)-2^(1-P467))/(10^(1-P467)-2^(1-P467))</f>
        <v>1.5708504372974055</v>
      </c>
      <c r="O467">
        <f>(15^(1-P467)-12^(1-P467))/(10^(1-P467)-2^(1-P467))</f>
        <v>0.33942858472368509</v>
      </c>
      <c r="P467" s="4">
        <f t="shared" si="79"/>
        <v>0.11</v>
      </c>
      <c r="Q467" s="4">
        <f t="shared" si="80"/>
        <v>0.83000000000000007</v>
      </c>
      <c r="R467" s="4">
        <f t="shared" si="81"/>
        <v>0.95513951101054528</v>
      </c>
      <c r="S467" t="s">
        <v>37</v>
      </c>
      <c r="T467" t="s">
        <v>18</v>
      </c>
      <c r="U467" t="s">
        <v>41</v>
      </c>
      <c r="V467" t="s">
        <v>20</v>
      </c>
      <c r="W467" t="s">
        <v>23</v>
      </c>
      <c r="X467" t="s">
        <v>70</v>
      </c>
    </row>
    <row r="468" spans="1:24" x14ac:dyDescent="0.25">
      <c r="A468">
        <v>167</v>
      </c>
      <c r="B468" s="2">
        <v>7</v>
      </c>
      <c r="C468" s="2">
        <v>5</v>
      </c>
      <c r="D468" s="2">
        <v>1</v>
      </c>
      <c r="E468" s="1">
        <f t="shared" si="74"/>
        <v>8</v>
      </c>
      <c r="F468" s="1">
        <f t="shared" si="74"/>
        <v>6</v>
      </c>
      <c r="G468" s="1">
        <f t="shared" si="74"/>
        <v>2</v>
      </c>
      <c r="H468" t="str">
        <f>INDEX([1]Sheet1!$C$3:$O$15, MATCH(E468, [1]Sheet1!$B$3:$B$15, 0), MATCH(F468,[1]Sheet1!$C$2:$O$2,0))</f>
        <v>0.22, 0.30</v>
      </c>
      <c r="I468" t="str">
        <f>INDEX([2]Sheet1!$C$3:$O$15, MATCH(E468, [2]Sheet1!$C$2:$O$2,0), MATCH(F468, [2]Sheet1!$B$3:$B$15,0))</f>
        <v>0.77, 0.85</v>
      </c>
      <c r="J468" t="str">
        <f t="shared" si="75"/>
        <v>0.22</v>
      </c>
      <c r="K468" t="str">
        <f t="shared" si="76"/>
        <v>0.30</v>
      </c>
      <c r="L468" t="str">
        <f t="shared" si="77"/>
        <v>0.77</v>
      </c>
      <c r="M468" t="str">
        <f t="shared" si="78"/>
        <v>0.85</v>
      </c>
      <c r="N468">
        <f>(15^(1-P468)-2^(1-P468))/(10^(1-P468)-2^(1-P468))</f>
        <v>1.5027000798266845</v>
      </c>
      <c r="O468">
        <f>(15^(1-P468)-12^(1-P468))/(10^(1-P468)-2^(1-P468))</f>
        <v>0.29519044764838848</v>
      </c>
      <c r="P468" s="4">
        <f t="shared" si="79"/>
        <v>0.26</v>
      </c>
      <c r="Q468" s="4">
        <f t="shared" si="80"/>
        <v>0.81</v>
      </c>
      <c r="R468" s="4">
        <f t="shared" si="81"/>
        <v>0.89894526373753647</v>
      </c>
      <c r="S468" t="s">
        <v>40</v>
      </c>
      <c r="T468" t="s">
        <v>18</v>
      </c>
      <c r="U468" t="s">
        <v>33</v>
      </c>
      <c r="V468" t="s">
        <v>28</v>
      </c>
      <c r="W468" t="s">
        <v>23</v>
      </c>
      <c r="X468" t="s">
        <v>70</v>
      </c>
    </row>
    <row r="469" spans="1:24" x14ac:dyDescent="0.25">
      <c r="A469">
        <v>168</v>
      </c>
      <c r="B469" s="2">
        <v>7</v>
      </c>
      <c r="C469" s="2">
        <v>4</v>
      </c>
      <c r="D469" s="2">
        <v>3</v>
      </c>
      <c r="E469" s="1">
        <f t="shared" si="74"/>
        <v>8</v>
      </c>
      <c r="F469" s="1">
        <f t="shared" si="74"/>
        <v>5</v>
      </c>
      <c r="G469" s="1">
        <f t="shared" si="74"/>
        <v>4</v>
      </c>
      <c r="H469" t="str">
        <f>INDEX([1]Sheet1!$C$3:$O$15, MATCH(E469, [1]Sheet1!$B$3:$B$15, 0), MATCH(F469,[1]Sheet1!$C$2:$O$2,0))</f>
        <v>0.17, 0.26</v>
      </c>
      <c r="I469" t="str">
        <f>INDEX([2]Sheet1!$C$3:$O$15, MATCH(E469, [2]Sheet1!$C$2:$O$2,0), MATCH(F469, [2]Sheet1!$B$3:$B$15,0))</f>
        <v>0.80, 0.89</v>
      </c>
      <c r="J469" t="str">
        <f t="shared" si="75"/>
        <v>0.17</v>
      </c>
      <c r="K469" t="str">
        <f t="shared" si="76"/>
        <v>0.26</v>
      </c>
      <c r="L469" t="str">
        <f t="shared" si="77"/>
        <v>0.80</v>
      </c>
      <c r="M469" t="str">
        <f t="shared" si="78"/>
        <v>0.89</v>
      </c>
      <c r="N469">
        <f>(15^(1-P469)-0.5^(1-P469))/(10^(1-P469)-2^(1-P469))</f>
        <v>1.7838324927020326</v>
      </c>
      <c r="O469">
        <f>(15^(1-P469)-2^(1-P469))/(10^(1-P469)-2^(1-P469))</f>
        <v>1.5224720041213451</v>
      </c>
      <c r="P469" s="4">
        <f t="shared" si="79"/>
        <v>0.21500000000000002</v>
      </c>
      <c r="Q469" s="4">
        <f t="shared" si="80"/>
        <v>0.84499999999999997</v>
      </c>
      <c r="R469" s="4">
        <f t="shared" si="81"/>
        <v>1.653152248411689</v>
      </c>
      <c r="S469" t="s">
        <v>37</v>
      </c>
      <c r="T469" t="s">
        <v>18</v>
      </c>
      <c r="U469" t="s">
        <v>33</v>
      </c>
      <c r="V469" t="s">
        <v>20</v>
      </c>
      <c r="W469" t="s">
        <v>21</v>
      </c>
      <c r="X469" t="s">
        <v>70</v>
      </c>
    </row>
    <row r="470" spans="1:24" x14ac:dyDescent="0.25">
      <c r="A470">
        <v>169</v>
      </c>
      <c r="B470" s="2">
        <v>8</v>
      </c>
      <c r="C470" s="2">
        <v>7</v>
      </c>
      <c r="D470" s="2">
        <v>1</v>
      </c>
      <c r="E470" s="1">
        <f t="shared" si="74"/>
        <v>9</v>
      </c>
      <c r="F470" s="1">
        <f t="shared" si="74"/>
        <v>8</v>
      </c>
      <c r="G470" s="1">
        <f t="shared" si="74"/>
        <v>2</v>
      </c>
      <c r="H470" t="str">
        <f>INDEX([1]Sheet1!$C$3:$O$15, MATCH(E470, [1]Sheet1!$B$3:$B$15, 0), MATCH(F470,[1]Sheet1!$C$2:$O$2,0))</f>
        <v>0.36, 0.44</v>
      </c>
      <c r="I470" t="str">
        <f>INDEX([2]Sheet1!$C$3:$O$15, MATCH(E470, [2]Sheet1!$C$2:$O$2,0), MATCH(F470, [2]Sheet1!$B$3:$B$15,0))</f>
        <v>0.71, 0.80</v>
      </c>
      <c r="J470" t="str">
        <f t="shared" si="75"/>
        <v>0.36</v>
      </c>
      <c r="K470" t="str">
        <f t="shared" si="76"/>
        <v>0.44</v>
      </c>
      <c r="L470" t="str">
        <f t="shared" si="77"/>
        <v>0.71</v>
      </c>
      <c r="M470" t="str">
        <f t="shared" si="78"/>
        <v>0.80</v>
      </c>
      <c r="N470">
        <f>(15^(1-P470)-2^(1-P470))/(10^(1-P470)-2^(1-P470))</f>
        <v>1.4447572964624733</v>
      </c>
      <c r="O470">
        <f>(15^(1-P470)-12^(1-P470))/(10^(1-P470)-2^(1-P470))</f>
        <v>0.25808465160654687</v>
      </c>
      <c r="P470" s="4">
        <f t="shared" si="79"/>
        <v>0.4</v>
      </c>
      <c r="Q470" s="4">
        <f t="shared" si="80"/>
        <v>0.755</v>
      </c>
      <c r="R470" s="4">
        <f t="shared" si="81"/>
        <v>0.85142097403451011</v>
      </c>
      <c r="S470" t="s">
        <v>40</v>
      </c>
      <c r="T470" t="s">
        <v>18</v>
      </c>
      <c r="U470" t="s">
        <v>36</v>
      </c>
      <c r="V470" t="s">
        <v>20</v>
      </c>
      <c r="W470" t="s">
        <v>21</v>
      </c>
      <c r="X470" t="s">
        <v>70</v>
      </c>
    </row>
    <row r="471" spans="1:24" x14ac:dyDescent="0.25">
      <c r="A471">
        <v>170</v>
      </c>
      <c r="B471" s="2">
        <v>7</v>
      </c>
      <c r="C471" s="2">
        <v>3</v>
      </c>
      <c r="D471" s="2">
        <v>3</v>
      </c>
      <c r="E471" s="1">
        <f t="shared" si="74"/>
        <v>8</v>
      </c>
      <c r="F471" s="1">
        <f t="shared" si="74"/>
        <v>4</v>
      </c>
      <c r="G471" s="1">
        <f t="shared" si="74"/>
        <v>4</v>
      </c>
      <c r="H471" t="str">
        <f>INDEX([1]Sheet1!$C$3:$O$15, MATCH(E471, [1]Sheet1!$B$3:$B$15, 0), MATCH(F471,[1]Sheet1!$C$2:$O$2,0))</f>
        <v>0.12, 0.22</v>
      </c>
      <c r="I471" t="str">
        <f>INDEX([2]Sheet1!$C$3:$O$15, MATCH(E471, [2]Sheet1!$C$2:$O$2,0), MATCH(F471, [2]Sheet1!$B$3:$B$15,0))</f>
        <v>0.84, 0.94</v>
      </c>
      <c r="J471" t="str">
        <f t="shared" si="75"/>
        <v>0.12</v>
      </c>
      <c r="K471" t="str">
        <f t="shared" si="76"/>
        <v>0.22</v>
      </c>
      <c r="L471" t="str">
        <f t="shared" si="77"/>
        <v>0.84</v>
      </c>
      <c r="M471" t="str">
        <f t="shared" si="78"/>
        <v>0.94</v>
      </c>
      <c r="N471">
        <f>(15^(1-P471)-0.5^(1-P471))/(10^(1-P471)-2^(1-P471))</f>
        <v>1.7866703509891912</v>
      </c>
      <c r="O471">
        <f>(15^(1-P471)-2^(1-P471))/(10^(1-P471)-2^(1-P471))</f>
        <v>1.5428170679014381</v>
      </c>
      <c r="P471" s="4">
        <f t="shared" si="79"/>
        <v>0.16999999999999998</v>
      </c>
      <c r="Q471" s="4">
        <f t="shared" si="80"/>
        <v>0.8899999999999999</v>
      </c>
      <c r="R471" s="4">
        <f t="shared" si="81"/>
        <v>1.6647437094453146</v>
      </c>
      <c r="S471" t="s">
        <v>37</v>
      </c>
      <c r="T471" t="s">
        <v>18</v>
      </c>
      <c r="U471" t="s">
        <v>41</v>
      </c>
      <c r="V471" t="s">
        <v>34</v>
      </c>
      <c r="W471" t="s">
        <v>21</v>
      </c>
      <c r="X471" t="s">
        <v>70</v>
      </c>
    </row>
    <row r="472" spans="1:24" x14ac:dyDescent="0.25">
      <c r="A472">
        <v>171</v>
      </c>
      <c r="B472" s="2">
        <v>7</v>
      </c>
      <c r="C472" s="2">
        <v>4</v>
      </c>
      <c r="D472" s="2">
        <v>1</v>
      </c>
      <c r="E472" s="1">
        <f t="shared" si="74"/>
        <v>8</v>
      </c>
      <c r="F472" s="1">
        <f t="shared" si="74"/>
        <v>5</v>
      </c>
      <c r="G472" s="1">
        <f t="shared" si="74"/>
        <v>2</v>
      </c>
      <c r="H472" t="str">
        <f>INDEX([1]Sheet1!$C$3:$O$15, MATCH(E472, [1]Sheet1!$B$3:$B$15, 0), MATCH(F472,[1]Sheet1!$C$2:$O$2,0))</f>
        <v>0.17, 0.26</v>
      </c>
      <c r="I472" t="str">
        <f>INDEX([2]Sheet1!$C$3:$O$15, MATCH(E472, [2]Sheet1!$C$2:$O$2,0), MATCH(F472, [2]Sheet1!$B$3:$B$15,0))</f>
        <v>0.80, 0.89</v>
      </c>
      <c r="J472" t="str">
        <f t="shared" si="75"/>
        <v>0.17</v>
      </c>
      <c r="K472" t="str">
        <f t="shared" si="76"/>
        <v>0.26</v>
      </c>
      <c r="L472" t="str">
        <f t="shared" si="77"/>
        <v>0.80</v>
      </c>
      <c r="M472" t="str">
        <f t="shared" si="78"/>
        <v>0.89</v>
      </c>
      <c r="N472">
        <f>(15^(1-P472)-2^(1-P472))/(10^(1-P472)-2^(1-P472))</f>
        <v>1.5224720041213451</v>
      </c>
      <c r="O472">
        <f>(15^(1-P472)-12^(1-P472))/(10^(1-P472)-2^(1-P472))</f>
        <v>0.30796114113426326</v>
      </c>
      <c r="P472" s="4">
        <f t="shared" si="79"/>
        <v>0.21500000000000002</v>
      </c>
      <c r="Q472" s="4">
        <f t="shared" si="80"/>
        <v>0.84499999999999997</v>
      </c>
      <c r="R472" s="4">
        <f t="shared" si="81"/>
        <v>0.9152165726278042</v>
      </c>
      <c r="S472" t="s">
        <v>38</v>
      </c>
      <c r="T472" t="s">
        <v>18</v>
      </c>
      <c r="U472" t="s">
        <v>33</v>
      </c>
      <c r="V472" t="s">
        <v>20</v>
      </c>
      <c r="W472" t="s">
        <v>23</v>
      </c>
      <c r="X472" t="s">
        <v>70</v>
      </c>
    </row>
    <row r="473" spans="1:24" x14ac:dyDescent="0.25">
      <c r="A473">
        <v>172</v>
      </c>
      <c r="B473" s="2">
        <v>5</v>
      </c>
      <c r="C473" s="2">
        <v>3</v>
      </c>
      <c r="D473" s="2">
        <v>1</v>
      </c>
      <c r="E473" s="1">
        <f t="shared" si="74"/>
        <v>6</v>
      </c>
      <c r="F473" s="1">
        <f t="shared" si="74"/>
        <v>4</v>
      </c>
      <c r="G473" s="1">
        <f t="shared" si="74"/>
        <v>2</v>
      </c>
      <c r="H473" t="str">
        <f>INDEX([1]Sheet1!$C$3:$O$15, MATCH(E473, [1]Sheet1!$B$3:$B$15, 0), MATCH(F473,[1]Sheet1!$C$2:$O$2,0))</f>
        <v>-0.00, 0.10</v>
      </c>
      <c r="I473" t="str">
        <f>INDEX([2]Sheet1!$C$3:$O$15, MATCH(E473, [2]Sheet1!$C$2:$O$2,0), MATCH(F473, [2]Sheet1!$B$3:$B$15,0))</f>
        <v>0.73, 0.82</v>
      </c>
      <c r="J473" t="str">
        <f t="shared" si="75"/>
        <v>-0.0</v>
      </c>
      <c r="K473" t="str">
        <f t="shared" si="76"/>
        <v>0.10</v>
      </c>
      <c r="L473" t="str">
        <f t="shared" si="77"/>
        <v>0.73</v>
      </c>
      <c r="M473" t="str">
        <f t="shared" si="78"/>
        <v>0.82</v>
      </c>
      <c r="N473">
        <f>(15^(1-P473)-2^(1-P473))/(10^(1-P473)-2^(1-P473))</f>
        <v>1.5999388493905962</v>
      </c>
      <c r="O473">
        <f>(15^(1-P473)-12^(1-P473))/(10^(1-P473)-2^(1-P473))</f>
        <v>0.35849262697561285</v>
      </c>
      <c r="P473" s="4">
        <f t="shared" si="79"/>
        <v>0.05</v>
      </c>
      <c r="Q473" s="4">
        <f t="shared" si="80"/>
        <v>0.77499999999999991</v>
      </c>
      <c r="R473" s="4">
        <f t="shared" si="81"/>
        <v>0.97921573818310448</v>
      </c>
      <c r="S473" t="s">
        <v>38</v>
      </c>
      <c r="T473" t="s">
        <v>25</v>
      </c>
      <c r="U473" t="s">
        <v>36</v>
      </c>
      <c r="V473" t="s">
        <v>20</v>
      </c>
      <c r="W473" t="s">
        <v>21</v>
      </c>
      <c r="X473" t="s">
        <v>70</v>
      </c>
    </row>
    <row r="474" spans="1:24" x14ac:dyDescent="0.25">
      <c r="A474">
        <v>173</v>
      </c>
      <c r="B474" s="2">
        <v>7</v>
      </c>
      <c r="C474" s="2">
        <v>4</v>
      </c>
      <c r="D474" s="2">
        <v>3</v>
      </c>
      <c r="E474" s="1">
        <f t="shared" si="74"/>
        <v>8</v>
      </c>
      <c r="F474" s="1">
        <f t="shared" si="74"/>
        <v>5</v>
      </c>
      <c r="G474" s="1">
        <f t="shared" si="74"/>
        <v>4</v>
      </c>
      <c r="H474" t="str">
        <f>INDEX([1]Sheet1!$C$3:$O$15, MATCH(E474, [1]Sheet1!$B$3:$B$15, 0), MATCH(F474,[1]Sheet1!$C$2:$O$2,0))</f>
        <v>0.17, 0.26</v>
      </c>
      <c r="I474" t="str">
        <f>INDEX([2]Sheet1!$C$3:$O$15, MATCH(E474, [2]Sheet1!$C$2:$O$2,0), MATCH(F474, [2]Sheet1!$B$3:$B$15,0))</f>
        <v>0.80, 0.89</v>
      </c>
      <c r="J474" t="str">
        <f t="shared" si="75"/>
        <v>0.17</v>
      </c>
      <c r="K474" t="str">
        <f t="shared" si="76"/>
        <v>0.26</v>
      </c>
      <c r="L474" t="str">
        <f t="shared" si="77"/>
        <v>0.80</v>
      </c>
      <c r="M474" t="str">
        <f t="shared" si="78"/>
        <v>0.89</v>
      </c>
      <c r="N474">
        <f>(15^(1-P474)-0.5^(1-P474))/(10^(1-P474)-2^(1-P474))</f>
        <v>1.7838324927020326</v>
      </c>
      <c r="O474">
        <f>(15^(1-P474)-2^(1-P474))/(10^(1-P474)-2^(1-P474))</f>
        <v>1.5224720041213451</v>
      </c>
      <c r="P474" s="4">
        <f t="shared" si="79"/>
        <v>0.21500000000000002</v>
      </c>
      <c r="Q474" s="4">
        <f t="shared" si="80"/>
        <v>0.84499999999999997</v>
      </c>
      <c r="R474" s="4">
        <f t="shared" si="81"/>
        <v>1.653152248411689</v>
      </c>
      <c r="S474" t="s">
        <v>37</v>
      </c>
      <c r="T474" t="s">
        <v>18</v>
      </c>
      <c r="U474" t="s">
        <v>41</v>
      </c>
      <c r="V474" t="s">
        <v>20</v>
      </c>
      <c r="W474" t="s">
        <v>21</v>
      </c>
      <c r="X474" t="s">
        <v>70</v>
      </c>
    </row>
    <row r="475" spans="1:24" x14ac:dyDescent="0.25">
      <c r="A475">
        <v>174</v>
      </c>
      <c r="B475" s="2">
        <v>7</v>
      </c>
      <c r="C475" s="2">
        <v>3</v>
      </c>
      <c r="D475" s="2">
        <v>3</v>
      </c>
      <c r="E475" s="1">
        <f t="shared" si="74"/>
        <v>8</v>
      </c>
      <c r="F475" s="1">
        <f t="shared" si="74"/>
        <v>4</v>
      </c>
      <c r="G475" s="1">
        <f t="shared" si="74"/>
        <v>4</v>
      </c>
      <c r="H475" t="str">
        <f>INDEX([1]Sheet1!$C$3:$O$15, MATCH(E475, [1]Sheet1!$B$3:$B$15, 0), MATCH(F475,[1]Sheet1!$C$2:$O$2,0))</f>
        <v>0.12, 0.22</v>
      </c>
      <c r="I475" t="str">
        <f>INDEX([2]Sheet1!$C$3:$O$15, MATCH(E475, [2]Sheet1!$C$2:$O$2,0), MATCH(F475, [2]Sheet1!$B$3:$B$15,0))</f>
        <v>0.84, 0.94</v>
      </c>
      <c r="J475" t="str">
        <f t="shared" si="75"/>
        <v>0.12</v>
      </c>
      <c r="K475" t="str">
        <f t="shared" si="76"/>
        <v>0.22</v>
      </c>
      <c r="L475" t="str">
        <f t="shared" si="77"/>
        <v>0.84</v>
      </c>
      <c r="M475" t="str">
        <f t="shared" si="78"/>
        <v>0.94</v>
      </c>
      <c r="N475">
        <f>(15^(1-P475)-0.5^(1-P475))/(10^(1-P475)-2^(1-P475))</f>
        <v>1.7866703509891912</v>
      </c>
      <c r="O475">
        <f>(15^(1-P475)-2^(1-P475))/(10^(1-P475)-2^(1-P475))</f>
        <v>1.5428170679014381</v>
      </c>
      <c r="P475" s="4">
        <f t="shared" si="79"/>
        <v>0.16999999999999998</v>
      </c>
      <c r="Q475" s="4">
        <f t="shared" si="80"/>
        <v>0.8899999999999999</v>
      </c>
      <c r="R475" s="4">
        <f t="shared" si="81"/>
        <v>1.6647437094453146</v>
      </c>
      <c r="S475" t="s">
        <v>32</v>
      </c>
      <c r="T475" t="s">
        <v>18</v>
      </c>
      <c r="U475" t="s">
        <v>33</v>
      </c>
      <c r="V475" t="s">
        <v>20</v>
      </c>
      <c r="W475" t="s">
        <v>21</v>
      </c>
      <c r="X475" t="s">
        <v>70</v>
      </c>
    </row>
    <row r="476" spans="1:24" x14ac:dyDescent="0.25">
      <c r="A476">
        <v>175</v>
      </c>
      <c r="B476" s="2">
        <v>8</v>
      </c>
      <c r="C476" s="2">
        <v>3</v>
      </c>
      <c r="D476" s="2">
        <v>4</v>
      </c>
      <c r="E476" s="1">
        <f t="shared" si="74"/>
        <v>9</v>
      </c>
      <c r="F476" s="1">
        <f t="shared" si="74"/>
        <v>4</v>
      </c>
      <c r="G476" s="1">
        <f t="shared" si="74"/>
        <v>5</v>
      </c>
      <c r="H476" t="str">
        <f>INDEX([1]Sheet1!$C$3:$O$15, MATCH(E476, [1]Sheet1!$B$3:$B$15, 0), MATCH(F476,[1]Sheet1!$C$2:$O$2,0))</f>
        <v>0.18, 0.26</v>
      </c>
      <c r="I476" t="str">
        <f>INDEX([2]Sheet1!$C$3:$O$15, MATCH(E476, [2]Sheet1!$C$2:$O$2,0), MATCH(F476, [2]Sheet1!$B$3:$B$15,0))</f>
        <v>0.90, 0.98</v>
      </c>
      <c r="J476" t="str">
        <f t="shared" si="75"/>
        <v>0.18</v>
      </c>
      <c r="K476" t="str">
        <f t="shared" si="76"/>
        <v>0.26</v>
      </c>
      <c r="L476" t="str">
        <f t="shared" si="77"/>
        <v>0.90</v>
      </c>
      <c r="M476" t="str">
        <f t="shared" si="78"/>
        <v>0.98</v>
      </c>
      <c r="N476">
        <f>(15^(1-P476)-0.5^(1-P476))/(8^(1-P476)-4^(1-P476))</f>
        <v>3.6343054109055801</v>
      </c>
      <c r="O476">
        <f>(15^(1-P476)-0.5^(1-P476))/(8^(1-P476)-2^(1-P476))</f>
        <v>2.2967528302823887</v>
      </c>
      <c r="P476" s="4">
        <f t="shared" si="79"/>
        <v>0.22</v>
      </c>
      <c r="Q476" s="4">
        <f t="shared" si="80"/>
        <v>0.94</v>
      </c>
      <c r="R476" s="4">
        <f t="shared" si="81"/>
        <v>2.9655291205939847</v>
      </c>
      <c r="S476" t="s">
        <v>32</v>
      </c>
      <c r="T476" t="s">
        <v>18</v>
      </c>
      <c r="U476" t="s">
        <v>41</v>
      </c>
      <c r="V476" t="s">
        <v>20</v>
      </c>
      <c r="W476" t="s">
        <v>21</v>
      </c>
      <c r="X476" t="s">
        <v>70</v>
      </c>
    </row>
    <row r="477" spans="1:24" x14ac:dyDescent="0.25">
      <c r="A477">
        <v>176</v>
      </c>
      <c r="B477" s="2">
        <v>8</v>
      </c>
      <c r="C477" s="2">
        <v>5</v>
      </c>
      <c r="D477" s="2">
        <v>3</v>
      </c>
      <c r="E477" s="1">
        <f t="shared" si="74"/>
        <v>9</v>
      </c>
      <c r="F477" s="1">
        <f t="shared" si="74"/>
        <v>6</v>
      </c>
      <c r="G477" s="1">
        <f t="shared" si="74"/>
        <v>4</v>
      </c>
      <c r="H477" t="str">
        <f>INDEX([1]Sheet1!$C$3:$O$15, MATCH(E477, [1]Sheet1!$B$3:$B$15, 0), MATCH(F477,[1]Sheet1!$C$2:$O$2,0))</f>
        <v>0.27, 0.34</v>
      </c>
      <c r="I477" t="str">
        <f>INDEX([2]Sheet1!$C$3:$O$15, MATCH(E477, [2]Sheet1!$C$2:$O$2,0), MATCH(F477, [2]Sheet1!$B$3:$B$15,0))</f>
        <v>0.82, 0.89</v>
      </c>
      <c r="J477" t="str">
        <f t="shared" si="75"/>
        <v>0.27</v>
      </c>
      <c r="K477" t="str">
        <f t="shared" si="76"/>
        <v>0.34</v>
      </c>
      <c r="L477" t="str">
        <f t="shared" si="77"/>
        <v>0.82</v>
      </c>
      <c r="M477" t="str">
        <f t="shared" si="78"/>
        <v>0.89</v>
      </c>
      <c r="N477">
        <f>(15^(1-P477)-0.5^(1-P477))/(10^(1-P477)-2^(1-P477))</f>
        <v>1.7836394157458579</v>
      </c>
      <c r="O477">
        <f>(15^(1-P477)-2^(1-P477))/(10^(1-P477)-2^(1-P477))</f>
        <v>1.4834925547676119</v>
      </c>
      <c r="P477" s="4">
        <f t="shared" si="79"/>
        <v>0.30500000000000005</v>
      </c>
      <c r="Q477" s="4">
        <f t="shared" si="80"/>
        <v>0.85499999999999998</v>
      </c>
      <c r="R477" s="4">
        <f t="shared" si="81"/>
        <v>1.6335659852567348</v>
      </c>
      <c r="S477" t="s">
        <v>32</v>
      </c>
      <c r="T477" t="s">
        <v>25</v>
      </c>
      <c r="U477" t="s">
        <v>41</v>
      </c>
      <c r="V477" t="s">
        <v>20</v>
      </c>
      <c r="W477" t="s">
        <v>21</v>
      </c>
      <c r="X477" t="s">
        <v>70</v>
      </c>
    </row>
    <row r="478" spans="1:24" x14ac:dyDescent="0.25">
      <c r="A478">
        <v>177</v>
      </c>
      <c r="B478" s="2">
        <v>7</v>
      </c>
      <c r="C478" s="2">
        <v>5</v>
      </c>
      <c r="D478" s="2">
        <v>3</v>
      </c>
      <c r="E478" s="1">
        <f t="shared" si="74"/>
        <v>8</v>
      </c>
      <c r="F478" s="1">
        <f t="shared" si="74"/>
        <v>6</v>
      </c>
      <c r="G478" s="1">
        <f t="shared" si="74"/>
        <v>4</v>
      </c>
      <c r="H478" t="str">
        <f>INDEX([1]Sheet1!$C$3:$O$15, MATCH(E478, [1]Sheet1!$B$3:$B$15, 0), MATCH(F478,[1]Sheet1!$C$2:$O$2,0))</f>
        <v>0.22, 0.30</v>
      </c>
      <c r="I478" t="str">
        <f>INDEX([2]Sheet1!$C$3:$O$15, MATCH(E478, [2]Sheet1!$C$2:$O$2,0), MATCH(F478, [2]Sheet1!$B$3:$B$15,0))</f>
        <v>0.77, 0.85</v>
      </c>
      <c r="J478" t="str">
        <f t="shared" si="75"/>
        <v>0.22</v>
      </c>
      <c r="K478" t="str">
        <f t="shared" si="76"/>
        <v>0.30</v>
      </c>
      <c r="L478" t="str">
        <f t="shared" si="77"/>
        <v>0.77</v>
      </c>
      <c r="M478" t="str">
        <f t="shared" si="78"/>
        <v>0.85</v>
      </c>
      <c r="N478">
        <f>(15^(1-P478)-0.5^(1-P478))/(10^(1-P478)-2^(1-P478))</f>
        <v>1.7827971391785058</v>
      </c>
      <c r="O478">
        <f>(15^(1-P478)-2^(1-P478))/(10^(1-P478)-2^(1-P478))</f>
        <v>1.5027000798266845</v>
      </c>
      <c r="P478" s="4">
        <f t="shared" si="79"/>
        <v>0.26</v>
      </c>
      <c r="Q478" s="4">
        <f t="shared" si="80"/>
        <v>0.81</v>
      </c>
      <c r="R478" s="4">
        <f t="shared" si="81"/>
        <v>1.6427486095025952</v>
      </c>
      <c r="S478" t="s">
        <v>32</v>
      </c>
      <c r="T478" t="s">
        <v>18</v>
      </c>
      <c r="U478" t="s">
        <v>36</v>
      </c>
      <c r="V478" t="s">
        <v>20</v>
      </c>
      <c r="W478" t="s">
        <v>23</v>
      </c>
      <c r="X478" t="s">
        <v>70</v>
      </c>
    </row>
    <row r="479" spans="1:24" x14ac:dyDescent="0.25">
      <c r="A479">
        <v>178</v>
      </c>
      <c r="B479" s="2">
        <v>7</v>
      </c>
      <c r="C479" s="2">
        <v>5</v>
      </c>
      <c r="D479" s="2">
        <v>1</v>
      </c>
      <c r="E479" s="1">
        <f t="shared" si="74"/>
        <v>8</v>
      </c>
      <c r="F479" s="1">
        <f t="shared" si="74"/>
        <v>6</v>
      </c>
      <c r="G479" s="1">
        <f t="shared" si="74"/>
        <v>2</v>
      </c>
      <c r="H479" t="str">
        <f>INDEX([1]Sheet1!$C$3:$O$15, MATCH(E479, [1]Sheet1!$B$3:$B$15, 0), MATCH(F479,[1]Sheet1!$C$2:$O$2,0))</f>
        <v>0.22, 0.30</v>
      </c>
      <c r="I479" t="str">
        <f>INDEX([2]Sheet1!$C$3:$O$15, MATCH(E479, [2]Sheet1!$C$2:$O$2,0), MATCH(F479, [2]Sheet1!$B$3:$B$15,0))</f>
        <v>0.77, 0.85</v>
      </c>
      <c r="J479" t="str">
        <f t="shared" si="75"/>
        <v>0.22</v>
      </c>
      <c r="K479" t="str">
        <f t="shared" si="76"/>
        <v>0.30</v>
      </c>
      <c r="L479" t="str">
        <f t="shared" si="77"/>
        <v>0.77</v>
      </c>
      <c r="M479" t="str">
        <f t="shared" si="78"/>
        <v>0.85</v>
      </c>
      <c r="N479">
        <f>(15^(1-P479)-2^(1-P479))/(10^(1-P479)-2^(1-P479))</f>
        <v>1.5027000798266845</v>
      </c>
      <c r="O479">
        <f>(15^(1-P479)-12^(1-P479))/(10^(1-P479)-2^(1-P479))</f>
        <v>0.29519044764838848</v>
      </c>
      <c r="P479" s="4">
        <f t="shared" si="79"/>
        <v>0.26</v>
      </c>
      <c r="Q479" s="4">
        <f t="shared" si="80"/>
        <v>0.81</v>
      </c>
      <c r="R479" s="4">
        <f t="shared" si="81"/>
        <v>0.89894526373753647</v>
      </c>
      <c r="S479" t="s">
        <v>37</v>
      </c>
      <c r="T479" t="s">
        <v>25</v>
      </c>
      <c r="U479" t="s">
        <v>41</v>
      </c>
      <c r="V479" t="s">
        <v>20</v>
      </c>
      <c r="W479" t="s">
        <v>21</v>
      </c>
      <c r="X479" t="s">
        <v>70</v>
      </c>
    </row>
    <row r="480" spans="1:24" x14ac:dyDescent="0.25">
      <c r="A480">
        <v>179</v>
      </c>
      <c r="B480" s="2">
        <v>7</v>
      </c>
      <c r="C480" s="2">
        <v>4</v>
      </c>
      <c r="D480" s="2">
        <v>3</v>
      </c>
      <c r="E480" s="1">
        <f t="shared" si="74"/>
        <v>8</v>
      </c>
      <c r="F480" s="1">
        <f t="shared" si="74"/>
        <v>5</v>
      </c>
      <c r="G480" s="1">
        <f t="shared" si="74"/>
        <v>4</v>
      </c>
      <c r="H480" t="str">
        <f>INDEX([1]Sheet1!$C$3:$O$15, MATCH(E480, [1]Sheet1!$B$3:$B$15, 0), MATCH(F480,[1]Sheet1!$C$2:$O$2,0))</f>
        <v>0.17, 0.26</v>
      </c>
      <c r="I480" t="str">
        <f>INDEX([2]Sheet1!$C$3:$O$15, MATCH(E480, [2]Sheet1!$C$2:$O$2,0), MATCH(F480, [2]Sheet1!$B$3:$B$15,0))</f>
        <v>0.80, 0.89</v>
      </c>
      <c r="J480" t="str">
        <f t="shared" si="75"/>
        <v>0.17</v>
      </c>
      <c r="K480" t="str">
        <f t="shared" si="76"/>
        <v>0.26</v>
      </c>
      <c r="L480" t="str">
        <f t="shared" si="77"/>
        <v>0.80</v>
      </c>
      <c r="M480" t="str">
        <f t="shared" si="78"/>
        <v>0.89</v>
      </c>
      <c r="N480">
        <f>(15^(1-P480)-0.5^(1-P480))/(10^(1-P480)-2^(1-P480))</f>
        <v>1.7838324927020326</v>
      </c>
      <c r="O480">
        <f>(15^(1-P480)-2^(1-P480))/(10^(1-P480)-2^(1-P480))</f>
        <v>1.5224720041213451</v>
      </c>
      <c r="P480" s="4">
        <f t="shared" si="79"/>
        <v>0.21500000000000002</v>
      </c>
      <c r="Q480" s="4">
        <f t="shared" si="80"/>
        <v>0.84499999999999997</v>
      </c>
      <c r="R480" s="4">
        <f t="shared" si="81"/>
        <v>1.653152248411689</v>
      </c>
      <c r="S480" t="s">
        <v>37</v>
      </c>
      <c r="T480" t="s">
        <v>25</v>
      </c>
      <c r="U480" t="s">
        <v>41</v>
      </c>
      <c r="V480" t="s">
        <v>20</v>
      </c>
      <c r="W480" t="s">
        <v>21</v>
      </c>
      <c r="X480" t="s">
        <v>70</v>
      </c>
    </row>
    <row r="481" spans="1:24" x14ac:dyDescent="0.25">
      <c r="A481">
        <v>180</v>
      </c>
      <c r="B481" s="2">
        <v>5</v>
      </c>
      <c r="C481" s="2">
        <v>2</v>
      </c>
      <c r="D481" s="2">
        <v>3</v>
      </c>
      <c r="E481" s="1">
        <f t="shared" si="74"/>
        <v>6</v>
      </c>
      <c r="F481" s="1">
        <f t="shared" si="74"/>
        <v>3</v>
      </c>
      <c r="G481" s="1">
        <f t="shared" si="74"/>
        <v>4</v>
      </c>
      <c r="H481" t="str">
        <f>INDEX([1]Sheet1!$C$3:$O$15, MATCH(E481, [1]Sheet1!$B$3:$B$15, 0), MATCH(F481,[1]Sheet1!$C$2:$O$2,0))</f>
        <v>-0.07, 0.05</v>
      </c>
      <c r="I481" t="str">
        <f>INDEX([2]Sheet1!$C$3:$O$15, MATCH(E481, [2]Sheet1!$C$2:$O$2,0), MATCH(F481, [2]Sheet1!$B$3:$B$15,0))</f>
        <v>0.77, 0.87</v>
      </c>
      <c r="J481" t="str">
        <f t="shared" si="75"/>
        <v>-0.0</v>
      </c>
      <c r="K481" t="str">
        <f t="shared" si="76"/>
        <v>0.05</v>
      </c>
      <c r="L481" t="str">
        <f t="shared" si="77"/>
        <v>0.77</v>
      </c>
      <c r="M481" t="str">
        <f t="shared" si="78"/>
        <v>0.87</v>
      </c>
      <c r="N481">
        <f>(15^(1-P481)-0.5^(1-P481))/(10^(1-P481)-2^(1-P481))</f>
        <v>1.8072793424799096</v>
      </c>
      <c r="O481">
        <f>(15^(1-P481)-2^(1-P481))/(10^(1-P481)-2^(1-P481))</f>
        <v>1.6123753060114476</v>
      </c>
      <c r="P481" s="4">
        <f t="shared" si="79"/>
        <v>2.5000000000000001E-2</v>
      </c>
      <c r="Q481" s="4">
        <f t="shared" si="80"/>
        <v>0.82000000000000006</v>
      </c>
      <c r="R481" s="4">
        <f t="shared" si="81"/>
        <v>1.7098273242456785</v>
      </c>
      <c r="S481" t="s">
        <v>32</v>
      </c>
      <c r="T481" t="s">
        <v>25</v>
      </c>
      <c r="U481" t="s">
        <v>36</v>
      </c>
      <c r="V481" t="s">
        <v>20</v>
      </c>
      <c r="W481" t="s">
        <v>23</v>
      </c>
      <c r="X481" t="s">
        <v>70</v>
      </c>
    </row>
    <row r="482" spans="1:24" x14ac:dyDescent="0.25">
      <c r="A482">
        <v>181</v>
      </c>
      <c r="B482" s="2">
        <v>7</v>
      </c>
      <c r="C482" s="2">
        <v>4</v>
      </c>
      <c r="D482" s="2">
        <v>3</v>
      </c>
      <c r="E482" s="1">
        <f t="shared" si="74"/>
        <v>8</v>
      </c>
      <c r="F482" s="1">
        <f t="shared" si="74"/>
        <v>5</v>
      </c>
      <c r="G482" s="1">
        <f t="shared" si="74"/>
        <v>4</v>
      </c>
      <c r="H482" t="str">
        <f>INDEX([1]Sheet1!$C$3:$O$15, MATCH(E482, [1]Sheet1!$B$3:$B$15, 0), MATCH(F482,[1]Sheet1!$C$2:$O$2,0))</f>
        <v>0.17, 0.26</v>
      </c>
      <c r="I482" t="str">
        <f>INDEX([2]Sheet1!$C$3:$O$15, MATCH(E482, [2]Sheet1!$C$2:$O$2,0), MATCH(F482, [2]Sheet1!$B$3:$B$15,0))</f>
        <v>0.80, 0.89</v>
      </c>
      <c r="J482" t="str">
        <f t="shared" si="75"/>
        <v>0.17</v>
      </c>
      <c r="K482" t="str">
        <f t="shared" si="76"/>
        <v>0.26</v>
      </c>
      <c r="L482" t="str">
        <f t="shared" si="77"/>
        <v>0.80</v>
      </c>
      <c r="M482" t="str">
        <f t="shared" si="78"/>
        <v>0.89</v>
      </c>
      <c r="N482">
        <f>(15^(1-P482)-0.5^(1-P482))/(10^(1-P482)-2^(1-P482))</f>
        <v>1.7838324927020326</v>
      </c>
      <c r="O482">
        <f>(15^(1-P482)-2^(1-P482))/(10^(1-P482)-2^(1-P482))</f>
        <v>1.5224720041213451</v>
      </c>
      <c r="P482" s="4">
        <f t="shared" si="79"/>
        <v>0.21500000000000002</v>
      </c>
      <c r="Q482" s="4">
        <f t="shared" si="80"/>
        <v>0.84499999999999997</v>
      </c>
      <c r="R482" s="4">
        <f t="shared" si="81"/>
        <v>1.653152248411689</v>
      </c>
      <c r="S482" t="s">
        <v>44</v>
      </c>
      <c r="T482" t="s">
        <v>18</v>
      </c>
      <c r="U482" t="s">
        <v>41</v>
      </c>
      <c r="V482" t="s">
        <v>20</v>
      </c>
      <c r="W482" t="s">
        <v>21</v>
      </c>
      <c r="X482" t="s">
        <v>70</v>
      </c>
    </row>
    <row r="483" spans="1:24" x14ac:dyDescent="0.25">
      <c r="A483">
        <v>182</v>
      </c>
      <c r="B483" s="2">
        <v>7</v>
      </c>
      <c r="C483" s="2">
        <v>3</v>
      </c>
      <c r="D483" s="2">
        <v>1</v>
      </c>
      <c r="E483" s="1">
        <f t="shared" si="74"/>
        <v>8</v>
      </c>
      <c r="F483" s="1">
        <f t="shared" si="74"/>
        <v>4</v>
      </c>
      <c r="G483" s="1">
        <f t="shared" si="74"/>
        <v>2</v>
      </c>
      <c r="H483" t="str">
        <f>INDEX([1]Sheet1!$C$3:$O$15, MATCH(E483, [1]Sheet1!$B$3:$B$15, 0), MATCH(F483,[1]Sheet1!$C$2:$O$2,0))</f>
        <v>0.12, 0.22</v>
      </c>
      <c r="I483" t="str">
        <f>INDEX([2]Sheet1!$C$3:$O$15, MATCH(E483, [2]Sheet1!$C$2:$O$2,0), MATCH(F483, [2]Sheet1!$B$3:$B$15,0))</f>
        <v>0.84, 0.94</v>
      </c>
      <c r="J483" t="str">
        <f t="shared" si="75"/>
        <v>0.12</v>
      </c>
      <c r="K483" t="str">
        <f t="shared" si="76"/>
        <v>0.22</v>
      </c>
      <c r="L483" t="str">
        <f t="shared" si="77"/>
        <v>0.84</v>
      </c>
      <c r="M483" t="str">
        <f t="shared" si="78"/>
        <v>0.94</v>
      </c>
      <c r="N483">
        <f>(15^(1-P483)-2^(1-P483))/(10^(1-P483)-2^(1-P483))</f>
        <v>1.5428170679014381</v>
      </c>
      <c r="O483">
        <f>(15^(1-P483)-12^(1-P483))/(10^(1-P483)-2^(1-P483))</f>
        <v>0.32115715120300509</v>
      </c>
      <c r="P483" s="4">
        <f t="shared" si="79"/>
        <v>0.16999999999999998</v>
      </c>
      <c r="Q483" s="4">
        <f t="shared" si="80"/>
        <v>0.8899999999999999</v>
      </c>
      <c r="R483" s="4">
        <f t="shared" si="81"/>
        <v>0.93198710955222164</v>
      </c>
      <c r="S483" t="s">
        <v>37</v>
      </c>
      <c r="T483" t="s">
        <v>18</v>
      </c>
      <c r="U483" t="s">
        <v>41</v>
      </c>
      <c r="V483" t="s">
        <v>20</v>
      </c>
      <c r="W483" t="s">
        <v>21</v>
      </c>
      <c r="X483" t="s">
        <v>70</v>
      </c>
    </row>
    <row r="484" spans="1:24" x14ac:dyDescent="0.25">
      <c r="A484">
        <v>183</v>
      </c>
      <c r="B484" s="2">
        <v>7</v>
      </c>
      <c r="C484" s="2">
        <v>4</v>
      </c>
      <c r="D484" s="2">
        <v>3</v>
      </c>
      <c r="E484" s="1">
        <f t="shared" si="74"/>
        <v>8</v>
      </c>
      <c r="F484" s="1">
        <f t="shared" si="74"/>
        <v>5</v>
      </c>
      <c r="G484" s="1">
        <f t="shared" si="74"/>
        <v>4</v>
      </c>
      <c r="H484" t="str">
        <f>INDEX([1]Sheet1!$C$3:$O$15, MATCH(E484, [1]Sheet1!$B$3:$B$15, 0), MATCH(F484,[1]Sheet1!$C$2:$O$2,0))</f>
        <v>0.17, 0.26</v>
      </c>
      <c r="I484" t="str">
        <f>INDEX([2]Sheet1!$C$3:$O$15, MATCH(E484, [2]Sheet1!$C$2:$O$2,0), MATCH(F484, [2]Sheet1!$B$3:$B$15,0))</f>
        <v>0.80, 0.89</v>
      </c>
      <c r="J484" t="str">
        <f t="shared" si="75"/>
        <v>0.17</v>
      </c>
      <c r="K484" t="str">
        <f t="shared" si="76"/>
        <v>0.26</v>
      </c>
      <c r="L484" t="str">
        <f t="shared" si="77"/>
        <v>0.80</v>
      </c>
      <c r="M484" t="str">
        <f t="shared" si="78"/>
        <v>0.89</v>
      </c>
      <c r="N484">
        <f>(15^(1-P484)-0.5^(1-P484))/(10^(1-P484)-2^(1-P484))</f>
        <v>1.7838324927020326</v>
      </c>
      <c r="O484">
        <f>(15^(1-P484)-2^(1-P484))/(10^(1-P484)-2^(1-P484))</f>
        <v>1.5224720041213451</v>
      </c>
      <c r="P484" s="4">
        <f t="shared" si="79"/>
        <v>0.21500000000000002</v>
      </c>
      <c r="Q484" s="4">
        <f t="shared" si="80"/>
        <v>0.84499999999999997</v>
      </c>
      <c r="R484" s="4">
        <f t="shared" si="81"/>
        <v>1.653152248411689</v>
      </c>
      <c r="S484" t="s">
        <v>37</v>
      </c>
      <c r="T484" t="s">
        <v>18</v>
      </c>
      <c r="U484" t="s">
        <v>42</v>
      </c>
      <c r="V484" t="s">
        <v>20</v>
      </c>
      <c r="W484" t="s">
        <v>21</v>
      </c>
      <c r="X484" t="s">
        <v>70</v>
      </c>
    </row>
    <row r="485" spans="1:24" x14ac:dyDescent="0.25">
      <c r="A485">
        <v>184</v>
      </c>
      <c r="B485" s="2">
        <v>7</v>
      </c>
      <c r="C485" s="2">
        <v>5</v>
      </c>
      <c r="D485" s="2">
        <v>1</v>
      </c>
      <c r="E485" s="1">
        <f t="shared" si="74"/>
        <v>8</v>
      </c>
      <c r="F485" s="1">
        <f t="shared" si="74"/>
        <v>6</v>
      </c>
      <c r="G485" s="1">
        <f t="shared" si="74"/>
        <v>2</v>
      </c>
      <c r="H485" t="str">
        <f>INDEX([1]Sheet1!$C$3:$O$15, MATCH(E485, [1]Sheet1!$B$3:$B$15, 0), MATCH(F485,[1]Sheet1!$C$2:$O$2,0))</f>
        <v>0.22, 0.30</v>
      </c>
      <c r="I485" t="str">
        <f>INDEX([2]Sheet1!$C$3:$O$15, MATCH(E485, [2]Sheet1!$C$2:$O$2,0), MATCH(F485, [2]Sheet1!$B$3:$B$15,0))</f>
        <v>0.77, 0.85</v>
      </c>
      <c r="J485" t="str">
        <f t="shared" si="75"/>
        <v>0.22</v>
      </c>
      <c r="K485" t="str">
        <f t="shared" si="76"/>
        <v>0.30</v>
      </c>
      <c r="L485" t="str">
        <f t="shared" si="77"/>
        <v>0.77</v>
      </c>
      <c r="M485" t="str">
        <f t="shared" si="78"/>
        <v>0.85</v>
      </c>
      <c r="N485">
        <f>(15^(1-P485)-2^(1-P485))/(10^(1-P485)-2^(1-P485))</f>
        <v>1.5027000798266845</v>
      </c>
      <c r="O485">
        <f>(15^(1-P485)-12^(1-P485))/(10^(1-P485)-2^(1-P485))</f>
        <v>0.29519044764838848</v>
      </c>
      <c r="P485" s="4">
        <f t="shared" si="79"/>
        <v>0.26</v>
      </c>
      <c r="Q485" s="4">
        <f t="shared" si="80"/>
        <v>0.81</v>
      </c>
      <c r="R485" s="4">
        <f t="shared" si="81"/>
        <v>0.89894526373753647</v>
      </c>
      <c r="S485" t="s">
        <v>35</v>
      </c>
      <c r="T485" t="s">
        <v>25</v>
      </c>
      <c r="U485" t="s">
        <v>36</v>
      </c>
      <c r="V485" t="s">
        <v>34</v>
      </c>
      <c r="W485" t="s">
        <v>21</v>
      </c>
      <c r="X485" t="s">
        <v>70</v>
      </c>
    </row>
    <row r="486" spans="1:24" x14ac:dyDescent="0.25">
      <c r="A486">
        <v>185</v>
      </c>
      <c r="B486" s="2">
        <v>6</v>
      </c>
      <c r="C486" s="2">
        <v>3</v>
      </c>
      <c r="D486" s="2">
        <v>3</v>
      </c>
      <c r="E486" s="1">
        <f t="shared" si="74"/>
        <v>7</v>
      </c>
      <c r="F486" s="1">
        <f t="shared" si="74"/>
        <v>4</v>
      </c>
      <c r="G486" s="1">
        <f t="shared" si="74"/>
        <v>4</v>
      </c>
      <c r="H486" t="str">
        <f>INDEX([1]Sheet1!$C$3:$O$15, MATCH(E486, [1]Sheet1!$B$3:$B$15, 0), MATCH(F486,[1]Sheet1!$C$2:$O$2,0))</f>
        <v>0.06, 0.16</v>
      </c>
      <c r="I486" t="str">
        <f>INDEX([2]Sheet1!$C$3:$O$15, MATCH(E486, [2]Sheet1!$C$2:$O$2,0), MATCH(F486, [2]Sheet1!$B$3:$B$15,0))</f>
        <v>0.78, 0.88</v>
      </c>
      <c r="J486" t="str">
        <f t="shared" si="75"/>
        <v>0.06</v>
      </c>
      <c r="K486" t="str">
        <f t="shared" si="76"/>
        <v>0.16</v>
      </c>
      <c r="L486" t="str">
        <f t="shared" si="77"/>
        <v>0.78</v>
      </c>
      <c r="M486" t="str">
        <f t="shared" si="78"/>
        <v>0.88</v>
      </c>
      <c r="N486">
        <f>(15^(1-P486)-0.5^(1-P486))/(10^(1-P486)-2^(1-P486))</f>
        <v>1.7931378668604818</v>
      </c>
      <c r="O486">
        <f>(15^(1-P486)-2^(1-P486))/(10^(1-P486)-2^(1-P486))</f>
        <v>1.5708504372974055</v>
      </c>
      <c r="P486" s="4">
        <f t="shared" si="79"/>
        <v>0.11</v>
      </c>
      <c r="Q486" s="4">
        <f t="shared" si="80"/>
        <v>0.83000000000000007</v>
      </c>
      <c r="R486" s="4">
        <f t="shared" si="81"/>
        <v>1.6819941520789436</v>
      </c>
      <c r="S486" t="s">
        <v>35</v>
      </c>
      <c r="T486" t="s">
        <v>18</v>
      </c>
      <c r="U486" t="s">
        <v>41</v>
      </c>
      <c r="V486" t="s">
        <v>20</v>
      </c>
      <c r="W486" t="s">
        <v>23</v>
      </c>
      <c r="X486" t="s">
        <v>70</v>
      </c>
    </row>
    <row r="487" spans="1:24" x14ac:dyDescent="0.25">
      <c r="A487">
        <v>186</v>
      </c>
      <c r="B487" s="2">
        <v>7</v>
      </c>
      <c r="C487" s="2">
        <v>4</v>
      </c>
      <c r="D487" s="2">
        <v>3</v>
      </c>
      <c r="E487" s="1">
        <f t="shared" si="74"/>
        <v>8</v>
      </c>
      <c r="F487" s="1">
        <f t="shared" si="74"/>
        <v>5</v>
      </c>
      <c r="G487" s="1">
        <f t="shared" si="74"/>
        <v>4</v>
      </c>
      <c r="H487" t="str">
        <f>INDEX([1]Sheet1!$C$3:$O$15, MATCH(E487, [1]Sheet1!$B$3:$B$15, 0), MATCH(F487,[1]Sheet1!$C$2:$O$2,0))</f>
        <v>0.17, 0.26</v>
      </c>
      <c r="I487" t="str">
        <f>INDEX([2]Sheet1!$C$3:$O$15, MATCH(E487, [2]Sheet1!$C$2:$O$2,0), MATCH(F487, [2]Sheet1!$B$3:$B$15,0))</f>
        <v>0.80, 0.89</v>
      </c>
      <c r="J487" t="str">
        <f t="shared" si="75"/>
        <v>0.17</v>
      </c>
      <c r="K487" t="str">
        <f t="shared" si="76"/>
        <v>0.26</v>
      </c>
      <c r="L487" t="str">
        <f t="shared" si="77"/>
        <v>0.80</v>
      </c>
      <c r="M487" t="str">
        <f t="shared" si="78"/>
        <v>0.89</v>
      </c>
      <c r="N487">
        <f>(15^(1-P487)-0.5^(1-P487))/(10^(1-P487)-2^(1-P487))</f>
        <v>1.7838324927020326</v>
      </c>
      <c r="O487">
        <f>(15^(1-P487)-2^(1-P487))/(10^(1-P487)-2^(1-P487))</f>
        <v>1.5224720041213451</v>
      </c>
      <c r="P487" s="4">
        <f t="shared" si="79"/>
        <v>0.21500000000000002</v>
      </c>
      <c r="Q487" s="4">
        <f t="shared" si="80"/>
        <v>0.84499999999999997</v>
      </c>
      <c r="R487" s="4">
        <f t="shared" si="81"/>
        <v>1.653152248411689</v>
      </c>
      <c r="S487" t="s">
        <v>40</v>
      </c>
      <c r="T487" t="s">
        <v>18</v>
      </c>
      <c r="U487" t="s">
        <v>33</v>
      </c>
      <c r="V487" t="s">
        <v>20</v>
      </c>
      <c r="W487" t="s">
        <v>23</v>
      </c>
      <c r="X487" t="s">
        <v>70</v>
      </c>
    </row>
    <row r="488" spans="1:24" x14ac:dyDescent="0.25">
      <c r="A488">
        <v>187</v>
      </c>
      <c r="B488" s="2">
        <v>7</v>
      </c>
      <c r="C488" s="2">
        <v>3</v>
      </c>
      <c r="D488" s="2">
        <v>4</v>
      </c>
      <c r="E488" s="1">
        <f t="shared" si="74"/>
        <v>8</v>
      </c>
      <c r="F488" s="1">
        <f t="shared" si="74"/>
        <v>4</v>
      </c>
      <c r="G488" s="1">
        <f t="shared" si="74"/>
        <v>5</v>
      </c>
      <c r="H488" t="str">
        <f>INDEX([1]Sheet1!$C$3:$O$15, MATCH(E488, [1]Sheet1!$B$3:$B$15, 0), MATCH(F488,[1]Sheet1!$C$2:$O$2,0))</f>
        <v>0.12, 0.22</v>
      </c>
      <c r="I488" t="str">
        <f>INDEX([2]Sheet1!$C$3:$O$15, MATCH(E488, [2]Sheet1!$C$2:$O$2,0), MATCH(F488, [2]Sheet1!$B$3:$B$15,0))</f>
        <v>0.84, 0.94</v>
      </c>
      <c r="J488" t="str">
        <f t="shared" si="75"/>
        <v>0.12</v>
      </c>
      <c r="K488" t="str">
        <f t="shared" si="76"/>
        <v>0.22</v>
      </c>
      <c r="L488" t="str">
        <f t="shared" si="77"/>
        <v>0.84</v>
      </c>
      <c r="M488" t="str">
        <f t="shared" si="78"/>
        <v>0.94</v>
      </c>
      <c r="N488">
        <f>(15^(1-P488)-0.5^(1-P488))/(8^(1-P488)-4^(1-P488))</f>
        <v>3.6227151267643265</v>
      </c>
      <c r="O488">
        <f>(15^(1-P488)-0.5^(1-P488))/(8^(1-P488)-2^(1-P488))</f>
        <v>2.3184942902757055</v>
      </c>
      <c r="P488" s="4">
        <f t="shared" si="79"/>
        <v>0.16999999999999998</v>
      </c>
      <c r="Q488" s="4">
        <f t="shared" si="80"/>
        <v>0.8899999999999999</v>
      </c>
      <c r="R488" s="4">
        <f t="shared" si="81"/>
        <v>2.9706047085200158</v>
      </c>
      <c r="S488" t="s">
        <v>32</v>
      </c>
      <c r="T488" t="s">
        <v>25</v>
      </c>
      <c r="U488" t="s">
        <v>33</v>
      </c>
      <c r="V488" t="s">
        <v>20</v>
      </c>
      <c r="W488" t="s">
        <v>23</v>
      </c>
      <c r="X488" t="s">
        <v>70</v>
      </c>
    </row>
    <row r="489" spans="1:24" x14ac:dyDescent="0.25">
      <c r="A489">
        <v>188</v>
      </c>
      <c r="B489" s="2">
        <v>7</v>
      </c>
      <c r="C489" s="2">
        <v>5</v>
      </c>
      <c r="D489" s="2">
        <v>1</v>
      </c>
      <c r="E489" s="1">
        <f t="shared" si="74"/>
        <v>8</v>
      </c>
      <c r="F489" s="1">
        <f t="shared" si="74"/>
        <v>6</v>
      </c>
      <c r="G489" s="1">
        <f t="shared" si="74"/>
        <v>2</v>
      </c>
      <c r="H489" t="str">
        <f>INDEX([1]Sheet1!$C$3:$O$15, MATCH(E489, [1]Sheet1!$B$3:$B$15, 0), MATCH(F489,[1]Sheet1!$C$2:$O$2,0))</f>
        <v>0.22, 0.30</v>
      </c>
      <c r="I489" t="str">
        <f>INDEX([2]Sheet1!$C$3:$O$15, MATCH(E489, [2]Sheet1!$C$2:$O$2,0), MATCH(F489, [2]Sheet1!$B$3:$B$15,0))</f>
        <v>0.77, 0.85</v>
      </c>
      <c r="J489" t="str">
        <f t="shared" si="75"/>
        <v>0.22</v>
      </c>
      <c r="K489" t="str">
        <f t="shared" si="76"/>
        <v>0.30</v>
      </c>
      <c r="L489" t="str">
        <f t="shared" si="77"/>
        <v>0.77</v>
      </c>
      <c r="M489" t="str">
        <f t="shared" si="78"/>
        <v>0.85</v>
      </c>
      <c r="N489">
        <f>(15^(1-P489)-2^(1-P489))/(10^(1-P489)-2^(1-P489))</f>
        <v>1.5027000798266845</v>
      </c>
      <c r="O489">
        <f>(15^(1-P489)-12^(1-P489))/(10^(1-P489)-2^(1-P489))</f>
        <v>0.29519044764838848</v>
      </c>
      <c r="P489" s="4">
        <f t="shared" si="79"/>
        <v>0.26</v>
      </c>
      <c r="Q489" s="4">
        <f t="shared" si="80"/>
        <v>0.81</v>
      </c>
      <c r="R489" s="4">
        <f t="shared" si="81"/>
        <v>0.89894526373753647</v>
      </c>
      <c r="S489" t="s">
        <v>35</v>
      </c>
      <c r="T489" t="s">
        <v>25</v>
      </c>
      <c r="U489" t="s">
        <v>36</v>
      </c>
      <c r="V489" t="s">
        <v>34</v>
      </c>
      <c r="W489" t="s">
        <v>21</v>
      </c>
      <c r="X489" t="s">
        <v>70</v>
      </c>
    </row>
    <row r="490" spans="1:24" x14ac:dyDescent="0.25">
      <c r="A490">
        <v>189</v>
      </c>
      <c r="B490" s="2">
        <v>7</v>
      </c>
      <c r="C490" s="2">
        <v>3</v>
      </c>
      <c r="D490" s="2">
        <v>1</v>
      </c>
      <c r="E490" s="1">
        <f t="shared" si="74"/>
        <v>8</v>
      </c>
      <c r="F490" s="1">
        <f t="shared" si="74"/>
        <v>4</v>
      </c>
      <c r="G490" s="1">
        <f t="shared" si="74"/>
        <v>2</v>
      </c>
      <c r="H490" t="str">
        <f>INDEX([1]Sheet1!$C$3:$O$15, MATCH(E490, [1]Sheet1!$B$3:$B$15, 0), MATCH(F490,[1]Sheet1!$C$2:$O$2,0))</f>
        <v>0.12, 0.22</v>
      </c>
      <c r="I490" t="str">
        <f>INDEX([2]Sheet1!$C$3:$O$15, MATCH(E490, [2]Sheet1!$C$2:$O$2,0), MATCH(F490, [2]Sheet1!$B$3:$B$15,0))</f>
        <v>0.84, 0.94</v>
      </c>
      <c r="J490" t="str">
        <f t="shared" si="75"/>
        <v>0.12</v>
      </c>
      <c r="K490" t="str">
        <f t="shared" si="76"/>
        <v>0.22</v>
      </c>
      <c r="L490" t="str">
        <f t="shared" si="77"/>
        <v>0.84</v>
      </c>
      <c r="M490" t="str">
        <f t="shared" si="78"/>
        <v>0.94</v>
      </c>
      <c r="N490">
        <f>(15^(1-P490)-2^(1-P490))/(10^(1-P490)-2^(1-P490))</f>
        <v>1.5428170679014381</v>
      </c>
      <c r="O490">
        <f>(15^(1-P490)-12^(1-P490))/(10^(1-P490)-2^(1-P490))</f>
        <v>0.32115715120300509</v>
      </c>
      <c r="P490" s="4">
        <f t="shared" si="79"/>
        <v>0.16999999999999998</v>
      </c>
      <c r="Q490" s="4">
        <f t="shared" si="80"/>
        <v>0.8899999999999999</v>
      </c>
      <c r="R490" s="4">
        <f t="shared" si="81"/>
        <v>0.93198710955222164</v>
      </c>
      <c r="S490" t="s">
        <v>37</v>
      </c>
      <c r="T490" t="s">
        <v>18</v>
      </c>
      <c r="U490" t="s">
        <v>36</v>
      </c>
      <c r="V490" t="s">
        <v>24</v>
      </c>
      <c r="W490" t="s">
        <v>21</v>
      </c>
      <c r="X490" t="s">
        <v>70</v>
      </c>
    </row>
    <row r="491" spans="1:24" x14ac:dyDescent="0.25">
      <c r="A491">
        <v>190</v>
      </c>
      <c r="B491" s="2">
        <v>6</v>
      </c>
      <c r="C491" s="2">
        <v>3</v>
      </c>
      <c r="D491" s="2">
        <v>3</v>
      </c>
      <c r="E491" s="1">
        <f t="shared" si="74"/>
        <v>7</v>
      </c>
      <c r="F491" s="1">
        <f t="shared" si="74"/>
        <v>4</v>
      </c>
      <c r="G491" s="1">
        <f t="shared" si="74"/>
        <v>4</v>
      </c>
      <c r="H491" t="str">
        <f>INDEX([1]Sheet1!$C$3:$O$15, MATCH(E491, [1]Sheet1!$B$3:$B$15, 0), MATCH(F491,[1]Sheet1!$C$2:$O$2,0))</f>
        <v>0.06, 0.16</v>
      </c>
      <c r="I491" t="str">
        <f>INDEX([2]Sheet1!$C$3:$O$15, MATCH(E491, [2]Sheet1!$C$2:$O$2,0), MATCH(F491, [2]Sheet1!$B$3:$B$15,0))</f>
        <v>0.78, 0.88</v>
      </c>
      <c r="J491" t="str">
        <f t="shared" si="75"/>
        <v>0.06</v>
      </c>
      <c r="K491" t="str">
        <f t="shared" si="76"/>
        <v>0.16</v>
      </c>
      <c r="L491" t="str">
        <f t="shared" si="77"/>
        <v>0.78</v>
      </c>
      <c r="M491" t="str">
        <f t="shared" si="78"/>
        <v>0.88</v>
      </c>
      <c r="N491">
        <f>(15^(1-P491)-0.5^(1-P491))/(10^(1-P491)-2^(1-P491))</f>
        <v>1.7931378668604818</v>
      </c>
      <c r="O491">
        <f>(15^(1-P491)-2^(1-P491))/(10^(1-P491)-2^(1-P491))</f>
        <v>1.5708504372974055</v>
      </c>
      <c r="P491" s="4">
        <f t="shared" si="79"/>
        <v>0.11</v>
      </c>
      <c r="Q491" s="4">
        <f t="shared" si="80"/>
        <v>0.83000000000000007</v>
      </c>
      <c r="R491" s="4">
        <f t="shared" si="81"/>
        <v>1.6819941520789436</v>
      </c>
      <c r="S491" t="s">
        <v>32</v>
      </c>
      <c r="T491" t="s">
        <v>18</v>
      </c>
      <c r="U491" t="s">
        <v>41</v>
      </c>
      <c r="V491" t="s">
        <v>20</v>
      </c>
      <c r="W491" t="s">
        <v>21</v>
      </c>
      <c r="X491" t="s">
        <v>70</v>
      </c>
    </row>
    <row r="492" spans="1:24" x14ac:dyDescent="0.25">
      <c r="A492">
        <v>191</v>
      </c>
      <c r="B492" s="2">
        <v>7</v>
      </c>
      <c r="C492" s="2">
        <v>4</v>
      </c>
      <c r="D492" s="2">
        <v>3</v>
      </c>
      <c r="E492" s="1">
        <f t="shared" si="74"/>
        <v>8</v>
      </c>
      <c r="F492" s="1">
        <f t="shared" si="74"/>
        <v>5</v>
      </c>
      <c r="G492" s="1">
        <f t="shared" si="74"/>
        <v>4</v>
      </c>
      <c r="H492" t="str">
        <f>INDEX([1]Sheet1!$C$3:$O$15, MATCH(E492, [1]Sheet1!$B$3:$B$15, 0), MATCH(F492,[1]Sheet1!$C$2:$O$2,0))</f>
        <v>0.17, 0.26</v>
      </c>
      <c r="I492" t="str">
        <f>INDEX([2]Sheet1!$C$3:$O$15, MATCH(E492, [2]Sheet1!$C$2:$O$2,0), MATCH(F492, [2]Sheet1!$B$3:$B$15,0))</f>
        <v>0.80, 0.89</v>
      </c>
      <c r="J492" t="str">
        <f t="shared" si="75"/>
        <v>0.17</v>
      </c>
      <c r="K492" t="str">
        <f t="shared" si="76"/>
        <v>0.26</v>
      </c>
      <c r="L492" t="str">
        <f t="shared" si="77"/>
        <v>0.80</v>
      </c>
      <c r="M492" t="str">
        <f t="shared" si="78"/>
        <v>0.89</v>
      </c>
      <c r="N492">
        <f>(15^(1-P492)-0.5^(1-P492))/(10^(1-P492)-2^(1-P492))</f>
        <v>1.7838324927020326</v>
      </c>
      <c r="O492">
        <f>(15^(1-P492)-2^(1-P492))/(10^(1-P492)-2^(1-P492))</f>
        <v>1.5224720041213451</v>
      </c>
      <c r="P492" s="4">
        <f t="shared" si="79"/>
        <v>0.21500000000000002</v>
      </c>
      <c r="Q492" s="4">
        <f t="shared" si="80"/>
        <v>0.84499999999999997</v>
      </c>
      <c r="R492" s="4">
        <f t="shared" si="81"/>
        <v>1.653152248411689</v>
      </c>
      <c r="S492" t="s">
        <v>32</v>
      </c>
      <c r="T492" t="s">
        <v>25</v>
      </c>
      <c r="U492" t="s">
        <v>36</v>
      </c>
      <c r="V492" t="s">
        <v>20</v>
      </c>
      <c r="W492" t="s">
        <v>23</v>
      </c>
      <c r="X492" t="s">
        <v>70</v>
      </c>
    </row>
    <row r="493" spans="1:24" x14ac:dyDescent="0.25">
      <c r="A493">
        <v>192</v>
      </c>
      <c r="B493" s="2">
        <v>7</v>
      </c>
      <c r="C493" s="2">
        <v>3</v>
      </c>
      <c r="D493" s="2">
        <v>1</v>
      </c>
      <c r="E493" s="1">
        <f t="shared" si="74"/>
        <v>8</v>
      </c>
      <c r="F493" s="1">
        <f t="shared" si="74"/>
        <v>4</v>
      </c>
      <c r="G493" s="1">
        <f t="shared" si="74"/>
        <v>2</v>
      </c>
      <c r="H493" t="str">
        <f>INDEX([1]Sheet1!$C$3:$O$15, MATCH(E493, [1]Sheet1!$B$3:$B$15, 0), MATCH(F493,[1]Sheet1!$C$2:$O$2,0))</f>
        <v>0.12, 0.22</v>
      </c>
      <c r="I493" t="str">
        <f>INDEX([2]Sheet1!$C$3:$O$15, MATCH(E493, [2]Sheet1!$C$2:$O$2,0), MATCH(F493, [2]Sheet1!$B$3:$B$15,0))</f>
        <v>0.84, 0.94</v>
      </c>
      <c r="J493" t="str">
        <f t="shared" si="75"/>
        <v>0.12</v>
      </c>
      <c r="K493" t="str">
        <f t="shared" si="76"/>
        <v>0.22</v>
      </c>
      <c r="L493" t="str">
        <f t="shared" si="77"/>
        <v>0.84</v>
      </c>
      <c r="M493" t="str">
        <f t="shared" si="78"/>
        <v>0.94</v>
      </c>
      <c r="N493">
        <f>(15^(1-P493)-2^(1-P493))/(10^(1-P493)-2^(1-P493))</f>
        <v>1.5428170679014381</v>
      </c>
      <c r="O493">
        <f>(15^(1-P493)-12^(1-P493))/(10^(1-P493)-2^(1-P493))</f>
        <v>0.32115715120300509</v>
      </c>
      <c r="P493" s="4">
        <f t="shared" si="79"/>
        <v>0.16999999999999998</v>
      </c>
      <c r="Q493" s="4">
        <f t="shared" si="80"/>
        <v>0.8899999999999999</v>
      </c>
      <c r="R493" s="4">
        <f t="shared" si="81"/>
        <v>0.93198710955222164</v>
      </c>
      <c r="S493" t="s">
        <v>32</v>
      </c>
      <c r="T493" t="s">
        <v>18</v>
      </c>
      <c r="U493" t="s">
        <v>36</v>
      </c>
      <c r="V493" t="s">
        <v>20</v>
      </c>
      <c r="W493" t="s">
        <v>21</v>
      </c>
      <c r="X493" t="s">
        <v>70</v>
      </c>
    </row>
    <row r="494" spans="1:24" x14ac:dyDescent="0.25">
      <c r="A494">
        <v>193</v>
      </c>
      <c r="B494" s="2">
        <v>7</v>
      </c>
      <c r="C494" s="2">
        <v>4</v>
      </c>
      <c r="D494" s="2">
        <v>1</v>
      </c>
      <c r="E494" s="1">
        <f t="shared" ref="E494:G557" si="84">B494+1</f>
        <v>8</v>
      </c>
      <c r="F494" s="1">
        <f t="shared" si="84"/>
        <v>5</v>
      </c>
      <c r="G494" s="1">
        <f t="shared" si="84"/>
        <v>2</v>
      </c>
      <c r="H494" t="str">
        <f>INDEX([1]Sheet1!$C$3:$O$15, MATCH(E494, [1]Sheet1!$B$3:$B$15, 0), MATCH(F494,[1]Sheet1!$C$2:$O$2,0))</f>
        <v>0.17, 0.26</v>
      </c>
      <c r="I494" t="str">
        <f>INDEX([2]Sheet1!$C$3:$O$15, MATCH(E494, [2]Sheet1!$C$2:$O$2,0), MATCH(F494, [2]Sheet1!$B$3:$B$15,0))</f>
        <v>0.80, 0.89</v>
      </c>
      <c r="J494" t="str">
        <f t="shared" ref="J494:J557" si="85">LEFT(H494,4)</f>
        <v>0.17</v>
      </c>
      <c r="K494" t="str">
        <f t="shared" ref="K494:K557" si="86">RIGHT(H494,4)</f>
        <v>0.26</v>
      </c>
      <c r="L494" t="str">
        <f t="shared" ref="L494:L557" si="87">LEFT(I494,4)</f>
        <v>0.80</v>
      </c>
      <c r="M494" t="str">
        <f t="shared" ref="M494:M557" si="88">RIGHT(I494,4)</f>
        <v>0.89</v>
      </c>
      <c r="N494">
        <f>(15^(1-P494)-2^(1-P494))/(10^(1-P494)-2^(1-P494))</f>
        <v>1.5224720041213451</v>
      </c>
      <c r="O494">
        <f>(15^(1-P494)-12^(1-P494))/(10^(1-P494)-2^(1-P494))</f>
        <v>0.30796114113426326</v>
      </c>
      <c r="P494" s="4">
        <f t="shared" ref="P494:P557" si="89">(J494+K494)/2</f>
        <v>0.21500000000000002</v>
      </c>
      <c r="Q494" s="4">
        <f t="shared" ref="Q494:Q557" si="90">(L494+M494)/2</f>
        <v>0.84499999999999997</v>
      </c>
      <c r="R494" s="4">
        <f t="shared" ref="R494:R557" si="91">(N494+O494)/2</f>
        <v>0.9152165726278042</v>
      </c>
      <c r="S494" t="s">
        <v>40</v>
      </c>
      <c r="T494" t="s">
        <v>25</v>
      </c>
      <c r="U494" t="s">
        <v>41</v>
      </c>
      <c r="V494" t="s">
        <v>20</v>
      </c>
      <c r="W494" t="s">
        <v>21</v>
      </c>
      <c r="X494" t="s">
        <v>70</v>
      </c>
    </row>
    <row r="495" spans="1:24" x14ac:dyDescent="0.25">
      <c r="A495">
        <v>194</v>
      </c>
      <c r="B495" s="2">
        <v>8</v>
      </c>
      <c r="C495" s="2">
        <v>5</v>
      </c>
      <c r="D495" s="2">
        <v>3</v>
      </c>
      <c r="E495" s="1">
        <f t="shared" si="84"/>
        <v>9</v>
      </c>
      <c r="F495" s="1">
        <f t="shared" si="84"/>
        <v>6</v>
      </c>
      <c r="G495" s="1">
        <f t="shared" si="84"/>
        <v>4</v>
      </c>
      <c r="H495" t="str">
        <f>INDEX([1]Sheet1!$C$3:$O$15, MATCH(E495, [1]Sheet1!$B$3:$B$15, 0), MATCH(F495,[1]Sheet1!$C$2:$O$2,0))</f>
        <v>0.27, 0.34</v>
      </c>
      <c r="I495" t="str">
        <f>INDEX([2]Sheet1!$C$3:$O$15, MATCH(E495, [2]Sheet1!$C$2:$O$2,0), MATCH(F495, [2]Sheet1!$B$3:$B$15,0))</f>
        <v>0.82, 0.89</v>
      </c>
      <c r="J495" t="str">
        <f t="shared" si="85"/>
        <v>0.27</v>
      </c>
      <c r="K495" t="str">
        <f t="shared" si="86"/>
        <v>0.34</v>
      </c>
      <c r="L495" t="str">
        <f t="shared" si="87"/>
        <v>0.82</v>
      </c>
      <c r="M495" t="str">
        <f t="shared" si="88"/>
        <v>0.89</v>
      </c>
      <c r="N495">
        <f>(15^(1-P495)-0.5^(1-P495))/(10^(1-P495)-2^(1-P495))</f>
        <v>1.7836394157458579</v>
      </c>
      <c r="O495">
        <f>(15^(1-P495)-2^(1-P495))/(10^(1-P495)-2^(1-P495))</f>
        <v>1.4834925547676119</v>
      </c>
      <c r="P495" s="4">
        <f t="shared" si="89"/>
        <v>0.30500000000000005</v>
      </c>
      <c r="Q495" s="4">
        <f t="shared" si="90"/>
        <v>0.85499999999999998</v>
      </c>
      <c r="R495" s="4">
        <f t="shared" si="91"/>
        <v>1.6335659852567348</v>
      </c>
      <c r="S495" t="s">
        <v>35</v>
      </c>
      <c r="T495" t="s">
        <v>18</v>
      </c>
      <c r="U495" t="s">
        <v>41</v>
      </c>
      <c r="V495" t="s">
        <v>34</v>
      </c>
      <c r="W495" t="s">
        <v>21</v>
      </c>
      <c r="X495" t="s">
        <v>70</v>
      </c>
    </row>
    <row r="496" spans="1:24" x14ac:dyDescent="0.25">
      <c r="A496">
        <v>195</v>
      </c>
      <c r="B496" s="2">
        <v>7</v>
      </c>
      <c r="C496" s="2">
        <v>5</v>
      </c>
      <c r="D496" s="2">
        <v>3</v>
      </c>
      <c r="E496" s="1">
        <f t="shared" si="84"/>
        <v>8</v>
      </c>
      <c r="F496" s="1">
        <f t="shared" si="84"/>
        <v>6</v>
      </c>
      <c r="G496" s="1">
        <f t="shared" si="84"/>
        <v>4</v>
      </c>
      <c r="H496" t="str">
        <f>INDEX([1]Sheet1!$C$3:$O$15, MATCH(E496, [1]Sheet1!$B$3:$B$15, 0), MATCH(F496,[1]Sheet1!$C$2:$O$2,0))</f>
        <v>0.22, 0.30</v>
      </c>
      <c r="I496" t="str">
        <f>INDEX([2]Sheet1!$C$3:$O$15, MATCH(E496, [2]Sheet1!$C$2:$O$2,0), MATCH(F496, [2]Sheet1!$B$3:$B$15,0))</f>
        <v>0.77, 0.85</v>
      </c>
      <c r="J496" t="str">
        <f t="shared" si="85"/>
        <v>0.22</v>
      </c>
      <c r="K496" t="str">
        <f t="shared" si="86"/>
        <v>0.30</v>
      </c>
      <c r="L496" t="str">
        <f t="shared" si="87"/>
        <v>0.77</v>
      </c>
      <c r="M496" t="str">
        <f t="shared" si="88"/>
        <v>0.85</v>
      </c>
      <c r="N496">
        <f>(15^(1-P496)-0.5^(1-P496))/(10^(1-P496)-2^(1-P496))</f>
        <v>1.7827971391785058</v>
      </c>
      <c r="O496">
        <f>(15^(1-P496)-2^(1-P496))/(10^(1-P496)-2^(1-P496))</f>
        <v>1.5027000798266845</v>
      </c>
      <c r="P496" s="4">
        <f t="shared" si="89"/>
        <v>0.26</v>
      </c>
      <c r="Q496" s="4">
        <f t="shared" si="90"/>
        <v>0.81</v>
      </c>
      <c r="R496" s="4">
        <f t="shared" si="91"/>
        <v>1.6427486095025952</v>
      </c>
      <c r="S496" t="s">
        <v>32</v>
      </c>
      <c r="T496" t="s">
        <v>25</v>
      </c>
      <c r="U496" t="s">
        <v>36</v>
      </c>
      <c r="V496" t="s">
        <v>20</v>
      </c>
      <c r="W496" t="s">
        <v>23</v>
      </c>
      <c r="X496" t="s">
        <v>70</v>
      </c>
    </row>
    <row r="497" spans="1:24" x14ac:dyDescent="0.25">
      <c r="A497">
        <v>196</v>
      </c>
      <c r="B497" s="2">
        <v>7</v>
      </c>
      <c r="C497" s="2">
        <v>13</v>
      </c>
      <c r="D497" s="2">
        <v>1</v>
      </c>
      <c r="E497" s="1">
        <f t="shared" si="84"/>
        <v>8</v>
      </c>
      <c r="F497" s="1">
        <f t="shared" si="84"/>
        <v>14</v>
      </c>
      <c r="G497" s="1">
        <f t="shared" si="84"/>
        <v>2</v>
      </c>
      <c r="H497" t="str">
        <f>INDEX([1]Sheet1!$C$3:$O$15, MATCH(E497, [1]Sheet1!$B$3:$B$15, 0), MATCH(F497,[1]Sheet1!$C$2:$O$2,0))</f>
        <v>0.61, 0.69</v>
      </c>
      <c r="I497" t="str">
        <f>INDEX([2]Sheet1!$C$3:$O$15, MATCH(E497, [2]Sheet1!$C$2:$O$2,0), MATCH(F497, [2]Sheet1!$B$3:$B$15,0))</f>
        <v>0.34, 0.44</v>
      </c>
      <c r="J497" t="str">
        <f t="shared" si="85"/>
        <v>0.61</v>
      </c>
      <c r="K497" t="str">
        <f t="shared" si="86"/>
        <v>0.69</v>
      </c>
      <c r="L497" t="str">
        <f t="shared" si="87"/>
        <v>0.34</v>
      </c>
      <c r="M497" t="str">
        <f t="shared" si="88"/>
        <v>0.44</v>
      </c>
      <c r="N497">
        <f>(15^(1-P497)-2^(1-P497))/(10^(1-P497)-2^(1-P497))</f>
        <v>1.3540401632504409</v>
      </c>
      <c r="O497">
        <f>(15^(1-P497)-12^(1-P497))/(10^(1-P497)-2^(1-P497))</f>
        <v>0.20104167974887266</v>
      </c>
      <c r="P497" s="4">
        <f t="shared" si="89"/>
        <v>0.64999999999999991</v>
      </c>
      <c r="Q497" s="4">
        <f t="shared" si="90"/>
        <v>0.39</v>
      </c>
      <c r="R497" s="4">
        <f t="shared" si="91"/>
        <v>0.7775409214996567</v>
      </c>
      <c r="S497" t="s">
        <v>44</v>
      </c>
      <c r="T497" t="s">
        <v>25</v>
      </c>
      <c r="U497" t="s">
        <v>36</v>
      </c>
      <c r="V497" t="s">
        <v>20</v>
      </c>
      <c r="W497" t="s">
        <v>21</v>
      </c>
      <c r="X497" t="s">
        <v>70</v>
      </c>
    </row>
    <row r="498" spans="1:24" x14ac:dyDescent="0.25">
      <c r="A498">
        <v>197</v>
      </c>
      <c r="B498" s="2">
        <v>6</v>
      </c>
      <c r="C498" s="2">
        <v>3</v>
      </c>
      <c r="D498" s="2">
        <v>3</v>
      </c>
      <c r="E498" s="1">
        <f t="shared" si="84"/>
        <v>7</v>
      </c>
      <c r="F498" s="1">
        <f t="shared" si="84"/>
        <v>4</v>
      </c>
      <c r="G498" s="1">
        <f t="shared" si="84"/>
        <v>4</v>
      </c>
      <c r="H498" t="str">
        <f>INDEX([1]Sheet1!$C$3:$O$15, MATCH(E498, [1]Sheet1!$B$3:$B$15, 0), MATCH(F498,[1]Sheet1!$C$2:$O$2,0))</f>
        <v>0.06, 0.16</v>
      </c>
      <c r="I498" t="str">
        <f>INDEX([2]Sheet1!$C$3:$O$15, MATCH(E498, [2]Sheet1!$C$2:$O$2,0), MATCH(F498, [2]Sheet1!$B$3:$B$15,0))</f>
        <v>0.78, 0.88</v>
      </c>
      <c r="J498" t="str">
        <f t="shared" si="85"/>
        <v>0.06</v>
      </c>
      <c r="K498" t="str">
        <f t="shared" si="86"/>
        <v>0.16</v>
      </c>
      <c r="L498" t="str">
        <f t="shared" si="87"/>
        <v>0.78</v>
      </c>
      <c r="M498" t="str">
        <f t="shared" si="88"/>
        <v>0.88</v>
      </c>
      <c r="N498">
        <f>(15^(1-P498)-0.5^(1-P498))/(10^(1-P498)-2^(1-P498))</f>
        <v>1.7931378668604818</v>
      </c>
      <c r="O498">
        <f>(15^(1-P498)-2^(1-P498))/(10^(1-P498)-2^(1-P498))</f>
        <v>1.5708504372974055</v>
      </c>
      <c r="P498" s="4">
        <f t="shared" si="89"/>
        <v>0.11</v>
      </c>
      <c r="Q498" s="4">
        <f t="shared" si="90"/>
        <v>0.83000000000000007</v>
      </c>
      <c r="R498" s="4">
        <f t="shared" si="91"/>
        <v>1.6819941520789436</v>
      </c>
      <c r="S498" t="s">
        <v>37</v>
      </c>
      <c r="T498" t="s">
        <v>18</v>
      </c>
      <c r="U498" t="s">
        <v>41</v>
      </c>
      <c r="V498" t="s">
        <v>20</v>
      </c>
      <c r="W498" t="s">
        <v>21</v>
      </c>
      <c r="X498" t="s">
        <v>70</v>
      </c>
    </row>
    <row r="499" spans="1:24" x14ac:dyDescent="0.25">
      <c r="A499">
        <v>198</v>
      </c>
      <c r="B499" s="2">
        <v>7</v>
      </c>
      <c r="C499" s="2">
        <v>6</v>
      </c>
      <c r="D499" s="2">
        <v>3</v>
      </c>
      <c r="E499" s="1">
        <f t="shared" si="84"/>
        <v>8</v>
      </c>
      <c r="F499" s="1">
        <f t="shared" si="84"/>
        <v>7</v>
      </c>
      <c r="G499" s="1">
        <f t="shared" si="84"/>
        <v>4</v>
      </c>
      <c r="H499" t="str">
        <f>INDEX([1]Sheet1!$C$3:$O$15, MATCH(E499, [1]Sheet1!$B$3:$B$15, 0), MATCH(F499,[1]Sheet1!$C$2:$O$2,0))</f>
        <v>0.25, 0.36</v>
      </c>
      <c r="I499" t="str">
        <f>INDEX([2]Sheet1!$C$3:$O$15, MATCH(E499, [2]Sheet1!$C$2:$O$2,0), MATCH(F499, [2]Sheet1!$B$3:$B$15,0))</f>
        <v>0.71, 0.82</v>
      </c>
      <c r="J499" t="str">
        <f t="shared" si="85"/>
        <v>0.25</v>
      </c>
      <c r="K499" t="str">
        <f t="shared" si="86"/>
        <v>0.36</v>
      </c>
      <c r="L499" t="str">
        <f t="shared" si="87"/>
        <v>0.71</v>
      </c>
      <c r="M499" t="str">
        <f t="shared" si="88"/>
        <v>0.82</v>
      </c>
      <c r="N499">
        <f>(15^(1-P499)-0.5^(1-P499))/(10^(1-P499)-2^(1-P499))</f>
        <v>1.7836394157458582</v>
      </c>
      <c r="O499">
        <f>(15^(1-P499)-2^(1-P499))/(10^(1-P499)-2^(1-P499))</f>
        <v>1.4834925547676123</v>
      </c>
      <c r="P499" s="4">
        <f t="shared" si="89"/>
        <v>0.30499999999999999</v>
      </c>
      <c r="Q499" s="4">
        <f t="shared" si="90"/>
        <v>0.7649999999999999</v>
      </c>
      <c r="R499" s="4">
        <f t="shared" si="91"/>
        <v>1.6335659852567352</v>
      </c>
      <c r="S499" t="s">
        <v>38</v>
      </c>
      <c r="T499" t="s">
        <v>18</v>
      </c>
      <c r="U499" t="s">
        <v>42</v>
      </c>
      <c r="V499" t="s">
        <v>20</v>
      </c>
      <c r="W499" t="s">
        <v>21</v>
      </c>
      <c r="X499" t="s">
        <v>70</v>
      </c>
    </row>
    <row r="500" spans="1:24" x14ac:dyDescent="0.25">
      <c r="A500">
        <v>199</v>
      </c>
      <c r="B500" s="2">
        <v>7</v>
      </c>
      <c r="C500" s="2">
        <v>4</v>
      </c>
      <c r="D500" s="2">
        <v>3</v>
      </c>
      <c r="E500" s="1">
        <f t="shared" si="84"/>
        <v>8</v>
      </c>
      <c r="F500" s="1">
        <f t="shared" si="84"/>
        <v>5</v>
      </c>
      <c r="G500" s="1">
        <f t="shared" si="84"/>
        <v>4</v>
      </c>
      <c r="H500" t="str">
        <f>INDEX([1]Sheet1!$C$3:$O$15, MATCH(E500, [1]Sheet1!$B$3:$B$15, 0), MATCH(F500,[1]Sheet1!$C$2:$O$2,0))</f>
        <v>0.17, 0.26</v>
      </c>
      <c r="I500" t="str">
        <f>INDEX([2]Sheet1!$C$3:$O$15, MATCH(E500, [2]Sheet1!$C$2:$O$2,0), MATCH(F500, [2]Sheet1!$B$3:$B$15,0))</f>
        <v>0.80, 0.89</v>
      </c>
      <c r="J500" t="str">
        <f t="shared" si="85"/>
        <v>0.17</v>
      </c>
      <c r="K500" t="str">
        <f t="shared" si="86"/>
        <v>0.26</v>
      </c>
      <c r="L500" t="str">
        <f t="shared" si="87"/>
        <v>0.80</v>
      </c>
      <c r="M500" t="str">
        <f t="shared" si="88"/>
        <v>0.89</v>
      </c>
      <c r="N500">
        <f>(15^(1-P500)-0.5^(1-P500))/(10^(1-P500)-2^(1-P500))</f>
        <v>1.7838324927020326</v>
      </c>
      <c r="O500">
        <f>(15^(1-P500)-2^(1-P500))/(10^(1-P500)-2^(1-P500))</f>
        <v>1.5224720041213451</v>
      </c>
      <c r="P500" s="4">
        <f t="shared" si="89"/>
        <v>0.21500000000000002</v>
      </c>
      <c r="Q500" s="4">
        <f t="shared" si="90"/>
        <v>0.84499999999999997</v>
      </c>
      <c r="R500" s="4">
        <f t="shared" si="91"/>
        <v>1.653152248411689</v>
      </c>
      <c r="S500" t="s">
        <v>38</v>
      </c>
      <c r="T500" t="s">
        <v>18</v>
      </c>
      <c r="U500" t="s">
        <v>41</v>
      </c>
      <c r="V500" t="s">
        <v>20</v>
      </c>
      <c r="W500" t="s">
        <v>21</v>
      </c>
      <c r="X500" t="s">
        <v>70</v>
      </c>
    </row>
    <row r="501" spans="1:24" x14ac:dyDescent="0.25">
      <c r="A501">
        <v>200</v>
      </c>
      <c r="B501" s="2">
        <v>7</v>
      </c>
      <c r="C501" s="2">
        <v>5</v>
      </c>
      <c r="D501" s="2">
        <v>3</v>
      </c>
      <c r="E501" s="1">
        <f t="shared" si="84"/>
        <v>8</v>
      </c>
      <c r="F501" s="1">
        <f t="shared" si="84"/>
        <v>6</v>
      </c>
      <c r="G501" s="1">
        <f t="shared" si="84"/>
        <v>4</v>
      </c>
      <c r="H501" t="str">
        <f>INDEX([1]Sheet1!$C$3:$O$15, MATCH(E501, [1]Sheet1!$B$3:$B$15, 0), MATCH(F501,[1]Sheet1!$C$2:$O$2,0))</f>
        <v>0.22, 0.30</v>
      </c>
      <c r="I501" t="str">
        <f>INDEX([2]Sheet1!$C$3:$O$15, MATCH(E501, [2]Sheet1!$C$2:$O$2,0), MATCH(F501, [2]Sheet1!$B$3:$B$15,0))</f>
        <v>0.77, 0.85</v>
      </c>
      <c r="J501" t="str">
        <f t="shared" si="85"/>
        <v>0.22</v>
      </c>
      <c r="K501" t="str">
        <f t="shared" si="86"/>
        <v>0.30</v>
      </c>
      <c r="L501" t="str">
        <f t="shared" si="87"/>
        <v>0.77</v>
      </c>
      <c r="M501" t="str">
        <f t="shared" si="88"/>
        <v>0.85</v>
      </c>
      <c r="N501">
        <f>(15^(1-P501)-0.5^(1-P501))/(10^(1-P501)-2^(1-P501))</f>
        <v>1.7827971391785058</v>
      </c>
      <c r="O501">
        <f>(15^(1-P501)-2^(1-P501))/(10^(1-P501)-2^(1-P501))</f>
        <v>1.5027000798266845</v>
      </c>
      <c r="P501" s="4">
        <f t="shared" si="89"/>
        <v>0.26</v>
      </c>
      <c r="Q501" s="4">
        <f t="shared" si="90"/>
        <v>0.81</v>
      </c>
      <c r="R501" s="4">
        <f t="shared" si="91"/>
        <v>1.6427486095025952</v>
      </c>
      <c r="S501" t="s">
        <v>32</v>
      </c>
      <c r="T501" t="s">
        <v>25</v>
      </c>
      <c r="U501" t="s">
        <v>41</v>
      </c>
      <c r="V501" t="s">
        <v>24</v>
      </c>
      <c r="W501" t="s">
        <v>21</v>
      </c>
      <c r="X501" t="s">
        <v>70</v>
      </c>
    </row>
    <row r="502" spans="1:24" x14ac:dyDescent="0.25">
      <c r="A502">
        <v>201</v>
      </c>
      <c r="B502" s="2">
        <v>7</v>
      </c>
      <c r="C502" s="2">
        <v>5</v>
      </c>
      <c r="D502" s="2">
        <v>3</v>
      </c>
      <c r="E502" s="1">
        <f t="shared" si="84"/>
        <v>8</v>
      </c>
      <c r="F502" s="1">
        <f t="shared" si="84"/>
        <v>6</v>
      </c>
      <c r="G502" s="1">
        <f t="shared" si="84"/>
        <v>4</v>
      </c>
      <c r="H502" t="str">
        <f>INDEX([1]Sheet1!$C$3:$O$15, MATCH(E502, [1]Sheet1!$B$3:$B$15, 0), MATCH(F502,[1]Sheet1!$C$2:$O$2,0))</f>
        <v>0.22, 0.30</v>
      </c>
      <c r="I502" t="str">
        <f>INDEX([2]Sheet1!$C$3:$O$15, MATCH(E502, [2]Sheet1!$C$2:$O$2,0), MATCH(F502, [2]Sheet1!$B$3:$B$15,0))</f>
        <v>0.77, 0.85</v>
      </c>
      <c r="J502" t="str">
        <f t="shared" si="85"/>
        <v>0.22</v>
      </c>
      <c r="K502" t="str">
        <f t="shared" si="86"/>
        <v>0.30</v>
      </c>
      <c r="L502" t="str">
        <f t="shared" si="87"/>
        <v>0.77</v>
      </c>
      <c r="M502" t="str">
        <f t="shared" si="88"/>
        <v>0.85</v>
      </c>
      <c r="N502">
        <f>(15^(1-P502)-0.5^(1-P502))/(10^(1-P502)-2^(1-P502))</f>
        <v>1.7827971391785058</v>
      </c>
      <c r="O502">
        <f>(15^(1-P502)-2^(1-P502))/(10^(1-P502)-2^(1-P502))</f>
        <v>1.5027000798266845</v>
      </c>
      <c r="P502" s="4">
        <f t="shared" si="89"/>
        <v>0.26</v>
      </c>
      <c r="Q502" s="4">
        <f t="shared" si="90"/>
        <v>0.81</v>
      </c>
      <c r="R502" s="4">
        <f t="shared" si="91"/>
        <v>1.6427486095025952</v>
      </c>
      <c r="S502" t="s">
        <v>38</v>
      </c>
      <c r="T502" t="s">
        <v>25</v>
      </c>
      <c r="U502" t="s">
        <v>41</v>
      </c>
      <c r="V502" t="s">
        <v>20</v>
      </c>
      <c r="W502" t="s">
        <v>21</v>
      </c>
      <c r="X502" t="s">
        <v>70</v>
      </c>
    </row>
    <row r="503" spans="1:24" x14ac:dyDescent="0.25">
      <c r="A503">
        <v>202</v>
      </c>
      <c r="B503" s="2">
        <v>6</v>
      </c>
      <c r="C503" s="2">
        <v>13</v>
      </c>
      <c r="D503" s="2">
        <v>1</v>
      </c>
      <c r="E503" s="1">
        <f t="shared" si="84"/>
        <v>7</v>
      </c>
      <c r="F503" s="1">
        <f t="shared" si="84"/>
        <v>14</v>
      </c>
      <c r="G503" s="1">
        <f t="shared" si="84"/>
        <v>2</v>
      </c>
      <c r="H503" t="str">
        <f>INDEX([1]Sheet1!$C$3:$O$15, MATCH(E503, [1]Sheet1!$B$3:$B$15, 0), MATCH(F503,[1]Sheet1!$C$2:$O$2,0))</f>
        <v>0.56, 0.66</v>
      </c>
      <c r="I503" t="str">
        <f>INDEX([2]Sheet1!$C$3:$O$15, MATCH(E503, [2]Sheet1!$C$2:$O$2,0), MATCH(F503, [2]Sheet1!$B$3:$B$15,0))</f>
        <v>0.28, 0.40</v>
      </c>
      <c r="J503" t="str">
        <f t="shared" si="85"/>
        <v>0.56</v>
      </c>
      <c r="K503" t="str">
        <f t="shared" si="86"/>
        <v>0.66</v>
      </c>
      <c r="L503" t="str">
        <f t="shared" si="87"/>
        <v>0.28</v>
      </c>
      <c r="M503" t="str">
        <f t="shared" si="88"/>
        <v>0.40</v>
      </c>
      <c r="N503">
        <f>(15^(1-P503)-2^(1-P503))/(10^(1-P503)-2^(1-P503))</f>
        <v>1.3675043642636073</v>
      </c>
      <c r="O503">
        <f>(15^(1-P503)-12^(1-P503))/(10^(1-P503)-2^(1-P503))</f>
        <v>0.20942008899313055</v>
      </c>
      <c r="P503" s="4">
        <f t="shared" si="89"/>
        <v>0.6100000000000001</v>
      </c>
      <c r="Q503" s="4">
        <f t="shared" si="90"/>
        <v>0.34</v>
      </c>
      <c r="R503" s="4">
        <f t="shared" si="91"/>
        <v>0.78846222662836896</v>
      </c>
      <c r="S503" t="s">
        <v>37</v>
      </c>
      <c r="T503" t="s">
        <v>18</v>
      </c>
      <c r="U503" t="s">
        <v>36</v>
      </c>
      <c r="V503" t="s">
        <v>28</v>
      </c>
      <c r="W503" t="s">
        <v>21</v>
      </c>
      <c r="X503" t="s">
        <v>70</v>
      </c>
    </row>
    <row r="504" spans="1:24" x14ac:dyDescent="0.25">
      <c r="A504">
        <v>203</v>
      </c>
      <c r="B504" s="2">
        <v>7</v>
      </c>
      <c r="C504" s="2">
        <v>5</v>
      </c>
      <c r="D504" s="2">
        <v>3</v>
      </c>
      <c r="E504" s="1">
        <f t="shared" si="84"/>
        <v>8</v>
      </c>
      <c r="F504" s="1">
        <f t="shared" si="84"/>
        <v>6</v>
      </c>
      <c r="G504" s="1">
        <f t="shared" si="84"/>
        <v>4</v>
      </c>
      <c r="H504" t="str">
        <f>INDEX([1]Sheet1!$C$3:$O$15, MATCH(E504, [1]Sheet1!$B$3:$B$15, 0), MATCH(F504,[1]Sheet1!$C$2:$O$2,0))</f>
        <v>0.22, 0.30</v>
      </c>
      <c r="I504" t="str">
        <f>INDEX([2]Sheet1!$C$3:$O$15, MATCH(E504, [2]Sheet1!$C$2:$O$2,0), MATCH(F504, [2]Sheet1!$B$3:$B$15,0))</f>
        <v>0.77, 0.85</v>
      </c>
      <c r="J504" t="str">
        <f t="shared" si="85"/>
        <v>0.22</v>
      </c>
      <c r="K504" t="str">
        <f t="shared" si="86"/>
        <v>0.30</v>
      </c>
      <c r="L504" t="str">
        <f t="shared" si="87"/>
        <v>0.77</v>
      </c>
      <c r="M504" t="str">
        <f t="shared" si="88"/>
        <v>0.85</v>
      </c>
      <c r="N504">
        <f>(15^(1-P504)-0.5^(1-P504))/(10^(1-P504)-2^(1-P504))</f>
        <v>1.7827971391785058</v>
      </c>
      <c r="O504">
        <f>(15^(1-P504)-2^(1-P504))/(10^(1-P504)-2^(1-P504))</f>
        <v>1.5027000798266845</v>
      </c>
      <c r="P504" s="4">
        <f t="shared" si="89"/>
        <v>0.26</v>
      </c>
      <c r="Q504" s="4">
        <f t="shared" si="90"/>
        <v>0.81</v>
      </c>
      <c r="R504" s="4">
        <f t="shared" si="91"/>
        <v>1.6427486095025952</v>
      </c>
      <c r="S504" t="s">
        <v>35</v>
      </c>
      <c r="T504" t="s">
        <v>25</v>
      </c>
      <c r="U504" t="s">
        <v>41</v>
      </c>
      <c r="V504" t="s">
        <v>34</v>
      </c>
      <c r="W504" t="s">
        <v>23</v>
      </c>
      <c r="X504" t="s">
        <v>70</v>
      </c>
    </row>
    <row r="505" spans="1:24" x14ac:dyDescent="0.25">
      <c r="A505">
        <v>204</v>
      </c>
      <c r="B505" s="2">
        <v>7</v>
      </c>
      <c r="C505" s="2">
        <v>4</v>
      </c>
      <c r="D505" s="2">
        <v>3</v>
      </c>
      <c r="E505" s="1">
        <f t="shared" si="84"/>
        <v>8</v>
      </c>
      <c r="F505" s="1">
        <f t="shared" si="84"/>
        <v>5</v>
      </c>
      <c r="G505" s="1">
        <f t="shared" si="84"/>
        <v>4</v>
      </c>
      <c r="H505" t="str">
        <f>INDEX([1]Sheet1!$C$3:$O$15, MATCH(E505, [1]Sheet1!$B$3:$B$15, 0), MATCH(F505,[1]Sheet1!$C$2:$O$2,0))</f>
        <v>0.17, 0.26</v>
      </c>
      <c r="I505" t="str">
        <f>INDEX([2]Sheet1!$C$3:$O$15, MATCH(E505, [2]Sheet1!$C$2:$O$2,0), MATCH(F505, [2]Sheet1!$B$3:$B$15,0))</f>
        <v>0.80, 0.89</v>
      </c>
      <c r="J505" t="str">
        <f t="shared" si="85"/>
        <v>0.17</v>
      </c>
      <c r="K505" t="str">
        <f t="shared" si="86"/>
        <v>0.26</v>
      </c>
      <c r="L505" t="str">
        <f t="shared" si="87"/>
        <v>0.80</v>
      </c>
      <c r="M505" t="str">
        <f t="shared" si="88"/>
        <v>0.89</v>
      </c>
      <c r="N505">
        <f>(15^(1-P505)-0.5^(1-P505))/(10^(1-P505)-2^(1-P505))</f>
        <v>1.7838324927020326</v>
      </c>
      <c r="O505">
        <f>(15^(1-P505)-2^(1-P505))/(10^(1-P505)-2^(1-P505))</f>
        <v>1.5224720041213451</v>
      </c>
      <c r="P505" s="4">
        <f t="shared" si="89"/>
        <v>0.21500000000000002</v>
      </c>
      <c r="Q505" s="4">
        <f t="shared" si="90"/>
        <v>0.84499999999999997</v>
      </c>
      <c r="R505" s="4">
        <f t="shared" si="91"/>
        <v>1.653152248411689</v>
      </c>
      <c r="S505" t="s">
        <v>40</v>
      </c>
      <c r="T505" t="s">
        <v>18</v>
      </c>
      <c r="U505" t="s">
        <v>39</v>
      </c>
      <c r="V505" t="s">
        <v>34</v>
      </c>
      <c r="W505" t="s">
        <v>21</v>
      </c>
      <c r="X505" t="s">
        <v>70</v>
      </c>
    </row>
    <row r="506" spans="1:24" x14ac:dyDescent="0.25">
      <c r="A506">
        <v>205</v>
      </c>
      <c r="B506" s="2">
        <v>7</v>
      </c>
      <c r="C506" s="2">
        <v>4</v>
      </c>
      <c r="D506" s="2">
        <v>3</v>
      </c>
      <c r="E506" s="1">
        <f t="shared" si="84"/>
        <v>8</v>
      </c>
      <c r="F506" s="1">
        <f t="shared" si="84"/>
        <v>5</v>
      </c>
      <c r="G506" s="1">
        <f t="shared" si="84"/>
        <v>4</v>
      </c>
      <c r="H506" t="str">
        <f>INDEX([1]Sheet1!$C$3:$O$15, MATCH(E506, [1]Sheet1!$B$3:$B$15, 0), MATCH(F506,[1]Sheet1!$C$2:$O$2,0))</f>
        <v>0.17, 0.26</v>
      </c>
      <c r="I506" t="str">
        <f>INDEX([2]Sheet1!$C$3:$O$15, MATCH(E506, [2]Sheet1!$C$2:$O$2,0), MATCH(F506, [2]Sheet1!$B$3:$B$15,0))</f>
        <v>0.80, 0.89</v>
      </c>
      <c r="J506" t="str">
        <f t="shared" si="85"/>
        <v>0.17</v>
      </c>
      <c r="K506" t="str">
        <f t="shared" si="86"/>
        <v>0.26</v>
      </c>
      <c r="L506" t="str">
        <f t="shared" si="87"/>
        <v>0.80</v>
      </c>
      <c r="M506" t="str">
        <f t="shared" si="88"/>
        <v>0.89</v>
      </c>
      <c r="N506">
        <f>(15^(1-P506)-0.5^(1-P506))/(10^(1-P506)-2^(1-P506))</f>
        <v>1.7838324927020326</v>
      </c>
      <c r="O506">
        <f>(15^(1-P506)-2^(1-P506))/(10^(1-P506)-2^(1-P506))</f>
        <v>1.5224720041213451</v>
      </c>
      <c r="P506" s="4">
        <f t="shared" si="89"/>
        <v>0.21500000000000002</v>
      </c>
      <c r="Q506" s="4">
        <f t="shared" si="90"/>
        <v>0.84499999999999997</v>
      </c>
      <c r="R506" s="4">
        <f t="shared" si="91"/>
        <v>1.653152248411689</v>
      </c>
      <c r="S506" t="s">
        <v>35</v>
      </c>
      <c r="T506" t="s">
        <v>25</v>
      </c>
      <c r="U506" t="s">
        <v>36</v>
      </c>
      <c r="V506" t="s">
        <v>20</v>
      </c>
      <c r="W506" t="s">
        <v>23</v>
      </c>
      <c r="X506" t="s">
        <v>70</v>
      </c>
    </row>
    <row r="507" spans="1:24" x14ac:dyDescent="0.25">
      <c r="A507">
        <v>206</v>
      </c>
      <c r="B507" s="2">
        <v>6</v>
      </c>
      <c r="C507" s="2">
        <v>3</v>
      </c>
      <c r="D507" s="2">
        <v>1</v>
      </c>
      <c r="E507" s="1">
        <f t="shared" si="84"/>
        <v>7</v>
      </c>
      <c r="F507" s="1">
        <f t="shared" si="84"/>
        <v>4</v>
      </c>
      <c r="G507" s="1">
        <f t="shared" si="84"/>
        <v>2</v>
      </c>
      <c r="H507" t="str">
        <f>INDEX([1]Sheet1!$C$3:$O$15, MATCH(E507, [1]Sheet1!$B$3:$B$15, 0), MATCH(F507,[1]Sheet1!$C$2:$O$2,0))</f>
        <v>0.06, 0.16</v>
      </c>
      <c r="I507" t="str">
        <f>INDEX([2]Sheet1!$C$3:$O$15, MATCH(E507, [2]Sheet1!$C$2:$O$2,0), MATCH(F507, [2]Sheet1!$B$3:$B$15,0))</f>
        <v>0.78, 0.88</v>
      </c>
      <c r="J507" t="str">
        <f t="shared" si="85"/>
        <v>0.06</v>
      </c>
      <c r="K507" t="str">
        <f t="shared" si="86"/>
        <v>0.16</v>
      </c>
      <c r="L507" t="str">
        <f t="shared" si="87"/>
        <v>0.78</v>
      </c>
      <c r="M507" t="str">
        <f t="shared" si="88"/>
        <v>0.88</v>
      </c>
      <c r="N507">
        <f>(15^(1-P507)-2^(1-P507))/(10^(1-P507)-2^(1-P507))</f>
        <v>1.5708504372974055</v>
      </c>
      <c r="O507">
        <f>(15^(1-P507)-12^(1-P507))/(10^(1-P507)-2^(1-P507))</f>
        <v>0.33942858472368509</v>
      </c>
      <c r="P507" s="4">
        <f t="shared" si="89"/>
        <v>0.11</v>
      </c>
      <c r="Q507" s="4">
        <f t="shared" si="90"/>
        <v>0.83000000000000007</v>
      </c>
      <c r="R507" s="4">
        <f t="shared" si="91"/>
        <v>0.95513951101054528</v>
      </c>
      <c r="S507" t="s">
        <v>40</v>
      </c>
      <c r="T507" t="s">
        <v>18</v>
      </c>
      <c r="U507" t="s">
        <v>42</v>
      </c>
      <c r="V507" t="s">
        <v>20</v>
      </c>
      <c r="W507" t="s">
        <v>21</v>
      </c>
      <c r="X507" t="s">
        <v>70</v>
      </c>
    </row>
    <row r="508" spans="1:24" x14ac:dyDescent="0.25">
      <c r="A508">
        <v>207</v>
      </c>
      <c r="B508" s="2">
        <v>9</v>
      </c>
      <c r="C508" s="2">
        <v>3</v>
      </c>
      <c r="D508" s="2">
        <v>1</v>
      </c>
      <c r="E508" s="1">
        <f t="shared" si="84"/>
        <v>10</v>
      </c>
      <c r="F508" s="1">
        <f t="shared" si="84"/>
        <v>4</v>
      </c>
      <c r="G508" s="1">
        <f t="shared" si="84"/>
        <v>2</v>
      </c>
      <c r="H508" t="str">
        <f>INDEX([1]Sheet1!$C$3:$O$15, MATCH(E508, [1]Sheet1!$B$3:$B$15, 0), MATCH(F508,[1]Sheet1!$C$2:$O$2,0))</f>
        <v>0.22, 1.00</v>
      </c>
      <c r="I508" t="str">
        <f>INDEX([2]Sheet1!$C$3:$O$15, MATCH(E508, [2]Sheet1!$C$2:$O$2,0), MATCH(F508, [2]Sheet1!$B$3:$B$15,0))</f>
        <v>0.75, 1.89</v>
      </c>
      <c r="J508" t="str">
        <f t="shared" si="85"/>
        <v>0.22</v>
      </c>
      <c r="K508" t="str">
        <f t="shared" si="86"/>
        <v>1.00</v>
      </c>
      <c r="L508" t="str">
        <f t="shared" si="87"/>
        <v>0.75</v>
      </c>
      <c r="M508" t="str">
        <f t="shared" si="88"/>
        <v>1.89</v>
      </c>
      <c r="N508">
        <f>(15^(1-P508)-2^(1-P508))/(10^(1-P508)-2^(1-P508))</f>
        <v>1.3675043642636073</v>
      </c>
      <c r="O508">
        <f>(15^(1-P508)-12^(1-P508))/(10^(1-P508)-2^(1-P508))</f>
        <v>0.20942008899313011</v>
      </c>
      <c r="P508" s="4">
        <f t="shared" si="89"/>
        <v>0.61</v>
      </c>
      <c r="Q508" s="4">
        <f t="shared" si="90"/>
        <v>1.3199999999999998</v>
      </c>
      <c r="R508" s="4">
        <f t="shared" si="91"/>
        <v>0.78846222662836873</v>
      </c>
      <c r="S508" t="s">
        <v>32</v>
      </c>
      <c r="T508" t="s">
        <v>18</v>
      </c>
      <c r="U508" t="s">
        <v>36</v>
      </c>
      <c r="V508" t="s">
        <v>28</v>
      </c>
      <c r="W508" t="s">
        <v>21</v>
      </c>
      <c r="X508" t="s">
        <v>70</v>
      </c>
    </row>
    <row r="509" spans="1:24" x14ac:dyDescent="0.25">
      <c r="A509">
        <v>208</v>
      </c>
      <c r="B509" s="2">
        <v>7</v>
      </c>
      <c r="C509" s="2">
        <v>3</v>
      </c>
      <c r="D509" s="2">
        <v>3</v>
      </c>
      <c r="E509" s="1">
        <f t="shared" si="84"/>
        <v>8</v>
      </c>
      <c r="F509" s="1">
        <f t="shared" si="84"/>
        <v>4</v>
      </c>
      <c r="G509" s="1">
        <f t="shared" si="84"/>
        <v>4</v>
      </c>
      <c r="H509" t="str">
        <f>INDEX([1]Sheet1!$C$3:$O$15, MATCH(E509, [1]Sheet1!$B$3:$B$15, 0), MATCH(F509,[1]Sheet1!$C$2:$O$2,0))</f>
        <v>0.12, 0.22</v>
      </c>
      <c r="I509" t="str">
        <f>INDEX([2]Sheet1!$C$3:$O$15, MATCH(E509, [2]Sheet1!$C$2:$O$2,0), MATCH(F509, [2]Sheet1!$B$3:$B$15,0))</f>
        <v>0.84, 0.94</v>
      </c>
      <c r="J509" t="str">
        <f t="shared" si="85"/>
        <v>0.12</v>
      </c>
      <c r="K509" t="str">
        <f t="shared" si="86"/>
        <v>0.22</v>
      </c>
      <c r="L509" t="str">
        <f t="shared" si="87"/>
        <v>0.84</v>
      </c>
      <c r="M509" t="str">
        <f t="shared" si="88"/>
        <v>0.94</v>
      </c>
      <c r="N509">
        <f>(15^(1-P509)-0.5^(1-P509))/(10^(1-P509)-2^(1-P509))</f>
        <v>1.7866703509891912</v>
      </c>
      <c r="O509">
        <f>(15^(1-P509)-2^(1-P509))/(10^(1-P509)-2^(1-P509))</f>
        <v>1.5428170679014381</v>
      </c>
      <c r="P509" s="4">
        <f t="shared" si="89"/>
        <v>0.16999999999999998</v>
      </c>
      <c r="Q509" s="4">
        <f t="shared" si="90"/>
        <v>0.8899999999999999</v>
      </c>
      <c r="R509" s="4">
        <f t="shared" si="91"/>
        <v>1.6647437094453146</v>
      </c>
      <c r="S509" t="s">
        <v>38</v>
      </c>
      <c r="T509" t="s">
        <v>18</v>
      </c>
      <c r="U509" t="s">
        <v>41</v>
      </c>
      <c r="V509" t="s">
        <v>28</v>
      </c>
      <c r="W509" t="s">
        <v>23</v>
      </c>
      <c r="X509" t="s">
        <v>70</v>
      </c>
    </row>
    <row r="510" spans="1:24" x14ac:dyDescent="0.25">
      <c r="A510">
        <v>209</v>
      </c>
      <c r="B510" s="2">
        <v>7</v>
      </c>
      <c r="C510" s="2">
        <v>4</v>
      </c>
      <c r="D510" s="2">
        <v>3</v>
      </c>
      <c r="E510" s="1">
        <f t="shared" si="84"/>
        <v>8</v>
      </c>
      <c r="F510" s="1">
        <f t="shared" si="84"/>
        <v>5</v>
      </c>
      <c r="G510" s="1">
        <f t="shared" si="84"/>
        <v>4</v>
      </c>
      <c r="H510" t="str">
        <f>INDEX([1]Sheet1!$C$3:$O$15, MATCH(E510, [1]Sheet1!$B$3:$B$15, 0), MATCH(F510,[1]Sheet1!$C$2:$O$2,0))</f>
        <v>0.17, 0.26</v>
      </c>
      <c r="I510" t="str">
        <f>INDEX([2]Sheet1!$C$3:$O$15, MATCH(E510, [2]Sheet1!$C$2:$O$2,0), MATCH(F510, [2]Sheet1!$B$3:$B$15,0))</f>
        <v>0.80, 0.89</v>
      </c>
      <c r="J510" t="str">
        <f t="shared" si="85"/>
        <v>0.17</v>
      </c>
      <c r="K510" t="str">
        <f t="shared" si="86"/>
        <v>0.26</v>
      </c>
      <c r="L510" t="str">
        <f t="shared" si="87"/>
        <v>0.80</v>
      </c>
      <c r="M510" t="str">
        <f t="shared" si="88"/>
        <v>0.89</v>
      </c>
      <c r="N510">
        <f>(15^(1-P510)-0.5^(1-P510))/(10^(1-P510)-2^(1-P510))</f>
        <v>1.7838324927020326</v>
      </c>
      <c r="O510">
        <f>(15^(1-P510)-2^(1-P510))/(10^(1-P510)-2^(1-P510))</f>
        <v>1.5224720041213451</v>
      </c>
      <c r="P510" s="4">
        <f t="shared" si="89"/>
        <v>0.21500000000000002</v>
      </c>
      <c r="Q510" s="4">
        <f t="shared" si="90"/>
        <v>0.84499999999999997</v>
      </c>
      <c r="R510" s="4">
        <f t="shared" si="91"/>
        <v>1.653152248411689</v>
      </c>
      <c r="S510" t="s">
        <v>37</v>
      </c>
      <c r="T510" t="s">
        <v>18</v>
      </c>
      <c r="U510" t="s">
        <v>39</v>
      </c>
      <c r="V510" t="s">
        <v>20</v>
      </c>
      <c r="W510" t="s">
        <v>21</v>
      </c>
      <c r="X510" t="s">
        <v>70</v>
      </c>
    </row>
    <row r="511" spans="1:24" x14ac:dyDescent="0.25">
      <c r="A511">
        <v>210</v>
      </c>
      <c r="B511" s="2">
        <v>7</v>
      </c>
      <c r="C511" s="2">
        <v>4</v>
      </c>
      <c r="D511" s="2">
        <v>1</v>
      </c>
      <c r="E511" s="1">
        <f t="shared" si="84"/>
        <v>8</v>
      </c>
      <c r="F511" s="1">
        <f t="shared" si="84"/>
        <v>5</v>
      </c>
      <c r="G511" s="1">
        <f t="shared" si="84"/>
        <v>2</v>
      </c>
      <c r="H511" t="str">
        <f>INDEX([1]Sheet1!$C$3:$O$15, MATCH(E511, [1]Sheet1!$B$3:$B$15, 0), MATCH(F511,[1]Sheet1!$C$2:$O$2,0))</f>
        <v>0.17, 0.26</v>
      </c>
      <c r="I511" t="str">
        <f>INDEX([2]Sheet1!$C$3:$O$15, MATCH(E511, [2]Sheet1!$C$2:$O$2,0), MATCH(F511, [2]Sheet1!$B$3:$B$15,0))</f>
        <v>0.80, 0.89</v>
      </c>
      <c r="J511" t="str">
        <f t="shared" si="85"/>
        <v>0.17</v>
      </c>
      <c r="K511" t="str">
        <f t="shared" si="86"/>
        <v>0.26</v>
      </c>
      <c r="L511" t="str">
        <f t="shared" si="87"/>
        <v>0.80</v>
      </c>
      <c r="M511" t="str">
        <f t="shared" si="88"/>
        <v>0.89</v>
      </c>
      <c r="N511">
        <f>(15^(1-P511)-2^(1-P511))/(10^(1-P511)-2^(1-P511))</f>
        <v>1.5224720041213451</v>
      </c>
      <c r="O511">
        <f>(15^(1-P511)-12^(1-P511))/(10^(1-P511)-2^(1-P511))</f>
        <v>0.30796114113426326</v>
      </c>
      <c r="P511" s="4">
        <f t="shared" si="89"/>
        <v>0.21500000000000002</v>
      </c>
      <c r="Q511" s="4">
        <f t="shared" si="90"/>
        <v>0.84499999999999997</v>
      </c>
      <c r="R511" s="4">
        <f t="shared" si="91"/>
        <v>0.9152165726278042</v>
      </c>
      <c r="S511" t="s">
        <v>38</v>
      </c>
      <c r="T511" t="s">
        <v>25</v>
      </c>
      <c r="U511" t="s">
        <v>36</v>
      </c>
      <c r="V511" t="s">
        <v>34</v>
      </c>
      <c r="W511" t="s">
        <v>23</v>
      </c>
      <c r="X511" t="s">
        <v>70</v>
      </c>
    </row>
    <row r="512" spans="1:24" x14ac:dyDescent="0.25">
      <c r="A512">
        <v>211</v>
      </c>
      <c r="B512" s="2">
        <v>7</v>
      </c>
      <c r="C512" s="2">
        <v>3</v>
      </c>
      <c r="D512" s="2">
        <v>1</v>
      </c>
      <c r="E512" s="1">
        <f t="shared" si="84"/>
        <v>8</v>
      </c>
      <c r="F512" s="1">
        <f t="shared" si="84"/>
        <v>4</v>
      </c>
      <c r="G512" s="1">
        <f t="shared" si="84"/>
        <v>2</v>
      </c>
      <c r="H512" t="str">
        <f>INDEX([1]Sheet1!$C$3:$O$15, MATCH(E512, [1]Sheet1!$B$3:$B$15, 0), MATCH(F512,[1]Sheet1!$C$2:$O$2,0))</f>
        <v>0.12, 0.22</v>
      </c>
      <c r="I512" t="str">
        <f>INDEX([2]Sheet1!$C$3:$O$15, MATCH(E512, [2]Sheet1!$C$2:$O$2,0), MATCH(F512, [2]Sheet1!$B$3:$B$15,0))</f>
        <v>0.84, 0.94</v>
      </c>
      <c r="J512" t="str">
        <f t="shared" si="85"/>
        <v>0.12</v>
      </c>
      <c r="K512" t="str">
        <f t="shared" si="86"/>
        <v>0.22</v>
      </c>
      <c r="L512" t="str">
        <f t="shared" si="87"/>
        <v>0.84</v>
      </c>
      <c r="M512" t="str">
        <f t="shared" si="88"/>
        <v>0.94</v>
      </c>
      <c r="N512">
        <f>(15^(1-P512)-2^(1-P512))/(10^(1-P512)-2^(1-P512))</f>
        <v>1.5428170679014381</v>
      </c>
      <c r="O512">
        <f>(15^(1-P512)-12^(1-P512))/(10^(1-P512)-2^(1-P512))</f>
        <v>0.32115715120300509</v>
      </c>
      <c r="P512" s="4">
        <f t="shared" si="89"/>
        <v>0.16999999999999998</v>
      </c>
      <c r="Q512" s="4">
        <f t="shared" si="90"/>
        <v>0.8899999999999999</v>
      </c>
      <c r="R512" s="4">
        <f t="shared" si="91"/>
        <v>0.93198710955222164</v>
      </c>
      <c r="S512" t="s">
        <v>32</v>
      </c>
      <c r="T512" t="s">
        <v>25</v>
      </c>
      <c r="U512" t="s">
        <v>41</v>
      </c>
      <c r="V512" t="s">
        <v>20</v>
      </c>
      <c r="W512" t="s">
        <v>21</v>
      </c>
      <c r="X512" t="s">
        <v>70</v>
      </c>
    </row>
    <row r="513" spans="1:24" x14ac:dyDescent="0.25">
      <c r="A513">
        <v>212</v>
      </c>
      <c r="B513" s="2">
        <v>6</v>
      </c>
      <c r="C513" s="2">
        <v>9</v>
      </c>
      <c r="D513" s="2">
        <v>3</v>
      </c>
      <c r="E513" s="1">
        <f t="shared" si="84"/>
        <v>7</v>
      </c>
      <c r="F513" s="1">
        <f t="shared" si="84"/>
        <v>10</v>
      </c>
      <c r="G513" s="1">
        <f t="shared" si="84"/>
        <v>4</v>
      </c>
      <c r="H513" t="str">
        <f>INDEX([1]Sheet1!$C$3:$O$15, MATCH(E513, [1]Sheet1!$B$3:$B$15, 0), MATCH(F513,[1]Sheet1!$C$2:$O$2,0))</f>
        <v>0.36, 0.45</v>
      </c>
      <c r="I513" t="str">
        <f>INDEX([2]Sheet1!$C$3:$O$15, MATCH(E513, [2]Sheet1!$C$2:$O$2,0), MATCH(F513, [2]Sheet1!$B$3:$B$15,0))</f>
        <v>0.51, 0.61</v>
      </c>
      <c r="J513" t="str">
        <f t="shared" si="85"/>
        <v>0.36</v>
      </c>
      <c r="K513" t="str">
        <f t="shared" si="86"/>
        <v>0.45</v>
      </c>
      <c r="L513" t="str">
        <f t="shared" si="87"/>
        <v>0.51</v>
      </c>
      <c r="M513" t="str">
        <f t="shared" si="88"/>
        <v>0.61</v>
      </c>
      <c r="N513">
        <f>(15^(1-P513)-0.5^(1-P513))/(10^(1-P513)-2^(1-P513))</f>
        <v>1.7926488302905046</v>
      </c>
      <c r="O513">
        <f>(15^(1-P513)-2^(1-P513))/(10^(1-P513)-2^(1-P513))</f>
        <v>1.4427856240759738</v>
      </c>
      <c r="P513" s="4">
        <f t="shared" si="89"/>
        <v>0.40500000000000003</v>
      </c>
      <c r="Q513" s="4">
        <f t="shared" si="90"/>
        <v>0.56000000000000005</v>
      </c>
      <c r="R513" s="4">
        <f t="shared" si="91"/>
        <v>1.6177172271832392</v>
      </c>
      <c r="S513" t="s">
        <v>38</v>
      </c>
      <c r="T513" t="s">
        <v>18</v>
      </c>
      <c r="U513" t="s">
        <v>33</v>
      </c>
      <c r="V513" t="s">
        <v>34</v>
      </c>
      <c r="W513" t="s">
        <v>23</v>
      </c>
      <c r="X513" t="s">
        <v>70</v>
      </c>
    </row>
    <row r="514" spans="1:24" x14ac:dyDescent="0.25">
      <c r="A514">
        <v>213</v>
      </c>
      <c r="B514" s="2">
        <v>7</v>
      </c>
      <c r="C514" s="2">
        <v>3</v>
      </c>
      <c r="D514" s="2">
        <v>1</v>
      </c>
      <c r="E514" s="1">
        <f t="shared" si="84"/>
        <v>8</v>
      </c>
      <c r="F514" s="1">
        <f t="shared" si="84"/>
        <v>4</v>
      </c>
      <c r="G514" s="1">
        <f t="shared" si="84"/>
        <v>2</v>
      </c>
      <c r="H514" t="str">
        <f>INDEX([1]Sheet1!$C$3:$O$15, MATCH(E514, [1]Sheet1!$B$3:$B$15, 0), MATCH(F514,[1]Sheet1!$C$2:$O$2,0))</f>
        <v>0.12, 0.22</v>
      </c>
      <c r="I514" t="str">
        <f>INDEX([2]Sheet1!$C$3:$O$15, MATCH(E514, [2]Sheet1!$C$2:$O$2,0), MATCH(F514, [2]Sheet1!$B$3:$B$15,0))</f>
        <v>0.84, 0.94</v>
      </c>
      <c r="J514" t="str">
        <f t="shared" si="85"/>
        <v>0.12</v>
      </c>
      <c r="K514" t="str">
        <f t="shared" si="86"/>
        <v>0.22</v>
      </c>
      <c r="L514" t="str">
        <f t="shared" si="87"/>
        <v>0.84</v>
      </c>
      <c r="M514" t="str">
        <f t="shared" si="88"/>
        <v>0.94</v>
      </c>
      <c r="N514">
        <f>(15^(1-P514)-2^(1-P514))/(10^(1-P514)-2^(1-P514))</f>
        <v>1.5428170679014381</v>
      </c>
      <c r="O514">
        <f>(15^(1-P514)-12^(1-P514))/(10^(1-P514)-2^(1-P514))</f>
        <v>0.32115715120300509</v>
      </c>
      <c r="P514" s="4">
        <f t="shared" si="89"/>
        <v>0.16999999999999998</v>
      </c>
      <c r="Q514" s="4">
        <f t="shared" si="90"/>
        <v>0.8899999999999999</v>
      </c>
      <c r="R514" s="4">
        <f t="shared" si="91"/>
        <v>0.93198710955222164</v>
      </c>
      <c r="S514" t="s">
        <v>44</v>
      </c>
      <c r="T514" t="s">
        <v>18</v>
      </c>
      <c r="U514" t="s">
        <v>41</v>
      </c>
      <c r="V514" t="s">
        <v>20</v>
      </c>
      <c r="W514" t="s">
        <v>23</v>
      </c>
      <c r="X514" t="s">
        <v>70</v>
      </c>
    </row>
    <row r="515" spans="1:24" x14ac:dyDescent="0.25">
      <c r="A515">
        <v>214</v>
      </c>
      <c r="B515" s="2">
        <v>7</v>
      </c>
      <c r="C515" s="2">
        <v>4</v>
      </c>
      <c r="D515" s="2">
        <v>3</v>
      </c>
      <c r="E515" s="1">
        <f t="shared" si="84"/>
        <v>8</v>
      </c>
      <c r="F515" s="1">
        <f t="shared" si="84"/>
        <v>5</v>
      </c>
      <c r="G515" s="1">
        <f t="shared" si="84"/>
        <v>4</v>
      </c>
      <c r="H515" t="str">
        <f>INDEX([1]Sheet1!$C$3:$O$15, MATCH(E515, [1]Sheet1!$B$3:$B$15, 0), MATCH(F515,[1]Sheet1!$C$2:$O$2,0))</f>
        <v>0.17, 0.26</v>
      </c>
      <c r="I515" t="str">
        <f>INDEX([2]Sheet1!$C$3:$O$15, MATCH(E515, [2]Sheet1!$C$2:$O$2,0), MATCH(F515, [2]Sheet1!$B$3:$B$15,0))</f>
        <v>0.80, 0.89</v>
      </c>
      <c r="J515" t="str">
        <f t="shared" si="85"/>
        <v>0.17</v>
      </c>
      <c r="K515" t="str">
        <f t="shared" si="86"/>
        <v>0.26</v>
      </c>
      <c r="L515" t="str">
        <f t="shared" si="87"/>
        <v>0.80</v>
      </c>
      <c r="M515" t="str">
        <f t="shared" si="88"/>
        <v>0.89</v>
      </c>
      <c r="N515">
        <f>(15^(1-P515)-0.5^(1-P515))/(10^(1-P515)-2^(1-P515))</f>
        <v>1.7838324927020326</v>
      </c>
      <c r="O515">
        <f>(15^(1-P515)-2^(1-P515))/(10^(1-P515)-2^(1-P515))</f>
        <v>1.5224720041213451</v>
      </c>
      <c r="P515" s="4">
        <f t="shared" si="89"/>
        <v>0.21500000000000002</v>
      </c>
      <c r="Q515" s="4">
        <f t="shared" si="90"/>
        <v>0.84499999999999997</v>
      </c>
      <c r="R515" s="4">
        <f t="shared" si="91"/>
        <v>1.653152248411689</v>
      </c>
      <c r="S515" t="s">
        <v>37</v>
      </c>
      <c r="T515" t="s">
        <v>18</v>
      </c>
      <c r="U515" t="s">
        <v>41</v>
      </c>
      <c r="V515" t="s">
        <v>20</v>
      </c>
      <c r="W515" t="s">
        <v>21</v>
      </c>
      <c r="X515" t="s">
        <v>70</v>
      </c>
    </row>
    <row r="516" spans="1:24" x14ac:dyDescent="0.25">
      <c r="A516">
        <v>215</v>
      </c>
      <c r="B516" s="2">
        <v>7</v>
      </c>
      <c r="C516" s="2">
        <v>5</v>
      </c>
      <c r="D516" s="2">
        <v>3</v>
      </c>
      <c r="E516" s="1">
        <f t="shared" si="84"/>
        <v>8</v>
      </c>
      <c r="F516" s="1">
        <f t="shared" si="84"/>
        <v>6</v>
      </c>
      <c r="G516" s="1">
        <f t="shared" si="84"/>
        <v>4</v>
      </c>
      <c r="H516" t="str">
        <f>INDEX([1]Sheet1!$C$3:$O$15, MATCH(E516, [1]Sheet1!$B$3:$B$15, 0), MATCH(F516,[1]Sheet1!$C$2:$O$2,0))</f>
        <v>0.22, 0.30</v>
      </c>
      <c r="I516" t="str">
        <f>INDEX([2]Sheet1!$C$3:$O$15, MATCH(E516, [2]Sheet1!$C$2:$O$2,0), MATCH(F516, [2]Sheet1!$B$3:$B$15,0))</f>
        <v>0.77, 0.85</v>
      </c>
      <c r="J516" t="str">
        <f t="shared" si="85"/>
        <v>0.22</v>
      </c>
      <c r="K516" t="str">
        <f t="shared" si="86"/>
        <v>0.30</v>
      </c>
      <c r="L516" t="str">
        <f t="shared" si="87"/>
        <v>0.77</v>
      </c>
      <c r="M516" t="str">
        <f t="shared" si="88"/>
        <v>0.85</v>
      </c>
      <c r="N516">
        <f>(15^(1-P516)-0.5^(1-P516))/(10^(1-P516)-2^(1-P516))</f>
        <v>1.7827971391785058</v>
      </c>
      <c r="O516">
        <f>(15^(1-P516)-2^(1-P516))/(10^(1-P516)-2^(1-P516))</f>
        <v>1.5027000798266845</v>
      </c>
      <c r="P516" s="4">
        <f t="shared" si="89"/>
        <v>0.26</v>
      </c>
      <c r="Q516" s="4">
        <f t="shared" si="90"/>
        <v>0.81</v>
      </c>
      <c r="R516" s="4">
        <f t="shared" si="91"/>
        <v>1.6427486095025952</v>
      </c>
      <c r="S516" t="s">
        <v>37</v>
      </c>
      <c r="T516" t="s">
        <v>25</v>
      </c>
      <c r="U516" t="s">
        <v>41</v>
      </c>
      <c r="V516" t="s">
        <v>20</v>
      </c>
      <c r="W516" t="s">
        <v>21</v>
      </c>
      <c r="X516" t="s">
        <v>70</v>
      </c>
    </row>
    <row r="517" spans="1:24" x14ac:dyDescent="0.25">
      <c r="A517">
        <v>216</v>
      </c>
      <c r="B517" s="2">
        <v>7</v>
      </c>
      <c r="C517" s="2">
        <v>4</v>
      </c>
      <c r="D517" s="2">
        <v>1</v>
      </c>
      <c r="E517" s="1">
        <f t="shared" si="84"/>
        <v>8</v>
      </c>
      <c r="F517" s="1">
        <f t="shared" si="84"/>
        <v>5</v>
      </c>
      <c r="G517" s="1">
        <f t="shared" si="84"/>
        <v>2</v>
      </c>
      <c r="H517" t="str">
        <f>INDEX([1]Sheet1!$C$3:$O$15, MATCH(E517, [1]Sheet1!$B$3:$B$15, 0), MATCH(F517,[1]Sheet1!$C$2:$O$2,0))</f>
        <v>0.17, 0.26</v>
      </c>
      <c r="I517" t="str">
        <f>INDEX([2]Sheet1!$C$3:$O$15, MATCH(E517, [2]Sheet1!$C$2:$O$2,0), MATCH(F517, [2]Sheet1!$B$3:$B$15,0))</f>
        <v>0.80, 0.89</v>
      </c>
      <c r="J517" t="str">
        <f t="shared" si="85"/>
        <v>0.17</v>
      </c>
      <c r="K517" t="str">
        <f t="shared" si="86"/>
        <v>0.26</v>
      </c>
      <c r="L517" t="str">
        <f t="shared" si="87"/>
        <v>0.80</v>
      </c>
      <c r="M517" t="str">
        <f t="shared" si="88"/>
        <v>0.89</v>
      </c>
      <c r="N517">
        <f>(15^(1-P517)-2^(1-P517))/(10^(1-P517)-2^(1-P517))</f>
        <v>1.5224720041213451</v>
      </c>
      <c r="O517">
        <f>(15^(1-P517)-12^(1-P517))/(10^(1-P517)-2^(1-P517))</f>
        <v>0.30796114113426326</v>
      </c>
      <c r="P517" s="4">
        <f t="shared" si="89"/>
        <v>0.21500000000000002</v>
      </c>
      <c r="Q517" s="4">
        <f t="shared" si="90"/>
        <v>0.84499999999999997</v>
      </c>
      <c r="R517" s="4">
        <f t="shared" si="91"/>
        <v>0.9152165726278042</v>
      </c>
      <c r="S517" t="s">
        <v>38</v>
      </c>
      <c r="T517" t="s">
        <v>25</v>
      </c>
      <c r="U517" t="s">
        <v>33</v>
      </c>
      <c r="V517" t="s">
        <v>20</v>
      </c>
      <c r="W517" t="s">
        <v>21</v>
      </c>
      <c r="X517" t="s">
        <v>70</v>
      </c>
    </row>
    <row r="518" spans="1:24" x14ac:dyDescent="0.25">
      <c r="A518">
        <v>217</v>
      </c>
      <c r="B518" s="2">
        <v>7</v>
      </c>
      <c r="C518" s="2">
        <v>5</v>
      </c>
      <c r="D518" s="2">
        <v>3</v>
      </c>
      <c r="E518" s="1">
        <f t="shared" si="84"/>
        <v>8</v>
      </c>
      <c r="F518" s="1">
        <f t="shared" si="84"/>
        <v>6</v>
      </c>
      <c r="G518" s="1">
        <f t="shared" si="84"/>
        <v>4</v>
      </c>
      <c r="H518" t="str">
        <f>INDEX([1]Sheet1!$C$3:$O$15, MATCH(E518, [1]Sheet1!$B$3:$B$15, 0), MATCH(F518,[1]Sheet1!$C$2:$O$2,0))</f>
        <v>0.22, 0.30</v>
      </c>
      <c r="I518" t="str">
        <f>INDEX([2]Sheet1!$C$3:$O$15, MATCH(E518, [2]Sheet1!$C$2:$O$2,0), MATCH(F518, [2]Sheet1!$B$3:$B$15,0))</f>
        <v>0.77, 0.85</v>
      </c>
      <c r="J518" t="str">
        <f t="shared" si="85"/>
        <v>0.22</v>
      </c>
      <c r="K518" t="str">
        <f t="shared" si="86"/>
        <v>0.30</v>
      </c>
      <c r="L518" t="str">
        <f t="shared" si="87"/>
        <v>0.77</v>
      </c>
      <c r="M518" t="str">
        <f t="shared" si="88"/>
        <v>0.85</v>
      </c>
      <c r="N518">
        <f>(15^(1-P518)-0.5^(1-P518))/(10^(1-P518)-2^(1-P518))</f>
        <v>1.7827971391785058</v>
      </c>
      <c r="O518">
        <f>(15^(1-P518)-2^(1-P518))/(10^(1-P518)-2^(1-P518))</f>
        <v>1.5027000798266845</v>
      </c>
      <c r="P518" s="4">
        <f t="shared" si="89"/>
        <v>0.26</v>
      </c>
      <c r="Q518" s="4">
        <f t="shared" si="90"/>
        <v>0.81</v>
      </c>
      <c r="R518" s="4">
        <f t="shared" si="91"/>
        <v>1.6427486095025952</v>
      </c>
      <c r="S518" t="s">
        <v>37</v>
      </c>
      <c r="T518" t="s">
        <v>18</v>
      </c>
      <c r="U518" t="s">
        <v>36</v>
      </c>
      <c r="V518" t="s">
        <v>20</v>
      </c>
      <c r="W518" t="s">
        <v>21</v>
      </c>
      <c r="X518" t="s">
        <v>70</v>
      </c>
    </row>
    <row r="519" spans="1:24" x14ac:dyDescent="0.25">
      <c r="A519">
        <v>218</v>
      </c>
      <c r="B519" s="2">
        <v>7</v>
      </c>
      <c r="C519" s="2">
        <v>3</v>
      </c>
      <c r="D519" s="2">
        <v>3</v>
      </c>
      <c r="E519" s="1">
        <f t="shared" si="84"/>
        <v>8</v>
      </c>
      <c r="F519" s="1">
        <f t="shared" si="84"/>
        <v>4</v>
      </c>
      <c r="G519" s="1">
        <f t="shared" si="84"/>
        <v>4</v>
      </c>
      <c r="H519" t="str">
        <f>INDEX([1]Sheet1!$C$3:$O$15, MATCH(E519, [1]Sheet1!$B$3:$B$15, 0), MATCH(F519,[1]Sheet1!$C$2:$O$2,0))</f>
        <v>0.12, 0.22</v>
      </c>
      <c r="I519" t="str">
        <f>INDEX([2]Sheet1!$C$3:$O$15, MATCH(E519, [2]Sheet1!$C$2:$O$2,0), MATCH(F519, [2]Sheet1!$B$3:$B$15,0))</f>
        <v>0.84, 0.94</v>
      </c>
      <c r="J519" t="str">
        <f t="shared" si="85"/>
        <v>0.12</v>
      </c>
      <c r="K519" t="str">
        <f t="shared" si="86"/>
        <v>0.22</v>
      </c>
      <c r="L519" t="str">
        <f t="shared" si="87"/>
        <v>0.84</v>
      </c>
      <c r="M519" t="str">
        <f t="shared" si="88"/>
        <v>0.94</v>
      </c>
      <c r="N519">
        <f>(15^(1-P519)-0.5^(1-P519))/(10^(1-P519)-2^(1-P519))</f>
        <v>1.7866703509891912</v>
      </c>
      <c r="O519">
        <f>(15^(1-P519)-2^(1-P519))/(10^(1-P519)-2^(1-P519))</f>
        <v>1.5428170679014381</v>
      </c>
      <c r="P519" s="4">
        <f t="shared" si="89"/>
        <v>0.16999999999999998</v>
      </c>
      <c r="Q519" s="4">
        <f t="shared" si="90"/>
        <v>0.8899999999999999</v>
      </c>
      <c r="R519" s="4">
        <f t="shared" si="91"/>
        <v>1.6647437094453146</v>
      </c>
      <c r="S519" t="s">
        <v>35</v>
      </c>
      <c r="T519" t="s">
        <v>18</v>
      </c>
      <c r="U519" t="s">
        <v>33</v>
      </c>
      <c r="V519" t="s">
        <v>34</v>
      </c>
      <c r="W519" t="s">
        <v>21</v>
      </c>
      <c r="X519" t="s">
        <v>70</v>
      </c>
    </row>
    <row r="520" spans="1:24" x14ac:dyDescent="0.25">
      <c r="A520">
        <v>219</v>
      </c>
      <c r="B520" s="2">
        <v>7</v>
      </c>
      <c r="C520" s="2">
        <v>5</v>
      </c>
      <c r="D520" s="2">
        <v>3</v>
      </c>
      <c r="E520" s="1">
        <f t="shared" si="84"/>
        <v>8</v>
      </c>
      <c r="F520" s="1">
        <f t="shared" si="84"/>
        <v>6</v>
      </c>
      <c r="G520" s="1">
        <f t="shared" si="84"/>
        <v>4</v>
      </c>
      <c r="H520" t="str">
        <f>INDEX([1]Sheet1!$C$3:$O$15, MATCH(E520, [1]Sheet1!$B$3:$B$15, 0), MATCH(F520,[1]Sheet1!$C$2:$O$2,0))</f>
        <v>0.22, 0.30</v>
      </c>
      <c r="I520" t="str">
        <f>INDEX([2]Sheet1!$C$3:$O$15, MATCH(E520, [2]Sheet1!$C$2:$O$2,0), MATCH(F520, [2]Sheet1!$B$3:$B$15,0))</f>
        <v>0.77, 0.85</v>
      </c>
      <c r="J520" t="str">
        <f t="shared" si="85"/>
        <v>0.22</v>
      </c>
      <c r="K520" t="str">
        <f t="shared" si="86"/>
        <v>0.30</v>
      </c>
      <c r="L520" t="str">
        <f t="shared" si="87"/>
        <v>0.77</v>
      </c>
      <c r="M520" t="str">
        <f t="shared" si="88"/>
        <v>0.85</v>
      </c>
      <c r="N520">
        <f>(15^(1-P520)-0.5^(1-P520))/(10^(1-P520)-2^(1-P520))</f>
        <v>1.7827971391785058</v>
      </c>
      <c r="O520">
        <f>(15^(1-P520)-2^(1-P520))/(10^(1-P520)-2^(1-P520))</f>
        <v>1.5027000798266845</v>
      </c>
      <c r="P520" s="4">
        <f t="shared" si="89"/>
        <v>0.26</v>
      </c>
      <c r="Q520" s="4">
        <f t="shared" si="90"/>
        <v>0.81</v>
      </c>
      <c r="R520" s="4">
        <f t="shared" si="91"/>
        <v>1.6427486095025952</v>
      </c>
      <c r="S520" t="s">
        <v>44</v>
      </c>
      <c r="T520" t="s">
        <v>25</v>
      </c>
      <c r="U520" t="s">
        <v>41</v>
      </c>
      <c r="V520" t="s">
        <v>20</v>
      </c>
      <c r="W520" t="s">
        <v>23</v>
      </c>
      <c r="X520" t="s">
        <v>70</v>
      </c>
    </row>
    <row r="521" spans="1:24" x14ac:dyDescent="0.25">
      <c r="A521">
        <v>220</v>
      </c>
      <c r="B521" s="2">
        <v>7</v>
      </c>
      <c r="C521" s="2">
        <v>5</v>
      </c>
      <c r="D521" s="2">
        <v>1</v>
      </c>
      <c r="E521" s="1">
        <f t="shared" si="84"/>
        <v>8</v>
      </c>
      <c r="F521" s="1">
        <f t="shared" si="84"/>
        <v>6</v>
      </c>
      <c r="G521" s="1">
        <f t="shared" si="84"/>
        <v>2</v>
      </c>
      <c r="H521" t="str">
        <f>INDEX([1]Sheet1!$C$3:$O$15, MATCH(E521, [1]Sheet1!$B$3:$B$15, 0), MATCH(F521,[1]Sheet1!$C$2:$O$2,0))</f>
        <v>0.22, 0.30</v>
      </c>
      <c r="I521" t="str">
        <f>INDEX([2]Sheet1!$C$3:$O$15, MATCH(E521, [2]Sheet1!$C$2:$O$2,0), MATCH(F521, [2]Sheet1!$B$3:$B$15,0))</f>
        <v>0.77, 0.85</v>
      </c>
      <c r="J521" t="str">
        <f t="shared" si="85"/>
        <v>0.22</v>
      </c>
      <c r="K521" t="str">
        <f t="shared" si="86"/>
        <v>0.30</v>
      </c>
      <c r="L521" t="str">
        <f t="shared" si="87"/>
        <v>0.77</v>
      </c>
      <c r="M521" t="str">
        <f t="shared" si="88"/>
        <v>0.85</v>
      </c>
      <c r="N521">
        <f>(15^(1-P521)-2^(1-P521))/(10^(1-P521)-2^(1-P521))</f>
        <v>1.5027000798266845</v>
      </c>
      <c r="O521">
        <f>(15^(1-P521)-12^(1-P521))/(10^(1-P521)-2^(1-P521))</f>
        <v>0.29519044764838848</v>
      </c>
      <c r="P521" s="4">
        <f t="shared" si="89"/>
        <v>0.26</v>
      </c>
      <c r="Q521" s="4">
        <f t="shared" si="90"/>
        <v>0.81</v>
      </c>
      <c r="R521" s="4">
        <f t="shared" si="91"/>
        <v>0.89894526373753647</v>
      </c>
      <c r="S521" t="s">
        <v>35</v>
      </c>
      <c r="T521" t="s">
        <v>25</v>
      </c>
      <c r="U521" t="s">
        <v>41</v>
      </c>
      <c r="V521" t="s">
        <v>20</v>
      </c>
      <c r="W521" t="s">
        <v>23</v>
      </c>
      <c r="X521" t="s">
        <v>70</v>
      </c>
    </row>
    <row r="522" spans="1:24" x14ac:dyDescent="0.25">
      <c r="A522">
        <v>221</v>
      </c>
      <c r="B522" s="2">
        <v>7</v>
      </c>
      <c r="C522" s="2">
        <v>3</v>
      </c>
      <c r="D522" s="2">
        <v>3</v>
      </c>
      <c r="E522" s="1">
        <f t="shared" si="84"/>
        <v>8</v>
      </c>
      <c r="F522" s="1">
        <f t="shared" si="84"/>
        <v>4</v>
      </c>
      <c r="G522" s="1">
        <f t="shared" si="84"/>
        <v>4</v>
      </c>
      <c r="H522" t="str">
        <f>INDEX([1]Sheet1!$C$3:$O$15, MATCH(E522, [1]Sheet1!$B$3:$B$15, 0), MATCH(F522,[1]Sheet1!$C$2:$O$2,0))</f>
        <v>0.12, 0.22</v>
      </c>
      <c r="I522" t="str">
        <f>INDEX([2]Sheet1!$C$3:$O$15, MATCH(E522, [2]Sheet1!$C$2:$O$2,0), MATCH(F522, [2]Sheet1!$B$3:$B$15,0))</f>
        <v>0.84, 0.94</v>
      </c>
      <c r="J522" t="str">
        <f t="shared" si="85"/>
        <v>0.12</v>
      </c>
      <c r="K522" t="str">
        <f t="shared" si="86"/>
        <v>0.22</v>
      </c>
      <c r="L522" t="str">
        <f t="shared" si="87"/>
        <v>0.84</v>
      </c>
      <c r="M522" t="str">
        <f t="shared" si="88"/>
        <v>0.94</v>
      </c>
      <c r="N522">
        <f>(15^(1-P522)-0.5^(1-P522))/(10^(1-P522)-2^(1-P522))</f>
        <v>1.7866703509891912</v>
      </c>
      <c r="O522">
        <f>(15^(1-P522)-2^(1-P522))/(10^(1-P522)-2^(1-P522))</f>
        <v>1.5428170679014381</v>
      </c>
      <c r="P522" s="4">
        <f t="shared" si="89"/>
        <v>0.16999999999999998</v>
      </c>
      <c r="Q522" s="4">
        <f t="shared" si="90"/>
        <v>0.8899999999999999</v>
      </c>
      <c r="R522" s="4">
        <f t="shared" si="91"/>
        <v>1.6647437094453146</v>
      </c>
      <c r="S522" t="s">
        <v>37</v>
      </c>
      <c r="T522" t="s">
        <v>25</v>
      </c>
      <c r="U522" t="s">
        <v>41</v>
      </c>
      <c r="V522" t="s">
        <v>20</v>
      </c>
      <c r="W522" t="s">
        <v>21</v>
      </c>
      <c r="X522" t="s">
        <v>70</v>
      </c>
    </row>
    <row r="523" spans="1:24" x14ac:dyDescent="0.25">
      <c r="A523">
        <v>222</v>
      </c>
      <c r="B523" s="2">
        <v>7</v>
      </c>
      <c r="C523" s="2">
        <v>5</v>
      </c>
      <c r="D523" s="2">
        <v>3</v>
      </c>
      <c r="E523" s="1">
        <f t="shared" si="84"/>
        <v>8</v>
      </c>
      <c r="F523" s="1">
        <f t="shared" si="84"/>
        <v>6</v>
      </c>
      <c r="G523" s="1">
        <f t="shared" si="84"/>
        <v>4</v>
      </c>
      <c r="H523" t="str">
        <f>INDEX([1]Sheet1!$C$3:$O$15, MATCH(E523, [1]Sheet1!$B$3:$B$15, 0), MATCH(F523,[1]Sheet1!$C$2:$O$2,0))</f>
        <v>0.22, 0.30</v>
      </c>
      <c r="I523" t="str">
        <f>INDEX([2]Sheet1!$C$3:$O$15, MATCH(E523, [2]Sheet1!$C$2:$O$2,0), MATCH(F523, [2]Sheet1!$B$3:$B$15,0))</f>
        <v>0.77, 0.85</v>
      </c>
      <c r="J523" t="str">
        <f t="shared" si="85"/>
        <v>0.22</v>
      </c>
      <c r="K523" t="str">
        <f t="shared" si="86"/>
        <v>0.30</v>
      </c>
      <c r="L523" t="str">
        <f t="shared" si="87"/>
        <v>0.77</v>
      </c>
      <c r="M523" t="str">
        <f t="shared" si="88"/>
        <v>0.85</v>
      </c>
      <c r="N523">
        <f>(15^(1-P523)-0.5^(1-P523))/(10^(1-P523)-2^(1-P523))</f>
        <v>1.7827971391785058</v>
      </c>
      <c r="O523">
        <f>(15^(1-P523)-2^(1-P523))/(10^(1-P523)-2^(1-P523))</f>
        <v>1.5027000798266845</v>
      </c>
      <c r="P523" s="4">
        <f t="shared" si="89"/>
        <v>0.26</v>
      </c>
      <c r="Q523" s="4">
        <f t="shared" si="90"/>
        <v>0.81</v>
      </c>
      <c r="R523" s="4">
        <f t="shared" si="91"/>
        <v>1.6427486095025952</v>
      </c>
      <c r="S523" t="s">
        <v>35</v>
      </c>
      <c r="T523" t="s">
        <v>18</v>
      </c>
      <c r="U523" t="s">
        <v>36</v>
      </c>
      <c r="V523" t="s">
        <v>20</v>
      </c>
      <c r="W523" t="s">
        <v>21</v>
      </c>
      <c r="X523" t="s">
        <v>70</v>
      </c>
    </row>
    <row r="524" spans="1:24" x14ac:dyDescent="0.25">
      <c r="A524">
        <v>223</v>
      </c>
      <c r="B524" s="2">
        <v>7</v>
      </c>
      <c r="C524" s="2">
        <v>3</v>
      </c>
      <c r="D524" s="2">
        <v>3</v>
      </c>
      <c r="E524" s="1">
        <f t="shared" si="84"/>
        <v>8</v>
      </c>
      <c r="F524" s="1">
        <f t="shared" si="84"/>
        <v>4</v>
      </c>
      <c r="G524" s="1">
        <f t="shared" si="84"/>
        <v>4</v>
      </c>
      <c r="H524" t="str">
        <f>INDEX([1]Sheet1!$C$3:$O$15, MATCH(E524, [1]Sheet1!$B$3:$B$15, 0), MATCH(F524,[1]Sheet1!$C$2:$O$2,0))</f>
        <v>0.12, 0.22</v>
      </c>
      <c r="I524" t="str">
        <f>INDEX([2]Sheet1!$C$3:$O$15, MATCH(E524, [2]Sheet1!$C$2:$O$2,0), MATCH(F524, [2]Sheet1!$B$3:$B$15,0))</f>
        <v>0.84, 0.94</v>
      </c>
      <c r="J524" t="str">
        <f t="shared" si="85"/>
        <v>0.12</v>
      </c>
      <c r="K524" t="str">
        <f t="shared" si="86"/>
        <v>0.22</v>
      </c>
      <c r="L524" t="str">
        <f t="shared" si="87"/>
        <v>0.84</v>
      </c>
      <c r="M524" t="str">
        <f t="shared" si="88"/>
        <v>0.94</v>
      </c>
      <c r="N524">
        <f>(15^(1-P524)-0.5^(1-P524))/(10^(1-P524)-2^(1-P524))</f>
        <v>1.7866703509891912</v>
      </c>
      <c r="O524">
        <f>(15^(1-P524)-2^(1-P524))/(10^(1-P524)-2^(1-P524))</f>
        <v>1.5428170679014381</v>
      </c>
      <c r="P524" s="4">
        <f t="shared" si="89"/>
        <v>0.16999999999999998</v>
      </c>
      <c r="Q524" s="4">
        <f t="shared" si="90"/>
        <v>0.8899999999999999</v>
      </c>
      <c r="R524" s="4">
        <f t="shared" si="91"/>
        <v>1.6647437094453146</v>
      </c>
      <c r="S524" t="s">
        <v>32</v>
      </c>
      <c r="T524" t="s">
        <v>25</v>
      </c>
      <c r="U524" t="s">
        <v>41</v>
      </c>
      <c r="V524" t="s">
        <v>20</v>
      </c>
      <c r="W524" t="s">
        <v>21</v>
      </c>
      <c r="X524" t="s">
        <v>70</v>
      </c>
    </row>
    <row r="525" spans="1:24" x14ac:dyDescent="0.25">
      <c r="A525">
        <v>224</v>
      </c>
      <c r="B525" s="2">
        <v>7</v>
      </c>
      <c r="C525" s="2">
        <v>5</v>
      </c>
      <c r="D525" s="2">
        <v>3</v>
      </c>
      <c r="E525" s="1">
        <f t="shared" si="84"/>
        <v>8</v>
      </c>
      <c r="F525" s="1">
        <f t="shared" si="84"/>
        <v>6</v>
      </c>
      <c r="G525" s="1">
        <f t="shared" si="84"/>
        <v>4</v>
      </c>
      <c r="H525" t="str">
        <f>INDEX([1]Sheet1!$C$3:$O$15, MATCH(E525, [1]Sheet1!$B$3:$B$15, 0), MATCH(F525,[1]Sheet1!$C$2:$O$2,0))</f>
        <v>0.22, 0.30</v>
      </c>
      <c r="I525" t="str">
        <f>INDEX([2]Sheet1!$C$3:$O$15, MATCH(E525, [2]Sheet1!$C$2:$O$2,0), MATCH(F525, [2]Sheet1!$B$3:$B$15,0))</f>
        <v>0.77, 0.85</v>
      </c>
      <c r="J525" t="str">
        <f t="shared" si="85"/>
        <v>0.22</v>
      </c>
      <c r="K525" t="str">
        <f t="shared" si="86"/>
        <v>0.30</v>
      </c>
      <c r="L525" t="str">
        <f t="shared" si="87"/>
        <v>0.77</v>
      </c>
      <c r="M525" t="str">
        <f t="shared" si="88"/>
        <v>0.85</v>
      </c>
      <c r="N525">
        <f>(15^(1-P525)-0.5^(1-P525))/(10^(1-P525)-2^(1-P525))</f>
        <v>1.7827971391785058</v>
      </c>
      <c r="O525">
        <f>(15^(1-P525)-2^(1-P525))/(10^(1-P525)-2^(1-P525))</f>
        <v>1.5027000798266845</v>
      </c>
      <c r="P525" s="4">
        <f t="shared" si="89"/>
        <v>0.26</v>
      </c>
      <c r="Q525" s="4">
        <f t="shared" si="90"/>
        <v>0.81</v>
      </c>
      <c r="R525" s="4">
        <f t="shared" si="91"/>
        <v>1.6427486095025952</v>
      </c>
      <c r="S525" t="s">
        <v>35</v>
      </c>
      <c r="T525" t="s">
        <v>25</v>
      </c>
      <c r="U525" t="s">
        <v>36</v>
      </c>
      <c r="V525" t="s">
        <v>20</v>
      </c>
      <c r="W525" t="s">
        <v>21</v>
      </c>
      <c r="X525" t="s">
        <v>70</v>
      </c>
    </row>
    <row r="526" spans="1:24" x14ac:dyDescent="0.25">
      <c r="A526">
        <v>225</v>
      </c>
      <c r="B526" s="2">
        <v>7</v>
      </c>
      <c r="C526" s="2">
        <v>4</v>
      </c>
      <c r="D526" s="2">
        <v>3</v>
      </c>
      <c r="E526" s="1">
        <f t="shared" si="84"/>
        <v>8</v>
      </c>
      <c r="F526" s="1">
        <f t="shared" si="84"/>
        <v>5</v>
      </c>
      <c r="G526" s="1">
        <f t="shared" si="84"/>
        <v>4</v>
      </c>
      <c r="H526" t="str">
        <f>INDEX([1]Sheet1!$C$3:$O$15, MATCH(E526, [1]Sheet1!$B$3:$B$15, 0), MATCH(F526,[1]Sheet1!$C$2:$O$2,0))</f>
        <v>0.17, 0.26</v>
      </c>
      <c r="I526" t="str">
        <f>INDEX([2]Sheet1!$C$3:$O$15, MATCH(E526, [2]Sheet1!$C$2:$O$2,0), MATCH(F526, [2]Sheet1!$B$3:$B$15,0))</f>
        <v>0.80, 0.89</v>
      </c>
      <c r="J526" t="str">
        <f t="shared" si="85"/>
        <v>0.17</v>
      </c>
      <c r="K526" t="str">
        <f t="shared" si="86"/>
        <v>0.26</v>
      </c>
      <c r="L526" t="str">
        <f t="shared" si="87"/>
        <v>0.80</v>
      </c>
      <c r="M526" t="str">
        <f t="shared" si="88"/>
        <v>0.89</v>
      </c>
      <c r="N526">
        <f>(15^(1-P526)-0.5^(1-P526))/(10^(1-P526)-2^(1-P526))</f>
        <v>1.7838324927020326</v>
      </c>
      <c r="O526">
        <f>(15^(1-P526)-2^(1-P526))/(10^(1-P526)-2^(1-P526))</f>
        <v>1.5224720041213451</v>
      </c>
      <c r="P526" s="4">
        <f t="shared" si="89"/>
        <v>0.21500000000000002</v>
      </c>
      <c r="Q526" s="4">
        <f t="shared" si="90"/>
        <v>0.84499999999999997</v>
      </c>
      <c r="R526" s="4">
        <f t="shared" si="91"/>
        <v>1.653152248411689</v>
      </c>
      <c r="S526" t="s">
        <v>32</v>
      </c>
      <c r="T526" t="s">
        <v>25</v>
      </c>
      <c r="U526" t="s">
        <v>41</v>
      </c>
      <c r="V526" t="s">
        <v>20</v>
      </c>
      <c r="W526" t="s">
        <v>21</v>
      </c>
      <c r="X526" t="s">
        <v>70</v>
      </c>
    </row>
    <row r="527" spans="1:24" x14ac:dyDescent="0.25">
      <c r="A527">
        <v>226</v>
      </c>
      <c r="B527" s="2">
        <v>7</v>
      </c>
      <c r="C527" s="2">
        <v>4</v>
      </c>
      <c r="D527" s="2">
        <v>1</v>
      </c>
      <c r="E527" s="1">
        <f t="shared" si="84"/>
        <v>8</v>
      </c>
      <c r="F527" s="1">
        <f t="shared" si="84"/>
        <v>5</v>
      </c>
      <c r="G527" s="1">
        <f t="shared" si="84"/>
        <v>2</v>
      </c>
      <c r="H527" t="str">
        <f>INDEX([1]Sheet1!$C$3:$O$15, MATCH(E527, [1]Sheet1!$B$3:$B$15, 0), MATCH(F527,[1]Sheet1!$C$2:$O$2,0))</f>
        <v>0.17, 0.26</v>
      </c>
      <c r="I527" t="str">
        <f>INDEX([2]Sheet1!$C$3:$O$15, MATCH(E527, [2]Sheet1!$C$2:$O$2,0), MATCH(F527, [2]Sheet1!$B$3:$B$15,0))</f>
        <v>0.80, 0.89</v>
      </c>
      <c r="J527" t="str">
        <f t="shared" si="85"/>
        <v>0.17</v>
      </c>
      <c r="K527" t="str">
        <f t="shared" si="86"/>
        <v>0.26</v>
      </c>
      <c r="L527" t="str">
        <f t="shared" si="87"/>
        <v>0.80</v>
      </c>
      <c r="M527" t="str">
        <f t="shared" si="88"/>
        <v>0.89</v>
      </c>
      <c r="N527">
        <f>(15^(1-P527)-2^(1-P527))/(10^(1-P527)-2^(1-P527))</f>
        <v>1.5224720041213451</v>
      </c>
      <c r="O527">
        <f>(15^(1-P527)-12^(1-P527))/(10^(1-P527)-2^(1-P527))</f>
        <v>0.30796114113426326</v>
      </c>
      <c r="P527" s="4">
        <f t="shared" si="89"/>
        <v>0.21500000000000002</v>
      </c>
      <c r="Q527" s="4">
        <f t="shared" si="90"/>
        <v>0.84499999999999997</v>
      </c>
      <c r="R527" s="4">
        <f t="shared" si="91"/>
        <v>0.9152165726278042</v>
      </c>
      <c r="S527" t="s">
        <v>37</v>
      </c>
      <c r="T527" t="s">
        <v>25</v>
      </c>
      <c r="U527" t="s">
        <v>33</v>
      </c>
      <c r="V527" t="s">
        <v>20</v>
      </c>
      <c r="W527" t="s">
        <v>21</v>
      </c>
      <c r="X527" t="s">
        <v>70</v>
      </c>
    </row>
    <row r="528" spans="1:24" x14ac:dyDescent="0.25">
      <c r="A528">
        <v>227</v>
      </c>
      <c r="B528" s="2">
        <v>6</v>
      </c>
      <c r="C528" s="2">
        <v>7</v>
      </c>
      <c r="D528" s="2">
        <v>3</v>
      </c>
      <c r="E528" s="1">
        <f t="shared" si="84"/>
        <v>7</v>
      </c>
      <c r="F528" s="1">
        <f t="shared" si="84"/>
        <v>8</v>
      </c>
      <c r="G528" s="1">
        <f t="shared" si="84"/>
        <v>4</v>
      </c>
      <c r="H528" t="str">
        <f>INDEX([1]Sheet1!$C$3:$O$15, MATCH(E528, [1]Sheet1!$B$3:$B$15, 0), MATCH(F528,[1]Sheet1!$C$2:$O$2,0))</f>
        <v>0.26, 0.36</v>
      </c>
      <c r="I528" t="str">
        <f>INDEX([2]Sheet1!$C$3:$O$15, MATCH(E528, [2]Sheet1!$C$2:$O$2,0), MATCH(F528, [2]Sheet1!$B$3:$B$15,0))</f>
        <v>0.60, 0.70</v>
      </c>
      <c r="J528" t="str">
        <f t="shared" si="85"/>
        <v>0.26</v>
      </c>
      <c r="K528" t="str">
        <f t="shared" si="86"/>
        <v>0.36</v>
      </c>
      <c r="L528" t="str">
        <f t="shared" si="87"/>
        <v>0.60</v>
      </c>
      <c r="M528" t="str">
        <f t="shared" si="88"/>
        <v>0.70</v>
      </c>
      <c r="N528">
        <f>(15^(1-P528)-0.5^(1-P528))/(10^(1-P528)-2^(1-P528))</f>
        <v>1.7838523523333853</v>
      </c>
      <c r="O528">
        <f>(15^(1-P528)-2^(1-P528))/(10^(1-P528)-2^(1-P528))</f>
        <v>1.4813928442183284</v>
      </c>
      <c r="P528" s="4">
        <f t="shared" si="89"/>
        <v>0.31</v>
      </c>
      <c r="Q528" s="4">
        <f t="shared" si="90"/>
        <v>0.64999999999999991</v>
      </c>
      <c r="R528" s="4">
        <f t="shared" si="91"/>
        <v>1.6326225982758569</v>
      </c>
      <c r="S528" t="s">
        <v>32</v>
      </c>
      <c r="T528" t="s">
        <v>25</v>
      </c>
      <c r="U528" t="s">
        <v>41</v>
      </c>
      <c r="V528" t="s">
        <v>20</v>
      </c>
      <c r="W528" t="s">
        <v>23</v>
      </c>
      <c r="X528" t="s">
        <v>70</v>
      </c>
    </row>
    <row r="529" spans="1:24" x14ac:dyDescent="0.25">
      <c r="A529">
        <v>228</v>
      </c>
      <c r="B529" s="2">
        <v>7</v>
      </c>
      <c r="C529" s="2">
        <v>3</v>
      </c>
      <c r="D529" s="2">
        <v>4</v>
      </c>
      <c r="E529" s="1">
        <f t="shared" si="84"/>
        <v>8</v>
      </c>
      <c r="F529" s="1">
        <f t="shared" si="84"/>
        <v>4</v>
      </c>
      <c r="G529" s="1">
        <f t="shared" si="84"/>
        <v>5</v>
      </c>
      <c r="H529" t="str">
        <f>INDEX([1]Sheet1!$C$3:$O$15, MATCH(E529, [1]Sheet1!$B$3:$B$15, 0), MATCH(F529,[1]Sheet1!$C$2:$O$2,0))</f>
        <v>0.12, 0.22</v>
      </c>
      <c r="I529" t="str">
        <f>INDEX([2]Sheet1!$C$3:$O$15, MATCH(E529, [2]Sheet1!$C$2:$O$2,0), MATCH(F529, [2]Sheet1!$B$3:$B$15,0))</f>
        <v>0.84, 0.94</v>
      </c>
      <c r="J529" t="str">
        <f t="shared" si="85"/>
        <v>0.12</v>
      </c>
      <c r="K529" t="str">
        <f t="shared" si="86"/>
        <v>0.22</v>
      </c>
      <c r="L529" t="str">
        <f t="shared" si="87"/>
        <v>0.84</v>
      </c>
      <c r="M529" t="str">
        <f t="shared" si="88"/>
        <v>0.94</v>
      </c>
      <c r="N529">
        <f>(15^(1-P529)-0.5^(1-P529))/(8^(1-P529)-4^(1-P529))</f>
        <v>3.6227151267643265</v>
      </c>
      <c r="O529">
        <f>(15^(1-P529)-0.5^(1-P529))/(8^(1-P529)-2^(1-P529))</f>
        <v>2.3184942902757055</v>
      </c>
      <c r="P529" s="4">
        <f t="shared" si="89"/>
        <v>0.16999999999999998</v>
      </c>
      <c r="Q529" s="4">
        <f t="shared" si="90"/>
        <v>0.8899999999999999</v>
      </c>
      <c r="R529" s="4">
        <f t="shared" si="91"/>
        <v>2.9706047085200158</v>
      </c>
      <c r="S529" t="s">
        <v>44</v>
      </c>
      <c r="T529" t="s">
        <v>18</v>
      </c>
      <c r="U529" t="s">
        <v>36</v>
      </c>
      <c r="V529" t="s">
        <v>20</v>
      </c>
      <c r="W529" t="s">
        <v>21</v>
      </c>
      <c r="X529" t="s">
        <v>70</v>
      </c>
    </row>
    <row r="530" spans="1:24" x14ac:dyDescent="0.25">
      <c r="A530">
        <v>229</v>
      </c>
      <c r="B530" s="2">
        <v>8</v>
      </c>
      <c r="C530" s="2">
        <v>5</v>
      </c>
      <c r="D530" s="2">
        <v>3</v>
      </c>
      <c r="E530" s="1">
        <f t="shared" si="84"/>
        <v>9</v>
      </c>
      <c r="F530" s="1">
        <f t="shared" si="84"/>
        <v>6</v>
      </c>
      <c r="G530" s="1">
        <f t="shared" si="84"/>
        <v>4</v>
      </c>
      <c r="H530" t="str">
        <f>INDEX([1]Sheet1!$C$3:$O$15, MATCH(E530, [1]Sheet1!$B$3:$B$15, 0), MATCH(F530,[1]Sheet1!$C$2:$O$2,0))</f>
        <v>0.27, 0.34</v>
      </c>
      <c r="I530" t="str">
        <f>INDEX([2]Sheet1!$C$3:$O$15, MATCH(E530, [2]Sheet1!$C$2:$O$2,0), MATCH(F530, [2]Sheet1!$B$3:$B$15,0))</f>
        <v>0.82, 0.89</v>
      </c>
      <c r="J530" t="str">
        <f t="shared" si="85"/>
        <v>0.27</v>
      </c>
      <c r="K530" t="str">
        <f t="shared" si="86"/>
        <v>0.34</v>
      </c>
      <c r="L530" t="str">
        <f t="shared" si="87"/>
        <v>0.82</v>
      </c>
      <c r="M530" t="str">
        <f t="shared" si="88"/>
        <v>0.89</v>
      </c>
      <c r="N530">
        <f>(15^(1-P530)-0.5^(1-P530))/(10^(1-P530)-2^(1-P530))</f>
        <v>1.7836394157458579</v>
      </c>
      <c r="O530">
        <f>(15^(1-P530)-2^(1-P530))/(10^(1-P530)-2^(1-P530))</f>
        <v>1.4834925547676119</v>
      </c>
      <c r="P530" s="4">
        <f t="shared" si="89"/>
        <v>0.30500000000000005</v>
      </c>
      <c r="Q530" s="4">
        <f t="shared" si="90"/>
        <v>0.85499999999999998</v>
      </c>
      <c r="R530" s="4">
        <f t="shared" si="91"/>
        <v>1.6335659852567348</v>
      </c>
      <c r="S530" t="s">
        <v>40</v>
      </c>
      <c r="T530" t="s">
        <v>25</v>
      </c>
      <c r="U530" t="s">
        <v>41</v>
      </c>
      <c r="V530" t="s">
        <v>20</v>
      </c>
      <c r="W530" t="s">
        <v>21</v>
      </c>
      <c r="X530" t="s">
        <v>70</v>
      </c>
    </row>
    <row r="531" spans="1:24" x14ac:dyDescent="0.25">
      <c r="A531">
        <v>230</v>
      </c>
      <c r="B531" s="2">
        <v>7</v>
      </c>
      <c r="C531" s="2">
        <v>4</v>
      </c>
      <c r="D531" s="2">
        <v>3</v>
      </c>
      <c r="E531" s="1">
        <f t="shared" si="84"/>
        <v>8</v>
      </c>
      <c r="F531" s="1">
        <f t="shared" si="84"/>
        <v>5</v>
      </c>
      <c r="G531" s="1">
        <f t="shared" si="84"/>
        <v>4</v>
      </c>
      <c r="H531" t="str">
        <f>INDEX([1]Sheet1!$C$3:$O$15, MATCH(E531, [1]Sheet1!$B$3:$B$15, 0), MATCH(F531,[1]Sheet1!$C$2:$O$2,0))</f>
        <v>0.17, 0.26</v>
      </c>
      <c r="I531" t="str">
        <f>INDEX([2]Sheet1!$C$3:$O$15, MATCH(E531, [2]Sheet1!$C$2:$O$2,0), MATCH(F531, [2]Sheet1!$B$3:$B$15,0))</f>
        <v>0.80, 0.89</v>
      </c>
      <c r="J531" t="str">
        <f t="shared" si="85"/>
        <v>0.17</v>
      </c>
      <c r="K531" t="str">
        <f t="shared" si="86"/>
        <v>0.26</v>
      </c>
      <c r="L531" t="str">
        <f t="shared" si="87"/>
        <v>0.80</v>
      </c>
      <c r="M531" t="str">
        <f t="shared" si="88"/>
        <v>0.89</v>
      </c>
      <c r="N531">
        <f>(15^(1-P531)-0.5^(1-P531))/(10^(1-P531)-2^(1-P531))</f>
        <v>1.7838324927020326</v>
      </c>
      <c r="O531">
        <f>(15^(1-P531)-2^(1-P531))/(10^(1-P531)-2^(1-P531))</f>
        <v>1.5224720041213451</v>
      </c>
      <c r="P531" s="4">
        <f t="shared" si="89"/>
        <v>0.21500000000000002</v>
      </c>
      <c r="Q531" s="4">
        <f t="shared" si="90"/>
        <v>0.84499999999999997</v>
      </c>
      <c r="R531" s="4">
        <f t="shared" si="91"/>
        <v>1.653152248411689</v>
      </c>
      <c r="S531" t="s">
        <v>38</v>
      </c>
      <c r="T531" t="s">
        <v>25</v>
      </c>
      <c r="U531" t="s">
        <v>41</v>
      </c>
      <c r="V531" t="s">
        <v>20</v>
      </c>
      <c r="W531" t="s">
        <v>23</v>
      </c>
      <c r="X531" t="s">
        <v>70</v>
      </c>
    </row>
    <row r="532" spans="1:24" x14ac:dyDescent="0.25">
      <c r="A532">
        <v>231</v>
      </c>
      <c r="B532" s="2">
        <v>7</v>
      </c>
      <c r="C532" s="2">
        <v>4</v>
      </c>
      <c r="D532" s="2">
        <v>3</v>
      </c>
      <c r="E532" s="1">
        <f t="shared" si="84"/>
        <v>8</v>
      </c>
      <c r="F532" s="1">
        <f t="shared" si="84"/>
        <v>5</v>
      </c>
      <c r="G532" s="1">
        <f t="shared" si="84"/>
        <v>4</v>
      </c>
      <c r="H532" t="str">
        <f>INDEX([1]Sheet1!$C$3:$O$15, MATCH(E532, [1]Sheet1!$B$3:$B$15, 0), MATCH(F532,[1]Sheet1!$C$2:$O$2,0))</f>
        <v>0.17, 0.26</v>
      </c>
      <c r="I532" t="str">
        <f>INDEX([2]Sheet1!$C$3:$O$15, MATCH(E532, [2]Sheet1!$C$2:$O$2,0), MATCH(F532, [2]Sheet1!$B$3:$B$15,0))</f>
        <v>0.80, 0.89</v>
      </c>
      <c r="J532" t="str">
        <f t="shared" si="85"/>
        <v>0.17</v>
      </c>
      <c r="K532" t="str">
        <f t="shared" si="86"/>
        <v>0.26</v>
      </c>
      <c r="L532" t="str">
        <f t="shared" si="87"/>
        <v>0.80</v>
      </c>
      <c r="M532" t="str">
        <f t="shared" si="88"/>
        <v>0.89</v>
      </c>
      <c r="N532">
        <f>(15^(1-P532)-0.5^(1-P532))/(10^(1-P532)-2^(1-P532))</f>
        <v>1.7838324927020326</v>
      </c>
      <c r="O532">
        <f>(15^(1-P532)-2^(1-P532))/(10^(1-P532)-2^(1-P532))</f>
        <v>1.5224720041213451</v>
      </c>
      <c r="P532" s="4">
        <f t="shared" si="89"/>
        <v>0.21500000000000002</v>
      </c>
      <c r="Q532" s="4">
        <f t="shared" si="90"/>
        <v>0.84499999999999997</v>
      </c>
      <c r="R532" s="4">
        <f t="shared" si="91"/>
        <v>1.653152248411689</v>
      </c>
      <c r="S532" t="s">
        <v>44</v>
      </c>
      <c r="T532" t="s">
        <v>25</v>
      </c>
      <c r="U532" t="s">
        <v>41</v>
      </c>
      <c r="V532" t="s">
        <v>20</v>
      </c>
      <c r="W532" t="s">
        <v>21</v>
      </c>
      <c r="X532" t="s">
        <v>70</v>
      </c>
    </row>
    <row r="533" spans="1:24" x14ac:dyDescent="0.25">
      <c r="A533">
        <v>232</v>
      </c>
      <c r="B533" s="2">
        <v>7</v>
      </c>
      <c r="C533" s="2">
        <v>4</v>
      </c>
      <c r="D533" s="2">
        <v>3</v>
      </c>
      <c r="E533" s="1">
        <f t="shared" si="84"/>
        <v>8</v>
      </c>
      <c r="F533" s="1">
        <f t="shared" si="84"/>
        <v>5</v>
      </c>
      <c r="G533" s="1">
        <f t="shared" si="84"/>
        <v>4</v>
      </c>
      <c r="H533" t="str">
        <f>INDEX([1]Sheet1!$C$3:$O$15, MATCH(E533, [1]Sheet1!$B$3:$B$15, 0), MATCH(F533,[1]Sheet1!$C$2:$O$2,0))</f>
        <v>0.17, 0.26</v>
      </c>
      <c r="I533" t="str">
        <f>INDEX([2]Sheet1!$C$3:$O$15, MATCH(E533, [2]Sheet1!$C$2:$O$2,0), MATCH(F533, [2]Sheet1!$B$3:$B$15,0))</f>
        <v>0.80, 0.89</v>
      </c>
      <c r="J533" t="str">
        <f t="shared" si="85"/>
        <v>0.17</v>
      </c>
      <c r="K533" t="str">
        <f t="shared" si="86"/>
        <v>0.26</v>
      </c>
      <c r="L533" t="str">
        <f t="shared" si="87"/>
        <v>0.80</v>
      </c>
      <c r="M533" t="str">
        <f t="shared" si="88"/>
        <v>0.89</v>
      </c>
      <c r="N533">
        <f>(15^(1-P533)-0.5^(1-P533))/(10^(1-P533)-2^(1-P533))</f>
        <v>1.7838324927020326</v>
      </c>
      <c r="O533">
        <f>(15^(1-P533)-2^(1-P533))/(10^(1-P533)-2^(1-P533))</f>
        <v>1.5224720041213451</v>
      </c>
      <c r="P533" s="4">
        <f t="shared" si="89"/>
        <v>0.21500000000000002</v>
      </c>
      <c r="Q533" s="4">
        <f t="shared" si="90"/>
        <v>0.84499999999999997</v>
      </c>
      <c r="R533" s="4">
        <f t="shared" si="91"/>
        <v>1.653152248411689</v>
      </c>
      <c r="S533" t="s">
        <v>35</v>
      </c>
      <c r="T533" t="s">
        <v>25</v>
      </c>
      <c r="U533" t="s">
        <v>42</v>
      </c>
      <c r="V533" t="s">
        <v>20</v>
      </c>
      <c r="W533" t="s">
        <v>23</v>
      </c>
      <c r="X533" t="s">
        <v>70</v>
      </c>
    </row>
    <row r="534" spans="1:24" x14ac:dyDescent="0.25">
      <c r="A534">
        <v>233</v>
      </c>
      <c r="B534" s="2">
        <v>7</v>
      </c>
      <c r="C534" s="2">
        <v>2</v>
      </c>
      <c r="D534" s="2">
        <v>1</v>
      </c>
      <c r="E534" s="1">
        <f t="shared" si="84"/>
        <v>8</v>
      </c>
      <c r="F534" s="1">
        <f t="shared" si="84"/>
        <v>3</v>
      </c>
      <c r="G534" s="1">
        <f t="shared" si="84"/>
        <v>2</v>
      </c>
      <c r="H534" t="str">
        <f>INDEX([1]Sheet1!$C$3:$O$15, MATCH(E534, [1]Sheet1!$B$3:$B$15, 0), MATCH(F534,[1]Sheet1!$C$2:$O$2,0))</f>
        <v>0.06, 0.17</v>
      </c>
      <c r="I534" t="str">
        <f>INDEX([2]Sheet1!$C$3:$O$15, MATCH(E534, [2]Sheet1!$C$2:$O$2,0), MATCH(F534, [2]Sheet1!$B$3:$B$15,0))</f>
        <v>0.89, 0.99</v>
      </c>
      <c r="J534" t="str">
        <f t="shared" si="85"/>
        <v>0.06</v>
      </c>
      <c r="K534" t="str">
        <f t="shared" si="86"/>
        <v>0.17</v>
      </c>
      <c r="L534" t="str">
        <f t="shared" si="87"/>
        <v>0.89</v>
      </c>
      <c r="M534" t="str">
        <f t="shared" si="88"/>
        <v>0.99</v>
      </c>
      <c r="N534">
        <f>(15^(1-P534)-2^(1-P534))/(10^(1-P534)-2^(1-P534))</f>
        <v>1.5684743107525587</v>
      </c>
      <c r="O534">
        <f>(15^(1-P534)-12^(1-P534))/(10^(1-P534)-2^(1-P534))</f>
        <v>0.33787598152107534</v>
      </c>
      <c r="P534" s="4">
        <f t="shared" si="89"/>
        <v>0.115</v>
      </c>
      <c r="Q534" s="4">
        <f t="shared" si="90"/>
        <v>0.94</v>
      </c>
      <c r="R534" s="4">
        <f t="shared" si="91"/>
        <v>0.95317514613681698</v>
      </c>
      <c r="S534" t="s">
        <v>37</v>
      </c>
      <c r="T534" t="s">
        <v>25</v>
      </c>
      <c r="U534" t="s">
        <v>41</v>
      </c>
      <c r="V534" t="s">
        <v>20</v>
      </c>
      <c r="W534" t="s">
        <v>21</v>
      </c>
      <c r="X534" t="s">
        <v>70</v>
      </c>
    </row>
    <row r="535" spans="1:24" x14ac:dyDescent="0.25">
      <c r="A535">
        <v>234</v>
      </c>
      <c r="B535" s="2">
        <v>7</v>
      </c>
      <c r="C535" s="2">
        <v>4</v>
      </c>
      <c r="D535" s="2">
        <v>3</v>
      </c>
      <c r="E535" s="1">
        <f t="shared" si="84"/>
        <v>8</v>
      </c>
      <c r="F535" s="1">
        <f t="shared" si="84"/>
        <v>5</v>
      </c>
      <c r="G535" s="1">
        <f t="shared" si="84"/>
        <v>4</v>
      </c>
      <c r="H535" t="str">
        <f>INDEX([1]Sheet1!$C$3:$O$15, MATCH(E535, [1]Sheet1!$B$3:$B$15, 0), MATCH(F535,[1]Sheet1!$C$2:$O$2,0))</f>
        <v>0.17, 0.26</v>
      </c>
      <c r="I535" t="str">
        <f>INDEX([2]Sheet1!$C$3:$O$15, MATCH(E535, [2]Sheet1!$C$2:$O$2,0), MATCH(F535, [2]Sheet1!$B$3:$B$15,0))</f>
        <v>0.80, 0.89</v>
      </c>
      <c r="J535" t="str">
        <f t="shared" si="85"/>
        <v>0.17</v>
      </c>
      <c r="K535" t="str">
        <f t="shared" si="86"/>
        <v>0.26</v>
      </c>
      <c r="L535" t="str">
        <f t="shared" si="87"/>
        <v>0.80</v>
      </c>
      <c r="M535" t="str">
        <f t="shared" si="88"/>
        <v>0.89</v>
      </c>
      <c r="N535">
        <f>(15^(1-P535)-0.5^(1-P535))/(10^(1-P535)-2^(1-P535))</f>
        <v>1.7838324927020326</v>
      </c>
      <c r="O535">
        <f>(15^(1-P535)-2^(1-P535))/(10^(1-P535)-2^(1-P535))</f>
        <v>1.5224720041213451</v>
      </c>
      <c r="P535" s="4">
        <f t="shared" si="89"/>
        <v>0.21500000000000002</v>
      </c>
      <c r="Q535" s="4">
        <f t="shared" si="90"/>
        <v>0.84499999999999997</v>
      </c>
      <c r="R535" s="4">
        <f t="shared" si="91"/>
        <v>1.653152248411689</v>
      </c>
      <c r="S535" t="s">
        <v>40</v>
      </c>
      <c r="T535" t="s">
        <v>25</v>
      </c>
      <c r="U535" t="s">
        <v>36</v>
      </c>
      <c r="V535" t="s">
        <v>34</v>
      </c>
      <c r="W535" t="s">
        <v>21</v>
      </c>
      <c r="X535" t="s">
        <v>70</v>
      </c>
    </row>
    <row r="536" spans="1:24" x14ac:dyDescent="0.25">
      <c r="A536">
        <v>235</v>
      </c>
      <c r="B536" s="2">
        <v>7</v>
      </c>
      <c r="C536" s="2">
        <v>1</v>
      </c>
      <c r="D536" s="2">
        <v>3</v>
      </c>
      <c r="E536" s="1">
        <f t="shared" si="84"/>
        <v>8</v>
      </c>
      <c r="F536" s="1">
        <f t="shared" si="84"/>
        <v>2</v>
      </c>
      <c r="G536" s="1">
        <f t="shared" si="84"/>
        <v>4</v>
      </c>
      <c r="H536" t="str">
        <f>INDEX([1]Sheet1!$C$3:$O$15, MATCH(E536, [1]Sheet1!$B$3:$B$15, 0), MATCH(F536,[1]Sheet1!$C$2:$O$2,0))</f>
        <v>-0.01, 0.12</v>
      </c>
      <c r="I536" t="str">
        <f>INDEX([2]Sheet1!$C$3:$O$15, MATCH(E536, [2]Sheet1!$C$2:$O$2,0), MATCH(F536, [2]Sheet1!$B$3:$B$15,0))</f>
        <v>0.94, 1.05</v>
      </c>
      <c r="J536" t="str">
        <f t="shared" si="85"/>
        <v>-0.0</v>
      </c>
      <c r="K536" t="str">
        <f t="shared" si="86"/>
        <v>0.12</v>
      </c>
      <c r="L536" t="str">
        <f t="shared" si="87"/>
        <v>0.94</v>
      </c>
      <c r="M536" t="str">
        <f t="shared" si="88"/>
        <v>1.05</v>
      </c>
      <c r="N536">
        <f>(15^(1-P536)-0.5^(1-P536))/(10^(1-P536)-2^(1-P536))</f>
        <v>1.8007703140164795</v>
      </c>
      <c r="O536">
        <f>(15^(1-P536)-2^(1-P536))/(10^(1-P536)-2^(1-P536))</f>
        <v>1.5950166390640381</v>
      </c>
      <c r="P536" s="4">
        <f t="shared" si="89"/>
        <v>0.06</v>
      </c>
      <c r="Q536" s="4">
        <f t="shared" si="90"/>
        <v>0.995</v>
      </c>
      <c r="R536" s="4">
        <f t="shared" si="91"/>
        <v>1.6978934765402589</v>
      </c>
      <c r="S536" t="s">
        <v>32</v>
      </c>
      <c r="T536" t="s">
        <v>18</v>
      </c>
      <c r="U536" t="s">
        <v>36</v>
      </c>
      <c r="V536" t="s">
        <v>20</v>
      </c>
      <c r="W536" t="s">
        <v>23</v>
      </c>
      <c r="X536" t="s">
        <v>70</v>
      </c>
    </row>
    <row r="537" spans="1:24" x14ac:dyDescent="0.25">
      <c r="A537">
        <v>236</v>
      </c>
      <c r="B537" s="2">
        <v>7</v>
      </c>
      <c r="C537" s="2">
        <v>5</v>
      </c>
      <c r="D537" s="2">
        <v>3</v>
      </c>
      <c r="E537" s="1">
        <f t="shared" si="84"/>
        <v>8</v>
      </c>
      <c r="F537" s="1">
        <f t="shared" si="84"/>
        <v>6</v>
      </c>
      <c r="G537" s="1">
        <f t="shared" si="84"/>
        <v>4</v>
      </c>
      <c r="H537" t="str">
        <f>INDEX([1]Sheet1!$C$3:$O$15, MATCH(E537, [1]Sheet1!$B$3:$B$15, 0), MATCH(F537,[1]Sheet1!$C$2:$O$2,0))</f>
        <v>0.22, 0.30</v>
      </c>
      <c r="I537" t="str">
        <f>INDEX([2]Sheet1!$C$3:$O$15, MATCH(E537, [2]Sheet1!$C$2:$O$2,0), MATCH(F537, [2]Sheet1!$B$3:$B$15,0))</f>
        <v>0.77, 0.85</v>
      </c>
      <c r="J537" t="str">
        <f t="shared" si="85"/>
        <v>0.22</v>
      </c>
      <c r="K537" t="str">
        <f t="shared" si="86"/>
        <v>0.30</v>
      </c>
      <c r="L537" t="str">
        <f t="shared" si="87"/>
        <v>0.77</v>
      </c>
      <c r="M537" t="str">
        <f t="shared" si="88"/>
        <v>0.85</v>
      </c>
      <c r="N537">
        <f>(15^(1-P537)-0.5^(1-P537))/(10^(1-P537)-2^(1-P537))</f>
        <v>1.7827971391785058</v>
      </c>
      <c r="O537">
        <f>(15^(1-P537)-2^(1-P537))/(10^(1-P537)-2^(1-P537))</f>
        <v>1.5027000798266845</v>
      </c>
      <c r="P537" s="4">
        <f t="shared" si="89"/>
        <v>0.26</v>
      </c>
      <c r="Q537" s="4">
        <f t="shared" si="90"/>
        <v>0.81</v>
      </c>
      <c r="R537" s="4">
        <f t="shared" si="91"/>
        <v>1.6427486095025952</v>
      </c>
      <c r="S537" t="s">
        <v>32</v>
      </c>
      <c r="T537" t="s">
        <v>25</v>
      </c>
      <c r="U537" t="s">
        <v>41</v>
      </c>
      <c r="V537" t="s">
        <v>20</v>
      </c>
      <c r="W537" t="s">
        <v>23</v>
      </c>
      <c r="X537" t="s">
        <v>70</v>
      </c>
    </row>
    <row r="538" spans="1:24" x14ac:dyDescent="0.25">
      <c r="A538">
        <v>237</v>
      </c>
      <c r="B538" s="2">
        <v>7</v>
      </c>
      <c r="C538" s="2">
        <v>4</v>
      </c>
      <c r="D538" s="2">
        <v>3</v>
      </c>
      <c r="E538" s="1">
        <f t="shared" si="84"/>
        <v>8</v>
      </c>
      <c r="F538" s="1">
        <f t="shared" si="84"/>
        <v>5</v>
      </c>
      <c r="G538" s="1">
        <f t="shared" si="84"/>
        <v>4</v>
      </c>
      <c r="H538" t="str">
        <f>INDEX([1]Sheet1!$C$3:$O$15, MATCH(E538, [1]Sheet1!$B$3:$B$15, 0), MATCH(F538,[1]Sheet1!$C$2:$O$2,0))</f>
        <v>0.17, 0.26</v>
      </c>
      <c r="I538" t="str">
        <f>INDEX([2]Sheet1!$C$3:$O$15, MATCH(E538, [2]Sheet1!$C$2:$O$2,0), MATCH(F538, [2]Sheet1!$B$3:$B$15,0))</f>
        <v>0.80, 0.89</v>
      </c>
      <c r="J538" t="str">
        <f t="shared" si="85"/>
        <v>0.17</v>
      </c>
      <c r="K538" t="str">
        <f t="shared" si="86"/>
        <v>0.26</v>
      </c>
      <c r="L538" t="str">
        <f t="shared" si="87"/>
        <v>0.80</v>
      </c>
      <c r="M538" t="str">
        <f t="shared" si="88"/>
        <v>0.89</v>
      </c>
      <c r="N538">
        <f>(15^(1-P538)-0.5^(1-P538))/(10^(1-P538)-2^(1-P538))</f>
        <v>1.7838324927020326</v>
      </c>
      <c r="O538">
        <f>(15^(1-P538)-2^(1-P538))/(10^(1-P538)-2^(1-P538))</f>
        <v>1.5224720041213451</v>
      </c>
      <c r="P538" s="4">
        <f t="shared" si="89"/>
        <v>0.21500000000000002</v>
      </c>
      <c r="Q538" s="4">
        <f t="shared" si="90"/>
        <v>0.84499999999999997</v>
      </c>
      <c r="R538" s="4">
        <f t="shared" si="91"/>
        <v>1.653152248411689</v>
      </c>
      <c r="S538" t="s">
        <v>38</v>
      </c>
      <c r="T538" t="s">
        <v>18</v>
      </c>
      <c r="U538" t="s">
        <v>41</v>
      </c>
      <c r="V538" t="s">
        <v>28</v>
      </c>
      <c r="W538" t="s">
        <v>23</v>
      </c>
      <c r="X538" t="s">
        <v>70</v>
      </c>
    </row>
    <row r="539" spans="1:24" x14ac:dyDescent="0.25">
      <c r="A539">
        <v>238</v>
      </c>
      <c r="B539" s="2">
        <v>7</v>
      </c>
      <c r="C539" s="2">
        <v>4</v>
      </c>
      <c r="D539" s="2">
        <v>1</v>
      </c>
      <c r="E539" s="1">
        <f t="shared" si="84"/>
        <v>8</v>
      </c>
      <c r="F539" s="1">
        <f t="shared" si="84"/>
        <v>5</v>
      </c>
      <c r="G539" s="1">
        <f t="shared" si="84"/>
        <v>2</v>
      </c>
      <c r="H539" t="str">
        <f>INDEX([1]Sheet1!$C$3:$O$15, MATCH(E539, [1]Sheet1!$B$3:$B$15, 0), MATCH(F539,[1]Sheet1!$C$2:$O$2,0))</f>
        <v>0.17, 0.26</v>
      </c>
      <c r="I539" t="str">
        <f>INDEX([2]Sheet1!$C$3:$O$15, MATCH(E539, [2]Sheet1!$C$2:$O$2,0), MATCH(F539, [2]Sheet1!$B$3:$B$15,0))</f>
        <v>0.80, 0.89</v>
      </c>
      <c r="J539" t="str">
        <f t="shared" si="85"/>
        <v>0.17</v>
      </c>
      <c r="K539" t="str">
        <f t="shared" si="86"/>
        <v>0.26</v>
      </c>
      <c r="L539" t="str">
        <f t="shared" si="87"/>
        <v>0.80</v>
      </c>
      <c r="M539" t="str">
        <f t="shared" si="88"/>
        <v>0.89</v>
      </c>
      <c r="N539">
        <f>(15^(1-P539)-2^(1-P539))/(10^(1-P539)-2^(1-P539))</f>
        <v>1.5224720041213451</v>
      </c>
      <c r="O539">
        <f>(15^(1-P539)-12^(1-P539))/(10^(1-P539)-2^(1-P539))</f>
        <v>0.30796114113426326</v>
      </c>
      <c r="P539" s="4">
        <f t="shared" si="89"/>
        <v>0.21500000000000002</v>
      </c>
      <c r="Q539" s="4">
        <f t="shared" si="90"/>
        <v>0.84499999999999997</v>
      </c>
      <c r="R539" s="4">
        <f t="shared" si="91"/>
        <v>0.9152165726278042</v>
      </c>
      <c r="S539" t="s">
        <v>32</v>
      </c>
      <c r="T539" t="s">
        <v>25</v>
      </c>
      <c r="U539" t="s">
        <v>36</v>
      </c>
      <c r="V539" t="s">
        <v>20</v>
      </c>
      <c r="W539" t="s">
        <v>23</v>
      </c>
      <c r="X539" t="s">
        <v>70</v>
      </c>
    </row>
    <row r="540" spans="1:24" x14ac:dyDescent="0.25">
      <c r="A540">
        <v>239</v>
      </c>
      <c r="B540" s="2">
        <v>6</v>
      </c>
      <c r="C540" s="2">
        <v>4</v>
      </c>
      <c r="D540" s="2">
        <v>1</v>
      </c>
      <c r="E540" s="1">
        <f t="shared" si="84"/>
        <v>7</v>
      </c>
      <c r="F540" s="1">
        <f t="shared" si="84"/>
        <v>5</v>
      </c>
      <c r="G540" s="1">
        <f t="shared" si="84"/>
        <v>2</v>
      </c>
      <c r="H540" t="str">
        <f>INDEX([1]Sheet1!$C$3:$O$15, MATCH(E540, [1]Sheet1!$B$3:$B$15, 0), MATCH(F540,[1]Sheet1!$C$2:$O$2,0))</f>
        <v>0.11, 0.21</v>
      </c>
      <c r="I540" t="str">
        <f>INDEX([2]Sheet1!$C$3:$O$15, MATCH(E540, [2]Sheet1!$C$2:$O$2,0), MATCH(F540, [2]Sheet1!$B$3:$B$15,0))</f>
        <v>0.74, 0.84</v>
      </c>
      <c r="J540" t="str">
        <f t="shared" si="85"/>
        <v>0.11</v>
      </c>
      <c r="K540" t="str">
        <f t="shared" si="86"/>
        <v>0.21</v>
      </c>
      <c r="L540" t="str">
        <f t="shared" si="87"/>
        <v>0.74</v>
      </c>
      <c r="M540" t="str">
        <f t="shared" si="88"/>
        <v>0.84</v>
      </c>
      <c r="N540">
        <f>(15^(1-P540)-2^(1-P540))/(10^(1-P540)-2^(1-P540))</f>
        <v>1.5474169043482437</v>
      </c>
      <c r="O540">
        <f>(15^(1-P540)-12^(1-P540))/(10^(1-P540)-2^(1-P540))</f>
        <v>0.32414823726928443</v>
      </c>
      <c r="P540" s="4">
        <f t="shared" si="89"/>
        <v>0.16</v>
      </c>
      <c r="Q540" s="4">
        <f t="shared" si="90"/>
        <v>0.79</v>
      </c>
      <c r="R540" s="4">
        <f t="shared" si="91"/>
        <v>0.93578257080876415</v>
      </c>
      <c r="S540" t="s">
        <v>38</v>
      </c>
      <c r="T540" t="s">
        <v>25</v>
      </c>
      <c r="U540" t="s">
        <v>41</v>
      </c>
      <c r="V540" t="s">
        <v>20</v>
      </c>
      <c r="W540" t="s">
        <v>21</v>
      </c>
      <c r="X540" t="s">
        <v>70</v>
      </c>
    </row>
    <row r="541" spans="1:24" x14ac:dyDescent="0.25">
      <c r="A541">
        <v>240</v>
      </c>
      <c r="B541" s="2">
        <v>8</v>
      </c>
      <c r="C541" s="2">
        <v>7</v>
      </c>
      <c r="D541" s="2">
        <v>1</v>
      </c>
      <c r="E541" s="1">
        <f t="shared" si="84"/>
        <v>9</v>
      </c>
      <c r="F541" s="1">
        <f t="shared" si="84"/>
        <v>8</v>
      </c>
      <c r="G541" s="1">
        <f t="shared" si="84"/>
        <v>2</v>
      </c>
      <c r="H541" t="str">
        <f>INDEX([1]Sheet1!$C$3:$O$15, MATCH(E541, [1]Sheet1!$B$3:$B$15, 0), MATCH(F541,[1]Sheet1!$C$2:$O$2,0))</f>
        <v>0.36, 0.44</v>
      </c>
      <c r="I541" t="str">
        <f>INDEX([2]Sheet1!$C$3:$O$15, MATCH(E541, [2]Sheet1!$C$2:$O$2,0), MATCH(F541, [2]Sheet1!$B$3:$B$15,0))</f>
        <v>0.71, 0.80</v>
      </c>
      <c r="J541" t="str">
        <f t="shared" si="85"/>
        <v>0.36</v>
      </c>
      <c r="K541" t="str">
        <f t="shared" si="86"/>
        <v>0.44</v>
      </c>
      <c r="L541" t="str">
        <f t="shared" si="87"/>
        <v>0.71</v>
      </c>
      <c r="M541" t="str">
        <f t="shared" si="88"/>
        <v>0.80</v>
      </c>
      <c r="N541">
        <f>(15^(1-P541)-2^(1-P541))/(10^(1-P541)-2^(1-P541))</f>
        <v>1.4447572964624733</v>
      </c>
      <c r="O541">
        <f>(15^(1-P541)-12^(1-P541))/(10^(1-P541)-2^(1-P541))</f>
        <v>0.25808465160654687</v>
      </c>
      <c r="P541" s="4">
        <f t="shared" si="89"/>
        <v>0.4</v>
      </c>
      <c r="Q541" s="4">
        <f t="shared" si="90"/>
        <v>0.755</v>
      </c>
      <c r="R541" s="4">
        <f t="shared" si="91"/>
        <v>0.85142097403451011</v>
      </c>
      <c r="S541" t="s">
        <v>35</v>
      </c>
      <c r="T541" t="s">
        <v>25</v>
      </c>
      <c r="U541" t="s">
        <v>41</v>
      </c>
      <c r="V541" t="s">
        <v>34</v>
      </c>
      <c r="W541" t="s">
        <v>21</v>
      </c>
      <c r="X541" t="s">
        <v>70</v>
      </c>
    </row>
    <row r="542" spans="1:24" x14ac:dyDescent="0.25">
      <c r="A542">
        <v>241</v>
      </c>
      <c r="B542" s="2">
        <v>7</v>
      </c>
      <c r="C542" s="2">
        <v>4</v>
      </c>
      <c r="D542" s="2">
        <v>3</v>
      </c>
      <c r="E542" s="1">
        <f t="shared" si="84"/>
        <v>8</v>
      </c>
      <c r="F542" s="1">
        <f t="shared" si="84"/>
        <v>5</v>
      </c>
      <c r="G542" s="1">
        <f t="shared" si="84"/>
        <v>4</v>
      </c>
      <c r="H542" t="str">
        <f>INDEX([1]Sheet1!$C$3:$O$15, MATCH(E542, [1]Sheet1!$B$3:$B$15, 0), MATCH(F542,[1]Sheet1!$C$2:$O$2,0))</f>
        <v>0.17, 0.26</v>
      </c>
      <c r="I542" t="str">
        <f>INDEX([2]Sheet1!$C$3:$O$15, MATCH(E542, [2]Sheet1!$C$2:$O$2,0), MATCH(F542, [2]Sheet1!$B$3:$B$15,0))</f>
        <v>0.80, 0.89</v>
      </c>
      <c r="J542" t="str">
        <f t="shared" si="85"/>
        <v>0.17</v>
      </c>
      <c r="K542" t="str">
        <f t="shared" si="86"/>
        <v>0.26</v>
      </c>
      <c r="L542" t="str">
        <f t="shared" si="87"/>
        <v>0.80</v>
      </c>
      <c r="M542" t="str">
        <f t="shared" si="88"/>
        <v>0.89</v>
      </c>
      <c r="N542">
        <f>(15^(1-P542)-0.5^(1-P542))/(10^(1-P542)-2^(1-P542))</f>
        <v>1.7838324927020326</v>
      </c>
      <c r="O542">
        <f>(15^(1-P542)-2^(1-P542))/(10^(1-P542)-2^(1-P542))</f>
        <v>1.5224720041213451</v>
      </c>
      <c r="P542" s="4">
        <f t="shared" si="89"/>
        <v>0.21500000000000002</v>
      </c>
      <c r="Q542" s="4">
        <f t="shared" si="90"/>
        <v>0.84499999999999997</v>
      </c>
      <c r="R542" s="4">
        <f t="shared" si="91"/>
        <v>1.653152248411689</v>
      </c>
      <c r="S542" t="s">
        <v>38</v>
      </c>
      <c r="T542" t="s">
        <v>18</v>
      </c>
      <c r="U542" t="s">
        <v>41</v>
      </c>
      <c r="V542" t="s">
        <v>20</v>
      </c>
      <c r="W542" t="s">
        <v>21</v>
      </c>
      <c r="X542" t="s">
        <v>70</v>
      </c>
    </row>
    <row r="543" spans="1:24" x14ac:dyDescent="0.25">
      <c r="A543">
        <v>242</v>
      </c>
      <c r="B543" s="2">
        <v>7</v>
      </c>
      <c r="C543" s="2">
        <v>4</v>
      </c>
      <c r="D543" s="2">
        <v>3</v>
      </c>
      <c r="E543" s="1">
        <f t="shared" si="84"/>
        <v>8</v>
      </c>
      <c r="F543" s="1">
        <f t="shared" si="84"/>
        <v>5</v>
      </c>
      <c r="G543" s="1">
        <f t="shared" si="84"/>
        <v>4</v>
      </c>
      <c r="H543" t="str">
        <f>INDEX([1]Sheet1!$C$3:$O$15, MATCH(E543, [1]Sheet1!$B$3:$B$15, 0), MATCH(F543,[1]Sheet1!$C$2:$O$2,0))</f>
        <v>0.17, 0.26</v>
      </c>
      <c r="I543" t="str">
        <f>INDEX([2]Sheet1!$C$3:$O$15, MATCH(E543, [2]Sheet1!$C$2:$O$2,0), MATCH(F543, [2]Sheet1!$B$3:$B$15,0))</f>
        <v>0.80, 0.89</v>
      </c>
      <c r="J543" t="str">
        <f t="shared" si="85"/>
        <v>0.17</v>
      </c>
      <c r="K543" t="str">
        <f t="shared" si="86"/>
        <v>0.26</v>
      </c>
      <c r="L543" t="str">
        <f t="shared" si="87"/>
        <v>0.80</v>
      </c>
      <c r="M543" t="str">
        <f t="shared" si="88"/>
        <v>0.89</v>
      </c>
      <c r="N543">
        <f>(15^(1-P543)-0.5^(1-P543))/(10^(1-P543)-2^(1-P543))</f>
        <v>1.7838324927020326</v>
      </c>
      <c r="O543">
        <f>(15^(1-P543)-2^(1-P543))/(10^(1-P543)-2^(1-P543))</f>
        <v>1.5224720041213451</v>
      </c>
      <c r="P543" s="4">
        <f t="shared" si="89"/>
        <v>0.21500000000000002</v>
      </c>
      <c r="Q543" s="4">
        <f t="shared" si="90"/>
        <v>0.84499999999999997</v>
      </c>
      <c r="R543" s="4">
        <f t="shared" si="91"/>
        <v>1.653152248411689</v>
      </c>
      <c r="S543" t="s">
        <v>35</v>
      </c>
      <c r="T543" t="s">
        <v>25</v>
      </c>
      <c r="U543" t="s">
        <v>36</v>
      </c>
      <c r="V543" t="s">
        <v>20</v>
      </c>
      <c r="W543" t="s">
        <v>23</v>
      </c>
      <c r="X543" t="s">
        <v>70</v>
      </c>
    </row>
    <row r="544" spans="1:24" x14ac:dyDescent="0.25">
      <c r="A544">
        <v>243</v>
      </c>
      <c r="B544" s="2">
        <v>7</v>
      </c>
      <c r="C544" s="2">
        <v>6</v>
      </c>
      <c r="D544" s="2">
        <v>3</v>
      </c>
      <c r="E544" s="1">
        <f t="shared" si="84"/>
        <v>8</v>
      </c>
      <c r="F544" s="1">
        <f t="shared" si="84"/>
        <v>7</v>
      </c>
      <c r="G544" s="1">
        <f t="shared" si="84"/>
        <v>4</v>
      </c>
      <c r="H544" t="str">
        <f>INDEX([1]Sheet1!$C$3:$O$15, MATCH(E544, [1]Sheet1!$B$3:$B$15, 0), MATCH(F544,[1]Sheet1!$C$2:$O$2,0))</f>
        <v>0.25, 0.36</v>
      </c>
      <c r="I544" t="str">
        <f>INDEX([2]Sheet1!$C$3:$O$15, MATCH(E544, [2]Sheet1!$C$2:$O$2,0), MATCH(F544, [2]Sheet1!$B$3:$B$15,0))</f>
        <v>0.71, 0.82</v>
      </c>
      <c r="J544" t="str">
        <f t="shared" si="85"/>
        <v>0.25</v>
      </c>
      <c r="K544" t="str">
        <f t="shared" si="86"/>
        <v>0.36</v>
      </c>
      <c r="L544" t="str">
        <f t="shared" si="87"/>
        <v>0.71</v>
      </c>
      <c r="M544" t="str">
        <f t="shared" si="88"/>
        <v>0.82</v>
      </c>
      <c r="N544">
        <f>(15^(1-P544)-0.5^(1-P544))/(10^(1-P544)-2^(1-P544))</f>
        <v>1.7836394157458582</v>
      </c>
      <c r="O544">
        <f>(15^(1-P544)-2^(1-P544))/(10^(1-P544)-2^(1-P544))</f>
        <v>1.4834925547676123</v>
      </c>
      <c r="P544" s="4">
        <f t="shared" si="89"/>
        <v>0.30499999999999999</v>
      </c>
      <c r="Q544" s="4">
        <f t="shared" si="90"/>
        <v>0.7649999999999999</v>
      </c>
      <c r="R544" s="4">
        <f t="shared" si="91"/>
        <v>1.6335659852567352</v>
      </c>
      <c r="S544" t="s">
        <v>32</v>
      </c>
      <c r="T544" t="s">
        <v>25</v>
      </c>
      <c r="U544" t="s">
        <v>41</v>
      </c>
      <c r="V544" t="s">
        <v>20</v>
      </c>
      <c r="W544" t="s">
        <v>21</v>
      </c>
      <c r="X544" t="s">
        <v>70</v>
      </c>
    </row>
    <row r="545" spans="1:24" x14ac:dyDescent="0.25">
      <c r="A545">
        <v>244</v>
      </c>
      <c r="B545" s="2">
        <v>7</v>
      </c>
      <c r="C545" s="2">
        <v>3</v>
      </c>
      <c r="D545" s="2">
        <v>3</v>
      </c>
      <c r="E545" s="1">
        <f t="shared" si="84"/>
        <v>8</v>
      </c>
      <c r="F545" s="1">
        <f t="shared" si="84"/>
        <v>4</v>
      </c>
      <c r="G545" s="1">
        <f t="shared" si="84"/>
        <v>4</v>
      </c>
      <c r="H545" t="str">
        <f>INDEX([1]Sheet1!$C$3:$O$15, MATCH(E545, [1]Sheet1!$B$3:$B$15, 0), MATCH(F545,[1]Sheet1!$C$2:$O$2,0))</f>
        <v>0.12, 0.22</v>
      </c>
      <c r="I545" t="str">
        <f>INDEX([2]Sheet1!$C$3:$O$15, MATCH(E545, [2]Sheet1!$C$2:$O$2,0), MATCH(F545, [2]Sheet1!$B$3:$B$15,0))</f>
        <v>0.84, 0.94</v>
      </c>
      <c r="J545" t="str">
        <f t="shared" si="85"/>
        <v>0.12</v>
      </c>
      <c r="K545" t="str">
        <f t="shared" si="86"/>
        <v>0.22</v>
      </c>
      <c r="L545" t="str">
        <f t="shared" si="87"/>
        <v>0.84</v>
      </c>
      <c r="M545" t="str">
        <f t="shared" si="88"/>
        <v>0.94</v>
      </c>
      <c r="N545">
        <f>(15^(1-P545)-0.5^(1-P545))/(10^(1-P545)-2^(1-P545))</f>
        <v>1.7866703509891912</v>
      </c>
      <c r="O545">
        <f>(15^(1-P545)-2^(1-P545))/(10^(1-P545)-2^(1-P545))</f>
        <v>1.5428170679014381</v>
      </c>
      <c r="P545" s="4">
        <f t="shared" si="89"/>
        <v>0.16999999999999998</v>
      </c>
      <c r="Q545" s="4">
        <f t="shared" si="90"/>
        <v>0.8899999999999999</v>
      </c>
      <c r="R545" s="4">
        <f t="shared" si="91"/>
        <v>1.6647437094453146</v>
      </c>
      <c r="S545" t="s">
        <v>35</v>
      </c>
      <c r="T545" t="s">
        <v>18</v>
      </c>
      <c r="U545" t="s">
        <v>41</v>
      </c>
      <c r="V545" t="s">
        <v>20</v>
      </c>
      <c r="W545" t="s">
        <v>23</v>
      </c>
      <c r="X545" t="s">
        <v>70</v>
      </c>
    </row>
    <row r="546" spans="1:24" x14ac:dyDescent="0.25">
      <c r="A546">
        <v>245</v>
      </c>
      <c r="B546" s="2">
        <v>9</v>
      </c>
      <c r="C546" s="2">
        <v>7</v>
      </c>
      <c r="D546" s="2">
        <v>3</v>
      </c>
      <c r="E546" s="1">
        <f t="shared" si="84"/>
        <v>10</v>
      </c>
      <c r="F546" s="1">
        <f t="shared" si="84"/>
        <v>8</v>
      </c>
      <c r="G546" s="1">
        <f t="shared" si="84"/>
        <v>4</v>
      </c>
      <c r="H546" t="str">
        <f>INDEX([1]Sheet1!$C$3:$O$15, MATCH(E546, [1]Sheet1!$B$3:$B$15, 0), MATCH(F546,[1]Sheet1!$C$2:$O$2,0))</f>
        <v>0.40, 1.00</v>
      </c>
      <c r="I546" t="str">
        <f>INDEX([2]Sheet1!$C$3:$O$15, MATCH(E546, [2]Sheet1!$C$2:$O$2,0), MATCH(F546, [2]Sheet1!$B$3:$B$15,0))</f>
        <v>0.75, 1.89</v>
      </c>
      <c r="J546" t="str">
        <f t="shared" si="85"/>
        <v>0.40</v>
      </c>
      <c r="K546" t="str">
        <f t="shared" si="86"/>
        <v>1.00</v>
      </c>
      <c r="L546" t="str">
        <f t="shared" si="87"/>
        <v>0.75</v>
      </c>
      <c r="M546" t="str">
        <f t="shared" si="88"/>
        <v>1.89</v>
      </c>
      <c r="N546">
        <f>(15^(1-P546)-0.5^(1-P546))/(10^(1-P546)-2^(1-P546))</f>
        <v>1.8859537008931477</v>
      </c>
      <c r="O546">
        <f>(15^(1-P546)-2^(1-P546))/(10^(1-P546)-2^(1-P546))</f>
        <v>1.3377503201080376</v>
      </c>
      <c r="P546" s="4">
        <f t="shared" si="89"/>
        <v>0.7</v>
      </c>
      <c r="Q546" s="4">
        <f t="shared" si="90"/>
        <v>1.3199999999999998</v>
      </c>
      <c r="R546" s="4">
        <f t="shared" si="91"/>
        <v>1.6118520105005927</v>
      </c>
      <c r="S546" t="s">
        <v>37</v>
      </c>
      <c r="T546" t="s">
        <v>18</v>
      </c>
      <c r="U546" t="s">
        <v>41</v>
      </c>
      <c r="V546" t="s">
        <v>20</v>
      </c>
      <c r="W546" t="s">
        <v>21</v>
      </c>
      <c r="X546" t="s">
        <v>70</v>
      </c>
    </row>
    <row r="547" spans="1:24" x14ac:dyDescent="0.25">
      <c r="A547">
        <v>246</v>
      </c>
      <c r="B547" s="2">
        <v>6</v>
      </c>
      <c r="C547" s="2">
        <v>3</v>
      </c>
      <c r="D547" s="2">
        <v>4</v>
      </c>
      <c r="E547" s="1">
        <f t="shared" si="84"/>
        <v>7</v>
      </c>
      <c r="F547" s="1">
        <f t="shared" si="84"/>
        <v>4</v>
      </c>
      <c r="G547" s="1">
        <f t="shared" si="84"/>
        <v>5</v>
      </c>
      <c r="H547" t="str">
        <f>INDEX([1]Sheet1!$C$3:$O$15, MATCH(E547, [1]Sheet1!$B$3:$B$15, 0), MATCH(F547,[1]Sheet1!$C$2:$O$2,0))</f>
        <v>0.06, 0.16</v>
      </c>
      <c r="I547" t="str">
        <f>INDEX([2]Sheet1!$C$3:$O$15, MATCH(E547, [2]Sheet1!$C$2:$O$2,0), MATCH(F547, [2]Sheet1!$B$3:$B$15,0))</f>
        <v>0.78, 0.88</v>
      </c>
      <c r="J547" t="str">
        <f t="shared" si="85"/>
        <v>0.06</v>
      </c>
      <c r="K547" t="str">
        <f t="shared" si="86"/>
        <v>0.16</v>
      </c>
      <c r="L547" t="str">
        <f t="shared" si="87"/>
        <v>0.78</v>
      </c>
      <c r="M547" t="str">
        <f t="shared" si="88"/>
        <v>0.88</v>
      </c>
      <c r="N547">
        <f>(15^(1-P547)-0.5^(1-P547))/(8^(1-P547)-4^(1-P547))</f>
        <v>3.6164067459007523</v>
      </c>
      <c r="O547">
        <f>(15^(1-P547)-0.5^(1-P547))/(8^(1-P547)-2^(1-P547))</f>
        <v>2.3489046398237341</v>
      </c>
      <c r="P547" s="4">
        <f t="shared" si="89"/>
        <v>0.11</v>
      </c>
      <c r="Q547" s="4">
        <f t="shared" si="90"/>
        <v>0.83000000000000007</v>
      </c>
      <c r="R547" s="4">
        <f t="shared" si="91"/>
        <v>2.9826556928622434</v>
      </c>
      <c r="S547" t="s">
        <v>38</v>
      </c>
      <c r="T547" t="s">
        <v>18</v>
      </c>
      <c r="U547" t="s">
        <v>41</v>
      </c>
      <c r="V547" t="s">
        <v>20</v>
      </c>
      <c r="W547" t="s">
        <v>21</v>
      </c>
      <c r="X547" t="s">
        <v>70</v>
      </c>
    </row>
    <row r="548" spans="1:24" x14ac:dyDescent="0.25">
      <c r="A548">
        <v>247</v>
      </c>
      <c r="B548" s="2">
        <v>7</v>
      </c>
      <c r="C548" s="2">
        <v>6</v>
      </c>
      <c r="D548" s="2">
        <v>3</v>
      </c>
      <c r="E548" s="1">
        <f t="shared" si="84"/>
        <v>8</v>
      </c>
      <c r="F548" s="1">
        <f t="shared" si="84"/>
        <v>7</v>
      </c>
      <c r="G548" s="1">
        <f t="shared" si="84"/>
        <v>4</v>
      </c>
      <c r="H548" t="str">
        <f>INDEX([1]Sheet1!$C$3:$O$15, MATCH(E548, [1]Sheet1!$B$3:$B$15, 0), MATCH(F548,[1]Sheet1!$C$2:$O$2,0))</f>
        <v>0.25, 0.36</v>
      </c>
      <c r="I548" t="str">
        <f>INDEX([2]Sheet1!$C$3:$O$15, MATCH(E548, [2]Sheet1!$C$2:$O$2,0), MATCH(F548, [2]Sheet1!$B$3:$B$15,0))</f>
        <v>0.71, 0.82</v>
      </c>
      <c r="J548" t="str">
        <f t="shared" si="85"/>
        <v>0.25</v>
      </c>
      <c r="K548" t="str">
        <f t="shared" si="86"/>
        <v>0.36</v>
      </c>
      <c r="L548" t="str">
        <f t="shared" si="87"/>
        <v>0.71</v>
      </c>
      <c r="M548" t="str">
        <f t="shared" si="88"/>
        <v>0.82</v>
      </c>
      <c r="N548">
        <f>(15^(1-P548)-0.5^(1-P548))/(10^(1-P548)-2^(1-P548))</f>
        <v>1.7836394157458582</v>
      </c>
      <c r="O548">
        <f>(15^(1-P548)-2^(1-P548))/(10^(1-P548)-2^(1-P548))</f>
        <v>1.4834925547676123</v>
      </c>
      <c r="P548" s="4">
        <f t="shared" si="89"/>
        <v>0.30499999999999999</v>
      </c>
      <c r="Q548" s="4">
        <f t="shared" si="90"/>
        <v>0.7649999999999999</v>
      </c>
      <c r="R548" s="4">
        <f t="shared" si="91"/>
        <v>1.6335659852567352</v>
      </c>
      <c r="S548" t="s">
        <v>44</v>
      </c>
      <c r="T548" t="s">
        <v>25</v>
      </c>
      <c r="U548" t="s">
        <v>36</v>
      </c>
      <c r="V548" t="s">
        <v>24</v>
      </c>
      <c r="W548" t="s">
        <v>21</v>
      </c>
      <c r="X548" t="s">
        <v>70</v>
      </c>
    </row>
    <row r="549" spans="1:24" x14ac:dyDescent="0.25">
      <c r="A549">
        <v>248</v>
      </c>
      <c r="B549" s="2">
        <v>6</v>
      </c>
      <c r="C549" s="2">
        <v>7</v>
      </c>
      <c r="D549" s="2">
        <v>1</v>
      </c>
      <c r="E549" s="1">
        <f t="shared" si="84"/>
        <v>7</v>
      </c>
      <c r="F549" s="1">
        <f t="shared" si="84"/>
        <v>8</v>
      </c>
      <c r="G549" s="1">
        <f t="shared" si="84"/>
        <v>2</v>
      </c>
      <c r="H549" t="str">
        <f>INDEX([1]Sheet1!$C$3:$O$15, MATCH(E549, [1]Sheet1!$B$3:$B$15, 0), MATCH(F549,[1]Sheet1!$C$2:$O$2,0))</f>
        <v>0.26, 0.36</v>
      </c>
      <c r="I549" t="str">
        <f>INDEX([2]Sheet1!$C$3:$O$15, MATCH(E549, [2]Sheet1!$C$2:$O$2,0), MATCH(F549, [2]Sheet1!$B$3:$B$15,0))</f>
        <v>0.60, 0.70</v>
      </c>
      <c r="J549" t="str">
        <f t="shared" si="85"/>
        <v>0.26</v>
      </c>
      <c r="K549" t="str">
        <f t="shared" si="86"/>
        <v>0.36</v>
      </c>
      <c r="L549" t="str">
        <f t="shared" si="87"/>
        <v>0.60</v>
      </c>
      <c r="M549" t="str">
        <f t="shared" si="88"/>
        <v>0.70</v>
      </c>
      <c r="N549">
        <f>(15^(1-P549)-2^(1-P549))/(10^(1-P549)-2^(1-P549))</f>
        <v>1.4813928442183284</v>
      </c>
      <c r="O549">
        <f>(15^(1-P549)-12^(1-P549))/(10^(1-P549)-2^(1-P549))</f>
        <v>0.28148902016317162</v>
      </c>
      <c r="P549" s="4">
        <f t="shared" si="89"/>
        <v>0.31</v>
      </c>
      <c r="Q549" s="4">
        <f t="shared" si="90"/>
        <v>0.64999999999999991</v>
      </c>
      <c r="R549" s="4">
        <f t="shared" si="91"/>
        <v>0.88144093219075004</v>
      </c>
      <c r="S549" t="s">
        <v>37</v>
      </c>
      <c r="T549" t="s">
        <v>25</v>
      </c>
      <c r="U549" t="s">
        <v>36</v>
      </c>
      <c r="V549" t="s">
        <v>34</v>
      </c>
      <c r="W549" t="s">
        <v>21</v>
      </c>
      <c r="X549" t="s">
        <v>70</v>
      </c>
    </row>
    <row r="550" spans="1:24" x14ac:dyDescent="0.25">
      <c r="A550">
        <v>249</v>
      </c>
      <c r="B550" s="2">
        <v>7</v>
      </c>
      <c r="C550" s="2">
        <v>6</v>
      </c>
      <c r="D550" s="2">
        <v>3</v>
      </c>
      <c r="E550" s="1">
        <f t="shared" si="84"/>
        <v>8</v>
      </c>
      <c r="F550" s="1">
        <f t="shared" si="84"/>
        <v>7</v>
      </c>
      <c r="G550" s="1">
        <f t="shared" si="84"/>
        <v>4</v>
      </c>
      <c r="H550" t="str">
        <f>INDEX([1]Sheet1!$C$3:$O$15, MATCH(E550, [1]Sheet1!$B$3:$B$15, 0), MATCH(F550,[1]Sheet1!$C$2:$O$2,0))</f>
        <v>0.25, 0.36</v>
      </c>
      <c r="I550" t="str">
        <f>INDEX([2]Sheet1!$C$3:$O$15, MATCH(E550, [2]Sheet1!$C$2:$O$2,0), MATCH(F550, [2]Sheet1!$B$3:$B$15,0))</f>
        <v>0.71, 0.82</v>
      </c>
      <c r="J550" t="str">
        <f t="shared" si="85"/>
        <v>0.25</v>
      </c>
      <c r="K550" t="str">
        <f t="shared" si="86"/>
        <v>0.36</v>
      </c>
      <c r="L550" t="str">
        <f t="shared" si="87"/>
        <v>0.71</v>
      </c>
      <c r="M550" t="str">
        <f t="shared" si="88"/>
        <v>0.82</v>
      </c>
      <c r="N550">
        <f>(15^(1-P550)-0.5^(1-P550))/(10^(1-P550)-2^(1-P550))</f>
        <v>1.7836394157458582</v>
      </c>
      <c r="O550">
        <f>(15^(1-P550)-2^(1-P550))/(10^(1-P550)-2^(1-P550))</f>
        <v>1.4834925547676123</v>
      </c>
      <c r="P550" s="4">
        <f t="shared" si="89"/>
        <v>0.30499999999999999</v>
      </c>
      <c r="Q550" s="4">
        <f t="shared" si="90"/>
        <v>0.7649999999999999</v>
      </c>
      <c r="R550" s="4">
        <f t="shared" si="91"/>
        <v>1.6335659852567352</v>
      </c>
      <c r="S550" t="s">
        <v>35</v>
      </c>
      <c r="T550" t="s">
        <v>18</v>
      </c>
      <c r="U550" t="s">
        <v>41</v>
      </c>
      <c r="V550" t="s">
        <v>20</v>
      </c>
      <c r="W550" t="s">
        <v>21</v>
      </c>
      <c r="X550" t="s">
        <v>70</v>
      </c>
    </row>
    <row r="551" spans="1:24" x14ac:dyDescent="0.25">
      <c r="A551">
        <v>250</v>
      </c>
      <c r="B551" s="2">
        <v>7</v>
      </c>
      <c r="C551" s="2">
        <v>6</v>
      </c>
      <c r="D551" s="2">
        <v>3</v>
      </c>
      <c r="E551" s="1">
        <f t="shared" si="84"/>
        <v>8</v>
      </c>
      <c r="F551" s="1">
        <f t="shared" si="84"/>
        <v>7</v>
      </c>
      <c r="G551" s="1">
        <f t="shared" si="84"/>
        <v>4</v>
      </c>
      <c r="H551" t="str">
        <f>INDEX([1]Sheet1!$C$3:$O$15, MATCH(E551, [1]Sheet1!$B$3:$B$15, 0), MATCH(F551,[1]Sheet1!$C$2:$O$2,0))</f>
        <v>0.25, 0.36</v>
      </c>
      <c r="I551" t="str">
        <f>INDEX([2]Sheet1!$C$3:$O$15, MATCH(E551, [2]Sheet1!$C$2:$O$2,0), MATCH(F551, [2]Sheet1!$B$3:$B$15,0))</f>
        <v>0.71, 0.82</v>
      </c>
      <c r="J551" t="str">
        <f t="shared" si="85"/>
        <v>0.25</v>
      </c>
      <c r="K551" t="str">
        <f t="shared" si="86"/>
        <v>0.36</v>
      </c>
      <c r="L551" t="str">
        <f t="shared" si="87"/>
        <v>0.71</v>
      </c>
      <c r="M551" t="str">
        <f t="shared" si="88"/>
        <v>0.82</v>
      </c>
      <c r="N551">
        <f>(15^(1-P551)-0.5^(1-P551))/(10^(1-P551)-2^(1-P551))</f>
        <v>1.7836394157458582</v>
      </c>
      <c r="O551">
        <f>(15^(1-P551)-2^(1-P551))/(10^(1-P551)-2^(1-P551))</f>
        <v>1.4834925547676123</v>
      </c>
      <c r="P551" s="4">
        <f t="shared" si="89"/>
        <v>0.30499999999999999</v>
      </c>
      <c r="Q551" s="4">
        <f t="shared" si="90"/>
        <v>0.7649999999999999</v>
      </c>
      <c r="R551" s="4">
        <f t="shared" si="91"/>
        <v>1.6335659852567352</v>
      </c>
      <c r="S551" t="s">
        <v>40</v>
      </c>
      <c r="T551" t="s">
        <v>25</v>
      </c>
      <c r="U551" t="s">
        <v>36</v>
      </c>
      <c r="V551" t="s">
        <v>20</v>
      </c>
      <c r="W551" t="s">
        <v>21</v>
      </c>
      <c r="X551" t="s">
        <v>70</v>
      </c>
    </row>
    <row r="552" spans="1:24" x14ac:dyDescent="0.25">
      <c r="A552">
        <v>251</v>
      </c>
      <c r="B552" s="2">
        <v>7</v>
      </c>
      <c r="C552" s="2">
        <v>4</v>
      </c>
      <c r="D552" s="2">
        <v>3</v>
      </c>
      <c r="E552" s="1">
        <f t="shared" si="84"/>
        <v>8</v>
      </c>
      <c r="F552" s="1">
        <f t="shared" si="84"/>
        <v>5</v>
      </c>
      <c r="G552" s="1">
        <f t="shared" si="84"/>
        <v>4</v>
      </c>
      <c r="H552" t="str">
        <f>INDEX([1]Sheet1!$C$3:$O$15, MATCH(E552, [1]Sheet1!$B$3:$B$15, 0), MATCH(F552,[1]Sheet1!$C$2:$O$2,0))</f>
        <v>0.17, 0.26</v>
      </c>
      <c r="I552" t="str">
        <f>INDEX([2]Sheet1!$C$3:$O$15, MATCH(E552, [2]Sheet1!$C$2:$O$2,0), MATCH(F552, [2]Sheet1!$B$3:$B$15,0))</f>
        <v>0.80, 0.89</v>
      </c>
      <c r="J552" t="str">
        <f t="shared" si="85"/>
        <v>0.17</v>
      </c>
      <c r="K552" t="str">
        <f t="shared" si="86"/>
        <v>0.26</v>
      </c>
      <c r="L552" t="str">
        <f t="shared" si="87"/>
        <v>0.80</v>
      </c>
      <c r="M552" t="str">
        <f t="shared" si="88"/>
        <v>0.89</v>
      </c>
      <c r="N552">
        <f>(15^(1-P552)-0.5^(1-P552))/(10^(1-P552)-2^(1-P552))</f>
        <v>1.7838324927020326</v>
      </c>
      <c r="O552">
        <f>(15^(1-P552)-2^(1-P552))/(10^(1-P552)-2^(1-P552))</f>
        <v>1.5224720041213451</v>
      </c>
      <c r="P552" s="4">
        <f t="shared" si="89"/>
        <v>0.21500000000000002</v>
      </c>
      <c r="Q552" s="4">
        <f t="shared" si="90"/>
        <v>0.84499999999999997</v>
      </c>
      <c r="R552" s="4">
        <f t="shared" si="91"/>
        <v>1.653152248411689</v>
      </c>
      <c r="S552" t="s">
        <v>38</v>
      </c>
      <c r="T552" t="s">
        <v>18</v>
      </c>
      <c r="U552" t="s">
        <v>41</v>
      </c>
      <c r="V552" t="s">
        <v>34</v>
      </c>
      <c r="W552" t="s">
        <v>21</v>
      </c>
      <c r="X552" t="s">
        <v>70</v>
      </c>
    </row>
    <row r="553" spans="1:24" x14ac:dyDescent="0.25">
      <c r="A553">
        <v>252</v>
      </c>
      <c r="B553" s="2">
        <v>7</v>
      </c>
      <c r="C553" s="2">
        <v>3</v>
      </c>
      <c r="D553" s="2">
        <v>1</v>
      </c>
      <c r="E553" s="1">
        <f t="shared" si="84"/>
        <v>8</v>
      </c>
      <c r="F553" s="1">
        <f t="shared" si="84"/>
        <v>4</v>
      </c>
      <c r="G553" s="1">
        <f t="shared" si="84"/>
        <v>2</v>
      </c>
      <c r="H553" t="str">
        <f>INDEX([1]Sheet1!$C$3:$O$15, MATCH(E553, [1]Sheet1!$B$3:$B$15, 0), MATCH(F553,[1]Sheet1!$C$2:$O$2,0))</f>
        <v>0.12, 0.22</v>
      </c>
      <c r="I553" t="str">
        <f>INDEX([2]Sheet1!$C$3:$O$15, MATCH(E553, [2]Sheet1!$C$2:$O$2,0), MATCH(F553, [2]Sheet1!$B$3:$B$15,0))</f>
        <v>0.84, 0.94</v>
      </c>
      <c r="J553" t="str">
        <f t="shared" si="85"/>
        <v>0.12</v>
      </c>
      <c r="K553" t="str">
        <f t="shared" si="86"/>
        <v>0.22</v>
      </c>
      <c r="L553" t="str">
        <f t="shared" si="87"/>
        <v>0.84</v>
      </c>
      <c r="M553" t="str">
        <f t="shared" si="88"/>
        <v>0.94</v>
      </c>
      <c r="N553">
        <f>(15^(1-P553)-2^(1-P553))/(10^(1-P553)-2^(1-P553))</f>
        <v>1.5428170679014381</v>
      </c>
      <c r="O553">
        <f>(15^(1-P553)-12^(1-P553))/(10^(1-P553)-2^(1-P553))</f>
        <v>0.32115715120300509</v>
      </c>
      <c r="P553" s="4">
        <f t="shared" si="89"/>
        <v>0.16999999999999998</v>
      </c>
      <c r="Q553" s="4">
        <f t="shared" si="90"/>
        <v>0.8899999999999999</v>
      </c>
      <c r="R553" s="4">
        <f t="shared" si="91"/>
        <v>0.93198710955222164</v>
      </c>
      <c r="S553" t="s">
        <v>35</v>
      </c>
      <c r="T553" t="s">
        <v>25</v>
      </c>
      <c r="U553" t="s">
        <v>36</v>
      </c>
      <c r="V553" t="s">
        <v>20</v>
      </c>
      <c r="W553" t="s">
        <v>21</v>
      </c>
      <c r="X553" t="s">
        <v>70</v>
      </c>
    </row>
    <row r="554" spans="1:24" x14ac:dyDescent="0.25">
      <c r="A554">
        <v>253</v>
      </c>
      <c r="B554" s="2">
        <v>7</v>
      </c>
      <c r="C554" s="2">
        <v>5</v>
      </c>
      <c r="D554" s="2">
        <v>3</v>
      </c>
      <c r="E554" s="1">
        <f t="shared" si="84"/>
        <v>8</v>
      </c>
      <c r="F554" s="1">
        <f t="shared" si="84"/>
        <v>6</v>
      </c>
      <c r="G554" s="1">
        <f t="shared" si="84"/>
        <v>4</v>
      </c>
      <c r="H554" t="str">
        <f>INDEX([1]Sheet1!$C$3:$O$15, MATCH(E554, [1]Sheet1!$B$3:$B$15, 0), MATCH(F554,[1]Sheet1!$C$2:$O$2,0))</f>
        <v>0.22, 0.30</v>
      </c>
      <c r="I554" t="str">
        <f>INDEX([2]Sheet1!$C$3:$O$15, MATCH(E554, [2]Sheet1!$C$2:$O$2,0), MATCH(F554, [2]Sheet1!$B$3:$B$15,0))</f>
        <v>0.77, 0.85</v>
      </c>
      <c r="J554" t="str">
        <f t="shared" si="85"/>
        <v>0.22</v>
      </c>
      <c r="K554" t="str">
        <f t="shared" si="86"/>
        <v>0.30</v>
      </c>
      <c r="L554" t="str">
        <f t="shared" si="87"/>
        <v>0.77</v>
      </c>
      <c r="M554" t="str">
        <f t="shared" si="88"/>
        <v>0.85</v>
      </c>
      <c r="N554">
        <f t="shared" ref="N554:N561" si="92">(15^(1-P554)-0.5^(1-P554))/(10^(1-P554)-2^(1-P554))</f>
        <v>1.7827971391785058</v>
      </c>
      <c r="O554">
        <f t="shared" ref="O554:O561" si="93">(15^(1-P554)-2^(1-P554))/(10^(1-P554)-2^(1-P554))</f>
        <v>1.5027000798266845</v>
      </c>
      <c r="P554" s="4">
        <f t="shared" si="89"/>
        <v>0.26</v>
      </c>
      <c r="Q554" s="4">
        <f t="shared" si="90"/>
        <v>0.81</v>
      </c>
      <c r="R554" s="4">
        <f t="shared" si="91"/>
        <v>1.6427486095025952</v>
      </c>
      <c r="S554" t="s">
        <v>40</v>
      </c>
      <c r="T554" t="s">
        <v>25</v>
      </c>
      <c r="U554" t="s">
        <v>33</v>
      </c>
      <c r="V554" t="s">
        <v>20</v>
      </c>
      <c r="W554" t="s">
        <v>21</v>
      </c>
      <c r="X554" t="s">
        <v>70</v>
      </c>
    </row>
    <row r="555" spans="1:24" x14ac:dyDescent="0.25">
      <c r="A555">
        <v>254</v>
      </c>
      <c r="B555" s="2">
        <v>6</v>
      </c>
      <c r="C555" s="2">
        <v>2</v>
      </c>
      <c r="D555" s="2">
        <v>3</v>
      </c>
      <c r="E555" s="1">
        <f t="shared" si="84"/>
        <v>7</v>
      </c>
      <c r="F555" s="1">
        <f t="shared" si="84"/>
        <v>3</v>
      </c>
      <c r="G555" s="1">
        <f t="shared" si="84"/>
        <v>4</v>
      </c>
      <c r="H555" t="str">
        <f>INDEX([1]Sheet1!$C$3:$O$15, MATCH(E555, [1]Sheet1!$B$3:$B$15, 0), MATCH(F555,[1]Sheet1!$C$2:$O$2,0))</f>
        <v>-0.00, 0.12</v>
      </c>
      <c r="I555" t="str">
        <f>INDEX([2]Sheet1!$C$3:$O$15, MATCH(E555, [2]Sheet1!$C$2:$O$2,0), MATCH(F555, [2]Sheet1!$B$3:$B$15,0))</f>
        <v>0.83, 0.93</v>
      </c>
      <c r="J555" t="str">
        <f t="shared" si="85"/>
        <v>-0.0</v>
      </c>
      <c r="K555" t="str">
        <f t="shared" si="86"/>
        <v>0.12</v>
      </c>
      <c r="L555" t="str">
        <f t="shared" si="87"/>
        <v>0.83</v>
      </c>
      <c r="M555" t="str">
        <f t="shared" si="88"/>
        <v>0.93</v>
      </c>
      <c r="N555">
        <f t="shared" si="92"/>
        <v>1.8007703140164795</v>
      </c>
      <c r="O555">
        <f t="shared" si="93"/>
        <v>1.5950166390640381</v>
      </c>
      <c r="P555" s="4">
        <f t="shared" si="89"/>
        <v>0.06</v>
      </c>
      <c r="Q555" s="4">
        <f t="shared" si="90"/>
        <v>0.88</v>
      </c>
      <c r="R555" s="4">
        <f t="shared" si="91"/>
        <v>1.6978934765402589</v>
      </c>
      <c r="S555" t="s">
        <v>35</v>
      </c>
      <c r="T555" t="s">
        <v>25</v>
      </c>
      <c r="U555" t="s">
        <v>36</v>
      </c>
      <c r="V555" t="s">
        <v>20</v>
      </c>
      <c r="W555" t="s">
        <v>21</v>
      </c>
      <c r="X555" t="s">
        <v>70</v>
      </c>
    </row>
    <row r="556" spans="1:24" x14ac:dyDescent="0.25">
      <c r="A556">
        <v>255</v>
      </c>
      <c r="B556" s="2">
        <v>7</v>
      </c>
      <c r="C556" s="2">
        <v>3</v>
      </c>
      <c r="D556" s="2">
        <v>3</v>
      </c>
      <c r="E556" s="1">
        <f t="shared" si="84"/>
        <v>8</v>
      </c>
      <c r="F556" s="1">
        <f t="shared" si="84"/>
        <v>4</v>
      </c>
      <c r="G556" s="1">
        <f t="shared" si="84"/>
        <v>4</v>
      </c>
      <c r="H556" t="str">
        <f>INDEX([1]Sheet1!$C$3:$O$15, MATCH(E556, [1]Sheet1!$B$3:$B$15, 0), MATCH(F556,[1]Sheet1!$C$2:$O$2,0))</f>
        <v>0.12, 0.22</v>
      </c>
      <c r="I556" t="str">
        <f>INDEX([2]Sheet1!$C$3:$O$15, MATCH(E556, [2]Sheet1!$C$2:$O$2,0), MATCH(F556, [2]Sheet1!$B$3:$B$15,0))</f>
        <v>0.84, 0.94</v>
      </c>
      <c r="J556" t="str">
        <f t="shared" si="85"/>
        <v>0.12</v>
      </c>
      <c r="K556" t="str">
        <f t="shared" si="86"/>
        <v>0.22</v>
      </c>
      <c r="L556" t="str">
        <f t="shared" si="87"/>
        <v>0.84</v>
      </c>
      <c r="M556" t="str">
        <f t="shared" si="88"/>
        <v>0.94</v>
      </c>
      <c r="N556">
        <f t="shared" si="92"/>
        <v>1.7866703509891912</v>
      </c>
      <c r="O556">
        <f t="shared" si="93"/>
        <v>1.5428170679014381</v>
      </c>
      <c r="P556" s="4">
        <f t="shared" si="89"/>
        <v>0.16999999999999998</v>
      </c>
      <c r="Q556" s="4">
        <f t="shared" si="90"/>
        <v>0.8899999999999999</v>
      </c>
      <c r="R556" s="4">
        <f t="shared" si="91"/>
        <v>1.6647437094453146</v>
      </c>
      <c r="S556" t="s">
        <v>32</v>
      </c>
      <c r="T556" t="s">
        <v>18</v>
      </c>
      <c r="U556" t="s">
        <v>41</v>
      </c>
      <c r="V556" t="s">
        <v>20</v>
      </c>
      <c r="W556" t="s">
        <v>21</v>
      </c>
      <c r="X556" t="s">
        <v>70</v>
      </c>
    </row>
    <row r="557" spans="1:24" x14ac:dyDescent="0.25">
      <c r="A557">
        <v>256</v>
      </c>
      <c r="B557" s="2">
        <v>7</v>
      </c>
      <c r="C557" s="2">
        <v>6</v>
      </c>
      <c r="D557" s="2">
        <v>3</v>
      </c>
      <c r="E557" s="1">
        <f t="shared" si="84"/>
        <v>8</v>
      </c>
      <c r="F557" s="1">
        <f t="shared" si="84"/>
        <v>7</v>
      </c>
      <c r="G557" s="1">
        <f t="shared" si="84"/>
        <v>4</v>
      </c>
      <c r="H557" t="str">
        <f>INDEX([1]Sheet1!$C$3:$O$15, MATCH(E557, [1]Sheet1!$B$3:$B$15, 0), MATCH(F557,[1]Sheet1!$C$2:$O$2,0))</f>
        <v>0.25, 0.36</v>
      </c>
      <c r="I557" t="str">
        <f>INDEX([2]Sheet1!$C$3:$O$15, MATCH(E557, [2]Sheet1!$C$2:$O$2,0), MATCH(F557, [2]Sheet1!$B$3:$B$15,0))</f>
        <v>0.71, 0.82</v>
      </c>
      <c r="J557" t="str">
        <f t="shared" si="85"/>
        <v>0.25</v>
      </c>
      <c r="K557" t="str">
        <f t="shared" si="86"/>
        <v>0.36</v>
      </c>
      <c r="L557" t="str">
        <f t="shared" si="87"/>
        <v>0.71</v>
      </c>
      <c r="M557" t="str">
        <f t="shared" si="88"/>
        <v>0.82</v>
      </c>
      <c r="N557">
        <f t="shared" si="92"/>
        <v>1.7836394157458582</v>
      </c>
      <c r="O557">
        <f t="shared" si="93"/>
        <v>1.4834925547676123</v>
      </c>
      <c r="P557" s="4">
        <f t="shared" si="89"/>
        <v>0.30499999999999999</v>
      </c>
      <c r="Q557" s="4">
        <f t="shared" si="90"/>
        <v>0.7649999999999999</v>
      </c>
      <c r="R557" s="4">
        <f t="shared" si="91"/>
        <v>1.6335659852567352</v>
      </c>
      <c r="S557" t="s">
        <v>37</v>
      </c>
      <c r="T557" t="s">
        <v>25</v>
      </c>
      <c r="U557" t="s">
        <v>41</v>
      </c>
      <c r="V557" t="s">
        <v>20</v>
      </c>
      <c r="W557" t="s">
        <v>21</v>
      </c>
      <c r="X557" t="s">
        <v>70</v>
      </c>
    </row>
    <row r="558" spans="1:24" x14ac:dyDescent="0.25">
      <c r="A558">
        <v>257</v>
      </c>
      <c r="B558" s="2">
        <v>7</v>
      </c>
      <c r="C558" s="2">
        <v>4</v>
      </c>
      <c r="D558" s="2">
        <v>3</v>
      </c>
      <c r="E558" s="1">
        <f t="shared" ref="E558:G601" si="94">B558+1</f>
        <v>8</v>
      </c>
      <c r="F558" s="1">
        <f t="shared" si="94"/>
        <v>5</v>
      </c>
      <c r="G558" s="1">
        <f t="shared" si="94"/>
        <v>4</v>
      </c>
      <c r="H558" t="str">
        <f>INDEX([1]Sheet1!$C$3:$O$15, MATCH(E558, [1]Sheet1!$B$3:$B$15, 0), MATCH(F558,[1]Sheet1!$C$2:$O$2,0))</f>
        <v>0.17, 0.26</v>
      </c>
      <c r="I558" t="str">
        <f>INDEX([2]Sheet1!$C$3:$O$15, MATCH(E558, [2]Sheet1!$C$2:$O$2,0), MATCH(F558, [2]Sheet1!$B$3:$B$15,0))</f>
        <v>0.80, 0.89</v>
      </c>
      <c r="J558" t="str">
        <f t="shared" ref="J558:J621" si="95">LEFT(H558,4)</f>
        <v>0.17</v>
      </c>
      <c r="K558" t="str">
        <f t="shared" ref="K558:K621" si="96">RIGHT(H558,4)</f>
        <v>0.26</v>
      </c>
      <c r="L558" t="str">
        <f t="shared" ref="L558:L621" si="97">LEFT(I558,4)</f>
        <v>0.80</v>
      </c>
      <c r="M558" t="str">
        <f t="shared" ref="M558:M621" si="98">RIGHT(I558,4)</f>
        <v>0.89</v>
      </c>
      <c r="N558">
        <f t="shared" si="92"/>
        <v>1.7838324927020326</v>
      </c>
      <c r="O558">
        <f t="shared" si="93"/>
        <v>1.5224720041213451</v>
      </c>
      <c r="P558" s="4">
        <f t="shared" ref="P558:P621" si="99">(J558+K558)/2</f>
        <v>0.21500000000000002</v>
      </c>
      <c r="Q558" s="4">
        <f t="shared" ref="Q558:Q621" si="100">(L558+M558)/2</f>
        <v>0.84499999999999997</v>
      </c>
      <c r="R558" s="4">
        <f t="shared" ref="R558:R621" si="101">(N558+O558)/2</f>
        <v>1.653152248411689</v>
      </c>
      <c r="S558" t="s">
        <v>44</v>
      </c>
      <c r="T558" t="s">
        <v>18</v>
      </c>
      <c r="U558" t="s">
        <v>42</v>
      </c>
      <c r="V558" t="s">
        <v>20</v>
      </c>
      <c r="W558" t="s">
        <v>23</v>
      </c>
      <c r="X558" t="s">
        <v>70</v>
      </c>
    </row>
    <row r="559" spans="1:24" x14ac:dyDescent="0.25">
      <c r="A559">
        <v>258</v>
      </c>
      <c r="B559" s="2">
        <v>7</v>
      </c>
      <c r="C559" s="2">
        <v>4</v>
      </c>
      <c r="D559" s="2">
        <v>3</v>
      </c>
      <c r="E559" s="1">
        <f t="shared" si="94"/>
        <v>8</v>
      </c>
      <c r="F559" s="1">
        <f t="shared" si="94"/>
        <v>5</v>
      </c>
      <c r="G559" s="1">
        <f t="shared" si="94"/>
        <v>4</v>
      </c>
      <c r="H559" t="str">
        <f>INDEX([1]Sheet1!$C$3:$O$15, MATCH(E559, [1]Sheet1!$B$3:$B$15, 0), MATCH(F559,[1]Sheet1!$C$2:$O$2,0))</f>
        <v>0.17, 0.26</v>
      </c>
      <c r="I559" t="str">
        <f>INDEX([2]Sheet1!$C$3:$O$15, MATCH(E559, [2]Sheet1!$C$2:$O$2,0), MATCH(F559, [2]Sheet1!$B$3:$B$15,0))</f>
        <v>0.80, 0.89</v>
      </c>
      <c r="J559" t="str">
        <f t="shared" si="95"/>
        <v>0.17</v>
      </c>
      <c r="K559" t="str">
        <f t="shared" si="96"/>
        <v>0.26</v>
      </c>
      <c r="L559" t="str">
        <f t="shared" si="97"/>
        <v>0.80</v>
      </c>
      <c r="M559" t="str">
        <f t="shared" si="98"/>
        <v>0.89</v>
      </c>
      <c r="N559">
        <f t="shared" si="92"/>
        <v>1.7838324927020326</v>
      </c>
      <c r="O559">
        <f t="shared" si="93"/>
        <v>1.5224720041213451</v>
      </c>
      <c r="P559" s="4">
        <f t="shared" si="99"/>
        <v>0.21500000000000002</v>
      </c>
      <c r="Q559" s="4">
        <f t="shared" si="100"/>
        <v>0.84499999999999997</v>
      </c>
      <c r="R559" s="4">
        <f t="shared" si="101"/>
        <v>1.653152248411689</v>
      </c>
      <c r="S559" t="s">
        <v>37</v>
      </c>
      <c r="T559" t="s">
        <v>18</v>
      </c>
      <c r="U559" t="s">
        <v>41</v>
      </c>
      <c r="V559" t="s">
        <v>20</v>
      </c>
      <c r="W559" t="s">
        <v>21</v>
      </c>
      <c r="X559" t="s">
        <v>70</v>
      </c>
    </row>
    <row r="560" spans="1:24" x14ac:dyDescent="0.25">
      <c r="A560">
        <v>259</v>
      </c>
      <c r="B560" s="2">
        <v>8</v>
      </c>
      <c r="C560" s="2">
        <v>4</v>
      </c>
      <c r="D560" s="2">
        <v>3</v>
      </c>
      <c r="E560" s="1">
        <f t="shared" si="94"/>
        <v>9</v>
      </c>
      <c r="F560" s="1">
        <f t="shared" si="94"/>
        <v>5</v>
      </c>
      <c r="G560" s="1">
        <f t="shared" si="94"/>
        <v>4</v>
      </c>
      <c r="H560" t="str">
        <f>INDEX([1]Sheet1!$C$3:$O$15, MATCH(E560, [1]Sheet1!$B$3:$B$15, 0), MATCH(F560,[1]Sheet1!$C$2:$O$2,0))</f>
        <v>0.23, 0.30</v>
      </c>
      <c r="I560" t="str">
        <f>INDEX([2]Sheet1!$C$3:$O$15, MATCH(E560, [2]Sheet1!$C$2:$O$2,0), MATCH(F560, [2]Sheet1!$B$3:$B$15,0))</f>
        <v>0.86, 0.93</v>
      </c>
      <c r="J560" t="str">
        <f t="shared" si="95"/>
        <v>0.23</v>
      </c>
      <c r="K560" t="str">
        <f t="shared" si="96"/>
        <v>0.30</v>
      </c>
      <c r="L560" t="str">
        <f t="shared" si="97"/>
        <v>0.86</v>
      </c>
      <c r="M560" t="str">
        <f t="shared" si="98"/>
        <v>0.93</v>
      </c>
      <c r="N560">
        <f t="shared" si="92"/>
        <v>1.7827965770637564</v>
      </c>
      <c r="O560">
        <f t="shared" si="93"/>
        <v>1.5005381989108644</v>
      </c>
      <c r="P560" s="4">
        <f t="shared" si="99"/>
        <v>0.26500000000000001</v>
      </c>
      <c r="Q560" s="4">
        <f t="shared" si="100"/>
        <v>0.89500000000000002</v>
      </c>
      <c r="R560" s="4">
        <f t="shared" si="101"/>
        <v>1.6416673879873103</v>
      </c>
      <c r="S560" t="s">
        <v>32</v>
      </c>
      <c r="T560" t="s">
        <v>18</v>
      </c>
      <c r="U560" t="s">
        <v>33</v>
      </c>
      <c r="V560" t="s">
        <v>20</v>
      </c>
      <c r="W560" t="s">
        <v>21</v>
      </c>
      <c r="X560" t="s">
        <v>70</v>
      </c>
    </row>
    <row r="561" spans="1:24" x14ac:dyDescent="0.25">
      <c r="A561">
        <v>260</v>
      </c>
      <c r="B561" s="2">
        <v>7</v>
      </c>
      <c r="C561" s="2">
        <v>4</v>
      </c>
      <c r="D561" s="2">
        <v>3</v>
      </c>
      <c r="E561" s="1">
        <f t="shared" si="94"/>
        <v>8</v>
      </c>
      <c r="F561" s="1">
        <f t="shared" si="94"/>
        <v>5</v>
      </c>
      <c r="G561" s="1">
        <f t="shared" si="94"/>
        <v>4</v>
      </c>
      <c r="H561" t="str">
        <f>INDEX([1]Sheet1!$C$3:$O$15, MATCH(E561, [1]Sheet1!$B$3:$B$15, 0), MATCH(F561,[1]Sheet1!$C$2:$O$2,0))</f>
        <v>0.17, 0.26</v>
      </c>
      <c r="I561" t="str">
        <f>INDEX([2]Sheet1!$C$3:$O$15, MATCH(E561, [2]Sheet1!$C$2:$O$2,0), MATCH(F561, [2]Sheet1!$B$3:$B$15,0))</f>
        <v>0.80, 0.89</v>
      </c>
      <c r="J561" t="str">
        <f t="shared" si="95"/>
        <v>0.17</v>
      </c>
      <c r="K561" t="str">
        <f t="shared" si="96"/>
        <v>0.26</v>
      </c>
      <c r="L561" t="str">
        <f t="shared" si="97"/>
        <v>0.80</v>
      </c>
      <c r="M561" t="str">
        <f t="shared" si="98"/>
        <v>0.89</v>
      </c>
      <c r="N561">
        <f t="shared" si="92"/>
        <v>1.7838324927020326</v>
      </c>
      <c r="O561">
        <f t="shared" si="93"/>
        <v>1.5224720041213451</v>
      </c>
      <c r="P561" s="4">
        <f t="shared" si="99"/>
        <v>0.21500000000000002</v>
      </c>
      <c r="Q561" s="4">
        <f t="shared" si="100"/>
        <v>0.84499999999999997</v>
      </c>
      <c r="R561" s="4">
        <f t="shared" si="101"/>
        <v>1.653152248411689</v>
      </c>
      <c r="S561" t="s">
        <v>44</v>
      </c>
      <c r="T561" t="s">
        <v>18</v>
      </c>
      <c r="U561" t="s">
        <v>36</v>
      </c>
      <c r="V561" t="s">
        <v>20</v>
      </c>
      <c r="W561" t="s">
        <v>21</v>
      </c>
      <c r="X561" t="s">
        <v>70</v>
      </c>
    </row>
    <row r="562" spans="1:24" x14ac:dyDescent="0.25">
      <c r="A562">
        <v>261</v>
      </c>
      <c r="B562" s="2">
        <v>7</v>
      </c>
      <c r="C562" s="2">
        <v>3</v>
      </c>
      <c r="D562" s="2">
        <v>1</v>
      </c>
      <c r="E562" s="1">
        <f t="shared" si="94"/>
        <v>8</v>
      </c>
      <c r="F562" s="1">
        <f t="shared" si="94"/>
        <v>4</v>
      </c>
      <c r="G562" s="1">
        <f t="shared" si="94"/>
        <v>2</v>
      </c>
      <c r="H562" t="str">
        <f>INDEX([1]Sheet1!$C$3:$O$15, MATCH(E562, [1]Sheet1!$B$3:$B$15, 0), MATCH(F562,[1]Sheet1!$C$2:$O$2,0))</f>
        <v>0.12, 0.22</v>
      </c>
      <c r="I562" t="str">
        <f>INDEX([2]Sheet1!$C$3:$O$15, MATCH(E562, [2]Sheet1!$C$2:$O$2,0), MATCH(F562, [2]Sheet1!$B$3:$B$15,0))</f>
        <v>0.84, 0.94</v>
      </c>
      <c r="J562" t="str">
        <f t="shared" si="95"/>
        <v>0.12</v>
      </c>
      <c r="K562" t="str">
        <f t="shared" si="96"/>
        <v>0.22</v>
      </c>
      <c r="L562" t="str">
        <f t="shared" si="97"/>
        <v>0.84</v>
      </c>
      <c r="M562" t="str">
        <f t="shared" si="98"/>
        <v>0.94</v>
      </c>
      <c r="N562">
        <f>(15^(1-P562)-2^(1-P562))/(10^(1-P562)-2^(1-P562))</f>
        <v>1.5428170679014381</v>
      </c>
      <c r="O562">
        <f>(15^(1-P562)-12^(1-P562))/(10^(1-P562)-2^(1-P562))</f>
        <v>0.32115715120300509</v>
      </c>
      <c r="P562" s="4">
        <f t="shared" si="99"/>
        <v>0.16999999999999998</v>
      </c>
      <c r="Q562" s="4">
        <f t="shared" si="100"/>
        <v>0.8899999999999999</v>
      </c>
      <c r="R562" s="4">
        <f t="shared" si="101"/>
        <v>0.93198710955222164</v>
      </c>
      <c r="S562" t="s">
        <v>32</v>
      </c>
      <c r="T562" t="s">
        <v>18</v>
      </c>
      <c r="U562" t="s">
        <v>36</v>
      </c>
      <c r="V562" t="s">
        <v>20</v>
      </c>
      <c r="W562" t="s">
        <v>21</v>
      </c>
      <c r="X562" t="s">
        <v>70</v>
      </c>
    </row>
    <row r="563" spans="1:24" x14ac:dyDescent="0.25">
      <c r="A563">
        <v>262</v>
      </c>
      <c r="B563" s="2">
        <v>7</v>
      </c>
      <c r="C563" s="2">
        <v>2</v>
      </c>
      <c r="D563" s="2">
        <v>3</v>
      </c>
      <c r="E563" s="1">
        <f t="shared" si="94"/>
        <v>8</v>
      </c>
      <c r="F563" s="1">
        <f t="shared" si="94"/>
        <v>3</v>
      </c>
      <c r="G563" s="1">
        <f t="shared" si="94"/>
        <v>4</v>
      </c>
      <c r="H563" t="str">
        <f>INDEX([1]Sheet1!$C$3:$O$15, MATCH(E563, [1]Sheet1!$B$3:$B$15, 0), MATCH(F563,[1]Sheet1!$C$2:$O$2,0))</f>
        <v>0.06, 0.17</v>
      </c>
      <c r="I563" t="str">
        <f>INDEX([2]Sheet1!$C$3:$O$15, MATCH(E563, [2]Sheet1!$C$2:$O$2,0), MATCH(F563, [2]Sheet1!$B$3:$B$15,0))</f>
        <v>0.89, 0.99</v>
      </c>
      <c r="J563" t="str">
        <f t="shared" si="95"/>
        <v>0.06</v>
      </c>
      <c r="K563" t="str">
        <f t="shared" si="96"/>
        <v>0.17</v>
      </c>
      <c r="L563" t="str">
        <f t="shared" si="97"/>
        <v>0.89</v>
      </c>
      <c r="M563" t="str">
        <f t="shared" si="98"/>
        <v>0.99</v>
      </c>
      <c r="N563">
        <f>(15^(1-P563)-0.5^(1-P563))/(10^(1-P563)-2^(1-P563))</f>
        <v>1.7924850605966762</v>
      </c>
      <c r="O563">
        <f>(15^(1-P563)-2^(1-P563))/(10^(1-P563)-2^(1-P563))</f>
        <v>1.5684743107525587</v>
      </c>
      <c r="P563" s="4">
        <f t="shared" si="99"/>
        <v>0.115</v>
      </c>
      <c r="Q563" s="4">
        <f t="shared" si="100"/>
        <v>0.94</v>
      </c>
      <c r="R563" s="4">
        <f t="shared" si="101"/>
        <v>1.6804796856746176</v>
      </c>
      <c r="S563" t="s">
        <v>37</v>
      </c>
      <c r="T563" t="s">
        <v>18</v>
      </c>
      <c r="U563" t="s">
        <v>36</v>
      </c>
      <c r="V563" t="s">
        <v>20</v>
      </c>
      <c r="W563" t="s">
        <v>21</v>
      </c>
      <c r="X563" t="s">
        <v>70</v>
      </c>
    </row>
    <row r="564" spans="1:24" x14ac:dyDescent="0.25">
      <c r="A564">
        <v>263</v>
      </c>
      <c r="B564" s="2">
        <v>6</v>
      </c>
      <c r="C564" s="2">
        <v>1</v>
      </c>
      <c r="D564" s="2">
        <v>4</v>
      </c>
      <c r="E564" s="1">
        <f t="shared" si="94"/>
        <v>7</v>
      </c>
      <c r="F564" s="1">
        <f t="shared" si="94"/>
        <v>2</v>
      </c>
      <c r="G564" s="1">
        <f t="shared" si="94"/>
        <v>5</v>
      </c>
      <c r="H564" t="str">
        <f>INDEX([1]Sheet1!$C$3:$O$15, MATCH(E564, [1]Sheet1!$B$3:$B$15, 0), MATCH(F564,[1]Sheet1!$C$2:$O$2,0))</f>
        <v>-0.07, 0.06</v>
      </c>
      <c r="I564" t="str">
        <f>INDEX([2]Sheet1!$C$3:$O$15, MATCH(E564, [2]Sheet1!$C$2:$O$2,0), MATCH(F564, [2]Sheet1!$B$3:$B$15,0))</f>
        <v>0.88, 0.99</v>
      </c>
      <c r="J564" t="str">
        <f t="shared" si="95"/>
        <v>-0.0</v>
      </c>
      <c r="K564" t="str">
        <f t="shared" si="96"/>
        <v>0.06</v>
      </c>
      <c r="L564" t="str">
        <f t="shared" si="97"/>
        <v>0.88</v>
      </c>
      <c r="M564" t="str">
        <f t="shared" si="98"/>
        <v>0.99</v>
      </c>
      <c r="N564">
        <f>(15^(1-P564)-0.5^(1-P564))/(8^(1-P564)-4^(1-P564))</f>
        <v>3.6201697720486732</v>
      </c>
      <c r="O564">
        <f>(15^(1-P564)-0.5^(1-P564))/(8^(1-P564)-2^(1-P564))</f>
        <v>2.3966602061891571</v>
      </c>
      <c r="P564" s="4">
        <f t="shared" si="99"/>
        <v>0.03</v>
      </c>
      <c r="Q564" s="4">
        <f t="shared" si="100"/>
        <v>0.93500000000000005</v>
      </c>
      <c r="R564" s="4">
        <f t="shared" si="101"/>
        <v>3.0084149891189149</v>
      </c>
      <c r="S564" t="s">
        <v>32</v>
      </c>
      <c r="T564" t="s">
        <v>18</v>
      </c>
      <c r="U564" t="s">
        <v>36</v>
      </c>
      <c r="V564" t="s">
        <v>20</v>
      </c>
      <c r="W564" t="s">
        <v>21</v>
      </c>
      <c r="X564" t="s">
        <v>70</v>
      </c>
    </row>
    <row r="565" spans="1:24" x14ac:dyDescent="0.25">
      <c r="A565">
        <v>264</v>
      </c>
      <c r="B565" s="2">
        <v>6</v>
      </c>
      <c r="C565" s="2">
        <v>4</v>
      </c>
      <c r="D565" s="2">
        <v>1</v>
      </c>
      <c r="E565" s="1">
        <f t="shared" si="94"/>
        <v>7</v>
      </c>
      <c r="F565" s="1">
        <f t="shared" si="94"/>
        <v>5</v>
      </c>
      <c r="G565" s="1">
        <f t="shared" si="94"/>
        <v>2</v>
      </c>
      <c r="H565" t="str">
        <f>INDEX([1]Sheet1!$C$3:$O$15, MATCH(E565, [1]Sheet1!$B$3:$B$15, 0), MATCH(F565,[1]Sheet1!$C$2:$O$2,0))</f>
        <v>0.11, 0.21</v>
      </c>
      <c r="I565" t="str">
        <f>INDEX([2]Sheet1!$C$3:$O$15, MATCH(E565, [2]Sheet1!$C$2:$O$2,0), MATCH(F565, [2]Sheet1!$B$3:$B$15,0))</f>
        <v>0.74, 0.84</v>
      </c>
      <c r="J565" t="str">
        <f t="shared" si="95"/>
        <v>0.11</v>
      </c>
      <c r="K565" t="str">
        <f t="shared" si="96"/>
        <v>0.21</v>
      </c>
      <c r="L565" t="str">
        <f t="shared" si="97"/>
        <v>0.74</v>
      </c>
      <c r="M565" t="str">
        <f t="shared" si="98"/>
        <v>0.84</v>
      </c>
      <c r="N565">
        <f>(15^(1-P565)-2^(1-P565))/(10^(1-P565)-2^(1-P565))</f>
        <v>1.5474169043482437</v>
      </c>
      <c r="O565">
        <f>(15^(1-P565)-12^(1-P565))/(10^(1-P565)-2^(1-P565))</f>
        <v>0.32414823726928443</v>
      </c>
      <c r="P565" s="4">
        <f t="shared" si="99"/>
        <v>0.16</v>
      </c>
      <c r="Q565" s="4">
        <f t="shared" si="100"/>
        <v>0.79</v>
      </c>
      <c r="R565" s="4">
        <f t="shared" si="101"/>
        <v>0.93578257080876415</v>
      </c>
      <c r="S565" t="s">
        <v>35</v>
      </c>
      <c r="T565" t="s">
        <v>25</v>
      </c>
      <c r="U565" t="s">
        <v>41</v>
      </c>
      <c r="V565" t="s">
        <v>20</v>
      </c>
      <c r="W565" t="s">
        <v>21</v>
      </c>
      <c r="X565" t="s">
        <v>70</v>
      </c>
    </row>
    <row r="566" spans="1:24" x14ac:dyDescent="0.25">
      <c r="A566">
        <v>265</v>
      </c>
      <c r="B566" s="2">
        <v>6</v>
      </c>
      <c r="C566" s="2">
        <v>2</v>
      </c>
      <c r="D566" s="2">
        <v>3</v>
      </c>
      <c r="E566" s="1">
        <f t="shared" si="94"/>
        <v>7</v>
      </c>
      <c r="F566" s="1">
        <f t="shared" si="94"/>
        <v>3</v>
      </c>
      <c r="G566" s="1">
        <f t="shared" si="94"/>
        <v>4</v>
      </c>
      <c r="H566" t="str">
        <f>INDEX([1]Sheet1!$C$3:$O$15, MATCH(E566, [1]Sheet1!$B$3:$B$15, 0), MATCH(F566,[1]Sheet1!$C$2:$O$2,0))</f>
        <v>-0.00, 0.12</v>
      </c>
      <c r="I566" t="str">
        <f>INDEX([2]Sheet1!$C$3:$O$15, MATCH(E566, [2]Sheet1!$C$2:$O$2,0), MATCH(F566, [2]Sheet1!$B$3:$B$15,0))</f>
        <v>0.83, 0.93</v>
      </c>
      <c r="J566" t="str">
        <f t="shared" si="95"/>
        <v>-0.0</v>
      </c>
      <c r="K566" t="str">
        <f t="shared" si="96"/>
        <v>0.12</v>
      </c>
      <c r="L566" t="str">
        <f t="shared" si="97"/>
        <v>0.83</v>
      </c>
      <c r="M566" t="str">
        <f t="shared" si="98"/>
        <v>0.93</v>
      </c>
      <c r="N566">
        <f>(15^(1-P566)-0.5^(1-P566))/(10^(1-P566)-2^(1-P566))</f>
        <v>1.8007703140164795</v>
      </c>
      <c r="O566">
        <f>(15^(1-P566)-2^(1-P566))/(10^(1-P566)-2^(1-P566))</f>
        <v>1.5950166390640381</v>
      </c>
      <c r="P566" s="4">
        <f t="shared" si="99"/>
        <v>0.06</v>
      </c>
      <c r="Q566" s="4">
        <f t="shared" si="100"/>
        <v>0.88</v>
      </c>
      <c r="R566" s="4">
        <f t="shared" si="101"/>
        <v>1.6978934765402589</v>
      </c>
      <c r="S566" t="s">
        <v>32</v>
      </c>
      <c r="T566" t="s">
        <v>25</v>
      </c>
      <c r="U566" t="s">
        <v>33</v>
      </c>
      <c r="V566" t="s">
        <v>20</v>
      </c>
      <c r="W566" t="s">
        <v>21</v>
      </c>
      <c r="X566" t="s">
        <v>70</v>
      </c>
    </row>
    <row r="567" spans="1:24" x14ac:dyDescent="0.25">
      <c r="A567">
        <v>266</v>
      </c>
      <c r="B567" s="2">
        <v>7</v>
      </c>
      <c r="C567" s="2">
        <v>3</v>
      </c>
      <c r="D567" s="2">
        <v>1</v>
      </c>
      <c r="E567" s="1">
        <f t="shared" si="94"/>
        <v>8</v>
      </c>
      <c r="F567" s="1">
        <f t="shared" si="94"/>
        <v>4</v>
      </c>
      <c r="G567" s="1">
        <f t="shared" si="94"/>
        <v>2</v>
      </c>
      <c r="H567" t="str">
        <f>INDEX([1]Sheet1!$C$3:$O$15, MATCH(E567, [1]Sheet1!$B$3:$B$15, 0), MATCH(F567,[1]Sheet1!$C$2:$O$2,0))</f>
        <v>0.12, 0.22</v>
      </c>
      <c r="I567" t="str">
        <f>INDEX([2]Sheet1!$C$3:$O$15, MATCH(E567, [2]Sheet1!$C$2:$O$2,0), MATCH(F567, [2]Sheet1!$B$3:$B$15,0))</f>
        <v>0.84, 0.94</v>
      </c>
      <c r="J567" t="str">
        <f t="shared" si="95"/>
        <v>0.12</v>
      </c>
      <c r="K567" t="str">
        <f t="shared" si="96"/>
        <v>0.22</v>
      </c>
      <c r="L567" t="str">
        <f t="shared" si="97"/>
        <v>0.84</v>
      </c>
      <c r="M567" t="str">
        <f t="shared" si="98"/>
        <v>0.94</v>
      </c>
      <c r="N567">
        <f>(15^(1-P567)-2^(1-P567))/(10^(1-P567)-2^(1-P567))</f>
        <v>1.5428170679014381</v>
      </c>
      <c r="O567">
        <f>(15^(1-P567)-12^(1-P567))/(10^(1-P567)-2^(1-P567))</f>
        <v>0.32115715120300509</v>
      </c>
      <c r="P567" s="4">
        <f t="shared" si="99"/>
        <v>0.16999999999999998</v>
      </c>
      <c r="Q567" s="4">
        <f t="shared" si="100"/>
        <v>0.8899999999999999</v>
      </c>
      <c r="R567" s="4">
        <f t="shared" si="101"/>
        <v>0.93198710955222164</v>
      </c>
      <c r="S567" t="s">
        <v>37</v>
      </c>
      <c r="T567" t="s">
        <v>25</v>
      </c>
      <c r="U567" t="s">
        <v>43</v>
      </c>
      <c r="V567" t="s">
        <v>20</v>
      </c>
      <c r="W567" t="s">
        <v>21</v>
      </c>
      <c r="X567" t="s">
        <v>70</v>
      </c>
    </row>
    <row r="568" spans="1:24" x14ac:dyDescent="0.25">
      <c r="A568">
        <v>267</v>
      </c>
      <c r="B568" s="2">
        <v>7</v>
      </c>
      <c r="C568" s="2">
        <v>4</v>
      </c>
      <c r="D568" s="2">
        <v>3</v>
      </c>
      <c r="E568" s="1">
        <f t="shared" si="94"/>
        <v>8</v>
      </c>
      <c r="F568" s="1">
        <f t="shared" si="94"/>
        <v>5</v>
      </c>
      <c r="G568" s="1">
        <f t="shared" si="94"/>
        <v>4</v>
      </c>
      <c r="H568" t="str">
        <f>INDEX([1]Sheet1!$C$3:$O$15, MATCH(E568, [1]Sheet1!$B$3:$B$15, 0), MATCH(F568,[1]Sheet1!$C$2:$O$2,0))</f>
        <v>0.17, 0.26</v>
      </c>
      <c r="I568" t="str">
        <f>INDEX([2]Sheet1!$C$3:$O$15, MATCH(E568, [2]Sheet1!$C$2:$O$2,0), MATCH(F568, [2]Sheet1!$B$3:$B$15,0))</f>
        <v>0.80, 0.89</v>
      </c>
      <c r="J568" t="str">
        <f t="shared" si="95"/>
        <v>0.17</v>
      </c>
      <c r="K568" t="str">
        <f t="shared" si="96"/>
        <v>0.26</v>
      </c>
      <c r="L568" t="str">
        <f t="shared" si="97"/>
        <v>0.80</v>
      </c>
      <c r="M568" t="str">
        <f t="shared" si="98"/>
        <v>0.89</v>
      </c>
      <c r="N568">
        <f>(15^(1-P568)-0.5^(1-P568))/(10^(1-P568)-2^(1-P568))</f>
        <v>1.7838324927020326</v>
      </c>
      <c r="O568">
        <f>(15^(1-P568)-2^(1-P568))/(10^(1-P568)-2^(1-P568))</f>
        <v>1.5224720041213451</v>
      </c>
      <c r="P568" s="4">
        <f t="shared" si="99"/>
        <v>0.21500000000000002</v>
      </c>
      <c r="Q568" s="4">
        <f t="shared" si="100"/>
        <v>0.84499999999999997</v>
      </c>
      <c r="R568" s="4">
        <f t="shared" si="101"/>
        <v>1.653152248411689</v>
      </c>
      <c r="S568" t="s">
        <v>44</v>
      </c>
      <c r="T568" t="s">
        <v>25</v>
      </c>
      <c r="U568" t="s">
        <v>39</v>
      </c>
      <c r="V568" t="s">
        <v>34</v>
      </c>
      <c r="W568" t="s">
        <v>23</v>
      </c>
      <c r="X568" t="s">
        <v>70</v>
      </c>
    </row>
    <row r="569" spans="1:24" x14ac:dyDescent="0.25">
      <c r="A569">
        <v>268</v>
      </c>
      <c r="B569" s="2">
        <v>7</v>
      </c>
      <c r="C569" s="2">
        <v>3</v>
      </c>
      <c r="D569" s="2">
        <v>1</v>
      </c>
      <c r="E569" s="1">
        <f t="shared" si="94"/>
        <v>8</v>
      </c>
      <c r="F569" s="1">
        <f t="shared" si="94"/>
        <v>4</v>
      </c>
      <c r="G569" s="1">
        <f t="shared" si="94"/>
        <v>2</v>
      </c>
      <c r="H569" t="str">
        <f>INDEX([1]Sheet1!$C$3:$O$15, MATCH(E569, [1]Sheet1!$B$3:$B$15, 0), MATCH(F569,[1]Sheet1!$C$2:$O$2,0))</f>
        <v>0.12, 0.22</v>
      </c>
      <c r="I569" t="str">
        <f>INDEX([2]Sheet1!$C$3:$O$15, MATCH(E569, [2]Sheet1!$C$2:$O$2,0), MATCH(F569, [2]Sheet1!$B$3:$B$15,0))</f>
        <v>0.84, 0.94</v>
      </c>
      <c r="J569" t="str">
        <f t="shared" si="95"/>
        <v>0.12</v>
      </c>
      <c r="K569" t="str">
        <f t="shared" si="96"/>
        <v>0.22</v>
      </c>
      <c r="L569" t="str">
        <f t="shared" si="97"/>
        <v>0.84</v>
      </c>
      <c r="M569" t="str">
        <f t="shared" si="98"/>
        <v>0.94</v>
      </c>
      <c r="N569">
        <f>(15^(1-P569)-2^(1-P569))/(10^(1-P569)-2^(1-P569))</f>
        <v>1.5428170679014381</v>
      </c>
      <c r="O569">
        <f>(15^(1-P569)-12^(1-P569))/(10^(1-P569)-2^(1-P569))</f>
        <v>0.32115715120300509</v>
      </c>
      <c r="P569" s="4">
        <f t="shared" si="99"/>
        <v>0.16999999999999998</v>
      </c>
      <c r="Q569" s="4">
        <f t="shared" si="100"/>
        <v>0.8899999999999999</v>
      </c>
      <c r="R569" s="4">
        <f t="shared" si="101"/>
        <v>0.93198710955222164</v>
      </c>
      <c r="S569" t="s">
        <v>37</v>
      </c>
      <c r="T569" t="s">
        <v>25</v>
      </c>
      <c r="U569" t="s">
        <v>42</v>
      </c>
      <c r="V569" t="s">
        <v>20</v>
      </c>
      <c r="W569" t="s">
        <v>21</v>
      </c>
      <c r="X569" t="s">
        <v>70</v>
      </c>
    </row>
    <row r="570" spans="1:24" x14ac:dyDescent="0.25">
      <c r="A570">
        <v>269</v>
      </c>
      <c r="B570" s="2">
        <v>7</v>
      </c>
      <c r="C570" s="2">
        <v>6</v>
      </c>
      <c r="D570" s="2">
        <v>3</v>
      </c>
      <c r="E570" s="1">
        <f t="shared" si="94"/>
        <v>8</v>
      </c>
      <c r="F570" s="1">
        <f t="shared" si="94"/>
        <v>7</v>
      </c>
      <c r="G570" s="1">
        <f t="shared" si="94"/>
        <v>4</v>
      </c>
      <c r="H570" t="str">
        <f>INDEX([1]Sheet1!$C$3:$O$15, MATCH(E570, [1]Sheet1!$B$3:$B$15, 0), MATCH(F570,[1]Sheet1!$C$2:$O$2,0))</f>
        <v>0.25, 0.36</v>
      </c>
      <c r="I570" t="str">
        <f>INDEX([2]Sheet1!$C$3:$O$15, MATCH(E570, [2]Sheet1!$C$2:$O$2,0), MATCH(F570, [2]Sheet1!$B$3:$B$15,0))</f>
        <v>0.71, 0.82</v>
      </c>
      <c r="J570" t="str">
        <f t="shared" si="95"/>
        <v>0.25</v>
      </c>
      <c r="K570" t="str">
        <f t="shared" si="96"/>
        <v>0.36</v>
      </c>
      <c r="L570" t="str">
        <f t="shared" si="97"/>
        <v>0.71</v>
      </c>
      <c r="M570" t="str">
        <f t="shared" si="98"/>
        <v>0.82</v>
      </c>
      <c r="N570">
        <f>(15^(1-P570)-0.5^(1-P570))/(10^(1-P570)-2^(1-P570))</f>
        <v>1.7836394157458582</v>
      </c>
      <c r="O570">
        <f>(15^(1-P570)-2^(1-P570))/(10^(1-P570)-2^(1-P570))</f>
        <v>1.4834925547676123</v>
      </c>
      <c r="P570" s="4">
        <f t="shared" si="99"/>
        <v>0.30499999999999999</v>
      </c>
      <c r="Q570" s="4">
        <f t="shared" si="100"/>
        <v>0.7649999999999999</v>
      </c>
      <c r="R570" s="4">
        <f t="shared" si="101"/>
        <v>1.6335659852567352</v>
      </c>
      <c r="S570" t="s">
        <v>38</v>
      </c>
      <c r="T570" t="s">
        <v>25</v>
      </c>
      <c r="U570" t="s">
        <v>41</v>
      </c>
      <c r="V570" t="s">
        <v>20</v>
      </c>
      <c r="W570" t="s">
        <v>21</v>
      </c>
      <c r="X570" t="s">
        <v>70</v>
      </c>
    </row>
    <row r="571" spans="1:24" x14ac:dyDescent="0.25">
      <c r="A571">
        <v>270</v>
      </c>
      <c r="B571" s="2">
        <v>7</v>
      </c>
      <c r="C571" s="2">
        <v>3</v>
      </c>
      <c r="D571" s="2">
        <v>1</v>
      </c>
      <c r="E571" s="1">
        <f t="shared" si="94"/>
        <v>8</v>
      </c>
      <c r="F571" s="1">
        <f t="shared" si="94"/>
        <v>4</v>
      </c>
      <c r="G571" s="1">
        <f t="shared" si="94"/>
        <v>2</v>
      </c>
      <c r="H571" t="str">
        <f>INDEX([1]Sheet1!$C$3:$O$15, MATCH(E571, [1]Sheet1!$B$3:$B$15, 0), MATCH(F571,[1]Sheet1!$C$2:$O$2,0))</f>
        <v>0.12, 0.22</v>
      </c>
      <c r="I571" t="str">
        <f>INDEX([2]Sheet1!$C$3:$O$15, MATCH(E571, [2]Sheet1!$C$2:$O$2,0), MATCH(F571, [2]Sheet1!$B$3:$B$15,0))</f>
        <v>0.84, 0.94</v>
      </c>
      <c r="J571" t="str">
        <f t="shared" si="95"/>
        <v>0.12</v>
      </c>
      <c r="K571" t="str">
        <f t="shared" si="96"/>
        <v>0.22</v>
      </c>
      <c r="L571" t="str">
        <f t="shared" si="97"/>
        <v>0.84</v>
      </c>
      <c r="M571" t="str">
        <f t="shared" si="98"/>
        <v>0.94</v>
      </c>
      <c r="N571">
        <f>(15^(1-P571)-2^(1-P571))/(10^(1-P571)-2^(1-P571))</f>
        <v>1.5428170679014381</v>
      </c>
      <c r="O571">
        <f>(15^(1-P571)-12^(1-P571))/(10^(1-P571)-2^(1-P571))</f>
        <v>0.32115715120300509</v>
      </c>
      <c r="P571" s="4">
        <f t="shared" si="99"/>
        <v>0.16999999999999998</v>
      </c>
      <c r="Q571" s="4">
        <f t="shared" si="100"/>
        <v>0.8899999999999999</v>
      </c>
      <c r="R571" s="4">
        <f t="shared" si="101"/>
        <v>0.93198710955222164</v>
      </c>
      <c r="S571" t="s">
        <v>35</v>
      </c>
      <c r="T571" t="s">
        <v>25</v>
      </c>
      <c r="U571" t="s">
        <v>36</v>
      </c>
      <c r="V571" t="s">
        <v>20</v>
      </c>
      <c r="W571" t="s">
        <v>21</v>
      </c>
      <c r="X571" t="s">
        <v>70</v>
      </c>
    </row>
    <row r="572" spans="1:24" x14ac:dyDescent="0.25">
      <c r="A572">
        <v>271</v>
      </c>
      <c r="B572" s="2">
        <v>7</v>
      </c>
      <c r="C572" s="2">
        <v>4</v>
      </c>
      <c r="D572" s="2">
        <v>1</v>
      </c>
      <c r="E572" s="1">
        <f t="shared" si="94"/>
        <v>8</v>
      </c>
      <c r="F572" s="1">
        <f t="shared" si="94"/>
        <v>5</v>
      </c>
      <c r="G572" s="1">
        <f t="shared" si="94"/>
        <v>2</v>
      </c>
      <c r="H572" t="str">
        <f>INDEX([1]Sheet1!$C$3:$O$15, MATCH(E572, [1]Sheet1!$B$3:$B$15, 0), MATCH(F572,[1]Sheet1!$C$2:$O$2,0))</f>
        <v>0.17, 0.26</v>
      </c>
      <c r="I572" t="str">
        <f>INDEX([2]Sheet1!$C$3:$O$15, MATCH(E572, [2]Sheet1!$C$2:$O$2,0), MATCH(F572, [2]Sheet1!$B$3:$B$15,0))</f>
        <v>0.80, 0.89</v>
      </c>
      <c r="J572" t="str">
        <f t="shared" si="95"/>
        <v>0.17</v>
      </c>
      <c r="K572" t="str">
        <f t="shared" si="96"/>
        <v>0.26</v>
      </c>
      <c r="L572" t="str">
        <f t="shared" si="97"/>
        <v>0.80</v>
      </c>
      <c r="M572" t="str">
        <f t="shared" si="98"/>
        <v>0.89</v>
      </c>
      <c r="N572">
        <f>(15^(1-P572)-2^(1-P572))/(10^(1-P572)-2^(1-P572))</f>
        <v>1.5224720041213451</v>
      </c>
      <c r="O572">
        <f>(15^(1-P572)-12^(1-P572))/(10^(1-P572)-2^(1-P572))</f>
        <v>0.30796114113426326</v>
      </c>
      <c r="P572" s="4">
        <f t="shared" si="99"/>
        <v>0.21500000000000002</v>
      </c>
      <c r="Q572" s="4">
        <f t="shared" si="100"/>
        <v>0.84499999999999997</v>
      </c>
      <c r="R572" s="4">
        <f t="shared" si="101"/>
        <v>0.9152165726278042</v>
      </c>
      <c r="S572" t="s">
        <v>35</v>
      </c>
      <c r="T572" t="s">
        <v>18</v>
      </c>
      <c r="U572" t="s">
        <v>33</v>
      </c>
      <c r="V572" t="s">
        <v>20</v>
      </c>
      <c r="W572" t="s">
        <v>21</v>
      </c>
      <c r="X572" t="s">
        <v>70</v>
      </c>
    </row>
    <row r="573" spans="1:24" x14ac:dyDescent="0.25">
      <c r="A573">
        <v>272</v>
      </c>
      <c r="B573" s="2">
        <v>7</v>
      </c>
      <c r="C573" s="2">
        <v>4</v>
      </c>
      <c r="D573" s="2">
        <v>3</v>
      </c>
      <c r="E573" s="1">
        <f t="shared" si="94"/>
        <v>8</v>
      </c>
      <c r="F573" s="1">
        <f t="shared" si="94"/>
        <v>5</v>
      </c>
      <c r="G573" s="1">
        <f t="shared" si="94"/>
        <v>4</v>
      </c>
      <c r="H573" t="str">
        <f>INDEX([1]Sheet1!$C$3:$O$15, MATCH(E573, [1]Sheet1!$B$3:$B$15, 0), MATCH(F573,[1]Sheet1!$C$2:$O$2,0))</f>
        <v>0.17, 0.26</v>
      </c>
      <c r="I573" t="str">
        <f>INDEX([2]Sheet1!$C$3:$O$15, MATCH(E573, [2]Sheet1!$C$2:$O$2,0), MATCH(F573, [2]Sheet1!$B$3:$B$15,0))</f>
        <v>0.80, 0.89</v>
      </c>
      <c r="J573" t="str">
        <f t="shared" si="95"/>
        <v>0.17</v>
      </c>
      <c r="K573" t="str">
        <f t="shared" si="96"/>
        <v>0.26</v>
      </c>
      <c r="L573" t="str">
        <f t="shared" si="97"/>
        <v>0.80</v>
      </c>
      <c r="M573" t="str">
        <f t="shared" si="98"/>
        <v>0.89</v>
      </c>
      <c r="N573">
        <f t="shared" ref="N573:N592" si="102">(15^(1-P573)-0.5^(1-P573))/(10^(1-P573)-2^(1-P573))</f>
        <v>1.7838324927020326</v>
      </c>
      <c r="O573">
        <f t="shared" ref="O573:O592" si="103">(15^(1-P573)-2^(1-P573))/(10^(1-P573)-2^(1-P573))</f>
        <v>1.5224720041213451</v>
      </c>
      <c r="P573" s="4">
        <f t="shared" si="99"/>
        <v>0.21500000000000002</v>
      </c>
      <c r="Q573" s="4">
        <f t="shared" si="100"/>
        <v>0.84499999999999997</v>
      </c>
      <c r="R573" s="4">
        <f t="shared" si="101"/>
        <v>1.653152248411689</v>
      </c>
      <c r="S573" t="s">
        <v>44</v>
      </c>
      <c r="T573" t="s">
        <v>25</v>
      </c>
      <c r="U573" t="s">
        <v>36</v>
      </c>
      <c r="V573" t="s">
        <v>20</v>
      </c>
      <c r="W573" t="s">
        <v>21</v>
      </c>
      <c r="X573" t="s">
        <v>70</v>
      </c>
    </row>
    <row r="574" spans="1:24" x14ac:dyDescent="0.25">
      <c r="A574">
        <v>273</v>
      </c>
      <c r="B574" s="2">
        <v>7</v>
      </c>
      <c r="C574" s="2">
        <v>5</v>
      </c>
      <c r="D574" s="2">
        <v>3</v>
      </c>
      <c r="E574" s="1">
        <f t="shared" si="94"/>
        <v>8</v>
      </c>
      <c r="F574" s="1">
        <f t="shared" si="94"/>
        <v>6</v>
      </c>
      <c r="G574" s="1">
        <f t="shared" si="94"/>
        <v>4</v>
      </c>
      <c r="H574" t="str">
        <f>INDEX([1]Sheet1!$C$3:$O$15, MATCH(E574, [1]Sheet1!$B$3:$B$15, 0), MATCH(F574,[1]Sheet1!$C$2:$O$2,0))</f>
        <v>0.22, 0.30</v>
      </c>
      <c r="I574" t="str">
        <f>INDEX([2]Sheet1!$C$3:$O$15, MATCH(E574, [2]Sheet1!$C$2:$O$2,0), MATCH(F574, [2]Sheet1!$B$3:$B$15,0))</f>
        <v>0.77, 0.85</v>
      </c>
      <c r="J574" t="str">
        <f t="shared" si="95"/>
        <v>0.22</v>
      </c>
      <c r="K574" t="str">
        <f t="shared" si="96"/>
        <v>0.30</v>
      </c>
      <c r="L574" t="str">
        <f t="shared" si="97"/>
        <v>0.77</v>
      </c>
      <c r="M574" t="str">
        <f t="shared" si="98"/>
        <v>0.85</v>
      </c>
      <c r="N574">
        <f t="shared" si="102"/>
        <v>1.7827971391785058</v>
      </c>
      <c r="O574">
        <f t="shared" si="103"/>
        <v>1.5027000798266845</v>
      </c>
      <c r="P574" s="4">
        <f t="shared" si="99"/>
        <v>0.26</v>
      </c>
      <c r="Q574" s="4">
        <f t="shared" si="100"/>
        <v>0.81</v>
      </c>
      <c r="R574" s="4">
        <f t="shared" si="101"/>
        <v>1.6427486095025952</v>
      </c>
      <c r="S574" t="s">
        <v>40</v>
      </c>
      <c r="T574" t="s">
        <v>18</v>
      </c>
      <c r="U574" t="s">
        <v>41</v>
      </c>
      <c r="V574" t="s">
        <v>20</v>
      </c>
      <c r="W574" t="s">
        <v>23</v>
      </c>
      <c r="X574" t="s">
        <v>70</v>
      </c>
    </row>
    <row r="575" spans="1:24" x14ac:dyDescent="0.25">
      <c r="A575">
        <v>274</v>
      </c>
      <c r="B575" s="2">
        <v>7</v>
      </c>
      <c r="C575" s="2">
        <v>4</v>
      </c>
      <c r="D575" s="2">
        <v>3</v>
      </c>
      <c r="E575" s="1">
        <f t="shared" si="94"/>
        <v>8</v>
      </c>
      <c r="F575" s="1">
        <f t="shared" si="94"/>
        <v>5</v>
      </c>
      <c r="G575" s="1">
        <f t="shared" si="94"/>
        <v>4</v>
      </c>
      <c r="H575" t="str">
        <f>INDEX([1]Sheet1!$C$3:$O$15, MATCH(E575, [1]Sheet1!$B$3:$B$15, 0), MATCH(F575,[1]Sheet1!$C$2:$O$2,0))</f>
        <v>0.17, 0.26</v>
      </c>
      <c r="I575" t="str">
        <f>INDEX([2]Sheet1!$C$3:$O$15, MATCH(E575, [2]Sheet1!$C$2:$O$2,0), MATCH(F575, [2]Sheet1!$B$3:$B$15,0))</f>
        <v>0.80, 0.89</v>
      </c>
      <c r="J575" t="str">
        <f t="shared" si="95"/>
        <v>0.17</v>
      </c>
      <c r="K575" t="str">
        <f t="shared" si="96"/>
        <v>0.26</v>
      </c>
      <c r="L575" t="str">
        <f t="shared" si="97"/>
        <v>0.80</v>
      </c>
      <c r="M575" t="str">
        <f t="shared" si="98"/>
        <v>0.89</v>
      </c>
      <c r="N575">
        <f t="shared" si="102"/>
        <v>1.7838324927020326</v>
      </c>
      <c r="O575">
        <f t="shared" si="103"/>
        <v>1.5224720041213451</v>
      </c>
      <c r="P575" s="4">
        <f t="shared" si="99"/>
        <v>0.21500000000000002</v>
      </c>
      <c r="Q575" s="4">
        <f t="shared" si="100"/>
        <v>0.84499999999999997</v>
      </c>
      <c r="R575" s="4">
        <f t="shared" si="101"/>
        <v>1.653152248411689</v>
      </c>
      <c r="S575" t="s">
        <v>40</v>
      </c>
      <c r="T575" t="s">
        <v>18</v>
      </c>
      <c r="U575" t="s">
        <v>41</v>
      </c>
      <c r="V575" t="s">
        <v>20</v>
      </c>
      <c r="W575" t="s">
        <v>21</v>
      </c>
      <c r="X575" t="s">
        <v>70</v>
      </c>
    </row>
    <row r="576" spans="1:24" x14ac:dyDescent="0.25">
      <c r="A576">
        <v>275</v>
      </c>
      <c r="B576" s="2">
        <v>7</v>
      </c>
      <c r="C576" s="2">
        <v>4</v>
      </c>
      <c r="D576" s="2">
        <v>3</v>
      </c>
      <c r="E576" s="1">
        <f t="shared" si="94"/>
        <v>8</v>
      </c>
      <c r="F576" s="1">
        <f t="shared" si="94"/>
        <v>5</v>
      </c>
      <c r="G576" s="1">
        <f t="shared" si="94"/>
        <v>4</v>
      </c>
      <c r="H576" t="str">
        <f>INDEX([1]Sheet1!$C$3:$O$15, MATCH(E576, [1]Sheet1!$B$3:$B$15, 0), MATCH(F576,[1]Sheet1!$C$2:$O$2,0))</f>
        <v>0.17, 0.26</v>
      </c>
      <c r="I576" t="str">
        <f>INDEX([2]Sheet1!$C$3:$O$15, MATCH(E576, [2]Sheet1!$C$2:$O$2,0), MATCH(F576, [2]Sheet1!$B$3:$B$15,0))</f>
        <v>0.80, 0.89</v>
      </c>
      <c r="J576" t="str">
        <f t="shared" si="95"/>
        <v>0.17</v>
      </c>
      <c r="K576" t="str">
        <f t="shared" si="96"/>
        <v>0.26</v>
      </c>
      <c r="L576" t="str">
        <f t="shared" si="97"/>
        <v>0.80</v>
      </c>
      <c r="M576" t="str">
        <f t="shared" si="98"/>
        <v>0.89</v>
      </c>
      <c r="N576">
        <f t="shared" si="102"/>
        <v>1.7838324927020326</v>
      </c>
      <c r="O576">
        <f t="shared" si="103"/>
        <v>1.5224720041213451</v>
      </c>
      <c r="P576" s="4">
        <f t="shared" si="99"/>
        <v>0.21500000000000002</v>
      </c>
      <c r="Q576" s="4">
        <f t="shared" si="100"/>
        <v>0.84499999999999997</v>
      </c>
      <c r="R576" s="4">
        <f t="shared" si="101"/>
        <v>1.653152248411689</v>
      </c>
      <c r="S576" t="s">
        <v>40</v>
      </c>
      <c r="T576" t="s">
        <v>18</v>
      </c>
      <c r="U576" t="s">
        <v>36</v>
      </c>
      <c r="V576" t="s">
        <v>20</v>
      </c>
      <c r="W576" t="s">
        <v>21</v>
      </c>
      <c r="X576" t="s">
        <v>70</v>
      </c>
    </row>
    <row r="577" spans="1:24" x14ac:dyDescent="0.25">
      <c r="A577">
        <v>276</v>
      </c>
      <c r="B577" s="2">
        <v>7</v>
      </c>
      <c r="C577" s="2">
        <v>5</v>
      </c>
      <c r="D577" s="2">
        <v>3</v>
      </c>
      <c r="E577" s="1">
        <f t="shared" si="94"/>
        <v>8</v>
      </c>
      <c r="F577" s="1">
        <f t="shared" si="94"/>
        <v>6</v>
      </c>
      <c r="G577" s="1">
        <f t="shared" si="94"/>
        <v>4</v>
      </c>
      <c r="H577" t="str">
        <f>INDEX([1]Sheet1!$C$3:$O$15, MATCH(E577, [1]Sheet1!$B$3:$B$15, 0), MATCH(F577,[1]Sheet1!$C$2:$O$2,0))</f>
        <v>0.22, 0.30</v>
      </c>
      <c r="I577" t="str">
        <f>INDEX([2]Sheet1!$C$3:$O$15, MATCH(E577, [2]Sheet1!$C$2:$O$2,0), MATCH(F577, [2]Sheet1!$B$3:$B$15,0))</f>
        <v>0.77, 0.85</v>
      </c>
      <c r="J577" t="str">
        <f t="shared" si="95"/>
        <v>0.22</v>
      </c>
      <c r="K577" t="str">
        <f t="shared" si="96"/>
        <v>0.30</v>
      </c>
      <c r="L577" t="str">
        <f t="shared" si="97"/>
        <v>0.77</v>
      </c>
      <c r="M577" t="str">
        <f t="shared" si="98"/>
        <v>0.85</v>
      </c>
      <c r="N577">
        <f t="shared" si="102"/>
        <v>1.7827971391785058</v>
      </c>
      <c r="O577">
        <f t="shared" si="103"/>
        <v>1.5027000798266845</v>
      </c>
      <c r="P577" s="4">
        <f t="shared" si="99"/>
        <v>0.26</v>
      </c>
      <c r="Q577" s="4">
        <f t="shared" si="100"/>
        <v>0.81</v>
      </c>
      <c r="R577" s="4">
        <f t="shared" si="101"/>
        <v>1.6427486095025952</v>
      </c>
      <c r="S577" t="s">
        <v>37</v>
      </c>
      <c r="T577" t="s">
        <v>25</v>
      </c>
      <c r="U577" t="s">
        <v>41</v>
      </c>
      <c r="V577" t="s">
        <v>20</v>
      </c>
      <c r="W577" t="s">
        <v>21</v>
      </c>
      <c r="X577" t="s">
        <v>70</v>
      </c>
    </row>
    <row r="578" spans="1:24" x14ac:dyDescent="0.25">
      <c r="A578">
        <v>277</v>
      </c>
      <c r="B578" s="2">
        <v>6</v>
      </c>
      <c r="C578" s="2">
        <v>6</v>
      </c>
      <c r="D578" s="2">
        <v>3</v>
      </c>
      <c r="E578" s="1">
        <f t="shared" si="94"/>
        <v>7</v>
      </c>
      <c r="F578" s="1">
        <f t="shared" si="94"/>
        <v>7</v>
      </c>
      <c r="G578" s="1">
        <f t="shared" si="94"/>
        <v>4</v>
      </c>
      <c r="H578" t="str">
        <f>INDEX([1]Sheet1!$C$3:$O$15, MATCH(E578, [1]Sheet1!$B$3:$B$15, 0), MATCH(F578,[1]Sheet1!$C$2:$O$2,0))</f>
        <v>0.19, 0.31</v>
      </c>
      <c r="I578" t="str">
        <f>INDEX([2]Sheet1!$C$3:$O$15, MATCH(E578, [2]Sheet1!$C$2:$O$2,0), MATCH(F578, [2]Sheet1!$B$3:$B$15,0))</f>
        <v>0.65, 0.76</v>
      </c>
      <c r="J578" t="str">
        <f t="shared" si="95"/>
        <v>0.19</v>
      </c>
      <c r="K578" t="str">
        <f t="shared" si="96"/>
        <v>0.31</v>
      </c>
      <c r="L578" t="str">
        <f t="shared" si="97"/>
        <v>0.65</v>
      </c>
      <c r="M578" t="str">
        <f t="shared" si="98"/>
        <v>0.76</v>
      </c>
      <c r="N578">
        <f t="shared" si="102"/>
        <v>1.78286768220286</v>
      </c>
      <c r="O578">
        <f t="shared" si="103"/>
        <v>1.5070447574218375</v>
      </c>
      <c r="P578" s="4">
        <f t="shared" si="99"/>
        <v>0.25</v>
      </c>
      <c r="Q578" s="4">
        <f t="shared" si="100"/>
        <v>0.70500000000000007</v>
      </c>
      <c r="R578" s="4">
        <f t="shared" si="101"/>
        <v>1.6449562198123489</v>
      </c>
      <c r="S578" t="s">
        <v>32</v>
      </c>
      <c r="T578" t="s">
        <v>25</v>
      </c>
      <c r="U578" t="s">
        <v>36</v>
      </c>
      <c r="V578" t="s">
        <v>20</v>
      </c>
      <c r="W578" t="s">
        <v>21</v>
      </c>
      <c r="X578" t="s">
        <v>70</v>
      </c>
    </row>
    <row r="579" spans="1:24" x14ac:dyDescent="0.25">
      <c r="A579">
        <v>278</v>
      </c>
      <c r="B579" s="2">
        <v>6</v>
      </c>
      <c r="C579" s="2">
        <v>4</v>
      </c>
      <c r="D579" s="2">
        <v>3</v>
      </c>
      <c r="E579" s="1">
        <f t="shared" si="94"/>
        <v>7</v>
      </c>
      <c r="F579" s="1">
        <f t="shared" si="94"/>
        <v>5</v>
      </c>
      <c r="G579" s="1">
        <f t="shared" si="94"/>
        <v>4</v>
      </c>
      <c r="H579" t="str">
        <f>INDEX([1]Sheet1!$C$3:$O$15, MATCH(E579, [1]Sheet1!$B$3:$B$15, 0), MATCH(F579,[1]Sheet1!$C$2:$O$2,0))</f>
        <v>0.11, 0.21</v>
      </c>
      <c r="I579" t="str">
        <f>INDEX([2]Sheet1!$C$3:$O$15, MATCH(E579, [2]Sheet1!$C$2:$O$2,0), MATCH(F579, [2]Sheet1!$B$3:$B$15,0))</f>
        <v>0.74, 0.84</v>
      </c>
      <c r="J579" t="str">
        <f t="shared" si="95"/>
        <v>0.11</v>
      </c>
      <c r="K579" t="str">
        <f t="shared" si="96"/>
        <v>0.21</v>
      </c>
      <c r="L579" t="str">
        <f t="shared" si="97"/>
        <v>0.74</v>
      </c>
      <c r="M579" t="str">
        <f t="shared" si="98"/>
        <v>0.84</v>
      </c>
      <c r="N579">
        <f t="shared" si="102"/>
        <v>1.7875386370046384</v>
      </c>
      <c r="O579">
        <f t="shared" si="103"/>
        <v>1.5474169043482437</v>
      </c>
      <c r="P579" s="4">
        <f t="shared" si="99"/>
        <v>0.16</v>
      </c>
      <c r="Q579" s="4">
        <f t="shared" si="100"/>
        <v>0.79</v>
      </c>
      <c r="R579" s="4">
        <f t="shared" si="101"/>
        <v>1.6674777706764412</v>
      </c>
      <c r="S579" t="s">
        <v>40</v>
      </c>
      <c r="T579" t="s">
        <v>25</v>
      </c>
      <c r="U579" t="s">
        <v>33</v>
      </c>
      <c r="V579" t="s">
        <v>20</v>
      </c>
      <c r="W579" t="s">
        <v>21</v>
      </c>
      <c r="X579" t="s">
        <v>70</v>
      </c>
    </row>
    <row r="580" spans="1:24" x14ac:dyDescent="0.25">
      <c r="A580">
        <v>279</v>
      </c>
      <c r="B580" s="2">
        <v>8</v>
      </c>
      <c r="C580" s="2">
        <v>3</v>
      </c>
      <c r="D580" s="2">
        <v>3</v>
      </c>
      <c r="E580" s="1">
        <f t="shared" si="94"/>
        <v>9</v>
      </c>
      <c r="F580" s="1">
        <f t="shared" si="94"/>
        <v>4</v>
      </c>
      <c r="G580" s="1">
        <f t="shared" si="94"/>
        <v>4</v>
      </c>
      <c r="H580" t="str">
        <f>INDEX([1]Sheet1!$C$3:$O$15, MATCH(E580, [1]Sheet1!$B$3:$B$15, 0), MATCH(F580,[1]Sheet1!$C$2:$O$2,0))</f>
        <v>0.18, 0.26</v>
      </c>
      <c r="I580" t="str">
        <f>INDEX([2]Sheet1!$C$3:$O$15, MATCH(E580, [2]Sheet1!$C$2:$O$2,0), MATCH(F580, [2]Sheet1!$B$3:$B$15,0))</f>
        <v>0.90, 0.98</v>
      </c>
      <c r="J580" t="str">
        <f t="shared" si="95"/>
        <v>0.18</v>
      </c>
      <c r="K580" t="str">
        <f t="shared" si="96"/>
        <v>0.26</v>
      </c>
      <c r="L580" t="str">
        <f t="shared" si="97"/>
        <v>0.90</v>
      </c>
      <c r="M580" t="str">
        <f t="shared" si="98"/>
        <v>0.98</v>
      </c>
      <c r="N580">
        <f t="shared" si="102"/>
        <v>1.7836271126714716</v>
      </c>
      <c r="O580">
        <f t="shared" si="103"/>
        <v>1.5202469801099703</v>
      </c>
      <c r="P580" s="4">
        <f t="shared" si="99"/>
        <v>0.22</v>
      </c>
      <c r="Q580" s="4">
        <f t="shared" si="100"/>
        <v>0.94</v>
      </c>
      <c r="R580" s="4">
        <f t="shared" si="101"/>
        <v>1.6519370463907208</v>
      </c>
      <c r="S580" t="s">
        <v>40</v>
      </c>
      <c r="T580" t="s">
        <v>25</v>
      </c>
      <c r="U580" t="s">
        <v>41</v>
      </c>
      <c r="V580" t="s">
        <v>24</v>
      </c>
      <c r="W580" t="s">
        <v>21</v>
      </c>
      <c r="X580" t="s">
        <v>70</v>
      </c>
    </row>
    <row r="581" spans="1:24" x14ac:dyDescent="0.25">
      <c r="A581">
        <v>280</v>
      </c>
      <c r="B581" s="2">
        <v>6</v>
      </c>
      <c r="C581" s="2">
        <v>2</v>
      </c>
      <c r="D581" s="2">
        <v>3</v>
      </c>
      <c r="E581" s="1">
        <f t="shared" si="94"/>
        <v>7</v>
      </c>
      <c r="F581" s="1">
        <f t="shared" si="94"/>
        <v>3</v>
      </c>
      <c r="G581" s="1">
        <f t="shared" si="94"/>
        <v>4</v>
      </c>
      <c r="H581" t="str">
        <f>INDEX([1]Sheet1!$C$3:$O$15, MATCH(E581, [1]Sheet1!$B$3:$B$15, 0), MATCH(F581,[1]Sheet1!$C$2:$O$2,0))</f>
        <v>-0.00, 0.12</v>
      </c>
      <c r="I581" t="str">
        <f>INDEX([2]Sheet1!$C$3:$O$15, MATCH(E581, [2]Sheet1!$C$2:$O$2,0), MATCH(F581, [2]Sheet1!$B$3:$B$15,0))</f>
        <v>0.83, 0.93</v>
      </c>
      <c r="J581" t="str">
        <f t="shared" si="95"/>
        <v>-0.0</v>
      </c>
      <c r="K581" t="str">
        <f t="shared" si="96"/>
        <v>0.12</v>
      </c>
      <c r="L581" t="str">
        <f t="shared" si="97"/>
        <v>0.83</v>
      </c>
      <c r="M581" t="str">
        <f t="shared" si="98"/>
        <v>0.93</v>
      </c>
      <c r="N581">
        <f t="shared" si="102"/>
        <v>1.8007703140164795</v>
      </c>
      <c r="O581">
        <f t="shared" si="103"/>
        <v>1.5950166390640381</v>
      </c>
      <c r="P581" s="4">
        <f t="shared" si="99"/>
        <v>0.06</v>
      </c>
      <c r="Q581" s="4">
        <f t="shared" si="100"/>
        <v>0.88</v>
      </c>
      <c r="R581" s="4">
        <f t="shared" si="101"/>
        <v>1.6978934765402589</v>
      </c>
      <c r="S581" t="s">
        <v>40</v>
      </c>
      <c r="T581" t="s">
        <v>18</v>
      </c>
      <c r="U581" t="s">
        <v>41</v>
      </c>
      <c r="V581" t="s">
        <v>20</v>
      </c>
      <c r="W581" t="s">
        <v>21</v>
      </c>
      <c r="X581" t="s">
        <v>70</v>
      </c>
    </row>
    <row r="582" spans="1:24" x14ac:dyDescent="0.25">
      <c r="A582">
        <v>281</v>
      </c>
      <c r="B582" s="2">
        <v>6</v>
      </c>
      <c r="C582" s="2">
        <v>5</v>
      </c>
      <c r="D582" s="2">
        <v>3</v>
      </c>
      <c r="E582" s="1">
        <f t="shared" si="94"/>
        <v>7</v>
      </c>
      <c r="F582" s="1">
        <f t="shared" si="94"/>
        <v>6</v>
      </c>
      <c r="G582" s="1">
        <f t="shared" si="94"/>
        <v>4</v>
      </c>
      <c r="H582" t="str">
        <f>INDEX([1]Sheet1!$C$3:$O$15, MATCH(E582, [1]Sheet1!$B$3:$B$15, 0), MATCH(F582,[1]Sheet1!$C$2:$O$2,0))</f>
        <v>0.16, 0.24</v>
      </c>
      <c r="I582" t="str">
        <f>INDEX([2]Sheet1!$C$3:$O$15, MATCH(E582, [2]Sheet1!$C$2:$O$2,0), MATCH(F582, [2]Sheet1!$B$3:$B$15,0))</f>
        <v>0.71, 0.80</v>
      </c>
      <c r="J582" t="str">
        <f t="shared" si="95"/>
        <v>0.16</v>
      </c>
      <c r="K582" t="str">
        <f t="shared" si="96"/>
        <v>0.24</v>
      </c>
      <c r="L582" t="str">
        <f t="shared" si="97"/>
        <v>0.71</v>
      </c>
      <c r="M582" t="str">
        <f t="shared" si="98"/>
        <v>0.80</v>
      </c>
      <c r="N582">
        <f t="shared" si="102"/>
        <v>1.7845817249007139</v>
      </c>
      <c r="O582">
        <f t="shared" si="103"/>
        <v>1.5291895789434931</v>
      </c>
      <c r="P582" s="4">
        <f t="shared" si="99"/>
        <v>0.2</v>
      </c>
      <c r="Q582" s="4">
        <f t="shared" si="100"/>
        <v>0.755</v>
      </c>
      <c r="R582" s="4">
        <f t="shared" si="101"/>
        <v>1.6568856519221034</v>
      </c>
      <c r="S582" t="s">
        <v>37</v>
      </c>
      <c r="T582" t="s">
        <v>18</v>
      </c>
      <c r="U582" t="s">
        <v>41</v>
      </c>
      <c r="V582" t="s">
        <v>20</v>
      </c>
      <c r="W582" t="s">
        <v>21</v>
      </c>
      <c r="X582" t="s">
        <v>70</v>
      </c>
    </row>
    <row r="583" spans="1:24" x14ac:dyDescent="0.25">
      <c r="A583">
        <v>282</v>
      </c>
      <c r="B583" s="2">
        <v>7</v>
      </c>
      <c r="C583" s="2">
        <v>4</v>
      </c>
      <c r="D583" s="2">
        <v>3</v>
      </c>
      <c r="E583" s="1">
        <f t="shared" si="94"/>
        <v>8</v>
      </c>
      <c r="F583" s="1">
        <f t="shared" si="94"/>
        <v>5</v>
      </c>
      <c r="G583" s="1">
        <f t="shared" si="94"/>
        <v>4</v>
      </c>
      <c r="H583" t="str">
        <f>INDEX([1]Sheet1!$C$3:$O$15, MATCH(E583, [1]Sheet1!$B$3:$B$15, 0), MATCH(F583,[1]Sheet1!$C$2:$O$2,0))</f>
        <v>0.17, 0.26</v>
      </c>
      <c r="I583" t="str">
        <f>INDEX([2]Sheet1!$C$3:$O$15, MATCH(E583, [2]Sheet1!$C$2:$O$2,0), MATCH(F583, [2]Sheet1!$B$3:$B$15,0))</f>
        <v>0.80, 0.89</v>
      </c>
      <c r="J583" t="str">
        <f t="shared" si="95"/>
        <v>0.17</v>
      </c>
      <c r="K583" t="str">
        <f t="shared" si="96"/>
        <v>0.26</v>
      </c>
      <c r="L583" t="str">
        <f t="shared" si="97"/>
        <v>0.80</v>
      </c>
      <c r="M583" t="str">
        <f t="shared" si="98"/>
        <v>0.89</v>
      </c>
      <c r="N583">
        <f t="shared" si="102"/>
        <v>1.7838324927020326</v>
      </c>
      <c r="O583">
        <f t="shared" si="103"/>
        <v>1.5224720041213451</v>
      </c>
      <c r="P583" s="4">
        <f t="shared" si="99"/>
        <v>0.21500000000000002</v>
      </c>
      <c r="Q583" s="4">
        <f t="shared" si="100"/>
        <v>0.84499999999999997</v>
      </c>
      <c r="R583" s="4">
        <f t="shared" si="101"/>
        <v>1.653152248411689</v>
      </c>
      <c r="S583" t="s">
        <v>32</v>
      </c>
      <c r="T583" t="s">
        <v>25</v>
      </c>
      <c r="U583" t="s">
        <v>36</v>
      </c>
      <c r="V583" t="s">
        <v>20</v>
      </c>
      <c r="W583" t="s">
        <v>21</v>
      </c>
      <c r="X583" t="s">
        <v>70</v>
      </c>
    </row>
    <row r="584" spans="1:24" x14ac:dyDescent="0.25">
      <c r="A584">
        <v>283</v>
      </c>
      <c r="B584" s="2">
        <v>7</v>
      </c>
      <c r="C584" s="2">
        <v>3</v>
      </c>
      <c r="D584" s="2">
        <v>3</v>
      </c>
      <c r="E584" s="1">
        <f t="shared" si="94"/>
        <v>8</v>
      </c>
      <c r="F584" s="1">
        <f t="shared" si="94"/>
        <v>4</v>
      </c>
      <c r="G584" s="1">
        <f t="shared" si="94"/>
        <v>4</v>
      </c>
      <c r="H584" t="str">
        <f>INDEX([1]Sheet1!$C$3:$O$15, MATCH(E584, [1]Sheet1!$B$3:$B$15, 0), MATCH(F584,[1]Sheet1!$C$2:$O$2,0))</f>
        <v>0.12, 0.22</v>
      </c>
      <c r="I584" t="str">
        <f>INDEX([2]Sheet1!$C$3:$O$15, MATCH(E584, [2]Sheet1!$C$2:$O$2,0), MATCH(F584, [2]Sheet1!$B$3:$B$15,0))</f>
        <v>0.84, 0.94</v>
      </c>
      <c r="J584" t="str">
        <f t="shared" si="95"/>
        <v>0.12</v>
      </c>
      <c r="K584" t="str">
        <f t="shared" si="96"/>
        <v>0.22</v>
      </c>
      <c r="L584" t="str">
        <f t="shared" si="97"/>
        <v>0.84</v>
      </c>
      <c r="M584" t="str">
        <f t="shared" si="98"/>
        <v>0.94</v>
      </c>
      <c r="N584">
        <f t="shared" si="102"/>
        <v>1.7866703509891912</v>
      </c>
      <c r="O584">
        <f t="shared" si="103"/>
        <v>1.5428170679014381</v>
      </c>
      <c r="P584" s="4">
        <f t="shared" si="99"/>
        <v>0.16999999999999998</v>
      </c>
      <c r="Q584" s="4">
        <f t="shared" si="100"/>
        <v>0.8899999999999999</v>
      </c>
      <c r="R584" s="4">
        <f t="shared" si="101"/>
        <v>1.6647437094453146</v>
      </c>
      <c r="S584" t="s">
        <v>35</v>
      </c>
      <c r="T584" t="s">
        <v>18</v>
      </c>
      <c r="U584" t="s">
        <v>33</v>
      </c>
      <c r="V584" t="s">
        <v>20</v>
      </c>
      <c r="W584" t="s">
        <v>21</v>
      </c>
      <c r="X584" t="s">
        <v>70</v>
      </c>
    </row>
    <row r="585" spans="1:24" x14ac:dyDescent="0.25">
      <c r="A585">
        <v>284</v>
      </c>
      <c r="B585" s="2">
        <v>7</v>
      </c>
      <c r="C585" s="2">
        <v>4</v>
      </c>
      <c r="D585" s="2">
        <v>3</v>
      </c>
      <c r="E585" s="1">
        <f t="shared" si="94"/>
        <v>8</v>
      </c>
      <c r="F585" s="1">
        <f t="shared" si="94"/>
        <v>5</v>
      </c>
      <c r="G585" s="1">
        <f t="shared" si="94"/>
        <v>4</v>
      </c>
      <c r="H585" t="str">
        <f>INDEX([1]Sheet1!$C$3:$O$15, MATCH(E585, [1]Sheet1!$B$3:$B$15, 0), MATCH(F585,[1]Sheet1!$C$2:$O$2,0))</f>
        <v>0.17, 0.26</v>
      </c>
      <c r="I585" t="str">
        <f>INDEX([2]Sheet1!$C$3:$O$15, MATCH(E585, [2]Sheet1!$C$2:$O$2,0), MATCH(F585, [2]Sheet1!$B$3:$B$15,0))</f>
        <v>0.80, 0.89</v>
      </c>
      <c r="J585" t="str">
        <f t="shared" si="95"/>
        <v>0.17</v>
      </c>
      <c r="K585" t="str">
        <f t="shared" si="96"/>
        <v>0.26</v>
      </c>
      <c r="L585" t="str">
        <f t="shared" si="97"/>
        <v>0.80</v>
      </c>
      <c r="M585" t="str">
        <f t="shared" si="98"/>
        <v>0.89</v>
      </c>
      <c r="N585">
        <f t="shared" si="102"/>
        <v>1.7838324927020326</v>
      </c>
      <c r="O585">
        <f t="shared" si="103"/>
        <v>1.5224720041213451</v>
      </c>
      <c r="P585" s="4">
        <f t="shared" si="99"/>
        <v>0.21500000000000002</v>
      </c>
      <c r="Q585" s="4">
        <f t="shared" si="100"/>
        <v>0.84499999999999997</v>
      </c>
      <c r="R585" s="4">
        <f t="shared" si="101"/>
        <v>1.653152248411689</v>
      </c>
      <c r="S585" t="s">
        <v>37</v>
      </c>
      <c r="T585" t="s">
        <v>25</v>
      </c>
      <c r="U585" t="s">
        <v>36</v>
      </c>
      <c r="V585" t="s">
        <v>20</v>
      </c>
      <c r="W585" t="s">
        <v>23</v>
      </c>
      <c r="X585" t="s">
        <v>70</v>
      </c>
    </row>
    <row r="586" spans="1:24" x14ac:dyDescent="0.25">
      <c r="A586">
        <v>285</v>
      </c>
      <c r="B586" s="2">
        <v>7</v>
      </c>
      <c r="C586" s="2">
        <v>4</v>
      </c>
      <c r="D586" s="2">
        <v>3</v>
      </c>
      <c r="E586" s="1">
        <f t="shared" si="94"/>
        <v>8</v>
      </c>
      <c r="F586" s="1">
        <f t="shared" si="94"/>
        <v>5</v>
      </c>
      <c r="G586" s="1">
        <f t="shared" si="94"/>
        <v>4</v>
      </c>
      <c r="H586" t="str">
        <f>INDEX([1]Sheet1!$C$3:$O$15, MATCH(E586, [1]Sheet1!$B$3:$B$15, 0), MATCH(F586,[1]Sheet1!$C$2:$O$2,0))</f>
        <v>0.17, 0.26</v>
      </c>
      <c r="I586" t="str">
        <f>INDEX([2]Sheet1!$C$3:$O$15, MATCH(E586, [2]Sheet1!$C$2:$O$2,0), MATCH(F586, [2]Sheet1!$B$3:$B$15,0))</f>
        <v>0.80, 0.89</v>
      </c>
      <c r="J586" t="str">
        <f t="shared" si="95"/>
        <v>0.17</v>
      </c>
      <c r="K586" t="str">
        <f t="shared" si="96"/>
        <v>0.26</v>
      </c>
      <c r="L586" t="str">
        <f t="shared" si="97"/>
        <v>0.80</v>
      </c>
      <c r="M586" t="str">
        <f t="shared" si="98"/>
        <v>0.89</v>
      </c>
      <c r="N586">
        <f t="shared" si="102"/>
        <v>1.7838324927020326</v>
      </c>
      <c r="O586">
        <f t="shared" si="103"/>
        <v>1.5224720041213451</v>
      </c>
      <c r="P586" s="4">
        <f t="shared" si="99"/>
        <v>0.21500000000000002</v>
      </c>
      <c r="Q586" s="4">
        <f t="shared" si="100"/>
        <v>0.84499999999999997</v>
      </c>
      <c r="R586" s="4">
        <f t="shared" si="101"/>
        <v>1.653152248411689</v>
      </c>
      <c r="S586" t="s">
        <v>44</v>
      </c>
      <c r="T586" t="s">
        <v>25</v>
      </c>
      <c r="U586" t="s">
        <v>36</v>
      </c>
      <c r="V586" t="s">
        <v>20</v>
      </c>
      <c r="W586" t="s">
        <v>21</v>
      </c>
      <c r="X586" t="s">
        <v>70</v>
      </c>
    </row>
    <row r="587" spans="1:24" x14ac:dyDescent="0.25">
      <c r="A587">
        <v>286</v>
      </c>
      <c r="B587" s="2">
        <v>7</v>
      </c>
      <c r="C587" s="2">
        <v>4</v>
      </c>
      <c r="D587" s="2">
        <v>3</v>
      </c>
      <c r="E587" s="1">
        <f t="shared" si="94"/>
        <v>8</v>
      </c>
      <c r="F587" s="1">
        <f t="shared" si="94"/>
        <v>5</v>
      </c>
      <c r="G587" s="1">
        <f t="shared" si="94"/>
        <v>4</v>
      </c>
      <c r="H587" t="str">
        <f>INDEX([1]Sheet1!$C$3:$O$15, MATCH(E587, [1]Sheet1!$B$3:$B$15, 0), MATCH(F587,[1]Sheet1!$C$2:$O$2,0))</f>
        <v>0.17, 0.26</v>
      </c>
      <c r="I587" t="str">
        <f>INDEX([2]Sheet1!$C$3:$O$15, MATCH(E587, [2]Sheet1!$C$2:$O$2,0), MATCH(F587, [2]Sheet1!$B$3:$B$15,0))</f>
        <v>0.80, 0.89</v>
      </c>
      <c r="J587" t="str">
        <f t="shared" si="95"/>
        <v>0.17</v>
      </c>
      <c r="K587" t="str">
        <f t="shared" si="96"/>
        <v>0.26</v>
      </c>
      <c r="L587" t="str">
        <f t="shared" si="97"/>
        <v>0.80</v>
      </c>
      <c r="M587" t="str">
        <f t="shared" si="98"/>
        <v>0.89</v>
      </c>
      <c r="N587">
        <f t="shared" si="102"/>
        <v>1.7838324927020326</v>
      </c>
      <c r="O587">
        <f t="shared" si="103"/>
        <v>1.5224720041213451</v>
      </c>
      <c r="P587" s="4">
        <f t="shared" si="99"/>
        <v>0.21500000000000002</v>
      </c>
      <c r="Q587" s="4">
        <f t="shared" si="100"/>
        <v>0.84499999999999997</v>
      </c>
      <c r="R587" s="4">
        <f t="shared" si="101"/>
        <v>1.653152248411689</v>
      </c>
      <c r="S587" t="s">
        <v>38</v>
      </c>
      <c r="T587" t="s">
        <v>25</v>
      </c>
      <c r="U587" t="s">
        <v>41</v>
      </c>
      <c r="V587" t="s">
        <v>20</v>
      </c>
      <c r="W587" t="s">
        <v>21</v>
      </c>
      <c r="X587" t="s">
        <v>70</v>
      </c>
    </row>
    <row r="588" spans="1:24" x14ac:dyDescent="0.25">
      <c r="A588">
        <v>287</v>
      </c>
      <c r="B588" s="2">
        <v>6</v>
      </c>
      <c r="C588" s="2">
        <v>4</v>
      </c>
      <c r="D588" s="2">
        <v>3</v>
      </c>
      <c r="E588" s="1">
        <f t="shared" si="94"/>
        <v>7</v>
      </c>
      <c r="F588" s="1">
        <f t="shared" si="94"/>
        <v>5</v>
      </c>
      <c r="G588" s="1">
        <f t="shared" si="94"/>
        <v>4</v>
      </c>
      <c r="H588" t="str">
        <f>INDEX([1]Sheet1!$C$3:$O$15, MATCH(E588, [1]Sheet1!$B$3:$B$15, 0), MATCH(F588,[1]Sheet1!$C$2:$O$2,0))</f>
        <v>0.11, 0.21</v>
      </c>
      <c r="I588" t="str">
        <f>INDEX([2]Sheet1!$C$3:$O$15, MATCH(E588, [2]Sheet1!$C$2:$O$2,0), MATCH(F588, [2]Sheet1!$B$3:$B$15,0))</f>
        <v>0.74, 0.84</v>
      </c>
      <c r="J588" t="str">
        <f t="shared" si="95"/>
        <v>0.11</v>
      </c>
      <c r="K588" t="str">
        <f t="shared" si="96"/>
        <v>0.21</v>
      </c>
      <c r="L588" t="str">
        <f t="shared" si="97"/>
        <v>0.74</v>
      </c>
      <c r="M588" t="str">
        <f t="shared" si="98"/>
        <v>0.84</v>
      </c>
      <c r="N588">
        <f t="shared" si="102"/>
        <v>1.7875386370046384</v>
      </c>
      <c r="O588">
        <f t="shared" si="103"/>
        <v>1.5474169043482437</v>
      </c>
      <c r="P588" s="4">
        <f t="shared" si="99"/>
        <v>0.16</v>
      </c>
      <c r="Q588" s="4">
        <f t="shared" si="100"/>
        <v>0.79</v>
      </c>
      <c r="R588" s="4">
        <f t="shared" si="101"/>
        <v>1.6674777706764412</v>
      </c>
      <c r="S588" t="s">
        <v>44</v>
      </c>
      <c r="T588" t="s">
        <v>18</v>
      </c>
      <c r="U588" t="s">
        <v>33</v>
      </c>
      <c r="V588" t="s">
        <v>20</v>
      </c>
      <c r="W588" t="s">
        <v>21</v>
      </c>
      <c r="X588" t="s">
        <v>70</v>
      </c>
    </row>
    <row r="589" spans="1:24" x14ac:dyDescent="0.25">
      <c r="A589">
        <v>288</v>
      </c>
      <c r="B589" s="2">
        <v>7</v>
      </c>
      <c r="C589" s="2">
        <v>5</v>
      </c>
      <c r="D589" s="2">
        <v>3</v>
      </c>
      <c r="E589" s="1">
        <f t="shared" si="94"/>
        <v>8</v>
      </c>
      <c r="F589" s="1">
        <f t="shared" si="94"/>
        <v>6</v>
      </c>
      <c r="G589" s="1">
        <f t="shared" si="94"/>
        <v>4</v>
      </c>
      <c r="H589" t="str">
        <f>INDEX([1]Sheet1!$C$3:$O$15, MATCH(E589, [1]Sheet1!$B$3:$B$15, 0), MATCH(F589,[1]Sheet1!$C$2:$O$2,0))</f>
        <v>0.22, 0.30</v>
      </c>
      <c r="I589" t="str">
        <f>INDEX([2]Sheet1!$C$3:$O$15, MATCH(E589, [2]Sheet1!$C$2:$O$2,0), MATCH(F589, [2]Sheet1!$B$3:$B$15,0))</f>
        <v>0.77, 0.85</v>
      </c>
      <c r="J589" t="str">
        <f t="shared" si="95"/>
        <v>0.22</v>
      </c>
      <c r="K589" t="str">
        <f t="shared" si="96"/>
        <v>0.30</v>
      </c>
      <c r="L589" t="str">
        <f t="shared" si="97"/>
        <v>0.77</v>
      </c>
      <c r="M589" t="str">
        <f t="shared" si="98"/>
        <v>0.85</v>
      </c>
      <c r="N589">
        <f t="shared" si="102"/>
        <v>1.7827971391785058</v>
      </c>
      <c r="O589">
        <f t="shared" si="103"/>
        <v>1.5027000798266845</v>
      </c>
      <c r="P589" s="4">
        <f t="shared" si="99"/>
        <v>0.26</v>
      </c>
      <c r="Q589" s="4">
        <f t="shared" si="100"/>
        <v>0.81</v>
      </c>
      <c r="R589" s="4">
        <f t="shared" si="101"/>
        <v>1.6427486095025952</v>
      </c>
      <c r="S589" t="s">
        <v>32</v>
      </c>
      <c r="T589" t="s">
        <v>25</v>
      </c>
      <c r="U589" t="s">
        <v>36</v>
      </c>
      <c r="V589" t="s">
        <v>20</v>
      </c>
      <c r="W589" t="s">
        <v>21</v>
      </c>
      <c r="X589" t="s">
        <v>70</v>
      </c>
    </row>
    <row r="590" spans="1:24" x14ac:dyDescent="0.25">
      <c r="A590">
        <v>289</v>
      </c>
      <c r="B590" s="2">
        <v>7</v>
      </c>
      <c r="C590" s="2">
        <v>4</v>
      </c>
      <c r="D590" s="2">
        <v>3</v>
      </c>
      <c r="E590" s="1">
        <f t="shared" si="94"/>
        <v>8</v>
      </c>
      <c r="F590" s="1">
        <f t="shared" si="94"/>
        <v>5</v>
      </c>
      <c r="G590" s="1">
        <f t="shared" si="94"/>
        <v>4</v>
      </c>
      <c r="H590" t="str">
        <f>INDEX([1]Sheet1!$C$3:$O$15, MATCH(E590, [1]Sheet1!$B$3:$B$15, 0), MATCH(F590,[1]Sheet1!$C$2:$O$2,0))</f>
        <v>0.17, 0.26</v>
      </c>
      <c r="I590" t="str">
        <f>INDEX([2]Sheet1!$C$3:$O$15, MATCH(E590, [2]Sheet1!$C$2:$O$2,0), MATCH(F590, [2]Sheet1!$B$3:$B$15,0))</f>
        <v>0.80, 0.89</v>
      </c>
      <c r="J590" t="str">
        <f t="shared" si="95"/>
        <v>0.17</v>
      </c>
      <c r="K590" t="str">
        <f t="shared" si="96"/>
        <v>0.26</v>
      </c>
      <c r="L590" t="str">
        <f t="shared" si="97"/>
        <v>0.80</v>
      </c>
      <c r="M590" t="str">
        <f t="shared" si="98"/>
        <v>0.89</v>
      </c>
      <c r="N590">
        <f t="shared" si="102"/>
        <v>1.7838324927020326</v>
      </c>
      <c r="O590">
        <f t="shared" si="103"/>
        <v>1.5224720041213451</v>
      </c>
      <c r="P590" s="4">
        <f t="shared" si="99"/>
        <v>0.21500000000000002</v>
      </c>
      <c r="Q590" s="4">
        <f t="shared" si="100"/>
        <v>0.84499999999999997</v>
      </c>
      <c r="R590" s="4">
        <f t="shared" si="101"/>
        <v>1.653152248411689</v>
      </c>
      <c r="S590" t="s">
        <v>35</v>
      </c>
      <c r="T590" t="s">
        <v>25</v>
      </c>
      <c r="U590" t="s">
        <v>41</v>
      </c>
      <c r="V590" t="s">
        <v>20</v>
      </c>
      <c r="W590" t="s">
        <v>21</v>
      </c>
      <c r="X590" t="s">
        <v>70</v>
      </c>
    </row>
    <row r="591" spans="1:24" x14ac:dyDescent="0.25">
      <c r="A591">
        <v>290</v>
      </c>
      <c r="B591" s="2">
        <v>7</v>
      </c>
      <c r="C591" s="2">
        <v>13</v>
      </c>
      <c r="D591" s="2">
        <v>3</v>
      </c>
      <c r="E591" s="1">
        <f t="shared" si="94"/>
        <v>8</v>
      </c>
      <c r="F591" s="1">
        <f t="shared" si="94"/>
        <v>14</v>
      </c>
      <c r="G591" s="1">
        <f t="shared" si="94"/>
        <v>4</v>
      </c>
      <c r="H591" t="str">
        <f>INDEX([1]Sheet1!$C$3:$O$15, MATCH(E591, [1]Sheet1!$B$3:$B$15, 0), MATCH(F591,[1]Sheet1!$C$2:$O$2,0))</f>
        <v>0.61, 0.69</v>
      </c>
      <c r="I591" t="str">
        <f>INDEX([2]Sheet1!$C$3:$O$15, MATCH(E591, [2]Sheet1!$C$2:$O$2,0), MATCH(F591, [2]Sheet1!$B$3:$B$15,0))</f>
        <v>0.34, 0.44</v>
      </c>
      <c r="J591" t="str">
        <f t="shared" si="95"/>
        <v>0.61</v>
      </c>
      <c r="K591" t="str">
        <f t="shared" si="96"/>
        <v>0.69</v>
      </c>
      <c r="L591" t="str">
        <f t="shared" si="97"/>
        <v>0.34</v>
      </c>
      <c r="M591" t="str">
        <f t="shared" si="98"/>
        <v>0.44</v>
      </c>
      <c r="N591">
        <f t="shared" si="102"/>
        <v>1.8622299549976085</v>
      </c>
      <c r="O591">
        <f t="shared" si="103"/>
        <v>1.3540401632504409</v>
      </c>
      <c r="P591" s="4">
        <f t="shared" si="99"/>
        <v>0.64999999999999991</v>
      </c>
      <c r="Q591" s="4">
        <f t="shared" si="100"/>
        <v>0.39</v>
      </c>
      <c r="R591" s="4">
        <f t="shared" si="101"/>
        <v>1.6081350591240247</v>
      </c>
      <c r="S591" t="s">
        <v>38</v>
      </c>
      <c r="T591" t="s">
        <v>18</v>
      </c>
      <c r="U591" t="s">
        <v>36</v>
      </c>
      <c r="V591" t="s">
        <v>20</v>
      </c>
      <c r="W591" t="s">
        <v>21</v>
      </c>
      <c r="X591" t="s">
        <v>70</v>
      </c>
    </row>
    <row r="592" spans="1:24" x14ac:dyDescent="0.25">
      <c r="A592">
        <v>291</v>
      </c>
      <c r="B592" s="2">
        <v>8</v>
      </c>
      <c r="C592" s="2">
        <v>13</v>
      </c>
      <c r="D592" s="2">
        <v>3</v>
      </c>
      <c r="E592" s="1">
        <f t="shared" si="94"/>
        <v>9</v>
      </c>
      <c r="F592" s="1">
        <f t="shared" si="94"/>
        <v>14</v>
      </c>
      <c r="G592" s="1">
        <f t="shared" si="94"/>
        <v>4</v>
      </c>
      <c r="H592" t="str">
        <f>INDEX([1]Sheet1!$C$3:$O$15, MATCH(E592, [1]Sheet1!$B$3:$B$15, 0), MATCH(F592,[1]Sheet1!$C$2:$O$2,0))</f>
        <v>0.64, 0.72</v>
      </c>
      <c r="I592" t="str">
        <f>INDEX([2]Sheet1!$C$3:$O$15, MATCH(E592, [2]Sheet1!$C$2:$O$2,0), MATCH(F592, [2]Sheet1!$B$3:$B$15,0))</f>
        <v>0.39, 0.48</v>
      </c>
      <c r="J592" t="str">
        <f t="shared" si="95"/>
        <v>0.64</v>
      </c>
      <c r="K592" t="str">
        <f t="shared" si="96"/>
        <v>0.72</v>
      </c>
      <c r="L592" t="str">
        <f t="shared" si="97"/>
        <v>0.39</v>
      </c>
      <c r="M592" t="str">
        <f t="shared" si="98"/>
        <v>0.48</v>
      </c>
      <c r="N592">
        <f t="shared" si="102"/>
        <v>1.8760367320110036</v>
      </c>
      <c r="O592">
        <f t="shared" si="103"/>
        <v>1.3441949052936637</v>
      </c>
      <c r="P592" s="4">
        <f t="shared" si="99"/>
        <v>0.67999999999999994</v>
      </c>
      <c r="Q592" s="4">
        <f t="shared" si="100"/>
        <v>0.435</v>
      </c>
      <c r="R592" s="4">
        <f t="shared" si="101"/>
        <v>1.6101158186523337</v>
      </c>
      <c r="S592" t="s">
        <v>40</v>
      </c>
      <c r="T592" t="s">
        <v>25</v>
      </c>
      <c r="U592" t="s">
        <v>36</v>
      </c>
      <c r="V592" t="s">
        <v>20</v>
      </c>
      <c r="W592" t="s">
        <v>23</v>
      </c>
      <c r="X592" t="s">
        <v>70</v>
      </c>
    </row>
    <row r="593" spans="1:24" x14ac:dyDescent="0.25">
      <c r="A593">
        <v>292</v>
      </c>
      <c r="B593" s="2">
        <v>7</v>
      </c>
      <c r="C593" s="2">
        <v>3</v>
      </c>
      <c r="D593" s="2">
        <v>1</v>
      </c>
      <c r="E593" s="1">
        <f t="shared" si="94"/>
        <v>8</v>
      </c>
      <c r="F593" s="1">
        <f t="shared" si="94"/>
        <v>4</v>
      </c>
      <c r="G593" s="1">
        <f t="shared" si="94"/>
        <v>2</v>
      </c>
      <c r="H593" t="str">
        <f>INDEX([1]Sheet1!$C$3:$O$15, MATCH(E593, [1]Sheet1!$B$3:$B$15, 0), MATCH(F593,[1]Sheet1!$C$2:$O$2,0))</f>
        <v>0.12, 0.22</v>
      </c>
      <c r="I593" t="str">
        <f>INDEX([2]Sheet1!$C$3:$O$15, MATCH(E593, [2]Sheet1!$C$2:$O$2,0), MATCH(F593, [2]Sheet1!$B$3:$B$15,0))</f>
        <v>0.84, 0.94</v>
      </c>
      <c r="J593" t="str">
        <f t="shared" si="95"/>
        <v>0.12</v>
      </c>
      <c r="K593" t="str">
        <f t="shared" si="96"/>
        <v>0.22</v>
      </c>
      <c r="L593" t="str">
        <f t="shared" si="97"/>
        <v>0.84</v>
      </c>
      <c r="M593" t="str">
        <f t="shared" si="98"/>
        <v>0.94</v>
      </c>
      <c r="N593">
        <f>(15^(1-P593)-2^(1-P593))/(10^(1-P593)-2^(1-P593))</f>
        <v>1.5428170679014381</v>
      </c>
      <c r="O593">
        <f>(15^(1-P593)-12^(1-P593))/(10^(1-P593)-2^(1-P593))</f>
        <v>0.32115715120300509</v>
      </c>
      <c r="P593" s="4">
        <f t="shared" si="99"/>
        <v>0.16999999999999998</v>
      </c>
      <c r="Q593" s="4">
        <f t="shared" si="100"/>
        <v>0.8899999999999999</v>
      </c>
      <c r="R593" s="4">
        <f t="shared" si="101"/>
        <v>0.93198710955222164</v>
      </c>
      <c r="S593" t="s">
        <v>32</v>
      </c>
      <c r="T593" t="s">
        <v>25</v>
      </c>
      <c r="U593" t="s">
        <v>41</v>
      </c>
      <c r="V593" t="s">
        <v>20</v>
      </c>
      <c r="W593" t="s">
        <v>23</v>
      </c>
      <c r="X593" t="s">
        <v>70</v>
      </c>
    </row>
    <row r="594" spans="1:24" x14ac:dyDescent="0.25">
      <c r="A594">
        <v>293</v>
      </c>
      <c r="B594" s="2">
        <v>7</v>
      </c>
      <c r="C594" s="2">
        <v>3</v>
      </c>
      <c r="D594" s="2">
        <v>3</v>
      </c>
      <c r="E594" s="1">
        <f t="shared" si="94"/>
        <v>8</v>
      </c>
      <c r="F594" s="1">
        <f t="shared" si="94"/>
        <v>4</v>
      </c>
      <c r="G594" s="1">
        <f t="shared" si="94"/>
        <v>4</v>
      </c>
      <c r="H594" t="str">
        <f>INDEX([1]Sheet1!$C$3:$O$15, MATCH(E594, [1]Sheet1!$B$3:$B$15, 0), MATCH(F594,[1]Sheet1!$C$2:$O$2,0))</f>
        <v>0.12, 0.22</v>
      </c>
      <c r="I594" t="str">
        <f>INDEX([2]Sheet1!$C$3:$O$15, MATCH(E594, [2]Sheet1!$C$2:$O$2,0), MATCH(F594, [2]Sheet1!$B$3:$B$15,0))</f>
        <v>0.84, 0.94</v>
      </c>
      <c r="J594" t="str">
        <f t="shared" si="95"/>
        <v>0.12</v>
      </c>
      <c r="K594" t="str">
        <f t="shared" si="96"/>
        <v>0.22</v>
      </c>
      <c r="L594" t="str">
        <f t="shared" si="97"/>
        <v>0.84</v>
      </c>
      <c r="M594" t="str">
        <f t="shared" si="98"/>
        <v>0.94</v>
      </c>
      <c r="N594">
        <f>(15^(1-P594)-0.5^(1-P594))/(10^(1-P594)-2^(1-P594))</f>
        <v>1.7866703509891912</v>
      </c>
      <c r="O594">
        <f>(15^(1-P594)-2^(1-P594))/(10^(1-P594)-2^(1-P594))</f>
        <v>1.5428170679014381</v>
      </c>
      <c r="P594" s="4">
        <f t="shared" si="99"/>
        <v>0.16999999999999998</v>
      </c>
      <c r="Q594" s="4">
        <f t="shared" si="100"/>
        <v>0.8899999999999999</v>
      </c>
      <c r="R594" s="4">
        <f t="shared" si="101"/>
        <v>1.6647437094453146</v>
      </c>
      <c r="S594" t="s">
        <v>44</v>
      </c>
      <c r="T594" t="s">
        <v>18</v>
      </c>
      <c r="U594" t="s">
        <v>41</v>
      </c>
      <c r="V594" t="s">
        <v>20</v>
      </c>
      <c r="W594" t="s">
        <v>21</v>
      </c>
      <c r="X594" t="s">
        <v>70</v>
      </c>
    </row>
    <row r="595" spans="1:24" x14ac:dyDescent="0.25">
      <c r="A595">
        <v>294</v>
      </c>
      <c r="B595" s="2">
        <v>7</v>
      </c>
      <c r="C595" s="2">
        <v>6</v>
      </c>
      <c r="D595" s="2">
        <v>3</v>
      </c>
      <c r="E595" s="1">
        <f t="shared" si="94"/>
        <v>8</v>
      </c>
      <c r="F595" s="1">
        <f t="shared" si="94"/>
        <v>7</v>
      </c>
      <c r="G595" s="1">
        <f t="shared" si="94"/>
        <v>4</v>
      </c>
      <c r="H595" t="str">
        <f>INDEX([1]Sheet1!$C$3:$O$15, MATCH(E595, [1]Sheet1!$B$3:$B$15, 0), MATCH(F595,[1]Sheet1!$C$2:$O$2,0))</f>
        <v>0.25, 0.36</v>
      </c>
      <c r="I595" t="str">
        <f>INDEX([2]Sheet1!$C$3:$O$15, MATCH(E595, [2]Sheet1!$C$2:$O$2,0), MATCH(F595, [2]Sheet1!$B$3:$B$15,0))</f>
        <v>0.71, 0.82</v>
      </c>
      <c r="J595" t="str">
        <f t="shared" si="95"/>
        <v>0.25</v>
      </c>
      <c r="K595" t="str">
        <f t="shared" si="96"/>
        <v>0.36</v>
      </c>
      <c r="L595" t="str">
        <f t="shared" si="97"/>
        <v>0.71</v>
      </c>
      <c r="M595" t="str">
        <f t="shared" si="98"/>
        <v>0.82</v>
      </c>
      <c r="N595">
        <f>(15^(1-P595)-0.5^(1-P595))/(10^(1-P595)-2^(1-P595))</f>
        <v>1.7836394157458582</v>
      </c>
      <c r="O595">
        <f>(15^(1-P595)-2^(1-P595))/(10^(1-P595)-2^(1-P595))</f>
        <v>1.4834925547676123</v>
      </c>
      <c r="P595" s="4">
        <f t="shared" si="99"/>
        <v>0.30499999999999999</v>
      </c>
      <c r="Q595" s="4">
        <f t="shared" si="100"/>
        <v>0.7649999999999999</v>
      </c>
      <c r="R595" s="4">
        <f t="shared" si="101"/>
        <v>1.6335659852567352</v>
      </c>
      <c r="S595" t="s">
        <v>32</v>
      </c>
      <c r="T595" t="s">
        <v>18</v>
      </c>
      <c r="U595" t="s">
        <v>36</v>
      </c>
      <c r="V595" t="s">
        <v>20</v>
      </c>
      <c r="W595" t="s">
        <v>21</v>
      </c>
      <c r="X595" t="s">
        <v>70</v>
      </c>
    </row>
    <row r="596" spans="1:24" x14ac:dyDescent="0.25">
      <c r="A596">
        <v>295</v>
      </c>
      <c r="B596" s="2">
        <v>6</v>
      </c>
      <c r="C596" s="2">
        <v>3</v>
      </c>
      <c r="D596" s="2">
        <v>3</v>
      </c>
      <c r="E596" s="1">
        <f t="shared" si="94"/>
        <v>7</v>
      </c>
      <c r="F596" s="1">
        <f t="shared" si="94"/>
        <v>4</v>
      </c>
      <c r="G596" s="1">
        <f t="shared" si="94"/>
        <v>4</v>
      </c>
      <c r="H596" t="str">
        <f>INDEX([1]Sheet1!$C$3:$O$15, MATCH(E596, [1]Sheet1!$B$3:$B$15, 0), MATCH(F596,[1]Sheet1!$C$2:$O$2,0))</f>
        <v>0.06, 0.16</v>
      </c>
      <c r="I596" t="str">
        <f>INDEX([2]Sheet1!$C$3:$O$15, MATCH(E596, [2]Sheet1!$C$2:$O$2,0), MATCH(F596, [2]Sheet1!$B$3:$B$15,0))</f>
        <v>0.78, 0.88</v>
      </c>
      <c r="J596" t="str">
        <f t="shared" si="95"/>
        <v>0.06</v>
      </c>
      <c r="K596" t="str">
        <f t="shared" si="96"/>
        <v>0.16</v>
      </c>
      <c r="L596" t="str">
        <f t="shared" si="97"/>
        <v>0.78</v>
      </c>
      <c r="M596" t="str">
        <f t="shared" si="98"/>
        <v>0.88</v>
      </c>
      <c r="N596">
        <f>(15^(1-P596)-0.5^(1-P596))/(10^(1-P596)-2^(1-P596))</f>
        <v>1.7931378668604818</v>
      </c>
      <c r="O596">
        <f>(15^(1-P596)-2^(1-P596))/(10^(1-P596)-2^(1-P596))</f>
        <v>1.5708504372974055</v>
      </c>
      <c r="P596" s="4">
        <f t="shared" si="99"/>
        <v>0.11</v>
      </c>
      <c r="Q596" s="4">
        <f t="shared" si="100"/>
        <v>0.83000000000000007</v>
      </c>
      <c r="R596" s="4">
        <f t="shared" si="101"/>
        <v>1.6819941520789436</v>
      </c>
      <c r="S596" t="s">
        <v>38</v>
      </c>
      <c r="T596" t="s">
        <v>18</v>
      </c>
      <c r="U596" t="s">
        <v>36</v>
      </c>
      <c r="V596" t="s">
        <v>20</v>
      </c>
      <c r="W596" t="s">
        <v>23</v>
      </c>
      <c r="X596" t="s">
        <v>70</v>
      </c>
    </row>
    <row r="597" spans="1:24" x14ac:dyDescent="0.25">
      <c r="A597">
        <v>296</v>
      </c>
      <c r="B597" s="2">
        <v>7</v>
      </c>
      <c r="C597" s="2">
        <v>4</v>
      </c>
      <c r="D597" s="2">
        <v>3</v>
      </c>
      <c r="E597" s="1">
        <f t="shared" si="94"/>
        <v>8</v>
      </c>
      <c r="F597" s="1">
        <f t="shared" si="94"/>
        <v>5</v>
      </c>
      <c r="G597" s="1">
        <f t="shared" si="94"/>
        <v>4</v>
      </c>
      <c r="H597" t="str">
        <f>INDEX([1]Sheet1!$C$3:$O$15, MATCH(E597, [1]Sheet1!$B$3:$B$15, 0), MATCH(F597,[1]Sheet1!$C$2:$O$2,0))</f>
        <v>0.17, 0.26</v>
      </c>
      <c r="I597" t="str">
        <f>INDEX([2]Sheet1!$C$3:$O$15, MATCH(E597, [2]Sheet1!$C$2:$O$2,0), MATCH(F597, [2]Sheet1!$B$3:$B$15,0))</f>
        <v>0.80, 0.89</v>
      </c>
      <c r="J597" t="str">
        <f t="shared" si="95"/>
        <v>0.17</v>
      </c>
      <c r="K597" t="str">
        <f t="shared" si="96"/>
        <v>0.26</v>
      </c>
      <c r="L597" t="str">
        <f t="shared" si="97"/>
        <v>0.80</v>
      </c>
      <c r="M597" t="str">
        <f t="shared" si="98"/>
        <v>0.89</v>
      </c>
      <c r="N597">
        <f>(15^(1-P597)-0.5^(1-P597))/(10^(1-P597)-2^(1-P597))</f>
        <v>1.7838324927020326</v>
      </c>
      <c r="O597">
        <f>(15^(1-P597)-2^(1-P597))/(10^(1-P597)-2^(1-P597))</f>
        <v>1.5224720041213451</v>
      </c>
      <c r="P597" s="4">
        <f t="shared" si="99"/>
        <v>0.21500000000000002</v>
      </c>
      <c r="Q597" s="4">
        <f t="shared" si="100"/>
        <v>0.84499999999999997</v>
      </c>
      <c r="R597" s="4">
        <f t="shared" si="101"/>
        <v>1.653152248411689</v>
      </c>
      <c r="S597" t="s">
        <v>38</v>
      </c>
      <c r="T597" t="s">
        <v>18</v>
      </c>
      <c r="U597" t="s">
        <v>41</v>
      </c>
      <c r="V597" t="s">
        <v>20</v>
      </c>
      <c r="W597" t="s">
        <v>23</v>
      </c>
      <c r="X597" t="s">
        <v>70</v>
      </c>
    </row>
    <row r="598" spans="1:24" x14ac:dyDescent="0.25">
      <c r="A598">
        <v>297</v>
      </c>
      <c r="B598" s="2">
        <v>7</v>
      </c>
      <c r="C598" s="2">
        <v>3</v>
      </c>
      <c r="D598" s="2">
        <v>1</v>
      </c>
      <c r="E598" s="1">
        <f t="shared" si="94"/>
        <v>8</v>
      </c>
      <c r="F598" s="1">
        <f t="shared" si="94"/>
        <v>4</v>
      </c>
      <c r="G598" s="1">
        <f t="shared" si="94"/>
        <v>2</v>
      </c>
      <c r="H598" t="str">
        <f>INDEX([1]Sheet1!$C$3:$O$15, MATCH(E598, [1]Sheet1!$B$3:$B$15, 0), MATCH(F598,[1]Sheet1!$C$2:$O$2,0))</f>
        <v>0.12, 0.22</v>
      </c>
      <c r="I598" t="str">
        <f>INDEX([2]Sheet1!$C$3:$O$15, MATCH(E598, [2]Sheet1!$C$2:$O$2,0), MATCH(F598, [2]Sheet1!$B$3:$B$15,0))</f>
        <v>0.84, 0.94</v>
      </c>
      <c r="J598" t="str">
        <f t="shared" si="95"/>
        <v>0.12</v>
      </c>
      <c r="K598" t="str">
        <f t="shared" si="96"/>
        <v>0.22</v>
      </c>
      <c r="L598" t="str">
        <f t="shared" si="97"/>
        <v>0.84</v>
      </c>
      <c r="M598" t="str">
        <f t="shared" si="98"/>
        <v>0.94</v>
      </c>
      <c r="N598">
        <f>(15^(1-P598)-2^(1-P598))/(10^(1-P598)-2^(1-P598))</f>
        <v>1.5428170679014381</v>
      </c>
      <c r="O598">
        <f>(15^(1-P598)-12^(1-P598))/(10^(1-P598)-2^(1-P598))</f>
        <v>0.32115715120300509</v>
      </c>
      <c r="P598" s="4">
        <f t="shared" si="99"/>
        <v>0.16999999999999998</v>
      </c>
      <c r="Q598" s="4">
        <f t="shared" si="100"/>
        <v>0.8899999999999999</v>
      </c>
      <c r="R598" s="4">
        <f t="shared" si="101"/>
        <v>0.93198710955222164</v>
      </c>
      <c r="S598" t="s">
        <v>35</v>
      </c>
      <c r="T598" t="s">
        <v>25</v>
      </c>
      <c r="U598" t="s">
        <v>36</v>
      </c>
      <c r="V598" t="s">
        <v>20</v>
      </c>
      <c r="W598" t="s">
        <v>23</v>
      </c>
      <c r="X598" t="s">
        <v>70</v>
      </c>
    </row>
    <row r="599" spans="1:24" x14ac:dyDescent="0.25">
      <c r="A599">
        <v>298</v>
      </c>
      <c r="B599" s="2">
        <v>7</v>
      </c>
      <c r="C599" s="2">
        <v>3</v>
      </c>
      <c r="D599" s="2">
        <v>4</v>
      </c>
      <c r="E599" s="1">
        <f t="shared" si="94"/>
        <v>8</v>
      </c>
      <c r="F599" s="1">
        <f t="shared" si="94"/>
        <v>4</v>
      </c>
      <c r="G599" s="1">
        <f t="shared" si="94"/>
        <v>5</v>
      </c>
      <c r="H599" t="str">
        <f>INDEX([1]Sheet1!$C$3:$O$15, MATCH(E599, [1]Sheet1!$B$3:$B$15, 0), MATCH(F599,[1]Sheet1!$C$2:$O$2,0))</f>
        <v>0.12, 0.22</v>
      </c>
      <c r="I599" t="str">
        <f>INDEX([2]Sheet1!$C$3:$O$15, MATCH(E599, [2]Sheet1!$C$2:$O$2,0), MATCH(F599, [2]Sheet1!$B$3:$B$15,0))</f>
        <v>0.84, 0.94</v>
      </c>
      <c r="J599" t="str">
        <f t="shared" si="95"/>
        <v>0.12</v>
      </c>
      <c r="K599" t="str">
        <f t="shared" si="96"/>
        <v>0.22</v>
      </c>
      <c r="L599" t="str">
        <f t="shared" si="97"/>
        <v>0.84</v>
      </c>
      <c r="M599" t="str">
        <f t="shared" si="98"/>
        <v>0.94</v>
      </c>
      <c r="N599">
        <f>(15^(1-P599)-0.5^(1-P599))/(8^(1-P599)-4^(1-P599))</f>
        <v>3.6227151267643265</v>
      </c>
      <c r="O599">
        <f>(15^(1-P599)-0.5^(1-P599))/(8^(1-P599)-2^(1-P599))</f>
        <v>2.3184942902757055</v>
      </c>
      <c r="P599" s="4">
        <f t="shared" si="99"/>
        <v>0.16999999999999998</v>
      </c>
      <c r="Q599" s="4">
        <f t="shared" si="100"/>
        <v>0.8899999999999999</v>
      </c>
      <c r="R599" s="4">
        <f t="shared" si="101"/>
        <v>2.9706047085200158</v>
      </c>
      <c r="S599" t="s">
        <v>40</v>
      </c>
      <c r="T599" t="s">
        <v>25</v>
      </c>
      <c r="U599" t="s">
        <v>36</v>
      </c>
      <c r="V599" t="s">
        <v>20</v>
      </c>
      <c r="W599" t="s">
        <v>21</v>
      </c>
      <c r="X599" t="s">
        <v>70</v>
      </c>
    </row>
    <row r="600" spans="1:24" x14ac:dyDescent="0.25">
      <c r="A600">
        <v>299</v>
      </c>
      <c r="B600" s="2">
        <v>7</v>
      </c>
      <c r="C600" s="2">
        <v>4</v>
      </c>
      <c r="D600" s="2">
        <v>3</v>
      </c>
      <c r="E600" s="1">
        <f t="shared" si="94"/>
        <v>8</v>
      </c>
      <c r="F600" s="1">
        <f t="shared" si="94"/>
        <v>5</v>
      </c>
      <c r="G600" s="1">
        <f t="shared" si="94"/>
        <v>4</v>
      </c>
      <c r="H600" t="str">
        <f>INDEX([1]Sheet1!$C$3:$O$15, MATCH(E600, [1]Sheet1!$B$3:$B$15, 0), MATCH(F600,[1]Sheet1!$C$2:$O$2,0))</f>
        <v>0.17, 0.26</v>
      </c>
      <c r="I600" t="str">
        <f>INDEX([2]Sheet1!$C$3:$O$15, MATCH(E600, [2]Sheet1!$C$2:$O$2,0), MATCH(F600, [2]Sheet1!$B$3:$B$15,0))</f>
        <v>0.80, 0.89</v>
      </c>
      <c r="J600" t="str">
        <f t="shared" si="95"/>
        <v>0.17</v>
      </c>
      <c r="K600" t="str">
        <f t="shared" si="96"/>
        <v>0.26</v>
      </c>
      <c r="L600" t="str">
        <f t="shared" si="97"/>
        <v>0.80</v>
      </c>
      <c r="M600" t="str">
        <f t="shared" si="98"/>
        <v>0.89</v>
      </c>
      <c r="N600">
        <f>(15^(1-P600)-0.5^(1-P600))/(10^(1-P600)-2^(1-P600))</f>
        <v>1.7838324927020326</v>
      </c>
      <c r="O600">
        <f>(15^(1-P600)-2^(1-P600))/(10^(1-P600)-2^(1-P600))</f>
        <v>1.5224720041213451</v>
      </c>
      <c r="P600" s="4">
        <f t="shared" si="99"/>
        <v>0.21500000000000002</v>
      </c>
      <c r="Q600" s="4">
        <f t="shared" si="100"/>
        <v>0.84499999999999997</v>
      </c>
      <c r="R600" s="4">
        <f t="shared" si="101"/>
        <v>1.653152248411689</v>
      </c>
      <c r="S600" t="s">
        <v>37</v>
      </c>
      <c r="T600" t="s">
        <v>25</v>
      </c>
      <c r="U600" t="s">
        <v>41</v>
      </c>
      <c r="V600" t="s">
        <v>20</v>
      </c>
      <c r="W600" t="s">
        <v>21</v>
      </c>
      <c r="X600" t="s">
        <v>70</v>
      </c>
    </row>
    <row r="601" spans="1:24" x14ac:dyDescent="0.25">
      <c r="A601">
        <v>300</v>
      </c>
      <c r="B601" s="2">
        <v>8</v>
      </c>
      <c r="C601" s="2">
        <v>3</v>
      </c>
      <c r="D601" s="2">
        <v>1</v>
      </c>
      <c r="E601" s="1">
        <f t="shared" si="94"/>
        <v>9</v>
      </c>
      <c r="F601" s="1">
        <f t="shared" si="94"/>
        <v>4</v>
      </c>
      <c r="G601" s="1">
        <f t="shared" si="94"/>
        <v>2</v>
      </c>
      <c r="H601" t="str">
        <f>INDEX([1]Sheet1!$C$3:$O$15, MATCH(E601, [1]Sheet1!$B$3:$B$15, 0), MATCH(F601,[1]Sheet1!$C$2:$O$2,0))</f>
        <v>0.18, 0.26</v>
      </c>
      <c r="I601" t="str">
        <f>INDEX([2]Sheet1!$C$3:$O$15, MATCH(E601, [2]Sheet1!$C$2:$O$2,0), MATCH(F601, [2]Sheet1!$B$3:$B$15,0))</f>
        <v>0.90, 0.98</v>
      </c>
      <c r="J601" t="str">
        <f t="shared" si="95"/>
        <v>0.18</v>
      </c>
      <c r="K601" t="str">
        <f t="shared" si="96"/>
        <v>0.26</v>
      </c>
      <c r="L601" t="str">
        <f t="shared" si="97"/>
        <v>0.90</v>
      </c>
      <c r="M601" t="str">
        <f t="shared" si="98"/>
        <v>0.98</v>
      </c>
      <c r="N601">
        <f>(15^(1-P601)-2^(1-P601))/(10^(1-P601)-2^(1-P601))</f>
        <v>1.5202469801099703</v>
      </c>
      <c r="O601">
        <f>(15^(1-P601)-12^(1-P601))/(10^(1-P601)-2^(1-P601))</f>
        <v>0.30652133167022555</v>
      </c>
      <c r="P601" s="4">
        <f t="shared" si="99"/>
        <v>0.22</v>
      </c>
      <c r="Q601" s="4">
        <f t="shared" si="100"/>
        <v>0.94</v>
      </c>
      <c r="R601" s="4">
        <f t="shared" si="101"/>
        <v>0.91338415589009792</v>
      </c>
      <c r="S601" t="s">
        <v>32</v>
      </c>
      <c r="T601" t="s">
        <v>18</v>
      </c>
      <c r="U601" t="s">
        <v>41</v>
      </c>
      <c r="V601" t="s">
        <v>20</v>
      </c>
      <c r="W601" t="s">
        <v>21</v>
      </c>
      <c r="X601" t="s">
        <v>70</v>
      </c>
    </row>
    <row r="602" spans="1:24" x14ac:dyDescent="0.25">
      <c r="A602">
        <v>1</v>
      </c>
      <c r="B602" s="2">
        <v>6</v>
      </c>
      <c r="C602" s="2">
        <v>7</v>
      </c>
      <c r="D602" s="2">
        <v>4</v>
      </c>
      <c r="E602" s="1">
        <f t="shared" ref="E602:G665" si="104">B602+1</f>
        <v>7</v>
      </c>
      <c r="F602" s="1">
        <f t="shared" si="104"/>
        <v>8</v>
      </c>
      <c r="G602" s="1">
        <f t="shared" si="104"/>
        <v>5</v>
      </c>
      <c r="H602" t="str">
        <f>INDEX([1]Sheet1!$C$3:$O$15, MATCH(E602, [1]Sheet1!$B$3:$B$15, 0), MATCH(F602,[1]Sheet1!$C$2:$O$2,0))</f>
        <v>0.26, 0.36</v>
      </c>
      <c r="I602" t="str">
        <f>INDEX([2]Sheet1!$C$3:$O$15, MATCH(E602, [2]Sheet1!$C$2:$O$2,0), MATCH(F602, [2]Sheet1!$B$3:$B$15,0))</f>
        <v>0.60, 0.70</v>
      </c>
      <c r="J602" t="str">
        <f t="shared" si="95"/>
        <v>0.26</v>
      </c>
      <c r="K602" t="str">
        <f t="shared" si="96"/>
        <v>0.36</v>
      </c>
      <c r="L602" t="str">
        <f t="shared" si="97"/>
        <v>0.60</v>
      </c>
      <c r="M602" t="str">
        <f t="shared" si="98"/>
        <v>0.70</v>
      </c>
      <c r="N602">
        <f>(15^(1-P602)-0.5^(1-P602))/(8^(1-P602)-4^(1-P602))</f>
        <v>3.6706764227650881</v>
      </c>
      <c r="O602">
        <f>(15^(1-P602)-0.5^(1-P602))/(8^(1-P602)-2^(1-P602))</f>
        <v>2.2660540781714462</v>
      </c>
      <c r="P602" s="4">
        <f t="shared" si="99"/>
        <v>0.31</v>
      </c>
      <c r="Q602" s="4">
        <f t="shared" si="100"/>
        <v>0.64999999999999991</v>
      </c>
      <c r="R602" s="4">
        <f t="shared" si="101"/>
        <v>2.9683652504682669</v>
      </c>
      <c r="S602" t="s">
        <v>40</v>
      </c>
      <c r="T602" t="s">
        <v>25</v>
      </c>
      <c r="U602" t="s">
        <v>39</v>
      </c>
      <c r="V602" t="s">
        <v>20</v>
      </c>
      <c r="W602" t="s">
        <v>21</v>
      </c>
      <c r="X602" t="s">
        <v>71</v>
      </c>
    </row>
    <row r="603" spans="1:24" x14ac:dyDescent="0.25">
      <c r="A603">
        <v>2</v>
      </c>
      <c r="B603" s="2">
        <v>6</v>
      </c>
      <c r="C603" s="2">
        <v>7</v>
      </c>
      <c r="D603" s="2">
        <v>3</v>
      </c>
      <c r="E603" s="1">
        <f t="shared" si="104"/>
        <v>7</v>
      </c>
      <c r="F603" s="1">
        <f t="shared" si="104"/>
        <v>8</v>
      </c>
      <c r="G603" s="1">
        <f t="shared" si="104"/>
        <v>4</v>
      </c>
      <c r="H603" t="str">
        <f>INDEX([1]Sheet1!$C$3:$O$15, MATCH(E603, [1]Sheet1!$B$3:$B$15, 0), MATCH(F603,[1]Sheet1!$C$2:$O$2,0))</f>
        <v>0.26, 0.36</v>
      </c>
      <c r="I603" t="str">
        <f>INDEX([2]Sheet1!$C$3:$O$15, MATCH(E603, [2]Sheet1!$C$2:$O$2,0), MATCH(F603, [2]Sheet1!$B$3:$B$15,0))</f>
        <v>0.60, 0.70</v>
      </c>
      <c r="J603" t="str">
        <f t="shared" si="95"/>
        <v>0.26</v>
      </c>
      <c r="K603" t="str">
        <f t="shared" si="96"/>
        <v>0.36</v>
      </c>
      <c r="L603" t="str">
        <f t="shared" si="97"/>
        <v>0.60</v>
      </c>
      <c r="M603" t="str">
        <f t="shared" si="98"/>
        <v>0.70</v>
      </c>
      <c r="N603">
        <f>(15^(1-P603)-0.5^(1-P603))/(10^(1-P603)-2^(1-P603))</f>
        <v>1.7838523523333853</v>
      </c>
      <c r="O603">
        <f>(15^(1-P603)-2^(1-P603))/(10^(1-P603)-2^(1-P603))</f>
        <v>1.4813928442183284</v>
      </c>
      <c r="P603" s="4">
        <f t="shared" si="99"/>
        <v>0.31</v>
      </c>
      <c r="Q603" s="4">
        <f t="shared" si="100"/>
        <v>0.64999999999999991</v>
      </c>
      <c r="R603" s="4">
        <f t="shared" si="101"/>
        <v>1.6326225982758569</v>
      </c>
      <c r="S603" t="s">
        <v>32</v>
      </c>
      <c r="T603" t="s">
        <v>18</v>
      </c>
      <c r="U603" t="s">
        <v>42</v>
      </c>
      <c r="V603" t="s">
        <v>24</v>
      </c>
      <c r="W603" t="s">
        <v>21</v>
      </c>
      <c r="X603" t="s">
        <v>71</v>
      </c>
    </row>
    <row r="604" spans="1:24" x14ac:dyDescent="0.25">
      <c r="A604">
        <v>3</v>
      </c>
      <c r="B604" s="2">
        <v>6</v>
      </c>
      <c r="C604" s="2">
        <v>7</v>
      </c>
      <c r="D604" s="2">
        <v>3</v>
      </c>
      <c r="E604" s="1">
        <f t="shared" si="104"/>
        <v>7</v>
      </c>
      <c r="F604" s="1">
        <f t="shared" si="104"/>
        <v>8</v>
      </c>
      <c r="G604" s="1">
        <f t="shared" si="104"/>
        <v>4</v>
      </c>
      <c r="H604" t="str">
        <f>INDEX([1]Sheet1!$C$3:$O$15, MATCH(E604, [1]Sheet1!$B$3:$B$15, 0), MATCH(F604,[1]Sheet1!$C$2:$O$2,0))</f>
        <v>0.26, 0.36</v>
      </c>
      <c r="I604" t="str">
        <f>INDEX([2]Sheet1!$C$3:$O$15, MATCH(E604, [2]Sheet1!$C$2:$O$2,0), MATCH(F604, [2]Sheet1!$B$3:$B$15,0))</f>
        <v>0.60, 0.70</v>
      </c>
      <c r="J604" t="str">
        <f t="shared" si="95"/>
        <v>0.26</v>
      </c>
      <c r="K604" t="str">
        <f t="shared" si="96"/>
        <v>0.36</v>
      </c>
      <c r="L604" t="str">
        <f t="shared" si="97"/>
        <v>0.60</v>
      </c>
      <c r="M604" t="str">
        <f t="shared" si="98"/>
        <v>0.70</v>
      </c>
      <c r="N604">
        <f>(15^(1-P604)-0.5^(1-P604))/(10^(1-P604)-2^(1-P604))</f>
        <v>1.7838523523333853</v>
      </c>
      <c r="O604">
        <f>(15^(1-P604)-2^(1-P604))/(10^(1-P604)-2^(1-P604))</f>
        <v>1.4813928442183284</v>
      </c>
      <c r="P604" s="4">
        <f t="shared" si="99"/>
        <v>0.31</v>
      </c>
      <c r="Q604" s="4">
        <f t="shared" si="100"/>
        <v>0.64999999999999991</v>
      </c>
      <c r="R604" s="4">
        <f t="shared" si="101"/>
        <v>1.6326225982758569</v>
      </c>
      <c r="S604" t="s">
        <v>44</v>
      </c>
      <c r="T604" t="s">
        <v>18</v>
      </c>
      <c r="U604" t="s">
        <v>39</v>
      </c>
      <c r="V604" t="s">
        <v>24</v>
      </c>
      <c r="W604" t="s">
        <v>21</v>
      </c>
      <c r="X604" t="s">
        <v>71</v>
      </c>
    </row>
    <row r="605" spans="1:24" x14ac:dyDescent="0.25">
      <c r="A605">
        <v>4</v>
      </c>
      <c r="B605" s="2">
        <v>6</v>
      </c>
      <c r="C605" s="2">
        <v>7</v>
      </c>
      <c r="D605" s="2">
        <v>3</v>
      </c>
      <c r="E605" s="1">
        <f t="shared" si="104"/>
        <v>7</v>
      </c>
      <c r="F605" s="1">
        <f t="shared" si="104"/>
        <v>8</v>
      </c>
      <c r="G605" s="1">
        <f t="shared" si="104"/>
        <v>4</v>
      </c>
      <c r="H605" t="str">
        <f>INDEX([1]Sheet1!$C$3:$O$15, MATCH(E605, [1]Sheet1!$B$3:$B$15, 0), MATCH(F605,[1]Sheet1!$C$2:$O$2,0))</f>
        <v>0.26, 0.36</v>
      </c>
      <c r="I605" t="str">
        <f>INDEX([2]Sheet1!$C$3:$O$15, MATCH(E605, [2]Sheet1!$C$2:$O$2,0), MATCH(F605, [2]Sheet1!$B$3:$B$15,0))</f>
        <v>0.60, 0.70</v>
      </c>
      <c r="J605" t="str">
        <f t="shared" si="95"/>
        <v>0.26</v>
      </c>
      <c r="K605" t="str">
        <f t="shared" si="96"/>
        <v>0.36</v>
      </c>
      <c r="L605" t="str">
        <f t="shared" si="97"/>
        <v>0.60</v>
      </c>
      <c r="M605" t="str">
        <f t="shared" si="98"/>
        <v>0.70</v>
      </c>
      <c r="N605">
        <f>(15^(1-P605)-0.5^(1-P605))/(10^(1-P605)-2^(1-P605))</f>
        <v>1.7838523523333853</v>
      </c>
      <c r="O605">
        <f>(15^(1-P605)-2^(1-P605))/(10^(1-P605)-2^(1-P605))</f>
        <v>1.4813928442183284</v>
      </c>
      <c r="P605" s="4">
        <f t="shared" si="99"/>
        <v>0.31</v>
      </c>
      <c r="Q605" s="4">
        <f t="shared" si="100"/>
        <v>0.64999999999999991</v>
      </c>
      <c r="R605" s="4">
        <f t="shared" si="101"/>
        <v>1.6326225982758569</v>
      </c>
      <c r="S605" t="s">
        <v>32</v>
      </c>
      <c r="T605" t="s">
        <v>18</v>
      </c>
      <c r="U605" t="s">
        <v>33</v>
      </c>
      <c r="V605" t="s">
        <v>20</v>
      </c>
      <c r="W605" t="s">
        <v>21</v>
      </c>
      <c r="X605" t="s">
        <v>71</v>
      </c>
    </row>
    <row r="606" spans="1:24" x14ac:dyDescent="0.25">
      <c r="A606">
        <v>5</v>
      </c>
      <c r="B606" s="2">
        <v>6</v>
      </c>
      <c r="C606" s="2">
        <v>7</v>
      </c>
      <c r="D606" s="2">
        <v>3</v>
      </c>
      <c r="E606" s="1">
        <f t="shared" si="104"/>
        <v>7</v>
      </c>
      <c r="F606" s="1">
        <f t="shared" si="104"/>
        <v>8</v>
      </c>
      <c r="G606" s="1">
        <f t="shared" si="104"/>
        <v>4</v>
      </c>
      <c r="H606" t="str">
        <f>INDEX([1]Sheet1!$C$3:$O$15, MATCH(E606, [1]Sheet1!$B$3:$B$15, 0), MATCH(F606,[1]Sheet1!$C$2:$O$2,0))</f>
        <v>0.26, 0.36</v>
      </c>
      <c r="I606" t="str">
        <f>INDEX([2]Sheet1!$C$3:$O$15, MATCH(E606, [2]Sheet1!$C$2:$O$2,0), MATCH(F606, [2]Sheet1!$B$3:$B$15,0))</f>
        <v>0.60, 0.70</v>
      </c>
      <c r="J606" t="str">
        <f t="shared" si="95"/>
        <v>0.26</v>
      </c>
      <c r="K606" t="str">
        <f t="shared" si="96"/>
        <v>0.36</v>
      </c>
      <c r="L606" t="str">
        <f t="shared" si="97"/>
        <v>0.60</v>
      </c>
      <c r="M606" t="str">
        <f t="shared" si="98"/>
        <v>0.70</v>
      </c>
      <c r="N606">
        <f>(15^(1-P606)-0.5^(1-P606))/(10^(1-P606)-2^(1-P606))</f>
        <v>1.7838523523333853</v>
      </c>
      <c r="O606">
        <f>(15^(1-P606)-2^(1-P606))/(10^(1-P606)-2^(1-P606))</f>
        <v>1.4813928442183284</v>
      </c>
      <c r="P606" s="4">
        <f t="shared" si="99"/>
        <v>0.31</v>
      </c>
      <c r="Q606" s="4">
        <f t="shared" si="100"/>
        <v>0.64999999999999991</v>
      </c>
      <c r="R606" s="4">
        <f t="shared" si="101"/>
        <v>1.6326225982758569</v>
      </c>
      <c r="S606" t="s">
        <v>37</v>
      </c>
      <c r="T606" t="s">
        <v>25</v>
      </c>
      <c r="U606" t="s">
        <v>39</v>
      </c>
      <c r="V606" t="s">
        <v>20</v>
      </c>
      <c r="W606" t="s">
        <v>21</v>
      </c>
      <c r="X606" t="s">
        <v>71</v>
      </c>
    </row>
    <row r="607" spans="1:24" x14ac:dyDescent="0.25">
      <c r="A607">
        <v>6</v>
      </c>
      <c r="B607" s="2">
        <v>7</v>
      </c>
      <c r="C607" s="2">
        <v>9</v>
      </c>
      <c r="D607" s="2">
        <v>4</v>
      </c>
      <c r="E607" s="1">
        <f t="shared" si="104"/>
        <v>8</v>
      </c>
      <c r="F607" s="1">
        <f t="shared" si="104"/>
        <v>10</v>
      </c>
      <c r="G607" s="1">
        <f t="shared" si="104"/>
        <v>5</v>
      </c>
      <c r="H607" t="str">
        <f>INDEX([1]Sheet1!$C$3:$O$15, MATCH(E607, [1]Sheet1!$B$3:$B$15, 0), MATCH(F607,[1]Sheet1!$C$2:$O$2,0))</f>
        <v>0.41, 0.50</v>
      </c>
      <c r="I607" t="str">
        <f>INDEX([2]Sheet1!$C$3:$O$15, MATCH(E607, [2]Sheet1!$C$2:$O$2,0), MATCH(F607, [2]Sheet1!$B$3:$B$15,0))</f>
        <v>0.56, 0.66</v>
      </c>
      <c r="J607" t="str">
        <f t="shared" si="95"/>
        <v>0.41</v>
      </c>
      <c r="K607" t="str">
        <f t="shared" si="96"/>
        <v>0.50</v>
      </c>
      <c r="L607" t="str">
        <f t="shared" si="97"/>
        <v>0.56</v>
      </c>
      <c r="M607" t="str">
        <f t="shared" si="98"/>
        <v>0.66</v>
      </c>
      <c r="N607">
        <f>(15^(1-P607)-0.5^(1-P607))/(8^(1-P607)-4^(1-P607))</f>
        <v>3.775859284838293</v>
      </c>
      <c r="O607">
        <f>(15^(1-P607)-0.5^(1-P607))/(8^(1-P607)-2^(1-P607))</f>
        <v>2.2403456427154924</v>
      </c>
      <c r="P607" s="4">
        <f t="shared" si="99"/>
        <v>0.45499999999999996</v>
      </c>
      <c r="Q607" s="4">
        <f t="shared" si="100"/>
        <v>0.6100000000000001</v>
      </c>
      <c r="R607" s="4">
        <f t="shared" si="101"/>
        <v>3.0081024637768925</v>
      </c>
      <c r="S607" t="s">
        <v>35</v>
      </c>
      <c r="T607" t="s">
        <v>25</v>
      </c>
      <c r="U607" t="s">
        <v>33</v>
      </c>
      <c r="V607" t="s">
        <v>20</v>
      </c>
      <c r="W607" t="s">
        <v>21</v>
      </c>
      <c r="X607" t="s">
        <v>71</v>
      </c>
    </row>
    <row r="608" spans="1:24" x14ac:dyDescent="0.25">
      <c r="A608">
        <v>7</v>
      </c>
      <c r="B608" s="2">
        <v>7</v>
      </c>
      <c r="C608" s="2">
        <v>6</v>
      </c>
      <c r="D608" s="2">
        <v>4</v>
      </c>
      <c r="E608" s="1">
        <f t="shared" si="104"/>
        <v>8</v>
      </c>
      <c r="F608" s="1">
        <f t="shared" si="104"/>
        <v>7</v>
      </c>
      <c r="G608" s="1">
        <f t="shared" si="104"/>
        <v>5</v>
      </c>
      <c r="H608" t="str">
        <f>INDEX([1]Sheet1!$C$3:$O$15, MATCH(E608, [1]Sheet1!$B$3:$B$15, 0), MATCH(F608,[1]Sheet1!$C$2:$O$2,0))</f>
        <v>0.25, 0.36</v>
      </c>
      <c r="I608" t="str">
        <f>INDEX([2]Sheet1!$C$3:$O$15, MATCH(E608, [2]Sheet1!$C$2:$O$2,0), MATCH(F608, [2]Sheet1!$B$3:$B$15,0))</f>
        <v>0.71, 0.82</v>
      </c>
      <c r="J608" t="str">
        <f t="shared" si="95"/>
        <v>0.25</v>
      </c>
      <c r="K608" t="str">
        <f t="shared" si="96"/>
        <v>0.36</v>
      </c>
      <c r="L608" t="str">
        <f t="shared" si="97"/>
        <v>0.71</v>
      </c>
      <c r="M608" t="str">
        <f t="shared" si="98"/>
        <v>0.82</v>
      </c>
      <c r="N608">
        <f>(15^(1-P608)-0.5^(1-P608))/(8^(1-P608)-4^(1-P608))</f>
        <v>3.6681074459793934</v>
      </c>
      <c r="O608">
        <f>(15^(1-P608)-0.5^(1-P608))/(8^(1-P608)-2^(1-P608))</f>
        <v>2.2674700602186646</v>
      </c>
      <c r="P608" s="4">
        <f t="shared" si="99"/>
        <v>0.30499999999999999</v>
      </c>
      <c r="Q608" s="4">
        <f t="shared" si="100"/>
        <v>0.7649999999999999</v>
      </c>
      <c r="R608" s="4">
        <f t="shared" si="101"/>
        <v>2.967788753099029</v>
      </c>
      <c r="S608" t="s">
        <v>35</v>
      </c>
      <c r="T608" t="s">
        <v>18</v>
      </c>
      <c r="U608" t="s">
        <v>43</v>
      </c>
      <c r="V608" t="s">
        <v>20</v>
      </c>
      <c r="W608" t="s">
        <v>21</v>
      </c>
      <c r="X608" t="s">
        <v>71</v>
      </c>
    </row>
    <row r="609" spans="1:24" x14ac:dyDescent="0.25">
      <c r="A609">
        <v>8</v>
      </c>
      <c r="B609" s="2">
        <v>6</v>
      </c>
      <c r="C609" s="2">
        <v>7</v>
      </c>
      <c r="D609" s="2">
        <v>3</v>
      </c>
      <c r="E609" s="1">
        <f t="shared" si="104"/>
        <v>7</v>
      </c>
      <c r="F609" s="1">
        <f t="shared" si="104"/>
        <v>8</v>
      </c>
      <c r="G609" s="1">
        <f t="shared" si="104"/>
        <v>4</v>
      </c>
      <c r="H609" t="str">
        <f>INDEX([1]Sheet1!$C$3:$O$15, MATCH(E609, [1]Sheet1!$B$3:$B$15, 0), MATCH(F609,[1]Sheet1!$C$2:$O$2,0))</f>
        <v>0.26, 0.36</v>
      </c>
      <c r="I609" t="str">
        <f>INDEX([2]Sheet1!$C$3:$O$15, MATCH(E609, [2]Sheet1!$C$2:$O$2,0), MATCH(F609, [2]Sheet1!$B$3:$B$15,0))</f>
        <v>0.60, 0.70</v>
      </c>
      <c r="J609" t="str">
        <f t="shared" si="95"/>
        <v>0.26</v>
      </c>
      <c r="K609" t="str">
        <f t="shared" si="96"/>
        <v>0.36</v>
      </c>
      <c r="L609" t="str">
        <f t="shared" si="97"/>
        <v>0.60</v>
      </c>
      <c r="M609" t="str">
        <f t="shared" si="98"/>
        <v>0.70</v>
      </c>
      <c r="N609">
        <f>(15^(1-P609)-0.5^(1-P609))/(10^(1-P609)-2^(1-P609))</f>
        <v>1.7838523523333853</v>
      </c>
      <c r="O609">
        <f>(15^(1-P609)-2^(1-P609))/(10^(1-P609)-2^(1-P609))</f>
        <v>1.4813928442183284</v>
      </c>
      <c r="P609" s="4">
        <f t="shared" si="99"/>
        <v>0.31</v>
      </c>
      <c r="Q609" s="4">
        <f t="shared" si="100"/>
        <v>0.64999999999999991</v>
      </c>
      <c r="R609" s="4">
        <f t="shared" si="101"/>
        <v>1.6326225982758569</v>
      </c>
      <c r="S609" t="s">
        <v>32</v>
      </c>
      <c r="T609" t="s">
        <v>25</v>
      </c>
      <c r="U609" t="s">
        <v>42</v>
      </c>
      <c r="V609" t="s">
        <v>20</v>
      </c>
      <c r="W609" t="s">
        <v>21</v>
      </c>
      <c r="X609" t="s">
        <v>71</v>
      </c>
    </row>
    <row r="610" spans="1:24" x14ac:dyDescent="0.25">
      <c r="A610">
        <v>9</v>
      </c>
      <c r="B610" s="2">
        <v>6</v>
      </c>
      <c r="C610" s="2">
        <v>7</v>
      </c>
      <c r="D610" s="2">
        <v>4</v>
      </c>
      <c r="E610" s="1">
        <f t="shared" si="104"/>
        <v>7</v>
      </c>
      <c r="F610" s="1">
        <f t="shared" si="104"/>
        <v>8</v>
      </c>
      <c r="G610" s="1">
        <f t="shared" si="104"/>
        <v>5</v>
      </c>
      <c r="H610" t="str">
        <f>INDEX([1]Sheet1!$C$3:$O$15, MATCH(E610, [1]Sheet1!$B$3:$B$15, 0), MATCH(F610,[1]Sheet1!$C$2:$O$2,0))</f>
        <v>0.26, 0.36</v>
      </c>
      <c r="I610" t="str">
        <f>INDEX([2]Sheet1!$C$3:$O$15, MATCH(E610, [2]Sheet1!$C$2:$O$2,0), MATCH(F610, [2]Sheet1!$B$3:$B$15,0))</f>
        <v>0.60, 0.70</v>
      </c>
      <c r="J610" t="str">
        <f t="shared" si="95"/>
        <v>0.26</v>
      </c>
      <c r="K610" t="str">
        <f t="shared" si="96"/>
        <v>0.36</v>
      </c>
      <c r="L610" t="str">
        <f t="shared" si="97"/>
        <v>0.60</v>
      </c>
      <c r="M610" t="str">
        <f t="shared" si="98"/>
        <v>0.70</v>
      </c>
      <c r="N610">
        <f>(15^(1-P610)-0.5^(1-P610))/(8^(1-P610)-4^(1-P610))</f>
        <v>3.6706764227650881</v>
      </c>
      <c r="O610">
        <f>(15^(1-P610)-0.5^(1-P610))/(8^(1-P610)-2^(1-P610))</f>
        <v>2.2660540781714462</v>
      </c>
      <c r="P610" s="4">
        <f t="shared" si="99"/>
        <v>0.31</v>
      </c>
      <c r="Q610" s="4">
        <f t="shared" si="100"/>
        <v>0.64999999999999991</v>
      </c>
      <c r="R610" s="4">
        <f t="shared" si="101"/>
        <v>2.9683652504682669</v>
      </c>
      <c r="S610" t="s">
        <v>37</v>
      </c>
      <c r="T610" t="s">
        <v>18</v>
      </c>
      <c r="U610" t="s">
        <v>41</v>
      </c>
      <c r="V610" t="s">
        <v>20</v>
      </c>
      <c r="W610" t="s">
        <v>21</v>
      </c>
      <c r="X610" t="s">
        <v>71</v>
      </c>
    </row>
    <row r="611" spans="1:24" x14ac:dyDescent="0.25">
      <c r="A611">
        <v>10</v>
      </c>
      <c r="B611" s="2">
        <v>6</v>
      </c>
      <c r="C611" s="2">
        <v>7</v>
      </c>
      <c r="D611" s="2">
        <v>4</v>
      </c>
      <c r="E611" s="1">
        <f t="shared" si="104"/>
        <v>7</v>
      </c>
      <c r="F611" s="1">
        <f t="shared" si="104"/>
        <v>8</v>
      </c>
      <c r="G611" s="1">
        <f t="shared" si="104"/>
        <v>5</v>
      </c>
      <c r="H611" t="str">
        <f>INDEX([1]Sheet1!$C$3:$O$15, MATCH(E611, [1]Sheet1!$B$3:$B$15, 0), MATCH(F611,[1]Sheet1!$C$2:$O$2,0))</f>
        <v>0.26, 0.36</v>
      </c>
      <c r="I611" t="str">
        <f>INDEX([2]Sheet1!$C$3:$O$15, MATCH(E611, [2]Sheet1!$C$2:$O$2,0), MATCH(F611, [2]Sheet1!$B$3:$B$15,0))</f>
        <v>0.60, 0.70</v>
      </c>
      <c r="J611" t="str">
        <f t="shared" si="95"/>
        <v>0.26</v>
      </c>
      <c r="K611" t="str">
        <f t="shared" si="96"/>
        <v>0.36</v>
      </c>
      <c r="L611" t="str">
        <f t="shared" si="97"/>
        <v>0.60</v>
      </c>
      <c r="M611" t="str">
        <f t="shared" si="98"/>
        <v>0.70</v>
      </c>
      <c r="N611">
        <f>(15^(1-P611)-0.5^(1-P611))/(8^(1-P611)-4^(1-P611))</f>
        <v>3.6706764227650881</v>
      </c>
      <c r="O611">
        <f>(15^(1-P611)-0.5^(1-P611))/(8^(1-P611)-2^(1-P611))</f>
        <v>2.2660540781714462</v>
      </c>
      <c r="P611" s="4">
        <f t="shared" si="99"/>
        <v>0.31</v>
      </c>
      <c r="Q611" s="4">
        <f t="shared" si="100"/>
        <v>0.64999999999999991</v>
      </c>
      <c r="R611" s="4">
        <f t="shared" si="101"/>
        <v>2.9683652504682669</v>
      </c>
      <c r="S611" t="s">
        <v>35</v>
      </c>
      <c r="T611" t="s">
        <v>18</v>
      </c>
      <c r="U611" t="s">
        <v>42</v>
      </c>
      <c r="V611" t="s">
        <v>20</v>
      </c>
      <c r="W611" t="s">
        <v>21</v>
      </c>
      <c r="X611" t="s">
        <v>71</v>
      </c>
    </row>
    <row r="612" spans="1:24" x14ac:dyDescent="0.25">
      <c r="A612">
        <v>11</v>
      </c>
      <c r="B612" s="2">
        <v>6</v>
      </c>
      <c r="C612" s="2">
        <v>7</v>
      </c>
      <c r="D612" s="2">
        <v>2</v>
      </c>
      <c r="E612" s="1">
        <f t="shared" si="104"/>
        <v>7</v>
      </c>
      <c r="F612" s="1">
        <f t="shared" si="104"/>
        <v>8</v>
      </c>
      <c r="G612" s="1">
        <f t="shared" si="104"/>
        <v>3</v>
      </c>
      <c r="H612" t="str">
        <f>INDEX([1]Sheet1!$C$3:$O$15, MATCH(E612, [1]Sheet1!$B$3:$B$15, 0), MATCH(F612,[1]Sheet1!$C$2:$O$2,0))</f>
        <v>0.26, 0.36</v>
      </c>
      <c r="I612" t="str">
        <f>INDEX([2]Sheet1!$C$3:$O$15, MATCH(E612, [2]Sheet1!$C$2:$O$2,0), MATCH(F612, [2]Sheet1!$B$3:$B$15,0))</f>
        <v>0.60, 0.70</v>
      </c>
      <c r="J612" t="str">
        <f t="shared" si="95"/>
        <v>0.26</v>
      </c>
      <c r="K612" t="str">
        <f t="shared" si="96"/>
        <v>0.36</v>
      </c>
      <c r="L612" t="str">
        <f t="shared" si="97"/>
        <v>0.60</v>
      </c>
      <c r="M612" t="str">
        <f t="shared" si="98"/>
        <v>0.70</v>
      </c>
      <c r="N612">
        <f>(15^(1-P612)-0.5^(1-P612))/(10^(1-P612)-2^(1-P612))</f>
        <v>1.7838523523333853</v>
      </c>
      <c r="O612">
        <f>(15^(1-P612)-2^(1-P612))/(10^(1-P612)-2^(1-P612))</f>
        <v>1.4813928442183284</v>
      </c>
      <c r="P612" s="4">
        <f t="shared" si="99"/>
        <v>0.31</v>
      </c>
      <c r="Q612" s="4">
        <f t="shared" si="100"/>
        <v>0.64999999999999991</v>
      </c>
      <c r="R612" s="4">
        <f t="shared" si="101"/>
        <v>1.6326225982758569</v>
      </c>
      <c r="S612" t="s">
        <v>32</v>
      </c>
      <c r="T612" t="s">
        <v>18</v>
      </c>
      <c r="U612" t="s">
        <v>33</v>
      </c>
      <c r="V612" t="s">
        <v>34</v>
      </c>
      <c r="W612" t="s">
        <v>21</v>
      </c>
      <c r="X612" t="s">
        <v>71</v>
      </c>
    </row>
    <row r="613" spans="1:24" x14ac:dyDescent="0.25">
      <c r="A613">
        <v>12</v>
      </c>
      <c r="B613" s="2">
        <v>6</v>
      </c>
      <c r="C613" s="2">
        <v>7</v>
      </c>
      <c r="D613" s="2">
        <v>4</v>
      </c>
      <c r="E613" s="1">
        <f t="shared" si="104"/>
        <v>7</v>
      </c>
      <c r="F613" s="1">
        <f t="shared" si="104"/>
        <v>8</v>
      </c>
      <c r="G613" s="1">
        <f t="shared" si="104"/>
        <v>5</v>
      </c>
      <c r="H613" t="str">
        <f>INDEX([1]Sheet1!$C$3:$O$15, MATCH(E613, [1]Sheet1!$B$3:$B$15, 0), MATCH(F613,[1]Sheet1!$C$2:$O$2,0))</f>
        <v>0.26, 0.36</v>
      </c>
      <c r="I613" t="str">
        <f>INDEX([2]Sheet1!$C$3:$O$15, MATCH(E613, [2]Sheet1!$C$2:$O$2,0), MATCH(F613, [2]Sheet1!$B$3:$B$15,0))</f>
        <v>0.60, 0.70</v>
      </c>
      <c r="J613" t="str">
        <f t="shared" si="95"/>
        <v>0.26</v>
      </c>
      <c r="K613" t="str">
        <f t="shared" si="96"/>
        <v>0.36</v>
      </c>
      <c r="L613" t="str">
        <f t="shared" si="97"/>
        <v>0.60</v>
      </c>
      <c r="M613" t="str">
        <f t="shared" si="98"/>
        <v>0.70</v>
      </c>
      <c r="N613">
        <f>(15^(1-P613)-0.5^(1-P613))/(8^(1-P613)-4^(1-P613))</f>
        <v>3.6706764227650881</v>
      </c>
      <c r="O613">
        <f>(15^(1-P613)-0.5^(1-P613))/(8^(1-P613)-2^(1-P613))</f>
        <v>2.2660540781714462</v>
      </c>
      <c r="P613" s="4">
        <f t="shared" si="99"/>
        <v>0.31</v>
      </c>
      <c r="Q613" s="4">
        <f t="shared" si="100"/>
        <v>0.64999999999999991</v>
      </c>
      <c r="R613" s="4">
        <f t="shared" si="101"/>
        <v>2.9683652504682669</v>
      </c>
      <c r="S613" t="s">
        <v>32</v>
      </c>
      <c r="T613" t="s">
        <v>25</v>
      </c>
      <c r="U613" t="s">
        <v>33</v>
      </c>
      <c r="V613" t="s">
        <v>34</v>
      </c>
      <c r="W613" t="s">
        <v>21</v>
      </c>
      <c r="X613" t="s">
        <v>71</v>
      </c>
    </row>
    <row r="614" spans="1:24" x14ac:dyDescent="0.25">
      <c r="A614">
        <v>13</v>
      </c>
      <c r="B614" s="2">
        <v>7</v>
      </c>
      <c r="C614" s="2">
        <v>9</v>
      </c>
      <c r="D614" s="2">
        <v>4</v>
      </c>
      <c r="E614" s="1">
        <f t="shared" si="104"/>
        <v>8</v>
      </c>
      <c r="F614" s="1">
        <f t="shared" si="104"/>
        <v>10</v>
      </c>
      <c r="G614" s="1">
        <f t="shared" si="104"/>
        <v>5</v>
      </c>
      <c r="H614" t="str">
        <f>INDEX([1]Sheet1!$C$3:$O$15, MATCH(E614, [1]Sheet1!$B$3:$B$15, 0), MATCH(F614,[1]Sheet1!$C$2:$O$2,0))</f>
        <v>0.41, 0.50</v>
      </c>
      <c r="I614" t="str">
        <f>INDEX([2]Sheet1!$C$3:$O$15, MATCH(E614, [2]Sheet1!$C$2:$O$2,0), MATCH(F614, [2]Sheet1!$B$3:$B$15,0))</f>
        <v>0.56, 0.66</v>
      </c>
      <c r="J614" t="str">
        <f t="shared" si="95"/>
        <v>0.41</v>
      </c>
      <c r="K614" t="str">
        <f t="shared" si="96"/>
        <v>0.50</v>
      </c>
      <c r="L614" t="str">
        <f t="shared" si="97"/>
        <v>0.56</v>
      </c>
      <c r="M614" t="str">
        <f t="shared" si="98"/>
        <v>0.66</v>
      </c>
      <c r="N614">
        <f>(15^(1-P614)-0.5^(1-P614))/(8^(1-P614)-4^(1-P614))</f>
        <v>3.775859284838293</v>
      </c>
      <c r="O614">
        <f>(15^(1-P614)-0.5^(1-P614))/(8^(1-P614)-2^(1-P614))</f>
        <v>2.2403456427154924</v>
      </c>
      <c r="P614" s="4">
        <f t="shared" si="99"/>
        <v>0.45499999999999996</v>
      </c>
      <c r="Q614" s="4">
        <f t="shared" si="100"/>
        <v>0.6100000000000001</v>
      </c>
      <c r="R614" s="4">
        <f t="shared" si="101"/>
        <v>3.0081024637768925</v>
      </c>
      <c r="S614" t="s">
        <v>38</v>
      </c>
      <c r="T614" t="s">
        <v>25</v>
      </c>
      <c r="U614" t="s">
        <v>33</v>
      </c>
      <c r="V614" t="s">
        <v>20</v>
      </c>
      <c r="W614" t="s">
        <v>21</v>
      </c>
      <c r="X614" t="s">
        <v>71</v>
      </c>
    </row>
    <row r="615" spans="1:24" x14ac:dyDescent="0.25">
      <c r="A615">
        <v>14</v>
      </c>
      <c r="B615" s="2">
        <v>7</v>
      </c>
      <c r="C615" s="2">
        <v>8</v>
      </c>
      <c r="D615" s="2">
        <v>3</v>
      </c>
      <c r="E615" s="1">
        <f t="shared" si="104"/>
        <v>8</v>
      </c>
      <c r="F615" s="1">
        <f t="shared" si="104"/>
        <v>9</v>
      </c>
      <c r="G615" s="1">
        <f t="shared" si="104"/>
        <v>4</v>
      </c>
      <c r="H615" t="str">
        <f>INDEX([1]Sheet1!$C$3:$O$15, MATCH(E615, [1]Sheet1!$B$3:$B$15, 0), MATCH(F615,[1]Sheet1!$C$2:$O$2,0))</f>
        <v>0.37, 0.45</v>
      </c>
      <c r="I615" t="str">
        <f>INDEX([2]Sheet1!$C$3:$O$15, MATCH(E615, [2]Sheet1!$C$2:$O$2,0), MATCH(F615, [2]Sheet1!$B$3:$B$15,0))</f>
        <v>0.62, 0.70</v>
      </c>
      <c r="J615" t="str">
        <f t="shared" si="95"/>
        <v>0.37</v>
      </c>
      <c r="K615" t="str">
        <f t="shared" si="96"/>
        <v>0.45</v>
      </c>
      <c r="L615" t="str">
        <f t="shared" si="97"/>
        <v>0.62</v>
      </c>
      <c r="M615" t="str">
        <f t="shared" si="98"/>
        <v>0.70</v>
      </c>
      <c r="N615">
        <f>(15^(1-P615)-0.5^(1-P615))/(10^(1-P615)-2^(1-P615))</f>
        <v>1.7933705368035158</v>
      </c>
      <c r="O615">
        <f>(15^(1-P615)-2^(1-P615))/(10^(1-P615)-2^(1-P615))</f>
        <v>1.4408205693016714</v>
      </c>
      <c r="P615" s="4">
        <f t="shared" si="99"/>
        <v>0.41000000000000003</v>
      </c>
      <c r="Q615" s="4">
        <f t="shared" si="100"/>
        <v>0.65999999999999992</v>
      </c>
      <c r="R615" s="4">
        <f t="shared" si="101"/>
        <v>1.6170955530525934</v>
      </c>
      <c r="S615" t="s">
        <v>38</v>
      </c>
      <c r="T615" t="s">
        <v>18</v>
      </c>
      <c r="U615" t="s">
        <v>33</v>
      </c>
      <c r="V615" t="s">
        <v>20</v>
      </c>
      <c r="W615" t="s">
        <v>21</v>
      </c>
      <c r="X615" t="s">
        <v>71</v>
      </c>
    </row>
    <row r="616" spans="1:24" x14ac:dyDescent="0.25">
      <c r="A616">
        <v>15</v>
      </c>
      <c r="B616" s="2">
        <v>7</v>
      </c>
      <c r="C616" s="2">
        <v>9</v>
      </c>
      <c r="D616" s="2">
        <v>3</v>
      </c>
      <c r="E616" s="1">
        <f t="shared" si="104"/>
        <v>8</v>
      </c>
      <c r="F616" s="1">
        <f t="shared" si="104"/>
        <v>10</v>
      </c>
      <c r="G616" s="1">
        <f t="shared" si="104"/>
        <v>4</v>
      </c>
      <c r="H616" t="str">
        <f>INDEX([1]Sheet1!$C$3:$O$15, MATCH(E616, [1]Sheet1!$B$3:$B$15, 0), MATCH(F616,[1]Sheet1!$C$2:$O$2,0))</f>
        <v>0.41, 0.50</v>
      </c>
      <c r="I616" t="str">
        <f>INDEX([2]Sheet1!$C$3:$O$15, MATCH(E616, [2]Sheet1!$C$2:$O$2,0), MATCH(F616, [2]Sheet1!$B$3:$B$15,0))</f>
        <v>0.56, 0.66</v>
      </c>
      <c r="J616" t="str">
        <f t="shared" si="95"/>
        <v>0.41</v>
      </c>
      <c r="K616" t="str">
        <f t="shared" si="96"/>
        <v>0.50</v>
      </c>
      <c r="L616" t="str">
        <f t="shared" si="97"/>
        <v>0.56</v>
      </c>
      <c r="M616" t="str">
        <f t="shared" si="98"/>
        <v>0.66</v>
      </c>
      <c r="N616">
        <f>(15^(1-P616)-0.5^(1-P616))/(10^(1-P616)-2^(1-P616))</f>
        <v>1.8010874604005553</v>
      </c>
      <c r="O616">
        <f>(15^(1-P616)-2^(1-P616))/(10^(1-P616)-2^(1-P616))</f>
        <v>1.423430859091624</v>
      </c>
      <c r="P616" s="4">
        <f t="shared" si="99"/>
        <v>0.45499999999999996</v>
      </c>
      <c r="Q616" s="4">
        <f t="shared" si="100"/>
        <v>0.6100000000000001</v>
      </c>
      <c r="R616" s="4">
        <f t="shared" si="101"/>
        <v>1.6122591597460896</v>
      </c>
      <c r="S616" t="s">
        <v>40</v>
      </c>
      <c r="T616" t="s">
        <v>18</v>
      </c>
      <c r="U616" t="s">
        <v>41</v>
      </c>
      <c r="V616" t="s">
        <v>20</v>
      </c>
      <c r="W616" t="s">
        <v>21</v>
      </c>
      <c r="X616" t="s">
        <v>71</v>
      </c>
    </row>
    <row r="617" spans="1:24" x14ac:dyDescent="0.25">
      <c r="A617">
        <v>16</v>
      </c>
      <c r="B617" s="2">
        <v>6</v>
      </c>
      <c r="C617" s="2">
        <v>7</v>
      </c>
      <c r="D617" s="2">
        <v>2</v>
      </c>
      <c r="E617" s="1">
        <f t="shared" si="104"/>
        <v>7</v>
      </c>
      <c r="F617" s="1">
        <f t="shared" si="104"/>
        <v>8</v>
      </c>
      <c r="G617" s="1">
        <f t="shared" si="104"/>
        <v>3</v>
      </c>
      <c r="H617" t="str">
        <f>INDEX([1]Sheet1!$C$3:$O$15, MATCH(E617, [1]Sheet1!$B$3:$B$15, 0), MATCH(F617,[1]Sheet1!$C$2:$O$2,0))</f>
        <v>0.26, 0.36</v>
      </c>
      <c r="I617" t="str">
        <f>INDEX([2]Sheet1!$C$3:$O$15, MATCH(E617, [2]Sheet1!$C$2:$O$2,0), MATCH(F617, [2]Sheet1!$B$3:$B$15,0))</f>
        <v>0.60, 0.70</v>
      </c>
      <c r="J617" t="str">
        <f t="shared" si="95"/>
        <v>0.26</v>
      </c>
      <c r="K617" t="str">
        <f t="shared" si="96"/>
        <v>0.36</v>
      </c>
      <c r="L617" t="str">
        <f t="shared" si="97"/>
        <v>0.60</v>
      </c>
      <c r="M617" t="str">
        <f t="shared" si="98"/>
        <v>0.70</v>
      </c>
      <c r="N617">
        <f>(15^(1-P617)-0.5^(1-P617))/(10^(1-P617)-2^(1-P617))</f>
        <v>1.7838523523333853</v>
      </c>
      <c r="O617">
        <f>(15^(1-P617)-2^(1-P617))/(10^(1-P617)-2^(1-P617))</f>
        <v>1.4813928442183284</v>
      </c>
      <c r="P617" s="4">
        <f t="shared" si="99"/>
        <v>0.31</v>
      </c>
      <c r="Q617" s="4">
        <f t="shared" si="100"/>
        <v>0.64999999999999991</v>
      </c>
      <c r="R617" s="4">
        <f t="shared" si="101"/>
        <v>1.6326225982758569</v>
      </c>
      <c r="S617" t="s">
        <v>44</v>
      </c>
      <c r="T617" t="s">
        <v>25</v>
      </c>
      <c r="U617" t="s">
        <v>43</v>
      </c>
      <c r="V617" t="s">
        <v>20</v>
      </c>
      <c r="W617" t="s">
        <v>21</v>
      </c>
      <c r="X617" t="s">
        <v>71</v>
      </c>
    </row>
    <row r="618" spans="1:24" x14ac:dyDescent="0.25">
      <c r="A618">
        <v>17</v>
      </c>
      <c r="B618" s="2">
        <v>6</v>
      </c>
      <c r="C618" s="2">
        <v>7</v>
      </c>
      <c r="D618" s="2">
        <v>4</v>
      </c>
      <c r="E618" s="1">
        <f t="shared" si="104"/>
        <v>7</v>
      </c>
      <c r="F618" s="1">
        <f t="shared" si="104"/>
        <v>8</v>
      </c>
      <c r="G618" s="1">
        <f t="shared" si="104"/>
        <v>5</v>
      </c>
      <c r="H618" t="str">
        <f>INDEX([1]Sheet1!$C$3:$O$15, MATCH(E618, [1]Sheet1!$B$3:$B$15, 0), MATCH(F618,[1]Sheet1!$C$2:$O$2,0))</f>
        <v>0.26, 0.36</v>
      </c>
      <c r="I618" t="str">
        <f>INDEX([2]Sheet1!$C$3:$O$15, MATCH(E618, [2]Sheet1!$C$2:$O$2,0), MATCH(F618, [2]Sheet1!$B$3:$B$15,0))</f>
        <v>0.60, 0.70</v>
      </c>
      <c r="J618" t="str">
        <f t="shared" si="95"/>
        <v>0.26</v>
      </c>
      <c r="K618" t="str">
        <f t="shared" si="96"/>
        <v>0.36</v>
      </c>
      <c r="L618" t="str">
        <f t="shared" si="97"/>
        <v>0.60</v>
      </c>
      <c r="M618" t="str">
        <f t="shared" si="98"/>
        <v>0.70</v>
      </c>
      <c r="N618">
        <f>(15^(1-P618)-0.5^(1-P618))/(8^(1-P618)-4^(1-P618))</f>
        <v>3.6706764227650881</v>
      </c>
      <c r="O618">
        <f>(15^(1-P618)-0.5^(1-P618))/(8^(1-P618)-2^(1-P618))</f>
        <v>2.2660540781714462</v>
      </c>
      <c r="P618" s="4">
        <f t="shared" si="99"/>
        <v>0.31</v>
      </c>
      <c r="Q618" s="4">
        <f t="shared" si="100"/>
        <v>0.64999999999999991</v>
      </c>
      <c r="R618" s="4">
        <f t="shared" si="101"/>
        <v>2.9683652504682669</v>
      </c>
      <c r="S618" t="s">
        <v>38</v>
      </c>
      <c r="T618" t="s">
        <v>18</v>
      </c>
      <c r="U618" t="s">
        <v>42</v>
      </c>
      <c r="V618" t="s">
        <v>20</v>
      </c>
      <c r="W618" t="s">
        <v>21</v>
      </c>
      <c r="X618" t="s">
        <v>71</v>
      </c>
    </row>
    <row r="619" spans="1:24" x14ac:dyDescent="0.25">
      <c r="A619">
        <v>18</v>
      </c>
      <c r="B619" s="2">
        <v>7</v>
      </c>
      <c r="C619" s="2">
        <v>6</v>
      </c>
      <c r="D619" s="2">
        <v>4</v>
      </c>
      <c r="E619" s="1">
        <f t="shared" si="104"/>
        <v>8</v>
      </c>
      <c r="F619" s="1">
        <f t="shared" si="104"/>
        <v>7</v>
      </c>
      <c r="G619" s="1">
        <f t="shared" si="104"/>
        <v>5</v>
      </c>
      <c r="H619" t="str">
        <f>INDEX([1]Sheet1!$C$3:$O$15, MATCH(E619, [1]Sheet1!$B$3:$B$15, 0), MATCH(F619,[1]Sheet1!$C$2:$O$2,0))</f>
        <v>0.25, 0.36</v>
      </c>
      <c r="I619" t="str">
        <f>INDEX([2]Sheet1!$C$3:$O$15, MATCH(E619, [2]Sheet1!$C$2:$O$2,0), MATCH(F619, [2]Sheet1!$B$3:$B$15,0))</f>
        <v>0.71, 0.82</v>
      </c>
      <c r="J619" t="str">
        <f t="shared" si="95"/>
        <v>0.25</v>
      </c>
      <c r="K619" t="str">
        <f t="shared" si="96"/>
        <v>0.36</v>
      </c>
      <c r="L619" t="str">
        <f t="shared" si="97"/>
        <v>0.71</v>
      </c>
      <c r="M619" t="str">
        <f t="shared" si="98"/>
        <v>0.82</v>
      </c>
      <c r="N619">
        <f>(15^(1-P619)-0.5^(1-P619))/(8^(1-P619)-4^(1-P619))</f>
        <v>3.6681074459793934</v>
      </c>
      <c r="O619">
        <f>(15^(1-P619)-0.5^(1-P619))/(8^(1-P619)-2^(1-P619))</f>
        <v>2.2674700602186646</v>
      </c>
      <c r="P619" s="4">
        <f t="shared" si="99"/>
        <v>0.30499999999999999</v>
      </c>
      <c r="Q619" s="4">
        <f t="shared" si="100"/>
        <v>0.7649999999999999</v>
      </c>
      <c r="R619" s="4">
        <f t="shared" si="101"/>
        <v>2.967788753099029</v>
      </c>
      <c r="S619" t="s">
        <v>37</v>
      </c>
      <c r="T619" t="s">
        <v>18</v>
      </c>
      <c r="U619" t="s">
        <v>43</v>
      </c>
      <c r="V619" t="s">
        <v>20</v>
      </c>
      <c r="W619" t="s">
        <v>21</v>
      </c>
      <c r="X619" t="s">
        <v>71</v>
      </c>
    </row>
    <row r="620" spans="1:24" x14ac:dyDescent="0.25">
      <c r="A620">
        <v>19</v>
      </c>
      <c r="B620" s="2">
        <v>6</v>
      </c>
      <c r="C620" s="2">
        <v>7</v>
      </c>
      <c r="D620" s="2">
        <v>3</v>
      </c>
      <c r="E620" s="1">
        <f t="shared" si="104"/>
        <v>7</v>
      </c>
      <c r="F620" s="1">
        <f t="shared" si="104"/>
        <v>8</v>
      </c>
      <c r="G620" s="1">
        <f t="shared" si="104"/>
        <v>4</v>
      </c>
      <c r="H620" t="str">
        <f>INDEX([1]Sheet1!$C$3:$O$15, MATCH(E620, [1]Sheet1!$B$3:$B$15, 0), MATCH(F620,[1]Sheet1!$C$2:$O$2,0))</f>
        <v>0.26, 0.36</v>
      </c>
      <c r="I620" t="str">
        <f>INDEX([2]Sheet1!$C$3:$O$15, MATCH(E620, [2]Sheet1!$C$2:$O$2,0), MATCH(F620, [2]Sheet1!$B$3:$B$15,0))</f>
        <v>0.60, 0.70</v>
      </c>
      <c r="J620" t="str">
        <f t="shared" si="95"/>
        <v>0.26</v>
      </c>
      <c r="K620" t="str">
        <f t="shared" si="96"/>
        <v>0.36</v>
      </c>
      <c r="L620" t="str">
        <f t="shared" si="97"/>
        <v>0.60</v>
      </c>
      <c r="M620" t="str">
        <f t="shared" si="98"/>
        <v>0.70</v>
      </c>
      <c r="N620">
        <f>(15^(1-P620)-0.5^(1-P620))/(10^(1-P620)-2^(1-P620))</f>
        <v>1.7838523523333853</v>
      </c>
      <c r="O620">
        <f>(15^(1-P620)-2^(1-P620))/(10^(1-P620)-2^(1-P620))</f>
        <v>1.4813928442183284</v>
      </c>
      <c r="P620" s="4">
        <f t="shared" si="99"/>
        <v>0.31</v>
      </c>
      <c r="Q620" s="4">
        <f t="shared" si="100"/>
        <v>0.64999999999999991</v>
      </c>
      <c r="R620" s="4">
        <f t="shared" si="101"/>
        <v>1.6326225982758569</v>
      </c>
      <c r="S620" t="s">
        <v>38</v>
      </c>
      <c r="T620" t="s">
        <v>18</v>
      </c>
      <c r="U620" t="s">
        <v>43</v>
      </c>
      <c r="V620" t="s">
        <v>20</v>
      </c>
      <c r="W620" t="s">
        <v>21</v>
      </c>
      <c r="X620" t="s">
        <v>71</v>
      </c>
    </row>
    <row r="621" spans="1:24" x14ac:dyDescent="0.25">
      <c r="A621">
        <v>20</v>
      </c>
      <c r="B621" s="2">
        <v>6</v>
      </c>
      <c r="C621" s="2">
        <v>7</v>
      </c>
      <c r="D621" s="2">
        <v>5</v>
      </c>
      <c r="E621" s="1">
        <f t="shared" si="104"/>
        <v>7</v>
      </c>
      <c r="F621" s="1">
        <f t="shared" si="104"/>
        <v>8</v>
      </c>
      <c r="G621" s="1">
        <f t="shared" si="104"/>
        <v>6</v>
      </c>
      <c r="H621" t="str">
        <f>INDEX([1]Sheet1!$C$3:$O$15, MATCH(E621, [1]Sheet1!$B$3:$B$15, 0), MATCH(F621,[1]Sheet1!$C$2:$O$2,0))</f>
        <v>0.26, 0.36</v>
      </c>
      <c r="I621" t="str">
        <f>INDEX([2]Sheet1!$C$3:$O$15, MATCH(E621, [2]Sheet1!$C$2:$O$2,0), MATCH(F621, [2]Sheet1!$B$3:$B$15,0))</f>
        <v>0.60, 0.70</v>
      </c>
      <c r="J621" t="str">
        <f t="shared" si="95"/>
        <v>0.26</v>
      </c>
      <c r="K621" t="str">
        <f t="shared" si="96"/>
        <v>0.36</v>
      </c>
      <c r="L621" t="str">
        <f t="shared" si="97"/>
        <v>0.60</v>
      </c>
      <c r="M621" t="str">
        <f t="shared" si="98"/>
        <v>0.70</v>
      </c>
      <c r="N621">
        <f>(15^(1-P621)-0.5^(1-P621))/(7^(1-P621)-4^(1-P621))</f>
        <v>4.7766729508103403</v>
      </c>
      <c r="O621">
        <f>(15^(1-P621)-0.5^(1-P621))/(8^(1-P621)-4^(1-P621))</f>
        <v>3.6706764227650881</v>
      </c>
      <c r="P621" s="4">
        <f t="shared" si="99"/>
        <v>0.31</v>
      </c>
      <c r="Q621" s="4">
        <f t="shared" si="100"/>
        <v>0.64999999999999991</v>
      </c>
      <c r="R621" s="4">
        <f t="shared" si="101"/>
        <v>4.2236746867877137</v>
      </c>
      <c r="S621" t="s">
        <v>32</v>
      </c>
      <c r="T621" t="s">
        <v>18</v>
      </c>
      <c r="U621" t="s">
        <v>43</v>
      </c>
      <c r="V621" t="s">
        <v>24</v>
      </c>
      <c r="W621" t="s">
        <v>21</v>
      </c>
      <c r="X621" t="s">
        <v>71</v>
      </c>
    </row>
    <row r="622" spans="1:24" x14ac:dyDescent="0.25">
      <c r="A622">
        <v>21</v>
      </c>
      <c r="B622" s="2">
        <v>6</v>
      </c>
      <c r="C622" s="2">
        <v>7</v>
      </c>
      <c r="D622" s="2">
        <v>3</v>
      </c>
      <c r="E622" s="1">
        <f t="shared" si="104"/>
        <v>7</v>
      </c>
      <c r="F622" s="1">
        <f t="shared" si="104"/>
        <v>8</v>
      </c>
      <c r="G622" s="1">
        <f t="shared" si="104"/>
        <v>4</v>
      </c>
      <c r="H622" t="str">
        <f>INDEX([1]Sheet1!$C$3:$O$15, MATCH(E622, [1]Sheet1!$B$3:$B$15, 0), MATCH(F622,[1]Sheet1!$C$2:$O$2,0))</f>
        <v>0.26, 0.36</v>
      </c>
      <c r="I622" t="str">
        <f>INDEX([2]Sheet1!$C$3:$O$15, MATCH(E622, [2]Sheet1!$C$2:$O$2,0), MATCH(F622, [2]Sheet1!$B$3:$B$15,0))</f>
        <v>0.60, 0.70</v>
      </c>
      <c r="J622" t="str">
        <f t="shared" ref="J622:J685" si="105">LEFT(H622,4)</f>
        <v>0.26</v>
      </c>
      <c r="K622" t="str">
        <f t="shared" ref="K622:K685" si="106">RIGHT(H622,4)</f>
        <v>0.36</v>
      </c>
      <c r="L622" t="str">
        <f t="shared" ref="L622:L685" si="107">LEFT(I622,4)</f>
        <v>0.60</v>
      </c>
      <c r="M622" t="str">
        <f t="shared" ref="M622:M685" si="108">RIGHT(I622,4)</f>
        <v>0.70</v>
      </c>
      <c r="N622">
        <f>(15^(1-P622)-0.5^(1-P622))/(10^(1-P622)-2^(1-P622))</f>
        <v>1.7838523523333853</v>
      </c>
      <c r="O622">
        <f>(15^(1-P622)-2^(1-P622))/(10^(1-P622)-2^(1-P622))</f>
        <v>1.4813928442183284</v>
      </c>
      <c r="P622" s="4">
        <f t="shared" ref="P622:P685" si="109">(J622+K622)/2</f>
        <v>0.31</v>
      </c>
      <c r="Q622" s="4">
        <f t="shared" ref="Q622:Q685" si="110">(L622+M622)/2</f>
        <v>0.64999999999999991</v>
      </c>
      <c r="R622" s="4">
        <f t="shared" ref="R622:R685" si="111">(N622+O622)/2</f>
        <v>1.6326225982758569</v>
      </c>
      <c r="S622" t="s">
        <v>38</v>
      </c>
      <c r="T622" t="s">
        <v>18</v>
      </c>
      <c r="U622" t="s">
        <v>39</v>
      </c>
      <c r="V622" t="s">
        <v>34</v>
      </c>
      <c r="W622" t="s">
        <v>21</v>
      </c>
      <c r="X622" t="s">
        <v>71</v>
      </c>
    </row>
    <row r="623" spans="1:24" x14ac:dyDescent="0.25">
      <c r="A623">
        <v>22</v>
      </c>
      <c r="B623" s="2">
        <v>6</v>
      </c>
      <c r="C623" s="2">
        <v>7</v>
      </c>
      <c r="D623" s="2">
        <v>2</v>
      </c>
      <c r="E623" s="1">
        <f t="shared" si="104"/>
        <v>7</v>
      </c>
      <c r="F623" s="1">
        <f t="shared" si="104"/>
        <v>8</v>
      </c>
      <c r="G623" s="1">
        <f t="shared" si="104"/>
        <v>3</v>
      </c>
      <c r="H623" t="str">
        <f>INDEX([1]Sheet1!$C$3:$O$15, MATCH(E623, [1]Sheet1!$B$3:$B$15, 0), MATCH(F623,[1]Sheet1!$C$2:$O$2,0))</f>
        <v>0.26, 0.36</v>
      </c>
      <c r="I623" t="str">
        <f>INDEX([2]Sheet1!$C$3:$O$15, MATCH(E623, [2]Sheet1!$C$2:$O$2,0), MATCH(F623, [2]Sheet1!$B$3:$B$15,0))</f>
        <v>0.60, 0.70</v>
      </c>
      <c r="J623" t="str">
        <f t="shared" si="105"/>
        <v>0.26</v>
      </c>
      <c r="K623" t="str">
        <f t="shared" si="106"/>
        <v>0.36</v>
      </c>
      <c r="L623" t="str">
        <f t="shared" si="107"/>
        <v>0.60</v>
      </c>
      <c r="M623" t="str">
        <f t="shared" si="108"/>
        <v>0.70</v>
      </c>
      <c r="N623">
        <f>(15^(1-P623)-0.5^(1-P623))/(10^(1-P623)-2^(1-P623))</f>
        <v>1.7838523523333853</v>
      </c>
      <c r="O623">
        <f>(15^(1-P623)-2^(1-P623))/(10^(1-P623)-2^(1-P623))</f>
        <v>1.4813928442183284</v>
      </c>
      <c r="P623" s="4">
        <f t="shared" si="109"/>
        <v>0.31</v>
      </c>
      <c r="Q623" s="4">
        <f t="shared" si="110"/>
        <v>0.64999999999999991</v>
      </c>
      <c r="R623" s="4">
        <f t="shared" si="111"/>
        <v>1.6326225982758569</v>
      </c>
      <c r="S623" t="s">
        <v>32</v>
      </c>
      <c r="T623" t="s">
        <v>18</v>
      </c>
      <c r="U623" t="s">
        <v>33</v>
      </c>
      <c r="V623" t="s">
        <v>34</v>
      </c>
      <c r="W623" t="s">
        <v>21</v>
      </c>
      <c r="X623" t="s">
        <v>71</v>
      </c>
    </row>
    <row r="624" spans="1:24" x14ac:dyDescent="0.25">
      <c r="A624">
        <v>23</v>
      </c>
      <c r="B624" s="2">
        <v>6</v>
      </c>
      <c r="C624" s="2">
        <v>7</v>
      </c>
      <c r="D624" s="2">
        <v>2</v>
      </c>
      <c r="E624" s="1">
        <f t="shared" si="104"/>
        <v>7</v>
      </c>
      <c r="F624" s="1">
        <f t="shared" si="104"/>
        <v>8</v>
      </c>
      <c r="G624" s="1">
        <f t="shared" si="104"/>
        <v>3</v>
      </c>
      <c r="H624" t="str">
        <f>INDEX([1]Sheet1!$C$3:$O$15, MATCH(E624, [1]Sheet1!$B$3:$B$15, 0), MATCH(F624,[1]Sheet1!$C$2:$O$2,0))</f>
        <v>0.26, 0.36</v>
      </c>
      <c r="I624" t="str">
        <f>INDEX([2]Sheet1!$C$3:$O$15, MATCH(E624, [2]Sheet1!$C$2:$O$2,0), MATCH(F624, [2]Sheet1!$B$3:$B$15,0))</f>
        <v>0.60, 0.70</v>
      </c>
      <c r="J624" t="str">
        <f t="shared" si="105"/>
        <v>0.26</v>
      </c>
      <c r="K624" t="str">
        <f t="shared" si="106"/>
        <v>0.36</v>
      </c>
      <c r="L624" t="str">
        <f t="shared" si="107"/>
        <v>0.60</v>
      </c>
      <c r="M624" t="str">
        <f t="shared" si="108"/>
        <v>0.70</v>
      </c>
      <c r="N624">
        <f>(15^(1-P624)-0.5^(1-P624))/(10^(1-P624)-2^(1-P624))</f>
        <v>1.7838523523333853</v>
      </c>
      <c r="O624">
        <f>(15^(1-P624)-2^(1-P624))/(10^(1-P624)-2^(1-P624))</f>
        <v>1.4813928442183284</v>
      </c>
      <c r="P624" s="4">
        <f t="shared" si="109"/>
        <v>0.31</v>
      </c>
      <c r="Q624" s="4">
        <f t="shared" si="110"/>
        <v>0.64999999999999991</v>
      </c>
      <c r="R624" s="4">
        <f t="shared" si="111"/>
        <v>1.6326225982758569</v>
      </c>
      <c r="S624" t="s">
        <v>38</v>
      </c>
      <c r="T624" t="s">
        <v>25</v>
      </c>
      <c r="U624" t="s">
        <v>39</v>
      </c>
      <c r="V624" t="s">
        <v>20</v>
      </c>
      <c r="W624" t="s">
        <v>21</v>
      </c>
      <c r="X624" t="s">
        <v>71</v>
      </c>
    </row>
    <row r="625" spans="1:24" x14ac:dyDescent="0.25">
      <c r="A625">
        <v>24</v>
      </c>
      <c r="B625" s="2">
        <v>6</v>
      </c>
      <c r="C625" s="2">
        <v>7</v>
      </c>
      <c r="D625" s="2">
        <v>3</v>
      </c>
      <c r="E625" s="1">
        <f t="shared" si="104"/>
        <v>7</v>
      </c>
      <c r="F625" s="1">
        <f t="shared" si="104"/>
        <v>8</v>
      </c>
      <c r="G625" s="1">
        <f t="shared" si="104"/>
        <v>4</v>
      </c>
      <c r="H625" t="str">
        <f>INDEX([1]Sheet1!$C$3:$O$15, MATCH(E625, [1]Sheet1!$B$3:$B$15, 0), MATCH(F625,[1]Sheet1!$C$2:$O$2,0))</f>
        <v>0.26, 0.36</v>
      </c>
      <c r="I625" t="str">
        <f>INDEX([2]Sheet1!$C$3:$O$15, MATCH(E625, [2]Sheet1!$C$2:$O$2,0), MATCH(F625, [2]Sheet1!$B$3:$B$15,0))</f>
        <v>0.60, 0.70</v>
      </c>
      <c r="J625" t="str">
        <f t="shared" si="105"/>
        <v>0.26</v>
      </c>
      <c r="K625" t="str">
        <f t="shared" si="106"/>
        <v>0.36</v>
      </c>
      <c r="L625" t="str">
        <f t="shared" si="107"/>
        <v>0.60</v>
      </c>
      <c r="M625" t="str">
        <f t="shared" si="108"/>
        <v>0.70</v>
      </c>
      <c r="N625">
        <f>(15^(1-P625)-0.5^(1-P625))/(10^(1-P625)-2^(1-P625))</f>
        <v>1.7838523523333853</v>
      </c>
      <c r="O625">
        <f>(15^(1-P625)-2^(1-P625))/(10^(1-P625)-2^(1-P625))</f>
        <v>1.4813928442183284</v>
      </c>
      <c r="P625" s="4">
        <f t="shared" si="109"/>
        <v>0.31</v>
      </c>
      <c r="Q625" s="4">
        <f t="shared" si="110"/>
        <v>0.64999999999999991</v>
      </c>
      <c r="R625" s="4">
        <f t="shared" si="111"/>
        <v>1.6326225982758569</v>
      </c>
      <c r="S625" t="s">
        <v>32</v>
      </c>
      <c r="T625" t="s">
        <v>18</v>
      </c>
      <c r="U625" t="s">
        <v>43</v>
      </c>
      <c r="V625" t="s">
        <v>20</v>
      </c>
      <c r="W625" t="s">
        <v>21</v>
      </c>
      <c r="X625" t="s">
        <v>71</v>
      </c>
    </row>
    <row r="626" spans="1:24" x14ac:dyDescent="0.25">
      <c r="A626">
        <v>25</v>
      </c>
      <c r="B626" s="2">
        <v>7</v>
      </c>
      <c r="C626" s="2">
        <v>8</v>
      </c>
      <c r="D626" s="2">
        <v>2</v>
      </c>
      <c r="E626" s="1">
        <f t="shared" si="104"/>
        <v>8</v>
      </c>
      <c r="F626" s="1">
        <f t="shared" si="104"/>
        <v>9</v>
      </c>
      <c r="G626" s="1">
        <f t="shared" si="104"/>
        <v>3</v>
      </c>
      <c r="H626" t="str">
        <f>INDEX([1]Sheet1!$C$3:$O$15, MATCH(E626, [1]Sheet1!$B$3:$B$15, 0), MATCH(F626,[1]Sheet1!$C$2:$O$2,0))</f>
        <v>0.37, 0.45</v>
      </c>
      <c r="I626" t="str">
        <f>INDEX([2]Sheet1!$C$3:$O$15, MATCH(E626, [2]Sheet1!$C$2:$O$2,0), MATCH(F626, [2]Sheet1!$B$3:$B$15,0))</f>
        <v>0.62, 0.70</v>
      </c>
      <c r="J626" t="str">
        <f t="shared" si="105"/>
        <v>0.37</v>
      </c>
      <c r="K626" t="str">
        <f t="shared" si="106"/>
        <v>0.45</v>
      </c>
      <c r="L626" t="str">
        <f t="shared" si="107"/>
        <v>0.62</v>
      </c>
      <c r="M626" t="str">
        <f t="shared" si="108"/>
        <v>0.70</v>
      </c>
      <c r="N626">
        <f>(15^(1-P626)-0.5^(1-P626))/(10^(1-P626)-2^(1-P626))</f>
        <v>1.7933705368035158</v>
      </c>
      <c r="O626">
        <f>(15^(1-P626)-2^(1-P626))/(10^(1-P626)-2^(1-P626))</f>
        <v>1.4408205693016714</v>
      </c>
      <c r="P626" s="4">
        <f t="shared" si="109"/>
        <v>0.41000000000000003</v>
      </c>
      <c r="Q626" s="4">
        <f t="shared" si="110"/>
        <v>0.65999999999999992</v>
      </c>
      <c r="R626" s="4">
        <f t="shared" si="111"/>
        <v>1.6170955530525934</v>
      </c>
      <c r="S626" t="s">
        <v>37</v>
      </c>
      <c r="T626" t="s">
        <v>25</v>
      </c>
      <c r="U626" t="s">
        <v>41</v>
      </c>
      <c r="V626" t="s">
        <v>20</v>
      </c>
      <c r="W626" t="s">
        <v>21</v>
      </c>
      <c r="X626" t="s">
        <v>71</v>
      </c>
    </row>
    <row r="627" spans="1:24" x14ac:dyDescent="0.25">
      <c r="A627">
        <v>26</v>
      </c>
      <c r="B627" s="2">
        <v>7</v>
      </c>
      <c r="C627" s="2">
        <v>10</v>
      </c>
      <c r="D627" s="2">
        <v>4</v>
      </c>
      <c r="E627" s="1">
        <f t="shared" si="104"/>
        <v>8</v>
      </c>
      <c r="F627" s="1">
        <f t="shared" si="104"/>
        <v>11</v>
      </c>
      <c r="G627" s="1">
        <f t="shared" si="104"/>
        <v>5</v>
      </c>
      <c r="H627" t="str">
        <f>INDEX([1]Sheet1!$C$3:$O$15, MATCH(E627, [1]Sheet1!$B$3:$B$15, 0), MATCH(F627,[1]Sheet1!$C$2:$O$2,0))</f>
        <v>0.46, 0.55</v>
      </c>
      <c r="I627" t="str">
        <f>INDEX([2]Sheet1!$C$3:$O$15, MATCH(E627, [2]Sheet1!$C$2:$O$2,0), MATCH(F627, [2]Sheet1!$B$3:$B$15,0))</f>
        <v>0.51, 0.60</v>
      </c>
      <c r="J627" t="str">
        <f t="shared" si="105"/>
        <v>0.46</v>
      </c>
      <c r="K627" t="str">
        <f t="shared" si="106"/>
        <v>0.55</v>
      </c>
      <c r="L627" t="str">
        <f t="shared" si="107"/>
        <v>0.51</v>
      </c>
      <c r="M627" t="str">
        <f t="shared" si="108"/>
        <v>0.60</v>
      </c>
      <c r="N627">
        <f>(15^(1-P627)-0.5^(1-P627))/(8^(1-P627)-4^(1-P627))</f>
        <v>3.8270414306202976</v>
      </c>
      <c r="O627">
        <f>(15^(1-P627)-0.5^(1-P627))/(8^(1-P627)-2^(1-P627))</f>
        <v>2.2386097440328845</v>
      </c>
      <c r="P627" s="4">
        <f t="shared" si="109"/>
        <v>0.505</v>
      </c>
      <c r="Q627" s="4">
        <f t="shared" si="110"/>
        <v>0.55499999999999994</v>
      </c>
      <c r="R627" s="4">
        <f t="shared" si="111"/>
        <v>3.0328255873265908</v>
      </c>
      <c r="S627" t="s">
        <v>35</v>
      </c>
      <c r="T627" t="s">
        <v>25</v>
      </c>
      <c r="U627" t="s">
        <v>41</v>
      </c>
      <c r="V627" t="s">
        <v>34</v>
      </c>
      <c r="W627" t="s">
        <v>21</v>
      </c>
      <c r="X627" t="s">
        <v>71</v>
      </c>
    </row>
    <row r="628" spans="1:24" x14ac:dyDescent="0.25">
      <c r="A628">
        <v>27</v>
      </c>
      <c r="B628" s="2">
        <v>6</v>
      </c>
      <c r="C628" s="2">
        <v>7</v>
      </c>
      <c r="D628" s="2">
        <v>4</v>
      </c>
      <c r="E628" s="1">
        <f t="shared" si="104"/>
        <v>7</v>
      </c>
      <c r="F628" s="1">
        <f t="shared" si="104"/>
        <v>8</v>
      </c>
      <c r="G628" s="1">
        <f t="shared" si="104"/>
        <v>5</v>
      </c>
      <c r="H628" t="str">
        <f>INDEX([1]Sheet1!$C$3:$O$15, MATCH(E628, [1]Sheet1!$B$3:$B$15, 0), MATCH(F628,[1]Sheet1!$C$2:$O$2,0))</f>
        <v>0.26, 0.36</v>
      </c>
      <c r="I628" t="str">
        <f>INDEX([2]Sheet1!$C$3:$O$15, MATCH(E628, [2]Sheet1!$C$2:$O$2,0), MATCH(F628, [2]Sheet1!$B$3:$B$15,0))</f>
        <v>0.60, 0.70</v>
      </c>
      <c r="J628" t="str">
        <f t="shared" si="105"/>
        <v>0.26</v>
      </c>
      <c r="K628" t="str">
        <f t="shared" si="106"/>
        <v>0.36</v>
      </c>
      <c r="L628" t="str">
        <f t="shared" si="107"/>
        <v>0.60</v>
      </c>
      <c r="M628" t="str">
        <f t="shared" si="108"/>
        <v>0.70</v>
      </c>
      <c r="N628">
        <f>(15^(1-P628)-0.5^(1-P628))/(8^(1-P628)-4^(1-P628))</f>
        <v>3.6706764227650881</v>
      </c>
      <c r="O628">
        <f>(15^(1-P628)-0.5^(1-P628))/(8^(1-P628)-2^(1-P628))</f>
        <v>2.2660540781714462</v>
      </c>
      <c r="P628" s="4">
        <f t="shared" si="109"/>
        <v>0.31</v>
      </c>
      <c r="Q628" s="4">
        <f t="shared" si="110"/>
        <v>0.64999999999999991</v>
      </c>
      <c r="R628" s="4">
        <f t="shared" si="111"/>
        <v>2.9683652504682669</v>
      </c>
      <c r="S628" t="s">
        <v>44</v>
      </c>
      <c r="T628" t="s">
        <v>18</v>
      </c>
      <c r="U628" t="s">
        <v>42</v>
      </c>
      <c r="V628" t="s">
        <v>20</v>
      </c>
      <c r="W628" t="s">
        <v>23</v>
      </c>
      <c r="X628" t="s">
        <v>71</v>
      </c>
    </row>
    <row r="629" spans="1:24" x14ac:dyDescent="0.25">
      <c r="A629">
        <v>28</v>
      </c>
      <c r="B629" s="2">
        <v>6</v>
      </c>
      <c r="C629" s="2">
        <v>7</v>
      </c>
      <c r="D629" s="2">
        <v>2</v>
      </c>
      <c r="E629" s="1">
        <f t="shared" si="104"/>
        <v>7</v>
      </c>
      <c r="F629" s="1">
        <f t="shared" si="104"/>
        <v>8</v>
      </c>
      <c r="G629" s="1">
        <f t="shared" si="104"/>
        <v>3</v>
      </c>
      <c r="H629" t="str">
        <f>INDEX([1]Sheet1!$C$3:$O$15, MATCH(E629, [1]Sheet1!$B$3:$B$15, 0), MATCH(F629,[1]Sheet1!$C$2:$O$2,0))</f>
        <v>0.26, 0.36</v>
      </c>
      <c r="I629" t="str">
        <f>INDEX([2]Sheet1!$C$3:$O$15, MATCH(E629, [2]Sheet1!$C$2:$O$2,0), MATCH(F629, [2]Sheet1!$B$3:$B$15,0))</f>
        <v>0.60, 0.70</v>
      </c>
      <c r="J629" t="str">
        <f t="shared" si="105"/>
        <v>0.26</v>
      </c>
      <c r="K629" t="str">
        <f t="shared" si="106"/>
        <v>0.36</v>
      </c>
      <c r="L629" t="str">
        <f t="shared" si="107"/>
        <v>0.60</v>
      </c>
      <c r="M629" t="str">
        <f t="shared" si="108"/>
        <v>0.70</v>
      </c>
      <c r="N629">
        <f>(15^(1-P629)-0.5^(1-P629))/(10^(1-P629)-2^(1-P629))</f>
        <v>1.7838523523333853</v>
      </c>
      <c r="O629">
        <f>(15^(1-P629)-2^(1-P629))/(10^(1-P629)-2^(1-P629))</f>
        <v>1.4813928442183284</v>
      </c>
      <c r="P629" s="4">
        <f t="shared" si="109"/>
        <v>0.31</v>
      </c>
      <c r="Q629" s="4">
        <f t="shared" si="110"/>
        <v>0.64999999999999991</v>
      </c>
      <c r="R629" s="4">
        <f t="shared" si="111"/>
        <v>1.6326225982758569</v>
      </c>
      <c r="S629" t="s">
        <v>32</v>
      </c>
      <c r="T629" t="s">
        <v>18</v>
      </c>
      <c r="U629" t="s">
        <v>33</v>
      </c>
      <c r="V629" t="s">
        <v>34</v>
      </c>
      <c r="W629" t="s">
        <v>21</v>
      </c>
      <c r="X629" t="s">
        <v>71</v>
      </c>
    </row>
    <row r="630" spans="1:24" x14ac:dyDescent="0.25">
      <c r="A630">
        <v>29</v>
      </c>
      <c r="B630" s="2">
        <v>6</v>
      </c>
      <c r="C630" s="2">
        <v>7</v>
      </c>
      <c r="D630" s="2">
        <v>3</v>
      </c>
      <c r="E630" s="1">
        <f t="shared" si="104"/>
        <v>7</v>
      </c>
      <c r="F630" s="1">
        <f t="shared" si="104"/>
        <v>8</v>
      </c>
      <c r="G630" s="1">
        <f t="shared" si="104"/>
        <v>4</v>
      </c>
      <c r="H630" t="str">
        <f>INDEX([1]Sheet1!$C$3:$O$15, MATCH(E630, [1]Sheet1!$B$3:$B$15, 0), MATCH(F630,[1]Sheet1!$C$2:$O$2,0))</f>
        <v>0.26, 0.36</v>
      </c>
      <c r="I630" t="str">
        <f>INDEX([2]Sheet1!$C$3:$O$15, MATCH(E630, [2]Sheet1!$C$2:$O$2,0), MATCH(F630, [2]Sheet1!$B$3:$B$15,0))</f>
        <v>0.60, 0.70</v>
      </c>
      <c r="J630" t="str">
        <f t="shared" si="105"/>
        <v>0.26</v>
      </c>
      <c r="K630" t="str">
        <f t="shared" si="106"/>
        <v>0.36</v>
      </c>
      <c r="L630" t="str">
        <f t="shared" si="107"/>
        <v>0.60</v>
      </c>
      <c r="M630" t="str">
        <f t="shared" si="108"/>
        <v>0.70</v>
      </c>
      <c r="N630">
        <f>(15^(1-P630)-0.5^(1-P630))/(10^(1-P630)-2^(1-P630))</f>
        <v>1.7838523523333853</v>
      </c>
      <c r="O630">
        <f>(15^(1-P630)-2^(1-P630))/(10^(1-P630)-2^(1-P630))</f>
        <v>1.4813928442183284</v>
      </c>
      <c r="P630" s="4">
        <f t="shared" si="109"/>
        <v>0.31</v>
      </c>
      <c r="Q630" s="4">
        <f t="shared" si="110"/>
        <v>0.64999999999999991</v>
      </c>
      <c r="R630" s="4">
        <f t="shared" si="111"/>
        <v>1.6326225982758569</v>
      </c>
      <c r="S630" t="s">
        <v>44</v>
      </c>
      <c r="T630" t="s">
        <v>18</v>
      </c>
      <c r="U630" t="s">
        <v>39</v>
      </c>
      <c r="V630" t="s">
        <v>20</v>
      </c>
      <c r="W630" t="s">
        <v>21</v>
      </c>
      <c r="X630" t="s">
        <v>71</v>
      </c>
    </row>
    <row r="631" spans="1:24" x14ac:dyDescent="0.25">
      <c r="A631">
        <v>30</v>
      </c>
      <c r="B631" s="2">
        <v>6</v>
      </c>
      <c r="C631" s="2">
        <v>7</v>
      </c>
      <c r="D631" s="2">
        <v>2</v>
      </c>
      <c r="E631" s="1">
        <f t="shared" si="104"/>
        <v>7</v>
      </c>
      <c r="F631" s="1">
        <f t="shared" si="104"/>
        <v>8</v>
      </c>
      <c r="G631" s="1">
        <f t="shared" si="104"/>
        <v>3</v>
      </c>
      <c r="H631" t="str">
        <f>INDEX([1]Sheet1!$C$3:$O$15, MATCH(E631, [1]Sheet1!$B$3:$B$15, 0), MATCH(F631,[1]Sheet1!$C$2:$O$2,0))</f>
        <v>0.26, 0.36</v>
      </c>
      <c r="I631" t="str">
        <f>INDEX([2]Sheet1!$C$3:$O$15, MATCH(E631, [2]Sheet1!$C$2:$O$2,0), MATCH(F631, [2]Sheet1!$B$3:$B$15,0))</f>
        <v>0.60, 0.70</v>
      </c>
      <c r="J631" t="str">
        <f t="shared" si="105"/>
        <v>0.26</v>
      </c>
      <c r="K631" t="str">
        <f t="shared" si="106"/>
        <v>0.36</v>
      </c>
      <c r="L631" t="str">
        <f t="shared" si="107"/>
        <v>0.60</v>
      </c>
      <c r="M631" t="str">
        <f t="shared" si="108"/>
        <v>0.70</v>
      </c>
      <c r="N631">
        <f>(15^(1-P631)-0.5^(1-P631))/(10^(1-P631)-2^(1-P631))</f>
        <v>1.7838523523333853</v>
      </c>
      <c r="O631">
        <f>(15^(1-P631)-2^(1-P631))/(10^(1-P631)-2^(1-P631))</f>
        <v>1.4813928442183284</v>
      </c>
      <c r="P631" s="4">
        <f t="shared" si="109"/>
        <v>0.31</v>
      </c>
      <c r="Q631" s="4">
        <f t="shared" si="110"/>
        <v>0.64999999999999991</v>
      </c>
      <c r="R631" s="4">
        <f t="shared" si="111"/>
        <v>1.6326225982758569</v>
      </c>
      <c r="S631" t="s">
        <v>37</v>
      </c>
      <c r="T631" t="s">
        <v>18</v>
      </c>
      <c r="U631" t="s">
        <v>33</v>
      </c>
      <c r="V631" t="s">
        <v>34</v>
      </c>
      <c r="W631" t="s">
        <v>21</v>
      </c>
      <c r="X631" t="s">
        <v>71</v>
      </c>
    </row>
    <row r="632" spans="1:24" x14ac:dyDescent="0.25">
      <c r="A632">
        <v>31</v>
      </c>
      <c r="B632" s="2">
        <v>5</v>
      </c>
      <c r="C632" s="2">
        <v>7</v>
      </c>
      <c r="D632" s="2">
        <v>4</v>
      </c>
      <c r="E632" s="1">
        <f t="shared" si="104"/>
        <v>6</v>
      </c>
      <c r="F632" s="1">
        <f t="shared" si="104"/>
        <v>8</v>
      </c>
      <c r="G632" s="1">
        <f t="shared" si="104"/>
        <v>5</v>
      </c>
      <c r="H632" t="str">
        <f>INDEX([1]Sheet1!$C$3:$O$15, MATCH(E632, [1]Sheet1!$B$3:$B$15, 0), MATCH(F632,[1]Sheet1!$C$2:$O$2,0))</f>
        <v>0.21, 0.31</v>
      </c>
      <c r="I632" t="str">
        <f>INDEX([2]Sheet1!$C$3:$O$15, MATCH(E632, [2]Sheet1!$C$2:$O$2,0), MATCH(F632, [2]Sheet1!$B$3:$B$15,0))</f>
        <v>0.55, 0.64</v>
      </c>
      <c r="J632" t="str">
        <f t="shared" si="105"/>
        <v>0.21</v>
      </c>
      <c r="K632" t="str">
        <f t="shared" si="106"/>
        <v>0.31</v>
      </c>
      <c r="L632" t="str">
        <f t="shared" si="107"/>
        <v>0.55</v>
      </c>
      <c r="M632" t="str">
        <f t="shared" si="108"/>
        <v>0.64</v>
      </c>
      <c r="N632">
        <f>(15^(1-P632)-0.5^(1-P632))/(8^(1-P632)-4^(1-P632))</f>
        <v>3.6479312985375878</v>
      </c>
      <c r="O632">
        <f>(15^(1-P632)-0.5^(1-P632))/(8^(1-P632)-2^(1-P632))</f>
        <v>2.281754867213317</v>
      </c>
      <c r="P632" s="4">
        <f t="shared" si="109"/>
        <v>0.26</v>
      </c>
      <c r="Q632" s="4">
        <f t="shared" si="110"/>
        <v>0.59499999999999997</v>
      </c>
      <c r="R632" s="4">
        <f t="shared" si="111"/>
        <v>2.9648430828754524</v>
      </c>
      <c r="S632" t="s">
        <v>44</v>
      </c>
      <c r="T632" t="s">
        <v>18</v>
      </c>
      <c r="U632" t="s">
        <v>42</v>
      </c>
      <c r="V632" t="s">
        <v>20</v>
      </c>
      <c r="W632" t="s">
        <v>21</v>
      </c>
      <c r="X632" t="s">
        <v>71</v>
      </c>
    </row>
    <row r="633" spans="1:24" x14ac:dyDescent="0.25">
      <c r="A633">
        <v>32</v>
      </c>
      <c r="B633" s="2">
        <v>6</v>
      </c>
      <c r="C633" s="2">
        <v>7</v>
      </c>
      <c r="D633" s="2">
        <v>3</v>
      </c>
      <c r="E633" s="1">
        <f t="shared" si="104"/>
        <v>7</v>
      </c>
      <c r="F633" s="1">
        <f t="shared" si="104"/>
        <v>8</v>
      </c>
      <c r="G633" s="1">
        <f t="shared" si="104"/>
        <v>4</v>
      </c>
      <c r="H633" t="str">
        <f>INDEX([1]Sheet1!$C$3:$O$15, MATCH(E633, [1]Sheet1!$B$3:$B$15, 0), MATCH(F633,[1]Sheet1!$C$2:$O$2,0))</f>
        <v>0.26, 0.36</v>
      </c>
      <c r="I633" t="str">
        <f>INDEX([2]Sheet1!$C$3:$O$15, MATCH(E633, [2]Sheet1!$C$2:$O$2,0), MATCH(F633, [2]Sheet1!$B$3:$B$15,0))</f>
        <v>0.60, 0.70</v>
      </c>
      <c r="J633" t="str">
        <f t="shared" si="105"/>
        <v>0.26</v>
      </c>
      <c r="K633" t="str">
        <f t="shared" si="106"/>
        <v>0.36</v>
      </c>
      <c r="L633" t="str">
        <f t="shared" si="107"/>
        <v>0.60</v>
      </c>
      <c r="M633" t="str">
        <f t="shared" si="108"/>
        <v>0.70</v>
      </c>
      <c r="N633">
        <f>(15^(1-P633)-0.5^(1-P633))/(10^(1-P633)-2^(1-P633))</f>
        <v>1.7838523523333853</v>
      </c>
      <c r="O633">
        <f>(15^(1-P633)-2^(1-P633))/(10^(1-P633)-2^(1-P633))</f>
        <v>1.4813928442183284</v>
      </c>
      <c r="P633" s="4">
        <f t="shared" si="109"/>
        <v>0.31</v>
      </c>
      <c r="Q633" s="4">
        <f t="shared" si="110"/>
        <v>0.64999999999999991</v>
      </c>
      <c r="R633" s="4">
        <f t="shared" si="111"/>
        <v>1.6326225982758569</v>
      </c>
      <c r="S633" t="s">
        <v>37</v>
      </c>
      <c r="T633" t="s">
        <v>25</v>
      </c>
      <c r="U633" t="s">
        <v>33</v>
      </c>
      <c r="V633" t="s">
        <v>34</v>
      </c>
      <c r="W633" t="s">
        <v>21</v>
      </c>
      <c r="X633" t="s">
        <v>71</v>
      </c>
    </row>
    <row r="634" spans="1:24" x14ac:dyDescent="0.25">
      <c r="A634">
        <v>33</v>
      </c>
      <c r="B634" s="2">
        <v>6</v>
      </c>
      <c r="C634" s="2">
        <v>7</v>
      </c>
      <c r="D634" s="2">
        <v>4</v>
      </c>
      <c r="E634" s="1">
        <f t="shared" si="104"/>
        <v>7</v>
      </c>
      <c r="F634" s="1">
        <f t="shared" si="104"/>
        <v>8</v>
      </c>
      <c r="G634" s="1">
        <f t="shared" si="104"/>
        <v>5</v>
      </c>
      <c r="H634" t="str">
        <f>INDEX([1]Sheet1!$C$3:$O$15, MATCH(E634, [1]Sheet1!$B$3:$B$15, 0), MATCH(F634,[1]Sheet1!$C$2:$O$2,0))</f>
        <v>0.26, 0.36</v>
      </c>
      <c r="I634" t="str">
        <f>INDEX([2]Sheet1!$C$3:$O$15, MATCH(E634, [2]Sheet1!$C$2:$O$2,0), MATCH(F634, [2]Sheet1!$B$3:$B$15,0))</f>
        <v>0.60, 0.70</v>
      </c>
      <c r="J634" t="str">
        <f t="shared" si="105"/>
        <v>0.26</v>
      </c>
      <c r="K634" t="str">
        <f t="shared" si="106"/>
        <v>0.36</v>
      </c>
      <c r="L634" t="str">
        <f t="shared" si="107"/>
        <v>0.60</v>
      </c>
      <c r="M634" t="str">
        <f t="shared" si="108"/>
        <v>0.70</v>
      </c>
      <c r="N634">
        <f>(15^(1-P634)-0.5^(1-P634))/(8^(1-P634)-4^(1-P634))</f>
        <v>3.6706764227650881</v>
      </c>
      <c r="O634">
        <f>(15^(1-P634)-0.5^(1-P634))/(8^(1-P634)-2^(1-P634))</f>
        <v>2.2660540781714462</v>
      </c>
      <c r="P634" s="4">
        <f t="shared" si="109"/>
        <v>0.31</v>
      </c>
      <c r="Q634" s="4">
        <f t="shared" si="110"/>
        <v>0.64999999999999991</v>
      </c>
      <c r="R634" s="4">
        <f t="shared" si="111"/>
        <v>2.9683652504682669</v>
      </c>
      <c r="S634" t="s">
        <v>37</v>
      </c>
      <c r="T634" t="s">
        <v>25</v>
      </c>
      <c r="U634" t="s">
        <v>39</v>
      </c>
      <c r="V634" t="s">
        <v>28</v>
      </c>
      <c r="W634" t="s">
        <v>21</v>
      </c>
      <c r="X634" t="s">
        <v>71</v>
      </c>
    </row>
    <row r="635" spans="1:24" x14ac:dyDescent="0.25">
      <c r="A635">
        <v>34</v>
      </c>
      <c r="B635" s="2">
        <v>7</v>
      </c>
      <c r="C635" s="2">
        <v>9</v>
      </c>
      <c r="D635" s="2">
        <v>4</v>
      </c>
      <c r="E635" s="1">
        <f t="shared" si="104"/>
        <v>8</v>
      </c>
      <c r="F635" s="1">
        <f t="shared" si="104"/>
        <v>10</v>
      </c>
      <c r="G635" s="1">
        <f t="shared" si="104"/>
        <v>5</v>
      </c>
      <c r="H635" t="str">
        <f>INDEX([1]Sheet1!$C$3:$O$15, MATCH(E635, [1]Sheet1!$B$3:$B$15, 0), MATCH(F635,[1]Sheet1!$C$2:$O$2,0))</f>
        <v>0.41, 0.50</v>
      </c>
      <c r="I635" t="str">
        <f>INDEX([2]Sheet1!$C$3:$O$15, MATCH(E635, [2]Sheet1!$C$2:$O$2,0), MATCH(F635, [2]Sheet1!$B$3:$B$15,0))</f>
        <v>0.56, 0.66</v>
      </c>
      <c r="J635" t="str">
        <f t="shared" si="105"/>
        <v>0.41</v>
      </c>
      <c r="K635" t="str">
        <f t="shared" si="106"/>
        <v>0.50</v>
      </c>
      <c r="L635" t="str">
        <f t="shared" si="107"/>
        <v>0.56</v>
      </c>
      <c r="M635" t="str">
        <f t="shared" si="108"/>
        <v>0.66</v>
      </c>
      <c r="N635">
        <f>(15^(1-P635)-0.5^(1-P635))/(8^(1-P635)-4^(1-P635))</f>
        <v>3.775859284838293</v>
      </c>
      <c r="O635">
        <f>(15^(1-P635)-0.5^(1-P635))/(8^(1-P635)-2^(1-P635))</f>
        <v>2.2403456427154924</v>
      </c>
      <c r="P635" s="4">
        <f t="shared" si="109"/>
        <v>0.45499999999999996</v>
      </c>
      <c r="Q635" s="4">
        <f t="shared" si="110"/>
        <v>0.6100000000000001</v>
      </c>
      <c r="R635" s="4">
        <f t="shared" si="111"/>
        <v>3.0081024637768925</v>
      </c>
      <c r="S635" t="s">
        <v>35</v>
      </c>
      <c r="T635" t="s">
        <v>25</v>
      </c>
      <c r="U635" t="s">
        <v>41</v>
      </c>
      <c r="V635" t="s">
        <v>34</v>
      </c>
      <c r="W635" t="s">
        <v>21</v>
      </c>
      <c r="X635" t="s">
        <v>71</v>
      </c>
    </row>
    <row r="636" spans="1:24" x14ac:dyDescent="0.25">
      <c r="A636">
        <v>35</v>
      </c>
      <c r="B636" s="2">
        <v>7</v>
      </c>
      <c r="C636" s="2">
        <v>9</v>
      </c>
      <c r="D636" s="2">
        <v>4</v>
      </c>
      <c r="E636" s="1">
        <f t="shared" si="104"/>
        <v>8</v>
      </c>
      <c r="F636" s="1">
        <f t="shared" si="104"/>
        <v>10</v>
      </c>
      <c r="G636" s="1">
        <f t="shared" si="104"/>
        <v>5</v>
      </c>
      <c r="H636" t="str">
        <f>INDEX([1]Sheet1!$C$3:$O$15, MATCH(E636, [1]Sheet1!$B$3:$B$15, 0), MATCH(F636,[1]Sheet1!$C$2:$O$2,0))</f>
        <v>0.41, 0.50</v>
      </c>
      <c r="I636" t="str">
        <f>INDEX([2]Sheet1!$C$3:$O$15, MATCH(E636, [2]Sheet1!$C$2:$O$2,0), MATCH(F636, [2]Sheet1!$B$3:$B$15,0))</f>
        <v>0.56, 0.66</v>
      </c>
      <c r="J636" t="str">
        <f t="shared" si="105"/>
        <v>0.41</v>
      </c>
      <c r="K636" t="str">
        <f t="shared" si="106"/>
        <v>0.50</v>
      </c>
      <c r="L636" t="str">
        <f t="shared" si="107"/>
        <v>0.56</v>
      </c>
      <c r="M636" t="str">
        <f t="shared" si="108"/>
        <v>0.66</v>
      </c>
      <c r="N636">
        <f>(15^(1-P636)-0.5^(1-P636))/(8^(1-P636)-4^(1-P636))</f>
        <v>3.775859284838293</v>
      </c>
      <c r="O636">
        <f>(15^(1-P636)-0.5^(1-P636))/(8^(1-P636)-2^(1-P636))</f>
        <v>2.2403456427154924</v>
      </c>
      <c r="P636" s="4">
        <f t="shared" si="109"/>
        <v>0.45499999999999996</v>
      </c>
      <c r="Q636" s="4">
        <f t="shared" si="110"/>
        <v>0.6100000000000001</v>
      </c>
      <c r="R636" s="4">
        <f t="shared" si="111"/>
        <v>3.0081024637768925</v>
      </c>
      <c r="S636" t="s">
        <v>35</v>
      </c>
      <c r="T636" t="s">
        <v>25</v>
      </c>
      <c r="U636" t="s">
        <v>33</v>
      </c>
      <c r="V636" t="s">
        <v>20</v>
      </c>
      <c r="W636" t="s">
        <v>21</v>
      </c>
      <c r="X636" t="s">
        <v>71</v>
      </c>
    </row>
    <row r="637" spans="1:24" x14ac:dyDescent="0.25">
      <c r="A637">
        <v>36</v>
      </c>
      <c r="B637" s="2">
        <v>5</v>
      </c>
      <c r="C637" s="2">
        <v>7</v>
      </c>
      <c r="D637" s="2">
        <v>3</v>
      </c>
      <c r="E637" s="1">
        <f t="shared" si="104"/>
        <v>6</v>
      </c>
      <c r="F637" s="1">
        <f t="shared" si="104"/>
        <v>8</v>
      </c>
      <c r="G637" s="1">
        <f t="shared" si="104"/>
        <v>4</v>
      </c>
      <c r="H637" t="str">
        <f>INDEX([1]Sheet1!$C$3:$O$15, MATCH(E637, [1]Sheet1!$B$3:$B$15, 0), MATCH(F637,[1]Sheet1!$C$2:$O$2,0))</f>
        <v>0.21, 0.31</v>
      </c>
      <c r="I637" t="str">
        <f>INDEX([2]Sheet1!$C$3:$O$15, MATCH(E637, [2]Sheet1!$C$2:$O$2,0), MATCH(F637, [2]Sheet1!$B$3:$B$15,0))</f>
        <v>0.55, 0.64</v>
      </c>
      <c r="J637" t="str">
        <f t="shared" si="105"/>
        <v>0.21</v>
      </c>
      <c r="K637" t="str">
        <f t="shared" si="106"/>
        <v>0.31</v>
      </c>
      <c r="L637" t="str">
        <f t="shared" si="107"/>
        <v>0.55</v>
      </c>
      <c r="M637" t="str">
        <f t="shared" si="108"/>
        <v>0.64</v>
      </c>
      <c r="N637">
        <f>(15^(1-P637)-0.5^(1-P637))/(10^(1-P637)-2^(1-P637))</f>
        <v>1.7827971391785058</v>
      </c>
      <c r="O637">
        <f>(15^(1-P637)-2^(1-P637))/(10^(1-P637)-2^(1-P637))</f>
        <v>1.5027000798266845</v>
      </c>
      <c r="P637" s="4">
        <f t="shared" si="109"/>
        <v>0.26</v>
      </c>
      <c r="Q637" s="4">
        <f t="shared" si="110"/>
        <v>0.59499999999999997</v>
      </c>
      <c r="R637" s="4">
        <f t="shared" si="111"/>
        <v>1.6427486095025952</v>
      </c>
      <c r="S637" t="s">
        <v>32</v>
      </c>
      <c r="T637" t="s">
        <v>18</v>
      </c>
      <c r="U637" t="s">
        <v>39</v>
      </c>
      <c r="V637" t="s">
        <v>20</v>
      </c>
      <c r="W637" t="s">
        <v>21</v>
      </c>
      <c r="X637" t="s">
        <v>71</v>
      </c>
    </row>
    <row r="638" spans="1:24" x14ac:dyDescent="0.25">
      <c r="A638">
        <v>37</v>
      </c>
      <c r="B638" s="2">
        <v>6</v>
      </c>
      <c r="C638" s="2">
        <v>8</v>
      </c>
      <c r="D638" s="2">
        <v>2</v>
      </c>
      <c r="E638" s="1">
        <f t="shared" si="104"/>
        <v>7</v>
      </c>
      <c r="F638" s="1">
        <f t="shared" si="104"/>
        <v>9</v>
      </c>
      <c r="G638" s="1">
        <f t="shared" si="104"/>
        <v>3</v>
      </c>
      <c r="H638" t="str">
        <f>INDEX([1]Sheet1!$C$3:$O$15, MATCH(E638, [1]Sheet1!$B$3:$B$15, 0), MATCH(F638,[1]Sheet1!$C$2:$O$2,0))</f>
        <v>0.31, 0.40</v>
      </c>
      <c r="I638" t="str">
        <f>INDEX([2]Sheet1!$C$3:$O$15, MATCH(E638, [2]Sheet1!$C$2:$O$2,0), MATCH(F638, [2]Sheet1!$B$3:$B$15,0))</f>
        <v>0.56, 0.65</v>
      </c>
      <c r="J638" t="str">
        <f t="shared" si="105"/>
        <v>0.31</v>
      </c>
      <c r="K638" t="str">
        <f t="shared" si="106"/>
        <v>0.40</v>
      </c>
      <c r="L638" t="str">
        <f t="shared" si="107"/>
        <v>0.56</v>
      </c>
      <c r="M638" t="str">
        <f t="shared" si="108"/>
        <v>0.65</v>
      </c>
      <c r="N638">
        <f>(15^(1-P638)-0.5^(1-P638))/(10^(1-P638)-2^(1-P638))</f>
        <v>1.7868756994468782</v>
      </c>
      <c r="O638">
        <f>(15^(1-P638)-2^(1-P638))/(10^(1-P638)-2^(1-P638))</f>
        <v>1.4628021449231399</v>
      </c>
      <c r="P638" s="4">
        <f t="shared" si="109"/>
        <v>0.35499999999999998</v>
      </c>
      <c r="Q638" s="4">
        <f t="shared" si="110"/>
        <v>0.60499999999999998</v>
      </c>
      <c r="R638" s="4">
        <f t="shared" si="111"/>
        <v>1.624838922185009</v>
      </c>
      <c r="S638" t="s">
        <v>40</v>
      </c>
      <c r="T638" t="s">
        <v>18</v>
      </c>
      <c r="U638" t="s">
        <v>33</v>
      </c>
      <c r="V638" t="s">
        <v>20</v>
      </c>
      <c r="W638" t="s">
        <v>21</v>
      </c>
      <c r="X638" t="s">
        <v>71</v>
      </c>
    </row>
    <row r="639" spans="1:24" x14ac:dyDescent="0.25">
      <c r="A639">
        <v>38</v>
      </c>
      <c r="B639" s="2">
        <v>7</v>
      </c>
      <c r="C639" s="2">
        <v>6</v>
      </c>
      <c r="D639" s="2">
        <v>4</v>
      </c>
      <c r="E639" s="1">
        <f t="shared" si="104"/>
        <v>8</v>
      </c>
      <c r="F639" s="1">
        <f t="shared" si="104"/>
        <v>7</v>
      </c>
      <c r="G639" s="1">
        <f t="shared" si="104"/>
        <v>5</v>
      </c>
      <c r="H639" t="str">
        <f>INDEX([1]Sheet1!$C$3:$O$15, MATCH(E639, [1]Sheet1!$B$3:$B$15, 0), MATCH(F639,[1]Sheet1!$C$2:$O$2,0))</f>
        <v>0.25, 0.36</v>
      </c>
      <c r="I639" t="str">
        <f>INDEX([2]Sheet1!$C$3:$O$15, MATCH(E639, [2]Sheet1!$C$2:$O$2,0), MATCH(F639, [2]Sheet1!$B$3:$B$15,0))</f>
        <v>0.71, 0.82</v>
      </c>
      <c r="J639" t="str">
        <f t="shared" si="105"/>
        <v>0.25</v>
      </c>
      <c r="K639" t="str">
        <f t="shared" si="106"/>
        <v>0.36</v>
      </c>
      <c r="L639" t="str">
        <f t="shared" si="107"/>
        <v>0.71</v>
      </c>
      <c r="M639" t="str">
        <f t="shared" si="108"/>
        <v>0.82</v>
      </c>
      <c r="N639">
        <f>(15^(1-P639)-0.5^(1-P639))/(8^(1-P639)-4^(1-P639))</f>
        <v>3.6681074459793934</v>
      </c>
      <c r="O639">
        <f>(15^(1-P639)-0.5^(1-P639))/(8^(1-P639)-2^(1-P639))</f>
        <v>2.2674700602186646</v>
      </c>
      <c r="P639" s="4">
        <f t="shared" si="109"/>
        <v>0.30499999999999999</v>
      </c>
      <c r="Q639" s="4">
        <f t="shared" si="110"/>
        <v>0.7649999999999999</v>
      </c>
      <c r="R639" s="4">
        <f t="shared" si="111"/>
        <v>2.967788753099029</v>
      </c>
      <c r="S639" t="s">
        <v>32</v>
      </c>
      <c r="T639" t="s">
        <v>18</v>
      </c>
      <c r="U639" t="s">
        <v>33</v>
      </c>
      <c r="V639" t="s">
        <v>20</v>
      </c>
      <c r="W639" t="s">
        <v>21</v>
      </c>
      <c r="X639" t="s">
        <v>71</v>
      </c>
    </row>
    <row r="640" spans="1:24" x14ac:dyDescent="0.25">
      <c r="A640">
        <v>39</v>
      </c>
      <c r="B640" s="2">
        <v>7</v>
      </c>
      <c r="C640" s="2">
        <v>6</v>
      </c>
      <c r="D640" s="2">
        <v>2</v>
      </c>
      <c r="E640" s="1">
        <f t="shared" si="104"/>
        <v>8</v>
      </c>
      <c r="F640" s="1">
        <f t="shared" si="104"/>
        <v>7</v>
      </c>
      <c r="G640" s="1">
        <f t="shared" si="104"/>
        <v>3</v>
      </c>
      <c r="H640" t="str">
        <f>INDEX([1]Sheet1!$C$3:$O$15, MATCH(E640, [1]Sheet1!$B$3:$B$15, 0), MATCH(F640,[1]Sheet1!$C$2:$O$2,0))</f>
        <v>0.25, 0.36</v>
      </c>
      <c r="I640" t="str">
        <f>INDEX([2]Sheet1!$C$3:$O$15, MATCH(E640, [2]Sheet1!$C$2:$O$2,0), MATCH(F640, [2]Sheet1!$B$3:$B$15,0))</f>
        <v>0.71, 0.82</v>
      </c>
      <c r="J640" t="str">
        <f t="shared" si="105"/>
        <v>0.25</v>
      </c>
      <c r="K640" t="str">
        <f t="shared" si="106"/>
        <v>0.36</v>
      </c>
      <c r="L640" t="str">
        <f t="shared" si="107"/>
        <v>0.71</v>
      </c>
      <c r="M640" t="str">
        <f t="shared" si="108"/>
        <v>0.82</v>
      </c>
      <c r="N640">
        <f>(15^(1-P640)-0.5^(1-P640))/(10^(1-P640)-2^(1-P640))</f>
        <v>1.7836394157458582</v>
      </c>
      <c r="O640">
        <f>(15^(1-P640)-2^(1-P640))/(10^(1-P640)-2^(1-P640))</f>
        <v>1.4834925547676123</v>
      </c>
      <c r="P640" s="4">
        <f t="shared" si="109"/>
        <v>0.30499999999999999</v>
      </c>
      <c r="Q640" s="4">
        <f t="shared" si="110"/>
        <v>0.7649999999999999</v>
      </c>
      <c r="R640" s="4">
        <f t="shared" si="111"/>
        <v>1.6335659852567352</v>
      </c>
      <c r="S640" t="s">
        <v>32</v>
      </c>
      <c r="T640" t="s">
        <v>25</v>
      </c>
      <c r="U640" t="s">
        <v>42</v>
      </c>
      <c r="V640" t="s">
        <v>34</v>
      </c>
      <c r="W640" t="s">
        <v>23</v>
      </c>
      <c r="X640" t="s">
        <v>71</v>
      </c>
    </row>
    <row r="641" spans="1:24" x14ac:dyDescent="0.25">
      <c r="A641">
        <v>40</v>
      </c>
      <c r="B641" s="2">
        <v>7</v>
      </c>
      <c r="C641" s="2">
        <v>9</v>
      </c>
      <c r="D641" s="2">
        <v>4</v>
      </c>
      <c r="E641" s="1">
        <f t="shared" si="104"/>
        <v>8</v>
      </c>
      <c r="F641" s="1">
        <f t="shared" si="104"/>
        <v>10</v>
      </c>
      <c r="G641" s="1">
        <f t="shared" si="104"/>
        <v>5</v>
      </c>
      <c r="H641" t="str">
        <f>INDEX([1]Sheet1!$C$3:$O$15, MATCH(E641, [1]Sheet1!$B$3:$B$15, 0), MATCH(F641,[1]Sheet1!$C$2:$O$2,0))</f>
        <v>0.41, 0.50</v>
      </c>
      <c r="I641" t="str">
        <f>INDEX([2]Sheet1!$C$3:$O$15, MATCH(E641, [2]Sheet1!$C$2:$O$2,0), MATCH(F641, [2]Sheet1!$B$3:$B$15,0))</f>
        <v>0.56, 0.66</v>
      </c>
      <c r="J641" t="str">
        <f t="shared" si="105"/>
        <v>0.41</v>
      </c>
      <c r="K641" t="str">
        <f t="shared" si="106"/>
        <v>0.50</v>
      </c>
      <c r="L641" t="str">
        <f t="shared" si="107"/>
        <v>0.56</v>
      </c>
      <c r="M641" t="str">
        <f t="shared" si="108"/>
        <v>0.66</v>
      </c>
      <c r="N641">
        <f>(15^(1-P641)-0.5^(1-P641))/(8^(1-P641)-4^(1-P641))</f>
        <v>3.775859284838293</v>
      </c>
      <c r="O641">
        <f>(15^(1-P641)-0.5^(1-P641))/(8^(1-P641)-2^(1-P641))</f>
        <v>2.2403456427154924</v>
      </c>
      <c r="P641" s="4">
        <f t="shared" si="109"/>
        <v>0.45499999999999996</v>
      </c>
      <c r="Q641" s="4">
        <f t="shared" si="110"/>
        <v>0.6100000000000001</v>
      </c>
      <c r="R641" s="4">
        <f t="shared" si="111"/>
        <v>3.0081024637768925</v>
      </c>
      <c r="S641" t="s">
        <v>35</v>
      </c>
      <c r="T641" t="s">
        <v>18</v>
      </c>
      <c r="U641" t="s">
        <v>39</v>
      </c>
      <c r="V641" t="s">
        <v>20</v>
      </c>
      <c r="W641" t="s">
        <v>21</v>
      </c>
      <c r="X641" t="s">
        <v>71</v>
      </c>
    </row>
    <row r="642" spans="1:24" x14ac:dyDescent="0.25">
      <c r="A642">
        <v>41</v>
      </c>
      <c r="B642" s="2">
        <v>7</v>
      </c>
      <c r="C642" s="2">
        <v>9</v>
      </c>
      <c r="D642" s="2">
        <v>2</v>
      </c>
      <c r="E642" s="1">
        <f t="shared" si="104"/>
        <v>8</v>
      </c>
      <c r="F642" s="1">
        <f t="shared" si="104"/>
        <v>10</v>
      </c>
      <c r="G642" s="1">
        <f t="shared" si="104"/>
        <v>3</v>
      </c>
      <c r="H642" t="str">
        <f>INDEX([1]Sheet1!$C$3:$O$15, MATCH(E642, [1]Sheet1!$B$3:$B$15, 0), MATCH(F642,[1]Sheet1!$C$2:$O$2,0))</f>
        <v>0.41, 0.50</v>
      </c>
      <c r="I642" t="str">
        <f>INDEX([2]Sheet1!$C$3:$O$15, MATCH(E642, [2]Sheet1!$C$2:$O$2,0), MATCH(F642, [2]Sheet1!$B$3:$B$15,0))</f>
        <v>0.56, 0.66</v>
      </c>
      <c r="J642" t="str">
        <f t="shared" si="105"/>
        <v>0.41</v>
      </c>
      <c r="K642" t="str">
        <f t="shared" si="106"/>
        <v>0.50</v>
      </c>
      <c r="L642" t="str">
        <f t="shared" si="107"/>
        <v>0.56</v>
      </c>
      <c r="M642" t="str">
        <f t="shared" si="108"/>
        <v>0.66</v>
      </c>
      <c r="N642">
        <f>(15^(1-P642)-0.5^(1-P642))/(10^(1-P642)-2^(1-P642))</f>
        <v>1.8010874604005553</v>
      </c>
      <c r="O642">
        <f>(15^(1-P642)-2^(1-P642))/(10^(1-P642)-2^(1-P642))</f>
        <v>1.423430859091624</v>
      </c>
      <c r="P642" s="4">
        <f t="shared" si="109"/>
        <v>0.45499999999999996</v>
      </c>
      <c r="Q642" s="4">
        <f t="shared" si="110"/>
        <v>0.6100000000000001</v>
      </c>
      <c r="R642" s="4">
        <f t="shared" si="111"/>
        <v>1.6122591597460896</v>
      </c>
      <c r="S642" t="s">
        <v>38</v>
      </c>
      <c r="T642" t="s">
        <v>25</v>
      </c>
      <c r="U642" t="s">
        <v>33</v>
      </c>
      <c r="V642" t="s">
        <v>20</v>
      </c>
      <c r="W642" t="s">
        <v>23</v>
      </c>
      <c r="X642" t="s">
        <v>71</v>
      </c>
    </row>
    <row r="643" spans="1:24" x14ac:dyDescent="0.25">
      <c r="A643">
        <v>42</v>
      </c>
      <c r="B643" s="2">
        <v>5</v>
      </c>
      <c r="C643" s="2">
        <v>7</v>
      </c>
      <c r="D643" s="2">
        <v>3</v>
      </c>
      <c r="E643" s="1">
        <f t="shared" si="104"/>
        <v>6</v>
      </c>
      <c r="F643" s="1">
        <f t="shared" si="104"/>
        <v>8</v>
      </c>
      <c r="G643" s="1">
        <f t="shared" si="104"/>
        <v>4</v>
      </c>
      <c r="H643" t="str">
        <f>INDEX([1]Sheet1!$C$3:$O$15, MATCH(E643, [1]Sheet1!$B$3:$B$15, 0), MATCH(F643,[1]Sheet1!$C$2:$O$2,0))</f>
        <v>0.21, 0.31</v>
      </c>
      <c r="I643" t="str">
        <f>INDEX([2]Sheet1!$C$3:$O$15, MATCH(E643, [2]Sheet1!$C$2:$O$2,0), MATCH(F643, [2]Sheet1!$B$3:$B$15,0))</f>
        <v>0.55, 0.64</v>
      </c>
      <c r="J643" t="str">
        <f t="shared" si="105"/>
        <v>0.21</v>
      </c>
      <c r="K643" t="str">
        <f t="shared" si="106"/>
        <v>0.31</v>
      </c>
      <c r="L643" t="str">
        <f t="shared" si="107"/>
        <v>0.55</v>
      </c>
      <c r="M643" t="str">
        <f t="shared" si="108"/>
        <v>0.64</v>
      </c>
      <c r="N643">
        <f>(15^(1-P643)-0.5^(1-P643))/(10^(1-P643)-2^(1-P643))</f>
        <v>1.7827971391785058</v>
      </c>
      <c r="O643">
        <f>(15^(1-P643)-2^(1-P643))/(10^(1-P643)-2^(1-P643))</f>
        <v>1.5027000798266845</v>
      </c>
      <c r="P643" s="4">
        <f t="shared" si="109"/>
        <v>0.26</v>
      </c>
      <c r="Q643" s="4">
        <f t="shared" si="110"/>
        <v>0.59499999999999997</v>
      </c>
      <c r="R643" s="4">
        <f t="shared" si="111"/>
        <v>1.6427486095025952</v>
      </c>
      <c r="S643" t="s">
        <v>44</v>
      </c>
      <c r="T643" t="s">
        <v>25</v>
      </c>
      <c r="U643" t="s">
        <v>39</v>
      </c>
      <c r="V643" t="s">
        <v>34</v>
      </c>
      <c r="W643" t="s">
        <v>21</v>
      </c>
      <c r="X643" t="s">
        <v>71</v>
      </c>
    </row>
    <row r="644" spans="1:24" x14ac:dyDescent="0.25">
      <c r="A644">
        <v>43</v>
      </c>
      <c r="B644" s="2">
        <v>6</v>
      </c>
      <c r="C644" s="2">
        <v>7</v>
      </c>
      <c r="D644" s="2">
        <v>2</v>
      </c>
      <c r="E644" s="1">
        <f t="shared" si="104"/>
        <v>7</v>
      </c>
      <c r="F644" s="1">
        <f t="shared" si="104"/>
        <v>8</v>
      </c>
      <c r="G644" s="1">
        <f t="shared" si="104"/>
        <v>3</v>
      </c>
      <c r="H644" t="str">
        <f>INDEX([1]Sheet1!$C$3:$O$15, MATCH(E644, [1]Sheet1!$B$3:$B$15, 0), MATCH(F644,[1]Sheet1!$C$2:$O$2,0))</f>
        <v>0.26, 0.36</v>
      </c>
      <c r="I644" t="str">
        <f>INDEX([2]Sheet1!$C$3:$O$15, MATCH(E644, [2]Sheet1!$C$2:$O$2,0), MATCH(F644, [2]Sheet1!$B$3:$B$15,0))</f>
        <v>0.60, 0.70</v>
      </c>
      <c r="J644" t="str">
        <f t="shared" si="105"/>
        <v>0.26</v>
      </c>
      <c r="K644" t="str">
        <f t="shared" si="106"/>
        <v>0.36</v>
      </c>
      <c r="L644" t="str">
        <f t="shared" si="107"/>
        <v>0.60</v>
      </c>
      <c r="M644" t="str">
        <f t="shared" si="108"/>
        <v>0.70</v>
      </c>
      <c r="N644">
        <f>(15^(1-P644)-0.5^(1-P644))/(10^(1-P644)-2^(1-P644))</f>
        <v>1.7838523523333853</v>
      </c>
      <c r="O644">
        <f>(15^(1-P644)-2^(1-P644))/(10^(1-P644)-2^(1-P644))</f>
        <v>1.4813928442183284</v>
      </c>
      <c r="P644" s="4">
        <f t="shared" si="109"/>
        <v>0.31</v>
      </c>
      <c r="Q644" s="4">
        <f t="shared" si="110"/>
        <v>0.64999999999999991</v>
      </c>
      <c r="R644" s="4">
        <f t="shared" si="111"/>
        <v>1.6326225982758569</v>
      </c>
      <c r="S644" t="s">
        <v>40</v>
      </c>
      <c r="T644" t="s">
        <v>18</v>
      </c>
      <c r="U644" t="s">
        <v>39</v>
      </c>
      <c r="V644" t="s">
        <v>24</v>
      </c>
      <c r="W644" t="s">
        <v>21</v>
      </c>
      <c r="X644" t="s">
        <v>71</v>
      </c>
    </row>
    <row r="645" spans="1:24" x14ac:dyDescent="0.25">
      <c r="A645">
        <v>44</v>
      </c>
      <c r="B645" s="2">
        <v>6</v>
      </c>
      <c r="C645" s="2">
        <v>7</v>
      </c>
      <c r="D645" s="2">
        <v>4</v>
      </c>
      <c r="E645" s="1">
        <f t="shared" si="104"/>
        <v>7</v>
      </c>
      <c r="F645" s="1">
        <f t="shared" si="104"/>
        <v>8</v>
      </c>
      <c r="G645" s="1">
        <f t="shared" si="104"/>
        <v>5</v>
      </c>
      <c r="H645" t="str">
        <f>INDEX([1]Sheet1!$C$3:$O$15, MATCH(E645, [1]Sheet1!$B$3:$B$15, 0), MATCH(F645,[1]Sheet1!$C$2:$O$2,0))</f>
        <v>0.26, 0.36</v>
      </c>
      <c r="I645" t="str">
        <f>INDEX([2]Sheet1!$C$3:$O$15, MATCH(E645, [2]Sheet1!$C$2:$O$2,0), MATCH(F645, [2]Sheet1!$B$3:$B$15,0))</f>
        <v>0.60, 0.70</v>
      </c>
      <c r="J645" t="str">
        <f t="shared" si="105"/>
        <v>0.26</v>
      </c>
      <c r="K645" t="str">
        <f t="shared" si="106"/>
        <v>0.36</v>
      </c>
      <c r="L645" t="str">
        <f t="shared" si="107"/>
        <v>0.60</v>
      </c>
      <c r="M645" t="str">
        <f t="shared" si="108"/>
        <v>0.70</v>
      </c>
      <c r="N645">
        <f>(15^(1-P645)-0.5^(1-P645))/(8^(1-P645)-4^(1-P645))</f>
        <v>3.6706764227650881</v>
      </c>
      <c r="O645">
        <f>(15^(1-P645)-0.5^(1-P645))/(8^(1-P645)-2^(1-P645))</f>
        <v>2.2660540781714462</v>
      </c>
      <c r="P645" s="4">
        <f t="shared" si="109"/>
        <v>0.31</v>
      </c>
      <c r="Q645" s="4">
        <f t="shared" si="110"/>
        <v>0.64999999999999991</v>
      </c>
      <c r="R645" s="4">
        <f t="shared" si="111"/>
        <v>2.9683652504682669</v>
      </c>
      <c r="S645" t="s">
        <v>40</v>
      </c>
      <c r="T645" t="s">
        <v>25</v>
      </c>
      <c r="U645" t="s">
        <v>33</v>
      </c>
      <c r="V645" t="s">
        <v>28</v>
      </c>
      <c r="W645" t="s">
        <v>21</v>
      </c>
      <c r="X645" t="s">
        <v>71</v>
      </c>
    </row>
    <row r="646" spans="1:24" x14ac:dyDescent="0.25">
      <c r="A646">
        <v>45</v>
      </c>
      <c r="B646" s="2">
        <v>6</v>
      </c>
      <c r="C646" s="2">
        <v>7</v>
      </c>
      <c r="D646" s="2">
        <v>3</v>
      </c>
      <c r="E646" s="1">
        <f t="shared" si="104"/>
        <v>7</v>
      </c>
      <c r="F646" s="1">
        <f t="shared" si="104"/>
        <v>8</v>
      </c>
      <c r="G646" s="1">
        <f t="shared" si="104"/>
        <v>4</v>
      </c>
      <c r="H646" t="str">
        <f>INDEX([1]Sheet1!$C$3:$O$15, MATCH(E646, [1]Sheet1!$B$3:$B$15, 0), MATCH(F646,[1]Sheet1!$C$2:$O$2,0))</f>
        <v>0.26, 0.36</v>
      </c>
      <c r="I646" t="str">
        <f>INDEX([2]Sheet1!$C$3:$O$15, MATCH(E646, [2]Sheet1!$C$2:$O$2,0), MATCH(F646, [2]Sheet1!$B$3:$B$15,0))</f>
        <v>0.60, 0.70</v>
      </c>
      <c r="J646" t="str">
        <f t="shared" si="105"/>
        <v>0.26</v>
      </c>
      <c r="K646" t="str">
        <f t="shared" si="106"/>
        <v>0.36</v>
      </c>
      <c r="L646" t="str">
        <f t="shared" si="107"/>
        <v>0.60</v>
      </c>
      <c r="M646" t="str">
        <f t="shared" si="108"/>
        <v>0.70</v>
      </c>
      <c r="N646">
        <f>(15^(1-P646)-0.5^(1-P646))/(10^(1-P646)-2^(1-P646))</f>
        <v>1.7838523523333853</v>
      </c>
      <c r="O646">
        <f>(15^(1-P646)-2^(1-P646))/(10^(1-P646)-2^(1-P646))</f>
        <v>1.4813928442183284</v>
      </c>
      <c r="P646" s="4">
        <f t="shared" si="109"/>
        <v>0.31</v>
      </c>
      <c r="Q646" s="4">
        <f t="shared" si="110"/>
        <v>0.64999999999999991</v>
      </c>
      <c r="R646" s="4">
        <f t="shared" si="111"/>
        <v>1.6326225982758569</v>
      </c>
      <c r="S646" t="s">
        <v>32</v>
      </c>
      <c r="T646" t="s">
        <v>25</v>
      </c>
      <c r="U646" t="s">
        <v>43</v>
      </c>
      <c r="V646" t="s">
        <v>20</v>
      </c>
      <c r="W646" t="s">
        <v>21</v>
      </c>
      <c r="X646" t="s">
        <v>71</v>
      </c>
    </row>
    <row r="647" spans="1:24" x14ac:dyDescent="0.25">
      <c r="A647">
        <v>46</v>
      </c>
      <c r="B647" s="2">
        <v>5</v>
      </c>
      <c r="C647" s="2">
        <v>7</v>
      </c>
      <c r="D647" s="2">
        <v>2</v>
      </c>
      <c r="E647" s="1">
        <f t="shared" si="104"/>
        <v>6</v>
      </c>
      <c r="F647" s="1">
        <f t="shared" si="104"/>
        <v>8</v>
      </c>
      <c r="G647" s="1">
        <f t="shared" si="104"/>
        <v>3</v>
      </c>
      <c r="H647" t="str">
        <f>INDEX([1]Sheet1!$C$3:$O$15, MATCH(E647, [1]Sheet1!$B$3:$B$15, 0), MATCH(F647,[1]Sheet1!$C$2:$O$2,0))</f>
        <v>0.21, 0.31</v>
      </c>
      <c r="I647" t="str">
        <f>INDEX([2]Sheet1!$C$3:$O$15, MATCH(E647, [2]Sheet1!$C$2:$O$2,0), MATCH(F647, [2]Sheet1!$B$3:$B$15,0))</f>
        <v>0.55, 0.64</v>
      </c>
      <c r="J647" t="str">
        <f t="shared" si="105"/>
        <v>0.21</v>
      </c>
      <c r="K647" t="str">
        <f t="shared" si="106"/>
        <v>0.31</v>
      </c>
      <c r="L647" t="str">
        <f t="shared" si="107"/>
        <v>0.55</v>
      </c>
      <c r="M647" t="str">
        <f t="shared" si="108"/>
        <v>0.64</v>
      </c>
      <c r="N647">
        <f>(15^(1-P647)-0.5^(1-P647))/(10^(1-P647)-2^(1-P647))</f>
        <v>1.7827971391785058</v>
      </c>
      <c r="O647">
        <f>(15^(1-P647)-2^(1-P647))/(10^(1-P647)-2^(1-P647))</f>
        <v>1.5027000798266845</v>
      </c>
      <c r="P647" s="4">
        <f t="shared" si="109"/>
        <v>0.26</v>
      </c>
      <c r="Q647" s="4">
        <f t="shared" si="110"/>
        <v>0.59499999999999997</v>
      </c>
      <c r="R647" s="4">
        <f t="shared" si="111"/>
        <v>1.6427486095025952</v>
      </c>
      <c r="S647" t="s">
        <v>38</v>
      </c>
      <c r="T647" t="s">
        <v>25</v>
      </c>
      <c r="U647" t="s">
        <v>41</v>
      </c>
      <c r="V647" t="s">
        <v>20</v>
      </c>
      <c r="W647" t="s">
        <v>21</v>
      </c>
      <c r="X647" t="s">
        <v>71</v>
      </c>
    </row>
    <row r="648" spans="1:24" x14ac:dyDescent="0.25">
      <c r="A648">
        <v>47</v>
      </c>
      <c r="B648" s="2">
        <v>7</v>
      </c>
      <c r="C648" s="2">
        <v>6</v>
      </c>
      <c r="D648" s="2">
        <v>4</v>
      </c>
      <c r="E648" s="1">
        <f t="shared" si="104"/>
        <v>8</v>
      </c>
      <c r="F648" s="1">
        <f t="shared" si="104"/>
        <v>7</v>
      </c>
      <c r="G648" s="1">
        <f t="shared" si="104"/>
        <v>5</v>
      </c>
      <c r="H648" t="str">
        <f>INDEX([1]Sheet1!$C$3:$O$15, MATCH(E648, [1]Sheet1!$B$3:$B$15, 0), MATCH(F648,[1]Sheet1!$C$2:$O$2,0))</f>
        <v>0.25, 0.36</v>
      </c>
      <c r="I648" t="str">
        <f>INDEX([2]Sheet1!$C$3:$O$15, MATCH(E648, [2]Sheet1!$C$2:$O$2,0), MATCH(F648, [2]Sheet1!$B$3:$B$15,0))</f>
        <v>0.71, 0.82</v>
      </c>
      <c r="J648" t="str">
        <f t="shared" si="105"/>
        <v>0.25</v>
      </c>
      <c r="K648" t="str">
        <f t="shared" si="106"/>
        <v>0.36</v>
      </c>
      <c r="L648" t="str">
        <f t="shared" si="107"/>
        <v>0.71</v>
      </c>
      <c r="M648" t="str">
        <f t="shared" si="108"/>
        <v>0.82</v>
      </c>
      <c r="N648">
        <f>(15^(1-P648)-0.5^(1-P648))/(8^(1-P648)-4^(1-P648))</f>
        <v>3.6681074459793934</v>
      </c>
      <c r="O648">
        <f>(15^(1-P648)-0.5^(1-P648))/(8^(1-P648)-2^(1-P648))</f>
        <v>2.2674700602186646</v>
      </c>
      <c r="P648" s="4">
        <f t="shared" si="109"/>
        <v>0.30499999999999999</v>
      </c>
      <c r="Q648" s="4">
        <f t="shared" si="110"/>
        <v>0.7649999999999999</v>
      </c>
      <c r="R648" s="4">
        <f t="shared" si="111"/>
        <v>2.967788753099029</v>
      </c>
      <c r="S648" t="s">
        <v>38</v>
      </c>
      <c r="T648" t="s">
        <v>25</v>
      </c>
      <c r="U648" t="s">
        <v>39</v>
      </c>
      <c r="V648" t="s">
        <v>20</v>
      </c>
      <c r="W648" t="s">
        <v>23</v>
      </c>
      <c r="X648" t="s">
        <v>71</v>
      </c>
    </row>
    <row r="649" spans="1:24" x14ac:dyDescent="0.25">
      <c r="A649">
        <v>48</v>
      </c>
      <c r="B649" s="2">
        <v>7</v>
      </c>
      <c r="C649" s="2">
        <v>9</v>
      </c>
      <c r="D649" s="2">
        <v>4</v>
      </c>
      <c r="E649" s="1">
        <f t="shared" si="104"/>
        <v>8</v>
      </c>
      <c r="F649" s="1">
        <f t="shared" si="104"/>
        <v>10</v>
      </c>
      <c r="G649" s="1">
        <f t="shared" si="104"/>
        <v>5</v>
      </c>
      <c r="H649" t="str">
        <f>INDEX([1]Sheet1!$C$3:$O$15, MATCH(E649, [1]Sheet1!$B$3:$B$15, 0), MATCH(F649,[1]Sheet1!$C$2:$O$2,0))</f>
        <v>0.41, 0.50</v>
      </c>
      <c r="I649" t="str">
        <f>INDEX([2]Sheet1!$C$3:$O$15, MATCH(E649, [2]Sheet1!$C$2:$O$2,0), MATCH(F649, [2]Sheet1!$B$3:$B$15,0))</f>
        <v>0.56, 0.66</v>
      </c>
      <c r="J649" t="str">
        <f t="shared" si="105"/>
        <v>0.41</v>
      </c>
      <c r="K649" t="str">
        <f t="shared" si="106"/>
        <v>0.50</v>
      </c>
      <c r="L649" t="str">
        <f t="shared" si="107"/>
        <v>0.56</v>
      </c>
      <c r="M649" t="str">
        <f t="shared" si="108"/>
        <v>0.66</v>
      </c>
      <c r="N649">
        <f>(15^(1-P649)-0.5^(1-P649))/(8^(1-P649)-4^(1-P649))</f>
        <v>3.775859284838293</v>
      </c>
      <c r="O649">
        <f>(15^(1-P649)-0.5^(1-P649))/(8^(1-P649)-2^(1-P649))</f>
        <v>2.2403456427154924</v>
      </c>
      <c r="P649" s="4">
        <f t="shared" si="109"/>
        <v>0.45499999999999996</v>
      </c>
      <c r="Q649" s="4">
        <f t="shared" si="110"/>
        <v>0.6100000000000001</v>
      </c>
      <c r="R649" s="4">
        <f t="shared" si="111"/>
        <v>3.0081024637768925</v>
      </c>
      <c r="S649" t="s">
        <v>38</v>
      </c>
      <c r="T649" t="s">
        <v>18</v>
      </c>
      <c r="U649" t="s">
        <v>43</v>
      </c>
      <c r="V649" t="s">
        <v>20</v>
      </c>
      <c r="W649" t="s">
        <v>21</v>
      </c>
      <c r="X649" t="s">
        <v>71</v>
      </c>
    </row>
    <row r="650" spans="1:24" x14ac:dyDescent="0.25">
      <c r="A650">
        <v>49</v>
      </c>
      <c r="B650" s="2">
        <v>5</v>
      </c>
      <c r="C650" s="2">
        <v>7</v>
      </c>
      <c r="D650" s="2">
        <v>6</v>
      </c>
      <c r="E650" s="1">
        <f t="shared" si="104"/>
        <v>6</v>
      </c>
      <c r="F650" s="1">
        <f t="shared" si="104"/>
        <v>8</v>
      </c>
      <c r="G650" s="1">
        <f t="shared" si="104"/>
        <v>7</v>
      </c>
      <c r="H650" t="str">
        <f>INDEX([1]Sheet1!$C$3:$O$15, MATCH(E650, [1]Sheet1!$B$3:$B$15, 0), MATCH(F650,[1]Sheet1!$C$2:$O$2,0))</f>
        <v>0.21, 0.31</v>
      </c>
      <c r="I650" t="str">
        <f>INDEX([2]Sheet1!$C$3:$O$15, MATCH(E650, [2]Sheet1!$C$2:$O$2,0), MATCH(F650, [2]Sheet1!$B$3:$B$15,0))</f>
        <v>0.55, 0.64</v>
      </c>
      <c r="J650" t="str">
        <f t="shared" si="105"/>
        <v>0.21</v>
      </c>
      <c r="K650" t="str">
        <f t="shared" si="106"/>
        <v>0.31</v>
      </c>
      <c r="L650" t="str">
        <f t="shared" si="107"/>
        <v>0.55</v>
      </c>
      <c r="M650" t="str">
        <f t="shared" si="108"/>
        <v>0.64</v>
      </c>
      <c r="N650">
        <f>(15^(1-P650)-0.5^(1-P650))/(5^(1-P650)-4^(1-P650))</f>
        <v>13.616621242640717</v>
      </c>
      <c r="O650">
        <f>(15^(1-P650)-0.5^(1-P650))/(7^(1-P650)-4^(1-P650))</f>
        <v>4.7653064686237796</v>
      </c>
      <c r="P650" s="4">
        <f t="shared" si="109"/>
        <v>0.26</v>
      </c>
      <c r="Q650" s="4">
        <f t="shared" si="110"/>
        <v>0.59499999999999997</v>
      </c>
      <c r="R650" s="4">
        <f t="shared" si="111"/>
        <v>9.1909638556322477</v>
      </c>
      <c r="S650" t="s">
        <v>32</v>
      </c>
      <c r="T650" t="s">
        <v>25</v>
      </c>
      <c r="U650" t="s">
        <v>39</v>
      </c>
      <c r="V650" t="s">
        <v>20</v>
      </c>
      <c r="W650" t="s">
        <v>21</v>
      </c>
      <c r="X650" t="s">
        <v>71</v>
      </c>
    </row>
    <row r="651" spans="1:24" x14ac:dyDescent="0.25">
      <c r="A651">
        <v>50</v>
      </c>
      <c r="B651" s="2">
        <v>6</v>
      </c>
      <c r="C651" s="2">
        <v>7</v>
      </c>
      <c r="D651" s="2">
        <v>2</v>
      </c>
      <c r="E651" s="1">
        <f t="shared" si="104"/>
        <v>7</v>
      </c>
      <c r="F651" s="1">
        <f t="shared" si="104"/>
        <v>8</v>
      </c>
      <c r="G651" s="1">
        <f t="shared" si="104"/>
        <v>3</v>
      </c>
      <c r="H651" t="str">
        <f>INDEX([1]Sheet1!$C$3:$O$15, MATCH(E651, [1]Sheet1!$B$3:$B$15, 0), MATCH(F651,[1]Sheet1!$C$2:$O$2,0))</f>
        <v>0.26, 0.36</v>
      </c>
      <c r="I651" t="str">
        <f>INDEX([2]Sheet1!$C$3:$O$15, MATCH(E651, [2]Sheet1!$C$2:$O$2,0), MATCH(F651, [2]Sheet1!$B$3:$B$15,0))</f>
        <v>0.60, 0.70</v>
      </c>
      <c r="J651" t="str">
        <f t="shared" si="105"/>
        <v>0.26</v>
      </c>
      <c r="K651" t="str">
        <f t="shared" si="106"/>
        <v>0.36</v>
      </c>
      <c r="L651" t="str">
        <f t="shared" si="107"/>
        <v>0.60</v>
      </c>
      <c r="M651" t="str">
        <f t="shared" si="108"/>
        <v>0.70</v>
      </c>
      <c r="N651">
        <f>(15^(1-P651)-0.5^(1-P651))/(10^(1-P651)-2^(1-P651))</f>
        <v>1.7838523523333853</v>
      </c>
      <c r="O651">
        <f>(15^(1-P651)-2^(1-P651))/(10^(1-P651)-2^(1-P651))</f>
        <v>1.4813928442183284</v>
      </c>
      <c r="P651" s="4">
        <f t="shared" si="109"/>
        <v>0.31</v>
      </c>
      <c r="Q651" s="4">
        <f t="shared" si="110"/>
        <v>0.64999999999999991</v>
      </c>
      <c r="R651" s="4">
        <f t="shared" si="111"/>
        <v>1.6326225982758569</v>
      </c>
      <c r="S651" t="s">
        <v>44</v>
      </c>
      <c r="T651" t="s">
        <v>18</v>
      </c>
      <c r="U651" t="s">
        <v>33</v>
      </c>
      <c r="V651" t="s">
        <v>24</v>
      </c>
      <c r="W651" t="s">
        <v>23</v>
      </c>
      <c r="X651" t="s">
        <v>71</v>
      </c>
    </row>
    <row r="652" spans="1:24" x14ac:dyDescent="0.25">
      <c r="A652">
        <v>51</v>
      </c>
      <c r="B652" s="2">
        <v>7</v>
      </c>
      <c r="C652" s="2">
        <v>9</v>
      </c>
      <c r="D652" s="2">
        <v>3</v>
      </c>
      <c r="E652" s="1">
        <f t="shared" si="104"/>
        <v>8</v>
      </c>
      <c r="F652" s="1">
        <f t="shared" si="104"/>
        <v>10</v>
      </c>
      <c r="G652" s="1">
        <f t="shared" si="104"/>
        <v>4</v>
      </c>
      <c r="H652" t="str">
        <f>INDEX([1]Sheet1!$C$3:$O$15, MATCH(E652, [1]Sheet1!$B$3:$B$15, 0), MATCH(F652,[1]Sheet1!$C$2:$O$2,0))</f>
        <v>0.41, 0.50</v>
      </c>
      <c r="I652" t="str">
        <f>INDEX([2]Sheet1!$C$3:$O$15, MATCH(E652, [2]Sheet1!$C$2:$O$2,0), MATCH(F652, [2]Sheet1!$B$3:$B$15,0))</f>
        <v>0.56, 0.66</v>
      </c>
      <c r="J652" t="str">
        <f t="shared" si="105"/>
        <v>0.41</v>
      </c>
      <c r="K652" t="str">
        <f t="shared" si="106"/>
        <v>0.50</v>
      </c>
      <c r="L652" t="str">
        <f t="shared" si="107"/>
        <v>0.56</v>
      </c>
      <c r="M652" t="str">
        <f t="shared" si="108"/>
        <v>0.66</v>
      </c>
      <c r="N652">
        <f>(15^(1-P652)-0.5^(1-P652))/(10^(1-P652)-2^(1-P652))</f>
        <v>1.8010874604005553</v>
      </c>
      <c r="O652">
        <f>(15^(1-P652)-2^(1-P652))/(10^(1-P652)-2^(1-P652))</f>
        <v>1.423430859091624</v>
      </c>
      <c r="P652" s="4">
        <f t="shared" si="109"/>
        <v>0.45499999999999996</v>
      </c>
      <c r="Q652" s="4">
        <f t="shared" si="110"/>
        <v>0.6100000000000001</v>
      </c>
      <c r="R652" s="4">
        <f t="shared" si="111"/>
        <v>1.6122591597460896</v>
      </c>
      <c r="S652" t="s">
        <v>38</v>
      </c>
      <c r="T652" t="s">
        <v>18</v>
      </c>
      <c r="U652" t="s">
        <v>43</v>
      </c>
      <c r="V652" t="s">
        <v>24</v>
      </c>
      <c r="W652" t="s">
        <v>21</v>
      </c>
      <c r="X652" t="s">
        <v>71</v>
      </c>
    </row>
    <row r="653" spans="1:24" x14ac:dyDescent="0.25">
      <c r="A653">
        <v>52</v>
      </c>
      <c r="B653" s="2">
        <v>7</v>
      </c>
      <c r="C653" s="2">
        <v>9</v>
      </c>
      <c r="D653" s="2">
        <v>4</v>
      </c>
      <c r="E653" s="1">
        <f t="shared" si="104"/>
        <v>8</v>
      </c>
      <c r="F653" s="1">
        <f t="shared" si="104"/>
        <v>10</v>
      </c>
      <c r="G653" s="1">
        <f t="shared" si="104"/>
        <v>5</v>
      </c>
      <c r="H653" t="str">
        <f>INDEX([1]Sheet1!$C$3:$O$15, MATCH(E653, [1]Sheet1!$B$3:$B$15, 0), MATCH(F653,[1]Sheet1!$C$2:$O$2,0))</f>
        <v>0.41, 0.50</v>
      </c>
      <c r="I653" t="str">
        <f>INDEX([2]Sheet1!$C$3:$O$15, MATCH(E653, [2]Sheet1!$C$2:$O$2,0), MATCH(F653, [2]Sheet1!$B$3:$B$15,0))</f>
        <v>0.56, 0.66</v>
      </c>
      <c r="J653" t="str">
        <f t="shared" si="105"/>
        <v>0.41</v>
      </c>
      <c r="K653" t="str">
        <f t="shared" si="106"/>
        <v>0.50</v>
      </c>
      <c r="L653" t="str">
        <f t="shared" si="107"/>
        <v>0.56</v>
      </c>
      <c r="M653" t="str">
        <f t="shared" si="108"/>
        <v>0.66</v>
      </c>
      <c r="N653">
        <f>(15^(1-P653)-0.5^(1-P653))/(8^(1-P653)-4^(1-P653))</f>
        <v>3.775859284838293</v>
      </c>
      <c r="O653">
        <f>(15^(1-P653)-0.5^(1-P653))/(8^(1-P653)-2^(1-P653))</f>
        <v>2.2403456427154924</v>
      </c>
      <c r="P653" s="4">
        <f t="shared" si="109"/>
        <v>0.45499999999999996</v>
      </c>
      <c r="Q653" s="4">
        <f t="shared" si="110"/>
        <v>0.6100000000000001</v>
      </c>
      <c r="R653" s="4">
        <f t="shared" si="111"/>
        <v>3.0081024637768925</v>
      </c>
      <c r="S653" t="s">
        <v>37</v>
      </c>
      <c r="T653" t="s">
        <v>25</v>
      </c>
      <c r="U653" t="s">
        <v>33</v>
      </c>
      <c r="V653" t="s">
        <v>34</v>
      </c>
      <c r="W653" t="s">
        <v>21</v>
      </c>
      <c r="X653" t="s">
        <v>71</v>
      </c>
    </row>
    <row r="654" spans="1:24" x14ac:dyDescent="0.25">
      <c r="A654">
        <v>53</v>
      </c>
      <c r="B654" s="2">
        <v>6</v>
      </c>
      <c r="C654" s="2">
        <v>7</v>
      </c>
      <c r="D654" s="2">
        <v>4</v>
      </c>
      <c r="E654" s="1">
        <f t="shared" si="104"/>
        <v>7</v>
      </c>
      <c r="F654" s="1">
        <f t="shared" si="104"/>
        <v>8</v>
      </c>
      <c r="G654" s="1">
        <f t="shared" si="104"/>
        <v>5</v>
      </c>
      <c r="H654" t="str">
        <f>INDEX([1]Sheet1!$C$3:$O$15, MATCH(E654, [1]Sheet1!$B$3:$B$15, 0), MATCH(F654,[1]Sheet1!$C$2:$O$2,0))</f>
        <v>0.26, 0.36</v>
      </c>
      <c r="I654" t="str">
        <f>INDEX([2]Sheet1!$C$3:$O$15, MATCH(E654, [2]Sheet1!$C$2:$O$2,0), MATCH(F654, [2]Sheet1!$B$3:$B$15,0))</f>
        <v>0.60, 0.70</v>
      </c>
      <c r="J654" t="str">
        <f t="shared" si="105"/>
        <v>0.26</v>
      </c>
      <c r="K654" t="str">
        <f t="shared" si="106"/>
        <v>0.36</v>
      </c>
      <c r="L654" t="str">
        <f t="shared" si="107"/>
        <v>0.60</v>
      </c>
      <c r="M654" t="str">
        <f t="shared" si="108"/>
        <v>0.70</v>
      </c>
      <c r="N654">
        <f>(15^(1-P654)-0.5^(1-P654))/(8^(1-P654)-4^(1-P654))</f>
        <v>3.6706764227650881</v>
      </c>
      <c r="O654">
        <f>(15^(1-P654)-0.5^(1-P654))/(8^(1-P654)-2^(1-P654))</f>
        <v>2.2660540781714462</v>
      </c>
      <c r="P654" s="4">
        <f t="shared" si="109"/>
        <v>0.31</v>
      </c>
      <c r="Q654" s="4">
        <f t="shared" si="110"/>
        <v>0.64999999999999991</v>
      </c>
      <c r="R654" s="4">
        <f t="shared" si="111"/>
        <v>2.9683652504682669</v>
      </c>
      <c r="S654" t="s">
        <v>38</v>
      </c>
      <c r="T654" t="s">
        <v>18</v>
      </c>
      <c r="U654" t="s">
        <v>39</v>
      </c>
      <c r="V654" t="s">
        <v>34</v>
      </c>
      <c r="W654" t="s">
        <v>21</v>
      </c>
      <c r="X654" t="s">
        <v>71</v>
      </c>
    </row>
    <row r="655" spans="1:24" x14ac:dyDescent="0.25">
      <c r="A655">
        <v>54</v>
      </c>
      <c r="B655" s="2">
        <v>7</v>
      </c>
      <c r="C655" s="2">
        <v>6</v>
      </c>
      <c r="D655" s="2">
        <v>4</v>
      </c>
      <c r="E655" s="1">
        <f t="shared" si="104"/>
        <v>8</v>
      </c>
      <c r="F655" s="1">
        <f t="shared" si="104"/>
        <v>7</v>
      </c>
      <c r="G655" s="1">
        <f t="shared" si="104"/>
        <v>5</v>
      </c>
      <c r="H655" t="str">
        <f>INDEX([1]Sheet1!$C$3:$O$15, MATCH(E655, [1]Sheet1!$B$3:$B$15, 0), MATCH(F655,[1]Sheet1!$C$2:$O$2,0))</f>
        <v>0.25, 0.36</v>
      </c>
      <c r="I655" t="str">
        <f>INDEX([2]Sheet1!$C$3:$O$15, MATCH(E655, [2]Sheet1!$C$2:$O$2,0), MATCH(F655, [2]Sheet1!$B$3:$B$15,0))</f>
        <v>0.71, 0.82</v>
      </c>
      <c r="J655" t="str">
        <f t="shared" si="105"/>
        <v>0.25</v>
      </c>
      <c r="K655" t="str">
        <f t="shared" si="106"/>
        <v>0.36</v>
      </c>
      <c r="L655" t="str">
        <f t="shared" si="107"/>
        <v>0.71</v>
      </c>
      <c r="M655" t="str">
        <f t="shared" si="108"/>
        <v>0.82</v>
      </c>
      <c r="N655">
        <f>(15^(1-P655)-0.5^(1-P655))/(8^(1-P655)-4^(1-P655))</f>
        <v>3.6681074459793934</v>
      </c>
      <c r="O655">
        <f>(15^(1-P655)-0.5^(1-P655))/(8^(1-P655)-2^(1-P655))</f>
        <v>2.2674700602186646</v>
      </c>
      <c r="P655" s="4">
        <f t="shared" si="109"/>
        <v>0.30499999999999999</v>
      </c>
      <c r="Q655" s="4">
        <f t="shared" si="110"/>
        <v>0.7649999999999999</v>
      </c>
      <c r="R655" s="4">
        <f t="shared" si="111"/>
        <v>2.967788753099029</v>
      </c>
      <c r="S655" t="s">
        <v>37</v>
      </c>
      <c r="T655" t="s">
        <v>25</v>
      </c>
      <c r="U655" t="s">
        <v>33</v>
      </c>
      <c r="V655" t="s">
        <v>24</v>
      </c>
      <c r="W655" t="s">
        <v>21</v>
      </c>
      <c r="X655" t="s">
        <v>71</v>
      </c>
    </row>
    <row r="656" spans="1:24" x14ac:dyDescent="0.25">
      <c r="A656">
        <v>55</v>
      </c>
      <c r="B656" s="2">
        <v>7</v>
      </c>
      <c r="C656" s="2">
        <v>10</v>
      </c>
      <c r="D656" s="2">
        <v>4</v>
      </c>
      <c r="E656" s="1">
        <f t="shared" si="104"/>
        <v>8</v>
      </c>
      <c r="F656" s="1">
        <f t="shared" si="104"/>
        <v>11</v>
      </c>
      <c r="G656" s="1">
        <f t="shared" si="104"/>
        <v>5</v>
      </c>
      <c r="H656" t="str">
        <f>INDEX([1]Sheet1!$C$3:$O$15, MATCH(E656, [1]Sheet1!$B$3:$B$15, 0), MATCH(F656,[1]Sheet1!$C$2:$O$2,0))</f>
        <v>0.46, 0.55</v>
      </c>
      <c r="I656" t="str">
        <f>INDEX([2]Sheet1!$C$3:$O$15, MATCH(E656, [2]Sheet1!$C$2:$O$2,0), MATCH(F656, [2]Sheet1!$B$3:$B$15,0))</f>
        <v>0.51, 0.60</v>
      </c>
      <c r="J656" t="str">
        <f t="shared" si="105"/>
        <v>0.46</v>
      </c>
      <c r="K656" t="str">
        <f t="shared" si="106"/>
        <v>0.55</v>
      </c>
      <c r="L656" t="str">
        <f t="shared" si="107"/>
        <v>0.51</v>
      </c>
      <c r="M656" t="str">
        <f t="shared" si="108"/>
        <v>0.60</v>
      </c>
      <c r="N656">
        <f>(15^(1-P656)-0.5^(1-P656))/(8^(1-P656)-4^(1-P656))</f>
        <v>3.8270414306202976</v>
      </c>
      <c r="O656">
        <f>(15^(1-P656)-0.5^(1-P656))/(8^(1-P656)-2^(1-P656))</f>
        <v>2.2386097440328845</v>
      </c>
      <c r="P656" s="4">
        <f t="shared" si="109"/>
        <v>0.505</v>
      </c>
      <c r="Q656" s="4">
        <f t="shared" si="110"/>
        <v>0.55499999999999994</v>
      </c>
      <c r="R656" s="4">
        <f t="shared" si="111"/>
        <v>3.0328255873265908</v>
      </c>
      <c r="S656" t="s">
        <v>35</v>
      </c>
      <c r="T656" t="s">
        <v>18</v>
      </c>
      <c r="U656" t="s">
        <v>33</v>
      </c>
      <c r="V656" t="s">
        <v>20</v>
      </c>
      <c r="W656" t="s">
        <v>21</v>
      </c>
      <c r="X656" t="s">
        <v>71</v>
      </c>
    </row>
    <row r="657" spans="1:24" x14ac:dyDescent="0.25">
      <c r="A657">
        <v>56</v>
      </c>
      <c r="B657" s="2">
        <v>6</v>
      </c>
      <c r="C657" s="2">
        <v>7</v>
      </c>
      <c r="D657" s="2">
        <v>2</v>
      </c>
      <c r="E657" s="1">
        <f t="shared" si="104"/>
        <v>7</v>
      </c>
      <c r="F657" s="1">
        <f t="shared" si="104"/>
        <v>8</v>
      </c>
      <c r="G657" s="1">
        <f t="shared" si="104"/>
        <v>3</v>
      </c>
      <c r="H657" t="str">
        <f>INDEX([1]Sheet1!$C$3:$O$15, MATCH(E657, [1]Sheet1!$B$3:$B$15, 0), MATCH(F657,[1]Sheet1!$C$2:$O$2,0))</f>
        <v>0.26, 0.36</v>
      </c>
      <c r="I657" t="str">
        <f>INDEX([2]Sheet1!$C$3:$O$15, MATCH(E657, [2]Sheet1!$C$2:$O$2,0), MATCH(F657, [2]Sheet1!$B$3:$B$15,0))</f>
        <v>0.60, 0.70</v>
      </c>
      <c r="J657" t="str">
        <f t="shared" si="105"/>
        <v>0.26</v>
      </c>
      <c r="K657" t="str">
        <f t="shared" si="106"/>
        <v>0.36</v>
      </c>
      <c r="L657" t="str">
        <f t="shared" si="107"/>
        <v>0.60</v>
      </c>
      <c r="M657" t="str">
        <f t="shared" si="108"/>
        <v>0.70</v>
      </c>
      <c r="N657">
        <f>(15^(1-P657)-0.5^(1-P657))/(10^(1-P657)-2^(1-P657))</f>
        <v>1.7838523523333853</v>
      </c>
      <c r="O657">
        <f>(15^(1-P657)-2^(1-P657))/(10^(1-P657)-2^(1-P657))</f>
        <v>1.4813928442183284</v>
      </c>
      <c r="P657" s="4">
        <f t="shared" si="109"/>
        <v>0.31</v>
      </c>
      <c r="Q657" s="4">
        <f t="shared" si="110"/>
        <v>0.64999999999999991</v>
      </c>
      <c r="R657" s="4">
        <f t="shared" si="111"/>
        <v>1.6326225982758569</v>
      </c>
      <c r="S657" t="s">
        <v>35</v>
      </c>
      <c r="T657" t="s">
        <v>18</v>
      </c>
      <c r="U657" t="s">
        <v>41</v>
      </c>
      <c r="V657" t="s">
        <v>34</v>
      </c>
      <c r="W657" t="s">
        <v>21</v>
      </c>
      <c r="X657" t="s">
        <v>71</v>
      </c>
    </row>
    <row r="658" spans="1:24" x14ac:dyDescent="0.25">
      <c r="A658">
        <v>57</v>
      </c>
      <c r="B658" s="2">
        <v>6</v>
      </c>
      <c r="C658" s="2">
        <v>8</v>
      </c>
      <c r="D658" s="2">
        <v>2</v>
      </c>
      <c r="E658" s="1">
        <f t="shared" si="104"/>
        <v>7</v>
      </c>
      <c r="F658" s="1">
        <f t="shared" si="104"/>
        <v>9</v>
      </c>
      <c r="G658" s="1">
        <f t="shared" si="104"/>
        <v>3</v>
      </c>
      <c r="H658" t="str">
        <f>INDEX([1]Sheet1!$C$3:$O$15, MATCH(E658, [1]Sheet1!$B$3:$B$15, 0), MATCH(F658,[1]Sheet1!$C$2:$O$2,0))</f>
        <v>0.31, 0.40</v>
      </c>
      <c r="I658" t="str">
        <f>INDEX([2]Sheet1!$C$3:$O$15, MATCH(E658, [2]Sheet1!$C$2:$O$2,0), MATCH(F658, [2]Sheet1!$B$3:$B$15,0))</f>
        <v>0.56, 0.65</v>
      </c>
      <c r="J658" t="str">
        <f t="shared" si="105"/>
        <v>0.31</v>
      </c>
      <c r="K658" t="str">
        <f t="shared" si="106"/>
        <v>0.40</v>
      </c>
      <c r="L658" t="str">
        <f t="shared" si="107"/>
        <v>0.56</v>
      </c>
      <c r="M658" t="str">
        <f t="shared" si="108"/>
        <v>0.65</v>
      </c>
      <c r="N658">
        <f>(15^(1-P658)-0.5^(1-P658))/(10^(1-P658)-2^(1-P658))</f>
        <v>1.7868756994468782</v>
      </c>
      <c r="O658">
        <f>(15^(1-P658)-2^(1-P658))/(10^(1-P658)-2^(1-P658))</f>
        <v>1.4628021449231399</v>
      </c>
      <c r="P658" s="4">
        <f t="shared" si="109"/>
        <v>0.35499999999999998</v>
      </c>
      <c r="Q658" s="4">
        <f t="shared" si="110"/>
        <v>0.60499999999999998</v>
      </c>
      <c r="R658" s="4">
        <f t="shared" si="111"/>
        <v>1.624838922185009</v>
      </c>
      <c r="S658" t="s">
        <v>40</v>
      </c>
      <c r="T658" t="s">
        <v>25</v>
      </c>
      <c r="U658" t="s">
        <v>33</v>
      </c>
      <c r="V658" t="s">
        <v>20</v>
      </c>
      <c r="W658" t="s">
        <v>21</v>
      </c>
      <c r="X658" t="s">
        <v>71</v>
      </c>
    </row>
    <row r="659" spans="1:24" x14ac:dyDescent="0.25">
      <c r="A659">
        <v>58</v>
      </c>
      <c r="B659" s="2">
        <v>7</v>
      </c>
      <c r="C659" s="2">
        <v>9</v>
      </c>
      <c r="D659" s="2">
        <v>4</v>
      </c>
      <c r="E659" s="1">
        <f t="shared" si="104"/>
        <v>8</v>
      </c>
      <c r="F659" s="1">
        <f t="shared" si="104"/>
        <v>10</v>
      </c>
      <c r="G659" s="1">
        <f t="shared" si="104"/>
        <v>5</v>
      </c>
      <c r="H659" t="str">
        <f>INDEX([1]Sheet1!$C$3:$O$15, MATCH(E659, [1]Sheet1!$B$3:$B$15, 0), MATCH(F659,[1]Sheet1!$C$2:$O$2,0))</f>
        <v>0.41, 0.50</v>
      </c>
      <c r="I659" t="str">
        <f>INDEX([2]Sheet1!$C$3:$O$15, MATCH(E659, [2]Sheet1!$C$2:$O$2,0), MATCH(F659, [2]Sheet1!$B$3:$B$15,0))</f>
        <v>0.56, 0.66</v>
      </c>
      <c r="J659" t="str">
        <f t="shared" si="105"/>
        <v>0.41</v>
      </c>
      <c r="K659" t="str">
        <f t="shared" si="106"/>
        <v>0.50</v>
      </c>
      <c r="L659" t="str">
        <f t="shared" si="107"/>
        <v>0.56</v>
      </c>
      <c r="M659" t="str">
        <f t="shared" si="108"/>
        <v>0.66</v>
      </c>
      <c r="N659">
        <f>(15^(1-P659)-0.5^(1-P659))/(8^(1-P659)-4^(1-P659))</f>
        <v>3.775859284838293</v>
      </c>
      <c r="O659">
        <f>(15^(1-P659)-0.5^(1-P659))/(8^(1-P659)-2^(1-P659))</f>
        <v>2.2403456427154924</v>
      </c>
      <c r="P659" s="4">
        <f t="shared" si="109"/>
        <v>0.45499999999999996</v>
      </c>
      <c r="Q659" s="4">
        <f t="shared" si="110"/>
        <v>0.6100000000000001</v>
      </c>
      <c r="R659" s="4">
        <f t="shared" si="111"/>
        <v>3.0081024637768925</v>
      </c>
      <c r="S659" t="s">
        <v>37</v>
      </c>
      <c r="T659" t="s">
        <v>25</v>
      </c>
      <c r="U659" t="s">
        <v>43</v>
      </c>
      <c r="V659" t="s">
        <v>34</v>
      </c>
      <c r="W659" t="s">
        <v>21</v>
      </c>
      <c r="X659" t="s">
        <v>71</v>
      </c>
    </row>
    <row r="660" spans="1:24" x14ac:dyDescent="0.25">
      <c r="A660">
        <v>59</v>
      </c>
      <c r="B660" s="2">
        <v>7</v>
      </c>
      <c r="C660" s="2">
        <v>6</v>
      </c>
      <c r="D660" s="2">
        <v>4</v>
      </c>
      <c r="E660" s="1">
        <f t="shared" si="104"/>
        <v>8</v>
      </c>
      <c r="F660" s="1">
        <f t="shared" si="104"/>
        <v>7</v>
      </c>
      <c r="G660" s="1">
        <f t="shared" si="104"/>
        <v>5</v>
      </c>
      <c r="H660" t="str">
        <f>INDEX([1]Sheet1!$C$3:$O$15, MATCH(E660, [1]Sheet1!$B$3:$B$15, 0), MATCH(F660,[1]Sheet1!$C$2:$O$2,0))</f>
        <v>0.25, 0.36</v>
      </c>
      <c r="I660" t="str">
        <f>INDEX([2]Sheet1!$C$3:$O$15, MATCH(E660, [2]Sheet1!$C$2:$O$2,0), MATCH(F660, [2]Sheet1!$B$3:$B$15,0))</f>
        <v>0.71, 0.82</v>
      </c>
      <c r="J660" t="str">
        <f t="shared" si="105"/>
        <v>0.25</v>
      </c>
      <c r="K660" t="str">
        <f t="shared" si="106"/>
        <v>0.36</v>
      </c>
      <c r="L660" t="str">
        <f t="shared" si="107"/>
        <v>0.71</v>
      </c>
      <c r="M660" t="str">
        <f t="shared" si="108"/>
        <v>0.82</v>
      </c>
      <c r="N660">
        <f>(15^(1-P660)-0.5^(1-P660))/(8^(1-P660)-4^(1-P660))</f>
        <v>3.6681074459793934</v>
      </c>
      <c r="O660">
        <f>(15^(1-P660)-0.5^(1-P660))/(8^(1-P660)-2^(1-P660))</f>
        <v>2.2674700602186646</v>
      </c>
      <c r="P660" s="4">
        <f t="shared" si="109"/>
        <v>0.30499999999999999</v>
      </c>
      <c r="Q660" s="4">
        <f t="shared" si="110"/>
        <v>0.7649999999999999</v>
      </c>
      <c r="R660" s="4">
        <f t="shared" si="111"/>
        <v>2.967788753099029</v>
      </c>
      <c r="S660" t="s">
        <v>38</v>
      </c>
      <c r="T660" t="s">
        <v>25</v>
      </c>
      <c r="U660" t="s">
        <v>42</v>
      </c>
      <c r="V660" t="s">
        <v>20</v>
      </c>
      <c r="W660" t="s">
        <v>21</v>
      </c>
      <c r="X660" t="s">
        <v>71</v>
      </c>
    </row>
    <row r="661" spans="1:24" x14ac:dyDescent="0.25">
      <c r="A661">
        <v>60</v>
      </c>
      <c r="B661" s="2">
        <v>5</v>
      </c>
      <c r="C661" s="2">
        <v>7</v>
      </c>
      <c r="D661" s="2">
        <v>3</v>
      </c>
      <c r="E661" s="1">
        <f t="shared" si="104"/>
        <v>6</v>
      </c>
      <c r="F661" s="1">
        <f t="shared" si="104"/>
        <v>8</v>
      </c>
      <c r="G661" s="1">
        <f t="shared" si="104"/>
        <v>4</v>
      </c>
      <c r="H661" t="str">
        <f>INDEX([1]Sheet1!$C$3:$O$15, MATCH(E661, [1]Sheet1!$B$3:$B$15, 0), MATCH(F661,[1]Sheet1!$C$2:$O$2,0))</f>
        <v>0.21, 0.31</v>
      </c>
      <c r="I661" t="str">
        <f>INDEX([2]Sheet1!$C$3:$O$15, MATCH(E661, [2]Sheet1!$C$2:$O$2,0), MATCH(F661, [2]Sheet1!$B$3:$B$15,0))</f>
        <v>0.55, 0.64</v>
      </c>
      <c r="J661" t="str">
        <f t="shared" si="105"/>
        <v>0.21</v>
      </c>
      <c r="K661" t="str">
        <f t="shared" si="106"/>
        <v>0.31</v>
      </c>
      <c r="L661" t="str">
        <f t="shared" si="107"/>
        <v>0.55</v>
      </c>
      <c r="M661" t="str">
        <f t="shared" si="108"/>
        <v>0.64</v>
      </c>
      <c r="N661">
        <f>(15^(1-P661)-0.5^(1-P661))/(10^(1-P661)-2^(1-P661))</f>
        <v>1.7827971391785058</v>
      </c>
      <c r="O661">
        <f>(15^(1-P661)-2^(1-P661))/(10^(1-P661)-2^(1-P661))</f>
        <v>1.5027000798266845</v>
      </c>
      <c r="P661" s="4">
        <f t="shared" si="109"/>
        <v>0.26</v>
      </c>
      <c r="Q661" s="4">
        <f t="shared" si="110"/>
        <v>0.59499999999999997</v>
      </c>
      <c r="R661" s="4">
        <f t="shared" si="111"/>
        <v>1.6427486095025952</v>
      </c>
      <c r="S661" t="s">
        <v>40</v>
      </c>
      <c r="T661" t="s">
        <v>25</v>
      </c>
      <c r="U661" t="s">
        <v>39</v>
      </c>
      <c r="V661" t="s">
        <v>34</v>
      </c>
      <c r="W661" t="s">
        <v>21</v>
      </c>
      <c r="X661" t="s">
        <v>71</v>
      </c>
    </row>
    <row r="662" spans="1:24" x14ac:dyDescent="0.25">
      <c r="A662">
        <v>61</v>
      </c>
      <c r="B662" s="2">
        <v>6</v>
      </c>
      <c r="C662" s="2">
        <v>9</v>
      </c>
      <c r="D662" s="2">
        <v>3</v>
      </c>
      <c r="E662" s="1">
        <f t="shared" si="104"/>
        <v>7</v>
      </c>
      <c r="F662" s="1">
        <f t="shared" si="104"/>
        <v>10</v>
      </c>
      <c r="G662" s="1">
        <f t="shared" si="104"/>
        <v>4</v>
      </c>
      <c r="H662" t="str">
        <f>INDEX([1]Sheet1!$C$3:$O$15, MATCH(E662, [1]Sheet1!$B$3:$B$15, 0), MATCH(F662,[1]Sheet1!$C$2:$O$2,0))</f>
        <v>0.36, 0.45</v>
      </c>
      <c r="I662" t="str">
        <f>INDEX([2]Sheet1!$C$3:$O$15, MATCH(E662, [2]Sheet1!$C$2:$O$2,0), MATCH(F662, [2]Sheet1!$B$3:$B$15,0))</f>
        <v>0.51, 0.61</v>
      </c>
      <c r="J662" t="str">
        <f t="shared" si="105"/>
        <v>0.36</v>
      </c>
      <c r="K662" t="str">
        <f t="shared" si="106"/>
        <v>0.45</v>
      </c>
      <c r="L662" t="str">
        <f t="shared" si="107"/>
        <v>0.51</v>
      </c>
      <c r="M662" t="str">
        <f t="shared" si="108"/>
        <v>0.61</v>
      </c>
      <c r="N662">
        <f>(15^(1-P662)-0.5^(1-P662))/(10^(1-P662)-2^(1-P662))</f>
        <v>1.7926488302905046</v>
      </c>
      <c r="O662">
        <f>(15^(1-P662)-2^(1-P662))/(10^(1-P662)-2^(1-P662))</f>
        <v>1.4427856240759738</v>
      </c>
      <c r="P662" s="4">
        <f t="shared" si="109"/>
        <v>0.40500000000000003</v>
      </c>
      <c r="Q662" s="4">
        <f t="shared" si="110"/>
        <v>0.56000000000000005</v>
      </c>
      <c r="R662" s="4">
        <f t="shared" si="111"/>
        <v>1.6177172271832392</v>
      </c>
      <c r="S662" t="s">
        <v>40</v>
      </c>
      <c r="T662" t="s">
        <v>18</v>
      </c>
      <c r="U662" t="s">
        <v>33</v>
      </c>
      <c r="V662" t="s">
        <v>34</v>
      </c>
      <c r="W662" t="s">
        <v>21</v>
      </c>
      <c r="X662" t="s">
        <v>71</v>
      </c>
    </row>
    <row r="663" spans="1:24" x14ac:dyDescent="0.25">
      <c r="A663">
        <v>62</v>
      </c>
      <c r="B663" s="2">
        <v>5</v>
      </c>
      <c r="C663" s="2">
        <v>7</v>
      </c>
      <c r="D663" s="2">
        <v>2</v>
      </c>
      <c r="E663" s="1">
        <f t="shared" si="104"/>
        <v>6</v>
      </c>
      <c r="F663" s="1">
        <f t="shared" si="104"/>
        <v>8</v>
      </c>
      <c r="G663" s="1">
        <f t="shared" si="104"/>
        <v>3</v>
      </c>
      <c r="H663" t="str">
        <f>INDEX([1]Sheet1!$C$3:$O$15, MATCH(E663, [1]Sheet1!$B$3:$B$15, 0), MATCH(F663,[1]Sheet1!$C$2:$O$2,0))</f>
        <v>0.21, 0.31</v>
      </c>
      <c r="I663" t="str">
        <f>INDEX([2]Sheet1!$C$3:$O$15, MATCH(E663, [2]Sheet1!$C$2:$O$2,0), MATCH(F663, [2]Sheet1!$B$3:$B$15,0))</f>
        <v>0.55, 0.64</v>
      </c>
      <c r="J663" t="str">
        <f t="shared" si="105"/>
        <v>0.21</v>
      </c>
      <c r="K663" t="str">
        <f t="shared" si="106"/>
        <v>0.31</v>
      </c>
      <c r="L663" t="str">
        <f t="shared" si="107"/>
        <v>0.55</v>
      </c>
      <c r="M663" t="str">
        <f t="shared" si="108"/>
        <v>0.64</v>
      </c>
      <c r="N663">
        <f>(15^(1-P663)-0.5^(1-P663))/(10^(1-P663)-2^(1-P663))</f>
        <v>1.7827971391785058</v>
      </c>
      <c r="O663">
        <f>(15^(1-P663)-2^(1-P663))/(10^(1-P663)-2^(1-P663))</f>
        <v>1.5027000798266845</v>
      </c>
      <c r="P663" s="4">
        <f t="shared" si="109"/>
        <v>0.26</v>
      </c>
      <c r="Q663" s="4">
        <f t="shared" si="110"/>
        <v>0.59499999999999997</v>
      </c>
      <c r="R663" s="4">
        <f t="shared" si="111"/>
        <v>1.6427486095025952</v>
      </c>
      <c r="S663" t="s">
        <v>38</v>
      </c>
      <c r="T663" t="s">
        <v>25</v>
      </c>
      <c r="U663" t="s">
        <v>41</v>
      </c>
      <c r="V663" t="s">
        <v>34</v>
      </c>
      <c r="W663" t="s">
        <v>21</v>
      </c>
      <c r="X663" t="s">
        <v>71</v>
      </c>
    </row>
    <row r="664" spans="1:24" x14ac:dyDescent="0.25">
      <c r="A664">
        <v>63</v>
      </c>
      <c r="B664" s="2">
        <v>6</v>
      </c>
      <c r="C664" s="2">
        <v>9</v>
      </c>
      <c r="D664" s="2">
        <v>2</v>
      </c>
      <c r="E664" s="1">
        <f t="shared" si="104"/>
        <v>7</v>
      </c>
      <c r="F664" s="1">
        <f t="shared" si="104"/>
        <v>10</v>
      </c>
      <c r="G664" s="1">
        <f t="shared" si="104"/>
        <v>3</v>
      </c>
      <c r="H664" t="str">
        <f>INDEX([1]Sheet1!$C$3:$O$15, MATCH(E664, [1]Sheet1!$B$3:$B$15, 0), MATCH(F664,[1]Sheet1!$C$2:$O$2,0))</f>
        <v>0.36, 0.45</v>
      </c>
      <c r="I664" t="str">
        <f>INDEX([2]Sheet1!$C$3:$O$15, MATCH(E664, [2]Sheet1!$C$2:$O$2,0), MATCH(F664, [2]Sheet1!$B$3:$B$15,0))</f>
        <v>0.51, 0.61</v>
      </c>
      <c r="J664" t="str">
        <f t="shared" si="105"/>
        <v>0.36</v>
      </c>
      <c r="K664" t="str">
        <f t="shared" si="106"/>
        <v>0.45</v>
      </c>
      <c r="L664" t="str">
        <f t="shared" si="107"/>
        <v>0.51</v>
      </c>
      <c r="M664" t="str">
        <f t="shared" si="108"/>
        <v>0.61</v>
      </c>
      <c r="N664">
        <f>(15^(1-P664)-0.5^(1-P664))/(10^(1-P664)-2^(1-P664))</f>
        <v>1.7926488302905046</v>
      </c>
      <c r="O664">
        <f>(15^(1-P664)-2^(1-P664))/(10^(1-P664)-2^(1-P664))</f>
        <v>1.4427856240759738</v>
      </c>
      <c r="P664" s="4">
        <f t="shared" si="109"/>
        <v>0.40500000000000003</v>
      </c>
      <c r="Q664" s="4">
        <f t="shared" si="110"/>
        <v>0.56000000000000005</v>
      </c>
      <c r="R664" s="4">
        <f t="shared" si="111"/>
        <v>1.6177172271832392</v>
      </c>
      <c r="S664" t="s">
        <v>40</v>
      </c>
      <c r="T664" t="s">
        <v>18</v>
      </c>
      <c r="U664" t="s">
        <v>33</v>
      </c>
      <c r="V664" t="s">
        <v>20</v>
      </c>
      <c r="W664" t="s">
        <v>21</v>
      </c>
      <c r="X664" t="s">
        <v>71</v>
      </c>
    </row>
    <row r="665" spans="1:24" x14ac:dyDescent="0.25">
      <c r="A665">
        <v>64</v>
      </c>
      <c r="B665" s="2">
        <v>6</v>
      </c>
      <c r="C665" s="2">
        <v>7</v>
      </c>
      <c r="D665" s="2">
        <v>4</v>
      </c>
      <c r="E665" s="1">
        <f t="shared" si="104"/>
        <v>7</v>
      </c>
      <c r="F665" s="1">
        <f t="shared" si="104"/>
        <v>8</v>
      </c>
      <c r="G665" s="1">
        <f t="shared" si="104"/>
        <v>5</v>
      </c>
      <c r="H665" t="str">
        <f>INDEX([1]Sheet1!$C$3:$O$15, MATCH(E665, [1]Sheet1!$B$3:$B$15, 0), MATCH(F665,[1]Sheet1!$C$2:$O$2,0))</f>
        <v>0.26, 0.36</v>
      </c>
      <c r="I665" t="str">
        <f>INDEX([2]Sheet1!$C$3:$O$15, MATCH(E665, [2]Sheet1!$C$2:$O$2,0), MATCH(F665, [2]Sheet1!$B$3:$B$15,0))</f>
        <v>0.60, 0.70</v>
      </c>
      <c r="J665" t="str">
        <f t="shared" si="105"/>
        <v>0.26</v>
      </c>
      <c r="K665" t="str">
        <f t="shared" si="106"/>
        <v>0.36</v>
      </c>
      <c r="L665" t="str">
        <f t="shared" si="107"/>
        <v>0.60</v>
      </c>
      <c r="M665" t="str">
        <f t="shared" si="108"/>
        <v>0.70</v>
      </c>
      <c r="N665">
        <f>(15^(1-P665)-0.5^(1-P665))/(8^(1-P665)-4^(1-P665))</f>
        <v>3.6706764227650881</v>
      </c>
      <c r="O665">
        <f>(15^(1-P665)-0.5^(1-P665))/(8^(1-P665)-2^(1-P665))</f>
        <v>2.2660540781714462</v>
      </c>
      <c r="P665" s="4">
        <f t="shared" si="109"/>
        <v>0.31</v>
      </c>
      <c r="Q665" s="4">
        <f t="shared" si="110"/>
        <v>0.64999999999999991</v>
      </c>
      <c r="R665" s="4">
        <f t="shared" si="111"/>
        <v>2.9683652504682669</v>
      </c>
      <c r="S665" t="s">
        <v>37</v>
      </c>
      <c r="T665" t="s">
        <v>25</v>
      </c>
      <c r="U665" t="s">
        <v>33</v>
      </c>
      <c r="V665" t="s">
        <v>34</v>
      </c>
      <c r="W665" t="s">
        <v>21</v>
      </c>
      <c r="X665" t="s">
        <v>71</v>
      </c>
    </row>
    <row r="666" spans="1:24" x14ac:dyDescent="0.25">
      <c r="A666">
        <v>65</v>
      </c>
      <c r="B666" s="2">
        <v>6</v>
      </c>
      <c r="C666" s="2">
        <v>7</v>
      </c>
      <c r="D666" s="2">
        <v>2</v>
      </c>
      <c r="E666" s="1">
        <f t="shared" ref="E666:G729" si="112">B666+1</f>
        <v>7</v>
      </c>
      <c r="F666" s="1">
        <f t="shared" si="112"/>
        <v>8</v>
      </c>
      <c r="G666" s="1">
        <f t="shared" si="112"/>
        <v>3</v>
      </c>
      <c r="H666" t="str">
        <f>INDEX([1]Sheet1!$C$3:$O$15, MATCH(E666, [1]Sheet1!$B$3:$B$15, 0), MATCH(F666,[1]Sheet1!$C$2:$O$2,0))</f>
        <v>0.26, 0.36</v>
      </c>
      <c r="I666" t="str">
        <f>INDEX([2]Sheet1!$C$3:$O$15, MATCH(E666, [2]Sheet1!$C$2:$O$2,0), MATCH(F666, [2]Sheet1!$B$3:$B$15,0))</f>
        <v>0.60, 0.70</v>
      </c>
      <c r="J666" t="str">
        <f t="shared" si="105"/>
        <v>0.26</v>
      </c>
      <c r="K666" t="str">
        <f t="shared" si="106"/>
        <v>0.36</v>
      </c>
      <c r="L666" t="str">
        <f t="shared" si="107"/>
        <v>0.60</v>
      </c>
      <c r="M666" t="str">
        <f t="shared" si="108"/>
        <v>0.70</v>
      </c>
      <c r="N666">
        <f>(15^(1-P666)-0.5^(1-P666))/(10^(1-P666)-2^(1-P666))</f>
        <v>1.7838523523333853</v>
      </c>
      <c r="O666">
        <f>(15^(1-P666)-2^(1-P666))/(10^(1-P666)-2^(1-P666))</f>
        <v>1.4813928442183284</v>
      </c>
      <c r="P666" s="4">
        <f t="shared" si="109"/>
        <v>0.31</v>
      </c>
      <c r="Q666" s="4">
        <f t="shared" si="110"/>
        <v>0.64999999999999991</v>
      </c>
      <c r="R666" s="4">
        <f t="shared" si="111"/>
        <v>1.6326225982758569</v>
      </c>
      <c r="S666" t="s">
        <v>40</v>
      </c>
      <c r="T666" t="s">
        <v>25</v>
      </c>
      <c r="U666" t="s">
        <v>39</v>
      </c>
      <c r="V666" t="s">
        <v>34</v>
      </c>
      <c r="W666" t="s">
        <v>21</v>
      </c>
      <c r="X666" t="s">
        <v>71</v>
      </c>
    </row>
    <row r="667" spans="1:24" x14ac:dyDescent="0.25">
      <c r="A667">
        <v>66</v>
      </c>
      <c r="B667" s="2">
        <v>6</v>
      </c>
      <c r="C667" s="2">
        <v>9</v>
      </c>
      <c r="D667" s="2">
        <v>6</v>
      </c>
      <c r="E667" s="1">
        <f t="shared" si="112"/>
        <v>7</v>
      </c>
      <c r="F667" s="1">
        <f t="shared" si="112"/>
        <v>10</v>
      </c>
      <c r="G667" s="1">
        <f t="shared" si="112"/>
        <v>7</v>
      </c>
      <c r="H667" t="str">
        <f>INDEX([1]Sheet1!$C$3:$O$15, MATCH(E667, [1]Sheet1!$B$3:$B$15, 0), MATCH(F667,[1]Sheet1!$C$2:$O$2,0))</f>
        <v>0.36, 0.45</v>
      </c>
      <c r="I667" t="str">
        <f>INDEX([2]Sheet1!$C$3:$O$15, MATCH(E667, [2]Sheet1!$C$2:$O$2,0), MATCH(F667, [2]Sheet1!$B$3:$B$15,0))</f>
        <v>0.51, 0.61</v>
      </c>
      <c r="J667" t="str">
        <f t="shared" si="105"/>
        <v>0.36</v>
      </c>
      <c r="K667" t="str">
        <f t="shared" si="106"/>
        <v>0.45</v>
      </c>
      <c r="L667" t="str">
        <f t="shared" si="107"/>
        <v>0.51</v>
      </c>
      <c r="M667" t="str">
        <f t="shared" si="108"/>
        <v>0.61</v>
      </c>
      <c r="N667">
        <f>(15^(1-P667)-0.5^(1-P667))/(5^(1-P667)-4^(1-P667))</f>
        <v>13.419469192621646</v>
      </c>
      <c r="O667">
        <f>(15^(1-P667)-0.5^(1-P667))/(7^(1-P667)-4^(1-P667))</f>
        <v>4.8224880829055277</v>
      </c>
      <c r="P667" s="4">
        <f t="shared" si="109"/>
        <v>0.40500000000000003</v>
      </c>
      <c r="Q667" s="4">
        <f t="shared" si="110"/>
        <v>0.56000000000000005</v>
      </c>
      <c r="R667" s="4">
        <f t="shared" si="111"/>
        <v>9.1209786377635869</v>
      </c>
      <c r="S667" t="s">
        <v>38</v>
      </c>
      <c r="T667" t="s">
        <v>25</v>
      </c>
      <c r="U667" t="s">
        <v>42</v>
      </c>
      <c r="V667" t="s">
        <v>34</v>
      </c>
      <c r="W667" t="s">
        <v>21</v>
      </c>
      <c r="X667" t="s">
        <v>71</v>
      </c>
    </row>
    <row r="668" spans="1:24" x14ac:dyDescent="0.25">
      <c r="A668">
        <v>67</v>
      </c>
      <c r="B668" s="2">
        <v>7</v>
      </c>
      <c r="C668" s="2">
        <v>9</v>
      </c>
      <c r="D668" s="2">
        <v>4</v>
      </c>
      <c r="E668" s="1">
        <f t="shared" si="112"/>
        <v>8</v>
      </c>
      <c r="F668" s="1">
        <f t="shared" si="112"/>
        <v>10</v>
      </c>
      <c r="G668" s="1">
        <f t="shared" si="112"/>
        <v>5</v>
      </c>
      <c r="H668" t="str">
        <f>INDEX([1]Sheet1!$C$3:$O$15, MATCH(E668, [1]Sheet1!$B$3:$B$15, 0), MATCH(F668,[1]Sheet1!$C$2:$O$2,0))</f>
        <v>0.41, 0.50</v>
      </c>
      <c r="I668" t="str">
        <f>INDEX([2]Sheet1!$C$3:$O$15, MATCH(E668, [2]Sheet1!$C$2:$O$2,0), MATCH(F668, [2]Sheet1!$B$3:$B$15,0))</f>
        <v>0.56, 0.66</v>
      </c>
      <c r="J668" t="str">
        <f t="shared" si="105"/>
        <v>0.41</v>
      </c>
      <c r="K668" t="str">
        <f t="shared" si="106"/>
        <v>0.50</v>
      </c>
      <c r="L668" t="str">
        <f t="shared" si="107"/>
        <v>0.56</v>
      </c>
      <c r="M668" t="str">
        <f t="shared" si="108"/>
        <v>0.66</v>
      </c>
      <c r="N668">
        <f>(15^(1-P668)-0.5^(1-P668))/(8^(1-P668)-4^(1-P668))</f>
        <v>3.775859284838293</v>
      </c>
      <c r="O668">
        <f>(15^(1-P668)-0.5^(1-P668))/(8^(1-P668)-2^(1-P668))</f>
        <v>2.2403456427154924</v>
      </c>
      <c r="P668" s="4">
        <f t="shared" si="109"/>
        <v>0.45499999999999996</v>
      </c>
      <c r="Q668" s="4">
        <f t="shared" si="110"/>
        <v>0.6100000000000001</v>
      </c>
      <c r="R668" s="4">
        <f t="shared" si="111"/>
        <v>3.0081024637768925</v>
      </c>
      <c r="S668" t="s">
        <v>37</v>
      </c>
      <c r="T668" t="s">
        <v>25</v>
      </c>
      <c r="U668" t="s">
        <v>33</v>
      </c>
      <c r="V668" t="s">
        <v>34</v>
      </c>
      <c r="W668" t="s">
        <v>23</v>
      </c>
      <c r="X668" t="s">
        <v>71</v>
      </c>
    </row>
    <row r="669" spans="1:24" x14ac:dyDescent="0.25">
      <c r="A669">
        <v>68</v>
      </c>
      <c r="B669" s="2">
        <v>7</v>
      </c>
      <c r="C669" s="2">
        <v>9</v>
      </c>
      <c r="D669" s="2">
        <v>3</v>
      </c>
      <c r="E669" s="1">
        <f t="shared" si="112"/>
        <v>8</v>
      </c>
      <c r="F669" s="1">
        <f t="shared" si="112"/>
        <v>10</v>
      </c>
      <c r="G669" s="1">
        <f t="shared" si="112"/>
        <v>4</v>
      </c>
      <c r="H669" t="str">
        <f>INDEX([1]Sheet1!$C$3:$O$15, MATCH(E669, [1]Sheet1!$B$3:$B$15, 0), MATCH(F669,[1]Sheet1!$C$2:$O$2,0))</f>
        <v>0.41, 0.50</v>
      </c>
      <c r="I669" t="str">
        <f>INDEX([2]Sheet1!$C$3:$O$15, MATCH(E669, [2]Sheet1!$C$2:$O$2,0), MATCH(F669, [2]Sheet1!$B$3:$B$15,0))</f>
        <v>0.56, 0.66</v>
      </c>
      <c r="J669" t="str">
        <f t="shared" si="105"/>
        <v>0.41</v>
      </c>
      <c r="K669" t="str">
        <f t="shared" si="106"/>
        <v>0.50</v>
      </c>
      <c r="L669" t="str">
        <f t="shared" si="107"/>
        <v>0.56</v>
      </c>
      <c r="M669" t="str">
        <f t="shared" si="108"/>
        <v>0.66</v>
      </c>
      <c r="N669">
        <f>(15^(1-P669)-0.5^(1-P669))/(10^(1-P669)-2^(1-P669))</f>
        <v>1.8010874604005553</v>
      </c>
      <c r="O669">
        <f>(15^(1-P669)-2^(1-P669))/(10^(1-P669)-2^(1-P669))</f>
        <v>1.423430859091624</v>
      </c>
      <c r="P669" s="4">
        <f t="shared" si="109"/>
        <v>0.45499999999999996</v>
      </c>
      <c r="Q669" s="4">
        <f t="shared" si="110"/>
        <v>0.6100000000000001</v>
      </c>
      <c r="R669" s="4">
        <f t="shared" si="111"/>
        <v>1.6122591597460896</v>
      </c>
      <c r="S669" t="s">
        <v>44</v>
      </c>
      <c r="T669" t="s">
        <v>25</v>
      </c>
      <c r="U669" t="s">
        <v>33</v>
      </c>
      <c r="V669" t="s">
        <v>20</v>
      </c>
      <c r="W669" t="s">
        <v>21</v>
      </c>
      <c r="X669" t="s">
        <v>71</v>
      </c>
    </row>
    <row r="670" spans="1:24" x14ac:dyDescent="0.25">
      <c r="A670">
        <v>69</v>
      </c>
      <c r="B670" s="2">
        <v>6</v>
      </c>
      <c r="C670" s="2">
        <v>7</v>
      </c>
      <c r="D670" s="2">
        <v>2</v>
      </c>
      <c r="E670" s="1">
        <f t="shared" si="112"/>
        <v>7</v>
      </c>
      <c r="F670" s="1">
        <f t="shared" si="112"/>
        <v>8</v>
      </c>
      <c r="G670" s="1">
        <f t="shared" si="112"/>
        <v>3</v>
      </c>
      <c r="H670" t="str">
        <f>INDEX([1]Sheet1!$C$3:$O$15, MATCH(E670, [1]Sheet1!$B$3:$B$15, 0), MATCH(F670,[1]Sheet1!$C$2:$O$2,0))</f>
        <v>0.26, 0.36</v>
      </c>
      <c r="I670" t="str">
        <f>INDEX([2]Sheet1!$C$3:$O$15, MATCH(E670, [2]Sheet1!$C$2:$O$2,0), MATCH(F670, [2]Sheet1!$B$3:$B$15,0))</f>
        <v>0.60, 0.70</v>
      </c>
      <c r="J670" t="str">
        <f t="shared" si="105"/>
        <v>0.26</v>
      </c>
      <c r="K670" t="str">
        <f t="shared" si="106"/>
        <v>0.36</v>
      </c>
      <c r="L670" t="str">
        <f t="shared" si="107"/>
        <v>0.60</v>
      </c>
      <c r="M670" t="str">
        <f t="shared" si="108"/>
        <v>0.70</v>
      </c>
      <c r="N670">
        <f>(15^(1-P670)-0.5^(1-P670))/(10^(1-P670)-2^(1-P670))</f>
        <v>1.7838523523333853</v>
      </c>
      <c r="O670">
        <f>(15^(1-P670)-2^(1-P670))/(10^(1-P670)-2^(1-P670))</f>
        <v>1.4813928442183284</v>
      </c>
      <c r="P670" s="4">
        <f t="shared" si="109"/>
        <v>0.31</v>
      </c>
      <c r="Q670" s="4">
        <f t="shared" si="110"/>
        <v>0.64999999999999991</v>
      </c>
      <c r="R670" s="4">
        <f t="shared" si="111"/>
        <v>1.6326225982758569</v>
      </c>
      <c r="S670" t="s">
        <v>37</v>
      </c>
      <c r="T670" t="s">
        <v>25</v>
      </c>
      <c r="U670" t="s">
        <v>33</v>
      </c>
      <c r="V670" t="s">
        <v>34</v>
      </c>
      <c r="W670" t="s">
        <v>21</v>
      </c>
      <c r="X670" t="s">
        <v>71</v>
      </c>
    </row>
    <row r="671" spans="1:24" x14ac:dyDescent="0.25">
      <c r="A671">
        <v>70</v>
      </c>
      <c r="B671" s="2">
        <v>7</v>
      </c>
      <c r="C671" s="2">
        <v>9</v>
      </c>
      <c r="D671" s="2">
        <v>3</v>
      </c>
      <c r="E671" s="1">
        <f t="shared" si="112"/>
        <v>8</v>
      </c>
      <c r="F671" s="1">
        <f t="shared" si="112"/>
        <v>10</v>
      </c>
      <c r="G671" s="1">
        <f t="shared" si="112"/>
        <v>4</v>
      </c>
      <c r="H671" t="str">
        <f>INDEX([1]Sheet1!$C$3:$O$15, MATCH(E671, [1]Sheet1!$B$3:$B$15, 0), MATCH(F671,[1]Sheet1!$C$2:$O$2,0))</f>
        <v>0.41, 0.50</v>
      </c>
      <c r="I671" t="str">
        <f>INDEX([2]Sheet1!$C$3:$O$15, MATCH(E671, [2]Sheet1!$C$2:$O$2,0), MATCH(F671, [2]Sheet1!$B$3:$B$15,0))</f>
        <v>0.56, 0.66</v>
      </c>
      <c r="J671" t="str">
        <f t="shared" si="105"/>
        <v>0.41</v>
      </c>
      <c r="K671" t="str">
        <f t="shared" si="106"/>
        <v>0.50</v>
      </c>
      <c r="L671" t="str">
        <f t="shared" si="107"/>
        <v>0.56</v>
      </c>
      <c r="M671" t="str">
        <f t="shared" si="108"/>
        <v>0.66</v>
      </c>
      <c r="N671">
        <f>(15^(1-P671)-0.5^(1-P671))/(10^(1-P671)-2^(1-P671))</f>
        <v>1.8010874604005553</v>
      </c>
      <c r="O671">
        <f>(15^(1-P671)-2^(1-P671))/(10^(1-P671)-2^(1-P671))</f>
        <v>1.423430859091624</v>
      </c>
      <c r="P671" s="4">
        <f t="shared" si="109"/>
        <v>0.45499999999999996</v>
      </c>
      <c r="Q671" s="4">
        <f t="shared" si="110"/>
        <v>0.6100000000000001</v>
      </c>
      <c r="R671" s="4">
        <f t="shared" si="111"/>
        <v>1.6122591597460896</v>
      </c>
      <c r="S671" t="s">
        <v>44</v>
      </c>
      <c r="T671" t="s">
        <v>18</v>
      </c>
      <c r="U671" t="s">
        <v>39</v>
      </c>
      <c r="V671" t="s">
        <v>34</v>
      </c>
      <c r="W671" t="s">
        <v>23</v>
      </c>
      <c r="X671" t="s">
        <v>71</v>
      </c>
    </row>
    <row r="672" spans="1:24" x14ac:dyDescent="0.25">
      <c r="A672">
        <v>71</v>
      </c>
      <c r="B672" s="2">
        <v>6</v>
      </c>
      <c r="C672" s="2">
        <v>7</v>
      </c>
      <c r="D672" s="2">
        <v>2</v>
      </c>
      <c r="E672" s="1">
        <f t="shared" si="112"/>
        <v>7</v>
      </c>
      <c r="F672" s="1">
        <f t="shared" si="112"/>
        <v>8</v>
      </c>
      <c r="G672" s="1">
        <f t="shared" si="112"/>
        <v>3</v>
      </c>
      <c r="H672" t="str">
        <f>INDEX([1]Sheet1!$C$3:$O$15, MATCH(E672, [1]Sheet1!$B$3:$B$15, 0), MATCH(F672,[1]Sheet1!$C$2:$O$2,0))</f>
        <v>0.26, 0.36</v>
      </c>
      <c r="I672" t="str">
        <f>INDEX([2]Sheet1!$C$3:$O$15, MATCH(E672, [2]Sheet1!$C$2:$O$2,0), MATCH(F672, [2]Sheet1!$B$3:$B$15,0))</f>
        <v>0.60, 0.70</v>
      </c>
      <c r="J672" t="str">
        <f t="shared" si="105"/>
        <v>0.26</v>
      </c>
      <c r="K672" t="str">
        <f t="shared" si="106"/>
        <v>0.36</v>
      </c>
      <c r="L672" t="str">
        <f t="shared" si="107"/>
        <v>0.60</v>
      </c>
      <c r="M672" t="str">
        <f t="shared" si="108"/>
        <v>0.70</v>
      </c>
      <c r="N672">
        <f>(15^(1-P672)-0.5^(1-P672))/(10^(1-P672)-2^(1-P672))</f>
        <v>1.7838523523333853</v>
      </c>
      <c r="O672">
        <f>(15^(1-P672)-2^(1-P672))/(10^(1-P672)-2^(1-P672))</f>
        <v>1.4813928442183284</v>
      </c>
      <c r="P672" s="4">
        <f t="shared" si="109"/>
        <v>0.31</v>
      </c>
      <c r="Q672" s="4">
        <f t="shared" si="110"/>
        <v>0.64999999999999991</v>
      </c>
      <c r="R672" s="4">
        <f t="shared" si="111"/>
        <v>1.6326225982758569</v>
      </c>
      <c r="S672" t="s">
        <v>35</v>
      </c>
      <c r="T672" t="s">
        <v>25</v>
      </c>
      <c r="U672" t="s">
        <v>33</v>
      </c>
      <c r="V672" t="s">
        <v>20</v>
      </c>
      <c r="W672" t="s">
        <v>21</v>
      </c>
      <c r="X672" t="s">
        <v>71</v>
      </c>
    </row>
    <row r="673" spans="1:24" x14ac:dyDescent="0.25">
      <c r="A673">
        <v>72</v>
      </c>
      <c r="B673" s="2">
        <v>5</v>
      </c>
      <c r="C673" s="2">
        <v>7</v>
      </c>
      <c r="D673" s="2">
        <v>2</v>
      </c>
      <c r="E673" s="1">
        <f t="shared" si="112"/>
        <v>6</v>
      </c>
      <c r="F673" s="1">
        <f t="shared" si="112"/>
        <v>8</v>
      </c>
      <c r="G673" s="1">
        <f t="shared" si="112"/>
        <v>3</v>
      </c>
      <c r="H673" t="str">
        <f>INDEX([1]Sheet1!$C$3:$O$15, MATCH(E673, [1]Sheet1!$B$3:$B$15, 0), MATCH(F673,[1]Sheet1!$C$2:$O$2,0))</f>
        <v>0.21, 0.31</v>
      </c>
      <c r="I673" t="str">
        <f>INDEX([2]Sheet1!$C$3:$O$15, MATCH(E673, [2]Sheet1!$C$2:$O$2,0), MATCH(F673, [2]Sheet1!$B$3:$B$15,0))</f>
        <v>0.55, 0.64</v>
      </c>
      <c r="J673" t="str">
        <f t="shared" si="105"/>
        <v>0.21</v>
      </c>
      <c r="K673" t="str">
        <f t="shared" si="106"/>
        <v>0.31</v>
      </c>
      <c r="L673" t="str">
        <f t="shared" si="107"/>
        <v>0.55</v>
      </c>
      <c r="M673" t="str">
        <f t="shared" si="108"/>
        <v>0.64</v>
      </c>
      <c r="N673">
        <f>(15^(1-P673)-0.5^(1-P673))/(10^(1-P673)-2^(1-P673))</f>
        <v>1.7827971391785058</v>
      </c>
      <c r="O673">
        <f>(15^(1-P673)-2^(1-P673))/(10^(1-P673)-2^(1-P673))</f>
        <v>1.5027000798266845</v>
      </c>
      <c r="P673" s="4">
        <f t="shared" si="109"/>
        <v>0.26</v>
      </c>
      <c r="Q673" s="4">
        <f t="shared" si="110"/>
        <v>0.59499999999999997</v>
      </c>
      <c r="R673" s="4">
        <f t="shared" si="111"/>
        <v>1.6427486095025952</v>
      </c>
      <c r="S673" t="s">
        <v>44</v>
      </c>
      <c r="T673" t="s">
        <v>18</v>
      </c>
      <c r="U673" t="s">
        <v>39</v>
      </c>
      <c r="V673" t="s">
        <v>28</v>
      </c>
      <c r="W673" t="s">
        <v>23</v>
      </c>
      <c r="X673" t="s">
        <v>71</v>
      </c>
    </row>
    <row r="674" spans="1:24" x14ac:dyDescent="0.25">
      <c r="A674">
        <v>73</v>
      </c>
      <c r="B674" s="2">
        <v>6</v>
      </c>
      <c r="C674" s="2">
        <v>8</v>
      </c>
      <c r="D674" s="2">
        <v>4</v>
      </c>
      <c r="E674" s="1">
        <f t="shared" si="112"/>
        <v>7</v>
      </c>
      <c r="F674" s="1">
        <f t="shared" si="112"/>
        <v>9</v>
      </c>
      <c r="G674" s="1">
        <f t="shared" si="112"/>
        <v>5</v>
      </c>
      <c r="H674" t="str">
        <f>INDEX([1]Sheet1!$C$3:$O$15, MATCH(E674, [1]Sheet1!$B$3:$B$15, 0), MATCH(F674,[1]Sheet1!$C$2:$O$2,0))</f>
        <v>0.31, 0.40</v>
      </c>
      <c r="I674" t="str">
        <f>INDEX([2]Sheet1!$C$3:$O$15, MATCH(E674, [2]Sheet1!$C$2:$O$2,0), MATCH(F674, [2]Sheet1!$B$3:$B$15,0))</f>
        <v>0.56, 0.65</v>
      </c>
      <c r="J674" t="str">
        <f t="shared" si="105"/>
        <v>0.31</v>
      </c>
      <c r="K674" t="str">
        <f t="shared" si="106"/>
        <v>0.40</v>
      </c>
      <c r="L674" t="str">
        <f t="shared" si="107"/>
        <v>0.56</v>
      </c>
      <c r="M674" t="str">
        <f t="shared" si="108"/>
        <v>0.65</v>
      </c>
      <c r="N674">
        <f>(15^(1-P674)-0.5^(1-P674))/(8^(1-P674)-4^(1-P674))</f>
        <v>3.696847766122294</v>
      </c>
      <c r="O674">
        <f>(15^(1-P674)-0.5^(1-P674))/(8^(1-P674)-2^(1-P674))</f>
        <v>2.2548728406924408</v>
      </c>
      <c r="P674" s="4">
        <f t="shared" si="109"/>
        <v>0.35499999999999998</v>
      </c>
      <c r="Q674" s="4">
        <f t="shared" si="110"/>
        <v>0.60499999999999998</v>
      </c>
      <c r="R674" s="4">
        <f t="shared" si="111"/>
        <v>2.9758603034073676</v>
      </c>
      <c r="S674" t="s">
        <v>40</v>
      </c>
      <c r="T674" t="s">
        <v>25</v>
      </c>
      <c r="U674" t="s">
        <v>33</v>
      </c>
      <c r="V674" t="s">
        <v>34</v>
      </c>
      <c r="W674" t="s">
        <v>21</v>
      </c>
      <c r="X674" t="s">
        <v>71</v>
      </c>
    </row>
    <row r="675" spans="1:24" x14ac:dyDescent="0.25">
      <c r="A675">
        <v>74</v>
      </c>
      <c r="B675" s="2">
        <v>7</v>
      </c>
      <c r="C675" s="2">
        <v>6</v>
      </c>
      <c r="D675" s="2">
        <v>2</v>
      </c>
      <c r="E675" s="1">
        <f t="shared" si="112"/>
        <v>8</v>
      </c>
      <c r="F675" s="1">
        <f t="shared" si="112"/>
        <v>7</v>
      </c>
      <c r="G675" s="1">
        <f t="shared" si="112"/>
        <v>3</v>
      </c>
      <c r="H675" t="str">
        <f>INDEX([1]Sheet1!$C$3:$O$15, MATCH(E675, [1]Sheet1!$B$3:$B$15, 0), MATCH(F675,[1]Sheet1!$C$2:$O$2,0))</f>
        <v>0.25, 0.36</v>
      </c>
      <c r="I675" t="str">
        <f>INDEX([2]Sheet1!$C$3:$O$15, MATCH(E675, [2]Sheet1!$C$2:$O$2,0), MATCH(F675, [2]Sheet1!$B$3:$B$15,0))</f>
        <v>0.71, 0.82</v>
      </c>
      <c r="J675" t="str">
        <f t="shared" si="105"/>
        <v>0.25</v>
      </c>
      <c r="K675" t="str">
        <f t="shared" si="106"/>
        <v>0.36</v>
      </c>
      <c r="L675" t="str">
        <f t="shared" si="107"/>
        <v>0.71</v>
      </c>
      <c r="M675" t="str">
        <f t="shared" si="108"/>
        <v>0.82</v>
      </c>
      <c r="N675">
        <f t="shared" ref="N675:N681" si="113">(15^(1-P675)-0.5^(1-P675))/(10^(1-P675)-2^(1-P675))</f>
        <v>1.7836394157458582</v>
      </c>
      <c r="O675">
        <f t="shared" ref="O675:O681" si="114">(15^(1-P675)-2^(1-P675))/(10^(1-P675)-2^(1-P675))</f>
        <v>1.4834925547676123</v>
      </c>
      <c r="P675" s="4">
        <f t="shared" si="109"/>
        <v>0.30499999999999999</v>
      </c>
      <c r="Q675" s="4">
        <f t="shared" si="110"/>
        <v>0.7649999999999999</v>
      </c>
      <c r="R675" s="4">
        <f t="shared" si="111"/>
        <v>1.6335659852567352</v>
      </c>
      <c r="S675" t="s">
        <v>32</v>
      </c>
      <c r="T675" t="s">
        <v>18</v>
      </c>
      <c r="U675" t="s">
        <v>43</v>
      </c>
      <c r="V675" t="s">
        <v>20</v>
      </c>
      <c r="W675" t="s">
        <v>21</v>
      </c>
      <c r="X675" t="s">
        <v>71</v>
      </c>
    </row>
    <row r="676" spans="1:24" x14ac:dyDescent="0.25">
      <c r="A676">
        <v>75</v>
      </c>
      <c r="B676" s="2">
        <v>6</v>
      </c>
      <c r="C676" s="2">
        <v>9</v>
      </c>
      <c r="D676" s="2">
        <v>3</v>
      </c>
      <c r="E676" s="1">
        <f t="shared" si="112"/>
        <v>7</v>
      </c>
      <c r="F676" s="1">
        <f t="shared" si="112"/>
        <v>10</v>
      </c>
      <c r="G676" s="1">
        <f t="shared" si="112"/>
        <v>4</v>
      </c>
      <c r="H676" t="str">
        <f>INDEX([1]Sheet1!$C$3:$O$15, MATCH(E676, [1]Sheet1!$B$3:$B$15, 0), MATCH(F676,[1]Sheet1!$C$2:$O$2,0))</f>
        <v>0.36, 0.45</v>
      </c>
      <c r="I676" t="str">
        <f>INDEX([2]Sheet1!$C$3:$O$15, MATCH(E676, [2]Sheet1!$C$2:$O$2,0), MATCH(F676, [2]Sheet1!$B$3:$B$15,0))</f>
        <v>0.51, 0.61</v>
      </c>
      <c r="J676" t="str">
        <f t="shared" si="105"/>
        <v>0.36</v>
      </c>
      <c r="K676" t="str">
        <f t="shared" si="106"/>
        <v>0.45</v>
      </c>
      <c r="L676" t="str">
        <f t="shared" si="107"/>
        <v>0.51</v>
      </c>
      <c r="M676" t="str">
        <f t="shared" si="108"/>
        <v>0.61</v>
      </c>
      <c r="N676">
        <f t="shared" si="113"/>
        <v>1.7926488302905046</v>
      </c>
      <c r="O676">
        <f t="shared" si="114"/>
        <v>1.4427856240759738</v>
      </c>
      <c r="P676" s="4">
        <f t="shared" si="109"/>
        <v>0.40500000000000003</v>
      </c>
      <c r="Q676" s="4">
        <f t="shared" si="110"/>
        <v>0.56000000000000005</v>
      </c>
      <c r="R676" s="4">
        <f t="shared" si="111"/>
        <v>1.6177172271832392</v>
      </c>
      <c r="S676" t="s">
        <v>44</v>
      </c>
      <c r="T676" t="s">
        <v>25</v>
      </c>
      <c r="U676" t="s">
        <v>43</v>
      </c>
      <c r="V676" t="s">
        <v>20</v>
      </c>
      <c r="W676" t="s">
        <v>21</v>
      </c>
      <c r="X676" t="s">
        <v>71</v>
      </c>
    </row>
    <row r="677" spans="1:24" x14ac:dyDescent="0.25">
      <c r="A677">
        <v>76</v>
      </c>
      <c r="B677" s="2">
        <v>6</v>
      </c>
      <c r="C677" s="2">
        <v>7</v>
      </c>
      <c r="D677" s="2">
        <v>2</v>
      </c>
      <c r="E677" s="1">
        <f t="shared" si="112"/>
        <v>7</v>
      </c>
      <c r="F677" s="1">
        <f t="shared" si="112"/>
        <v>8</v>
      </c>
      <c r="G677" s="1">
        <f t="shared" si="112"/>
        <v>3</v>
      </c>
      <c r="H677" t="str">
        <f>INDEX([1]Sheet1!$C$3:$O$15, MATCH(E677, [1]Sheet1!$B$3:$B$15, 0), MATCH(F677,[1]Sheet1!$C$2:$O$2,0))</f>
        <v>0.26, 0.36</v>
      </c>
      <c r="I677" t="str">
        <f>INDEX([2]Sheet1!$C$3:$O$15, MATCH(E677, [2]Sheet1!$C$2:$O$2,0), MATCH(F677, [2]Sheet1!$B$3:$B$15,0))</f>
        <v>0.60, 0.70</v>
      </c>
      <c r="J677" t="str">
        <f t="shared" si="105"/>
        <v>0.26</v>
      </c>
      <c r="K677" t="str">
        <f t="shared" si="106"/>
        <v>0.36</v>
      </c>
      <c r="L677" t="str">
        <f t="shared" si="107"/>
        <v>0.60</v>
      </c>
      <c r="M677" t="str">
        <f t="shared" si="108"/>
        <v>0.70</v>
      </c>
      <c r="N677">
        <f t="shared" si="113"/>
        <v>1.7838523523333853</v>
      </c>
      <c r="O677">
        <f t="shared" si="114"/>
        <v>1.4813928442183284</v>
      </c>
      <c r="P677" s="4">
        <f t="shared" si="109"/>
        <v>0.31</v>
      </c>
      <c r="Q677" s="4">
        <f t="shared" si="110"/>
        <v>0.64999999999999991</v>
      </c>
      <c r="R677" s="4">
        <f t="shared" si="111"/>
        <v>1.6326225982758569</v>
      </c>
      <c r="S677" t="s">
        <v>37</v>
      </c>
      <c r="T677" t="s">
        <v>18</v>
      </c>
      <c r="U677" t="s">
        <v>33</v>
      </c>
      <c r="V677" t="s">
        <v>28</v>
      </c>
      <c r="W677" t="s">
        <v>23</v>
      </c>
      <c r="X677" t="s">
        <v>71</v>
      </c>
    </row>
    <row r="678" spans="1:24" x14ac:dyDescent="0.25">
      <c r="A678">
        <v>77</v>
      </c>
      <c r="B678" s="2">
        <v>6</v>
      </c>
      <c r="C678" s="2">
        <v>7</v>
      </c>
      <c r="D678" s="2">
        <v>2</v>
      </c>
      <c r="E678" s="1">
        <f t="shared" si="112"/>
        <v>7</v>
      </c>
      <c r="F678" s="1">
        <f t="shared" si="112"/>
        <v>8</v>
      </c>
      <c r="G678" s="1">
        <f t="shared" si="112"/>
        <v>3</v>
      </c>
      <c r="H678" t="str">
        <f>INDEX([1]Sheet1!$C$3:$O$15, MATCH(E678, [1]Sheet1!$B$3:$B$15, 0), MATCH(F678,[1]Sheet1!$C$2:$O$2,0))</f>
        <v>0.26, 0.36</v>
      </c>
      <c r="I678" t="str">
        <f>INDEX([2]Sheet1!$C$3:$O$15, MATCH(E678, [2]Sheet1!$C$2:$O$2,0), MATCH(F678, [2]Sheet1!$B$3:$B$15,0))</f>
        <v>0.60, 0.70</v>
      </c>
      <c r="J678" t="str">
        <f t="shared" si="105"/>
        <v>0.26</v>
      </c>
      <c r="K678" t="str">
        <f t="shared" si="106"/>
        <v>0.36</v>
      </c>
      <c r="L678" t="str">
        <f t="shared" si="107"/>
        <v>0.60</v>
      </c>
      <c r="M678" t="str">
        <f t="shared" si="108"/>
        <v>0.70</v>
      </c>
      <c r="N678">
        <f t="shared" si="113"/>
        <v>1.7838523523333853</v>
      </c>
      <c r="O678">
        <f t="shared" si="114"/>
        <v>1.4813928442183284</v>
      </c>
      <c r="P678" s="4">
        <f t="shared" si="109"/>
        <v>0.31</v>
      </c>
      <c r="Q678" s="4">
        <f t="shared" si="110"/>
        <v>0.64999999999999991</v>
      </c>
      <c r="R678" s="4">
        <f t="shared" si="111"/>
        <v>1.6326225982758569</v>
      </c>
      <c r="S678" t="s">
        <v>32</v>
      </c>
      <c r="T678" t="s">
        <v>25</v>
      </c>
      <c r="U678" t="s">
        <v>41</v>
      </c>
      <c r="V678" t="s">
        <v>20</v>
      </c>
      <c r="W678" t="s">
        <v>21</v>
      </c>
      <c r="X678" t="s">
        <v>71</v>
      </c>
    </row>
    <row r="679" spans="1:24" x14ac:dyDescent="0.25">
      <c r="A679">
        <v>78</v>
      </c>
      <c r="B679" s="2">
        <v>6</v>
      </c>
      <c r="C679" s="2">
        <v>7</v>
      </c>
      <c r="D679" s="2">
        <v>2</v>
      </c>
      <c r="E679" s="1">
        <f t="shared" si="112"/>
        <v>7</v>
      </c>
      <c r="F679" s="1">
        <f t="shared" si="112"/>
        <v>8</v>
      </c>
      <c r="G679" s="1">
        <f t="shared" si="112"/>
        <v>3</v>
      </c>
      <c r="H679" t="str">
        <f>INDEX([1]Sheet1!$C$3:$O$15, MATCH(E679, [1]Sheet1!$B$3:$B$15, 0), MATCH(F679,[1]Sheet1!$C$2:$O$2,0))</f>
        <v>0.26, 0.36</v>
      </c>
      <c r="I679" t="str">
        <f>INDEX([2]Sheet1!$C$3:$O$15, MATCH(E679, [2]Sheet1!$C$2:$O$2,0), MATCH(F679, [2]Sheet1!$B$3:$B$15,0))</f>
        <v>0.60, 0.70</v>
      </c>
      <c r="J679" t="str">
        <f t="shared" si="105"/>
        <v>0.26</v>
      </c>
      <c r="K679" t="str">
        <f t="shared" si="106"/>
        <v>0.36</v>
      </c>
      <c r="L679" t="str">
        <f t="shared" si="107"/>
        <v>0.60</v>
      </c>
      <c r="M679" t="str">
        <f t="shared" si="108"/>
        <v>0.70</v>
      </c>
      <c r="N679">
        <f t="shared" si="113"/>
        <v>1.7838523523333853</v>
      </c>
      <c r="O679">
        <f t="shared" si="114"/>
        <v>1.4813928442183284</v>
      </c>
      <c r="P679" s="4">
        <f t="shared" si="109"/>
        <v>0.31</v>
      </c>
      <c r="Q679" s="4">
        <f t="shared" si="110"/>
        <v>0.64999999999999991</v>
      </c>
      <c r="R679" s="4">
        <f t="shared" si="111"/>
        <v>1.6326225982758569</v>
      </c>
      <c r="S679" t="s">
        <v>32</v>
      </c>
      <c r="T679" t="s">
        <v>25</v>
      </c>
      <c r="U679" t="s">
        <v>41</v>
      </c>
      <c r="V679" t="s">
        <v>20</v>
      </c>
      <c r="W679" t="s">
        <v>21</v>
      </c>
      <c r="X679" t="s">
        <v>71</v>
      </c>
    </row>
    <row r="680" spans="1:24" x14ac:dyDescent="0.25">
      <c r="A680">
        <v>79</v>
      </c>
      <c r="B680" s="2">
        <v>6</v>
      </c>
      <c r="C680" s="2">
        <v>7</v>
      </c>
      <c r="D680" s="2">
        <v>2</v>
      </c>
      <c r="E680" s="1">
        <f t="shared" si="112"/>
        <v>7</v>
      </c>
      <c r="F680" s="1">
        <f t="shared" si="112"/>
        <v>8</v>
      </c>
      <c r="G680" s="1">
        <f t="shared" si="112"/>
        <v>3</v>
      </c>
      <c r="H680" t="str">
        <f>INDEX([1]Sheet1!$C$3:$O$15, MATCH(E680, [1]Sheet1!$B$3:$B$15, 0), MATCH(F680,[1]Sheet1!$C$2:$O$2,0))</f>
        <v>0.26, 0.36</v>
      </c>
      <c r="I680" t="str">
        <f>INDEX([2]Sheet1!$C$3:$O$15, MATCH(E680, [2]Sheet1!$C$2:$O$2,0), MATCH(F680, [2]Sheet1!$B$3:$B$15,0))</f>
        <v>0.60, 0.70</v>
      </c>
      <c r="J680" t="str">
        <f t="shared" si="105"/>
        <v>0.26</v>
      </c>
      <c r="K680" t="str">
        <f t="shared" si="106"/>
        <v>0.36</v>
      </c>
      <c r="L680" t="str">
        <f t="shared" si="107"/>
        <v>0.60</v>
      </c>
      <c r="M680" t="str">
        <f t="shared" si="108"/>
        <v>0.70</v>
      </c>
      <c r="N680">
        <f t="shared" si="113"/>
        <v>1.7838523523333853</v>
      </c>
      <c r="O680">
        <f t="shared" si="114"/>
        <v>1.4813928442183284</v>
      </c>
      <c r="P680" s="4">
        <f t="shared" si="109"/>
        <v>0.31</v>
      </c>
      <c r="Q680" s="4">
        <f t="shared" si="110"/>
        <v>0.64999999999999991</v>
      </c>
      <c r="R680" s="4">
        <f t="shared" si="111"/>
        <v>1.6326225982758569</v>
      </c>
      <c r="S680" t="s">
        <v>35</v>
      </c>
      <c r="T680" t="s">
        <v>18</v>
      </c>
      <c r="U680" t="s">
        <v>39</v>
      </c>
      <c r="V680" t="s">
        <v>20</v>
      </c>
      <c r="W680" t="s">
        <v>21</v>
      </c>
      <c r="X680" t="s">
        <v>71</v>
      </c>
    </row>
    <row r="681" spans="1:24" x14ac:dyDescent="0.25">
      <c r="A681">
        <v>80</v>
      </c>
      <c r="B681" s="2">
        <v>7</v>
      </c>
      <c r="C681" s="2">
        <v>6</v>
      </c>
      <c r="D681" s="2">
        <v>3</v>
      </c>
      <c r="E681" s="1">
        <f t="shared" si="112"/>
        <v>8</v>
      </c>
      <c r="F681" s="1">
        <f t="shared" si="112"/>
        <v>7</v>
      </c>
      <c r="G681" s="1">
        <f t="shared" si="112"/>
        <v>4</v>
      </c>
      <c r="H681" t="str">
        <f>INDEX([1]Sheet1!$C$3:$O$15, MATCH(E681, [1]Sheet1!$B$3:$B$15, 0), MATCH(F681,[1]Sheet1!$C$2:$O$2,0))</f>
        <v>0.25, 0.36</v>
      </c>
      <c r="I681" t="str">
        <f>INDEX([2]Sheet1!$C$3:$O$15, MATCH(E681, [2]Sheet1!$C$2:$O$2,0), MATCH(F681, [2]Sheet1!$B$3:$B$15,0))</f>
        <v>0.71, 0.82</v>
      </c>
      <c r="J681" t="str">
        <f t="shared" si="105"/>
        <v>0.25</v>
      </c>
      <c r="K681" t="str">
        <f t="shared" si="106"/>
        <v>0.36</v>
      </c>
      <c r="L681" t="str">
        <f t="shared" si="107"/>
        <v>0.71</v>
      </c>
      <c r="M681" t="str">
        <f t="shared" si="108"/>
        <v>0.82</v>
      </c>
      <c r="N681">
        <f t="shared" si="113"/>
        <v>1.7836394157458582</v>
      </c>
      <c r="O681">
        <f t="shared" si="114"/>
        <v>1.4834925547676123</v>
      </c>
      <c r="P681" s="4">
        <f t="shared" si="109"/>
        <v>0.30499999999999999</v>
      </c>
      <c r="Q681" s="4">
        <f t="shared" si="110"/>
        <v>0.7649999999999999</v>
      </c>
      <c r="R681" s="4">
        <f t="shared" si="111"/>
        <v>1.6335659852567352</v>
      </c>
      <c r="S681" t="s">
        <v>40</v>
      </c>
      <c r="T681" t="s">
        <v>25</v>
      </c>
      <c r="U681" t="s">
        <v>43</v>
      </c>
      <c r="V681" t="s">
        <v>34</v>
      </c>
      <c r="W681" t="s">
        <v>21</v>
      </c>
      <c r="X681" t="s">
        <v>71</v>
      </c>
    </row>
    <row r="682" spans="1:24" x14ac:dyDescent="0.25">
      <c r="A682">
        <v>81</v>
      </c>
      <c r="B682" s="2">
        <v>7</v>
      </c>
      <c r="C682" s="2">
        <v>6</v>
      </c>
      <c r="D682" s="2">
        <v>5</v>
      </c>
      <c r="E682" s="1">
        <f t="shared" si="112"/>
        <v>8</v>
      </c>
      <c r="F682" s="1">
        <f t="shared" si="112"/>
        <v>7</v>
      </c>
      <c r="G682" s="1">
        <f t="shared" si="112"/>
        <v>6</v>
      </c>
      <c r="H682" t="str">
        <f>INDEX([1]Sheet1!$C$3:$O$15, MATCH(E682, [1]Sheet1!$B$3:$B$15, 0), MATCH(F682,[1]Sheet1!$C$2:$O$2,0))</f>
        <v>0.25, 0.36</v>
      </c>
      <c r="I682" t="str">
        <f>INDEX([2]Sheet1!$C$3:$O$15, MATCH(E682, [2]Sheet1!$C$2:$O$2,0), MATCH(F682, [2]Sheet1!$B$3:$B$15,0))</f>
        <v>0.71, 0.82</v>
      </c>
      <c r="J682" t="str">
        <f t="shared" si="105"/>
        <v>0.25</v>
      </c>
      <c r="K682" t="str">
        <f t="shared" si="106"/>
        <v>0.36</v>
      </c>
      <c r="L682" t="str">
        <f t="shared" si="107"/>
        <v>0.71</v>
      </c>
      <c r="M682" t="str">
        <f t="shared" si="108"/>
        <v>0.82</v>
      </c>
      <c r="N682">
        <f>(15^(1-P682)-0.5^(1-P682))/(7^(1-P682)-4^(1-P682))</f>
        <v>4.7751526959725696</v>
      </c>
      <c r="O682">
        <f>(15^(1-P682)-0.5^(1-P682))/(8^(1-P682)-4^(1-P682))</f>
        <v>3.6681074459793934</v>
      </c>
      <c r="P682" s="4">
        <f t="shared" si="109"/>
        <v>0.30499999999999999</v>
      </c>
      <c r="Q682" s="4">
        <f t="shared" si="110"/>
        <v>0.7649999999999999</v>
      </c>
      <c r="R682" s="4">
        <f t="shared" si="111"/>
        <v>4.2216300709759818</v>
      </c>
      <c r="S682" t="s">
        <v>38</v>
      </c>
      <c r="T682" t="s">
        <v>25</v>
      </c>
      <c r="U682" t="s">
        <v>42</v>
      </c>
      <c r="V682" t="s">
        <v>20</v>
      </c>
      <c r="W682" t="s">
        <v>21</v>
      </c>
      <c r="X682" t="s">
        <v>71</v>
      </c>
    </row>
    <row r="683" spans="1:24" x14ac:dyDescent="0.25">
      <c r="A683">
        <v>82</v>
      </c>
      <c r="B683" s="2">
        <v>7</v>
      </c>
      <c r="C683" s="2">
        <v>6</v>
      </c>
      <c r="D683" s="2">
        <v>4</v>
      </c>
      <c r="E683" s="1">
        <f t="shared" si="112"/>
        <v>8</v>
      </c>
      <c r="F683" s="1">
        <f t="shared" si="112"/>
        <v>7</v>
      </c>
      <c r="G683" s="1">
        <f t="shared" si="112"/>
        <v>5</v>
      </c>
      <c r="H683" t="str">
        <f>INDEX([1]Sheet1!$C$3:$O$15, MATCH(E683, [1]Sheet1!$B$3:$B$15, 0), MATCH(F683,[1]Sheet1!$C$2:$O$2,0))</f>
        <v>0.25, 0.36</v>
      </c>
      <c r="I683" t="str">
        <f>INDEX([2]Sheet1!$C$3:$O$15, MATCH(E683, [2]Sheet1!$C$2:$O$2,0), MATCH(F683, [2]Sheet1!$B$3:$B$15,0))</f>
        <v>0.71, 0.82</v>
      </c>
      <c r="J683" t="str">
        <f t="shared" si="105"/>
        <v>0.25</v>
      </c>
      <c r="K683" t="str">
        <f t="shared" si="106"/>
        <v>0.36</v>
      </c>
      <c r="L683" t="str">
        <f t="shared" si="107"/>
        <v>0.71</v>
      </c>
      <c r="M683" t="str">
        <f t="shared" si="108"/>
        <v>0.82</v>
      </c>
      <c r="N683">
        <f>(15^(1-P683)-0.5^(1-P683))/(8^(1-P683)-4^(1-P683))</f>
        <v>3.6681074459793934</v>
      </c>
      <c r="O683">
        <f>(15^(1-P683)-0.5^(1-P683))/(8^(1-P683)-2^(1-P683))</f>
        <v>2.2674700602186646</v>
      </c>
      <c r="P683" s="4">
        <f t="shared" si="109"/>
        <v>0.30499999999999999</v>
      </c>
      <c r="Q683" s="4">
        <f t="shared" si="110"/>
        <v>0.7649999999999999</v>
      </c>
      <c r="R683" s="4">
        <f t="shared" si="111"/>
        <v>2.967788753099029</v>
      </c>
      <c r="S683" t="s">
        <v>37</v>
      </c>
      <c r="T683" t="s">
        <v>18</v>
      </c>
      <c r="U683" t="s">
        <v>43</v>
      </c>
      <c r="V683" t="s">
        <v>20</v>
      </c>
      <c r="W683" t="s">
        <v>21</v>
      </c>
      <c r="X683" t="s">
        <v>71</v>
      </c>
    </row>
    <row r="684" spans="1:24" x14ac:dyDescent="0.25">
      <c r="A684">
        <v>83</v>
      </c>
      <c r="B684" s="2">
        <v>6</v>
      </c>
      <c r="C684" s="2">
        <v>9</v>
      </c>
      <c r="D684" s="2">
        <v>4</v>
      </c>
      <c r="E684" s="1">
        <f t="shared" si="112"/>
        <v>7</v>
      </c>
      <c r="F684" s="1">
        <f t="shared" si="112"/>
        <v>10</v>
      </c>
      <c r="G684" s="1">
        <f t="shared" si="112"/>
        <v>5</v>
      </c>
      <c r="H684" t="str">
        <f>INDEX([1]Sheet1!$C$3:$O$15, MATCH(E684, [1]Sheet1!$B$3:$B$15, 0), MATCH(F684,[1]Sheet1!$C$2:$O$2,0))</f>
        <v>0.36, 0.45</v>
      </c>
      <c r="I684" t="str">
        <f>INDEX([2]Sheet1!$C$3:$O$15, MATCH(E684, [2]Sheet1!$C$2:$O$2,0), MATCH(F684, [2]Sheet1!$B$3:$B$15,0))</f>
        <v>0.51, 0.61</v>
      </c>
      <c r="J684" t="str">
        <f t="shared" si="105"/>
        <v>0.36</v>
      </c>
      <c r="K684" t="str">
        <f t="shared" si="106"/>
        <v>0.45</v>
      </c>
      <c r="L684" t="str">
        <f t="shared" si="107"/>
        <v>0.51</v>
      </c>
      <c r="M684" t="str">
        <f t="shared" si="108"/>
        <v>0.61</v>
      </c>
      <c r="N684">
        <f>(15^(1-P684)-0.5^(1-P684))/(8^(1-P684)-4^(1-P684))</f>
        <v>3.7326209669478962</v>
      </c>
      <c r="O684">
        <f>(15^(1-P684)-0.5^(1-P684))/(8^(1-P684)-2^(1-P684))</f>
        <v>2.2458009202310438</v>
      </c>
      <c r="P684" s="4">
        <f t="shared" si="109"/>
        <v>0.40500000000000003</v>
      </c>
      <c r="Q684" s="4">
        <f t="shared" si="110"/>
        <v>0.56000000000000005</v>
      </c>
      <c r="R684" s="4">
        <f t="shared" si="111"/>
        <v>2.98921094358947</v>
      </c>
      <c r="S684" t="s">
        <v>40</v>
      </c>
      <c r="T684" t="s">
        <v>25</v>
      </c>
      <c r="U684" t="s">
        <v>41</v>
      </c>
      <c r="V684" t="s">
        <v>34</v>
      </c>
      <c r="W684" t="s">
        <v>21</v>
      </c>
      <c r="X684" t="s">
        <v>71</v>
      </c>
    </row>
    <row r="685" spans="1:24" x14ac:dyDescent="0.25">
      <c r="A685">
        <v>84</v>
      </c>
      <c r="B685" s="2">
        <v>6</v>
      </c>
      <c r="C685" s="2">
        <v>8</v>
      </c>
      <c r="D685" s="2">
        <v>4</v>
      </c>
      <c r="E685" s="1">
        <f t="shared" si="112"/>
        <v>7</v>
      </c>
      <c r="F685" s="1">
        <f t="shared" si="112"/>
        <v>9</v>
      </c>
      <c r="G685" s="1">
        <f t="shared" si="112"/>
        <v>5</v>
      </c>
      <c r="H685" t="str">
        <f>INDEX([1]Sheet1!$C$3:$O$15, MATCH(E685, [1]Sheet1!$B$3:$B$15, 0), MATCH(F685,[1]Sheet1!$C$2:$O$2,0))</f>
        <v>0.31, 0.40</v>
      </c>
      <c r="I685" t="str">
        <f>INDEX([2]Sheet1!$C$3:$O$15, MATCH(E685, [2]Sheet1!$C$2:$O$2,0), MATCH(F685, [2]Sheet1!$B$3:$B$15,0))</f>
        <v>0.56, 0.65</v>
      </c>
      <c r="J685" t="str">
        <f t="shared" si="105"/>
        <v>0.31</v>
      </c>
      <c r="K685" t="str">
        <f t="shared" si="106"/>
        <v>0.40</v>
      </c>
      <c r="L685" t="str">
        <f t="shared" si="107"/>
        <v>0.56</v>
      </c>
      <c r="M685" t="str">
        <f t="shared" si="108"/>
        <v>0.65</v>
      </c>
      <c r="N685">
        <f>(15^(1-P685)-0.5^(1-P685))/(8^(1-P685)-4^(1-P685))</f>
        <v>3.696847766122294</v>
      </c>
      <c r="O685">
        <f>(15^(1-P685)-0.5^(1-P685))/(8^(1-P685)-2^(1-P685))</f>
        <v>2.2548728406924408</v>
      </c>
      <c r="P685" s="4">
        <f t="shared" si="109"/>
        <v>0.35499999999999998</v>
      </c>
      <c r="Q685" s="4">
        <f t="shared" si="110"/>
        <v>0.60499999999999998</v>
      </c>
      <c r="R685" s="4">
        <f t="shared" si="111"/>
        <v>2.9758603034073676</v>
      </c>
      <c r="S685" t="s">
        <v>38</v>
      </c>
      <c r="T685" t="s">
        <v>18</v>
      </c>
      <c r="U685" t="s">
        <v>33</v>
      </c>
      <c r="V685" t="s">
        <v>20</v>
      </c>
      <c r="W685" t="s">
        <v>21</v>
      </c>
      <c r="X685" t="s">
        <v>71</v>
      </c>
    </row>
    <row r="686" spans="1:24" x14ac:dyDescent="0.25">
      <c r="A686">
        <v>85</v>
      </c>
      <c r="B686" s="2">
        <v>7</v>
      </c>
      <c r="C686" s="2">
        <v>9</v>
      </c>
      <c r="D686" s="2">
        <v>4</v>
      </c>
      <c r="E686" s="1">
        <f t="shared" si="112"/>
        <v>8</v>
      </c>
      <c r="F686" s="1">
        <f t="shared" si="112"/>
        <v>10</v>
      </c>
      <c r="G686" s="1">
        <f t="shared" si="112"/>
        <v>5</v>
      </c>
      <c r="H686" t="str">
        <f>INDEX([1]Sheet1!$C$3:$O$15, MATCH(E686, [1]Sheet1!$B$3:$B$15, 0), MATCH(F686,[1]Sheet1!$C$2:$O$2,0))</f>
        <v>0.41, 0.50</v>
      </c>
      <c r="I686" t="str">
        <f>INDEX([2]Sheet1!$C$3:$O$15, MATCH(E686, [2]Sheet1!$C$2:$O$2,0), MATCH(F686, [2]Sheet1!$B$3:$B$15,0))</f>
        <v>0.56, 0.66</v>
      </c>
      <c r="J686" t="str">
        <f t="shared" ref="J686:J749" si="115">LEFT(H686,4)</f>
        <v>0.41</v>
      </c>
      <c r="K686" t="str">
        <f t="shared" ref="K686:K749" si="116">RIGHT(H686,4)</f>
        <v>0.50</v>
      </c>
      <c r="L686" t="str">
        <f t="shared" ref="L686:L749" si="117">LEFT(I686,4)</f>
        <v>0.56</v>
      </c>
      <c r="M686" t="str">
        <f t="shared" ref="M686:M749" si="118">RIGHT(I686,4)</f>
        <v>0.66</v>
      </c>
      <c r="N686">
        <f>(15^(1-P686)-0.5^(1-P686))/(8^(1-P686)-4^(1-P686))</f>
        <v>3.775859284838293</v>
      </c>
      <c r="O686">
        <f>(15^(1-P686)-0.5^(1-P686))/(8^(1-P686)-2^(1-P686))</f>
        <v>2.2403456427154924</v>
      </c>
      <c r="P686" s="4">
        <f t="shared" ref="P686:P749" si="119">(J686+K686)/2</f>
        <v>0.45499999999999996</v>
      </c>
      <c r="Q686" s="4">
        <f t="shared" ref="Q686:Q749" si="120">(L686+M686)/2</f>
        <v>0.6100000000000001</v>
      </c>
      <c r="R686" s="4">
        <f t="shared" ref="R686:R749" si="121">(N686+O686)/2</f>
        <v>3.0081024637768925</v>
      </c>
      <c r="S686" t="s">
        <v>35</v>
      </c>
      <c r="T686" t="s">
        <v>25</v>
      </c>
      <c r="U686" t="s">
        <v>33</v>
      </c>
      <c r="V686" t="s">
        <v>20</v>
      </c>
      <c r="W686" t="s">
        <v>21</v>
      </c>
      <c r="X686" t="s">
        <v>71</v>
      </c>
    </row>
    <row r="687" spans="1:24" x14ac:dyDescent="0.25">
      <c r="A687">
        <v>86</v>
      </c>
      <c r="B687" s="2">
        <v>6</v>
      </c>
      <c r="C687" s="2">
        <v>8</v>
      </c>
      <c r="D687" s="2">
        <v>3</v>
      </c>
      <c r="E687" s="1">
        <f t="shared" si="112"/>
        <v>7</v>
      </c>
      <c r="F687" s="1">
        <f t="shared" si="112"/>
        <v>9</v>
      </c>
      <c r="G687" s="1">
        <f t="shared" si="112"/>
        <v>4</v>
      </c>
      <c r="H687" t="str">
        <f>INDEX([1]Sheet1!$C$3:$O$15, MATCH(E687, [1]Sheet1!$B$3:$B$15, 0), MATCH(F687,[1]Sheet1!$C$2:$O$2,0))</f>
        <v>0.31, 0.40</v>
      </c>
      <c r="I687" t="str">
        <f>INDEX([2]Sheet1!$C$3:$O$15, MATCH(E687, [2]Sheet1!$C$2:$O$2,0), MATCH(F687, [2]Sheet1!$B$3:$B$15,0))</f>
        <v>0.56, 0.65</v>
      </c>
      <c r="J687" t="str">
        <f t="shared" si="115"/>
        <v>0.31</v>
      </c>
      <c r="K687" t="str">
        <f t="shared" si="116"/>
        <v>0.40</v>
      </c>
      <c r="L687" t="str">
        <f t="shared" si="117"/>
        <v>0.56</v>
      </c>
      <c r="M687" t="str">
        <f t="shared" si="118"/>
        <v>0.65</v>
      </c>
      <c r="N687">
        <f>(15^(1-P687)-0.5^(1-P687))/(10^(1-P687)-2^(1-P687))</f>
        <v>1.7868756994468782</v>
      </c>
      <c r="O687">
        <f>(15^(1-P687)-2^(1-P687))/(10^(1-P687)-2^(1-P687))</f>
        <v>1.4628021449231399</v>
      </c>
      <c r="P687" s="4">
        <f t="shared" si="119"/>
        <v>0.35499999999999998</v>
      </c>
      <c r="Q687" s="4">
        <f t="shared" si="120"/>
        <v>0.60499999999999998</v>
      </c>
      <c r="R687" s="4">
        <f t="shared" si="121"/>
        <v>1.624838922185009</v>
      </c>
      <c r="S687" t="s">
        <v>35</v>
      </c>
      <c r="T687" t="s">
        <v>25</v>
      </c>
      <c r="U687" t="s">
        <v>39</v>
      </c>
      <c r="V687" t="s">
        <v>34</v>
      </c>
      <c r="W687" t="s">
        <v>21</v>
      </c>
      <c r="X687" t="s">
        <v>71</v>
      </c>
    </row>
    <row r="688" spans="1:24" x14ac:dyDescent="0.25">
      <c r="A688">
        <v>87</v>
      </c>
      <c r="B688" s="2">
        <v>6</v>
      </c>
      <c r="C688" s="2">
        <v>7</v>
      </c>
      <c r="D688" s="2">
        <v>2</v>
      </c>
      <c r="E688" s="1">
        <f t="shared" si="112"/>
        <v>7</v>
      </c>
      <c r="F688" s="1">
        <f t="shared" si="112"/>
        <v>8</v>
      </c>
      <c r="G688" s="1">
        <f t="shared" si="112"/>
        <v>3</v>
      </c>
      <c r="H688" t="str">
        <f>INDEX([1]Sheet1!$C$3:$O$15, MATCH(E688, [1]Sheet1!$B$3:$B$15, 0), MATCH(F688,[1]Sheet1!$C$2:$O$2,0))</f>
        <v>0.26, 0.36</v>
      </c>
      <c r="I688" t="str">
        <f>INDEX([2]Sheet1!$C$3:$O$15, MATCH(E688, [2]Sheet1!$C$2:$O$2,0), MATCH(F688, [2]Sheet1!$B$3:$B$15,0))</f>
        <v>0.60, 0.70</v>
      </c>
      <c r="J688" t="str">
        <f t="shared" si="115"/>
        <v>0.26</v>
      </c>
      <c r="K688" t="str">
        <f t="shared" si="116"/>
        <v>0.36</v>
      </c>
      <c r="L688" t="str">
        <f t="shared" si="117"/>
        <v>0.60</v>
      </c>
      <c r="M688" t="str">
        <f t="shared" si="118"/>
        <v>0.70</v>
      </c>
      <c r="N688">
        <f>(15^(1-P688)-0.5^(1-P688))/(10^(1-P688)-2^(1-P688))</f>
        <v>1.7838523523333853</v>
      </c>
      <c r="O688">
        <f>(15^(1-P688)-2^(1-P688))/(10^(1-P688)-2^(1-P688))</f>
        <v>1.4813928442183284</v>
      </c>
      <c r="P688" s="4">
        <f t="shared" si="119"/>
        <v>0.31</v>
      </c>
      <c r="Q688" s="4">
        <f t="shared" si="120"/>
        <v>0.64999999999999991</v>
      </c>
      <c r="R688" s="4">
        <f t="shared" si="121"/>
        <v>1.6326225982758569</v>
      </c>
      <c r="S688" t="s">
        <v>37</v>
      </c>
      <c r="T688" t="s">
        <v>18</v>
      </c>
      <c r="U688" t="s">
        <v>33</v>
      </c>
      <c r="V688" t="s">
        <v>20</v>
      </c>
      <c r="W688" t="s">
        <v>21</v>
      </c>
      <c r="X688" t="s">
        <v>71</v>
      </c>
    </row>
    <row r="689" spans="1:24" x14ac:dyDescent="0.25">
      <c r="A689">
        <v>88</v>
      </c>
      <c r="B689" s="2">
        <v>6</v>
      </c>
      <c r="C689" s="2">
        <v>9</v>
      </c>
      <c r="D689" s="2">
        <v>2</v>
      </c>
      <c r="E689" s="1">
        <f t="shared" si="112"/>
        <v>7</v>
      </c>
      <c r="F689" s="1">
        <f t="shared" si="112"/>
        <v>10</v>
      </c>
      <c r="G689" s="1">
        <f t="shared" si="112"/>
        <v>3</v>
      </c>
      <c r="H689" t="str">
        <f>INDEX([1]Sheet1!$C$3:$O$15, MATCH(E689, [1]Sheet1!$B$3:$B$15, 0), MATCH(F689,[1]Sheet1!$C$2:$O$2,0))</f>
        <v>0.36, 0.45</v>
      </c>
      <c r="I689" t="str">
        <f>INDEX([2]Sheet1!$C$3:$O$15, MATCH(E689, [2]Sheet1!$C$2:$O$2,0), MATCH(F689, [2]Sheet1!$B$3:$B$15,0))</f>
        <v>0.51, 0.61</v>
      </c>
      <c r="J689" t="str">
        <f t="shared" si="115"/>
        <v>0.36</v>
      </c>
      <c r="K689" t="str">
        <f t="shared" si="116"/>
        <v>0.45</v>
      </c>
      <c r="L689" t="str">
        <f t="shared" si="117"/>
        <v>0.51</v>
      </c>
      <c r="M689" t="str">
        <f t="shared" si="118"/>
        <v>0.61</v>
      </c>
      <c r="N689">
        <f>(15^(1-P689)-0.5^(1-P689))/(10^(1-P689)-2^(1-P689))</f>
        <v>1.7926488302905046</v>
      </c>
      <c r="O689">
        <f>(15^(1-P689)-2^(1-P689))/(10^(1-P689)-2^(1-P689))</f>
        <v>1.4427856240759738</v>
      </c>
      <c r="P689" s="4">
        <f t="shared" si="119"/>
        <v>0.40500000000000003</v>
      </c>
      <c r="Q689" s="4">
        <f t="shared" si="120"/>
        <v>0.56000000000000005</v>
      </c>
      <c r="R689" s="4">
        <f t="shared" si="121"/>
        <v>1.6177172271832392</v>
      </c>
      <c r="S689" t="s">
        <v>32</v>
      </c>
      <c r="T689" t="s">
        <v>25</v>
      </c>
      <c r="U689" t="s">
        <v>42</v>
      </c>
      <c r="V689" t="s">
        <v>20</v>
      </c>
      <c r="W689" t="s">
        <v>21</v>
      </c>
      <c r="X689" t="s">
        <v>71</v>
      </c>
    </row>
    <row r="690" spans="1:24" x14ac:dyDescent="0.25">
      <c r="A690">
        <v>89</v>
      </c>
      <c r="B690" s="2">
        <v>6</v>
      </c>
      <c r="C690" s="2">
        <v>7</v>
      </c>
      <c r="D690" s="2">
        <v>5</v>
      </c>
      <c r="E690" s="1">
        <f t="shared" si="112"/>
        <v>7</v>
      </c>
      <c r="F690" s="1">
        <f t="shared" si="112"/>
        <v>8</v>
      </c>
      <c r="G690" s="1">
        <f t="shared" si="112"/>
        <v>6</v>
      </c>
      <c r="H690" t="str">
        <f>INDEX([1]Sheet1!$C$3:$O$15, MATCH(E690, [1]Sheet1!$B$3:$B$15, 0), MATCH(F690,[1]Sheet1!$C$2:$O$2,0))</f>
        <v>0.26, 0.36</v>
      </c>
      <c r="I690" t="str">
        <f>INDEX([2]Sheet1!$C$3:$O$15, MATCH(E690, [2]Sheet1!$C$2:$O$2,0), MATCH(F690, [2]Sheet1!$B$3:$B$15,0))</f>
        <v>0.60, 0.70</v>
      </c>
      <c r="J690" t="str">
        <f t="shared" si="115"/>
        <v>0.26</v>
      </c>
      <c r="K690" t="str">
        <f t="shared" si="116"/>
        <v>0.36</v>
      </c>
      <c r="L690" t="str">
        <f t="shared" si="117"/>
        <v>0.60</v>
      </c>
      <c r="M690" t="str">
        <f t="shared" si="118"/>
        <v>0.70</v>
      </c>
      <c r="N690">
        <f>(15^(1-P690)-0.5^(1-P690))/(7^(1-P690)-4^(1-P690))</f>
        <v>4.7766729508103403</v>
      </c>
      <c r="O690">
        <f>(15^(1-P690)-0.5^(1-P690))/(8^(1-P690)-4^(1-P690))</f>
        <v>3.6706764227650881</v>
      </c>
      <c r="P690" s="4">
        <f t="shared" si="119"/>
        <v>0.31</v>
      </c>
      <c r="Q690" s="4">
        <f t="shared" si="120"/>
        <v>0.64999999999999991</v>
      </c>
      <c r="R690" s="4">
        <f t="shared" si="121"/>
        <v>4.2236746867877137</v>
      </c>
      <c r="S690" t="s">
        <v>32</v>
      </c>
      <c r="T690" t="s">
        <v>18</v>
      </c>
      <c r="U690" t="s">
        <v>39</v>
      </c>
      <c r="V690" t="s">
        <v>20</v>
      </c>
      <c r="W690" t="s">
        <v>21</v>
      </c>
      <c r="X690" t="s">
        <v>71</v>
      </c>
    </row>
    <row r="691" spans="1:24" x14ac:dyDescent="0.25">
      <c r="A691">
        <v>90</v>
      </c>
      <c r="B691" s="2">
        <v>6</v>
      </c>
      <c r="C691" s="2">
        <v>7</v>
      </c>
      <c r="D691" s="2">
        <v>4</v>
      </c>
      <c r="E691" s="1">
        <f t="shared" si="112"/>
        <v>7</v>
      </c>
      <c r="F691" s="1">
        <f t="shared" si="112"/>
        <v>8</v>
      </c>
      <c r="G691" s="1">
        <f t="shared" si="112"/>
        <v>5</v>
      </c>
      <c r="H691" t="str">
        <f>INDEX([1]Sheet1!$C$3:$O$15, MATCH(E691, [1]Sheet1!$B$3:$B$15, 0), MATCH(F691,[1]Sheet1!$C$2:$O$2,0))</f>
        <v>0.26, 0.36</v>
      </c>
      <c r="I691" t="str">
        <f>INDEX([2]Sheet1!$C$3:$O$15, MATCH(E691, [2]Sheet1!$C$2:$O$2,0), MATCH(F691, [2]Sheet1!$B$3:$B$15,0))</f>
        <v>0.60, 0.70</v>
      </c>
      <c r="J691" t="str">
        <f t="shared" si="115"/>
        <v>0.26</v>
      </c>
      <c r="K691" t="str">
        <f t="shared" si="116"/>
        <v>0.36</v>
      </c>
      <c r="L691" t="str">
        <f t="shared" si="117"/>
        <v>0.60</v>
      </c>
      <c r="M691" t="str">
        <f t="shared" si="118"/>
        <v>0.70</v>
      </c>
      <c r="N691">
        <f>(15^(1-P691)-0.5^(1-P691))/(8^(1-P691)-4^(1-P691))</f>
        <v>3.6706764227650881</v>
      </c>
      <c r="O691">
        <f>(15^(1-P691)-0.5^(1-P691))/(8^(1-P691)-2^(1-P691))</f>
        <v>2.2660540781714462</v>
      </c>
      <c r="P691" s="4">
        <f t="shared" si="119"/>
        <v>0.31</v>
      </c>
      <c r="Q691" s="4">
        <f t="shared" si="120"/>
        <v>0.64999999999999991</v>
      </c>
      <c r="R691" s="4">
        <f t="shared" si="121"/>
        <v>2.9683652504682669</v>
      </c>
      <c r="S691" t="s">
        <v>37</v>
      </c>
      <c r="T691" t="s">
        <v>18</v>
      </c>
      <c r="U691" t="s">
        <v>41</v>
      </c>
      <c r="V691" t="s">
        <v>28</v>
      </c>
      <c r="W691" t="s">
        <v>21</v>
      </c>
      <c r="X691" t="s">
        <v>71</v>
      </c>
    </row>
    <row r="692" spans="1:24" x14ac:dyDescent="0.25">
      <c r="A692">
        <v>91</v>
      </c>
      <c r="B692" s="2">
        <v>6</v>
      </c>
      <c r="C692" s="2">
        <v>7</v>
      </c>
      <c r="D692" s="2">
        <v>2</v>
      </c>
      <c r="E692" s="1">
        <f t="shared" si="112"/>
        <v>7</v>
      </c>
      <c r="F692" s="1">
        <f t="shared" si="112"/>
        <v>8</v>
      </c>
      <c r="G692" s="1">
        <f t="shared" si="112"/>
        <v>3</v>
      </c>
      <c r="H692" t="str">
        <f>INDEX([1]Sheet1!$C$3:$O$15, MATCH(E692, [1]Sheet1!$B$3:$B$15, 0), MATCH(F692,[1]Sheet1!$C$2:$O$2,0))</f>
        <v>0.26, 0.36</v>
      </c>
      <c r="I692" t="str">
        <f>INDEX([2]Sheet1!$C$3:$O$15, MATCH(E692, [2]Sheet1!$C$2:$O$2,0), MATCH(F692, [2]Sheet1!$B$3:$B$15,0))</f>
        <v>0.60, 0.70</v>
      </c>
      <c r="J692" t="str">
        <f t="shared" si="115"/>
        <v>0.26</v>
      </c>
      <c r="K692" t="str">
        <f t="shared" si="116"/>
        <v>0.36</v>
      </c>
      <c r="L692" t="str">
        <f t="shared" si="117"/>
        <v>0.60</v>
      </c>
      <c r="M692" t="str">
        <f t="shared" si="118"/>
        <v>0.70</v>
      </c>
      <c r="N692">
        <f>(15^(1-P692)-0.5^(1-P692))/(10^(1-P692)-2^(1-P692))</f>
        <v>1.7838523523333853</v>
      </c>
      <c r="O692">
        <f>(15^(1-P692)-2^(1-P692))/(10^(1-P692)-2^(1-P692))</f>
        <v>1.4813928442183284</v>
      </c>
      <c r="P692" s="4">
        <f t="shared" si="119"/>
        <v>0.31</v>
      </c>
      <c r="Q692" s="4">
        <f t="shared" si="120"/>
        <v>0.64999999999999991</v>
      </c>
      <c r="R692" s="4">
        <f t="shared" si="121"/>
        <v>1.6326225982758569</v>
      </c>
      <c r="S692" t="s">
        <v>40</v>
      </c>
      <c r="T692" t="s">
        <v>18</v>
      </c>
      <c r="U692" t="s">
        <v>41</v>
      </c>
      <c r="V692" t="s">
        <v>20</v>
      </c>
      <c r="W692" t="s">
        <v>21</v>
      </c>
      <c r="X692" t="s">
        <v>71</v>
      </c>
    </row>
    <row r="693" spans="1:24" x14ac:dyDescent="0.25">
      <c r="A693">
        <v>92</v>
      </c>
      <c r="B693" s="2">
        <v>6</v>
      </c>
      <c r="C693" s="2">
        <v>7</v>
      </c>
      <c r="D693" s="2">
        <v>4</v>
      </c>
      <c r="E693" s="1">
        <f t="shared" si="112"/>
        <v>7</v>
      </c>
      <c r="F693" s="1">
        <f t="shared" si="112"/>
        <v>8</v>
      </c>
      <c r="G693" s="1">
        <f t="shared" si="112"/>
        <v>5</v>
      </c>
      <c r="H693" t="str">
        <f>INDEX([1]Sheet1!$C$3:$O$15, MATCH(E693, [1]Sheet1!$B$3:$B$15, 0), MATCH(F693,[1]Sheet1!$C$2:$O$2,0))</f>
        <v>0.26, 0.36</v>
      </c>
      <c r="I693" t="str">
        <f>INDEX([2]Sheet1!$C$3:$O$15, MATCH(E693, [2]Sheet1!$C$2:$O$2,0), MATCH(F693, [2]Sheet1!$B$3:$B$15,0))</f>
        <v>0.60, 0.70</v>
      </c>
      <c r="J693" t="str">
        <f t="shared" si="115"/>
        <v>0.26</v>
      </c>
      <c r="K693" t="str">
        <f t="shared" si="116"/>
        <v>0.36</v>
      </c>
      <c r="L693" t="str">
        <f t="shared" si="117"/>
        <v>0.60</v>
      </c>
      <c r="M693" t="str">
        <f t="shared" si="118"/>
        <v>0.70</v>
      </c>
      <c r="N693">
        <f>(15^(1-P693)-0.5^(1-P693))/(8^(1-P693)-4^(1-P693))</f>
        <v>3.6706764227650881</v>
      </c>
      <c r="O693">
        <f>(15^(1-P693)-0.5^(1-P693))/(8^(1-P693)-2^(1-P693))</f>
        <v>2.2660540781714462</v>
      </c>
      <c r="P693" s="4">
        <f t="shared" si="119"/>
        <v>0.31</v>
      </c>
      <c r="Q693" s="4">
        <f t="shared" si="120"/>
        <v>0.64999999999999991</v>
      </c>
      <c r="R693" s="4">
        <f t="shared" si="121"/>
        <v>2.9683652504682669</v>
      </c>
      <c r="S693" t="s">
        <v>35</v>
      </c>
      <c r="T693" t="s">
        <v>18</v>
      </c>
      <c r="U693" t="s">
        <v>42</v>
      </c>
      <c r="V693" t="s">
        <v>24</v>
      </c>
      <c r="W693" t="s">
        <v>21</v>
      </c>
      <c r="X693" t="s">
        <v>71</v>
      </c>
    </row>
    <row r="694" spans="1:24" x14ac:dyDescent="0.25">
      <c r="A694">
        <v>93</v>
      </c>
      <c r="B694" s="2">
        <v>6</v>
      </c>
      <c r="C694" s="2">
        <v>7</v>
      </c>
      <c r="D694" s="2">
        <v>2</v>
      </c>
      <c r="E694" s="1">
        <f t="shared" si="112"/>
        <v>7</v>
      </c>
      <c r="F694" s="1">
        <f t="shared" si="112"/>
        <v>8</v>
      </c>
      <c r="G694" s="1">
        <f t="shared" si="112"/>
        <v>3</v>
      </c>
      <c r="H694" t="str">
        <f>INDEX([1]Sheet1!$C$3:$O$15, MATCH(E694, [1]Sheet1!$B$3:$B$15, 0), MATCH(F694,[1]Sheet1!$C$2:$O$2,0))</f>
        <v>0.26, 0.36</v>
      </c>
      <c r="I694" t="str">
        <f>INDEX([2]Sheet1!$C$3:$O$15, MATCH(E694, [2]Sheet1!$C$2:$O$2,0), MATCH(F694, [2]Sheet1!$B$3:$B$15,0))</f>
        <v>0.60, 0.70</v>
      </c>
      <c r="J694" t="str">
        <f t="shared" si="115"/>
        <v>0.26</v>
      </c>
      <c r="K694" t="str">
        <f t="shared" si="116"/>
        <v>0.36</v>
      </c>
      <c r="L694" t="str">
        <f t="shared" si="117"/>
        <v>0.60</v>
      </c>
      <c r="M694" t="str">
        <f t="shared" si="118"/>
        <v>0.70</v>
      </c>
      <c r="N694">
        <f>(15^(1-P694)-0.5^(1-P694))/(10^(1-P694)-2^(1-P694))</f>
        <v>1.7838523523333853</v>
      </c>
      <c r="O694">
        <f>(15^(1-P694)-2^(1-P694))/(10^(1-P694)-2^(1-P694))</f>
        <v>1.4813928442183284</v>
      </c>
      <c r="P694" s="4">
        <f t="shared" si="119"/>
        <v>0.31</v>
      </c>
      <c r="Q694" s="4">
        <f t="shared" si="120"/>
        <v>0.64999999999999991</v>
      </c>
      <c r="R694" s="4">
        <f t="shared" si="121"/>
        <v>1.6326225982758569</v>
      </c>
      <c r="S694" t="s">
        <v>40</v>
      </c>
      <c r="T694" t="s">
        <v>18</v>
      </c>
      <c r="U694" t="s">
        <v>41</v>
      </c>
      <c r="V694" t="s">
        <v>20</v>
      </c>
      <c r="W694" t="s">
        <v>21</v>
      </c>
      <c r="X694" t="s">
        <v>71</v>
      </c>
    </row>
    <row r="695" spans="1:24" x14ac:dyDescent="0.25">
      <c r="A695">
        <v>94</v>
      </c>
      <c r="B695" s="2">
        <v>6</v>
      </c>
      <c r="C695" s="2">
        <v>7</v>
      </c>
      <c r="D695" s="2">
        <v>4</v>
      </c>
      <c r="E695" s="1">
        <f t="shared" si="112"/>
        <v>7</v>
      </c>
      <c r="F695" s="1">
        <f t="shared" si="112"/>
        <v>8</v>
      </c>
      <c r="G695" s="1">
        <f t="shared" si="112"/>
        <v>5</v>
      </c>
      <c r="H695" t="str">
        <f>INDEX([1]Sheet1!$C$3:$O$15, MATCH(E695, [1]Sheet1!$B$3:$B$15, 0), MATCH(F695,[1]Sheet1!$C$2:$O$2,0))</f>
        <v>0.26, 0.36</v>
      </c>
      <c r="I695" t="str">
        <f>INDEX([2]Sheet1!$C$3:$O$15, MATCH(E695, [2]Sheet1!$C$2:$O$2,0), MATCH(F695, [2]Sheet1!$B$3:$B$15,0))</f>
        <v>0.60, 0.70</v>
      </c>
      <c r="J695" t="str">
        <f t="shared" si="115"/>
        <v>0.26</v>
      </c>
      <c r="K695" t="str">
        <f t="shared" si="116"/>
        <v>0.36</v>
      </c>
      <c r="L695" t="str">
        <f t="shared" si="117"/>
        <v>0.60</v>
      </c>
      <c r="M695" t="str">
        <f t="shared" si="118"/>
        <v>0.70</v>
      </c>
      <c r="N695">
        <f>(15^(1-P695)-0.5^(1-P695))/(8^(1-P695)-4^(1-P695))</f>
        <v>3.6706764227650881</v>
      </c>
      <c r="O695">
        <f>(15^(1-P695)-0.5^(1-P695))/(8^(1-P695)-2^(1-P695))</f>
        <v>2.2660540781714462</v>
      </c>
      <c r="P695" s="4">
        <f t="shared" si="119"/>
        <v>0.31</v>
      </c>
      <c r="Q695" s="4">
        <f t="shared" si="120"/>
        <v>0.64999999999999991</v>
      </c>
      <c r="R695" s="4">
        <f t="shared" si="121"/>
        <v>2.9683652504682669</v>
      </c>
      <c r="S695" t="s">
        <v>37</v>
      </c>
      <c r="T695" t="s">
        <v>18</v>
      </c>
      <c r="U695" t="s">
        <v>36</v>
      </c>
      <c r="V695" t="s">
        <v>20</v>
      </c>
      <c r="W695" t="s">
        <v>23</v>
      </c>
      <c r="X695" t="s">
        <v>71</v>
      </c>
    </row>
    <row r="696" spans="1:24" x14ac:dyDescent="0.25">
      <c r="A696">
        <v>95</v>
      </c>
      <c r="B696" s="2">
        <v>6</v>
      </c>
      <c r="C696" s="2">
        <v>7</v>
      </c>
      <c r="D696" s="2">
        <v>2</v>
      </c>
      <c r="E696" s="1">
        <f t="shared" si="112"/>
        <v>7</v>
      </c>
      <c r="F696" s="1">
        <f t="shared" si="112"/>
        <v>8</v>
      </c>
      <c r="G696" s="1">
        <f t="shared" si="112"/>
        <v>3</v>
      </c>
      <c r="H696" t="str">
        <f>INDEX([1]Sheet1!$C$3:$O$15, MATCH(E696, [1]Sheet1!$B$3:$B$15, 0), MATCH(F696,[1]Sheet1!$C$2:$O$2,0))</f>
        <v>0.26, 0.36</v>
      </c>
      <c r="I696" t="str">
        <f>INDEX([2]Sheet1!$C$3:$O$15, MATCH(E696, [2]Sheet1!$C$2:$O$2,0), MATCH(F696, [2]Sheet1!$B$3:$B$15,0))</f>
        <v>0.60, 0.70</v>
      </c>
      <c r="J696" t="str">
        <f t="shared" si="115"/>
        <v>0.26</v>
      </c>
      <c r="K696" t="str">
        <f t="shared" si="116"/>
        <v>0.36</v>
      </c>
      <c r="L696" t="str">
        <f t="shared" si="117"/>
        <v>0.60</v>
      </c>
      <c r="M696" t="str">
        <f t="shared" si="118"/>
        <v>0.70</v>
      </c>
      <c r="N696">
        <f>(15^(1-P696)-0.5^(1-P696))/(10^(1-P696)-2^(1-P696))</f>
        <v>1.7838523523333853</v>
      </c>
      <c r="O696">
        <f>(15^(1-P696)-2^(1-P696))/(10^(1-P696)-2^(1-P696))</f>
        <v>1.4813928442183284</v>
      </c>
      <c r="P696" s="4">
        <f t="shared" si="119"/>
        <v>0.31</v>
      </c>
      <c r="Q696" s="4">
        <f t="shared" si="120"/>
        <v>0.64999999999999991</v>
      </c>
      <c r="R696" s="4">
        <f t="shared" si="121"/>
        <v>1.6326225982758569</v>
      </c>
      <c r="S696" t="s">
        <v>32</v>
      </c>
      <c r="T696" t="s">
        <v>18</v>
      </c>
      <c r="U696" t="s">
        <v>41</v>
      </c>
      <c r="V696" t="s">
        <v>20</v>
      </c>
      <c r="W696" t="s">
        <v>23</v>
      </c>
      <c r="X696" t="s">
        <v>71</v>
      </c>
    </row>
    <row r="697" spans="1:24" x14ac:dyDescent="0.25">
      <c r="A697">
        <v>96</v>
      </c>
      <c r="B697" s="2">
        <v>5</v>
      </c>
      <c r="C697" s="2">
        <v>7</v>
      </c>
      <c r="D697" s="2">
        <v>4</v>
      </c>
      <c r="E697" s="1">
        <f t="shared" si="112"/>
        <v>6</v>
      </c>
      <c r="F697" s="1">
        <f t="shared" si="112"/>
        <v>8</v>
      </c>
      <c r="G697" s="1">
        <f t="shared" si="112"/>
        <v>5</v>
      </c>
      <c r="H697" t="str">
        <f>INDEX([1]Sheet1!$C$3:$O$15, MATCH(E697, [1]Sheet1!$B$3:$B$15, 0), MATCH(F697,[1]Sheet1!$C$2:$O$2,0))</f>
        <v>0.21, 0.31</v>
      </c>
      <c r="I697" t="str">
        <f>INDEX([2]Sheet1!$C$3:$O$15, MATCH(E697, [2]Sheet1!$C$2:$O$2,0), MATCH(F697, [2]Sheet1!$B$3:$B$15,0))</f>
        <v>0.55, 0.64</v>
      </c>
      <c r="J697" t="str">
        <f t="shared" si="115"/>
        <v>0.21</v>
      </c>
      <c r="K697" t="str">
        <f t="shared" si="116"/>
        <v>0.31</v>
      </c>
      <c r="L697" t="str">
        <f t="shared" si="117"/>
        <v>0.55</v>
      </c>
      <c r="M697" t="str">
        <f t="shared" si="118"/>
        <v>0.64</v>
      </c>
      <c r="N697">
        <f>(15^(1-P697)-0.5^(1-P697))/(8^(1-P697)-4^(1-P697))</f>
        <v>3.6479312985375878</v>
      </c>
      <c r="O697">
        <f>(15^(1-P697)-0.5^(1-P697))/(8^(1-P697)-2^(1-P697))</f>
        <v>2.281754867213317</v>
      </c>
      <c r="P697" s="4">
        <f t="shared" si="119"/>
        <v>0.26</v>
      </c>
      <c r="Q697" s="4">
        <f t="shared" si="120"/>
        <v>0.59499999999999997</v>
      </c>
      <c r="R697" s="4">
        <f t="shared" si="121"/>
        <v>2.9648430828754524</v>
      </c>
      <c r="S697" t="s">
        <v>32</v>
      </c>
      <c r="T697" t="s">
        <v>25</v>
      </c>
      <c r="U697" t="s">
        <v>39</v>
      </c>
      <c r="V697" t="s">
        <v>20</v>
      </c>
      <c r="W697" t="s">
        <v>21</v>
      </c>
      <c r="X697" t="s">
        <v>71</v>
      </c>
    </row>
    <row r="698" spans="1:24" x14ac:dyDescent="0.25">
      <c r="A698">
        <v>97</v>
      </c>
      <c r="B698" s="2">
        <v>6</v>
      </c>
      <c r="C698" s="2">
        <v>7</v>
      </c>
      <c r="D698" s="2">
        <v>2</v>
      </c>
      <c r="E698" s="1">
        <f t="shared" si="112"/>
        <v>7</v>
      </c>
      <c r="F698" s="1">
        <f t="shared" si="112"/>
        <v>8</v>
      </c>
      <c r="G698" s="1">
        <f t="shared" si="112"/>
        <v>3</v>
      </c>
      <c r="H698" t="str">
        <f>INDEX([1]Sheet1!$C$3:$O$15, MATCH(E698, [1]Sheet1!$B$3:$B$15, 0), MATCH(F698,[1]Sheet1!$C$2:$O$2,0))</f>
        <v>0.26, 0.36</v>
      </c>
      <c r="I698" t="str">
        <f>INDEX([2]Sheet1!$C$3:$O$15, MATCH(E698, [2]Sheet1!$C$2:$O$2,0), MATCH(F698, [2]Sheet1!$B$3:$B$15,0))</f>
        <v>0.60, 0.70</v>
      </c>
      <c r="J698" t="str">
        <f t="shared" si="115"/>
        <v>0.26</v>
      </c>
      <c r="K698" t="str">
        <f t="shared" si="116"/>
        <v>0.36</v>
      </c>
      <c r="L698" t="str">
        <f t="shared" si="117"/>
        <v>0.60</v>
      </c>
      <c r="M698" t="str">
        <f t="shared" si="118"/>
        <v>0.70</v>
      </c>
      <c r="N698">
        <f>(15^(1-P698)-0.5^(1-P698))/(10^(1-P698)-2^(1-P698))</f>
        <v>1.7838523523333853</v>
      </c>
      <c r="O698">
        <f>(15^(1-P698)-2^(1-P698))/(10^(1-P698)-2^(1-P698))</f>
        <v>1.4813928442183284</v>
      </c>
      <c r="P698" s="4">
        <f t="shared" si="119"/>
        <v>0.31</v>
      </c>
      <c r="Q698" s="4">
        <f t="shared" si="120"/>
        <v>0.64999999999999991</v>
      </c>
      <c r="R698" s="4">
        <f t="shared" si="121"/>
        <v>1.6326225982758569</v>
      </c>
      <c r="S698" t="s">
        <v>44</v>
      </c>
      <c r="T698" t="s">
        <v>18</v>
      </c>
      <c r="U698" t="s">
        <v>33</v>
      </c>
      <c r="V698" t="s">
        <v>24</v>
      </c>
      <c r="W698" t="s">
        <v>21</v>
      </c>
      <c r="X698" t="s">
        <v>71</v>
      </c>
    </row>
    <row r="699" spans="1:24" x14ac:dyDescent="0.25">
      <c r="A699">
        <v>98</v>
      </c>
      <c r="B699" s="2">
        <v>7</v>
      </c>
      <c r="C699" s="2">
        <v>6</v>
      </c>
      <c r="D699" s="2">
        <v>4</v>
      </c>
      <c r="E699" s="1">
        <f t="shared" si="112"/>
        <v>8</v>
      </c>
      <c r="F699" s="1">
        <f t="shared" si="112"/>
        <v>7</v>
      </c>
      <c r="G699" s="1">
        <f t="shared" si="112"/>
        <v>5</v>
      </c>
      <c r="H699" t="str">
        <f>INDEX([1]Sheet1!$C$3:$O$15, MATCH(E699, [1]Sheet1!$B$3:$B$15, 0), MATCH(F699,[1]Sheet1!$C$2:$O$2,0))</f>
        <v>0.25, 0.36</v>
      </c>
      <c r="I699" t="str">
        <f>INDEX([2]Sheet1!$C$3:$O$15, MATCH(E699, [2]Sheet1!$C$2:$O$2,0), MATCH(F699, [2]Sheet1!$B$3:$B$15,0))</f>
        <v>0.71, 0.82</v>
      </c>
      <c r="J699" t="str">
        <f t="shared" si="115"/>
        <v>0.25</v>
      </c>
      <c r="K699" t="str">
        <f t="shared" si="116"/>
        <v>0.36</v>
      </c>
      <c r="L699" t="str">
        <f t="shared" si="117"/>
        <v>0.71</v>
      </c>
      <c r="M699" t="str">
        <f t="shared" si="118"/>
        <v>0.82</v>
      </c>
      <c r="N699">
        <f>(15^(1-P699)-0.5^(1-P699))/(8^(1-P699)-4^(1-P699))</f>
        <v>3.6681074459793934</v>
      </c>
      <c r="O699">
        <f>(15^(1-P699)-0.5^(1-P699))/(8^(1-P699)-2^(1-P699))</f>
        <v>2.2674700602186646</v>
      </c>
      <c r="P699" s="4">
        <f t="shared" si="119"/>
        <v>0.30499999999999999</v>
      </c>
      <c r="Q699" s="4">
        <f t="shared" si="120"/>
        <v>0.7649999999999999</v>
      </c>
      <c r="R699" s="4">
        <f t="shared" si="121"/>
        <v>2.967788753099029</v>
      </c>
      <c r="S699" t="s">
        <v>40</v>
      </c>
      <c r="T699" t="s">
        <v>25</v>
      </c>
      <c r="U699" t="s">
        <v>33</v>
      </c>
      <c r="V699" t="s">
        <v>34</v>
      </c>
      <c r="W699" t="s">
        <v>21</v>
      </c>
      <c r="X699" t="s">
        <v>71</v>
      </c>
    </row>
    <row r="700" spans="1:24" x14ac:dyDescent="0.25">
      <c r="A700">
        <v>99</v>
      </c>
      <c r="B700" s="2">
        <v>5</v>
      </c>
      <c r="C700" s="2">
        <v>7</v>
      </c>
      <c r="D700" s="2">
        <v>2</v>
      </c>
      <c r="E700" s="1">
        <f t="shared" si="112"/>
        <v>6</v>
      </c>
      <c r="F700" s="1">
        <f t="shared" si="112"/>
        <v>8</v>
      </c>
      <c r="G700" s="1">
        <f t="shared" si="112"/>
        <v>3</v>
      </c>
      <c r="H700" t="str">
        <f>INDEX([1]Sheet1!$C$3:$O$15, MATCH(E700, [1]Sheet1!$B$3:$B$15, 0), MATCH(F700,[1]Sheet1!$C$2:$O$2,0))</f>
        <v>0.21, 0.31</v>
      </c>
      <c r="I700" t="str">
        <f>INDEX([2]Sheet1!$C$3:$O$15, MATCH(E700, [2]Sheet1!$C$2:$O$2,0), MATCH(F700, [2]Sheet1!$B$3:$B$15,0))</f>
        <v>0.55, 0.64</v>
      </c>
      <c r="J700" t="str">
        <f t="shared" si="115"/>
        <v>0.21</v>
      </c>
      <c r="K700" t="str">
        <f t="shared" si="116"/>
        <v>0.31</v>
      </c>
      <c r="L700" t="str">
        <f t="shared" si="117"/>
        <v>0.55</v>
      </c>
      <c r="M700" t="str">
        <f t="shared" si="118"/>
        <v>0.64</v>
      </c>
      <c r="N700">
        <f>(15^(1-P700)-0.5^(1-P700))/(10^(1-P700)-2^(1-P700))</f>
        <v>1.7827971391785058</v>
      </c>
      <c r="O700">
        <f>(15^(1-P700)-2^(1-P700))/(10^(1-P700)-2^(1-P700))</f>
        <v>1.5027000798266845</v>
      </c>
      <c r="P700" s="4">
        <f t="shared" si="119"/>
        <v>0.26</v>
      </c>
      <c r="Q700" s="4">
        <f t="shared" si="120"/>
        <v>0.59499999999999997</v>
      </c>
      <c r="R700" s="4">
        <f t="shared" si="121"/>
        <v>1.6427486095025952</v>
      </c>
      <c r="S700" t="s">
        <v>32</v>
      </c>
      <c r="T700" t="s">
        <v>18</v>
      </c>
      <c r="U700" t="s">
        <v>33</v>
      </c>
      <c r="V700" t="s">
        <v>20</v>
      </c>
      <c r="W700" t="s">
        <v>21</v>
      </c>
      <c r="X700" t="s">
        <v>71</v>
      </c>
    </row>
    <row r="701" spans="1:24" x14ac:dyDescent="0.25">
      <c r="A701">
        <v>100</v>
      </c>
      <c r="B701" s="2">
        <v>6</v>
      </c>
      <c r="C701" s="2">
        <v>8</v>
      </c>
      <c r="D701" s="2">
        <v>3</v>
      </c>
      <c r="E701" s="1">
        <f t="shared" si="112"/>
        <v>7</v>
      </c>
      <c r="F701" s="1">
        <f t="shared" si="112"/>
        <v>9</v>
      </c>
      <c r="G701" s="1">
        <f t="shared" si="112"/>
        <v>4</v>
      </c>
      <c r="H701" t="str">
        <f>INDEX([1]Sheet1!$C$3:$O$15, MATCH(E701, [1]Sheet1!$B$3:$B$15, 0), MATCH(F701,[1]Sheet1!$C$2:$O$2,0))</f>
        <v>0.31, 0.40</v>
      </c>
      <c r="I701" t="str">
        <f>INDEX([2]Sheet1!$C$3:$O$15, MATCH(E701, [2]Sheet1!$C$2:$O$2,0), MATCH(F701, [2]Sheet1!$B$3:$B$15,0))</f>
        <v>0.56, 0.65</v>
      </c>
      <c r="J701" t="str">
        <f t="shared" si="115"/>
        <v>0.31</v>
      </c>
      <c r="K701" t="str">
        <f t="shared" si="116"/>
        <v>0.40</v>
      </c>
      <c r="L701" t="str">
        <f t="shared" si="117"/>
        <v>0.56</v>
      </c>
      <c r="M701" t="str">
        <f t="shared" si="118"/>
        <v>0.65</v>
      </c>
      <c r="N701">
        <f>(15^(1-P701)-0.5^(1-P701))/(10^(1-P701)-2^(1-P701))</f>
        <v>1.7868756994468782</v>
      </c>
      <c r="O701">
        <f>(15^(1-P701)-2^(1-P701))/(10^(1-P701)-2^(1-P701))</f>
        <v>1.4628021449231399</v>
      </c>
      <c r="P701" s="4">
        <f t="shared" si="119"/>
        <v>0.35499999999999998</v>
      </c>
      <c r="Q701" s="4">
        <f t="shared" si="120"/>
        <v>0.60499999999999998</v>
      </c>
      <c r="R701" s="4">
        <f t="shared" si="121"/>
        <v>1.624838922185009</v>
      </c>
      <c r="S701" t="s">
        <v>44</v>
      </c>
      <c r="T701" t="s">
        <v>25</v>
      </c>
      <c r="U701" t="s">
        <v>41</v>
      </c>
      <c r="V701" t="s">
        <v>20</v>
      </c>
      <c r="W701" t="s">
        <v>21</v>
      </c>
      <c r="X701" t="s">
        <v>71</v>
      </c>
    </row>
    <row r="702" spans="1:24" x14ac:dyDescent="0.25">
      <c r="A702">
        <v>101</v>
      </c>
      <c r="B702" s="2">
        <v>7</v>
      </c>
      <c r="C702" s="2">
        <v>9</v>
      </c>
      <c r="D702" s="2">
        <v>4</v>
      </c>
      <c r="E702" s="1">
        <f t="shared" si="112"/>
        <v>8</v>
      </c>
      <c r="F702" s="1">
        <f t="shared" si="112"/>
        <v>10</v>
      </c>
      <c r="G702" s="1">
        <f t="shared" si="112"/>
        <v>5</v>
      </c>
      <c r="H702" t="str">
        <f>INDEX([1]Sheet1!$C$3:$O$15, MATCH(E702, [1]Sheet1!$B$3:$B$15, 0), MATCH(F702,[1]Sheet1!$C$2:$O$2,0))</f>
        <v>0.41, 0.50</v>
      </c>
      <c r="I702" t="str">
        <f>INDEX([2]Sheet1!$C$3:$O$15, MATCH(E702, [2]Sheet1!$C$2:$O$2,0), MATCH(F702, [2]Sheet1!$B$3:$B$15,0))</f>
        <v>0.56, 0.66</v>
      </c>
      <c r="J702" t="str">
        <f t="shared" si="115"/>
        <v>0.41</v>
      </c>
      <c r="K702" t="str">
        <f t="shared" si="116"/>
        <v>0.50</v>
      </c>
      <c r="L702" t="str">
        <f t="shared" si="117"/>
        <v>0.56</v>
      </c>
      <c r="M702" t="str">
        <f t="shared" si="118"/>
        <v>0.66</v>
      </c>
      <c r="N702">
        <f>(15^(1-P702)-0.5^(1-P702))/(8^(1-P702)-4^(1-P702))</f>
        <v>3.775859284838293</v>
      </c>
      <c r="O702">
        <f>(15^(1-P702)-0.5^(1-P702))/(8^(1-P702)-2^(1-P702))</f>
        <v>2.2403456427154924</v>
      </c>
      <c r="P702" s="4">
        <f t="shared" si="119"/>
        <v>0.45499999999999996</v>
      </c>
      <c r="Q702" s="4">
        <f t="shared" si="120"/>
        <v>0.6100000000000001</v>
      </c>
      <c r="R702" s="4">
        <f t="shared" si="121"/>
        <v>3.0081024637768925</v>
      </c>
      <c r="S702" t="s">
        <v>38</v>
      </c>
      <c r="T702" t="s">
        <v>18</v>
      </c>
      <c r="U702" t="s">
        <v>33</v>
      </c>
      <c r="V702" t="s">
        <v>34</v>
      </c>
      <c r="W702" t="s">
        <v>21</v>
      </c>
      <c r="X702" t="s">
        <v>71</v>
      </c>
    </row>
    <row r="703" spans="1:24" x14ac:dyDescent="0.25">
      <c r="A703">
        <v>102</v>
      </c>
      <c r="B703" s="2">
        <v>6</v>
      </c>
      <c r="C703" s="2">
        <v>7</v>
      </c>
      <c r="D703" s="2">
        <v>4</v>
      </c>
      <c r="E703" s="1">
        <f t="shared" si="112"/>
        <v>7</v>
      </c>
      <c r="F703" s="1">
        <f t="shared" si="112"/>
        <v>8</v>
      </c>
      <c r="G703" s="1">
        <f t="shared" si="112"/>
        <v>5</v>
      </c>
      <c r="H703" t="str">
        <f>INDEX([1]Sheet1!$C$3:$O$15, MATCH(E703, [1]Sheet1!$B$3:$B$15, 0), MATCH(F703,[1]Sheet1!$C$2:$O$2,0))</f>
        <v>0.26, 0.36</v>
      </c>
      <c r="I703" t="str">
        <f>INDEX([2]Sheet1!$C$3:$O$15, MATCH(E703, [2]Sheet1!$C$2:$O$2,0), MATCH(F703, [2]Sheet1!$B$3:$B$15,0))</f>
        <v>0.60, 0.70</v>
      </c>
      <c r="J703" t="str">
        <f t="shared" si="115"/>
        <v>0.26</v>
      </c>
      <c r="K703" t="str">
        <f t="shared" si="116"/>
        <v>0.36</v>
      </c>
      <c r="L703" t="str">
        <f t="shared" si="117"/>
        <v>0.60</v>
      </c>
      <c r="M703" t="str">
        <f t="shared" si="118"/>
        <v>0.70</v>
      </c>
      <c r="N703">
        <f>(15^(1-P703)-0.5^(1-P703))/(8^(1-P703)-4^(1-P703))</f>
        <v>3.6706764227650881</v>
      </c>
      <c r="O703">
        <f>(15^(1-P703)-0.5^(1-P703))/(8^(1-P703)-2^(1-P703))</f>
        <v>2.2660540781714462</v>
      </c>
      <c r="P703" s="4">
        <f t="shared" si="119"/>
        <v>0.31</v>
      </c>
      <c r="Q703" s="4">
        <f t="shared" si="120"/>
        <v>0.64999999999999991</v>
      </c>
      <c r="R703" s="4">
        <f t="shared" si="121"/>
        <v>2.9683652504682669</v>
      </c>
      <c r="S703" t="s">
        <v>40</v>
      </c>
      <c r="T703" t="s">
        <v>25</v>
      </c>
      <c r="U703" t="s">
        <v>41</v>
      </c>
      <c r="V703" t="s">
        <v>20</v>
      </c>
      <c r="W703" t="s">
        <v>21</v>
      </c>
      <c r="X703" t="s">
        <v>71</v>
      </c>
    </row>
    <row r="704" spans="1:24" x14ac:dyDescent="0.25">
      <c r="A704">
        <v>103</v>
      </c>
      <c r="B704" s="2">
        <v>6</v>
      </c>
      <c r="C704" s="2">
        <v>7</v>
      </c>
      <c r="D704" s="2">
        <v>2</v>
      </c>
      <c r="E704" s="1">
        <f t="shared" si="112"/>
        <v>7</v>
      </c>
      <c r="F704" s="1">
        <f t="shared" si="112"/>
        <v>8</v>
      </c>
      <c r="G704" s="1">
        <f t="shared" si="112"/>
        <v>3</v>
      </c>
      <c r="H704" t="str">
        <f>INDEX([1]Sheet1!$C$3:$O$15, MATCH(E704, [1]Sheet1!$B$3:$B$15, 0), MATCH(F704,[1]Sheet1!$C$2:$O$2,0))</f>
        <v>0.26, 0.36</v>
      </c>
      <c r="I704" t="str">
        <f>INDEX([2]Sheet1!$C$3:$O$15, MATCH(E704, [2]Sheet1!$C$2:$O$2,0), MATCH(F704, [2]Sheet1!$B$3:$B$15,0))</f>
        <v>0.60, 0.70</v>
      </c>
      <c r="J704" t="str">
        <f t="shared" si="115"/>
        <v>0.26</v>
      </c>
      <c r="K704" t="str">
        <f t="shared" si="116"/>
        <v>0.36</v>
      </c>
      <c r="L704" t="str">
        <f t="shared" si="117"/>
        <v>0.60</v>
      </c>
      <c r="M704" t="str">
        <f t="shared" si="118"/>
        <v>0.70</v>
      </c>
      <c r="N704">
        <f>(15^(1-P704)-0.5^(1-P704))/(10^(1-P704)-2^(1-P704))</f>
        <v>1.7838523523333853</v>
      </c>
      <c r="O704">
        <f>(15^(1-P704)-2^(1-P704))/(10^(1-P704)-2^(1-P704))</f>
        <v>1.4813928442183284</v>
      </c>
      <c r="P704" s="4">
        <f t="shared" si="119"/>
        <v>0.31</v>
      </c>
      <c r="Q704" s="4">
        <f t="shared" si="120"/>
        <v>0.64999999999999991</v>
      </c>
      <c r="R704" s="4">
        <f t="shared" si="121"/>
        <v>1.6326225982758569</v>
      </c>
      <c r="S704" t="s">
        <v>40</v>
      </c>
      <c r="T704" t="s">
        <v>18</v>
      </c>
      <c r="U704" t="s">
        <v>33</v>
      </c>
      <c r="V704" t="s">
        <v>34</v>
      </c>
      <c r="W704" t="s">
        <v>21</v>
      </c>
      <c r="X704" t="s">
        <v>71</v>
      </c>
    </row>
    <row r="705" spans="1:24" x14ac:dyDescent="0.25">
      <c r="A705">
        <v>104</v>
      </c>
      <c r="B705" s="2">
        <v>6</v>
      </c>
      <c r="C705" s="2">
        <v>9</v>
      </c>
      <c r="D705" s="2">
        <v>4</v>
      </c>
      <c r="E705" s="1">
        <f t="shared" si="112"/>
        <v>7</v>
      </c>
      <c r="F705" s="1">
        <f t="shared" si="112"/>
        <v>10</v>
      </c>
      <c r="G705" s="1">
        <f t="shared" si="112"/>
        <v>5</v>
      </c>
      <c r="H705" t="str">
        <f>INDEX([1]Sheet1!$C$3:$O$15, MATCH(E705, [1]Sheet1!$B$3:$B$15, 0), MATCH(F705,[1]Sheet1!$C$2:$O$2,0))</f>
        <v>0.36, 0.45</v>
      </c>
      <c r="I705" t="str">
        <f>INDEX([2]Sheet1!$C$3:$O$15, MATCH(E705, [2]Sheet1!$C$2:$O$2,0), MATCH(F705, [2]Sheet1!$B$3:$B$15,0))</f>
        <v>0.51, 0.61</v>
      </c>
      <c r="J705" t="str">
        <f t="shared" si="115"/>
        <v>0.36</v>
      </c>
      <c r="K705" t="str">
        <f t="shared" si="116"/>
        <v>0.45</v>
      </c>
      <c r="L705" t="str">
        <f t="shared" si="117"/>
        <v>0.51</v>
      </c>
      <c r="M705" t="str">
        <f t="shared" si="118"/>
        <v>0.61</v>
      </c>
      <c r="N705">
        <f>(15^(1-P705)-0.5^(1-P705))/(8^(1-P705)-4^(1-P705))</f>
        <v>3.7326209669478962</v>
      </c>
      <c r="O705">
        <f>(15^(1-P705)-0.5^(1-P705))/(8^(1-P705)-2^(1-P705))</f>
        <v>2.2458009202310438</v>
      </c>
      <c r="P705" s="4">
        <f t="shared" si="119"/>
        <v>0.40500000000000003</v>
      </c>
      <c r="Q705" s="4">
        <f t="shared" si="120"/>
        <v>0.56000000000000005</v>
      </c>
      <c r="R705" s="4">
        <f t="shared" si="121"/>
        <v>2.98921094358947</v>
      </c>
      <c r="S705" t="s">
        <v>44</v>
      </c>
      <c r="T705" t="s">
        <v>18</v>
      </c>
      <c r="U705" t="s">
        <v>41</v>
      </c>
      <c r="V705" t="s">
        <v>20</v>
      </c>
      <c r="W705" t="s">
        <v>21</v>
      </c>
      <c r="X705" t="s">
        <v>71</v>
      </c>
    </row>
    <row r="706" spans="1:24" x14ac:dyDescent="0.25">
      <c r="A706">
        <v>105</v>
      </c>
      <c r="B706" s="2">
        <v>7</v>
      </c>
      <c r="C706" s="2">
        <v>8</v>
      </c>
      <c r="D706" s="2">
        <v>5</v>
      </c>
      <c r="E706" s="1">
        <f t="shared" si="112"/>
        <v>8</v>
      </c>
      <c r="F706" s="1">
        <f t="shared" si="112"/>
        <v>9</v>
      </c>
      <c r="G706" s="1">
        <f t="shared" si="112"/>
        <v>6</v>
      </c>
      <c r="H706" t="str">
        <f>INDEX([1]Sheet1!$C$3:$O$15, MATCH(E706, [1]Sheet1!$B$3:$B$15, 0), MATCH(F706,[1]Sheet1!$C$2:$O$2,0))</f>
        <v>0.37, 0.45</v>
      </c>
      <c r="I706" t="str">
        <f>INDEX([2]Sheet1!$C$3:$O$15, MATCH(E706, [2]Sheet1!$C$2:$O$2,0), MATCH(F706, [2]Sheet1!$B$3:$B$15,0))</f>
        <v>0.62, 0.70</v>
      </c>
      <c r="J706" t="str">
        <f t="shared" si="115"/>
        <v>0.37</v>
      </c>
      <c r="K706" t="str">
        <f t="shared" si="116"/>
        <v>0.45</v>
      </c>
      <c r="L706" t="str">
        <f t="shared" si="117"/>
        <v>0.62</v>
      </c>
      <c r="M706" t="str">
        <f t="shared" si="118"/>
        <v>0.70</v>
      </c>
      <c r="N706">
        <f>(15^(1-P706)-0.5^(1-P706))/(7^(1-P706)-4^(1-P706))</f>
        <v>4.8258209611612033</v>
      </c>
      <c r="O706">
        <f>(15^(1-P706)-0.5^(1-P706))/(8^(1-P706)-4^(1-P706))</f>
        <v>3.7366013478997258</v>
      </c>
      <c r="P706" s="4">
        <f t="shared" si="119"/>
        <v>0.41000000000000003</v>
      </c>
      <c r="Q706" s="4">
        <f t="shared" si="120"/>
        <v>0.65999999999999992</v>
      </c>
      <c r="R706" s="4">
        <f t="shared" si="121"/>
        <v>4.2812111545304647</v>
      </c>
      <c r="S706" t="s">
        <v>32</v>
      </c>
      <c r="T706" t="s">
        <v>18</v>
      </c>
      <c r="U706" t="s">
        <v>33</v>
      </c>
      <c r="V706" t="s">
        <v>20</v>
      </c>
      <c r="W706" t="s">
        <v>21</v>
      </c>
      <c r="X706" t="s">
        <v>71</v>
      </c>
    </row>
    <row r="707" spans="1:24" x14ac:dyDescent="0.25">
      <c r="A707">
        <v>106</v>
      </c>
      <c r="B707" s="2">
        <v>6</v>
      </c>
      <c r="C707" s="2">
        <v>9</v>
      </c>
      <c r="D707" s="2">
        <v>3</v>
      </c>
      <c r="E707" s="1">
        <f t="shared" si="112"/>
        <v>7</v>
      </c>
      <c r="F707" s="1">
        <f t="shared" si="112"/>
        <v>10</v>
      </c>
      <c r="G707" s="1">
        <f t="shared" si="112"/>
        <v>4</v>
      </c>
      <c r="H707" t="str">
        <f>INDEX([1]Sheet1!$C$3:$O$15, MATCH(E707, [1]Sheet1!$B$3:$B$15, 0), MATCH(F707,[1]Sheet1!$C$2:$O$2,0))</f>
        <v>0.36, 0.45</v>
      </c>
      <c r="I707" t="str">
        <f>INDEX([2]Sheet1!$C$3:$O$15, MATCH(E707, [2]Sheet1!$C$2:$O$2,0), MATCH(F707, [2]Sheet1!$B$3:$B$15,0))</f>
        <v>0.51, 0.61</v>
      </c>
      <c r="J707" t="str">
        <f t="shared" si="115"/>
        <v>0.36</v>
      </c>
      <c r="K707" t="str">
        <f t="shared" si="116"/>
        <v>0.45</v>
      </c>
      <c r="L707" t="str">
        <f t="shared" si="117"/>
        <v>0.51</v>
      </c>
      <c r="M707" t="str">
        <f t="shared" si="118"/>
        <v>0.61</v>
      </c>
      <c r="N707">
        <f>(15^(1-P707)-0.5^(1-P707))/(10^(1-P707)-2^(1-P707))</f>
        <v>1.7926488302905046</v>
      </c>
      <c r="O707">
        <f>(15^(1-P707)-2^(1-P707))/(10^(1-P707)-2^(1-P707))</f>
        <v>1.4427856240759738</v>
      </c>
      <c r="P707" s="4">
        <f t="shared" si="119"/>
        <v>0.40500000000000003</v>
      </c>
      <c r="Q707" s="4">
        <f t="shared" si="120"/>
        <v>0.56000000000000005</v>
      </c>
      <c r="R707" s="4">
        <f t="shared" si="121"/>
        <v>1.6177172271832392</v>
      </c>
      <c r="S707" t="s">
        <v>40</v>
      </c>
      <c r="T707" t="s">
        <v>18</v>
      </c>
      <c r="U707" t="s">
        <v>33</v>
      </c>
      <c r="V707" t="s">
        <v>20</v>
      </c>
      <c r="W707" t="s">
        <v>21</v>
      </c>
      <c r="X707" t="s">
        <v>71</v>
      </c>
    </row>
    <row r="708" spans="1:24" x14ac:dyDescent="0.25">
      <c r="A708">
        <v>107</v>
      </c>
      <c r="B708" s="2">
        <v>6</v>
      </c>
      <c r="C708" s="2">
        <v>9</v>
      </c>
      <c r="D708" s="2">
        <v>3</v>
      </c>
      <c r="E708" s="1">
        <f t="shared" si="112"/>
        <v>7</v>
      </c>
      <c r="F708" s="1">
        <f t="shared" si="112"/>
        <v>10</v>
      </c>
      <c r="G708" s="1">
        <f t="shared" si="112"/>
        <v>4</v>
      </c>
      <c r="H708" t="str">
        <f>INDEX([1]Sheet1!$C$3:$O$15, MATCH(E708, [1]Sheet1!$B$3:$B$15, 0), MATCH(F708,[1]Sheet1!$C$2:$O$2,0))</f>
        <v>0.36, 0.45</v>
      </c>
      <c r="I708" t="str">
        <f>INDEX([2]Sheet1!$C$3:$O$15, MATCH(E708, [2]Sheet1!$C$2:$O$2,0), MATCH(F708, [2]Sheet1!$B$3:$B$15,0))</f>
        <v>0.51, 0.61</v>
      </c>
      <c r="J708" t="str">
        <f t="shared" si="115"/>
        <v>0.36</v>
      </c>
      <c r="K708" t="str">
        <f t="shared" si="116"/>
        <v>0.45</v>
      </c>
      <c r="L708" t="str">
        <f t="shared" si="117"/>
        <v>0.51</v>
      </c>
      <c r="M708" t="str">
        <f t="shared" si="118"/>
        <v>0.61</v>
      </c>
      <c r="N708">
        <f>(15^(1-P708)-0.5^(1-P708))/(10^(1-P708)-2^(1-P708))</f>
        <v>1.7926488302905046</v>
      </c>
      <c r="O708">
        <f>(15^(1-P708)-2^(1-P708))/(10^(1-P708)-2^(1-P708))</f>
        <v>1.4427856240759738</v>
      </c>
      <c r="P708" s="4">
        <f t="shared" si="119"/>
        <v>0.40500000000000003</v>
      </c>
      <c r="Q708" s="4">
        <f t="shared" si="120"/>
        <v>0.56000000000000005</v>
      </c>
      <c r="R708" s="4">
        <f t="shared" si="121"/>
        <v>1.6177172271832392</v>
      </c>
      <c r="S708" t="s">
        <v>38</v>
      </c>
      <c r="T708" t="s">
        <v>25</v>
      </c>
      <c r="U708" t="s">
        <v>41</v>
      </c>
      <c r="V708" t="s">
        <v>20</v>
      </c>
      <c r="W708" t="s">
        <v>21</v>
      </c>
      <c r="X708" t="s">
        <v>71</v>
      </c>
    </row>
    <row r="709" spans="1:24" x14ac:dyDescent="0.25">
      <c r="A709">
        <v>108</v>
      </c>
      <c r="B709" s="2">
        <v>5</v>
      </c>
      <c r="C709" s="2">
        <v>7</v>
      </c>
      <c r="D709" s="2">
        <v>2</v>
      </c>
      <c r="E709" s="1">
        <f t="shared" si="112"/>
        <v>6</v>
      </c>
      <c r="F709" s="1">
        <f t="shared" si="112"/>
        <v>8</v>
      </c>
      <c r="G709" s="1">
        <f t="shared" si="112"/>
        <v>3</v>
      </c>
      <c r="H709" t="str">
        <f>INDEX([1]Sheet1!$C$3:$O$15, MATCH(E709, [1]Sheet1!$B$3:$B$15, 0), MATCH(F709,[1]Sheet1!$C$2:$O$2,0))</f>
        <v>0.21, 0.31</v>
      </c>
      <c r="I709" t="str">
        <f>INDEX([2]Sheet1!$C$3:$O$15, MATCH(E709, [2]Sheet1!$C$2:$O$2,0), MATCH(F709, [2]Sheet1!$B$3:$B$15,0))</f>
        <v>0.55, 0.64</v>
      </c>
      <c r="J709" t="str">
        <f t="shared" si="115"/>
        <v>0.21</v>
      </c>
      <c r="K709" t="str">
        <f t="shared" si="116"/>
        <v>0.31</v>
      </c>
      <c r="L709" t="str">
        <f t="shared" si="117"/>
        <v>0.55</v>
      </c>
      <c r="M709" t="str">
        <f t="shared" si="118"/>
        <v>0.64</v>
      </c>
      <c r="N709">
        <f>(15^(1-P709)-0.5^(1-P709))/(10^(1-P709)-2^(1-P709))</f>
        <v>1.7827971391785058</v>
      </c>
      <c r="O709">
        <f>(15^(1-P709)-2^(1-P709))/(10^(1-P709)-2^(1-P709))</f>
        <v>1.5027000798266845</v>
      </c>
      <c r="P709" s="4">
        <f t="shared" si="119"/>
        <v>0.26</v>
      </c>
      <c r="Q709" s="4">
        <f t="shared" si="120"/>
        <v>0.59499999999999997</v>
      </c>
      <c r="R709" s="4">
        <f t="shared" si="121"/>
        <v>1.6427486095025952</v>
      </c>
      <c r="S709" t="s">
        <v>32</v>
      </c>
      <c r="T709" t="s">
        <v>25</v>
      </c>
      <c r="U709" t="s">
        <v>41</v>
      </c>
      <c r="V709" t="s">
        <v>34</v>
      </c>
      <c r="W709" t="s">
        <v>21</v>
      </c>
      <c r="X709" t="s">
        <v>71</v>
      </c>
    </row>
    <row r="710" spans="1:24" x14ac:dyDescent="0.25">
      <c r="A710">
        <v>109</v>
      </c>
      <c r="B710" s="2">
        <v>6</v>
      </c>
      <c r="C710" s="2">
        <v>7</v>
      </c>
      <c r="D710" s="2">
        <v>3</v>
      </c>
      <c r="E710" s="1">
        <f t="shared" si="112"/>
        <v>7</v>
      </c>
      <c r="F710" s="1">
        <f t="shared" si="112"/>
        <v>8</v>
      </c>
      <c r="G710" s="1">
        <f t="shared" si="112"/>
        <v>4</v>
      </c>
      <c r="H710" t="str">
        <f>INDEX([1]Sheet1!$C$3:$O$15, MATCH(E710, [1]Sheet1!$B$3:$B$15, 0), MATCH(F710,[1]Sheet1!$C$2:$O$2,0))</f>
        <v>0.26, 0.36</v>
      </c>
      <c r="I710" t="str">
        <f>INDEX([2]Sheet1!$C$3:$O$15, MATCH(E710, [2]Sheet1!$C$2:$O$2,0), MATCH(F710, [2]Sheet1!$B$3:$B$15,0))</f>
        <v>0.60, 0.70</v>
      </c>
      <c r="J710" t="str">
        <f t="shared" si="115"/>
        <v>0.26</v>
      </c>
      <c r="K710" t="str">
        <f t="shared" si="116"/>
        <v>0.36</v>
      </c>
      <c r="L710" t="str">
        <f t="shared" si="117"/>
        <v>0.60</v>
      </c>
      <c r="M710" t="str">
        <f t="shared" si="118"/>
        <v>0.70</v>
      </c>
      <c r="N710">
        <f>(15^(1-P710)-0.5^(1-P710))/(10^(1-P710)-2^(1-P710))</f>
        <v>1.7838523523333853</v>
      </c>
      <c r="O710">
        <f>(15^(1-P710)-2^(1-P710))/(10^(1-P710)-2^(1-P710))</f>
        <v>1.4813928442183284</v>
      </c>
      <c r="P710" s="4">
        <f t="shared" si="119"/>
        <v>0.31</v>
      </c>
      <c r="Q710" s="4">
        <f t="shared" si="120"/>
        <v>0.64999999999999991</v>
      </c>
      <c r="R710" s="4">
        <f t="shared" si="121"/>
        <v>1.6326225982758569</v>
      </c>
      <c r="S710" t="s">
        <v>38</v>
      </c>
      <c r="T710" t="s">
        <v>18</v>
      </c>
      <c r="U710" t="s">
        <v>39</v>
      </c>
      <c r="V710" t="s">
        <v>34</v>
      </c>
      <c r="W710" t="s">
        <v>23</v>
      </c>
      <c r="X710" t="s">
        <v>71</v>
      </c>
    </row>
    <row r="711" spans="1:24" x14ac:dyDescent="0.25">
      <c r="A711">
        <v>110</v>
      </c>
      <c r="B711" s="2">
        <v>6</v>
      </c>
      <c r="C711" s="2">
        <v>7</v>
      </c>
      <c r="D711" s="2">
        <v>4</v>
      </c>
      <c r="E711" s="1">
        <f t="shared" si="112"/>
        <v>7</v>
      </c>
      <c r="F711" s="1">
        <f t="shared" si="112"/>
        <v>8</v>
      </c>
      <c r="G711" s="1">
        <f t="shared" si="112"/>
        <v>5</v>
      </c>
      <c r="H711" t="str">
        <f>INDEX([1]Sheet1!$C$3:$O$15, MATCH(E711, [1]Sheet1!$B$3:$B$15, 0), MATCH(F711,[1]Sheet1!$C$2:$O$2,0))</f>
        <v>0.26, 0.36</v>
      </c>
      <c r="I711" t="str">
        <f>INDEX([2]Sheet1!$C$3:$O$15, MATCH(E711, [2]Sheet1!$C$2:$O$2,0), MATCH(F711, [2]Sheet1!$B$3:$B$15,0))</f>
        <v>0.60, 0.70</v>
      </c>
      <c r="J711" t="str">
        <f t="shared" si="115"/>
        <v>0.26</v>
      </c>
      <c r="K711" t="str">
        <f t="shared" si="116"/>
        <v>0.36</v>
      </c>
      <c r="L711" t="str">
        <f t="shared" si="117"/>
        <v>0.60</v>
      </c>
      <c r="M711" t="str">
        <f t="shared" si="118"/>
        <v>0.70</v>
      </c>
      <c r="N711">
        <f>(15^(1-P711)-0.5^(1-P711))/(8^(1-P711)-4^(1-P711))</f>
        <v>3.6706764227650881</v>
      </c>
      <c r="O711">
        <f>(15^(1-P711)-0.5^(1-P711))/(8^(1-P711)-2^(1-P711))</f>
        <v>2.2660540781714462</v>
      </c>
      <c r="P711" s="4">
        <f t="shared" si="119"/>
        <v>0.31</v>
      </c>
      <c r="Q711" s="4">
        <f t="shared" si="120"/>
        <v>0.64999999999999991</v>
      </c>
      <c r="R711" s="4">
        <f t="shared" si="121"/>
        <v>2.9683652504682669</v>
      </c>
      <c r="S711" t="s">
        <v>37</v>
      </c>
      <c r="T711" t="s">
        <v>25</v>
      </c>
      <c r="U711" t="s">
        <v>41</v>
      </c>
      <c r="V711" t="s">
        <v>34</v>
      </c>
      <c r="W711" t="s">
        <v>21</v>
      </c>
      <c r="X711" t="s">
        <v>71</v>
      </c>
    </row>
    <row r="712" spans="1:24" x14ac:dyDescent="0.25">
      <c r="A712">
        <v>111</v>
      </c>
      <c r="B712" s="2">
        <v>6</v>
      </c>
      <c r="C712" s="2">
        <v>7</v>
      </c>
      <c r="D712" s="2">
        <v>2</v>
      </c>
      <c r="E712" s="1">
        <f t="shared" si="112"/>
        <v>7</v>
      </c>
      <c r="F712" s="1">
        <f t="shared" si="112"/>
        <v>8</v>
      </c>
      <c r="G712" s="1">
        <f t="shared" si="112"/>
        <v>3</v>
      </c>
      <c r="H712" t="str">
        <f>INDEX([1]Sheet1!$C$3:$O$15, MATCH(E712, [1]Sheet1!$B$3:$B$15, 0), MATCH(F712,[1]Sheet1!$C$2:$O$2,0))</f>
        <v>0.26, 0.36</v>
      </c>
      <c r="I712" t="str">
        <f>INDEX([2]Sheet1!$C$3:$O$15, MATCH(E712, [2]Sheet1!$C$2:$O$2,0), MATCH(F712, [2]Sheet1!$B$3:$B$15,0))</f>
        <v>0.60, 0.70</v>
      </c>
      <c r="J712" t="str">
        <f t="shared" si="115"/>
        <v>0.26</v>
      </c>
      <c r="K712" t="str">
        <f t="shared" si="116"/>
        <v>0.36</v>
      </c>
      <c r="L712" t="str">
        <f t="shared" si="117"/>
        <v>0.60</v>
      </c>
      <c r="M712" t="str">
        <f t="shared" si="118"/>
        <v>0.70</v>
      </c>
      <c r="N712">
        <f>(15^(1-P712)-0.5^(1-P712))/(10^(1-P712)-2^(1-P712))</f>
        <v>1.7838523523333853</v>
      </c>
      <c r="O712">
        <f>(15^(1-P712)-2^(1-P712))/(10^(1-P712)-2^(1-P712))</f>
        <v>1.4813928442183284</v>
      </c>
      <c r="P712" s="4">
        <f t="shared" si="119"/>
        <v>0.31</v>
      </c>
      <c r="Q712" s="4">
        <f t="shared" si="120"/>
        <v>0.64999999999999991</v>
      </c>
      <c r="R712" s="4">
        <f t="shared" si="121"/>
        <v>1.6326225982758569</v>
      </c>
      <c r="S712" t="s">
        <v>40</v>
      </c>
      <c r="T712" t="s">
        <v>25</v>
      </c>
      <c r="U712" t="s">
        <v>43</v>
      </c>
      <c r="V712" t="s">
        <v>28</v>
      </c>
      <c r="W712" t="s">
        <v>23</v>
      </c>
      <c r="X712" t="s">
        <v>71</v>
      </c>
    </row>
    <row r="713" spans="1:24" x14ac:dyDescent="0.25">
      <c r="A713">
        <v>112</v>
      </c>
      <c r="B713" s="2">
        <v>7</v>
      </c>
      <c r="C713" s="2">
        <v>9</v>
      </c>
      <c r="D713" s="2">
        <v>3</v>
      </c>
      <c r="E713" s="1">
        <f t="shared" si="112"/>
        <v>8</v>
      </c>
      <c r="F713" s="1">
        <f t="shared" si="112"/>
        <v>10</v>
      </c>
      <c r="G713" s="1">
        <f t="shared" si="112"/>
        <v>4</v>
      </c>
      <c r="H713" t="str">
        <f>INDEX([1]Sheet1!$C$3:$O$15, MATCH(E713, [1]Sheet1!$B$3:$B$15, 0), MATCH(F713,[1]Sheet1!$C$2:$O$2,0))</f>
        <v>0.41, 0.50</v>
      </c>
      <c r="I713" t="str">
        <f>INDEX([2]Sheet1!$C$3:$O$15, MATCH(E713, [2]Sheet1!$C$2:$O$2,0), MATCH(F713, [2]Sheet1!$B$3:$B$15,0))</f>
        <v>0.56, 0.66</v>
      </c>
      <c r="J713" t="str">
        <f t="shared" si="115"/>
        <v>0.41</v>
      </c>
      <c r="K713" t="str">
        <f t="shared" si="116"/>
        <v>0.50</v>
      </c>
      <c r="L713" t="str">
        <f t="shared" si="117"/>
        <v>0.56</v>
      </c>
      <c r="M713" t="str">
        <f t="shared" si="118"/>
        <v>0.66</v>
      </c>
      <c r="N713">
        <f>(15^(1-P713)-0.5^(1-P713))/(10^(1-P713)-2^(1-P713))</f>
        <v>1.8010874604005553</v>
      </c>
      <c r="O713">
        <f>(15^(1-P713)-2^(1-P713))/(10^(1-P713)-2^(1-P713))</f>
        <v>1.423430859091624</v>
      </c>
      <c r="P713" s="4">
        <f t="shared" si="119"/>
        <v>0.45499999999999996</v>
      </c>
      <c r="Q713" s="4">
        <f t="shared" si="120"/>
        <v>0.6100000000000001</v>
      </c>
      <c r="R713" s="4">
        <f t="shared" si="121"/>
        <v>1.6122591597460896</v>
      </c>
      <c r="S713" t="s">
        <v>35</v>
      </c>
      <c r="T713" t="s">
        <v>18</v>
      </c>
      <c r="U713" t="s">
        <v>33</v>
      </c>
      <c r="V713" t="s">
        <v>20</v>
      </c>
      <c r="W713" t="s">
        <v>21</v>
      </c>
      <c r="X713" t="s">
        <v>71</v>
      </c>
    </row>
    <row r="714" spans="1:24" x14ac:dyDescent="0.25">
      <c r="A714">
        <v>113</v>
      </c>
      <c r="B714" s="2">
        <v>7</v>
      </c>
      <c r="C714" s="2">
        <v>6</v>
      </c>
      <c r="D714" s="2">
        <v>4</v>
      </c>
      <c r="E714" s="1">
        <f t="shared" si="112"/>
        <v>8</v>
      </c>
      <c r="F714" s="1">
        <f t="shared" si="112"/>
        <v>7</v>
      </c>
      <c r="G714" s="1">
        <f t="shared" si="112"/>
        <v>5</v>
      </c>
      <c r="H714" t="str">
        <f>INDEX([1]Sheet1!$C$3:$O$15, MATCH(E714, [1]Sheet1!$B$3:$B$15, 0), MATCH(F714,[1]Sheet1!$C$2:$O$2,0))</f>
        <v>0.25, 0.36</v>
      </c>
      <c r="I714" t="str">
        <f>INDEX([2]Sheet1!$C$3:$O$15, MATCH(E714, [2]Sheet1!$C$2:$O$2,0), MATCH(F714, [2]Sheet1!$B$3:$B$15,0))</f>
        <v>0.71, 0.82</v>
      </c>
      <c r="J714" t="str">
        <f t="shared" si="115"/>
        <v>0.25</v>
      </c>
      <c r="K714" t="str">
        <f t="shared" si="116"/>
        <v>0.36</v>
      </c>
      <c r="L714" t="str">
        <f t="shared" si="117"/>
        <v>0.71</v>
      </c>
      <c r="M714" t="str">
        <f t="shared" si="118"/>
        <v>0.82</v>
      </c>
      <c r="N714">
        <f>(15^(1-P714)-0.5^(1-P714))/(8^(1-P714)-4^(1-P714))</f>
        <v>3.6681074459793934</v>
      </c>
      <c r="O714">
        <f>(15^(1-P714)-0.5^(1-P714))/(8^(1-P714)-2^(1-P714))</f>
        <v>2.2674700602186646</v>
      </c>
      <c r="P714" s="4">
        <f t="shared" si="119"/>
        <v>0.30499999999999999</v>
      </c>
      <c r="Q714" s="4">
        <f t="shared" si="120"/>
        <v>0.7649999999999999</v>
      </c>
      <c r="R714" s="4">
        <f t="shared" si="121"/>
        <v>2.967788753099029</v>
      </c>
      <c r="S714" t="s">
        <v>32</v>
      </c>
      <c r="T714" t="s">
        <v>25</v>
      </c>
      <c r="U714" t="s">
        <v>43</v>
      </c>
      <c r="V714" t="s">
        <v>34</v>
      </c>
      <c r="W714" t="s">
        <v>21</v>
      </c>
      <c r="X714" t="s">
        <v>71</v>
      </c>
    </row>
    <row r="715" spans="1:24" x14ac:dyDescent="0.25">
      <c r="A715">
        <v>114</v>
      </c>
      <c r="B715" s="2">
        <v>7</v>
      </c>
      <c r="C715" s="2">
        <v>8</v>
      </c>
      <c r="D715" s="2">
        <v>5</v>
      </c>
      <c r="E715" s="1">
        <f t="shared" si="112"/>
        <v>8</v>
      </c>
      <c r="F715" s="1">
        <f t="shared" si="112"/>
        <v>9</v>
      </c>
      <c r="G715" s="1">
        <f t="shared" si="112"/>
        <v>6</v>
      </c>
      <c r="H715" t="str">
        <f>INDEX([1]Sheet1!$C$3:$O$15, MATCH(E715, [1]Sheet1!$B$3:$B$15, 0), MATCH(F715,[1]Sheet1!$C$2:$O$2,0))</f>
        <v>0.37, 0.45</v>
      </c>
      <c r="I715" t="str">
        <f>INDEX([2]Sheet1!$C$3:$O$15, MATCH(E715, [2]Sheet1!$C$2:$O$2,0), MATCH(F715, [2]Sheet1!$B$3:$B$15,0))</f>
        <v>0.62, 0.70</v>
      </c>
      <c r="J715" t="str">
        <f t="shared" si="115"/>
        <v>0.37</v>
      </c>
      <c r="K715" t="str">
        <f t="shared" si="116"/>
        <v>0.45</v>
      </c>
      <c r="L715" t="str">
        <f t="shared" si="117"/>
        <v>0.62</v>
      </c>
      <c r="M715" t="str">
        <f t="shared" si="118"/>
        <v>0.70</v>
      </c>
      <c r="N715">
        <f>(15^(1-P715)-0.5^(1-P715))/(7^(1-P715)-4^(1-P715))</f>
        <v>4.8258209611612033</v>
      </c>
      <c r="O715">
        <f>(15^(1-P715)-0.5^(1-P715))/(8^(1-P715)-4^(1-P715))</f>
        <v>3.7366013478997258</v>
      </c>
      <c r="P715" s="4">
        <f t="shared" si="119"/>
        <v>0.41000000000000003</v>
      </c>
      <c r="Q715" s="4">
        <f t="shared" si="120"/>
        <v>0.65999999999999992</v>
      </c>
      <c r="R715" s="4">
        <f t="shared" si="121"/>
        <v>4.2812111545304647</v>
      </c>
      <c r="S715" t="s">
        <v>35</v>
      </c>
      <c r="T715" t="s">
        <v>25</v>
      </c>
      <c r="U715" t="s">
        <v>41</v>
      </c>
      <c r="V715" t="s">
        <v>20</v>
      </c>
      <c r="W715" t="s">
        <v>23</v>
      </c>
      <c r="X715" t="s">
        <v>71</v>
      </c>
    </row>
    <row r="716" spans="1:24" x14ac:dyDescent="0.25">
      <c r="A716">
        <v>115</v>
      </c>
      <c r="B716" s="2">
        <v>6</v>
      </c>
      <c r="C716" s="2">
        <v>7</v>
      </c>
      <c r="D716" s="2">
        <v>4</v>
      </c>
      <c r="E716" s="1">
        <f t="shared" si="112"/>
        <v>7</v>
      </c>
      <c r="F716" s="1">
        <f t="shared" si="112"/>
        <v>8</v>
      </c>
      <c r="G716" s="1">
        <f t="shared" si="112"/>
        <v>5</v>
      </c>
      <c r="H716" t="str">
        <f>INDEX([1]Sheet1!$C$3:$O$15, MATCH(E716, [1]Sheet1!$B$3:$B$15, 0), MATCH(F716,[1]Sheet1!$C$2:$O$2,0))</f>
        <v>0.26, 0.36</v>
      </c>
      <c r="I716" t="str">
        <f>INDEX([2]Sheet1!$C$3:$O$15, MATCH(E716, [2]Sheet1!$C$2:$O$2,0), MATCH(F716, [2]Sheet1!$B$3:$B$15,0))</f>
        <v>0.60, 0.70</v>
      </c>
      <c r="J716" t="str">
        <f t="shared" si="115"/>
        <v>0.26</v>
      </c>
      <c r="K716" t="str">
        <f t="shared" si="116"/>
        <v>0.36</v>
      </c>
      <c r="L716" t="str">
        <f t="shared" si="117"/>
        <v>0.60</v>
      </c>
      <c r="M716" t="str">
        <f t="shared" si="118"/>
        <v>0.70</v>
      </c>
      <c r="N716">
        <f>(15^(1-P716)-0.5^(1-P716))/(8^(1-P716)-4^(1-P716))</f>
        <v>3.6706764227650881</v>
      </c>
      <c r="O716">
        <f>(15^(1-P716)-0.5^(1-P716))/(8^(1-P716)-2^(1-P716))</f>
        <v>2.2660540781714462</v>
      </c>
      <c r="P716" s="4">
        <f t="shared" si="119"/>
        <v>0.31</v>
      </c>
      <c r="Q716" s="4">
        <f t="shared" si="120"/>
        <v>0.64999999999999991</v>
      </c>
      <c r="R716" s="4">
        <f t="shared" si="121"/>
        <v>2.9683652504682669</v>
      </c>
      <c r="S716" t="s">
        <v>38</v>
      </c>
      <c r="T716" t="s">
        <v>25</v>
      </c>
      <c r="U716" t="s">
        <v>43</v>
      </c>
      <c r="V716" t="s">
        <v>28</v>
      </c>
      <c r="W716" t="s">
        <v>21</v>
      </c>
      <c r="X716" t="s">
        <v>71</v>
      </c>
    </row>
    <row r="717" spans="1:24" x14ac:dyDescent="0.25">
      <c r="A717">
        <v>116</v>
      </c>
      <c r="B717" s="2">
        <v>7</v>
      </c>
      <c r="C717" s="2">
        <v>6</v>
      </c>
      <c r="D717" s="2">
        <v>5</v>
      </c>
      <c r="E717" s="1">
        <f t="shared" si="112"/>
        <v>8</v>
      </c>
      <c r="F717" s="1">
        <f t="shared" si="112"/>
        <v>7</v>
      </c>
      <c r="G717" s="1">
        <f t="shared" si="112"/>
        <v>6</v>
      </c>
      <c r="H717" t="str">
        <f>INDEX([1]Sheet1!$C$3:$O$15, MATCH(E717, [1]Sheet1!$B$3:$B$15, 0), MATCH(F717,[1]Sheet1!$C$2:$O$2,0))</f>
        <v>0.25, 0.36</v>
      </c>
      <c r="I717" t="str">
        <f>INDEX([2]Sheet1!$C$3:$O$15, MATCH(E717, [2]Sheet1!$C$2:$O$2,0), MATCH(F717, [2]Sheet1!$B$3:$B$15,0))</f>
        <v>0.71, 0.82</v>
      </c>
      <c r="J717" t="str">
        <f t="shared" si="115"/>
        <v>0.25</v>
      </c>
      <c r="K717" t="str">
        <f t="shared" si="116"/>
        <v>0.36</v>
      </c>
      <c r="L717" t="str">
        <f t="shared" si="117"/>
        <v>0.71</v>
      </c>
      <c r="M717" t="str">
        <f t="shared" si="118"/>
        <v>0.82</v>
      </c>
      <c r="N717">
        <f>(15^(1-P717)-0.5^(1-P717))/(7^(1-P717)-4^(1-P717))</f>
        <v>4.7751526959725696</v>
      </c>
      <c r="O717">
        <f>(15^(1-P717)-0.5^(1-P717))/(8^(1-P717)-4^(1-P717))</f>
        <v>3.6681074459793934</v>
      </c>
      <c r="P717" s="4">
        <f t="shared" si="119"/>
        <v>0.30499999999999999</v>
      </c>
      <c r="Q717" s="4">
        <f t="shared" si="120"/>
        <v>0.7649999999999999</v>
      </c>
      <c r="R717" s="4">
        <f t="shared" si="121"/>
        <v>4.2216300709759818</v>
      </c>
      <c r="S717" t="s">
        <v>32</v>
      </c>
      <c r="T717" t="s">
        <v>18</v>
      </c>
      <c r="U717" t="s">
        <v>33</v>
      </c>
      <c r="V717" t="s">
        <v>20</v>
      </c>
      <c r="W717" t="s">
        <v>21</v>
      </c>
      <c r="X717" t="s">
        <v>71</v>
      </c>
    </row>
    <row r="718" spans="1:24" x14ac:dyDescent="0.25">
      <c r="A718">
        <v>117</v>
      </c>
      <c r="B718" s="2">
        <v>6</v>
      </c>
      <c r="C718" s="2">
        <v>7</v>
      </c>
      <c r="D718" s="2">
        <v>5</v>
      </c>
      <c r="E718" s="1">
        <f t="shared" si="112"/>
        <v>7</v>
      </c>
      <c r="F718" s="1">
        <f t="shared" si="112"/>
        <v>8</v>
      </c>
      <c r="G718" s="1">
        <f t="shared" si="112"/>
        <v>6</v>
      </c>
      <c r="H718" t="str">
        <f>INDEX([1]Sheet1!$C$3:$O$15, MATCH(E718, [1]Sheet1!$B$3:$B$15, 0), MATCH(F718,[1]Sheet1!$C$2:$O$2,0))</f>
        <v>0.26, 0.36</v>
      </c>
      <c r="I718" t="str">
        <f>INDEX([2]Sheet1!$C$3:$O$15, MATCH(E718, [2]Sheet1!$C$2:$O$2,0), MATCH(F718, [2]Sheet1!$B$3:$B$15,0))</f>
        <v>0.60, 0.70</v>
      </c>
      <c r="J718" t="str">
        <f t="shared" si="115"/>
        <v>0.26</v>
      </c>
      <c r="K718" t="str">
        <f t="shared" si="116"/>
        <v>0.36</v>
      </c>
      <c r="L718" t="str">
        <f t="shared" si="117"/>
        <v>0.60</v>
      </c>
      <c r="M718" t="str">
        <f t="shared" si="118"/>
        <v>0.70</v>
      </c>
      <c r="N718">
        <f>(15^(1-P718)-0.5^(1-P718))/(7^(1-P718)-4^(1-P718))</f>
        <v>4.7766729508103403</v>
      </c>
      <c r="O718">
        <f>(15^(1-P718)-0.5^(1-P718))/(8^(1-P718)-4^(1-P718))</f>
        <v>3.6706764227650881</v>
      </c>
      <c r="P718" s="4">
        <f t="shared" si="119"/>
        <v>0.31</v>
      </c>
      <c r="Q718" s="4">
        <f t="shared" si="120"/>
        <v>0.64999999999999991</v>
      </c>
      <c r="R718" s="4">
        <f t="shared" si="121"/>
        <v>4.2236746867877137</v>
      </c>
      <c r="S718" t="s">
        <v>32</v>
      </c>
      <c r="T718" t="s">
        <v>25</v>
      </c>
      <c r="U718" t="s">
        <v>43</v>
      </c>
      <c r="V718" t="s">
        <v>24</v>
      </c>
      <c r="W718" t="s">
        <v>21</v>
      </c>
      <c r="X718" t="s">
        <v>71</v>
      </c>
    </row>
    <row r="719" spans="1:24" x14ac:dyDescent="0.25">
      <c r="A719">
        <v>118</v>
      </c>
      <c r="B719" s="2">
        <v>6</v>
      </c>
      <c r="C719" s="2">
        <v>7</v>
      </c>
      <c r="D719" s="2">
        <v>4</v>
      </c>
      <c r="E719" s="1">
        <f t="shared" si="112"/>
        <v>7</v>
      </c>
      <c r="F719" s="1">
        <f t="shared" si="112"/>
        <v>8</v>
      </c>
      <c r="G719" s="1">
        <f t="shared" si="112"/>
        <v>5</v>
      </c>
      <c r="H719" t="str">
        <f>INDEX([1]Sheet1!$C$3:$O$15, MATCH(E719, [1]Sheet1!$B$3:$B$15, 0), MATCH(F719,[1]Sheet1!$C$2:$O$2,0))</f>
        <v>0.26, 0.36</v>
      </c>
      <c r="I719" t="str">
        <f>INDEX([2]Sheet1!$C$3:$O$15, MATCH(E719, [2]Sheet1!$C$2:$O$2,0), MATCH(F719, [2]Sheet1!$B$3:$B$15,0))</f>
        <v>0.60, 0.70</v>
      </c>
      <c r="J719" t="str">
        <f t="shared" si="115"/>
        <v>0.26</v>
      </c>
      <c r="K719" t="str">
        <f t="shared" si="116"/>
        <v>0.36</v>
      </c>
      <c r="L719" t="str">
        <f t="shared" si="117"/>
        <v>0.60</v>
      </c>
      <c r="M719" t="str">
        <f t="shared" si="118"/>
        <v>0.70</v>
      </c>
      <c r="N719">
        <f>(15^(1-P719)-0.5^(1-P719))/(8^(1-P719)-4^(1-P719))</f>
        <v>3.6706764227650881</v>
      </c>
      <c r="O719">
        <f>(15^(1-P719)-0.5^(1-P719))/(8^(1-P719)-2^(1-P719))</f>
        <v>2.2660540781714462</v>
      </c>
      <c r="P719" s="4">
        <f t="shared" si="119"/>
        <v>0.31</v>
      </c>
      <c r="Q719" s="4">
        <f t="shared" si="120"/>
        <v>0.64999999999999991</v>
      </c>
      <c r="R719" s="4">
        <f t="shared" si="121"/>
        <v>2.9683652504682669</v>
      </c>
      <c r="S719" t="s">
        <v>37</v>
      </c>
      <c r="T719" t="s">
        <v>25</v>
      </c>
      <c r="U719" t="s">
        <v>42</v>
      </c>
      <c r="V719" t="s">
        <v>20</v>
      </c>
      <c r="W719" t="s">
        <v>21</v>
      </c>
      <c r="X719" t="s">
        <v>71</v>
      </c>
    </row>
    <row r="720" spans="1:24" x14ac:dyDescent="0.25">
      <c r="A720">
        <v>119</v>
      </c>
      <c r="B720" s="2">
        <v>6</v>
      </c>
      <c r="C720" s="2">
        <v>7</v>
      </c>
      <c r="D720" s="2">
        <v>2</v>
      </c>
      <c r="E720" s="1">
        <f t="shared" si="112"/>
        <v>7</v>
      </c>
      <c r="F720" s="1">
        <f t="shared" si="112"/>
        <v>8</v>
      </c>
      <c r="G720" s="1">
        <f t="shared" si="112"/>
        <v>3</v>
      </c>
      <c r="H720" t="str">
        <f>INDEX([1]Sheet1!$C$3:$O$15, MATCH(E720, [1]Sheet1!$B$3:$B$15, 0), MATCH(F720,[1]Sheet1!$C$2:$O$2,0))</f>
        <v>0.26, 0.36</v>
      </c>
      <c r="I720" t="str">
        <f>INDEX([2]Sheet1!$C$3:$O$15, MATCH(E720, [2]Sheet1!$C$2:$O$2,0), MATCH(F720, [2]Sheet1!$B$3:$B$15,0))</f>
        <v>0.60, 0.70</v>
      </c>
      <c r="J720" t="str">
        <f t="shared" si="115"/>
        <v>0.26</v>
      </c>
      <c r="K720" t="str">
        <f t="shared" si="116"/>
        <v>0.36</v>
      </c>
      <c r="L720" t="str">
        <f t="shared" si="117"/>
        <v>0.60</v>
      </c>
      <c r="M720" t="str">
        <f t="shared" si="118"/>
        <v>0.70</v>
      </c>
      <c r="N720">
        <f>(15^(1-P720)-0.5^(1-P720))/(10^(1-P720)-2^(1-P720))</f>
        <v>1.7838523523333853</v>
      </c>
      <c r="O720">
        <f>(15^(1-P720)-2^(1-P720))/(10^(1-P720)-2^(1-P720))</f>
        <v>1.4813928442183284</v>
      </c>
      <c r="P720" s="4">
        <f t="shared" si="119"/>
        <v>0.31</v>
      </c>
      <c r="Q720" s="4">
        <f t="shared" si="120"/>
        <v>0.64999999999999991</v>
      </c>
      <c r="R720" s="4">
        <f t="shared" si="121"/>
        <v>1.6326225982758569</v>
      </c>
      <c r="S720" t="s">
        <v>44</v>
      </c>
      <c r="T720" t="s">
        <v>25</v>
      </c>
      <c r="U720" t="s">
        <v>33</v>
      </c>
      <c r="V720" t="s">
        <v>34</v>
      </c>
      <c r="W720" t="s">
        <v>23</v>
      </c>
      <c r="X720" t="s">
        <v>71</v>
      </c>
    </row>
    <row r="721" spans="1:24" x14ac:dyDescent="0.25">
      <c r="A721">
        <v>120</v>
      </c>
      <c r="B721" s="2">
        <v>5</v>
      </c>
      <c r="C721" s="2">
        <v>7</v>
      </c>
      <c r="D721" s="2">
        <v>4</v>
      </c>
      <c r="E721" s="1">
        <f t="shared" si="112"/>
        <v>6</v>
      </c>
      <c r="F721" s="1">
        <f t="shared" si="112"/>
        <v>8</v>
      </c>
      <c r="G721" s="1">
        <f t="shared" si="112"/>
        <v>5</v>
      </c>
      <c r="H721" t="str">
        <f>INDEX([1]Sheet1!$C$3:$O$15, MATCH(E721, [1]Sheet1!$B$3:$B$15, 0), MATCH(F721,[1]Sheet1!$C$2:$O$2,0))</f>
        <v>0.21, 0.31</v>
      </c>
      <c r="I721" t="str">
        <f>INDEX([2]Sheet1!$C$3:$O$15, MATCH(E721, [2]Sheet1!$C$2:$O$2,0), MATCH(F721, [2]Sheet1!$B$3:$B$15,0))</f>
        <v>0.55, 0.64</v>
      </c>
      <c r="J721" t="str">
        <f t="shared" si="115"/>
        <v>0.21</v>
      </c>
      <c r="K721" t="str">
        <f t="shared" si="116"/>
        <v>0.31</v>
      </c>
      <c r="L721" t="str">
        <f t="shared" si="117"/>
        <v>0.55</v>
      </c>
      <c r="M721" t="str">
        <f t="shared" si="118"/>
        <v>0.64</v>
      </c>
      <c r="N721">
        <f>(15^(1-P721)-0.5^(1-P721))/(8^(1-P721)-4^(1-P721))</f>
        <v>3.6479312985375878</v>
      </c>
      <c r="O721">
        <f>(15^(1-P721)-0.5^(1-P721))/(8^(1-P721)-2^(1-P721))</f>
        <v>2.281754867213317</v>
      </c>
      <c r="P721" s="4">
        <f t="shared" si="119"/>
        <v>0.26</v>
      </c>
      <c r="Q721" s="4">
        <f t="shared" si="120"/>
        <v>0.59499999999999997</v>
      </c>
      <c r="R721" s="4">
        <f t="shared" si="121"/>
        <v>2.9648430828754524</v>
      </c>
      <c r="S721" t="s">
        <v>35</v>
      </c>
      <c r="T721" t="s">
        <v>18</v>
      </c>
      <c r="U721" t="s">
        <v>33</v>
      </c>
      <c r="V721" t="s">
        <v>28</v>
      </c>
      <c r="W721" t="s">
        <v>21</v>
      </c>
      <c r="X721" t="s">
        <v>71</v>
      </c>
    </row>
    <row r="722" spans="1:24" x14ac:dyDescent="0.25">
      <c r="A722">
        <v>121</v>
      </c>
      <c r="B722" s="2">
        <v>6</v>
      </c>
      <c r="C722" s="2">
        <v>7</v>
      </c>
      <c r="D722" s="2">
        <v>5</v>
      </c>
      <c r="E722" s="1">
        <f t="shared" si="112"/>
        <v>7</v>
      </c>
      <c r="F722" s="1">
        <f t="shared" si="112"/>
        <v>8</v>
      </c>
      <c r="G722" s="1">
        <f t="shared" si="112"/>
        <v>6</v>
      </c>
      <c r="H722" t="str">
        <f>INDEX([1]Sheet1!$C$3:$O$15, MATCH(E722, [1]Sheet1!$B$3:$B$15, 0), MATCH(F722,[1]Sheet1!$C$2:$O$2,0))</f>
        <v>0.26, 0.36</v>
      </c>
      <c r="I722" t="str">
        <f>INDEX([2]Sheet1!$C$3:$O$15, MATCH(E722, [2]Sheet1!$C$2:$O$2,0), MATCH(F722, [2]Sheet1!$B$3:$B$15,0))</f>
        <v>0.60, 0.70</v>
      </c>
      <c r="J722" t="str">
        <f t="shared" si="115"/>
        <v>0.26</v>
      </c>
      <c r="K722" t="str">
        <f t="shared" si="116"/>
        <v>0.36</v>
      </c>
      <c r="L722" t="str">
        <f t="shared" si="117"/>
        <v>0.60</v>
      </c>
      <c r="M722" t="str">
        <f t="shared" si="118"/>
        <v>0.70</v>
      </c>
      <c r="N722">
        <f>(15^(1-P722)-0.5^(1-P722))/(7^(1-P722)-4^(1-P722))</f>
        <v>4.7766729508103403</v>
      </c>
      <c r="O722">
        <f>(15^(1-P722)-0.5^(1-P722))/(8^(1-P722)-4^(1-P722))</f>
        <v>3.6706764227650881</v>
      </c>
      <c r="P722" s="4">
        <f t="shared" si="119"/>
        <v>0.31</v>
      </c>
      <c r="Q722" s="4">
        <f t="shared" si="120"/>
        <v>0.64999999999999991</v>
      </c>
      <c r="R722" s="4">
        <f t="shared" si="121"/>
        <v>4.2236746867877137</v>
      </c>
      <c r="S722" t="s">
        <v>32</v>
      </c>
      <c r="T722" t="s">
        <v>18</v>
      </c>
      <c r="U722" t="s">
        <v>39</v>
      </c>
      <c r="V722" t="s">
        <v>20</v>
      </c>
      <c r="W722" t="s">
        <v>21</v>
      </c>
      <c r="X722" t="s">
        <v>71</v>
      </c>
    </row>
    <row r="723" spans="1:24" x14ac:dyDescent="0.25">
      <c r="A723">
        <v>122</v>
      </c>
      <c r="B723" s="2">
        <v>7</v>
      </c>
      <c r="C723" s="2">
        <v>9</v>
      </c>
      <c r="D723" s="2">
        <v>3</v>
      </c>
      <c r="E723" s="1">
        <f t="shared" si="112"/>
        <v>8</v>
      </c>
      <c r="F723" s="1">
        <f t="shared" si="112"/>
        <v>10</v>
      </c>
      <c r="G723" s="1">
        <f t="shared" si="112"/>
        <v>4</v>
      </c>
      <c r="H723" t="str">
        <f>INDEX([1]Sheet1!$C$3:$O$15, MATCH(E723, [1]Sheet1!$B$3:$B$15, 0), MATCH(F723,[1]Sheet1!$C$2:$O$2,0))</f>
        <v>0.41, 0.50</v>
      </c>
      <c r="I723" t="str">
        <f>INDEX([2]Sheet1!$C$3:$O$15, MATCH(E723, [2]Sheet1!$C$2:$O$2,0), MATCH(F723, [2]Sheet1!$B$3:$B$15,0))</f>
        <v>0.56, 0.66</v>
      </c>
      <c r="J723" t="str">
        <f t="shared" si="115"/>
        <v>0.41</v>
      </c>
      <c r="K723" t="str">
        <f t="shared" si="116"/>
        <v>0.50</v>
      </c>
      <c r="L723" t="str">
        <f t="shared" si="117"/>
        <v>0.56</v>
      </c>
      <c r="M723" t="str">
        <f t="shared" si="118"/>
        <v>0.66</v>
      </c>
      <c r="N723">
        <f>(15^(1-P723)-0.5^(1-P723))/(10^(1-P723)-2^(1-P723))</f>
        <v>1.8010874604005553</v>
      </c>
      <c r="O723">
        <f>(15^(1-P723)-2^(1-P723))/(10^(1-P723)-2^(1-P723))</f>
        <v>1.423430859091624</v>
      </c>
      <c r="P723" s="4">
        <f t="shared" si="119"/>
        <v>0.45499999999999996</v>
      </c>
      <c r="Q723" s="4">
        <f t="shared" si="120"/>
        <v>0.6100000000000001</v>
      </c>
      <c r="R723" s="4">
        <f t="shared" si="121"/>
        <v>1.6122591597460896</v>
      </c>
      <c r="S723" t="s">
        <v>40</v>
      </c>
      <c r="T723" t="s">
        <v>25</v>
      </c>
      <c r="U723" t="s">
        <v>33</v>
      </c>
      <c r="V723" t="s">
        <v>34</v>
      </c>
      <c r="W723" t="s">
        <v>21</v>
      </c>
      <c r="X723" t="s">
        <v>71</v>
      </c>
    </row>
    <row r="724" spans="1:24" x14ac:dyDescent="0.25">
      <c r="A724">
        <v>123</v>
      </c>
      <c r="B724" s="2">
        <v>5</v>
      </c>
      <c r="C724" s="2">
        <v>7</v>
      </c>
      <c r="D724" s="2">
        <v>3</v>
      </c>
      <c r="E724" s="1">
        <f t="shared" si="112"/>
        <v>6</v>
      </c>
      <c r="F724" s="1">
        <f t="shared" si="112"/>
        <v>8</v>
      </c>
      <c r="G724" s="1">
        <f t="shared" si="112"/>
        <v>4</v>
      </c>
      <c r="H724" t="str">
        <f>INDEX([1]Sheet1!$C$3:$O$15, MATCH(E724, [1]Sheet1!$B$3:$B$15, 0), MATCH(F724,[1]Sheet1!$C$2:$O$2,0))</f>
        <v>0.21, 0.31</v>
      </c>
      <c r="I724" t="str">
        <f>INDEX([2]Sheet1!$C$3:$O$15, MATCH(E724, [2]Sheet1!$C$2:$O$2,0), MATCH(F724, [2]Sheet1!$B$3:$B$15,0))</f>
        <v>0.55, 0.64</v>
      </c>
      <c r="J724" t="str">
        <f t="shared" si="115"/>
        <v>0.21</v>
      </c>
      <c r="K724" t="str">
        <f t="shared" si="116"/>
        <v>0.31</v>
      </c>
      <c r="L724" t="str">
        <f t="shared" si="117"/>
        <v>0.55</v>
      </c>
      <c r="M724" t="str">
        <f t="shared" si="118"/>
        <v>0.64</v>
      </c>
      <c r="N724">
        <f>(15^(1-P724)-0.5^(1-P724))/(10^(1-P724)-2^(1-P724))</f>
        <v>1.7827971391785058</v>
      </c>
      <c r="O724">
        <f>(15^(1-P724)-2^(1-P724))/(10^(1-P724)-2^(1-P724))</f>
        <v>1.5027000798266845</v>
      </c>
      <c r="P724" s="4">
        <f t="shared" si="119"/>
        <v>0.26</v>
      </c>
      <c r="Q724" s="4">
        <f t="shared" si="120"/>
        <v>0.59499999999999997</v>
      </c>
      <c r="R724" s="4">
        <f t="shared" si="121"/>
        <v>1.6427486095025952</v>
      </c>
      <c r="S724" t="s">
        <v>37</v>
      </c>
      <c r="T724" t="s">
        <v>18</v>
      </c>
      <c r="U724" t="s">
        <v>33</v>
      </c>
      <c r="V724" t="s">
        <v>20</v>
      </c>
      <c r="W724" t="s">
        <v>21</v>
      </c>
      <c r="X724" t="s">
        <v>71</v>
      </c>
    </row>
    <row r="725" spans="1:24" x14ac:dyDescent="0.25">
      <c r="A725">
        <v>124</v>
      </c>
      <c r="B725" s="2">
        <v>6</v>
      </c>
      <c r="C725" s="2">
        <v>9</v>
      </c>
      <c r="D725" s="2">
        <v>3</v>
      </c>
      <c r="E725" s="1">
        <f t="shared" si="112"/>
        <v>7</v>
      </c>
      <c r="F725" s="1">
        <f t="shared" si="112"/>
        <v>10</v>
      </c>
      <c r="G725" s="1">
        <f t="shared" si="112"/>
        <v>4</v>
      </c>
      <c r="H725" t="str">
        <f>INDEX([1]Sheet1!$C$3:$O$15, MATCH(E725, [1]Sheet1!$B$3:$B$15, 0), MATCH(F725,[1]Sheet1!$C$2:$O$2,0))</f>
        <v>0.36, 0.45</v>
      </c>
      <c r="I725" t="str">
        <f>INDEX([2]Sheet1!$C$3:$O$15, MATCH(E725, [2]Sheet1!$C$2:$O$2,0), MATCH(F725, [2]Sheet1!$B$3:$B$15,0))</f>
        <v>0.51, 0.61</v>
      </c>
      <c r="J725" t="str">
        <f t="shared" si="115"/>
        <v>0.36</v>
      </c>
      <c r="K725" t="str">
        <f t="shared" si="116"/>
        <v>0.45</v>
      </c>
      <c r="L725" t="str">
        <f t="shared" si="117"/>
        <v>0.51</v>
      </c>
      <c r="M725" t="str">
        <f t="shared" si="118"/>
        <v>0.61</v>
      </c>
      <c r="N725">
        <f>(15^(1-P725)-0.5^(1-P725))/(10^(1-P725)-2^(1-P725))</f>
        <v>1.7926488302905046</v>
      </c>
      <c r="O725">
        <f>(15^(1-P725)-2^(1-P725))/(10^(1-P725)-2^(1-P725))</f>
        <v>1.4427856240759738</v>
      </c>
      <c r="P725" s="4">
        <f t="shared" si="119"/>
        <v>0.40500000000000003</v>
      </c>
      <c r="Q725" s="4">
        <f t="shared" si="120"/>
        <v>0.56000000000000005</v>
      </c>
      <c r="R725" s="4">
        <f t="shared" si="121"/>
        <v>1.6177172271832392</v>
      </c>
      <c r="S725" t="s">
        <v>38</v>
      </c>
      <c r="T725" t="s">
        <v>18</v>
      </c>
      <c r="U725" t="s">
        <v>33</v>
      </c>
      <c r="V725" t="s">
        <v>20</v>
      </c>
      <c r="W725" t="s">
        <v>21</v>
      </c>
      <c r="X725" t="s">
        <v>71</v>
      </c>
    </row>
    <row r="726" spans="1:24" x14ac:dyDescent="0.25">
      <c r="A726">
        <v>125</v>
      </c>
      <c r="B726" s="2">
        <v>7</v>
      </c>
      <c r="C726" s="2">
        <v>9</v>
      </c>
      <c r="D726" s="2">
        <v>3</v>
      </c>
      <c r="E726" s="1">
        <f t="shared" si="112"/>
        <v>8</v>
      </c>
      <c r="F726" s="1">
        <f t="shared" si="112"/>
        <v>10</v>
      </c>
      <c r="G726" s="1">
        <f t="shared" si="112"/>
        <v>4</v>
      </c>
      <c r="H726" t="str">
        <f>INDEX([1]Sheet1!$C$3:$O$15, MATCH(E726, [1]Sheet1!$B$3:$B$15, 0), MATCH(F726,[1]Sheet1!$C$2:$O$2,0))</f>
        <v>0.41, 0.50</v>
      </c>
      <c r="I726" t="str">
        <f>INDEX([2]Sheet1!$C$3:$O$15, MATCH(E726, [2]Sheet1!$C$2:$O$2,0), MATCH(F726, [2]Sheet1!$B$3:$B$15,0))</f>
        <v>0.56, 0.66</v>
      </c>
      <c r="J726" t="str">
        <f t="shared" si="115"/>
        <v>0.41</v>
      </c>
      <c r="K726" t="str">
        <f t="shared" si="116"/>
        <v>0.50</v>
      </c>
      <c r="L726" t="str">
        <f t="shared" si="117"/>
        <v>0.56</v>
      </c>
      <c r="M726" t="str">
        <f t="shared" si="118"/>
        <v>0.66</v>
      </c>
      <c r="N726">
        <f>(15^(1-P726)-0.5^(1-P726))/(10^(1-P726)-2^(1-P726))</f>
        <v>1.8010874604005553</v>
      </c>
      <c r="O726">
        <f>(15^(1-P726)-2^(1-P726))/(10^(1-P726)-2^(1-P726))</f>
        <v>1.423430859091624</v>
      </c>
      <c r="P726" s="4">
        <f t="shared" si="119"/>
        <v>0.45499999999999996</v>
      </c>
      <c r="Q726" s="4">
        <f t="shared" si="120"/>
        <v>0.6100000000000001</v>
      </c>
      <c r="R726" s="4">
        <f t="shared" si="121"/>
        <v>1.6122591597460896</v>
      </c>
      <c r="S726" t="s">
        <v>40</v>
      </c>
      <c r="T726" t="s">
        <v>25</v>
      </c>
      <c r="U726" t="s">
        <v>43</v>
      </c>
      <c r="V726" t="s">
        <v>24</v>
      </c>
      <c r="W726" t="s">
        <v>21</v>
      </c>
      <c r="X726" t="s">
        <v>71</v>
      </c>
    </row>
    <row r="727" spans="1:24" x14ac:dyDescent="0.25">
      <c r="A727">
        <v>126</v>
      </c>
      <c r="B727" s="2">
        <v>7</v>
      </c>
      <c r="C727" s="2">
        <v>6</v>
      </c>
      <c r="D727" s="2">
        <v>4</v>
      </c>
      <c r="E727" s="1">
        <f t="shared" si="112"/>
        <v>8</v>
      </c>
      <c r="F727" s="1">
        <f t="shared" si="112"/>
        <v>7</v>
      </c>
      <c r="G727" s="1">
        <f t="shared" si="112"/>
        <v>5</v>
      </c>
      <c r="H727" t="str">
        <f>INDEX([1]Sheet1!$C$3:$O$15, MATCH(E727, [1]Sheet1!$B$3:$B$15, 0), MATCH(F727,[1]Sheet1!$C$2:$O$2,0))</f>
        <v>0.25, 0.36</v>
      </c>
      <c r="I727" t="str">
        <f>INDEX([2]Sheet1!$C$3:$O$15, MATCH(E727, [2]Sheet1!$C$2:$O$2,0), MATCH(F727, [2]Sheet1!$B$3:$B$15,0))</f>
        <v>0.71, 0.82</v>
      </c>
      <c r="J727" t="str">
        <f t="shared" si="115"/>
        <v>0.25</v>
      </c>
      <c r="K727" t="str">
        <f t="shared" si="116"/>
        <v>0.36</v>
      </c>
      <c r="L727" t="str">
        <f t="shared" si="117"/>
        <v>0.71</v>
      </c>
      <c r="M727" t="str">
        <f t="shared" si="118"/>
        <v>0.82</v>
      </c>
      <c r="N727">
        <f>(15^(1-P727)-0.5^(1-P727))/(8^(1-P727)-4^(1-P727))</f>
        <v>3.6681074459793934</v>
      </c>
      <c r="O727">
        <f>(15^(1-P727)-0.5^(1-P727))/(8^(1-P727)-2^(1-P727))</f>
        <v>2.2674700602186646</v>
      </c>
      <c r="P727" s="4">
        <f t="shared" si="119"/>
        <v>0.30499999999999999</v>
      </c>
      <c r="Q727" s="4">
        <f t="shared" si="120"/>
        <v>0.7649999999999999</v>
      </c>
      <c r="R727" s="4">
        <f t="shared" si="121"/>
        <v>2.967788753099029</v>
      </c>
      <c r="S727" t="s">
        <v>32</v>
      </c>
      <c r="T727" t="s">
        <v>18</v>
      </c>
      <c r="U727" t="s">
        <v>41</v>
      </c>
      <c r="V727" t="s">
        <v>34</v>
      </c>
      <c r="W727" t="s">
        <v>21</v>
      </c>
      <c r="X727" t="s">
        <v>71</v>
      </c>
    </row>
    <row r="728" spans="1:24" x14ac:dyDescent="0.25">
      <c r="A728">
        <v>127</v>
      </c>
      <c r="B728" s="2">
        <v>5</v>
      </c>
      <c r="C728" s="2">
        <v>7</v>
      </c>
      <c r="D728" s="2">
        <v>2</v>
      </c>
      <c r="E728" s="1">
        <f t="shared" si="112"/>
        <v>6</v>
      </c>
      <c r="F728" s="1">
        <f t="shared" si="112"/>
        <v>8</v>
      </c>
      <c r="G728" s="1">
        <f t="shared" si="112"/>
        <v>3</v>
      </c>
      <c r="H728" t="str">
        <f>INDEX([1]Sheet1!$C$3:$O$15, MATCH(E728, [1]Sheet1!$B$3:$B$15, 0), MATCH(F728,[1]Sheet1!$C$2:$O$2,0))</f>
        <v>0.21, 0.31</v>
      </c>
      <c r="I728" t="str">
        <f>INDEX([2]Sheet1!$C$3:$O$15, MATCH(E728, [2]Sheet1!$C$2:$O$2,0), MATCH(F728, [2]Sheet1!$B$3:$B$15,0))</f>
        <v>0.55, 0.64</v>
      </c>
      <c r="J728" t="str">
        <f t="shared" si="115"/>
        <v>0.21</v>
      </c>
      <c r="K728" t="str">
        <f t="shared" si="116"/>
        <v>0.31</v>
      </c>
      <c r="L728" t="str">
        <f t="shared" si="117"/>
        <v>0.55</v>
      </c>
      <c r="M728" t="str">
        <f t="shared" si="118"/>
        <v>0.64</v>
      </c>
      <c r="N728">
        <f>(15^(1-P728)-0.5^(1-P728))/(10^(1-P728)-2^(1-P728))</f>
        <v>1.7827971391785058</v>
      </c>
      <c r="O728">
        <f>(15^(1-P728)-2^(1-P728))/(10^(1-P728)-2^(1-P728))</f>
        <v>1.5027000798266845</v>
      </c>
      <c r="P728" s="4">
        <f t="shared" si="119"/>
        <v>0.26</v>
      </c>
      <c r="Q728" s="4">
        <f t="shared" si="120"/>
        <v>0.59499999999999997</v>
      </c>
      <c r="R728" s="4">
        <f t="shared" si="121"/>
        <v>1.6427486095025952</v>
      </c>
      <c r="S728" t="s">
        <v>32</v>
      </c>
      <c r="T728" t="s">
        <v>18</v>
      </c>
      <c r="U728" t="s">
        <v>41</v>
      </c>
      <c r="V728" t="s">
        <v>24</v>
      </c>
      <c r="W728" t="s">
        <v>21</v>
      </c>
      <c r="X728" t="s">
        <v>71</v>
      </c>
    </row>
    <row r="729" spans="1:24" x14ac:dyDescent="0.25">
      <c r="A729">
        <v>128</v>
      </c>
      <c r="B729" s="2">
        <v>6</v>
      </c>
      <c r="C729" s="2">
        <v>7</v>
      </c>
      <c r="D729" s="2">
        <v>4</v>
      </c>
      <c r="E729" s="1">
        <f t="shared" si="112"/>
        <v>7</v>
      </c>
      <c r="F729" s="1">
        <f t="shared" si="112"/>
        <v>8</v>
      </c>
      <c r="G729" s="1">
        <f t="shared" si="112"/>
        <v>5</v>
      </c>
      <c r="H729" t="str">
        <f>INDEX([1]Sheet1!$C$3:$O$15, MATCH(E729, [1]Sheet1!$B$3:$B$15, 0), MATCH(F729,[1]Sheet1!$C$2:$O$2,0))</f>
        <v>0.26, 0.36</v>
      </c>
      <c r="I729" t="str">
        <f>INDEX([2]Sheet1!$C$3:$O$15, MATCH(E729, [2]Sheet1!$C$2:$O$2,0), MATCH(F729, [2]Sheet1!$B$3:$B$15,0))</f>
        <v>0.60, 0.70</v>
      </c>
      <c r="J729" t="str">
        <f t="shared" si="115"/>
        <v>0.26</v>
      </c>
      <c r="K729" t="str">
        <f t="shared" si="116"/>
        <v>0.36</v>
      </c>
      <c r="L729" t="str">
        <f t="shared" si="117"/>
        <v>0.60</v>
      </c>
      <c r="M729" t="str">
        <f t="shared" si="118"/>
        <v>0.70</v>
      </c>
      <c r="N729">
        <f>(15^(1-P729)-0.5^(1-P729))/(8^(1-P729)-4^(1-P729))</f>
        <v>3.6706764227650881</v>
      </c>
      <c r="O729">
        <f>(15^(1-P729)-0.5^(1-P729))/(8^(1-P729)-2^(1-P729))</f>
        <v>2.2660540781714462</v>
      </c>
      <c r="P729" s="4">
        <f t="shared" si="119"/>
        <v>0.31</v>
      </c>
      <c r="Q729" s="4">
        <f t="shared" si="120"/>
        <v>0.64999999999999991</v>
      </c>
      <c r="R729" s="4">
        <f t="shared" si="121"/>
        <v>2.9683652504682669</v>
      </c>
      <c r="S729" t="s">
        <v>40</v>
      </c>
      <c r="T729" t="s">
        <v>18</v>
      </c>
      <c r="U729" t="s">
        <v>39</v>
      </c>
      <c r="V729" t="s">
        <v>34</v>
      </c>
      <c r="W729" t="s">
        <v>21</v>
      </c>
      <c r="X729" t="s">
        <v>71</v>
      </c>
    </row>
    <row r="730" spans="1:24" x14ac:dyDescent="0.25">
      <c r="A730">
        <v>129</v>
      </c>
      <c r="B730" s="2">
        <v>5</v>
      </c>
      <c r="C730" s="2">
        <v>7</v>
      </c>
      <c r="D730" s="2">
        <v>2</v>
      </c>
      <c r="E730" s="1">
        <f t="shared" ref="E730:G793" si="122">B730+1</f>
        <v>6</v>
      </c>
      <c r="F730" s="1">
        <f t="shared" si="122"/>
        <v>8</v>
      </c>
      <c r="G730" s="1">
        <f t="shared" si="122"/>
        <v>3</v>
      </c>
      <c r="H730" t="str">
        <f>INDEX([1]Sheet1!$C$3:$O$15, MATCH(E730, [1]Sheet1!$B$3:$B$15, 0), MATCH(F730,[1]Sheet1!$C$2:$O$2,0))</f>
        <v>0.21, 0.31</v>
      </c>
      <c r="I730" t="str">
        <f>INDEX([2]Sheet1!$C$3:$O$15, MATCH(E730, [2]Sheet1!$C$2:$O$2,0), MATCH(F730, [2]Sheet1!$B$3:$B$15,0))</f>
        <v>0.55, 0.64</v>
      </c>
      <c r="J730" t="str">
        <f t="shared" si="115"/>
        <v>0.21</v>
      </c>
      <c r="K730" t="str">
        <f t="shared" si="116"/>
        <v>0.31</v>
      </c>
      <c r="L730" t="str">
        <f t="shared" si="117"/>
        <v>0.55</v>
      </c>
      <c r="M730" t="str">
        <f t="shared" si="118"/>
        <v>0.64</v>
      </c>
      <c r="N730">
        <f>(15^(1-P730)-0.5^(1-P730))/(10^(1-P730)-2^(1-P730))</f>
        <v>1.7827971391785058</v>
      </c>
      <c r="O730">
        <f>(15^(1-P730)-2^(1-P730))/(10^(1-P730)-2^(1-P730))</f>
        <v>1.5027000798266845</v>
      </c>
      <c r="P730" s="4">
        <f t="shared" si="119"/>
        <v>0.26</v>
      </c>
      <c r="Q730" s="4">
        <f t="shared" si="120"/>
        <v>0.59499999999999997</v>
      </c>
      <c r="R730" s="4">
        <f t="shared" si="121"/>
        <v>1.6427486095025952</v>
      </c>
      <c r="S730" t="s">
        <v>44</v>
      </c>
      <c r="T730" t="s">
        <v>25</v>
      </c>
      <c r="U730" t="s">
        <v>39</v>
      </c>
      <c r="V730" t="s">
        <v>34</v>
      </c>
      <c r="W730" t="s">
        <v>23</v>
      </c>
      <c r="X730" t="s">
        <v>71</v>
      </c>
    </row>
    <row r="731" spans="1:24" x14ac:dyDescent="0.25">
      <c r="A731">
        <v>130</v>
      </c>
      <c r="B731" s="2">
        <v>6</v>
      </c>
      <c r="C731" s="2">
        <v>7</v>
      </c>
      <c r="D731" s="2">
        <v>4</v>
      </c>
      <c r="E731" s="1">
        <f t="shared" si="122"/>
        <v>7</v>
      </c>
      <c r="F731" s="1">
        <f t="shared" si="122"/>
        <v>8</v>
      </c>
      <c r="G731" s="1">
        <f t="shared" si="122"/>
        <v>5</v>
      </c>
      <c r="H731" t="str">
        <f>INDEX([1]Sheet1!$C$3:$O$15, MATCH(E731, [1]Sheet1!$B$3:$B$15, 0), MATCH(F731,[1]Sheet1!$C$2:$O$2,0))</f>
        <v>0.26, 0.36</v>
      </c>
      <c r="I731" t="str">
        <f>INDEX([2]Sheet1!$C$3:$O$15, MATCH(E731, [2]Sheet1!$C$2:$O$2,0), MATCH(F731, [2]Sheet1!$B$3:$B$15,0))</f>
        <v>0.60, 0.70</v>
      </c>
      <c r="J731" t="str">
        <f t="shared" si="115"/>
        <v>0.26</v>
      </c>
      <c r="K731" t="str">
        <f t="shared" si="116"/>
        <v>0.36</v>
      </c>
      <c r="L731" t="str">
        <f t="shared" si="117"/>
        <v>0.60</v>
      </c>
      <c r="M731" t="str">
        <f t="shared" si="118"/>
        <v>0.70</v>
      </c>
      <c r="N731">
        <f>(15^(1-P731)-0.5^(1-P731))/(8^(1-P731)-4^(1-P731))</f>
        <v>3.6706764227650881</v>
      </c>
      <c r="O731">
        <f>(15^(1-P731)-0.5^(1-P731))/(8^(1-P731)-2^(1-P731))</f>
        <v>2.2660540781714462</v>
      </c>
      <c r="P731" s="4">
        <f t="shared" si="119"/>
        <v>0.31</v>
      </c>
      <c r="Q731" s="4">
        <f t="shared" si="120"/>
        <v>0.64999999999999991</v>
      </c>
      <c r="R731" s="4">
        <f t="shared" si="121"/>
        <v>2.9683652504682669</v>
      </c>
      <c r="S731" t="s">
        <v>40</v>
      </c>
      <c r="T731" t="s">
        <v>18</v>
      </c>
      <c r="U731" t="s">
        <v>39</v>
      </c>
      <c r="V731" t="s">
        <v>34</v>
      </c>
      <c r="W731" t="s">
        <v>21</v>
      </c>
      <c r="X731" t="s">
        <v>71</v>
      </c>
    </row>
    <row r="732" spans="1:24" x14ac:dyDescent="0.25">
      <c r="A732">
        <v>131</v>
      </c>
      <c r="B732" s="2">
        <v>5</v>
      </c>
      <c r="C732" s="2">
        <v>7</v>
      </c>
      <c r="D732" s="2">
        <v>2</v>
      </c>
      <c r="E732" s="1">
        <f t="shared" si="122"/>
        <v>6</v>
      </c>
      <c r="F732" s="1">
        <f t="shared" si="122"/>
        <v>8</v>
      </c>
      <c r="G732" s="1">
        <f t="shared" si="122"/>
        <v>3</v>
      </c>
      <c r="H732" t="str">
        <f>INDEX([1]Sheet1!$C$3:$O$15, MATCH(E732, [1]Sheet1!$B$3:$B$15, 0), MATCH(F732,[1]Sheet1!$C$2:$O$2,0))</f>
        <v>0.21, 0.31</v>
      </c>
      <c r="I732" t="str">
        <f>INDEX([2]Sheet1!$C$3:$O$15, MATCH(E732, [2]Sheet1!$C$2:$O$2,0), MATCH(F732, [2]Sheet1!$B$3:$B$15,0))</f>
        <v>0.55, 0.64</v>
      </c>
      <c r="J732" t="str">
        <f t="shared" si="115"/>
        <v>0.21</v>
      </c>
      <c r="K732" t="str">
        <f t="shared" si="116"/>
        <v>0.31</v>
      </c>
      <c r="L732" t="str">
        <f t="shared" si="117"/>
        <v>0.55</v>
      </c>
      <c r="M732" t="str">
        <f t="shared" si="118"/>
        <v>0.64</v>
      </c>
      <c r="N732">
        <f>(15^(1-P732)-0.5^(1-P732))/(10^(1-P732)-2^(1-P732))</f>
        <v>1.7827971391785058</v>
      </c>
      <c r="O732">
        <f>(15^(1-P732)-2^(1-P732))/(10^(1-P732)-2^(1-P732))</f>
        <v>1.5027000798266845</v>
      </c>
      <c r="P732" s="4">
        <f t="shared" si="119"/>
        <v>0.26</v>
      </c>
      <c r="Q732" s="4">
        <f t="shared" si="120"/>
        <v>0.59499999999999997</v>
      </c>
      <c r="R732" s="4">
        <f t="shared" si="121"/>
        <v>1.6427486095025952</v>
      </c>
      <c r="S732" t="s">
        <v>35</v>
      </c>
      <c r="T732" t="s">
        <v>18</v>
      </c>
      <c r="U732" t="s">
        <v>39</v>
      </c>
      <c r="V732" t="s">
        <v>20</v>
      </c>
      <c r="W732" t="s">
        <v>21</v>
      </c>
      <c r="X732" t="s">
        <v>71</v>
      </c>
    </row>
    <row r="733" spans="1:24" x14ac:dyDescent="0.25">
      <c r="A733">
        <v>132</v>
      </c>
      <c r="B733" s="2">
        <v>4</v>
      </c>
      <c r="C733" s="2">
        <v>7</v>
      </c>
      <c r="D733" s="2">
        <v>6</v>
      </c>
      <c r="E733" s="1">
        <f t="shared" si="122"/>
        <v>5</v>
      </c>
      <c r="F733" s="1">
        <f t="shared" si="122"/>
        <v>8</v>
      </c>
      <c r="G733" s="1">
        <f t="shared" si="122"/>
        <v>7</v>
      </c>
      <c r="H733" t="str">
        <f>INDEX([1]Sheet1!$C$3:$O$15, MATCH(E733, [1]Sheet1!$B$3:$B$15, 0), MATCH(F733,[1]Sheet1!$C$2:$O$2,0))</f>
        <v>0.15, 0.26</v>
      </c>
      <c r="I733" t="str">
        <f>INDEX([2]Sheet1!$C$3:$O$15, MATCH(E733, [2]Sheet1!$C$2:$O$2,0), MATCH(F733, [2]Sheet1!$B$3:$B$15,0))</f>
        <v>0.49, 0.59</v>
      </c>
      <c r="J733" t="str">
        <f t="shared" si="115"/>
        <v>0.15</v>
      </c>
      <c r="K733" t="str">
        <f t="shared" si="116"/>
        <v>0.26</v>
      </c>
      <c r="L733" t="str">
        <f t="shared" si="117"/>
        <v>0.49</v>
      </c>
      <c r="M733" t="str">
        <f t="shared" si="118"/>
        <v>0.59</v>
      </c>
      <c r="N733">
        <f>(15^(1-P733)-0.5^(1-P733))/(5^(1-P733)-4^(1-P733))</f>
        <v>13.747435636602917</v>
      </c>
      <c r="O733">
        <f>(15^(1-P733)-0.5^(1-P733))/(7^(1-P733)-4^(1-P733))</f>
        <v>4.7623763846954734</v>
      </c>
      <c r="P733" s="4">
        <f t="shared" si="119"/>
        <v>0.20500000000000002</v>
      </c>
      <c r="Q733" s="4">
        <f t="shared" si="120"/>
        <v>0.54</v>
      </c>
      <c r="R733" s="4">
        <f t="shared" si="121"/>
        <v>9.2549060106491954</v>
      </c>
      <c r="S733" t="s">
        <v>32</v>
      </c>
      <c r="T733" t="s">
        <v>25</v>
      </c>
      <c r="U733" t="s">
        <v>41</v>
      </c>
      <c r="V733" t="s">
        <v>28</v>
      </c>
      <c r="W733" t="s">
        <v>23</v>
      </c>
      <c r="X733" t="s">
        <v>71</v>
      </c>
    </row>
    <row r="734" spans="1:24" x14ac:dyDescent="0.25">
      <c r="A734">
        <v>133</v>
      </c>
      <c r="B734" s="2">
        <v>6</v>
      </c>
      <c r="C734" s="2">
        <v>7</v>
      </c>
      <c r="D734" s="2">
        <v>2</v>
      </c>
      <c r="E734" s="1">
        <f t="shared" si="122"/>
        <v>7</v>
      </c>
      <c r="F734" s="1">
        <f t="shared" si="122"/>
        <v>8</v>
      </c>
      <c r="G734" s="1">
        <f t="shared" si="122"/>
        <v>3</v>
      </c>
      <c r="H734" t="str">
        <f>INDEX([1]Sheet1!$C$3:$O$15, MATCH(E734, [1]Sheet1!$B$3:$B$15, 0), MATCH(F734,[1]Sheet1!$C$2:$O$2,0))</f>
        <v>0.26, 0.36</v>
      </c>
      <c r="I734" t="str">
        <f>INDEX([2]Sheet1!$C$3:$O$15, MATCH(E734, [2]Sheet1!$C$2:$O$2,0), MATCH(F734, [2]Sheet1!$B$3:$B$15,0))</f>
        <v>0.60, 0.70</v>
      </c>
      <c r="J734" t="str">
        <f t="shared" si="115"/>
        <v>0.26</v>
      </c>
      <c r="K734" t="str">
        <f t="shared" si="116"/>
        <v>0.36</v>
      </c>
      <c r="L734" t="str">
        <f t="shared" si="117"/>
        <v>0.60</v>
      </c>
      <c r="M734" t="str">
        <f t="shared" si="118"/>
        <v>0.70</v>
      </c>
      <c r="N734">
        <f>(15^(1-P734)-0.5^(1-P734))/(10^(1-P734)-2^(1-P734))</f>
        <v>1.7838523523333853</v>
      </c>
      <c r="O734">
        <f>(15^(1-P734)-2^(1-P734))/(10^(1-P734)-2^(1-P734))</f>
        <v>1.4813928442183284</v>
      </c>
      <c r="P734" s="4">
        <f t="shared" si="119"/>
        <v>0.31</v>
      </c>
      <c r="Q734" s="4">
        <f t="shared" si="120"/>
        <v>0.64999999999999991</v>
      </c>
      <c r="R734" s="4">
        <f t="shared" si="121"/>
        <v>1.6326225982758569</v>
      </c>
      <c r="S734" t="s">
        <v>37</v>
      </c>
      <c r="T734" t="s">
        <v>18</v>
      </c>
      <c r="U734" t="s">
        <v>33</v>
      </c>
      <c r="V734" t="s">
        <v>20</v>
      </c>
      <c r="W734" t="s">
        <v>23</v>
      </c>
      <c r="X734" t="s">
        <v>71</v>
      </c>
    </row>
    <row r="735" spans="1:24" x14ac:dyDescent="0.25">
      <c r="A735">
        <v>134</v>
      </c>
      <c r="B735" s="2">
        <v>5</v>
      </c>
      <c r="C735" s="2">
        <v>7</v>
      </c>
      <c r="D735" s="2">
        <v>2</v>
      </c>
      <c r="E735" s="1">
        <f t="shared" si="122"/>
        <v>6</v>
      </c>
      <c r="F735" s="1">
        <f t="shared" si="122"/>
        <v>8</v>
      </c>
      <c r="G735" s="1">
        <f t="shared" si="122"/>
        <v>3</v>
      </c>
      <c r="H735" t="str">
        <f>INDEX([1]Sheet1!$C$3:$O$15, MATCH(E735, [1]Sheet1!$B$3:$B$15, 0), MATCH(F735,[1]Sheet1!$C$2:$O$2,0))</f>
        <v>0.21, 0.31</v>
      </c>
      <c r="I735" t="str">
        <f>INDEX([2]Sheet1!$C$3:$O$15, MATCH(E735, [2]Sheet1!$C$2:$O$2,0), MATCH(F735, [2]Sheet1!$B$3:$B$15,0))</f>
        <v>0.55, 0.64</v>
      </c>
      <c r="J735" t="str">
        <f t="shared" si="115"/>
        <v>0.21</v>
      </c>
      <c r="K735" t="str">
        <f t="shared" si="116"/>
        <v>0.31</v>
      </c>
      <c r="L735" t="str">
        <f t="shared" si="117"/>
        <v>0.55</v>
      </c>
      <c r="M735" t="str">
        <f t="shared" si="118"/>
        <v>0.64</v>
      </c>
      <c r="N735">
        <f>(15^(1-P735)-0.5^(1-P735))/(10^(1-P735)-2^(1-P735))</f>
        <v>1.7827971391785058</v>
      </c>
      <c r="O735">
        <f>(15^(1-P735)-2^(1-P735))/(10^(1-P735)-2^(1-P735))</f>
        <v>1.5027000798266845</v>
      </c>
      <c r="P735" s="4">
        <f t="shared" si="119"/>
        <v>0.26</v>
      </c>
      <c r="Q735" s="4">
        <f t="shared" si="120"/>
        <v>0.59499999999999997</v>
      </c>
      <c r="R735" s="4">
        <f t="shared" si="121"/>
        <v>1.6427486095025952</v>
      </c>
      <c r="S735" t="s">
        <v>44</v>
      </c>
      <c r="T735" t="s">
        <v>25</v>
      </c>
      <c r="U735" t="s">
        <v>43</v>
      </c>
      <c r="V735" t="s">
        <v>20</v>
      </c>
      <c r="W735" t="s">
        <v>21</v>
      </c>
      <c r="X735" t="s">
        <v>71</v>
      </c>
    </row>
    <row r="736" spans="1:24" x14ac:dyDescent="0.25">
      <c r="A736">
        <v>135</v>
      </c>
      <c r="B736" s="2">
        <v>6</v>
      </c>
      <c r="C736" s="2">
        <v>7</v>
      </c>
      <c r="D736" s="2">
        <v>3</v>
      </c>
      <c r="E736" s="1">
        <f t="shared" si="122"/>
        <v>7</v>
      </c>
      <c r="F736" s="1">
        <f t="shared" si="122"/>
        <v>8</v>
      </c>
      <c r="G736" s="1">
        <f t="shared" si="122"/>
        <v>4</v>
      </c>
      <c r="H736" t="str">
        <f>INDEX([1]Sheet1!$C$3:$O$15, MATCH(E736, [1]Sheet1!$B$3:$B$15, 0), MATCH(F736,[1]Sheet1!$C$2:$O$2,0))</f>
        <v>0.26, 0.36</v>
      </c>
      <c r="I736" t="str">
        <f>INDEX([2]Sheet1!$C$3:$O$15, MATCH(E736, [2]Sheet1!$C$2:$O$2,0), MATCH(F736, [2]Sheet1!$B$3:$B$15,0))</f>
        <v>0.60, 0.70</v>
      </c>
      <c r="J736" t="str">
        <f t="shared" si="115"/>
        <v>0.26</v>
      </c>
      <c r="K736" t="str">
        <f t="shared" si="116"/>
        <v>0.36</v>
      </c>
      <c r="L736" t="str">
        <f t="shared" si="117"/>
        <v>0.60</v>
      </c>
      <c r="M736" t="str">
        <f t="shared" si="118"/>
        <v>0.70</v>
      </c>
      <c r="N736">
        <f>(15^(1-P736)-0.5^(1-P736))/(10^(1-P736)-2^(1-P736))</f>
        <v>1.7838523523333853</v>
      </c>
      <c r="O736">
        <f>(15^(1-P736)-2^(1-P736))/(10^(1-P736)-2^(1-P736))</f>
        <v>1.4813928442183284</v>
      </c>
      <c r="P736" s="4">
        <f t="shared" si="119"/>
        <v>0.31</v>
      </c>
      <c r="Q736" s="4">
        <f t="shared" si="120"/>
        <v>0.64999999999999991</v>
      </c>
      <c r="R736" s="4">
        <f t="shared" si="121"/>
        <v>1.6326225982758569</v>
      </c>
      <c r="S736" t="s">
        <v>37</v>
      </c>
      <c r="T736" t="s">
        <v>18</v>
      </c>
      <c r="U736" t="s">
        <v>43</v>
      </c>
      <c r="V736" t="s">
        <v>20</v>
      </c>
      <c r="W736" t="s">
        <v>21</v>
      </c>
      <c r="X736" t="s">
        <v>71</v>
      </c>
    </row>
    <row r="737" spans="1:24" x14ac:dyDescent="0.25">
      <c r="A737">
        <v>136</v>
      </c>
      <c r="B737" s="2">
        <v>7</v>
      </c>
      <c r="C737" s="2">
        <v>5</v>
      </c>
      <c r="D737" s="2">
        <v>2</v>
      </c>
      <c r="E737" s="1">
        <f t="shared" si="122"/>
        <v>8</v>
      </c>
      <c r="F737" s="1">
        <f t="shared" si="122"/>
        <v>6</v>
      </c>
      <c r="G737" s="1">
        <f t="shared" si="122"/>
        <v>3</v>
      </c>
      <c r="H737" t="str">
        <f>INDEX([1]Sheet1!$C$3:$O$15, MATCH(E737, [1]Sheet1!$B$3:$B$15, 0), MATCH(F737,[1]Sheet1!$C$2:$O$2,0))</f>
        <v>0.22, 0.30</v>
      </c>
      <c r="I737" t="str">
        <f>INDEX([2]Sheet1!$C$3:$O$15, MATCH(E737, [2]Sheet1!$C$2:$O$2,0), MATCH(F737, [2]Sheet1!$B$3:$B$15,0))</f>
        <v>0.77, 0.85</v>
      </c>
      <c r="J737" t="str">
        <f t="shared" si="115"/>
        <v>0.22</v>
      </c>
      <c r="K737" t="str">
        <f t="shared" si="116"/>
        <v>0.30</v>
      </c>
      <c r="L737" t="str">
        <f t="shared" si="117"/>
        <v>0.77</v>
      </c>
      <c r="M737" t="str">
        <f t="shared" si="118"/>
        <v>0.85</v>
      </c>
      <c r="N737">
        <f>(15^(1-P737)-0.5^(1-P737))/(10^(1-P737)-2^(1-P737))</f>
        <v>1.7827971391785058</v>
      </c>
      <c r="O737">
        <f>(15^(1-P737)-2^(1-P737))/(10^(1-P737)-2^(1-P737))</f>
        <v>1.5027000798266845</v>
      </c>
      <c r="P737" s="4">
        <f t="shared" si="119"/>
        <v>0.26</v>
      </c>
      <c r="Q737" s="4">
        <f t="shared" si="120"/>
        <v>0.81</v>
      </c>
      <c r="R737" s="4">
        <f t="shared" si="121"/>
        <v>1.6427486095025952</v>
      </c>
      <c r="S737" t="s">
        <v>44</v>
      </c>
      <c r="T737" t="s">
        <v>18</v>
      </c>
      <c r="U737" t="s">
        <v>33</v>
      </c>
      <c r="V737" t="s">
        <v>20</v>
      </c>
      <c r="W737" t="s">
        <v>21</v>
      </c>
      <c r="X737" t="s">
        <v>71</v>
      </c>
    </row>
    <row r="738" spans="1:24" x14ac:dyDescent="0.25">
      <c r="A738">
        <v>137</v>
      </c>
      <c r="B738" s="2">
        <v>6</v>
      </c>
      <c r="C738" s="2">
        <v>7</v>
      </c>
      <c r="D738" s="2">
        <v>4</v>
      </c>
      <c r="E738" s="1">
        <f t="shared" si="122"/>
        <v>7</v>
      </c>
      <c r="F738" s="1">
        <f t="shared" si="122"/>
        <v>8</v>
      </c>
      <c r="G738" s="1">
        <f t="shared" si="122"/>
        <v>5</v>
      </c>
      <c r="H738" t="str">
        <f>INDEX([1]Sheet1!$C$3:$O$15, MATCH(E738, [1]Sheet1!$B$3:$B$15, 0), MATCH(F738,[1]Sheet1!$C$2:$O$2,0))</f>
        <v>0.26, 0.36</v>
      </c>
      <c r="I738" t="str">
        <f>INDEX([2]Sheet1!$C$3:$O$15, MATCH(E738, [2]Sheet1!$C$2:$O$2,0), MATCH(F738, [2]Sheet1!$B$3:$B$15,0))</f>
        <v>0.60, 0.70</v>
      </c>
      <c r="J738" t="str">
        <f t="shared" si="115"/>
        <v>0.26</v>
      </c>
      <c r="K738" t="str">
        <f t="shared" si="116"/>
        <v>0.36</v>
      </c>
      <c r="L738" t="str">
        <f t="shared" si="117"/>
        <v>0.60</v>
      </c>
      <c r="M738" t="str">
        <f t="shared" si="118"/>
        <v>0.70</v>
      </c>
      <c r="N738">
        <f>(15^(1-P738)-0.5^(1-P738))/(8^(1-P738)-4^(1-P738))</f>
        <v>3.6706764227650881</v>
      </c>
      <c r="O738">
        <f>(15^(1-P738)-0.5^(1-P738))/(8^(1-P738)-2^(1-P738))</f>
        <v>2.2660540781714462</v>
      </c>
      <c r="P738" s="4">
        <f t="shared" si="119"/>
        <v>0.31</v>
      </c>
      <c r="Q738" s="4">
        <f t="shared" si="120"/>
        <v>0.64999999999999991</v>
      </c>
      <c r="R738" s="4">
        <f t="shared" si="121"/>
        <v>2.9683652504682669</v>
      </c>
      <c r="S738" t="s">
        <v>37</v>
      </c>
      <c r="T738" t="s">
        <v>18</v>
      </c>
      <c r="U738" t="s">
        <v>42</v>
      </c>
      <c r="V738" t="s">
        <v>34</v>
      </c>
      <c r="W738" t="s">
        <v>21</v>
      </c>
      <c r="X738" t="s">
        <v>71</v>
      </c>
    </row>
    <row r="739" spans="1:24" x14ac:dyDescent="0.25">
      <c r="A739">
        <v>138</v>
      </c>
      <c r="B739" s="2">
        <v>4</v>
      </c>
      <c r="C739" s="2">
        <v>7</v>
      </c>
      <c r="D739" s="2">
        <v>3</v>
      </c>
      <c r="E739" s="1">
        <f t="shared" si="122"/>
        <v>5</v>
      </c>
      <c r="F739" s="1">
        <f t="shared" si="122"/>
        <v>8</v>
      </c>
      <c r="G739" s="1">
        <f t="shared" si="122"/>
        <v>4</v>
      </c>
      <c r="H739" t="str">
        <f>INDEX([1]Sheet1!$C$3:$O$15, MATCH(E739, [1]Sheet1!$B$3:$B$15, 0), MATCH(F739,[1]Sheet1!$C$2:$O$2,0))</f>
        <v>0.15, 0.26</v>
      </c>
      <c r="I739" t="str">
        <f>INDEX([2]Sheet1!$C$3:$O$15, MATCH(E739, [2]Sheet1!$C$2:$O$2,0), MATCH(F739, [2]Sheet1!$B$3:$B$15,0))</f>
        <v>0.49, 0.59</v>
      </c>
      <c r="J739" t="str">
        <f t="shared" si="115"/>
        <v>0.15</v>
      </c>
      <c r="K739" t="str">
        <f t="shared" si="116"/>
        <v>0.26</v>
      </c>
      <c r="L739" t="str">
        <f t="shared" si="117"/>
        <v>0.49</v>
      </c>
      <c r="M739" t="str">
        <f t="shared" si="118"/>
        <v>0.59</v>
      </c>
      <c r="N739">
        <f>(15^(1-P739)-0.5^(1-P739))/(10^(1-P739)-2^(1-P739))</f>
        <v>1.7843098974257441</v>
      </c>
      <c r="O739">
        <f>(15^(1-P739)-2^(1-P739))/(10^(1-P739)-2^(1-P739))</f>
        <v>1.5269432915687906</v>
      </c>
      <c r="P739" s="4">
        <f t="shared" si="119"/>
        <v>0.20500000000000002</v>
      </c>
      <c r="Q739" s="4">
        <f t="shared" si="120"/>
        <v>0.54</v>
      </c>
      <c r="R739" s="4">
        <f t="shared" si="121"/>
        <v>1.6556265944972672</v>
      </c>
      <c r="S739" t="s">
        <v>37</v>
      </c>
      <c r="T739" t="s">
        <v>25</v>
      </c>
      <c r="U739" t="s">
        <v>33</v>
      </c>
      <c r="V739" t="s">
        <v>34</v>
      </c>
      <c r="W739" t="s">
        <v>21</v>
      </c>
      <c r="X739" t="s">
        <v>71</v>
      </c>
    </row>
    <row r="740" spans="1:24" x14ac:dyDescent="0.25">
      <c r="A740">
        <v>139</v>
      </c>
      <c r="B740" s="2">
        <v>6</v>
      </c>
      <c r="C740" s="2">
        <v>8</v>
      </c>
      <c r="D740" s="2">
        <v>4</v>
      </c>
      <c r="E740" s="1">
        <f t="shared" si="122"/>
        <v>7</v>
      </c>
      <c r="F740" s="1">
        <f t="shared" si="122"/>
        <v>9</v>
      </c>
      <c r="G740" s="1">
        <f t="shared" si="122"/>
        <v>5</v>
      </c>
      <c r="H740" t="str">
        <f>INDEX([1]Sheet1!$C$3:$O$15, MATCH(E740, [1]Sheet1!$B$3:$B$15, 0), MATCH(F740,[1]Sheet1!$C$2:$O$2,0))</f>
        <v>0.31, 0.40</v>
      </c>
      <c r="I740" t="str">
        <f>INDEX([2]Sheet1!$C$3:$O$15, MATCH(E740, [2]Sheet1!$C$2:$O$2,0), MATCH(F740, [2]Sheet1!$B$3:$B$15,0))</f>
        <v>0.56, 0.65</v>
      </c>
      <c r="J740" t="str">
        <f t="shared" si="115"/>
        <v>0.31</v>
      </c>
      <c r="K740" t="str">
        <f t="shared" si="116"/>
        <v>0.40</v>
      </c>
      <c r="L740" t="str">
        <f t="shared" si="117"/>
        <v>0.56</v>
      </c>
      <c r="M740" t="str">
        <f t="shared" si="118"/>
        <v>0.65</v>
      </c>
      <c r="N740">
        <f>(15^(1-P740)-0.5^(1-P740))/(8^(1-P740)-4^(1-P740))</f>
        <v>3.696847766122294</v>
      </c>
      <c r="O740">
        <f>(15^(1-P740)-0.5^(1-P740))/(8^(1-P740)-2^(1-P740))</f>
        <v>2.2548728406924408</v>
      </c>
      <c r="P740" s="4">
        <f t="shared" si="119"/>
        <v>0.35499999999999998</v>
      </c>
      <c r="Q740" s="4">
        <f t="shared" si="120"/>
        <v>0.60499999999999998</v>
      </c>
      <c r="R740" s="4">
        <f t="shared" si="121"/>
        <v>2.9758603034073676</v>
      </c>
      <c r="S740" t="s">
        <v>38</v>
      </c>
      <c r="T740" t="s">
        <v>25</v>
      </c>
      <c r="U740" t="s">
        <v>41</v>
      </c>
      <c r="V740" t="s">
        <v>20</v>
      </c>
      <c r="W740" t="s">
        <v>21</v>
      </c>
      <c r="X740" t="s">
        <v>71</v>
      </c>
    </row>
    <row r="741" spans="1:24" x14ac:dyDescent="0.25">
      <c r="A741">
        <v>140</v>
      </c>
      <c r="B741" s="2">
        <v>6</v>
      </c>
      <c r="C741" s="2">
        <v>7</v>
      </c>
      <c r="D741" s="2">
        <v>5</v>
      </c>
      <c r="E741" s="1">
        <f t="shared" si="122"/>
        <v>7</v>
      </c>
      <c r="F741" s="1">
        <f t="shared" si="122"/>
        <v>8</v>
      </c>
      <c r="G741" s="1">
        <f t="shared" si="122"/>
        <v>6</v>
      </c>
      <c r="H741" t="str">
        <f>INDEX([1]Sheet1!$C$3:$O$15, MATCH(E741, [1]Sheet1!$B$3:$B$15, 0), MATCH(F741,[1]Sheet1!$C$2:$O$2,0))</f>
        <v>0.26, 0.36</v>
      </c>
      <c r="I741" t="str">
        <f>INDEX([2]Sheet1!$C$3:$O$15, MATCH(E741, [2]Sheet1!$C$2:$O$2,0), MATCH(F741, [2]Sheet1!$B$3:$B$15,0))</f>
        <v>0.60, 0.70</v>
      </c>
      <c r="J741" t="str">
        <f t="shared" si="115"/>
        <v>0.26</v>
      </c>
      <c r="K741" t="str">
        <f t="shared" si="116"/>
        <v>0.36</v>
      </c>
      <c r="L741" t="str">
        <f t="shared" si="117"/>
        <v>0.60</v>
      </c>
      <c r="M741" t="str">
        <f t="shared" si="118"/>
        <v>0.70</v>
      </c>
      <c r="N741">
        <f>(15^(1-P741)-0.5^(1-P741))/(7^(1-P741)-4^(1-P741))</f>
        <v>4.7766729508103403</v>
      </c>
      <c r="O741">
        <f>(15^(1-P741)-0.5^(1-P741))/(8^(1-P741)-4^(1-P741))</f>
        <v>3.6706764227650881</v>
      </c>
      <c r="P741" s="4">
        <f t="shared" si="119"/>
        <v>0.31</v>
      </c>
      <c r="Q741" s="4">
        <f t="shared" si="120"/>
        <v>0.64999999999999991</v>
      </c>
      <c r="R741" s="4">
        <f t="shared" si="121"/>
        <v>4.2236746867877137</v>
      </c>
      <c r="S741" t="s">
        <v>32</v>
      </c>
      <c r="T741" t="s">
        <v>18</v>
      </c>
      <c r="U741" t="s">
        <v>43</v>
      </c>
      <c r="V741" t="s">
        <v>34</v>
      </c>
      <c r="W741" t="s">
        <v>23</v>
      </c>
      <c r="X741" t="s">
        <v>71</v>
      </c>
    </row>
    <row r="742" spans="1:24" x14ac:dyDescent="0.25">
      <c r="A742">
        <v>141</v>
      </c>
      <c r="B742" s="2">
        <v>6</v>
      </c>
      <c r="C742" s="2">
        <v>9</v>
      </c>
      <c r="D742" s="2">
        <v>4</v>
      </c>
      <c r="E742" s="1">
        <f t="shared" si="122"/>
        <v>7</v>
      </c>
      <c r="F742" s="1">
        <f t="shared" si="122"/>
        <v>10</v>
      </c>
      <c r="G742" s="1">
        <f t="shared" si="122"/>
        <v>5</v>
      </c>
      <c r="H742" t="str">
        <f>INDEX([1]Sheet1!$C$3:$O$15, MATCH(E742, [1]Sheet1!$B$3:$B$15, 0), MATCH(F742,[1]Sheet1!$C$2:$O$2,0))</f>
        <v>0.36, 0.45</v>
      </c>
      <c r="I742" t="str">
        <f>INDEX([2]Sheet1!$C$3:$O$15, MATCH(E742, [2]Sheet1!$C$2:$O$2,0), MATCH(F742, [2]Sheet1!$B$3:$B$15,0))</f>
        <v>0.51, 0.61</v>
      </c>
      <c r="J742" t="str">
        <f t="shared" si="115"/>
        <v>0.36</v>
      </c>
      <c r="K742" t="str">
        <f t="shared" si="116"/>
        <v>0.45</v>
      </c>
      <c r="L742" t="str">
        <f t="shared" si="117"/>
        <v>0.51</v>
      </c>
      <c r="M742" t="str">
        <f t="shared" si="118"/>
        <v>0.61</v>
      </c>
      <c r="N742">
        <f>(15^(1-P742)-0.5^(1-P742))/(8^(1-P742)-4^(1-P742))</f>
        <v>3.7326209669478962</v>
      </c>
      <c r="O742">
        <f>(15^(1-P742)-0.5^(1-P742))/(8^(1-P742)-2^(1-P742))</f>
        <v>2.2458009202310438</v>
      </c>
      <c r="P742" s="4">
        <f t="shared" si="119"/>
        <v>0.40500000000000003</v>
      </c>
      <c r="Q742" s="4">
        <f t="shared" si="120"/>
        <v>0.56000000000000005</v>
      </c>
      <c r="R742" s="4">
        <f t="shared" si="121"/>
        <v>2.98921094358947</v>
      </c>
      <c r="S742" t="s">
        <v>32</v>
      </c>
      <c r="T742" t="s">
        <v>25</v>
      </c>
      <c r="U742" t="s">
        <v>41</v>
      </c>
      <c r="V742" t="s">
        <v>20</v>
      </c>
      <c r="W742" t="s">
        <v>23</v>
      </c>
      <c r="X742" t="s">
        <v>71</v>
      </c>
    </row>
    <row r="743" spans="1:24" x14ac:dyDescent="0.25">
      <c r="A743">
        <v>142</v>
      </c>
      <c r="B743" s="2">
        <v>6</v>
      </c>
      <c r="C743" s="2">
        <v>9</v>
      </c>
      <c r="D743" s="2">
        <v>3</v>
      </c>
      <c r="E743" s="1">
        <f t="shared" si="122"/>
        <v>7</v>
      </c>
      <c r="F743" s="1">
        <f t="shared" si="122"/>
        <v>10</v>
      </c>
      <c r="G743" s="1">
        <f t="shared" si="122"/>
        <v>4</v>
      </c>
      <c r="H743" t="str">
        <f>INDEX([1]Sheet1!$C$3:$O$15, MATCH(E743, [1]Sheet1!$B$3:$B$15, 0), MATCH(F743,[1]Sheet1!$C$2:$O$2,0))</f>
        <v>0.36, 0.45</v>
      </c>
      <c r="I743" t="str">
        <f>INDEX([2]Sheet1!$C$3:$O$15, MATCH(E743, [2]Sheet1!$C$2:$O$2,0), MATCH(F743, [2]Sheet1!$B$3:$B$15,0))</f>
        <v>0.51, 0.61</v>
      </c>
      <c r="J743" t="str">
        <f t="shared" si="115"/>
        <v>0.36</v>
      </c>
      <c r="K743" t="str">
        <f t="shared" si="116"/>
        <v>0.45</v>
      </c>
      <c r="L743" t="str">
        <f t="shared" si="117"/>
        <v>0.51</v>
      </c>
      <c r="M743" t="str">
        <f t="shared" si="118"/>
        <v>0.61</v>
      </c>
      <c r="N743">
        <f>(15^(1-P743)-0.5^(1-P743))/(10^(1-P743)-2^(1-P743))</f>
        <v>1.7926488302905046</v>
      </c>
      <c r="O743">
        <f>(15^(1-P743)-2^(1-P743))/(10^(1-P743)-2^(1-P743))</f>
        <v>1.4427856240759738</v>
      </c>
      <c r="P743" s="4">
        <f t="shared" si="119"/>
        <v>0.40500000000000003</v>
      </c>
      <c r="Q743" s="4">
        <f t="shared" si="120"/>
        <v>0.56000000000000005</v>
      </c>
      <c r="R743" s="4">
        <f t="shared" si="121"/>
        <v>1.6177172271832392</v>
      </c>
      <c r="S743" t="s">
        <v>38</v>
      </c>
      <c r="T743" t="s">
        <v>25</v>
      </c>
      <c r="U743" t="s">
        <v>41</v>
      </c>
      <c r="V743" t="s">
        <v>20</v>
      </c>
      <c r="W743" t="s">
        <v>21</v>
      </c>
      <c r="X743" t="s">
        <v>71</v>
      </c>
    </row>
    <row r="744" spans="1:24" x14ac:dyDescent="0.25">
      <c r="A744">
        <v>143</v>
      </c>
      <c r="B744" s="2">
        <v>6</v>
      </c>
      <c r="C744" s="2">
        <v>7</v>
      </c>
      <c r="D744" s="2">
        <v>2</v>
      </c>
      <c r="E744" s="1">
        <f t="shared" si="122"/>
        <v>7</v>
      </c>
      <c r="F744" s="1">
        <f t="shared" si="122"/>
        <v>8</v>
      </c>
      <c r="G744" s="1">
        <f t="shared" si="122"/>
        <v>3</v>
      </c>
      <c r="H744" t="str">
        <f>INDEX([1]Sheet1!$C$3:$O$15, MATCH(E744, [1]Sheet1!$B$3:$B$15, 0), MATCH(F744,[1]Sheet1!$C$2:$O$2,0))</f>
        <v>0.26, 0.36</v>
      </c>
      <c r="I744" t="str">
        <f>INDEX([2]Sheet1!$C$3:$O$15, MATCH(E744, [2]Sheet1!$C$2:$O$2,0), MATCH(F744, [2]Sheet1!$B$3:$B$15,0))</f>
        <v>0.60, 0.70</v>
      </c>
      <c r="J744" t="str">
        <f t="shared" si="115"/>
        <v>0.26</v>
      </c>
      <c r="K744" t="str">
        <f t="shared" si="116"/>
        <v>0.36</v>
      </c>
      <c r="L744" t="str">
        <f t="shared" si="117"/>
        <v>0.60</v>
      </c>
      <c r="M744" t="str">
        <f t="shared" si="118"/>
        <v>0.70</v>
      </c>
      <c r="N744">
        <f>(15^(1-P744)-0.5^(1-P744))/(10^(1-P744)-2^(1-P744))</f>
        <v>1.7838523523333853</v>
      </c>
      <c r="O744">
        <f>(15^(1-P744)-2^(1-P744))/(10^(1-P744)-2^(1-P744))</f>
        <v>1.4813928442183284</v>
      </c>
      <c r="P744" s="4">
        <f t="shared" si="119"/>
        <v>0.31</v>
      </c>
      <c r="Q744" s="4">
        <f t="shared" si="120"/>
        <v>0.64999999999999991</v>
      </c>
      <c r="R744" s="4">
        <f t="shared" si="121"/>
        <v>1.6326225982758569</v>
      </c>
      <c r="S744" t="s">
        <v>38</v>
      </c>
      <c r="T744" t="s">
        <v>18</v>
      </c>
      <c r="U744" t="s">
        <v>39</v>
      </c>
      <c r="V744" t="s">
        <v>20</v>
      </c>
      <c r="W744" t="s">
        <v>21</v>
      </c>
      <c r="X744" t="s">
        <v>71</v>
      </c>
    </row>
    <row r="745" spans="1:24" x14ac:dyDescent="0.25">
      <c r="A745">
        <v>144</v>
      </c>
      <c r="B745" s="2">
        <v>6</v>
      </c>
      <c r="C745" s="2">
        <v>7</v>
      </c>
      <c r="D745" s="2">
        <v>3</v>
      </c>
      <c r="E745" s="1">
        <f t="shared" si="122"/>
        <v>7</v>
      </c>
      <c r="F745" s="1">
        <f t="shared" si="122"/>
        <v>8</v>
      </c>
      <c r="G745" s="1">
        <f t="shared" si="122"/>
        <v>4</v>
      </c>
      <c r="H745" t="str">
        <f>INDEX([1]Sheet1!$C$3:$O$15, MATCH(E745, [1]Sheet1!$B$3:$B$15, 0), MATCH(F745,[1]Sheet1!$C$2:$O$2,0))</f>
        <v>0.26, 0.36</v>
      </c>
      <c r="I745" t="str">
        <f>INDEX([2]Sheet1!$C$3:$O$15, MATCH(E745, [2]Sheet1!$C$2:$O$2,0), MATCH(F745, [2]Sheet1!$B$3:$B$15,0))</f>
        <v>0.60, 0.70</v>
      </c>
      <c r="J745" t="str">
        <f t="shared" si="115"/>
        <v>0.26</v>
      </c>
      <c r="K745" t="str">
        <f t="shared" si="116"/>
        <v>0.36</v>
      </c>
      <c r="L745" t="str">
        <f t="shared" si="117"/>
        <v>0.60</v>
      </c>
      <c r="M745" t="str">
        <f t="shared" si="118"/>
        <v>0.70</v>
      </c>
      <c r="N745">
        <f>(15^(1-P745)-0.5^(1-P745))/(10^(1-P745)-2^(1-P745))</f>
        <v>1.7838523523333853</v>
      </c>
      <c r="O745">
        <f>(15^(1-P745)-2^(1-P745))/(10^(1-P745)-2^(1-P745))</f>
        <v>1.4813928442183284</v>
      </c>
      <c r="P745" s="4">
        <f t="shared" si="119"/>
        <v>0.31</v>
      </c>
      <c r="Q745" s="4">
        <f t="shared" si="120"/>
        <v>0.64999999999999991</v>
      </c>
      <c r="R745" s="4">
        <f t="shared" si="121"/>
        <v>1.6326225982758569</v>
      </c>
      <c r="S745" t="s">
        <v>40</v>
      </c>
      <c r="T745" t="s">
        <v>25</v>
      </c>
      <c r="U745" t="s">
        <v>33</v>
      </c>
      <c r="V745" t="s">
        <v>20</v>
      </c>
      <c r="W745" t="s">
        <v>21</v>
      </c>
      <c r="X745" t="s">
        <v>71</v>
      </c>
    </row>
    <row r="746" spans="1:24" x14ac:dyDescent="0.25">
      <c r="A746">
        <v>145</v>
      </c>
      <c r="B746" s="2">
        <v>7</v>
      </c>
      <c r="C746" s="2">
        <v>6</v>
      </c>
      <c r="D746" s="2">
        <v>4</v>
      </c>
      <c r="E746" s="1">
        <f t="shared" si="122"/>
        <v>8</v>
      </c>
      <c r="F746" s="1">
        <f t="shared" si="122"/>
        <v>7</v>
      </c>
      <c r="G746" s="1">
        <f t="shared" si="122"/>
        <v>5</v>
      </c>
      <c r="H746" t="str">
        <f>INDEX([1]Sheet1!$C$3:$O$15, MATCH(E746, [1]Sheet1!$B$3:$B$15, 0), MATCH(F746,[1]Sheet1!$C$2:$O$2,0))</f>
        <v>0.25, 0.36</v>
      </c>
      <c r="I746" t="str">
        <f>INDEX([2]Sheet1!$C$3:$O$15, MATCH(E746, [2]Sheet1!$C$2:$O$2,0), MATCH(F746, [2]Sheet1!$B$3:$B$15,0))</f>
        <v>0.71, 0.82</v>
      </c>
      <c r="J746" t="str">
        <f t="shared" si="115"/>
        <v>0.25</v>
      </c>
      <c r="K746" t="str">
        <f t="shared" si="116"/>
        <v>0.36</v>
      </c>
      <c r="L746" t="str">
        <f t="shared" si="117"/>
        <v>0.71</v>
      </c>
      <c r="M746" t="str">
        <f t="shared" si="118"/>
        <v>0.82</v>
      </c>
      <c r="N746">
        <f>(15^(1-P746)-0.5^(1-P746))/(8^(1-P746)-4^(1-P746))</f>
        <v>3.6681074459793934</v>
      </c>
      <c r="O746">
        <f>(15^(1-P746)-0.5^(1-P746))/(8^(1-P746)-2^(1-P746))</f>
        <v>2.2674700602186646</v>
      </c>
      <c r="P746" s="4">
        <f t="shared" si="119"/>
        <v>0.30499999999999999</v>
      </c>
      <c r="Q746" s="4">
        <f t="shared" si="120"/>
        <v>0.7649999999999999</v>
      </c>
      <c r="R746" s="4">
        <f t="shared" si="121"/>
        <v>2.967788753099029</v>
      </c>
      <c r="S746" t="s">
        <v>35</v>
      </c>
      <c r="T746" t="s">
        <v>18</v>
      </c>
      <c r="U746" t="s">
        <v>43</v>
      </c>
      <c r="V746" t="s">
        <v>34</v>
      </c>
      <c r="W746" t="s">
        <v>23</v>
      </c>
      <c r="X746" t="s">
        <v>71</v>
      </c>
    </row>
    <row r="747" spans="1:24" x14ac:dyDescent="0.25">
      <c r="A747">
        <v>146</v>
      </c>
      <c r="B747" s="2">
        <v>7</v>
      </c>
      <c r="C747" s="2">
        <v>6</v>
      </c>
      <c r="D747" s="2">
        <v>3</v>
      </c>
      <c r="E747" s="1">
        <f t="shared" si="122"/>
        <v>8</v>
      </c>
      <c r="F747" s="1">
        <f t="shared" si="122"/>
        <v>7</v>
      </c>
      <c r="G747" s="1">
        <f t="shared" si="122"/>
        <v>4</v>
      </c>
      <c r="H747" t="str">
        <f>INDEX([1]Sheet1!$C$3:$O$15, MATCH(E747, [1]Sheet1!$B$3:$B$15, 0), MATCH(F747,[1]Sheet1!$C$2:$O$2,0))</f>
        <v>0.25, 0.36</v>
      </c>
      <c r="I747" t="str">
        <f>INDEX([2]Sheet1!$C$3:$O$15, MATCH(E747, [2]Sheet1!$C$2:$O$2,0), MATCH(F747, [2]Sheet1!$B$3:$B$15,0))</f>
        <v>0.71, 0.82</v>
      </c>
      <c r="J747" t="str">
        <f t="shared" si="115"/>
        <v>0.25</v>
      </c>
      <c r="K747" t="str">
        <f t="shared" si="116"/>
        <v>0.36</v>
      </c>
      <c r="L747" t="str">
        <f t="shared" si="117"/>
        <v>0.71</v>
      </c>
      <c r="M747" t="str">
        <f t="shared" si="118"/>
        <v>0.82</v>
      </c>
      <c r="N747">
        <f>(15^(1-P747)-0.5^(1-P747))/(10^(1-P747)-2^(1-P747))</f>
        <v>1.7836394157458582</v>
      </c>
      <c r="O747">
        <f>(15^(1-P747)-2^(1-P747))/(10^(1-P747)-2^(1-P747))</f>
        <v>1.4834925547676123</v>
      </c>
      <c r="P747" s="4">
        <f t="shared" si="119"/>
        <v>0.30499999999999999</v>
      </c>
      <c r="Q747" s="4">
        <f t="shared" si="120"/>
        <v>0.7649999999999999</v>
      </c>
      <c r="R747" s="4">
        <f t="shared" si="121"/>
        <v>1.6335659852567352</v>
      </c>
      <c r="S747" t="s">
        <v>38</v>
      </c>
      <c r="T747" t="s">
        <v>18</v>
      </c>
      <c r="U747" t="s">
        <v>33</v>
      </c>
      <c r="V747" t="s">
        <v>20</v>
      </c>
      <c r="W747" t="s">
        <v>21</v>
      </c>
      <c r="X747" t="s">
        <v>71</v>
      </c>
    </row>
    <row r="748" spans="1:24" x14ac:dyDescent="0.25">
      <c r="A748">
        <v>147</v>
      </c>
      <c r="B748" s="2">
        <v>6</v>
      </c>
      <c r="C748" s="2">
        <v>7</v>
      </c>
      <c r="D748" s="2">
        <v>2</v>
      </c>
      <c r="E748" s="1">
        <f t="shared" si="122"/>
        <v>7</v>
      </c>
      <c r="F748" s="1">
        <f t="shared" si="122"/>
        <v>8</v>
      </c>
      <c r="G748" s="1">
        <f t="shared" si="122"/>
        <v>3</v>
      </c>
      <c r="H748" t="str">
        <f>INDEX([1]Sheet1!$C$3:$O$15, MATCH(E748, [1]Sheet1!$B$3:$B$15, 0), MATCH(F748,[1]Sheet1!$C$2:$O$2,0))</f>
        <v>0.26, 0.36</v>
      </c>
      <c r="I748" t="str">
        <f>INDEX([2]Sheet1!$C$3:$O$15, MATCH(E748, [2]Sheet1!$C$2:$O$2,0), MATCH(F748, [2]Sheet1!$B$3:$B$15,0))</f>
        <v>0.60, 0.70</v>
      </c>
      <c r="J748" t="str">
        <f t="shared" si="115"/>
        <v>0.26</v>
      </c>
      <c r="K748" t="str">
        <f t="shared" si="116"/>
        <v>0.36</v>
      </c>
      <c r="L748" t="str">
        <f t="shared" si="117"/>
        <v>0.60</v>
      </c>
      <c r="M748" t="str">
        <f t="shared" si="118"/>
        <v>0.70</v>
      </c>
      <c r="N748">
        <f>(15^(1-P748)-0.5^(1-P748))/(10^(1-P748)-2^(1-P748))</f>
        <v>1.7838523523333853</v>
      </c>
      <c r="O748">
        <f>(15^(1-P748)-2^(1-P748))/(10^(1-P748)-2^(1-P748))</f>
        <v>1.4813928442183284</v>
      </c>
      <c r="P748" s="4">
        <f t="shared" si="119"/>
        <v>0.31</v>
      </c>
      <c r="Q748" s="4">
        <f t="shared" si="120"/>
        <v>0.64999999999999991</v>
      </c>
      <c r="R748" s="4">
        <f t="shared" si="121"/>
        <v>1.6326225982758569</v>
      </c>
      <c r="S748" t="s">
        <v>32</v>
      </c>
      <c r="T748" t="s">
        <v>18</v>
      </c>
      <c r="U748" t="s">
        <v>42</v>
      </c>
      <c r="V748" t="s">
        <v>34</v>
      </c>
      <c r="W748" t="s">
        <v>21</v>
      </c>
      <c r="X748" t="s">
        <v>71</v>
      </c>
    </row>
    <row r="749" spans="1:24" x14ac:dyDescent="0.25">
      <c r="A749">
        <v>148</v>
      </c>
      <c r="B749" s="2">
        <v>6</v>
      </c>
      <c r="C749" s="2">
        <v>7</v>
      </c>
      <c r="D749" s="2">
        <v>3</v>
      </c>
      <c r="E749" s="1">
        <f t="shared" si="122"/>
        <v>7</v>
      </c>
      <c r="F749" s="1">
        <f t="shared" si="122"/>
        <v>8</v>
      </c>
      <c r="G749" s="1">
        <f t="shared" si="122"/>
        <v>4</v>
      </c>
      <c r="H749" t="str">
        <f>INDEX([1]Sheet1!$C$3:$O$15, MATCH(E749, [1]Sheet1!$B$3:$B$15, 0), MATCH(F749,[1]Sheet1!$C$2:$O$2,0))</f>
        <v>0.26, 0.36</v>
      </c>
      <c r="I749" t="str">
        <f>INDEX([2]Sheet1!$C$3:$O$15, MATCH(E749, [2]Sheet1!$C$2:$O$2,0), MATCH(F749, [2]Sheet1!$B$3:$B$15,0))</f>
        <v>0.60, 0.70</v>
      </c>
      <c r="J749" t="str">
        <f t="shared" si="115"/>
        <v>0.26</v>
      </c>
      <c r="K749" t="str">
        <f t="shared" si="116"/>
        <v>0.36</v>
      </c>
      <c r="L749" t="str">
        <f t="shared" si="117"/>
        <v>0.60</v>
      </c>
      <c r="M749" t="str">
        <f t="shared" si="118"/>
        <v>0.70</v>
      </c>
      <c r="N749">
        <f>(15^(1-P749)-0.5^(1-P749))/(10^(1-P749)-2^(1-P749))</f>
        <v>1.7838523523333853</v>
      </c>
      <c r="O749">
        <f>(15^(1-P749)-2^(1-P749))/(10^(1-P749)-2^(1-P749))</f>
        <v>1.4813928442183284</v>
      </c>
      <c r="P749" s="4">
        <f t="shared" si="119"/>
        <v>0.31</v>
      </c>
      <c r="Q749" s="4">
        <f t="shared" si="120"/>
        <v>0.64999999999999991</v>
      </c>
      <c r="R749" s="4">
        <f t="shared" si="121"/>
        <v>1.6326225982758569</v>
      </c>
      <c r="S749" t="s">
        <v>32</v>
      </c>
      <c r="T749" t="s">
        <v>25</v>
      </c>
      <c r="U749" t="s">
        <v>33</v>
      </c>
      <c r="V749" t="s">
        <v>20</v>
      </c>
      <c r="W749" t="s">
        <v>21</v>
      </c>
      <c r="X749" t="s">
        <v>71</v>
      </c>
    </row>
    <row r="750" spans="1:24" x14ac:dyDescent="0.25">
      <c r="A750">
        <v>149</v>
      </c>
      <c r="B750" s="2">
        <v>6</v>
      </c>
      <c r="C750" s="2">
        <v>8</v>
      </c>
      <c r="D750" s="2">
        <v>4</v>
      </c>
      <c r="E750" s="1">
        <f t="shared" si="122"/>
        <v>7</v>
      </c>
      <c r="F750" s="1">
        <f t="shared" si="122"/>
        <v>9</v>
      </c>
      <c r="G750" s="1">
        <f t="shared" si="122"/>
        <v>5</v>
      </c>
      <c r="H750" t="str">
        <f>INDEX([1]Sheet1!$C$3:$O$15, MATCH(E750, [1]Sheet1!$B$3:$B$15, 0), MATCH(F750,[1]Sheet1!$C$2:$O$2,0))</f>
        <v>0.31, 0.40</v>
      </c>
      <c r="I750" t="str">
        <f>INDEX([2]Sheet1!$C$3:$O$15, MATCH(E750, [2]Sheet1!$C$2:$O$2,0), MATCH(F750, [2]Sheet1!$B$3:$B$15,0))</f>
        <v>0.56, 0.65</v>
      </c>
      <c r="J750" t="str">
        <f t="shared" ref="J750:J813" si="123">LEFT(H750,4)</f>
        <v>0.31</v>
      </c>
      <c r="K750" t="str">
        <f t="shared" ref="K750:K813" si="124">RIGHT(H750,4)</f>
        <v>0.40</v>
      </c>
      <c r="L750" t="str">
        <f t="shared" ref="L750:L813" si="125">LEFT(I750,4)</f>
        <v>0.56</v>
      </c>
      <c r="M750" t="str">
        <f t="shared" ref="M750:M813" si="126">RIGHT(I750,4)</f>
        <v>0.65</v>
      </c>
      <c r="N750">
        <f>(15^(1-P750)-0.5^(1-P750))/(8^(1-P750)-4^(1-P750))</f>
        <v>3.696847766122294</v>
      </c>
      <c r="O750">
        <f>(15^(1-P750)-0.5^(1-P750))/(8^(1-P750)-2^(1-P750))</f>
        <v>2.2548728406924408</v>
      </c>
      <c r="P750" s="4">
        <f t="shared" ref="P750:P813" si="127">(J750+K750)/2</f>
        <v>0.35499999999999998</v>
      </c>
      <c r="Q750" s="4">
        <f t="shared" ref="Q750:Q813" si="128">(L750+M750)/2</f>
        <v>0.60499999999999998</v>
      </c>
      <c r="R750" s="4">
        <f t="shared" ref="R750:R813" si="129">(N750+O750)/2</f>
        <v>2.9758603034073676</v>
      </c>
      <c r="S750" t="s">
        <v>37</v>
      </c>
      <c r="T750" t="s">
        <v>25</v>
      </c>
      <c r="U750" t="s">
        <v>41</v>
      </c>
      <c r="V750" t="s">
        <v>20</v>
      </c>
      <c r="W750" t="s">
        <v>23</v>
      </c>
      <c r="X750" t="s">
        <v>71</v>
      </c>
    </row>
    <row r="751" spans="1:24" x14ac:dyDescent="0.25">
      <c r="A751">
        <v>150</v>
      </c>
      <c r="B751" s="2">
        <v>6</v>
      </c>
      <c r="C751" s="2">
        <v>9</v>
      </c>
      <c r="D751" s="2">
        <v>4</v>
      </c>
      <c r="E751" s="1">
        <f t="shared" si="122"/>
        <v>7</v>
      </c>
      <c r="F751" s="1">
        <f t="shared" si="122"/>
        <v>10</v>
      </c>
      <c r="G751" s="1">
        <f t="shared" si="122"/>
        <v>5</v>
      </c>
      <c r="H751" t="str">
        <f>INDEX([1]Sheet1!$C$3:$O$15, MATCH(E751, [1]Sheet1!$B$3:$B$15, 0), MATCH(F751,[1]Sheet1!$C$2:$O$2,0))</f>
        <v>0.36, 0.45</v>
      </c>
      <c r="I751" t="str">
        <f>INDEX([2]Sheet1!$C$3:$O$15, MATCH(E751, [2]Sheet1!$C$2:$O$2,0), MATCH(F751, [2]Sheet1!$B$3:$B$15,0))</f>
        <v>0.51, 0.61</v>
      </c>
      <c r="J751" t="str">
        <f t="shared" si="123"/>
        <v>0.36</v>
      </c>
      <c r="K751" t="str">
        <f t="shared" si="124"/>
        <v>0.45</v>
      </c>
      <c r="L751" t="str">
        <f t="shared" si="125"/>
        <v>0.51</v>
      </c>
      <c r="M751" t="str">
        <f t="shared" si="126"/>
        <v>0.61</v>
      </c>
      <c r="N751">
        <f>(15^(1-P751)-0.5^(1-P751))/(8^(1-P751)-4^(1-P751))</f>
        <v>3.7326209669478962</v>
      </c>
      <c r="O751">
        <f>(15^(1-P751)-0.5^(1-P751))/(8^(1-P751)-2^(1-P751))</f>
        <v>2.2458009202310438</v>
      </c>
      <c r="P751" s="4">
        <f t="shared" si="127"/>
        <v>0.40500000000000003</v>
      </c>
      <c r="Q751" s="4">
        <f t="shared" si="128"/>
        <v>0.56000000000000005</v>
      </c>
      <c r="R751" s="4">
        <f t="shared" si="129"/>
        <v>2.98921094358947</v>
      </c>
      <c r="S751" t="s">
        <v>38</v>
      </c>
      <c r="T751" t="s">
        <v>25</v>
      </c>
      <c r="U751" t="s">
        <v>33</v>
      </c>
      <c r="V751" t="s">
        <v>34</v>
      </c>
      <c r="W751" t="s">
        <v>21</v>
      </c>
      <c r="X751" t="s">
        <v>71</v>
      </c>
    </row>
    <row r="752" spans="1:24" x14ac:dyDescent="0.25">
      <c r="A752">
        <v>151</v>
      </c>
      <c r="B752" s="2">
        <v>6</v>
      </c>
      <c r="C752" s="2">
        <v>7</v>
      </c>
      <c r="D752" s="2">
        <v>3</v>
      </c>
      <c r="E752" s="1">
        <f t="shared" si="122"/>
        <v>7</v>
      </c>
      <c r="F752" s="1">
        <f t="shared" si="122"/>
        <v>8</v>
      </c>
      <c r="G752" s="1">
        <f t="shared" si="122"/>
        <v>4</v>
      </c>
      <c r="H752" t="str">
        <f>INDEX([1]Sheet1!$C$3:$O$15, MATCH(E752, [1]Sheet1!$B$3:$B$15, 0), MATCH(F752,[1]Sheet1!$C$2:$O$2,0))</f>
        <v>0.26, 0.36</v>
      </c>
      <c r="I752" t="str">
        <f>INDEX([2]Sheet1!$C$3:$O$15, MATCH(E752, [2]Sheet1!$C$2:$O$2,0), MATCH(F752, [2]Sheet1!$B$3:$B$15,0))</f>
        <v>0.60, 0.70</v>
      </c>
      <c r="J752" t="str">
        <f t="shared" si="123"/>
        <v>0.26</v>
      </c>
      <c r="K752" t="str">
        <f t="shared" si="124"/>
        <v>0.36</v>
      </c>
      <c r="L752" t="str">
        <f t="shared" si="125"/>
        <v>0.60</v>
      </c>
      <c r="M752" t="str">
        <f t="shared" si="126"/>
        <v>0.70</v>
      </c>
      <c r="N752">
        <f>(15^(1-P752)-0.5^(1-P752))/(10^(1-P752)-2^(1-P752))</f>
        <v>1.7838523523333853</v>
      </c>
      <c r="O752">
        <f>(15^(1-P752)-2^(1-P752))/(10^(1-P752)-2^(1-P752))</f>
        <v>1.4813928442183284</v>
      </c>
      <c r="P752" s="4">
        <f t="shared" si="127"/>
        <v>0.31</v>
      </c>
      <c r="Q752" s="4">
        <f t="shared" si="128"/>
        <v>0.64999999999999991</v>
      </c>
      <c r="R752" s="4">
        <f t="shared" si="129"/>
        <v>1.6326225982758569</v>
      </c>
      <c r="S752" t="s">
        <v>38</v>
      </c>
      <c r="T752" t="s">
        <v>25</v>
      </c>
      <c r="U752" t="s">
        <v>39</v>
      </c>
      <c r="V752" t="s">
        <v>34</v>
      </c>
      <c r="W752" t="s">
        <v>23</v>
      </c>
      <c r="X752" t="s">
        <v>71</v>
      </c>
    </row>
    <row r="753" spans="1:24" x14ac:dyDescent="0.25">
      <c r="A753">
        <v>152</v>
      </c>
      <c r="B753" s="2">
        <v>6</v>
      </c>
      <c r="C753" s="2">
        <v>7</v>
      </c>
      <c r="D753" s="2">
        <v>5</v>
      </c>
      <c r="E753" s="1">
        <f t="shared" si="122"/>
        <v>7</v>
      </c>
      <c r="F753" s="1">
        <f t="shared" si="122"/>
        <v>8</v>
      </c>
      <c r="G753" s="1">
        <f t="shared" si="122"/>
        <v>6</v>
      </c>
      <c r="H753" t="str">
        <f>INDEX([1]Sheet1!$C$3:$O$15, MATCH(E753, [1]Sheet1!$B$3:$B$15, 0), MATCH(F753,[1]Sheet1!$C$2:$O$2,0))</f>
        <v>0.26, 0.36</v>
      </c>
      <c r="I753" t="str">
        <f>INDEX([2]Sheet1!$C$3:$O$15, MATCH(E753, [2]Sheet1!$C$2:$O$2,0), MATCH(F753, [2]Sheet1!$B$3:$B$15,0))</f>
        <v>0.60, 0.70</v>
      </c>
      <c r="J753" t="str">
        <f t="shared" si="123"/>
        <v>0.26</v>
      </c>
      <c r="K753" t="str">
        <f t="shared" si="124"/>
        <v>0.36</v>
      </c>
      <c r="L753" t="str">
        <f t="shared" si="125"/>
        <v>0.60</v>
      </c>
      <c r="M753" t="str">
        <f t="shared" si="126"/>
        <v>0.70</v>
      </c>
      <c r="N753">
        <f>(15^(1-P753)-0.5^(1-P753))/(7^(1-P753)-4^(1-P753))</f>
        <v>4.7766729508103403</v>
      </c>
      <c r="O753">
        <f>(15^(1-P753)-0.5^(1-P753))/(8^(1-P753)-4^(1-P753))</f>
        <v>3.6706764227650881</v>
      </c>
      <c r="P753" s="4">
        <f t="shared" si="127"/>
        <v>0.31</v>
      </c>
      <c r="Q753" s="4">
        <f t="shared" si="128"/>
        <v>0.64999999999999991</v>
      </c>
      <c r="R753" s="4">
        <f t="shared" si="129"/>
        <v>4.2236746867877137</v>
      </c>
      <c r="S753" t="s">
        <v>32</v>
      </c>
      <c r="T753" t="s">
        <v>18</v>
      </c>
      <c r="U753" t="s">
        <v>33</v>
      </c>
      <c r="V753" t="s">
        <v>20</v>
      </c>
      <c r="W753" t="s">
        <v>21</v>
      </c>
      <c r="X753" t="s">
        <v>71</v>
      </c>
    </row>
    <row r="754" spans="1:24" x14ac:dyDescent="0.25">
      <c r="A754">
        <v>153</v>
      </c>
      <c r="B754" s="2">
        <v>7</v>
      </c>
      <c r="C754" s="2">
        <v>9</v>
      </c>
      <c r="D754" s="2">
        <v>3</v>
      </c>
      <c r="E754" s="1">
        <f t="shared" si="122"/>
        <v>8</v>
      </c>
      <c r="F754" s="1">
        <f t="shared" si="122"/>
        <v>10</v>
      </c>
      <c r="G754" s="1">
        <f t="shared" si="122"/>
        <v>4</v>
      </c>
      <c r="H754" t="str">
        <f>INDEX([1]Sheet1!$C$3:$O$15, MATCH(E754, [1]Sheet1!$B$3:$B$15, 0), MATCH(F754,[1]Sheet1!$C$2:$O$2,0))</f>
        <v>0.41, 0.50</v>
      </c>
      <c r="I754" t="str">
        <f>INDEX([2]Sheet1!$C$3:$O$15, MATCH(E754, [2]Sheet1!$C$2:$O$2,0), MATCH(F754, [2]Sheet1!$B$3:$B$15,0))</f>
        <v>0.56, 0.66</v>
      </c>
      <c r="J754" t="str">
        <f t="shared" si="123"/>
        <v>0.41</v>
      </c>
      <c r="K754" t="str">
        <f t="shared" si="124"/>
        <v>0.50</v>
      </c>
      <c r="L754" t="str">
        <f t="shared" si="125"/>
        <v>0.56</v>
      </c>
      <c r="M754" t="str">
        <f t="shared" si="126"/>
        <v>0.66</v>
      </c>
      <c r="N754">
        <f>(15^(1-P754)-0.5^(1-P754))/(10^(1-P754)-2^(1-P754))</f>
        <v>1.8010874604005553</v>
      </c>
      <c r="O754">
        <f>(15^(1-P754)-2^(1-P754))/(10^(1-P754)-2^(1-P754))</f>
        <v>1.423430859091624</v>
      </c>
      <c r="P754" s="4">
        <f t="shared" si="127"/>
        <v>0.45499999999999996</v>
      </c>
      <c r="Q754" s="4">
        <f t="shared" si="128"/>
        <v>0.6100000000000001</v>
      </c>
      <c r="R754" s="4">
        <f t="shared" si="129"/>
        <v>1.6122591597460896</v>
      </c>
      <c r="S754" t="s">
        <v>32</v>
      </c>
      <c r="T754" t="s">
        <v>25</v>
      </c>
      <c r="U754" t="s">
        <v>33</v>
      </c>
      <c r="V754" t="s">
        <v>34</v>
      </c>
      <c r="W754" t="s">
        <v>21</v>
      </c>
      <c r="X754" t="s">
        <v>71</v>
      </c>
    </row>
    <row r="755" spans="1:24" x14ac:dyDescent="0.25">
      <c r="A755">
        <v>154</v>
      </c>
      <c r="B755" s="2">
        <v>6</v>
      </c>
      <c r="C755" s="2">
        <v>8</v>
      </c>
      <c r="D755" s="2">
        <v>2</v>
      </c>
      <c r="E755" s="1">
        <f t="shared" si="122"/>
        <v>7</v>
      </c>
      <c r="F755" s="1">
        <f t="shared" si="122"/>
        <v>9</v>
      </c>
      <c r="G755" s="1">
        <f t="shared" si="122"/>
        <v>3</v>
      </c>
      <c r="H755" t="str">
        <f>INDEX([1]Sheet1!$C$3:$O$15, MATCH(E755, [1]Sheet1!$B$3:$B$15, 0), MATCH(F755,[1]Sheet1!$C$2:$O$2,0))</f>
        <v>0.31, 0.40</v>
      </c>
      <c r="I755" t="str">
        <f>INDEX([2]Sheet1!$C$3:$O$15, MATCH(E755, [2]Sheet1!$C$2:$O$2,0), MATCH(F755, [2]Sheet1!$B$3:$B$15,0))</f>
        <v>0.56, 0.65</v>
      </c>
      <c r="J755" t="str">
        <f t="shared" si="123"/>
        <v>0.31</v>
      </c>
      <c r="K755" t="str">
        <f t="shared" si="124"/>
        <v>0.40</v>
      </c>
      <c r="L755" t="str">
        <f t="shared" si="125"/>
        <v>0.56</v>
      </c>
      <c r="M755" t="str">
        <f t="shared" si="126"/>
        <v>0.65</v>
      </c>
      <c r="N755">
        <f>(15^(1-P755)-0.5^(1-P755))/(10^(1-P755)-2^(1-P755))</f>
        <v>1.7868756994468782</v>
      </c>
      <c r="O755">
        <f>(15^(1-P755)-2^(1-P755))/(10^(1-P755)-2^(1-P755))</f>
        <v>1.4628021449231399</v>
      </c>
      <c r="P755" s="4">
        <f t="shared" si="127"/>
        <v>0.35499999999999998</v>
      </c>
      <c r="Q755" s="4">
        <f t="shared" si="128"/>
        <v>0.60499999999999998</v>
      </c>
      <c r="R755" s="4">
        <f t="shared" si="129"/>
        <v>1.624838922185009</v>
      </c>
      <c r="S755" t="s">
        <v>40</v>
      </c>
      <c r="T755" t="s">
        <v>18</v>
      </c>
      <c r="U755" t="s">
        <v>33</v>
      </c>
      <c r="V755" t="s">
        <v>24</v>
      </c>
      <c r="W755" t="s">
        <v>21</v>
      </c>
      <c r="X755" t="s">
        <v>71</v>
      </c>
    </row>
    <row r="756" spans="1:24" x14ac:dyDescent="0.25">
      <c r="A756">
        <v>155</v>
      </c>
      <c r="B756" s="2">
        <v>7</v>
      </c>
      <c r="C756" s="2">
        <v>9</v>
      </c>
      <c r="D756" s="2">
        <v>4</v>
      </c>
      <c r="E756" s="1">
        <f t="shared" si="122"/>
        <v>8</v>
      </c>
      <c r="F756" s="1">
        <f t="shared" si="122"/>
        <v>10</v>
      </c>
      <c r="G756" s="1">
        <f t="shared" si="122"/>
        <v>5</v>
      </c>
      <c r="H756" t="str">
        <f>INDEX([1]Sheet1!$C$3:$O$15, MATCH(E756, [1]Sheet1!$B$3:$B$15, 0), MATCH(F756,[1]Sheet1!$C$2:$O$2,0))</f>
        <v>0.41, 0.50</v>
      </c>
      <c r="I756" t="str">
        <f>INDEX([2]Sheet1!$C$3:$O$15, MATCH(E756, [2]Sheet1!$C$2:$O$2,0), MATCH(F756, [2]Sheet1!$B$3:$B$15,0))</f>
        <v>0.56, 0.66</v>
      </c>
      <c r="J756" t="str">
        <f t="shared" si="123"/>
        <v>0.41</v>
      </c>
      <c r="K756" t="str">
        <f t="shared" si="124"/>
        <v>0.50</v>
      </c>
      <c r="L756" t="str">
        <f t="shared" si="125"/>
        <v>0.56</v>
      </c>
      <c r="M756" t="str">
        <f t="shared" si="126"/>
        <v>0.66</v>
      </c>
      <c r="N756">
        <f>(15^(1-P756)-0.5^(1-P756))/(8^(1-P756)-4^(1-P756))</f>
        <v>3.775859284838293</v>
      </c>
      <c r="O756">
        <f>(15^(1-P756)-0.5^(1-P756))/(8^(1-P756)-2^(1-P756))</f>
        <v>2.2403456427154924</v>
      </c>
      <c r="P756" s="4">
        <f t="shared" si="127"/>
        <v>0.45499999999999996</v>
      </c>
      <c r="Q756" s="4">
        <f t="shared" si="128"/>
        <v>0.6100000000000001</v>
      </c>
      <c r="R756" s="4">
        <f t="shared" si="129"/>
        <v>3.0081024637768925</v>
      </c>
      <c r="S756" t="s">
        <v>35</v>
      </c>
      <c r="T756" t="s">
        <v>25</v>
      </c>
      <c r="U756" t="s">
        <v>33</v>
      </c>
      <c r="V756" t="s">
        <v>24</v>
      </c>
      <c r="W756" t="s">
        <v>21</v>
      </c>
      <c r="X756" t="s">
        <v>71</v>
      </c>
    </row>
    <row r="757" spans="1:24" x14ac:dyDescent="0.25">
      <c r="A757">
        <v>156</v>
      </c>
      <c r="B757" s="2">
        <v>7</v>
      </c>
      <c r="C757" s="2">
        <v>6</v>
      </c>
      <c r="D757" s="2">
        <v>5</v>
      </c>
      <c r="E757" s="1">
        <f t="shared" si="122"/>
        <v>8</v>
      </c>
      <c r="F757" s="1">
        <f t="shared" si="122"/>
        <v>7</v>
      </c>
      <c r="G757" s="1">
        <f t="shared" si="122"/>
        <v>6</v>
      </c>
      <c r="H757" t="str">
        <f>INDEX([1]Sheet1!$C$3:$O$15, MATCH(E757, [1]Sheet1!$B$3:$B$15, 0), MATCH(F757,[1]Sheet1!$C$2:$O$2,0))</f>
        <v>0.25, 0.36</v>
      </c>
      <c r="I757" t="str">
        <f>INDEX([2]Sheet1!$C$3:$O$15, MATCH(E757, [2]Sheet1!$C$2:$O$2,0), MATCH(F757, [2]Sheet1!$B$3:$B$15,0))</f>
        <v>0.71, 0.82</v>
      </c>
      <c r="J757" t="str">
        <f t="shared" si="123"/>
        <v>0.25</v>
      </c>
      <c r="K757" t="str">
        <f t="shared" si="124"/>
        <v>0.36</v>
      </c>
      <c r="L757" t="str">
        <f t="shared" si="125"/>
        <v>0.71</v>
      </c>
      <c r="M757" t="str">
        <f t="shared" si="126"/>
        <v>0.82</v>
      </c>
      <c r="N757">
        <f>(15^(1-P757)-0.5^(1-P757))/(7^(1-P757)-4^(1-P757))</f>
        <v>4.7751526959725696</v>
      </c>
      <c r="O757">
        <f>(15^(1-P757)-0.5^(1-P757))/(8^(1-P757)-4^(1-P757))</f>
        <v>3.6681074459793934</v>
      </c>
      <c r="P757" s="4">
        <f t="shared" si="127"/>
        <v>0.30499999999999999</v>
      </c>
      <c r="Q757" s="4">
        <f t="shared" si="128"/>
        <v>0.7649999999999999</v>
      </c>
      <c r="R757" s="4">
        <f t="shared" si="129"/>
        <v>4.2216300709759818</v>
      </c>
      <c r="S757" t="s">
        <v>32</v>
      </c>
      <c r="T757" t="s">
        <v>25</v>
      </c>
      <c r="U757" t="s">
        <v>43</v>
      </c>
      <c r="V757" t="s">
        <v>34</v>
      </c>
      <c r="W757" t="s">
        <v>21</v>
      </c>
      <c r="X757" t="s">
        <v>71</v>
      </c>
    </row>
    <row r="758" spans="1:24" x14ac:dyDescent="0.25">
      <c r="A758">
        <v>157</v>
      </c>
      <c r="B758" s="2">
        <v>7</v>
      </c>
      <c r="C758" s="2">
        <v>6</v>
      </c>
      <c r="D758" s="2">
        <v>2</v>
      </c>
      <c r="E758" s="1">
        <f t="shared" si="122"/>
        <v>8</v>
      </c>
      <c r="F758" s="1">
        <f t="shared" si="122"/>
        <v>7</v>
      </c>
      <c r="G758" s="1">
        <f t="shared" si="122"/>
        <v>3</v>
      </c>
      <c r="H758" t="str">
        <f>INDEX([1]Sheet1!$C$3:$O$15, MATCH(E758, [1]Sheet1!$B$3:$B$15, 0), MATCH(F758,[1]Sheet1!$C$2:$O$2,0))</f>
        <v>0.25, 0.36</v>
      </c>
      <c r="I758" t="str">
        <f>INDEX([2]Sheet1!$C$3:$O$15, MATCH(E758, [2]Sheet1!$C$2:$O$2,0), MATCH(F758, [2]Sheet1!$B$3:$B$15,0))</f>
        <v>0.71, 0.82</v>
      </c>
      <c r="J758" t="str">
        <f t="shared" si="123"/>
        <v>0.25</v>
      </c>
      <c r="K758" t="str">
        <f t="shared" si="124"/>
        <v>0.36</v>
      </c>
      <c r="L758" t="str">
        <f t="shared" si="125"/>
        <v>0.71</v>
      </c>
      <c r="M758" t="str">
        <f t="shared" si="126"/>
        <v>0.82</v>
      </c>
      <c r="N758">
        <f>(15^(1-P758)-0.5^(1-P758))/(10^(1-P758)-2^(1-P758))</f>
        <v>1.7836394157458582</v>
      </c>
      <c r="O758">
        <f>(15^(1-P758)-2^(1-P758))/(10^(1-P758)-2^(1-P758))</f>
        <v>1.4834925547676123</v>
      </c>
      <c r="P758" s="4">
        <f t="shared" si="127"/>
        <v>0.30499999999999999</v>
      </c>
      <c r="Q758" s="4">
        <f t="shared" si="128"/>
        <v>0.7649999999999999</v>
      </c>
      <c r="R758" s="4">
        <f t="shared" si="129"/>
        <v>1.6335659852567352</v>
      </c>
      <c r="S758" t="s">
        <v>37</v>
      </c>
      <c r="T758" t="s">
        <v>18</v>
      </c>
      <c r="U758" t="s">
        <v>41</v>
      </c>
      <c r="V758" t="s">
        <v>24</v>
      </c>
      <c r="W758" t="s">
        <v>21</v>
      </c>
      <c r="X758" t="s">
        <v>71</v>
      </c>
    </row>
    <row r="759" spans="1:24" x14ac:dyDescent="0.25">
      <c r="A759">
        <v>158</v>
      </c>
      <c r="B759" s="2">
        <v>7</v>
      </c>
      <c r="C759" s="2">
        <v>6</v>
      </c>
      <c r="D759" s="2">
        <v>3</v>
      </c>
      <c r="E759" s="1">
        <f t="shared" si="122"/>
        <v>8</v>
      </c>
      <c r="F759" s="1">
        <f t="shared" si="122"/>
        <v>7</v>
      </c>
      <c r="G759" s="1">
        <f t="shared" si="122"/>
        <v>4</v>
      </c>
      <c r="H759" t="str">
        <f>INDEX([1]Sheet1!$C$3:$O$15, MATCH(E759, [1]Sheet1!$B$3:$B$15, 0), MATCH(F759,[1]Sheet1!$C$2:$O$2,0))</f>
        <v>0.25, 0.36</v>
      </c>
      <c r="I759" t="str">
        <f>INDEX([2]Sheet1!$C$3:$O$15, MATCH(E759, [2]Sheet1!$C$2:$O$2,0), MATCH(F759, [2]Sheet1!$B$3:$B$15,0))</f>
        <v>0.71, 0.82</v>
      </c>
      <c r="J759" t="str">
        <f t="shared" si="123"/>
        <v>0.25</v>
      </c>
      <c r="K759" t="str">
        <f t="shared" si="124"/>
        <v>0.36</v>
      </c>
      <c r="L759" t="str">
        <f t="shared" si="125"/>
        <v>0.71</v>
      </c>
      <c r="M759" t="str">
        <f t="shared" si="126"/>
        <v>0.82</v>
      </c>
      <c r="N759">
        <f>(15^(1-P759)-0.5^(1-P759))/(10^(1-P759)-2^(1-P759))</f>
        <v>1.7836394157458582</v>
      </c>
      <c r="O759">
        <f>(15^(1-P759)-2^(1-P759))/(10^(1-P759)-2^(1-P759))</f>
        <v>1.4834925547676123</v>
      </c>
      <c r="P759" s="4">
        <f t="shared" si="127"/>
        <v>0.30499999999999999</v>
      </c>
      <c r="Q759" s="4">
        <f t="shared" si="128"/>
        <v>0.7649999999999999</v>
      </c>
      <c r="R759" s="4">
        <f t="shared" si="129"/>
        <v>1.6335659852567352</v>
      </c>
      <c r="S759" t="s">
        <v>38</v>
      </c>
      <c r="T759" t="s">
        <v>25</v>
      </c>
      <c r="U759" t="s">
        <v>39</v>
      </c>
      <c r="V759" t="s">
        <v>20</v>
      </c>
      <c r="W759" t="s">
        <v>23</v>
      </c>
      <c r="X759" t="s">
        <v>71</v>
      </c>
    </row>
    <row r="760" spans="1:24" x14ac:dyDescent="0.25">
      <c r="A760">
        <v>159</v>
      </c>
      <c r="B760" s="2">
        <v>6</v>
      </c>
      <c r="C760" s="2">
        <v>7</v>
      </c>
      <c r="D760" s="2">
        <v>4</v>
      </c>
      <c r="E760" s="1">
        <f t="shared" si="122"/>
        <v>7</v>
      </c>
      <c r="F760" s="1">
        <f t="shared" si="122"/>
        <v>8</v>
      </c>
      <c r="G760" s="1">
        <f t="shared" si="122"/>
        <v>5</v>
      </c>
      <c r="H760" t="str">
        <f>INDEX([1]Sheet1!$C$3:$O$15, MATCH(E760, [1]Sheet1!$B$3:$B$15, 0), MATCH(F760,[1]Sheet1!$C$2:$O$2,0))</f>
        <v>0.26, 0.36</v>
      </c>
      <c r="I760" t="str">
        <f>INDEX([2]Sheet1!$C$3:$O$15, MATCH(E760, [2]Sheet1!$C$2:$O$2,0), MATCH(F760, [2]Sheet1!$B$3:$B$15,0))</f>
        <v>0.60, 0.70</v>
      </c>
      <c r="J760" t="str">
        <f t="shared" si="123"/>
        <v>0.26</v>
      </c>
      <c r="K760" t="str">
        <f t="shared" si="124"/>
        <v>0.36</v>
      </c>
      <c r="L760" t="str">
        <f t="shared" si="125"/>
        <v>0.60</v>
      </c>
      <c r="M760" t="str">
        <f t="shared" si="126"/>
        <v>0.70</v>
      </c>
      <c r="N760">
        <f>(15^(1-P760)-0.5^(1-P760))/(8^(1-P760)-4^(1-P760))</f>
        <v>3.6706764227650881</v>
      </c>
      <c r="O760">
        <f>(15^(1-P760)-0.5^(1-P760))/(8^(1-P760)-2^(1-P760))</f>
        <v>2.2660540781714462</v>
      </c>
      <c r="P760" s="4">
        <f t="shared" si="127"/>
        <v>0.31</v>
      </c>
      <c r="Q760" s="4">
        <f t="shared" si="128"/>
        <v>0.64999999999999991</v>
      </c>
      <c r="R760" s="4">
        <f t="shared" si="129"/>
        <v>2.9683652504682669</v>
      </c>
      <c r="S760" t="s">
        <v>38</v>
      </c>
      <c r="T760" t="s">
        <v>18</v>
      </c>
      <c r="U760" t="s">
        <v>39</v>
      </c>
      <c r="V760" t="s">
        <v>34</v>
      </c>
      <c r="W760" t="s">
        <v>21</v>
      </c>
      <c r="X760" t="s">
        <v>71</v>
      </c>
    </row>
    <row r="761" spans="1:24" x14ac:dyDescent="0.25">
      <c r="A761">
        <v>160</v>
      </c>
      <c r="B761" s="2">
        <v>6</v>
      </c>
      <c r="C761" s="2">
        <v>7</v>
      </c>
      <c r="D761" s="2">
        <v>4</v>
      </c>
      <c r="E761" s="1">
        <f t="shared" si="122"/>
        <v>7</v>
      </c>
      <c r="F761" s="1">
        <f t="shared" si="122"/>
        <v>8</v>
      </c>
      <c r="G761" s="1">
        <f t="shared" si="122"/>
        <v>5</v>
      </c>
      <c r="H761" t="str">
        <f>INDEX([1]Sheet1!$C$3:$O$15, MATCH(E761, [1]Sheet1!$B$3:$B$15, 0), MATCH(F761,[1]Sheet1!$C$2:$O$2,0))</f>
        <v>0.26, 0.36</v>
      </c>
      <c r="I761" t="str">
        <f>INDEX([2]Sheet1!$C$3:$O$15, MATCH(E761, [2]Sheet1!$C$2:$O$2,0), MATCH(F761, [2]Sheet1!$B$3:$B$15,0))</f>
        <v>0.60, 0.70</v>
      </c>
      <c r="J761" t="str">
        <f t="shared" si="123"/>
        <v>0.26</v>
      </c>
      <c r="K761" t="str">
        <f t="shared" si="124"/>
        <v>0.36</v>
      </c>
      <c r="L761" t="str">
        <f t="shared" si="125"/>
        <v>0.60</v>
      </c>
      <c r="M761" t="str">
        <f t="shared" si="126"/>
        <v>0.70</v>
      </c>
      <c r="N761">
        <f>(15^(1-P761)-0.5^(1-P761))/(8^(1-P761)-4^(1-P761))</f>
        <v>3.6706764227650881</v>
      </c>
      <c r="O761">
        <f>(15^(1-P761)-0.5^(1-P761))/(8^(1-P761)-2^(1-P761))</f>
        <v>2.2660540781714462</v>
      </c>
      <c r="P761" s="4">
        <f t="shared" si="127"/>
        <v>0.31</v>
      </c>
      <c r="Q761" s="4">
        <f t="shared" si="128"/>
        <v>0.64999999999999991</v>
      </c>
      <c r="R761" s="4">
        <f t="shared" si="129"/>
        <v>2.9683652504682669</v>
      </c>
      <c r="S761" t="s">
        <v>32</v>
      </c>
      <c r="T761" t="s">
        <v>18</v>
      </c>
      <c r="U761" t="s">
        <v>39</v>
      </c>
      <c r="V761" t="s">
        <v>34</v>
      </c>
      <c r="W761" t="s">
        <v>21</v>
      </c>
      <c r="X761" t="s">
        <v>71</v>
      </c>
    </row>
    <row r="762" spans="1:24" x14ac:dyDescent="0.25">
      <c r="A762">
        <v>161</v>
      </c>
      <c r="B762" s="2">
        <v>7</v>
      </c>
      <c r="C762" s="2">
        <v>9</v>
      </c>
      <c r="D762" s="2">
        <v>3</v>
      </c>
      <c r="E762" s="1">
        <f t="shared" si="122"/>
        <v>8</v>
      </c>
      <c r="F762" s="1">
        <f t="shared" si="122"/>
        <v>10</v>
      </c>
      <c r="G762" s="1">
        <f t="shared" si="122"/>
        <v>4</v>
      </c>
      <c r="H762" t="str">
        <f>INDEX([1]Sheet1!$C$3:$O$15, MATCH(E762, [1]Sheet1!$B$3:$B$15, 0), MATCH(F762,[1]Sheet1!$C$2:$O$2,0))</f>
        <v>0.41, 0.50</v>
      </c>
      <c r="I762" t="str">
        <f>INDEX([2]Sheet1!$C$3:$O$15, MATCH(E762, [2]Sheet1!$C$2:$O$2,0), MATCH(F762, [2]Sheet1!$B$3:$B$15,0))</f>
        <v>0.56, 0.66</v>
      </c>
      <c r="J762" t="str">
        <f t="shared" si="123"/>
        <v>0.41</v>
      </c>
      <c r="K762" t="str">
        <f t="shared" si="124"/>
        <v>0.50</v>
      </c>
      <c r="L762" t="str">
        <f t="shared" si="125"/>
        <v>0.56</v>
      </c>
      <c r="M762" t="str">
        <f t="shared" si="126"/>
        <v>0.66</v>
      </c>
      <c r="N762">
        <f>(15^(1-P762)-0.5^(1-P762))/(10^(1-P762)-2^(1-P762))</f>
        <v>1.8010874604005553</v>
      </c>
      <c r="O762">
        <f>(15^(1-P762)-2^(1-P762))/(10^(1-P762)-2^(1-P762))</f>
        <v>1.423430859091624</v>
      </c>
      <c r="P762" s="4">
        <f t="shared" si="127"/>
        <v>0.45499999999999996</v>
      </c>
      <c r="Q762" s="4">
        <f t="shared" si="128"/>
        <v>0.6100000000000001</v>
      </c>
      <c r="R762" s="4">
        <f t="shared" si="129"/>
        <v>1.6122591597460896</v>
      </c>
      <c r="S762" t="s">
        <v>40</v>
      </c>
      <c r="T762" t="s">
        <v>18</v>
      </c>
      <c r="U762" t="s">
        <v>43</v>
      </c>
      <c r="V762" t="s">
        <v>34</v>
      </c>
      <c r="W762" t="s">
        <v>21</v>
      </c>
      <c r="X762" t="s">
        <v>71</v>
      </c>
    </row>
    <row r="763" spans="1:24" x14ac:dyDescent="0.25">
      <c r="A763">
        <v>162</v>
      </c>
      <c r="B763" s="2">
        <v>6</v>
      </c>
      <c r="C763" s="2">
        <v>7</v>
      </c>
      <c r="D763" s="2">
        <v>4</v>
      </c>
      <c r="E763" s="1">
        <f t="shared" si="122"/>
        <v>7</v>
      </c>
      <c r="F763" s="1">
        <f t="shared" si="122"/>
        <v>8</v>
      </c>
      <c r="G763" s="1">
        <f t="shared" si="122"/>
        <v>5</v>
      </c>
      <c r="H763" t="str">
        <f>INDEX([1]Sheet1!$C$3:$O$15, MATCH(E763, [1]Sheet1!$B$3:$B$15, 0), MATCH(F763,[1]Sheet1!$C$2:$O$2,0))</f>
        <v>0.26, 0.36</v>
      </c>
      <c r="I763" t="str">
        <f>INDEX([2]Sheet1!$C$3:$O$15, MATCH(E763, [2]Sheet1!$C$2:$O$2,0), MATCH(F763, [2]Sheet1!$B$3:$B$15,0))</f>
        <v>0.60, 0.70</v>
      </c>
      <c r="J763" t="str">
        <f t="shared" si="123"/>
        <v>0.26</v>
      </c>
      <c r="K763" t="str">
        <f t="shared" si="124"/>
        <v>0.36</v>
      </c>
      <c r="L763" t="str">
        <f t="shared" si="125"/>
        <v>0.60</v>
      </c>
      <c r="M763" t="str">
        <f t="shared" si="126"/>
        <v>0.70</v>
      </c>
      <c r="N763">
        <f>(15^(1-P763)-0.5^(1-P763))/(8^(1-P763)-4^(1-P763))</f>
        <v>3.6706764227650881</v>
      </c>
      <c r="O763">
        <f>(15^(1-P763)-0.5^(1-P763))/(8^(1-P763)-2^(1-P763))</f>
        <v>2.2660540781714462</v>
      </c>
      <c r="P763" s="4">
        <f t="shared" si="127"/>
        <v>0.31</v>
      </c>
      <c r="Q763" s="4">
        <f t="shared" si="128"/>
        <v>0.64999999999999991</v>
      </c>
      <c r="R763" s="4">
        <f t="shared" si="129"/>
        <v>2.9683652504682669</v>
      </c>
      <c r="S763" t="s">
        <v>44</v>
      </c>
      <c r="T763" t="s">
        <v>25</v>
      </c>
      <c r="U763" t="s">
        <v>33</v>
      </c>
      <c r="V763" t="s">
        <v>34</v>
      </c>
      <c r="W763" t="s">
        <v>21</v>
      </c>
      <c r="X763" t="s">
        <v>71</v>
      </c>
    </row>
    <row r="764" spans="1:24" x14ac:dyDescent="0.25">
      <c r="A764">
        <v>163</v>
      </c>
      <c r="B764" s="2">
        <v>7</v>
      </c>
      <c r="C764" s="2">
        <v>6</v>
      </c>
      <c r="D764" s="2">
        <v>4</v>
      </c>
      <c r="E764" s="1">
        <f t="shared" si="122"/>
        <v>8</v>
      </c>
      <c r="F764" s="1">
        <f t="shared" si="122"/>
        <v>7</v>
      </c>
      <c r="G764" s="1">
        <f t="shared" si="122"/>
        <v>5</v>
      </c>
      <c r="H764" t="str">
        <f>INDEX([1]Sheet1!$C$3:$O$15, MATCH(E764, [1]Sheet1!$B$3:$B$15, 0), MATCH(F764,[1]Sheet1!$C$2:$O$2,0))</f>
        <v>0.25, 0.36</v>
      </c>
      <c r="I764" t="str">
        <f>INDEX([2]Sheet1!$C$3:$O$15, MATCH(E764, [2]Sheet1!$C$2:$O$2,0), MATCH(F764, [2]Sheet1!$B$3:$B$15,0))</f>
        <v>0.71, 0.82</v>
      </c>
      <c r="J764" t="str">
        <f t="shared" si="123"/>
        <v>0.25</v>
      </c>
      <c r="K764" t="str">
        <f t="shared" si="124"/>
        <v>0.36</v>
      </c>
      <c r="L764" t="str">
        <f t="shared" si="125"/>
        <v>0.71</v>
      </c>
      <c r="M764" t="str">
        <f t="shared" si="126"/>
        <v>0.82</v>
      </c>
      <c r="N764">
        <f>(15^(1-P764)-0.5^(1-P764))/(8^(1-P764)-4^(1-P764))</f>
        <v>3.6681074459793934</v>
      </c>
      <c r="O764">
        <f>(15^(1-P764)-0.5^(1-P764))/(8^(1-P764)-2^(1-P764))</f>
        <v>2.2674700602186646</v>
      </c>
      <c r="P764" s="4">
        <f t="shared" si="127"/>
        <v>0.30499999999999999</v>
      </c>
      <c r="Q764" s="4">
        <f t="shared" si="128"/>
        <v>0.7649999999999999</v>
      </c>
      <c r="R764" s="4">
        <f t="shared" si="129"/>
        <v>2.967788753099029</v>
      </c>
      <c r="S764" t="s">
        <v>35</v>
      </c>
      <c r="T764" t="s">
        <v>25</v>
      </c>
      <c r="U764" t="s">
        <v>43</v>
      </c>
      <c r="V764" t="s">
        <v>20</v>
      </c>
      <c r="W764" t="s">
        <v>21</v>
      </c>
      <c r="X764" t="s">
        <v>71</v>
      </c>
    </row>
    <row r="765" spans="1:24" x14ac:dyDescent="0.25">
      <c r="A765">
        <v>164</v>
      </c>
      <c r="B765" s="2">
        <v>6</v>
      </c>
      <c r="C765" s="2">
        <v>7</v>
      </c>
      <c r="D765" s="2">
        <v>2</v>
      </c>
      <c r="E765" s="1">
        <f t="shared" si="122"/>
        <v>7</v>
      </c>
      <c r="F765" s="1">
        <f t="shared" si="122"/>
        <v>8</v>
      </c>
      <c r="G765" s="1">
        <f t="shared" si="122"/>
        <v>3</v>
      </c>
      <c r="H765" t="str">
        <f>INDEX([1]Sheet1!$C$3:$O$15, MATCH(E765, [1]Sheet1!$B$3:$B$15, 0), MATCH(F765,[1]Sheet1!$C$2:$O$2,0))</f>
        <v>0.26, 0.36</v>
      </c>
      <c r="I765" t="str">
        <f>INDEX([2]Sheet1!$C$3:$O$15, MATCH(E765, [2]Sheet1!$C$2:$O$2,0), MATCH(F765, [2]Sheet1!$B$3:$B$15,0))</f>
        <v>0.60, 0.70</v>
      </c>
      <c r="J765" t="str">
        <f t="shared" si="123"/>
        <v>0.26</v>
      </c>
      <c r="K765" t="str">
        <f t="shared" si="124"/>
        <v>0.36</v>
      </c>
      <c r="L765" t="str">
        <f t="shared" si="125"/>
        <v>0.60</v>
      </c>
      <c r="M765" t="str">
        <f t="shared" si="126"/>
        <v>0.70</v>
      </c>
      <c r="N765">
        <f>(15^(1-P765)-0.5^(1-P765))/(10^(1-P765)-2^(1-P765))</f>
        <v>1.7838523523333853</v>
      </c>
      <c r="O765">
        <f>(15^(1-P765)-2^(1-P765))/(10^(1-P765)-2^(1-P765))</f>
        <v>1.4813928442183284</v>
      </c>
      <c r="P765" s="4">
        <f t="shared" si="127"/>
        <v>0.31</v>
      </c>
      <c r="Q765" s="4">
        <f t="shared" si="128"/>
        <v>0.64999999999999991</v>
      </c>
      <c r="R765" s="4">
        <f t="shared" si="129"/>
        <v>1.6326225982758569</v>
      </c>
      <c r="S765" t="s">
        <v>44</v>
      </c>
      <c r="T765" t="s">
        <v>18</v>
      </c>
      <c r="U765" t="s">
        <v>39</v>
      </c>
      <c r="V765" t="s">
        <v>28</v>
      </c>
      <c r="W765" t="s">
        <v>21</v>
      </c>
      <c r="X765" t="s">
        <v>71</v>
      </c>
    </row>
    <row r="766" spans="1:24" x14ac:dyDescent="0.25">
      <c r="A766">
        <v>165</v>
      </c>
      <c r="B766" s="2">
        <v>7</v>
      </c>
      <c r="C766" s="2">
        <v>9</v>
      </c>
      <c r="D766" s="2">
        <v>4</v>
      </c>
      <c r="E766" s="1">
        <f t="shared" si="122"/>
        <v>8</v>
      </c>
      <c r="F766" s="1">
        <f t="shared" si="122"/>
        <v>10</v>
      </c>
      <c r="G766" s="1">
        <f t="shared" si="122"/>
        <v>5</v>
      </c>
      <c r="H766" t="str">
        <f>INDEX([1]Sheet1!$C$3:$O$15, MATCH(E766, [1]Sheet1!$B$3:$B$15, 0), MATCH(F766,[1]Sheet1!$C$2:$O$2,0))</f>
        <v>0.41, 0.50</v>
      </c>
      <c r="I766" t="str">
        <f>INDEX([2]Sheet1!$C$3:$O$15, MATCH(E766, [2]Sheet1!$C$2:$O$2,0), MATCH(F766, [2]Sheet1!$B$3:$B$15,0))</f>
        <v>0.56, 0.66</v>
      </c>
      <c r="J766" t="str">
        <f t="shared" si="123"/>
        <v>0.41</v>
      </c>
      <c r="K766" t="str">
        <f t="shared" si="124"/>
        <v>0.50</v>
      </c>
      <c r="L766" t="str">
        <f t="shared" si="125"/>
        <v>0.56</v>
      </c>
      <c r="M766" t="str">
        <f t="shared" si="126"/>
        <v>0.66</v>
      </c>
      <c r="N766">
        <f>(15^(1-P766)-0.5^(1-P766))/(8^(1-P766)-4^(1-P766))</f>
        <v>3.775859284838293</v>
      </c>
      <c r="O766">
        <f>(15^(1-P766)-0.5^(1-P766))/(8^(1-P766)-2^(1-P766))</f>
        <v>2.2403456427154924</v>
      </c>
      <c r="P766" s="4">
        <f t="shared" si="127"/>
        <v>0.45499999999999996</v>
      </c>
      <c r="Q766" s="4">
        <f t="shared" si="128"/>
        <v>0.6100000000000001</v>
      </c>
      <c r="R766" s="4">
        <f t="shared" si="129"/>
        <v>3.0081024637768925</v>
      </c>
      <c r="S766" t="s">
        <v>37</v>
      </c>
      <c r="T766" t="s">
        <v>25</v>
      </c>
      <c r="U766" t="s">
        <v>33</v>
      </c>
      <c r="V766" t="s">
        <v>20</v>
      </c>
      <c r="W766" t="s">
        <v>21</v>
      </c>
      <c r="X766" t="s">
        <v>71</v>
      </c>
    </row>
    <row r="767" spans="1:24" x14ac:dyDescent="0.25">
      <c r="A767">
        <v>166</v>
      </c>
      <c r="B767" s="2">
        <v>6</v>
      </c>
      <c r="C767" s="2">
        <v>7</v>
      </c>
      <c r="D767" s="2">
        <v>3</v>
      </c>
      <c r="E767" s="1">
        <f t="shared" si="122"/>
        <v>7</v>
      </c>
      <c r="F767" s="1">
        <f t="shared" si="122"/>
        <v>8</v>
      </c>
      <c r="G767" s="1">
        <f t="shared" si="122"/>
        <v>4</v>
      </c>
      <c r="H767" t="str">
        <f>INDEX([1]Sheet1!$C$3:$O$15, MATCH(E767, [1]Sheet1!$B$3:$B$15, 0), MATCH(F767,[1]Sheet1!$C$2:$O$2,0))</f>
        <v>0.26, 0.36</v>
      </c>
      <c r="I767" t="str">
        <f>INDEX([2]Sheet1!$C$3:$O$15, MATCH(E767, [2]Sheet1!$C$2:$O$2,0), MATCH(F767, [2]Sheet1!$B$3:$B$15,0))</f>
        <v>0.60, 0.70</v>
      </c>
      <c r="J767" t="str">
        <f t="shared" si="123"/>
        <v>0.26</v>
      </c>
      <c r="K767" t="str">
        <f t="shared" si="124"/>
        <v>0.36</v>
      </c>
      <c r="L767" t="str">
        <f t="shared" si="125"/>
        <v>0.60</v>
      </c>
      <c r="M767" t="str">
        <f t="shared" si="126"/>
        <v>0.70</v>
      </c>
      <c r="N767">
        <f>(15^(1-P767)-0.5^(1-P767))/(10^(1-P767)-2^(1-P767))</f>
        <v>1.7838523523333853</v>
      </c>
      <c r="O767">
        <f>(15^(1-P767)-2^(1-P767))/(10^(1-P767)-2^(1-P767))</f>
        <v>1.4813928442183284</v>
      </c>
      <c r="P767" s="4">
        <f t="shared" si="127"/>
        <v>0.31</v>
      </c>
      <c r="Q767" s="4">
        <f t="shared" si="128"/>
        <v>0.64999999999999991</v>
      </c>
      <c r="R767" s="4">
        <f t="shared" si="129"/>
        <v>1.6326225982758569</v>
      </c>
      <c r="S767" t="s">
        <v>32</v>
      </c>
      <c r="T767" t="s">
        <v>25</v>
      </c>
      <c r="U767" t="s">
        <v>33</v>
      </c>
      <c r="V767" t="s">
        <v>20</v>
      </c>
      <c r="W767" t="s">
        <v>21</v>
      </c>
      <c r="X767" t="s">
        <v>71</v>
      </c>
    </row>
    <row r="768" spans="1:24" x14ac:dyDescent="0.25">
      <c r="A768">
        <v>167</v>
      </c>
      <c r="B768" s="2">
        <v>6</v>
      </c>
      <c r="C768" s="2">
        <v>8</v>
      </c>
      <c r="D768" s="2">
        <v>4</v>
      </c>
      <c r="E768" s="1">
        <f t="shared" si="122"/>
        <v>7</v>
      </c>
      <c r="F768" s="1">
        <f t="shared" si="122"/>
        <v>9</v>
      </c>
      <c r="G768" s="1">
        <f t="shared" si="122"/>
        <v>5</v>
      </c>
      <c r="H768" t="str">
        <f>INDEX([1]Sheet1!$C$3:$O$15, MATCH(E768, [1]Sheet1!$B$3:$B$15, 0), MATCH(F768,[1]Sheet1!$C$2:$O$2,0))</f>
        <v>0.31, 0.40</v>
      </c>
      <c r="I768" t="str">
        <f>INDEX([2]Sheet1!$C$3:$O$15, MATCH(E768, [2]Sheet1!$C$2:$O$2,0), MATCH(F768, [2]Sheet1!$B$3:$B$15,0))</f>
        <v>0.56, 0.65</v>
      </c>
      <c r="J768" t="str">
        <f t="shared" si="123"/>
        <v>0.31</v>
      </c>
      <c r="K768" t="str">
        <f t="shared" si="124"/>
        <v>0.40</v>
      </c>
      <c r="L768" t="str">
        <f t="shared" si="125"/>
        <v>0.56</v>
      </c>
      <c r="M768" t="str">
        <f t="shared" si="126"/>
        <v>0.65</v>
      </c>
      <c r="N768">
        <f>(15^(1-P768)-0.5^(1-P768))/(8^(1-P768)-4^(1-P768))</f>
        <v>3.696847766122294</v>
      </c>
      <c r="O768">
        <f>(15^(1-P768)-0.5^(1-P768))/(8^(1-P768)-2^(1-P768))</f>
        <v>2.2548728406924408</v>
      </c>
      <c r="P768" s="4">
        <f t="shared" si="127"/>
        <v>0.35499999999999998</v>
      </c>
      <c r="Q768" s="4">
        <f t="shared" si="128"/>
        <v>0.60499999999999998</v>
      </c>
      <c r="R768" s="4">
        <f t="shared" si="129"/>
        <v>2.9758603034073676</v>
      </c>
      <c r="S768" t="s">
        <v>37</v>
      </c>
      <c r="T768" t="s">
        <v>25</v>
      </c>
      <c r="U768" t="s">
        <v>41</v>
      </c>
      <c r="V768" t="s">
        <v>20</v>
      </c>
      <c r="W768" t="s">
        <v>21</v>
      </c>
      <c r="X768" t="s">
        <v>71</v>
      </c>
    </row>
    <row r="769" spans="1:24" x14ac:dyDescent="0.25">
      <c r="A769">
        <v>168</v>
      </c>
      <c r="B769" s="2">
        <v>7</v>
      </c>
      <c r="C769" s="2">
        <v>6</v>
      </c>
      <c r="D769" s="2">
        <v>4</v>
      </c>
      <c r="E769" s="1">
        <f t="shared" si="122"/>
        <v>8</v>
      </c>
      <c r="F769" s="1">
        <f t="shared" si="122"/>
        <v>7</v>
      </c>
      <c r="G769" s="1">
        <f t="shared" si="122"/>
        <v>5</v>
      </c>
      <c r="H769" t="str">
        <f>INDEX([1]Sheet1!$C$3:$O$15, MATCH(E769, [1]Sheet1!$B$3:$B$15, 0), MATCH(F769,[1]Sheet1!$C$2:$O$2,0))</f>
        <v>0.25, 0.36</v>
      </c>
      <c r="I769" t="str">
        <f>INDEX([2]Sheet1!$C$3:$O$15, MATCH(E769, [2]Sheet1!$C$2:$O$2,0), MATCH(F769, [2]Sheet1!$B$3:$B$15,0))</f>
        <v>0.71, 0.82</v>
      </c>
      <c r="J769" t="str">
        <f t="shared" si="123"/>
        <v>0.25</v>
      </c>
      <c r="K769" t="str">
        <f t="shared" si="124"/>
        <v>0.36</v>
      </c>
      <c r="L769" t="str">
        <f t="shared" si="125"/>
        <v>0.71</v>
      </c>
      <c r="M769" t="str">
        <f t="shared" si="126"/>
        <v>0.82</v>
      </c>
      <c r="N769">
        <f>(15^(1-P769)-0.5^(1-P769))/(8^(1-P769)-4^(1-P769))</f>
        <v>3.6681074459793934</v>
      </c>
      <c r="O769">
        <f>(15^(1-P769)-0.5^(1-P769))/(8^(1-P769)-2^(1-P769))</f>
        <v>2.2674700602186646</v>
      </c>
      <c r="P769" s="4">
        <f t="shared" si="127"/>
        <v>0.30499999999999999</v>
      </c>
      <c r="Q769" s="4">
        <f t="shared" si="128"/>
        <v>0.7649999999999999</v>
      </c>
      <c r="R769" s="4">
        <f t="shared" si="129"/>
        <v>2.967788753099029</v>
      </c>
      <c r="S769" t="s">
        <v>38</v>
      </c>
      <c r="T769" t="s">
        <v>25</v>
      </c>
      <c r="U769" t="s">
        <v>43</v>
      </c>
      <c r="V769" t="s">
        <v>24</v>
      </c>
      <c r="W769" t="s">
        <v>21</v>
      </c>
      <c r="X769" t="s">
        <v>71</v>
      </c>
    </row>
    <row r="770" spans="1:24" x14ac:dyDescent="0.25">
      <c r="A770">
        <v>169</v>
      </c>
      <c r="B770" s="2">
        <v>7</v>
      </c>
      <c r="C770" s="2">
        <v>9</v>
      </c>
      <c r="D770" s="2">
        <v>4</v>
      </c>
      <c r="E770" s="1">
        <f t="shared" si="122"/>
        <v>8</v>
      </c>
      <c r="F770" s="1">
        <f t="shared" si="122"/>
        <v>10</v>
      </c>
      <c r="G770" s="1">
        <f t="shared" si="122"/>
        <v>5</v>
      </c>
      <c r="H770" t="str">
        <f>INDEX([1]Sheet1!$C$3:$O$15, MATCH(E770, [1]Sheet1!$B$3:$B$15, 0), MATCH(F770,[1]Sheet1!$C$2:$O$2,0))</f>
        <v>0.41, 0.50</v>
      </c>
      <c r="I770" t="str">
        <f>INDEX([2]Sheet1!$C$3:$O$15, MATCH(E770, [2]Sheet1!$C$2:$O$2,0), MATCH(F770, [2]Sheet1!$B$3:$B$15,0))</f>
        <v>0.56, 0.66</v>
      </c>
      <c r="J770" t="str">
        <f t="shared" si="123"/>
        <v>0.41</v>
      </c>
      <c r="K770" t="str">
        <f t="shared" si="124"/>
        <v>0.50</v>
      </c>
      <c r="L770" t="str">
        <f t="shared" si="125"/>
        <v>0.56</v>
      </c>
      <c r="M770" t="str">
        <f t="shared" si="126"/>
        <v>0.66</v>
      </c>
      <c r="N770">
        <f>(15^(1-P770)-0.5^(1-P770))/(8^(1-P770)-4^(1-P770))</f>
        <v>3.775859284838293</v>
      </c>
      <c r="O770">
        <f>(15^(1-P770)-0.5^(1-P770))/(8^(1-P770)-2^(1-P770))</f>
        <v>2.2403456427154924</v>
      </c>
      <c r="P770" s="4">
        <f t="shared" si="127"/>
        <v>0.45499999999999996</v>
      </c>
      <c r="Q770" s="4">
        <f t="shared" si="128"/>
        <v>0.6100000000000001</v>
      </c>
      <c r="R770" s="4">
        <f t="shared" si="129"/>
        <v>3.0081024637768925</v>
      </c>
      <c r="S770" t="s">
        <v>40</v>
      </c>
      <c r="T770" t="s">
        <v>25</v>
      </c>
      <c r="U770" t="s">
        <v>33</v>
      </c>
      <c r="V770" t="s">
        <v>20</v>
      </c>
      <c r="W770" t="s">
        <v>21</v>
      </c>
      <c r="X770" t="s">
        <v>71</v>
      </c>
    </row>
    <row r="771" spans="1:24" x14ac:dyDescent="0.25">
      <c r="A771">
        <v>170</v>
      </c>
      <c r="B771" s="2">
        <v>6</v>
      </c>
      <c r="C771" s="2">
        <v>7</v>
      </c>
      <c r="D771" s="2">
        <v>3</v>
      </c>
      <c r="E771" s="1">
        <f t="shared" si="122"/>
        <v>7</v>
      </c>
      <c r="F771" s="1">
        <f t="shared" si="122"/>
        <v>8</v>
      </c>
      <c r="G771" s="1">
        <f t="shared" si="122"/>
        <v>4</v>
      </c>
      <c r="H771" t="str">
        <f>INDEX([1]Sheet1!$C$3:$O$15, MATCH(E771, [1]Sheet1!$B$3:$B$15, 0), MATCH(F771,[1]Sheet1!$C$2:$O$2,0))</f>
        <v>0.26, 0.36</v>
      </c>
      <c r="I771" t="str">
        <f>INDEX([2]Sheet1!$C$3:$O$15, MATCH(E771, [2]Sheet1!$C$2:$O$2,0), MATCH(F771, [2]Sheet1!$B$3:$B$15,0))</f>
        <v>0.60, 0.70</v>
      </c>
      <c r="J771" t="str">
        <f t="shared" si="123"/>
        <v>0.26</v>
      </c>
      <c r="K771" t="str">
        <f t="shared" si="124"/>
        <v>0.36</v>
      </c>
      <c r="L771" t="str">
        <f t="shared" si="125"/>
        <v>0.60</v>
      </c>
      <c r="M771" t="str">
        <f t="shared" si="126"/>
        <v>0.70</v>
      </c>
      <c r="N771">
        <f>(15^(1-P771)-0.5^(1-P771))/(10^(1-P771)-2^(1-P771))</f>
        <v>1.7838523523333853</v>
      </c>
      <c r="O771">
        <f>(15^(1-P771)-2^(1-P771))/(10^(1-P771)-2^(1-P771))</f>
        <v>1.4813928442183284</v>
      </c>
      <c r="P771" s="4">
        <f t="shared" si="127"/>
        <v>0.31</v>
      </c>
      <c r="Q771" s="4">
        <f t="shared" si="128"/>
        <v>0.64999999999999991</v>
      </c>
      <c r="R771" s="4">
        <f t="shared" si="129"/>
        <v>1.6326225982758569</v>
      </c>
      <c r="S771" t="s">
        <v>32</v>
      </c>
      <c r="T771" t="s">
        <v>18</v>
      </c>
      <c r="U771" t="s">
        <v>43</v>
      </c>
      <c r="V771" t="s">
        <v>20</v>
      </c>
      <c r="W771" t="s">
        <v>21</v>
      </c>
      <c r="X771" t="s">
        <v>71</v>
      </c>
    </row>
    <row r="772" spans="1:24" x14ac:dyDescent="0.25">
      <c r="A772">
        <v>171</v>
      </c>
      <c r="B772" s="2">
        <v>6</v>
      </c>
      <c r="C772" s="2">
        <v>8</v>
      </c>
      <c r="D772" s="2">
        <v>4</v>
      </c>
      <c r="E772" s="1">
        <f t="shared" si="122"/>
        <v>7</v>
      </c>
      <c r="F772" s="1">
        <f t="shared" si="122"/>
        <v>9</v>
      </c>
      <c r="G772" s="1">
        <f t="shared" si="122"/>
        <v>5</v>
      </c>
      <c r="H772" t="str">
        <f>INDEX([1]Sheet1!$C$3:$O$15, MATCH(E772, [1]Sheet1!$B$3:$B$15, 0), MATCH(F772,[1]Sheet1!$C$2:$O$2,0))</f>
        <v>0.31, 0.40</v>
      </c>
      <c r="I772" t="str">
        <f>INDEX([2]Sheet1!$C$3:$O$15, MATCH(E772, [2]Sheet1!$C$2:$O$2,0), MATCH(F772, [2]Sheet1!$B$3:$B$15,0))</f>
        <v>0.56, 0.65</v>
      </c>
      <c r="J772" t="str">
        <f t="shared" si="123"/>
        <v>0.31</v>
      </c>
      <c r="K772" t="str">
        <f t="shared" si="124"/>
        <v>0.40</v>
      </c>
      <c r="L772" t="str">
        <f t="shared" si="125"/>
        <v>0.56</v>
      </c>
      <c r="M772" t="str">
        <f t="shared" si="126"/>
        <v>0.65</v>
      </c>
      <c r="N772">
        <f>(15^(1-P772)-0.5^(1-P772))/(8^(1-P772)-4^(1-P772))</f>
        <v>3.696847766122294</v>
      </c>
      <c r="O772">
        <f>(15^(1-P772)-0.5^(1-P772))/(8^(1-P772)-2^(1-P772))</f>
        <v>2.2548728406924408</v>
      </c>
      <c r="P772" s="4">
        <f t="shared" si="127"/>
        <v>0.35499999999999998</v>
      </c>
      <c r="Q772" s="4">
        <f t="shared" si="128"/>
        <v>0.60499999999999998</v>
      </c>
      <c r="R772" s="4">
        <f t="shared" si="129"/>
        <v>2.9758603034073676</v>
      </c>
      <c r="S772" t="s">
        <v>35</v>
      </c>
      <c r="T772" t="s">
        <v>25</v>
      </c>
      <c r="U772" t="s">
        <v>41</v>
      </c>
      <c r="V772" t="s">
        <v>20</v>
      </c>
      <c r="W772" t="s">
        <v>23</v>
      </c>
      <c r="X772" t="s">
        <v>71</v>
      </c>
    </row>
    <row r="773" spans="1:24" x14ac:dyDescent="0.25">
      <c r="A773">
        <v>172</v>
      </c>
      <c r="B773" s="2">
        <v>6</v>
      </c>
      <c r="C773" s="2">
        <v>7</v>
      </c>
      <c r="D773" s="2">
        <v>4</v>
      </c>
      <c r="E773" s="1">
        <f t="shared" si="122"/>
        <v>7</v>
      </c>
      <c r="F773" s="1">
        <f t="shared" si="122"/>
        <v>8</v>
      </c>
      <c r="G773" s="1">
        <f t="shared" si="122"/>
        <v>5</v>
      </c>
      <c r="H773" t="str">
        <f>INDEX([1]Sheet1!$C$3:$O$15, MATCH(E773, [1]Sheet1!$B$3:$B$15, 0), MATCH(F773,[1]Sheet1!$C$2:$O$2,0))</f>
        <v>0.26, 0.36</v>
      </c>
      <c r="I773" t="str">
        <f>INDEX([2]Sheet1!$C$3:$O$15, MATCH(E773, [2]Sheet1!$C$2:$O$2,0), MATCH(F773, [2]Sheet1!$B$3:$B$15,0))</f>
        <v>0.60, 0.70</v>
      </c>
      <c r="J773" t="str">
        <f t="shared" si="123"/>
        <v>0.26</v>
      </c>
      <c r="K773" t="str">
        <f t="shared" si="124"/>
        <v>0.36</v>
      </c>
      <c r="L773" t="str">
        <f t="shared" si="125"/>
        <v>0.60</v>
      </c>
      <c r="M773" t="str">
        <f t="shared" si="126"/>
        <v>0.70</v>
      </c>
      <c r="N773">
        <f>(15^(1-P773)-0.5^(1-P773))/(8^(1-P773)-4^(1-P773))</f>
        <v>3.6706764227650881</v>
      </c>
      <c r="O773">
        <f>(15^(1-P773)-0.5^(1-P773))/(8^(1-P773)-2^(1-P773))</f>
        <v>2.2660540781714462</v>
      </c>
      <c r="P773" s="4">
        <f t="shared" si="127"/>
        <v>0.31</v>
      </c>
      <c r="Q773" s="4">
        <f t="shared" si="128"/>
        <v>0.64999999999999991</v>
      </c>
      <c r="R773" s="4">
        <f t="shared" si="129"/>
        <v>2.9683652504682669</v>
      </c>
      <c r="S773" t="s">
        <v>40</v>
      </c>
      <c r="T773" t="s">
        <v>18</v>
      </c>
      <c r="U773" t="s">
        <v>43</v>
      </c>
      <c r="V773" t="s">
        <v>34</v>
      </c>
      <c r="W773" t="s">
        <v>21</v>
      </c>
      <c r="X773" t="s">
        <v>71</v>
      </c>
    </row>
    <row r="774" spans="1:24" x14ac:dyDescent="0.25">
      <c r="A774">
        <v>173</v>
      </c>
      <c r="B774" s="2">
        <v>7</v>
      </c>
      <c r="C774" s="2">
        <v>6</v>
      </c>
      <c r="D774" s="2">
        <v>4</v>
      </c>
      <c r="E774" s="1">
        <f t="shared" si="122"/>
        <v>8</v>
      </c>
      <c r="F774" s="1">
        <f t="shared" si="122"/>
        <v>7</v>
      </c>
      <c r="G774" s="1">
        <f t="shared" si="122"/>
        <v>5</v>
      </c>
      <c r="H774" t="str">
        <f>INDEX([1]Sheet1!$C$3:$O$15, MATCH(E774, [1]Sheet1!$B$3:$B$15, 0), MATCH(F774,[1]Sheet1!$C$2:$O$2,0))</f>
        <v>0.25, 0.36</v>
      </c>
      <c r="I774" t="str">
        <f>INDEX([2]Sheet1!$C$3:$O$15, MATCH(E774, [2]Sheet1!$C$2:$O$2,0), MATCH(F774, [2]Sheet1!$B$3:$B$15,0))</f>
        <v>0.71, 0.82</v>
      </c>
      <c r="J774" t="str">
        <f t="shared" si="123"/>
        <v>0.25</v>
      </c>
      <c r="K774" t="str">
        <f t="shared" si="124"/>
        <v>0.36</v>
      </c>
      <c r="L774" t="str">
        <f t="shared" si="125"/>
        <v>0.71</v>
      </c>
      <c r="M774" t="str">
        <f t="shared" si="126"/>
        <v>0.82</v>
      </c>
      <c r="N774">
        <f>(15^(1-P774)-0.5^(1-P774))/(8^(1-P774)-4^(1-P774))</f>
        <v>3.6681074459793934</v>
      </c>
      <c r="O774">
        <f>(15^(1-P774)-0.5^(1-P774))/(8^(1-P774)-2^(1-P774))</f>
        <v>2.2674700602186646</v>
      </c>
      <c r="P774" s="4">
        <f t="shared" si="127"/>
        <v>0.30499999999999999</v>
      </c>
      <c r="Q774" s="4">
        <f t="shared" si="128"/>
        <v>0.7649999999999999</v>
      </c>
      <c r="R774" s="4">
        <f t="shared" si="129"/>
        <v>2.967788753099029</v>
      </c>
      <c r="S774" t="s">
        <v>40</v>
      </c>
      <c r="T774" t="s">
        <v>18</v>
      </c>
      <c r="U774" t="s">
        <v>33</v>
      </c>
      <c r="V774" t="s">
        <v>34</v>
      </c>
      <c r="W774" t="s">
        <v>21</v>
      </c>
      <c r="X774" t="s">
        <v>71</v>
      </c>
    </row>
    <row r="775" spans="1:24" x14ac:dyDescent="0.25">
      <c r="A775">
        <v>174</v>
      </c>
      <c r="B775" s="2">
        <v>5</v>
      </c>
      <c r="C775" s="2">
        <v>7</v>
      </c>
      <c r="D775" s="2">
        <v>3</v>
      </c>
      <c r="E775" s="1">
        <f t="shared" si="122"/>
        <v>6</v>
      </c>
      <c r="F775" s="1">
        <f t="shared" si="122"/>
        <v>8</v>
      </c>
      <c r="G775" s="1">
        <f t="shared" si="122"/>
        <v>4</v>
      </c>
      <c r="H775" t="str">
        <f>INDEX([1]Sheet1!$C$3:$O$15, MATCH(E775, [1]Sheet1!$B$3:$B$15, 0), MATCH(F775,[1]Sheet1!$C$2:$O$2,0))</f>
        <v>0.21, 0.31</v>
      </c>
      <c r="I775" t="str">
        <f>INDEX([2]Sheet1!$C$3:$O$15, MATCH(E775, [2]Sheet1!$C$2:$O$2,0), MATCH(F775, [2]Sheet1!$B$3:$B$15,0))</f>
        <v>0.55, 0.64</v>
      </c>
      <c r="J775" t="str">
        <f t="shared" si="123"/>
        <v>0.21</v>
      </c>
      <c r="K775" t="str">
        <f t="shared" si="124"/>
        <v>0.31</v>
      </c>
      <c r="L775" t="str">
        <f t="shared" si="125"/>
        <v>0.55</v>
      </c>
      <c r="M775" t="str">
        <f t="shared" si="126"/>
        <v>0.64</v>
      </c>
      <c r="N775">
        <f>(15^(1-P775)-0.5^(1-P775))/(10^(1-P775)-2^(1-P775))</f>
        <v>1.7827971391785058</v>
      </c>
      <c r="O775">
        <f>(15^(1-P775)-2^(1-P775))/(10^(1-P775)-2^(1-P775))</f>
        <v>1.5027000798266845</v>
      </c>
      <c r="P775" s="4">
        <f t="shared" si="127"/>
        <v>0.26</v>
      </c>
      <c r="Q775" s="4">
        <f t="shared" si="128"/>
        <v>0.59499999999999997</v>
      </c>
      <c r="R775" s="4">
        <f t="shared" si="129"/>
        <v>1.6427486095025952</v>
      </c>
      <c r="S775" t="s">
        <v>32</v>
      </c>
      <c r="T775" t="s">
        <v>18</v>
      </c>
      <c r="U775" t="s">
        <v>39</v>
      </c>
      <c r="V775" t="s">
        <v>20</v>
      </c>
      <c r="W775" t="s">
        <v>21</v>
      </c>
      <c r="X775" t="s">
        <v>71</v>
      </c>
    </row>
    <row r="776" spans="1:24" x14ac:dyDescent="0.25">
      <c r="A776">
        <v>175</v>
      </c>
      <c r="B776" s="2">
        <v>7</v>
      </c>
      <c r="C776" s="2">
        <v>6</v>
      </c>
      <c r="D776" s="2">
        <v>4</v>
      </c>
      <c r="E776" s="1">
        <f t="shared" si="122"/>
        <v>8</v>
      </c>
      <c r="F776" s="1">
        <f t="shared" si="122"/>
        <v>7</v>
      </c>
      <c r="G776" s="1">
        <f t="shared" si="122"/>
        <v>5</v>
      </c>
      <c r="H776" t="str">
        <f>INDEX([1]Sheet1!$C$3:$O$15, MATCH(E776, [1]Sheet1!$B$3:$B$15, 0), MATCH(F776,[1]Sheet1!$C$2:$O$2,0))</f>
        <v>0.25, 0.36</v>
      </c>
      <c r="I776" t="str">
        <f>INDEX([2]Sheet1!$C$3:$O$15, MATCH(E776, [2]Sheet1!$C$2:$O$2,0), MATCH(F776, [2]Sheet1!$B$3:$B$15,0))</f>
        <v>0.71, 0.82</v>
      </c>
      <c r="J776" t="str">
        <f t="shared" si="123"/>
        <v>0.25</v>
      </c>
      <c r="K776" t="str">
        <f t="shared" si="124"/>
        <v>0.36</v>
      </c>
      <c r="L776" t="str">
        <f t="shared" si="125"/>
        <v>0.71</v>
      </c>
      <c r="M776" t="str">
        <f t="shared" si="126"/>
        <v>0.82</v>
      </c>
      <c r="N776">
        <f>(15^(1-P776)-0.5^(1-P776))/(8^(1-P776)-4^(1-P776))</f>
        <v>3.6681074459793934</v>
      </c>
      <c r="O776">
        <f>(15^(1-P776)-0.5^(1-P776))/(8^(1-P776)-2^(1-P776))</f>
        <v>2.2674700602186646</v>
      </c>
      <c r="P776" s="4">
        <f t="shared" si="127"/>
        <v>0.30499999999999999</v>
      </c>
      <c r="Q776" s="4">
        <f t="shared" si="128"/>
        <v>0.7649999999999999</v>
      </c>
      <c r="R776" s="4">
        <f t="shared" si="129"/>
        <v>2.967788753099029</v>
      </c>
      <c r="S776" t="s">
        <v>32</v>
      </c>
      <c r="T776" t="s">
        <v>18</v>
      </c>
      <c r="U776" t="s">
        <v>41</v>
      </c>
      <c r="V776" t="s">
        <v>34</v>
      </c>
      <c r="W776" t="s">
        <v>23</v>
      </c>
      <c r="X776" t="s">
        <v>71</v>
      </c>
    </row>
    <row r="777" spans="1:24" x14ac:dyDescent="0.25">
      <c r="A777">
        <v>176</v>
      </c>
      <c r="B777" s="2">
        <v>6</v>
      </c>
      <c r="C777" s="2">
        <v>7</v>
      </c>
      <c r="D777" s="2">
        <v>3</v>
      </c>
      <c r="E777" s="1">
        <f t="shared" si="122"/>
        <v>7</v>
      </c>
      <c r="F777" s="1">
        <f t="shared" si="122"/>
        <v>8</v>
      </c>
      <c r="G777" s="1">
        <f t="shared" si="122"/>
        <v>4</v>
      </c>
      <c r="H777" t="str">
        <f>INDEX([1]Sheet1!$C$3:$O$15, MATCH(E777, [1]Sheet1!$B$3:$B$15, 0), MATCH(F777,[1]Sheet1!$C$2:$O$2,0))</f>
        <v>0.26, 0.36</v>
      </c>
      <c r="I777" t="str">
        <f>INDEX([2]Sheet1!$C$3:$O$15, MATCH(E777, [2]Sheet1!$C$2:$O$2,0), MATCH(F777, [2]Sheet1!$B$3:$B$15,0))</f>
        <v>0.60, 0.70</v>
      </c>
      <c r="J777" t="str">
        <f t="shared" si="123"/>
        <v>0.26</v>
      </c>
      <c r="K777" t="str">
        <f t="shared" si="124"/>
        <v>0.36</v>
      </c>
      <c r="L777" t="str">
        <f t="shared" si="125"/>
        <v>0.60</v>
      </c>
      <c r="M777" t="str">
        <f t="shared" si="126"/>
        <v>0.70</v>
      </c>
      <c r="N777">
        <f>(15^(1-P777)-0.5^(1-P777))/(10^(1-P777)-2^(1-P777))</f>
        <v>1.7838523523333853</v>
      </c>
      <c r="O777">
        <f>(15^(1-P777)-2^(1-P777))/(10^(1-P777)-2^(1-P777))</f>
        <v>1.4813928442183284</v>
      </c>
      <c r="P777" s="4">
        <f t="shared" si="127"/>
        <v>0.31</v>
      </c>
      <c r="Q777" s="4">
        <f t="shared" si="128"/>
        <v>0.64999999999999991</v>
      </c>
      <c r="R777" s="4">
        <f t="shared" si="129"/>
        <v>1.6326225982758569</v>
      </c>
      <c r="S777" t="s">
        <v>32</v>
      </c>
      <c r="T777" t="s">
        <v>25</v>
      </c>
      <c r="U777" t="s">
        <v>33</v>
      </c>
      <c r="V777" t="s">
        <v>20</v>
      </c>
      <c r="W777" t="s">
        <v>21</v>
      </c>
      <c r="X777" t="s">
        <v>71</v>
      </c>
    </row>
    <row r="778" spans="1:24" x14ac:dyDescent="0.25">
      <c r="A778">
        <v>177</v>
      </c>
      <c r="B778" s="2">
        <v>7</v>
      </c>
      <c r="C778" s="2">
        <v>6</v>
      </c>
      <c r="D778" s="2">
        <v>4</v>
      </c>
      <c r="E778" s="1">
        <f t="shared" si="122"/>
        <v>8</v>
      </c>
      <c r="F778" s="1">
        <f t="shared" si="122"/>
        <v>7</v>
      </c>
      <c r="G778" s="1">
        <f t="shared" si="122"/>
        <v>5</v>
      </c>
      <c r="H778" t="str">
        <f>INDEX([1]Sheet1!$C$3:$O$15, MATCH(E778, [1]Sheet1!$B$3:$B$15, 0), MATCH(F778,[1]Sheet1!$C$2:$O$2,0))</f>
        <v>0.25, 0.36</v>
      </c>
      <c r="I778" t="str">
        <f>INDEX([2]Sheet1!$C$3:$O$15, MATCH(E778, [2]Sheet1!$C$2:$O$2,0), MATCH(F778, [2]Sheet1!$B$3:$B$15,0))</f>
        <v>0.71, 0.82</v>
      </c>
      <c r="J778" t="str">
        <f t="shared" si="123"/>
        <v>0.25</v>
      </c>
      <c r="K778" t="str">
        <f t="shared" si="124"/>
        <v>0.36</v>
      </c>
      <c r="L778" t="str">
        <f t="shared" si="125"/>
        <v>0.71</v>
      </c>
      <c r="M778" t="str">
        <f t="shared" si="126"/>
        <v>0.82</v>
      </c>
      <c r="N778">
        <f>(15^(1-P778)-0.5^(1-P778))/(8^(1-P778)-4^(1-P778))</f>
        <v>3.6681074459793934</v>
      </c>
      <c r="O778">
        <f>(15^(1-P778)-0.5^(1-P778))/(8^(1-P778)-2^(1-P778))</f>
        <v>2.2674700602186646</v>
      </c>
      <c r="P778" s="4">
        <f t="shared" si="127"/>
        <v>0.30499999999999999</v>
      </c>
      <c r="Q778" s="4">
        <f t="shared" si="128"/>
        <v>0.7649999999999999</v>
      </c>
      <c r="R778" s="4">
        <f t="shared" si="129"/>
        <v>2.967788753099029</v>
      </c>
      <c r="S778" t="s">
        <v>44</v>
      </c>
      <c r="T778" t="s">
        <v>25</v>
      </c>
      <c r="U778" t="s">
        <v>42</v>
      </c>
      <c r="V778" t="s">
        <v>34</v>
      </c>
      <c r="W778" t="s">
        <v>21</v>
      </c>
      <c r="X778" t="s">
        <v>71</v>
      </c>
    </row>
    <row r="779" spans="1:24" x14ac:dyDescent="0.25">
      <c r="A779">
        <v>178</v>
      </c>
      <c r="B779" s="2">
        <v>6</v>
      </c>
      <c r="C779" s="2">
        <v>7</v>
      </c>
      <c r="D779" s="2">
        <v>3</v>
      </c>
      <c r="E779" s="1">
        <f t="shared" si="122"/>
        <v>7</v>
      </c>
      <c r="F779" s="1">
        <f t="shared" si="122"/>
        <v>8</v>
      </c>
      <c r="G779" s="1">
        <f t="shared" si="122"/>
        <v>4</v>
      </c>
      <c r="H779" t="str">
        <f>INDEX([1]Sheet1!$C$3:$O$15, MATCH(E779, [1]Sheet1!$B$3:$B$15, 0), MATCH(F779,[1]Sheet1!$C$2:$O$2,0))</f>
        <v>0.26, 0.36</v>
      </c>
      <c r="I779" t="str">
        <f>INDEX([2]Sheet1!$C$3:$O$15, MATCH(E779, [2]Sheet1!$C$2:$O$2,0), MATCH(F779, [2]Sheet1!$B$3:$B$15,0))</f>
        <v>0.60, 0.70</v>
      </c>
      <c r="J779" t="str">
        <f t="shared" si="123"/>
        <v>0.26</v>
      </c>
      <c r="K779" t="str">
        <f t="shared" si="124"/>
        <v>0.36</v>
      </c>
      <c r="L779" t="str">
        <f t="shared" si="125"/>
        <v>0.60</v>
      </c>
      <c r="M779" t="str">
        <f t="shared" si="126"/>
        <v>0.70</v>
      </c>
      <c r="N779">
        <f>(15^(1-P779)-0.5^(1-P779))/(10^(1-P779)-2^(1-P779))</f>
        <v>1.7838523523333853</v>
      </c>
      <c r="O779">
        <f>(15^(1-P779)-2^(1-P779))/(10^(1-P779)-2^(1-P779))</f>
        <v>1.4813928442183284</v>
      </c>
      <c r="P779" s="4">
        <f t="shared" si="127"/>
        <v>0.31</v>
      </c>
      <c r="Q779" s="4">
        <f t="shared" si="128"/>
        <v>0.64999999999999991</v>
      </c>
      <c r="R779" s="4">
        <f t="shared" si="129"/>
        <v>1.6326225982758569</v>
      </c>
      <c r="S779" t="s">
        <v>44</v>
      </c>
      <c r="T779" t="s">
        <v>25</v>
      </c>
      <c r="U779" t="s">
        <v>41</v>
      </c>
      <c r="V779" t="s">
        <v>34</v>
      </c>
      <c r="W779" t="s">
        <v>21</v>
      </c>
      <c r="X779" t="s">
        <v>71</v>
      </c>
    </row>
    <row r="780" spans="1:24" x14ac:dyDescent="0.25">
      <c r="A780">
        <v>179</v>
      </c>
      <c r="B780" s="2">
        <v>6</v>
      </c>
      <c r="C780" s="2">
        <v>7</v>
      </c>
      <c r="D780" s="2">
        <v>2</v>
      </c>
      <c r="E780" s="1">
        <f t="shared" si="122"/>
        <v>7</v>
      </c>
      <c r="F780" s="1">
        <f t="shared" si="122"/>
        <v>8</v>
      </c>
      <c r="G780" s="1">
        <f t="shared" si="122"/>
        <v>3</v>
      </c>
      <c r="H780" t="str">
        <f>INDEX([1]Sheet1!$C$3:$O$15, MATCH(E780, [1]Sheet1!$B$3:$B$15, 0), MATCH(F780,[1]Sheet1!$C$2:$O$2,0))</f>
        <v>0.26, 0.36</v>
      </c>
      <c r="I780" t="str">
        <f>INDEX([2]Sheet1!$C$3:$O$15, MATCH(E780, [2]Sheet1!$C$2:$O$2,0), MATCH(F780, [2]Sheet1!$B$3:$B$15,0))</f>
        <v>0.60, 0.70</v>
      </c>
      <c r="J780" t="str">
        <f t="shared" si="123"/>
        <v>0.26</v>
      </c>
      <c r="K780" t="str">
        <f t="shared" si="124"/>
        <v>0.36</v>
      </c>
      <c r="L780" t="str">
        <f t="shared" si="125"/>
        <v>0.60</v>
      </c>
      <c r="M780" t="str">
        <f t="shared" si="126"/>
        <v>0.70</v>
      </c>
      <c r="N780">
        <f>(15^(1-P780)-0.5^(1-P780))/(10^(1-P780)-2^(1-P780))</f>
        <v>1.7838523523333853</v>
      </c>
      <c r="O780">
        <f>(15^(1-P780)-2^(1-P780))/(10^(1-P780)-2^(1-P780))</f>
        <v>1.4813928442183284</v>
      </c>
      <c r="P780" s="4">
        <f t="shared" si="127"/>
        <v>0.31</v>
      </c>
      <c r="Q780" s="4">
        <f t="shared" si="128"/>
        <v>0.64999999999999991</v>
      </c>
      <c r="R780" s="4">
        <f t="shared" si="129"/>
        <v>1.6326225982758569</v>
      </c>
      <c r="S780" t="s">
        <v>44</v>
      </c>
      <c r="T780" t="s">
        <v>18</v>
      </c>
      <c r="U780" t="s">
        <v>39</v>
      </c>
      <c r="V780" t="s">
        <v>34</v>
      </c>
      <c r="W780" t="s">
        <v>21</v>
      </c>
      <c r="X780" t="s">
        <v>71</v>
      </c>
    </row>
    <row r="781" spans="1:24" x14ac:dyDescent="0.25">
      <c r="A781">
        <v>180</v>
      </c>
      <c r="B781" s="2">
        <v>6</v>
      </c>
      <c r="C781" s="2">
        <v>7</v>
      </c>
      <c r="D781" s="2">
        <v>2</v>
      </c>
      <c r="E781" s="1">
        <f t="shared" si="122"/>
        <v>7</v>
      </c>
      <c r="F781" s="1">
        <f t="shared" si="122"/>
        <v>8</v>
      </c>
      <c r="G781" s="1">
        <f t="shared" si="122"/>
        <v>3</v>
      </c>
      <c r="H781" t="str">
        <f>INDEX([1]Sheet1!$C$3:$O$15, MATCH(E781, [1]Sheet1!$B$3:$B$15, 0), MATCH(F781,[1]Sheet1!$C$2:$O$2,0))</f>
        <v>0.26, 0.36</v>
      </c>
      <c r="I781" t="str">
        <f>INDEX([2]Sheet1!$C$3:$O$15, MATCH(E781, [2]Sheet1!$C$2:$O$2,0), MATCH(F781, [2]Sheet1!$B$3:$B$15,0))</f>
        <v>0.60, 0.70</v>
      </c>
      <c r="J781" t="str">
        <f t="shared" si="123"/>
        <v>0.26</v>
      </c>
      <c r="K781" t="str">
        <f t="shared" si="124"/>
        <v>0.36</v>
      </c>
      <c r="L781" t="str">
        <f t="shared" si="125"/>
        <v>0.60</v>
      </c>
      <c r="M781" t="str">
        <f t="shared" si="126"/>
        <v>0.70</v>
      </c>
      <c r="N781">
        <f>(15^(1-P781)-0.5^(1-P781))/(10^(1-P781)-2^(1-P781))</f>
        <v>1.7838523523333853</v>
      </c>
      <c r="O781">
        <f>(15^(1-P781)-2^(1-P781))/(10^(1-P781)-2^(1-P781))</f>
        <v>1.4813928442183284</v>
      </c>
      <c r="P781" s="4">
        <f t="shared" si="127"/>
        <v>0.31</v>
      </c>
      <c r="Q781" s="4">
        <f t="shared" si="128"/>
        <v>0.64999999999999991</v>
      </c>
      <c r="R781" s="4">
        <f t="shared" si="129"/>
        <v>1.6326225982758569</v>
      </c>
      <c r="S781" t="s">
        <v>40</v>
      </c>
      <c r="T781" t="s">
        <v>25</v>
      </c>
      <c r="U781" t="s">
        <v>39</v>
      </c>
      <c r="V781" t="s">
        <v>20</v>
      </c>
      <c r="W781" t="s">
        <v>21</v>
      </c>
      <c r="X781" t="s">
        <v>71</v>
      </c>
    </row>
    <row r="782" spans="1:24" x14ac:dyDescent="0.25">
      <c r="A782">
        <v>181</v>
      </c>
      <c r="B782" s="2">
        <v>6</v>
      </c>
      <c r="C782" s="2">
        <v>8</v>
      </c>
      <c r="D782" s="2">
        <v>3</v>
      </c>
      <c r="E782" s="1">
        <f t="shared" si="122"/>
        <v>7</v>
      </c>
      <c r="F782" s="1">
        <f t="shared" si="122"/>
        <v>9</v>
      </c>
      <c r="G782" s="1">
        <f t="shared" si="122"/>
        <v>4</v>
      </c>
      <c r="H782" t="str">
        <f>INDEX([1]Sheet1!$C$3:$O$15, MATCH(E782, [1]Sheet1!$B$3:$B$15, 0), MATCH(F782,[1]Sheet1!$C$2:$O$2,0))</f>
        <v>0.31, 0.40</v>
      </c>
      <c r="I782" t="str">
        <f>INDEX([2]Sheet1!$C$3:$O$15, MATCH(E782, [2]Sheet1!$C$2:$O$2,0), MATCH(F782, [2]Sheet1!$B$3:$B$15,0))</f>
        <v>0.56, 0.65</v>
      </c>
      <c r="J782" t="str">
        <f t="shared" si="123"/>
        <v>0.31</v>
      </c>
      <c r="K782" t="str">
        <f t="shared" si="124"/>
        <v>0.40</v>
      </c>
      <c r="L782" t="str">
        <f t="shared" si="125"/>
        <v>0.56</v>
      </c>
      <c r="M782" t="str">
        <f t="shared" si="126"/>
        <v>0.65</v>
      </c>
      <c r="N782">
        <f>(15^(1-P782)-0.5^(1-P782))/(10^(1-P782)-2^(1-P782))</f>
        <v>1.7868756994468782</v>
      </c>
      <c r="O782">
        <f>(15^(1-P782)-2^(1-P782))/(10^(1-P782)-2^(1-P782))</f>
        <v>1.4628021449231399</v>
      </c>
      <c r="P782" s="4">
        <f t="shared" si="127"/>
        <v>0.35499999999999998</v>
      </c>
      <c r="Q782" s="4">
        <f t="shared" si="128"/>
        <v>0.60499999999999998</v>
      </c>
      <c r="R782" s="4">
        <f t="shared" si="129"/>
        <v>1.624838922185009</v>
      </c>
      <c r="S782" t="s">
        <v>37</v>
      </c>
      <c r="T782" t="s">
        <v>18</v>
      </c>
      <c r="U782" t="s">
        <v>43</v>
      </c>
      <c r="V782" t="s">
        <v>34</v>
      </c>
      <c r="W782" t="s">
        <v>23</v>
      </c>
      <c r="X782" t="s">
        <v>71</v>
      </c>
    </row>
    <row r="783" spans="1:24" x14ac:dyDescent="0.25">
      <c r="A783">
        <v>182</v>
      </c>
      <c r="B783" s="2">
        <v>6</v>
      </c>
      <c r="C783" s="2">
        <v>7</v>
      </c>
      <c r="D783" s="2">
        <v>4</v>
      </c>
      <c r="E783" s="1">
        <f t="shared" si="122"/>
        <v>7</v>
      </c>
      <c r="F783" s="1">
        <f t="shared" si="122"/>
        <v>8</v>
      </c>
      <c r="G783" s="1">
        <f t="shared" si="122"/>
        <v>5</v>
      </c>
      <c r="H783" t="str">
        <f>INDEX([1]Sheet1!$C$3:$O$15, MATCH(E783, [1]Sheet1!$B$3:$B$15, 0), MATCH(F783,[1]Sheet1!$C$2:$O$2,0))</f>
        <v>0.26, 0.36</v>
      </c>
      <c r="I783" t="str">
        <f>INDEX([2]Sheet1!$C$3:$O$15, MATCH(E783, [2]Sheet1!$C$2:$O$2,0), MATCH(F783, [2]Sheet1!$B$3:$B$15,0))</f>
        <v>0.60, 0.70</v>
      </c>
      <c r="J783" t="str">
        <f t="shared" si="123"/>
        <v>0.26</v>
      </c>
      <c r="K783" t="str">
        <f t="shared" si="124"/>
        <v>0.36</v>
      </c>
      <c r="L783" t="str">
        <f t="shared" si="125"/>
        <v>0.60</v>
      </c>
      <c r="M783" t="str">
        <f t="shared" si="126"/>
        <v>0.70</v>
      </c>
      <c r="N783">
        <f>(15^(1-P783)-0.5^(1-P783))/(8^(1-P783)-4^(1-P783))</f>
        <v>3.6706764227650881</v>
      </c>
      <c r="O783">
        <f>(15^(1-P783)-0.5^(1-P783))/(8^(1-P783)-2^(1-P783))</f>
        <v>2.2660540781714462</v>
      </c>
      <c r="P783" s="4">
        <f t="shared" si="127"/>
        <v>0.31</v>
      </c>
      <c r="Q783" s="4">
        <f t="shared" si="128"/>
        <v>0.64999999999999991</v>
      </c>
      <c r="R783" s="4">
        <f t="shared" si="129"/>
        <v>2.9683652504682669</v>
      </c>
      <c r="S783" t="s">
        <v>32</v>
      </c>
      <c r="T783" t="s">
        <v>25</v>
      </c>
      <c r="U783" t="s">
        <v>33</v>
      </c>
      <c r="V783" t="s">
        <v>34</v>
      </c>
      <c r="W783" t="s">
        <v>21</v>
      </c>
      <c r="X783" t="s">
        <v>71</v>
      </c>
    </row>
    <row r="784" spans="1:24" x14ac:dyDescent="0.25">
      <c r="A784">
        <v>183</v>
      </c>
      <c r="B784" s="2">
        <v>7</v>
      </c>
      <c r="C784" s="2">
        <v>6</v>
      </c>
      <c r="D784" s="2">
        <v>4</v>
      </c>
      <c r="E784" s="1">
        <f t="shared" si="122"/>
        <v>8</v>
      </c>
      <c r="F784" s="1">
        <f t="shared" si="122"/>
        <v>7</v>
      </c>
      <c r="G784" s="1">
        <f t="shared" si="122"/>
        <v>5</v>
      </c>
      <c r="H784" t="str">
        <f>INDEX([1]Sheet1!$C$3:$O$15, MATCH(E784, [1]Sheet1!$B$3:$B$15, 0), MATCH(F784,[1]Sheet1!$C$2:$O$2,0))</f>
        <v>0.25, 0.36</v>
      </c>
      <c r="I784" t="str">
        <f>INDEX([2]Sheet1!$C$3:$O$15, MATCH(E784, [2]Sheet1!$C$2:$O$2,0), MATCH(F784, [2]Sheet1!$B$3:$B$15,0))</f>
        <v>0.71, 0.82</v>
      </c>
      <c r="J784" t="str">
        <f t="shared" si="123"/>
        <v>0.25</v>
      </c>
      <c r="K784" t="str">
        <f t="shared" si="124"/>
        <v>0.36</v>
      </c>
      <c r="L784" t="str">
        <f t="shared" si="125"/>
        <v>0.71</v>
      </c>
      <c r="M784" t="str">
        <f t="shared" si="126"/>
        <v>0.82</v>
      </c>
      <c r="N784">
        <f>(15^(1-P784)-0.5^(1-P784))/(8^(1-P784)-4^(1-P784))</f>
        <v>3.6681074459793934</v>
      </c>
      <c r="O784">
        <f>(15^(1-P784)-0.5^(1-P784))/(8^(1-P784)-2^(1-P784))</f>
        <v>2.2674700602186646</v>
      </c>
      <c r="P784" s="4">
        <f t="shared" si="127"/>
        <v>0.30499999999999999</v>
      </c>
      <c r="Q784" s="4">
        <f t="shared" si="128"/>
        <v>0.7649999999999999</v>
      </c>
      <c r="R784" s="4">
        <f t="shared" si="129"/>
        <v>2.967788753099029</v>
      </c>
      <c r="S784" t="s">
        <v>35</v>
      </c>
      <c r="T784" t="s">
        <v>25</v>
      </c>
      <c r="U784" t="s">
        <v>43</v>
      </c>
      <c r="V784" t="s">
        <v>20</v>
      </c>
      <c r="W784" t="s">
        <v>21</v>
      </c>
      <c r="X784" t="s">
        <v>71</v>
      </c>
    </row>
    <row r="785" spans="1:24" x14ac:dyDescent="0.25">
      <c r="A785">
        <v>184</v>
      </c>
      <c r="B785" s="2">
        <v>6</v>
      </c>
      <c r="C785" s="2">
        <v>8</v>
      </c>
      <c r="D785" s="2">
        <v>2</v>
      </c>
      <c r="E785" s="1">
        <f t="shared" si="122"/>
        <v>7</v>
      </c>
      <c r="F785" s="1">
        <f t="shared" si="122"/>
        <v>9</v>
      </c>
      <c r="G785" s="1">
        <f t="shared" si="122"/>
        <v>3</v>
      </c>
      <c r="H785" t="str">
        <f>INDEX([1]Sheet1!$C$3:$O$15, MATCH(E785, [1]Sheet1!$B$3:$B$15, 0), MATCH(F785,[1]Sheet1!$C$2:$O$2,0))</f>
        <v>0.31, 0.40</v>
      </c>
      <c r="I785" t="str">
        <f>INDEX([2]Sheet1!$C$3:$O$15, MATCH(E785, [2]Sheet1!$C$2:$O$2,0), MATCH(F785, [2]Sheet1!$B$3:$B$15,0))</f>
        <v>0.56, 0.65</v>
      </c>
      <c r="J785" t="str">
        <f t="shared" si="123"/>
        <v>0.31</v>
      </c>
      <c r="K785" t="str">
        <f t="shared" si="124"/>
        <v>0.40</v>
      </c>
      <c r="L785" t="str">
        <f t="shared" si="125"/>
        <v>0.56</v>
      </c>
      <c r="M785" t="str">
        <f t="shared" si="126"/>
        <v>0.65</v>
      </c>
      <c r="N785">
        <f>(15^(1-P785)-0.5^(1-P785))/(10^(1-P785)-2^(1-P785))</f>
        <v>1.7868756994468782</v>
      </c>
      <c r="O785">
        <f>(15^(1-P785)-2^(1-P785))/(10^(1-P785)-2^(1-P785))</f>
        <v>1.4628021449231399</v>
      </c>
      <c r="P785" s="4">
        <f t="shared" si="127"/>
        <v>0.35499999999999998</v>
      </c>
      <c r="Q785" s="4">
        <f t="shared" si="128"/>
        <v>0.60499999999999998</v>
      </c>
      <c r="R785" s="4">
        <f t="shared" si="129"/>
        <v>1.624838922185009</v>
      </c>
      <c r="S785" t="s">
        <v>38</v>
      </c>
      <c r="T785" t="s">
        <v>18</v>
      </c>
      <c r="U785" t="s">
        <v>33</v>
      </c>
      <c r="V785" t="s">
        <v>34</v>
      </c>
      <c r="W785" t="s">
        <v>21</v>
      </c>
      <c r="X785" t="s">
        <v>71</v>
      </c>
    </row>
    <row r="786" spans="1:24" x14ac:dyDescent="0.25">
      <c r="A786">
        <v>185</v>
      </c>
      <c r="B786" s="2">
        <v>6</v>
      </c>
      <c r="C786" s="2">
        <v>7</v>
      </c>
      <c r="D786" s="2">
        <v>2</v>
      </c>
      <c r="E786" s="1">
        <f t="shared" si="122"/>
        <v>7</v>
      </c>
      <c r="F786" s="1">
        <f t="shared" si="122"/>
        <v>8</v>
      </c>
      <c r="G786" s="1">
        <f t="shared" si="122"/>
        <v>3</v>
      </c>
      <c r="H786" t="str">
        <f>INDEX([1]Sheet1!$C$3:$O$15, MATCH(E786, [1]Sheet1!$B$3:$B$15, 0), MATCH(F786,[1]Sheet1!$C$2:$O$2,0))</f>
        <v>0.26, 0.36</v>
      </c>
      <c r="I786" t="str">
        <f>INDEX([2]Sheet1!$C$3:$O$15, MATCH(E786, [2]Sheet1!$C$2:$O$2,0), MATCH(F786, [2]Sheet1!$B$3:$B$15,0))</f>
        <v>0.60, 0.70</v>
      </c>
      <c r="J786" t="str">
        <f t="shared" si="123"/>
        <v>0.26</v>
      </c>
      <c r="K786" t="str">
        <f t="shared" si="124"/>
        <v>0.36</v>
      </c>
      <c r="L786" t="str">
        <f t="shared" si="125"/>
        <v>0.60</v>
      </c>
      <c r="M786" t="str">
        <f t="shared" si="126"/>
        <v>0.70</v>
      </c>
      <c r="N786">
        <f>(15^(1-P786)-0.5^(1-P786))/(10^(1-P786)-2^(1-P786))</f>
        <v>1.7838523523333853</v>
      </c>
      <c r="O786">
        <f>(15^(1-P786)-2^(1-P786))/(10^(1-P786)-2^(1-P786))</f>
        <v>1.4813928442183284</v>
      </c>
      <c r="P786" s="4">
        <f t="shared" si="127"/>
        <v>0.31</v>
      </c>
      <c r="Q786" s="4">
        <f t="shared" si="128"/>
        <v>0.64999999999999991</v>
      </c>
      <c r="R786" s="4">
        <f t="shared" si="129"/>
        <v>1.6326225982758569</v>
      </c>
      <c r="S786" t="s">
        <v>40</v>
      </c>
      <c r="T786" t="s">
        <v>25</v>
      </c>
      <c r="U786" t="s">
        <v>41</v>
      </c>
      <c r="V786" t="s">
        <v>20</v>
      </c>
      <c r="W786" t="s">
        <v>21</v>
      </c>
      <c r="X786" t="s">
        <v>71</v>
      </c>
    </row>
    <row r="787" spans="1:24" x14ac:dyDescent="0.25">
      <c r="A787">
        <v>186</v>
      </c>
      <c r="B787" s="2">
        <v>6</v>
      </c>
      <c r="C787" s="2">
        <v>7</v>
      </c>
      <c r="D787" s="2">
        <v>4</v>
      </c>
      <c r="E787" s="1">
        <f t="shared" si="122"/>
        <v>7</v>
      </c>
      <c r="F787" s="1">
        <f t="shared" si="122"/>
        <v>8</v>
      </c>
      <c r="G787" s="1">
        <f t="shared" si="122"/>
        <v>5</v>
      </c>
      <c r="H787" t="str">
        <f>INDEX([1]Sheet1!$C$3:$O$15, MATCH(E787, [1]Sheet1!$B$3:$B$15, 0), MATCH(F787,[1]Sheet1!$C$2:$O$2,0))</f>
        <v>0.26, 0.36</v>
      </c>
      <c r="I787" t="str">
        <f>INDEX([2]Sheet1!$C$3:$O$15, MATCH(E787, [2]Sheet1!$C$2:$O$2,0), MATCH(F787, [2]Sheet1!$B$3:$B$15,0))</f>
        <v>0.60, 0.70</v>
      </c>
      <c r="J787" t="str">
        <f t="shared" si="123"/>
        <v>0.26</v>
      </c>
      <c r="K787" t="str">
        <f t="shared" si="124"/>
        <v>0.36</v>
      </c>
      <c r="L787" t="str">
        <f t="shared" si="125"/>
        <v>0.60</v>
      </c>
      <c r="M787" t="str">
        <f t="shared" si="126"/>
        <v>0.70</v>
      </c>
      <c r="N787">
        <f>(15^(1-P787)-0.5^(1-P787))/(8^(1-P787)-4^(1-P787))</f>
        <v>3.6706764227650881</v>
      </c>
      <c r="O787">
        <f>(15^(1-P787)-0.5^(1-P787))/(8^(1-P787)-2^(1-P787))</f>
        <v>2.2660540781714462</v>
      </c>
      <c r="P787" s="4">
        <f t="shared" si="127"/>
        <v>0.31</v>
      </c>
      <c r="Q787" s="4">
        <f t="shared" si="128"/>
        <v>0.64999999999999991</v>
      </c>
      <c r="R787" s="4">
        <f t="shared" si="129"/>
        <v>2.9683652504682669</v>
      </c>
      <c r="S787" t="s">
        <v>44</v>
      </c>
      <c r="T787" t="s">
        <v>18</v>
      </c>
      <c r="U787" t="s">
        <v>39</v>
      </c>
      <c r="V787" t="s">
        <v>34</v>
      </c>
      <c r="W787" t="s">
        <v>21</v>
      </c>
      <c r="X787" t="s">
        <v>71</v>
      </c>
    </row>
    <row r="788" spans="1:24" x14ac:dyDescent="0.25">
      <c r="A788">
        <v>187</v>
      </c>
      <c r="B788" s="2">
        <v>7</v>
      </c>
      <c r="C788" s="2">
        <v>9</v>
      </c>
      <c r="D788" s="2">
        <v>2</v>
      </c>
      <c r="E788" s="1">
        <f t="shared" si="122"/>
        <v>8</v>
      </c>
      <c r="F788" s="1">
        <f t="shared" si="122"/>
        <v>10</v>
      </c>
      <c r="G788" s="1">
        <f t="shared" si="122"/>
        <v>3</v>
      </c>
      <c r="H788" t="str">
        <f>INDEX([1]Sheet1!$C$3:$O$15, MATCH(E788, [1]Sheet1!$B$3:$B$15, 0), MATCH(F788,[1]Sheet1!$C$2:$O$2,0))</f>
        <v>0.41, 0.50</v>
      </c>
      <c r="I788" t="str">
        <f>INDEX([2]Sheet1!$C$3:$O$15, MATCH(E788, [2]Sheet1!$C$2:$O$2,0), MATCH(F788, [2]Sheet1!$B$3:$B$15,0))</f>
        <v>0.56, 0.66</v>
      </c>
      <c r="J788" t="str">
        <f t="shared" si="123"/>
        <v>0.41</v>
      </c>
      <c r="K788" t="str">
        <f t="shared" si="124"/>
        <v>0.50</v>
      </c>
      <c r="L788" t="str">
        <f t="shared" si="125"/>
        <v>0.56</v>
      </c>
      <c r="M788" t="str">
        <f t="shared" si="126"/>
        <v>0.66</v>
      </c>
      <c r="N788">
        <f>(15^(1-P788)-0.5^(1-P788))/(10^(1-P788)-2^(1-P788))</f>
        <v>1.8010874604005553</v>
      </c>
      <c r="O788">
        <f>(15^(1-P788)-2^(1-P788))/(10^(1-P788)-2^(1-P788))</f>
        <v>1.423430859091624</v>
      </c>
      <c r="P788" s="4">
        <f t="shared" si="127"/>
        <v>0.45499999999999996</v>
      </c>
      <c r="Q788" s="4">
        <f t="shared" si="128"/>
        <v>0.6100000000000001</v>
      </c>
      <c r="R788" s="4">
        <f t="shared" si="129"/>
        <v>1.6122591597460896</v>
      </c>
      <c r="S788" t="s">
        <v>37</v>
      </c>
      <c r="T788" t="s">
        <v>18</v>
      </c>
      <c r="U788" t="s">
        <v>33</v>
      </c>
      <c r="V788" t="s">
        <v>20</v>
      </c>
      <c r="W788" t="s">
        <v>21</v>
      </c>
      <c r="X788" t="s">
        <v>71</v>
      </c>
    </row>
    <row r="789" spans="1:24" x14ac:dyDescent="0.25">
      <c r="A789">
        <v>188</v>
      </c>
      <c r="B789" s="2">
        <v>6</v>
      </c>
      <c r="C789" s="2">
        <v>7</v>
      </c>
      <c r="D789" s="2">
        <v>2</v>
      </c>
      <c r="E789" s="1">
        <f t="shared" si="122"/>
        <v>7</v>
      </c>
      <c r="F789" s="1">
        <f t="shared" si="122"/>
        <v>8</v>
      </c>
      <c r="G789" s="1">
        <f t="shared" si="122"/>
        <v>3</v>
      </c>
      <c r="H789" t="str">
        <f>INDEX([1]Sheet1!$C$3:$O$15, MATCH(E789, [1]Sheet1!$B$3:$B$15, 0), MATCH(F789,[1]Sheet1!$C$2:$O$2,0))</f>
        <v>0.26, 0.36</v>
      </c>
      <c r="I789" t="str">
        <f>INDEX([2]Sheet1!$C$3:$O$15, MATCH(E789, [2]Sheet1!$C$2:$O$2,0), MATCH(F789, [2]Sheet1!$B$3:$B$15,0))</f>
        <v>0.60, 0.70</v>
      </c>
      <c r="J789" t="str">
        <f t="shared" si="123"/>
        <v>0.26</v>
      </c>
      <c r="K789" t="str">
        <f t="shared" si="124"/>
        <v>0.36</v>
      </c>
      <c r="L789" t="str">
        <f t="shared" si="125"/>
        <v>0.60</v>
      </c>
      <c r="M789" t="str">
        <f t="shared" si="126"/>
        <v>0.70</v>
      </c>
      <c r="N789">
        <f>(15^(1-P789)-0.5^(1-P789))/(10^(1-P789)-2^(1-P789))</f>
        <v>1.7838523523333853</v>
      </c>
      <c r="O789">
        <f>(15^(1-P789)-2^(1-P789))/(10^(1-P789)-2^(1-P789))</f>
        <v>1.4813928442183284</v>
      </c>
      <c r="P789" s="4">
        <f t="shared" si="127"/>
        <v>0.31</v>
      </c>
      <c r="Q789" s="4">
        <f t="shared" si="128"/>
        <v>0.64999999999999991</v>
      </c>
      <c r="R789" s="4">
        <f t="shared" si="129"/>
        <v>1.6326225982758569</v>
      </c>
      <c r="S789" t="s">
        <v>32</v>
      </c>
      <c r="T789" t="s">
        <v>18</v>
      </c>
      <c r="U789" t="s">
        <v>41</v>
      </c>
      <c r="V789" t="s">
        <v>28</v>
      </c>
      <c r="W789" t="s">
        <v>21</v>
      </c>
      <c r="X789" t="s">
        <v>71</v>
      </c>
    </row>
    <row r="790" spans="1:24" x14ac:dyDescent="0.25">
      <c r="A790">
        <v>189</v>
      </c>
      <c r="B790" s="2">
        <v>7</v>
      </c>
      <c r="C790" s="2">
        <v>9</v>
      </c>
      <c r="D790" s="2">
        <v>4</v>
      </c>
      <c r="E790" s="1">
        <f t="shared" si="122"/>
        <v>8</v>
      </c>
      <c r="F790" s="1">
        <f t="shared" si="122"/>
        <v>10</v>
      </c>
      <c r="G790" s="1">
        <f t="shared" si="122"/>
        <v>5</v>
      </c>
      <c r="H790" t="str">
        <f>INDEX([1]Sheet1!$C$3:$O$15, MATCH(E790, [1]Sheet1!$B$3:$B$15, 0), MATCH(F790,[1]Sheet1!$C$2:$O$2,0))</f>
        <v>0.41, 0.50</v>
      </c>
      <c r="I790" t="str">
        <f>INDEX([2]Sheet1!$C$3:$O$15, MATCH(E790, [2]Sheet1!$C$2:$O$2,0), MATCH(F790, [2]Sheet1!$B$3:$B$15,0))</f>
        <v>0.56, 0.66</v>
      </c>
      <c r="J790" t="str">
        <f t="shared" si="123"/>
        <v>0.41</v>
      </c>
      <c r="K790" t="str">
        <f t="shared" si="124"/>
        <v>0.50</v>
      </c>
      <c r="L790" t="str">
        <f t="shared" si="125"/>
        <v>0.56</v>
      </c>
      <c r="M790" t="str">
        <f t="shared" si="126"/>
        <v>0.66</v>
      </c>
      <c r="N790">
        <f>(15^(1-P790)-0.5^(1-P790))/(8^(1-P790)-4^(1-P790))</f>
        <v>3.775859284838293</v>
      </c>
      <c r="O790">
        <f>(15^(1-P790)-0.5^(1-P790))/(8^(1-P790)-2^(1-P790))</f>
        <v>2.2403456427154924</v>
      </c>
      <c r="P790" s="4">
        <f t="shared" si="127"/>
        <v>0.45499999999999996</v>
      </c>
      <c r="Q790" s="4">
        <f t="shared" si="128"/>
        <v>0.6100000000000001</v>
      </c>
      <c r="R790" s="4">
        <f t="shared" si="129"/>
        <v>3.0081024637768925</v>
      </c>
      <c r="S790" t="s">
        <v>38</v>
      </c>
      <c r="T790" t="s">
        <v>25</v>
      </c>
      <c r="U790" t="s">
        <v>39</v>
      </c>
      <c r="V790" t="s">
        <v>34</v>
      </c>
      <c r="W790" t="s">
        <v>21</v>
      </c>
      <c r="X790" t="s">
        <v>71</v>
      </c>
    </row>
    <row r="791" spans="1:24" x14ac:dyDescent="0.25">
      <c r="A791">
        <v>190</v>
      </c>
      <c r="B791" s="2">
        <v>6</v>
      </c>
      <c r="C791" s="2">
        <v>7</v>
      </c>
      <c r="D791" s="2">
        <v>4</v>
      </c>
      <c r="E791" s="1">
        <f t="shared" si="122"/>
        <v>7</v>
      </c>
      <c r="F791" s="1">
        <f t="shared" si="122"/>
        <v>8</v>
      </c>
      <c r="G791" s="1">
        <f t="shared" si="122"/>
        <v>5</v>
      </c>
      <c r="H791" t="str">
        <f>INDEX([1]Sheet1!$C$3:$O$15, MATCH(E791, [1]Sheet1!$B$3:$B$15, 0), MATCH(F791,[1]Sheet1!$C$2:$O$2,0))</f>
        <v>0.26, 0.36</v>
      </c>
      <c r="I791" t="str">
        <f>INDEX([2]Sheet1!$C$3:$O$15, MATCH(E791, [2]Sheet1!$C$2:$O$2,0), MATCH(F791, [2]Sheet1!$B$3:$B$15,0))</f>
        <v>0.60, 0.70</v>
      </c>
      <c r="J791" t="str">
        <f t="shared" si="123"/>
        <v>0.26</v>
      </c>
      <c r="K791" t="str">
        <f t="shared" si="124"/>
        <v>0.36</v>
      </c>
      <c r="L791" t="str">
        <f t="shared" si="125"/>
        <v>0.60</v>
      </c>
      <c r="M791" t="str">
        <f t="shared" si="126"/>
        <v>0.70</v>
      </c>
      <c r="N791">
        <f>(15^(1-P791)-0.5^(1-P791))/(8^(1-P791)-4^(1-P791))</f>
        <v>3.6706764227650881</v>
      </c>
      <c r="O791">
        <f>(15^(1-P791)-0.5^(1-P791))/(8^(1-P791)-2^(1-P791))</f>
        <v>2.2660540781714462</v>
      </c>
      <c r="P791" s="4">
        <f t="shared" si="127"/>
        <v>0.31</v>
      </c>
      <c r="Q791" s="4">
        <f t="shared" si="128"/>
        <v>0.64999999999999991</v>
      </c>
      <c r="R791" s="4">
        <f t="shared" si="129"/>
        <v>2.9683652504682669</v>
      </c>
      <c r="S791" t="s">
        <v>32</v>
      </c>
      <c r="T791" t="s">
        <v>18</v>
      </c>
      <c r="U791" t="s">
        <v>39</v>
      </c>
      <c r="V791" t="s">
        <v>34</v>
      </c>
      <c r="W791" t="s">
        <v>21</v>
      </c>
      <c r="X791" t="s">
        <v>71</v>
      </c>
    </row>
    <row r="792" spans="1:24" x14ac:dyDescent="0.25">
      <c r="A792">
        <v>191</v>
      </c>
      <c r="B792" s="2">
        <v>6</v>
      </c>
      <c r="C792" s="2">
        <v>7</v>
      </c>
      <c r="D792" s="2">
        <v>3</v>
      </c>
      <c r="E792" s="1">
        <f t="shared" si="122"/>
        <v>7</v>
      </c>
      <c r="F792" s="1">
        <f t="shared" si="122"/>
        <v>8</v>
      </c>
      <c r="G792" s="1">
        <f t="shared" si="122"/>
        <v>4</v>
      </c>
      <c r="H792" t="str">
        <f>INDEX([1]Sheet1!$C$3:$O$15, MATCH(E792, [1]Sheet1!$B$3:$B$15, 0), MATCH(F792,[1]Sheet1!$C$2:$O$2,0))</f>
        <v>0.26, 0.36</v>
      </c>
      <c r="I792" t="str">
        <f>INDEX([2]Sheet1!$C$3:$O$15, MATCH(E792, [2]Sheet1!$C$2:$O$2,0), MATCH(F792, [2]Sheet1!$B$3:$B$15,0))</f>
        <v>0.60, 0.70</v>
      </c>
      <c r="J792" t="str">
        <f t="shared" si="123"/>
        <v>0.26</v>
      </c>
      <c r="K792" t="str">
        <f t="shared" si="124"/>
        <v>0.36</v>
      </c>
      <c r="L792" t="str">
        <f t="shared" si="125"/>
        <v>0.60</v>
      </c>
      <c r="M792" t="str">
        <f t="shared" si="126"/>
        <v>0.70</v>
      </c>
      <c r="N792">
        <f>(15^(1-P792)-0.5^(1-P792))/(10^(1-P792)-2^(1-P792))</f>
        <v>1.7838523523333853</v>
      </c>
      <c r="O792">
        <f>(15^(1-P792)-2^(1-P792))/(10^(1-P792)-2^(1-P792))</f>
        <v>1.4813928442183284</v>
      </c>
      <c r="P792" s="4">
        <f t="shared" si="127"/>
        <v>0.31</v>
      </c>
      <c r="Q792" s="4">
        <f t="shared" si="128"/>
        <v>0.64999999999999991</v>
      </c>
      <c r="R792" s="4">
        <f t="shared" si="129"/>
        <v>1.6326225982758569</v>
      </c>
      <c r="S792" t="s">
        <v>35</v>
      </c>
      <c r="T792" t="s">
        <v>25</v>
      </c>
      <c r="U792" t="s">
        <v>39</v>
      </c>
      <c r="V792" t="s">
        <v>20</v>
      </c>
      <c r="W792" t="s">
        <v>21</v>
      </c>
      <c r="X792" t="s">
        <v>71</v>
      </c>
    </row>
    <row r="793" spans="1:24" x14ac:dyDescent="0.25">
      <c r="A793">
        <v>192</v>
      </c>
      <c r="B793" s="2">
        <v>6</v>
      </c>
      <c r="C793" s="2">
        <v>7</v>
      </c>
      <c r="D793" s="2">
        <v>4</v>
      </c>
      <c r="E793" s="1">
        <f t="shared" si="122"/>
        <v>7</v>
      </c>
      <c r="F793" s="1">
        <f t="shared" si="122"/>
        <v>8</v>
      </c>
      <c r="G793" s="1">
        <f t="shared" si="122"/>
        <v>5</v>
      </c>
      <c r="H793" t="str">
        <f>INDEX([1]Sheet1!$C$3:$O$15, MATCH(E793, [1]Sheet1!$B$3:$B$15, 0), MATCH(F793,[1]Sheet1!$C$2:$O$2,0))</f>
        <v>0.26, 0.36</v>
      </c>
      <c r="I793" t="str">
        <f>INDEX([2]Sheet1!$C$3:$O$15, MATCH(E793, [2]Sheet1!$C$2:$O$2,0), MATCH(F793, [2]Sheet1!$B$3:$B$15,0))</f>
        <v>0.60, 0.70</v>
      </c>
      <c r="J793" t="str">
        <f t="shared" si="123"/>
        <v>0.26</v>
      </c>
      <c r="K793" t="str">
        <f t="shared" si="124"/>
        <v>0.36</v>
      </c>
      <c r="L793" t="str">
        <f t="shared" si="125"/>
        <v>0.60</v>
      </c>
      <c r="M793" t="str">
        <f t="shared" si="126"/>
        <v>0.70</v>
      </c>
      <c r="N793">
        <f>(15^(1-P793)-0.5^(1-P793))/(8^(1-P793)-4^(1-P793))</f>
        <v>3.6706764227650881</v>
      </c>
      <c r="O793">
        <f>(15^(1-P793)-0.5^(1-P793))/(8^(1-P793)-2^(1-P793))</f>
        <v>2.2660540781714462</v>
      </c>
      <c r="P793" s="4">
        <f t="shared" si="127"/>
        <v>0.31</v>
      </c>
      <c r="Q793" s="4">
        <f t="shared" si="128"/>
        <v>0.64999999999999991</v>
      </c>
      <c r="R793" s="4">
        <f t="shared" si="129"/>
        <v>2.9683652504682669</v>
      </c>
      <c r="S793" t="s">
        <v>32</v>
      </c>
      <c r="T793" t="s">
        <v>25</v>
      </c>
      <c r="U793" t="s">
        <v>39</v>
      </c>
      <c r="V793" t="s">
        <v>34</v>
      </c>
      <c r="W793" t="s">
        <v>21</v>
      </c>
      <c r="X793" t="s">
        <v>71</v>
      </c>
    </row>
    <row r="794" spans="1:24" x14ac:dyDescent="0.25">
      <c r="A794">
        <v>193</v>
      </c>
      <c r="B794" s="2">
        <v>7</v>
      </c>
      <c r="C794" s="2">
        <v>6</v>
      </c>
      <c r="D794" s="2">
        <v>4</v>
      </c>
      <c r="E794" s="1">
        <f t="shared" ref="E794:G857" si="130">B794+1</f>
        <v>8</v>
      </c>
      <c r="F794" s="1">
        <f t="shared" si="130"/>
        <v>7</v>
      </c>
      <c r="G794" s="1">
        <f t="shared" si="130"/>
        <v>5</v>
      </c>
      <c r="H794" t="str">
        <f>INDEX([1]Sheet1!$C$3:$O$15, MATCH(E794, [1]Sheet1!$B$3:$B$15, 0), MATCH(F794,[1]Sheet1!$C$2:$O$2,0))</f>
        <v>0.25, 0.36</v>
      </c>
      <c r="I794" t="str">
        <f>INDEX([2]Sheet1!$C$3:$O$15, MATCH(E794, [2]Sheet1!$C$2:$O$2,0), MATCH(F794, [2]Sheet1!$B$3:$B$15,0))</f>
        <v>0.71, 0.82</v>
      </c>
      <c r="J794" t="str">
        <f t="shared" si="123"/>
        <v>0.25</v>
      </c>
      <c r="K794" t="str">
        <f t="shared" si="124"/>
        <v>0.36</v>
      </c>
      <c r="L794" t="str">
        <f t="shared" si="125"/>
        <v>0.71</v>
      </c>
      <c r="M794" t="str">
        <f t="shared" si="126"/>
        <v>0.82</v>
      </c>
      <c r="N794">
        <f>(15^(1-P794)-0.5^(1-P794))/(8^(1-P794)-4^(1-P794))</f>
        <v>3.6681074459793934</v>
      </c>
      <c r="O794">
        <f>(15^(1-P794)-0.5^(1-P794))/(8^(1-P794)-2^(1-P794))</f>
        <v>2.2674700602186646</v>
      </c>
      <c r="P794" s="4">
        <f t="shared" si="127"/>
        <v>0.30499999999999999</v>
      </c>
      <c r="Q794" s="4">
        <f t="shared" si="128"/>
        <v>0.7649999999999999</v>
      </c>
      <c r="R794" s="4">
        <f t="shared" si="129"/>
        <v>2.967788753099029</v>
      </c>
      <c r="S794" t="s">
        <v>32</v>
      </c>
      <c r="T794" t="s">
        <v>18</v>
      </c>
      <c r="U794" t="s">
        <v>41</v>
      </c>
      <c r="V794" t="s">
        <v>34</v>
      </c>
      <c r="W794" t="s">
        <v>21</v>
      </c>
      <c r="X794" t="s">
        <v>71</v>
      </c>
    </row>
    <row r="795" spans="1:24" x14ac:dyDescent="0.25">
      <c r="A795">
        <v>194</v>
      </c>
      <c r="B795" s="2">
        <v>6</v>
      </c>
      <c r="C795" s="2">
        <v>7</v>
      </c>
      <c r="D795" s="2">
        <v>2</v>
      </c>
      <c r="E795" s="1">
        <f t="shared" si="130"/>
        <v>7</v>
      </c>
      <c r="F795" s="1">
        <f t="shared" si="130"/>
        <v>8</v>
      </c>
      <c r="G795" s="1">
        <f t="shared" si="130"/>
        <v>3</v>
      </c>
      <c r="H795" t="str">
        <f>INDEX([1]Sheet1!$C$3:$O$15, MATCH(E795, [1]Sheet1!$B$3:$B$15, 0), MATCH(F795,[1]Sheet1!$C$2:$O$2,0))</f>
        <v>0.26, 0.36</v>
      </c>
      <c r="I795" t="str">
        <f>INDEX([2]Sheet1!$C$3:$O$15, MATCH(E795, [2]Sheet1!$C$2:$O$2,0), MATCH(F795, [2]Sheet1!$B$3:$B$15,0))</f>
        <v>0.60, 0.70</v>
      </c>
      <c r="J795" t="str">
        <f t="shared" si="123"/>
        <v>0.26</v>
      </c>
      <c r="K795" t="str">
        <f t="shared" si="124"/>
        <v>0.36</v>
      </c>
      <c r="L795" t="str">
        <f t="shared" si="125"/>
        <v>0.60</v>
      </c>
      <c r="M795" t="str">
        <f t="shared" si="126"/>
        <v>0.70</v>
      </c>
      <c r="N795">
        <f t="shared" ref="N795:N803" si="131">(15^(1-P795)-0.5^(1-P795))/(10^(1-P795)-2^(1-P795))</f>
        <v>1.7838523523333853</v>
      </c>
      <c r="O795">
        <f t="shared" ref="O795:O803" si="132">(15^(1-P795)-2^(1-P795))/(10^(1-P795)-2^(1-P795))</f>
        <v>1.4813928442183284</v>
      </c>
      <c r="P795" s="4">
        <f t="shared" si="127"/>
        <v>0.31</v>
      </c>
      <c r="Q795" s="4">
        <f t="shared" si="128"/>
        <v>0.64999999999999991</v>
      </c>
      <c r="R795" s="4">
        <f t="shared" si="129"/>
        <v>1.6326225982758569</v>
      </c>
      <c r="S795" t="s">
        <v>40</v>
      </c>
      <c r="T795" t="s">
        <v>18</v>
      </c>
      <c r="U795" t="s">
        <v>41</v>
      </c>
      <c r="V795" t="s">
        <v>34</v>
      </c>
      <c r="W795" t="s">
        <v>21</v>
      </c>
      <c r="X795" t="s">
        <v>71</v>
      </c>
    </row>
    <row r="796" spans="1:24" x14ac:dyDescent="0.25">
      <c r="A796">
        <v>195</v>
      </c>
      <c r="B796" s="2">
        <v>6</v>
      </c>
      <c r="C796" s="2">
        <v>7</v>
      </c>
      <c r="D796" s="2">
        <v>3</v>
      </c>
      <c r="E796" s="1">
        <f t="shared" si="130"/>
        <v>7</v>
      </c>
      <c r="F796" s="1">
        <f t="shared" si="130"/>
        <v>8</v>
      </c>
      <c r="G796" s="1">
        <f t="shared" si="130"/>
        <v>4</v>
      </c>
      <c r="H796" t="str">
        <f>INDEX([1]Sheet1!$C$3:$O$15, MATCH(E796, [1]Sheet1!$B$3:$B$15, 0), MATCH(F796,[1]Sheet1!$C$2:$O$2,0))</f>
        <v>0.26, 0.36</v>
      </c>
      <c r="I796" t="str">
        <f>INDEX([2]Sheet1!$C$3:$O$15, MATCH(E796, [2]Sheet1!$C$2:$O$2,0), MATCH(F796, [2]Sheet1!$B$3:$B$15,0))</f>
        <v>0.60, 0.70</v>
      </c>
      <c r="J796" t="str">
        <f t="shared" si="123"/>
        <v>0.26</v>
      </c>
      <c r="K796" t="str">
        <f t="shared" si="124"/>
        <v>0.36</v>
      </c>
      <c r="L796" t="str">
        <f t="shared" si="125"/>
        <v>0.60</v>
      </c>
      <c r="M796" t="str">
        <f t="shared" si="126"/>
        <v>0.70</v>
      </c>
      <c r="N796">
        <f t="shared" si="131"/>
        <v>1.7838523523333853</v>
      </c>
      <c r="O796">
        <f t="shared" si="132"/>
        <v>1.4813928442183284</v>
      </c>
      <c r="P796" s="4">
        <f t="shared" si="127"/>
        <v>0.31</v>
      </c>
      <c r="Q796" s="4">
        <f t="shared" si="128"/>
        <v>0.64999999999999991</v>
      </c>
      <c r="R796" s="4">
        <f t="shared" si="129"/>
        <v>1.6326225982758569</v>
      </c>
      <c r="S796" t="s">
        <v>35</v>
      </c>
      <c r="T796" t="s">
        <v>25</v>
      </c>
      <c r="U796" t="s">
        <v>39</v>
      </c>
      <c r="V796" t="s">
        <v>20</v>
      </c>
      <c r="W796" t="s">
        <v>23</v>
      </c>
      <c r="X796" t="s">
        <v>71</v>
      </c>
    </row>
    <row r="797" spans="1:24" x14ac:dyDescent="0.25">
      <c r="A797">
        <v>196</v>
      </c>
      <c r="B797" s="2">
        <v>6</v>
      </c>
      <c r="C797" s="2">
        <v>7</v>
      </c>
      <c r="D797" s="2">
        <v>2</v>
      </c>
      <c r="E797" s="1">
        <f t="shared" si="130"/>
        <v>7</v>
      </c>
      <c r="F797" s="1">
        <f t="shared" si="130"/>
        <v>8</v>
      </c>
      <c r="G797" s="1">
        <f t="shared" si="130"/>
        <v>3</v>
      </c>
      <c r="H797" t="str">
        <f>INDEX([1]Sheet1!$C$3:$O$15, MATCH(E797, [1]Sheet1!$B$3:$B$15, 0), MATCH(F797,[1]Sheet1!$C$2:$O$2,0))</f>
        <v>0.26, 0.36</v>
      </c>
      <c r="I797" t="str">
        <f>INDEX([2]Sheet1!$C$3:$O$15, MATCH(E797, [2]Sheet1!$C$2:$O$2,0), MATCH(F797, [2]Sheet1!$B$3:$B$15,0))</f>
        <v>0.60, 0.70</v>
      </c>
      <c r="J797" t="str">
        <f t="shared" si="123"/>
        <v>0.26</v>
      </c>
      <c r="K797" t="str">
        <f t="shared" si="124"/>
        <v>0.36</v>
      </c>
      <c r="L797" t="str">
        <f t="shared" si="125"/>
        <v>0.60</v>
      </c>
      <c r="M797" t="str">
        <f t="shared" si="126"/>
        <v>0.70</v>
      </c>
      <c r="N797">
        <f t="shared" si="131"/>
        <v>1.7838523523333853</v>
      </c>
      <c r="O797">
        <f t="shared" si="132"/>
        <v>1.4813928442183284</v>
      </c>
      <c r="P797" s="4">
        <f t="shared" si="127"/>
        <v>0.31</v>
      </c>
      <c r="Q797" s="4">
        <f t="shared" si="128"/>
        <v>0.64999999999999991</v>
      </c>
      <c r="R797" s="4">
        <f t="shared" si="129"/>
        <v>1.6326225982758569</v>
      </c>
      <c r="S797" t="s">
        <v>37</v>
      </c>
      <c r="T797" t="s">
        <v>18</v>
      </c>
      <c r="U797" t="s">
        <v>33</v>
      </c>
      <c r="V797" t="s">
        <v>20</v>
      </c>
      <c r="W797" t="s">
        <v>21</v>
      </c>
      <c r="X797" t="s">
        <v>71</v>
      </c>
    </row>
    <row r="798" spans="1:24" x14ac:dyDescent="0.25">
      <c r="A798">
        <v>197</v>
      </c>
      <c r="B798" s="2">
        <v>7</v>
      </c>
      <c r="C798" s="2">
        <v>10</v>
      </c>
      <c r="D798" s="2">
        <v>3</v>
      </c>
      <c r="E798" s="1">
        <f t="shared" si="130"/>
        <v>8</v>
      </c>
      <c r="F798" s="1">
        <f t="shared" si="130"/>
        <v>11</v>
      </c>
      <c r="G798" s="1">
        <f t="shared" si="130"/>
        <v>4</v>
      </c>
      <c r="H798" t="str">
        <f>INDEX([1]Sheet1!$C$3:$O$15, MATCH(E798, [1]Sheet1!$B$3:$B$15, 0), MATCH(F798,[1]Sheet1!$C$2:$O$2,0))</f>
        <v>0.46, 0.55</v>
      </c>
      <c r="I798" t="str">
        <f>INDEX([2]Sheet1!$C$3:$O$15, MATCH(E798, [2]Sheet1!$C$2:$O$2,0), MATCH(F798, [2]Sheet1!$B$3:$B$15,0))</f>
        <v>0.51, 0.60</v>
      </c>
      <c r="J798" t="str">
        <f t="shared" si="123"/>
        <v>0.46</v>
      </c>
      <c r="K798" t="str">
        <f t="shared" si="124"/>
        <v>0.55</v>
      </c>
      <c r="L798" t="str">
        <f t="shared" si="125"/>
        <v>0.51</v>
      </c>
      <c r="M798" t="str">
        <f t="shared" si="126"/>
        <v>0.60</v>
      </c>
      <c r="N798">
        <f t="shared" si="131"/>
        <v>1.8123304674403691</v>
      </c>
      <c r="O798">
        <f t="shared" si="132"/>
        <v>1.4047256520878011</v>
      </c>
      <c r="P798" s="4">
        <f t="shared" si="127"/>
        <v>0.505</v>
      </c>
      <c r="Q798" s="4">
        <f t="shared" si="128"/>
        <v>0.55499999999999994</v>
      </c>
      <c r="R798" s="4">
        <f t="shared" si="129"/>
        <v>1.608528059764085</v>
      </c>
      <c r="S798" t="s">
        <v>37</v>
      </c>
      <c r="T798" t="s">
        <v>18</v>
      </c>
      <c r="U798" t="s">
        <v>39</v>
      </c>
      <c r="V798" t="s">
        <v>20</v>
      </c>
      <c r="W798" t="s">
        <v>21</v>
      </c>
      <c r="X798" t="s">
        <v>71</v>
      </c>
    </row>
    <row r="799" spans="1:24" x14ac:dyDescent="0.25">
      <c r="A799">
        <v>198</v>
      </c>
      <c r="B799" s="2">
        <v>6</v>
      </c>
      <c r="C799" s="2">
        <v>7</v>
      </c>
      <c r="D799" s="2">
        <v>2</v>
      </c>
      <c r="E799" s="1">
        <f t="shared" si="130"/>
        <v>7</v>
      </c>
      <c r="F799" s="1">
        <f t="shared" si="130"/>
        <v>8</v>
      </c>
      <c r="G799" s="1">
        <f t="shared" si="130"/>
        <v>3</v>
      </c>
      <c r="H799" t="str">
        <f>INDEX([1]Sheet1!$C$3:$O$15, MATCH(E799, [1]Sheet1!$B$3:$B$15, 0), MATCH(F799,[1]Sheet1!$C$2:$O$2,0))</f>
        <v>0.26, 0.36</v>
      </c>
      <c r="I799" t="str">
        <f>INDEX([2]Sheet1!$C$3:$O$15, MATCH(E799, [2]Sheet1!$C$2:$O$2,0), MATCH(F799, [2]Sheet1!$B$3:$B$15,0))</f>
        <v>0.60, 0.70</v>
      </c>
      <c r="J799" t="str">
        <f t="shared" si="123"/>
        <v>0.26</v>
      </c>
      <c r="K799" t="str">
        <f t="shared" si="124"/>
        <v>0.36</v>
      </c>
      <c r="L799" t="str">
        <f t="shared" si="125"/>
        <v>0.60</v>
      </c>
      <c r="M799" t="str">
        <f t="shared" si="126"/>
        <v>0.70</v>
      </c>
      <c r="N799">
        <f t="shared" si="131"/>
        <v>1.7838523523333853</v>
      </c>
      <c r="O799">
        <f t="shared" si="132"/>
        <v>1.4813928442183284</v>
      </c>
      <c r="P799" s="4">
        <f t="shared" si="127"/>
        <v>0.31</v>
      </c>
      <c r="Q799" s="4">
        <f t="shared" si="128"/>
        <v>0.64999999999999991</v>
      </c>
      <c r="R799" s="4">
        <f t="shared" si="129"/>
        <v>1.6326225982758569</v>
      </c>
      <c r="S799" t="s">
        <v>35</v>
      </c>
      <c r="T799" t="s">
        <v>25</v>
      </c>
      <c r="U799" t="s">
        <v>33</v>
      </c>
      <c r="V799" t="s">
        <v>20</v>
      </c>
      <c r="W799" t="s">
        <v>21</v>
      </c>
      <c r="X799" t="s">
        <v>71</v>
      </c>
    </row>
    <row r="800" spans="1:24" x14ac:dyDescent="0.25">
      <c r="A800">
        <v>199</v>
      </c>
      <c r="B800" s="2">
        <v>7</v>
      </c>
      <c r="C800" s="2">
        <v>6</v>
      </c>
      <c r="D800" s="2">
        <v>3</v>
      </c>
      <c r="E800" s="1">
        <f t="shared" si="130"/>
        <v>8</v>
      </c>
      <c r="F800" s="1">
        <f t="shared" si="130"/>
        <v>7</v>
      </c>
      <c r="G800" s="1">
        <f t="shared" si="130"/>
        <v>4</v>
      </c>
      <c r="H800" t="str">
        <f>INDEX([1]Sheet1!$C$3:$O$15, MATCH(E800, [1]Sheet1!$B$3:$B$15, 0), MATCH(F800,[1]Sheet1!$C$2:$O$2,0))</f>
        <v>0.25, 0.36</v>
      </c>
      <c r="I800" t="str">
        <f>INDEX([2]Sheet1!$C$3:$O$15, MATCH(E800, [2]Sheet1!$C$2:$O$2,0), MATCH(F800, [2]Sheet1!$B$3:$B$15,0))</f>
        <v>0.71, 0.82</v>
      </c>
      <c r="J800" t="str">
        <f t="shared" si="123"/>
        <v>0.25</v>
      </c>
      <c r="K800" t="str">
        <f t="shared" si="124"/>
        <v>0.36</v>
      </c>
      <c r="L800" t="str">
        <f t="shared" si="125"/>
        <v>0.71</v>
      </c>
      <c r="M800" t="str">
        <f t="shared" si="126"/>
        <v>0.82</v>
      </c>
      <c r="N800">
        <f t="shared" si="131"/>
        <v>1.7836394157458582</v>
      </c>
      <c r="O800">
        <f t="shared" si="132"/>
        <v>1.4834925547676123</v>
      </c>
      <c r="P800" s="4">
        <f t="shared" si="127"/>
        <v>0.30499999999999999</v>
      </c>
      <c r="Q800" s="4">
        <f t="shared" si="128"/>
        <v>0.7649999999999999</v>
      </c>
      <c r="R800" s="4">
        <f t="shared" si="129"/>
        <v>1.6335659852567352</v>
      </c>
      <c r="S800" t="s">
        <v>38</v>
      </c>
      <c r="T800" t="s">
        <v>18</v>
      </c>
      <c r="U800" t="s">
        <v>33</v>
      </c>
      <c r="V800" t="s">
        <v>20</v>
      </c>
      <c r="W800" t="s">
        <v>21</v>
      </c>
      <c r="X800" t="s">
        <v>71</v>
      </c>
    </row>
    <row r="801" spans="1:24" x14ac:dyDescent="0.25">
      <c r="A801">
        <v>200</v>
      </c>
      <c r="B801" s="2">
        <v>6</v>
      </c>
      <c r="C801" s="2">
        <v>8</v>
      </c>
      <c r="D801" s="2">
        <v>2</v>
      </c>
      <c r="E801" s="1">
        <f t="shared" si="130"/>
        <v>7</v>
      </c>
      <c r="F801" s="1">
        <f t="shared" si="130"/>
        <v>9</v>
      </c>
      <c r="G801" s="1">
        <f t="shared" si="130"/>
        <v>3</v>
      </c>
      <c r="H801" t="str">
        <f>INDEX([1]Sheet1!$C$3:$O$15, MATCH(E801, [1]Sheet1!$B$3:$B$15, 0), MATCH(F801,[1]Sheet1!$C$2:$O$2,0))</f>
        <v>0.31, 0.40</v>
      </c>
      <c r="I801" t="str">
        <f>INDEX([2]Sheet1!$C$3:$O$15, MATCH(E801, [2]Sheet1!$C$2:$O$2,0), MATCH(F801, [2]Sheet1!$B$3:$B$15,0))</f>
        <v>0.56, 0.65</v>
      </c>
      <c r="J801" t="str">
        <f t="shared" si="123"/>
        <v>0.31</v>
      </c>
      <c r="K801" t="str">
        <f t="shared" si="124"/>
        <v>0.40</v>
      </c>
      <c r="L801" t="str">
        <f t="shared" si="125"/>
        <v>0.56</v>
      </c>
      <c r="M801" t="str">
        <f t="shared" si="126"/>
        <v>0.65</v>
      </c>
      <c r="N801">
        <f t="shared" si="131"/>
        <v>1.7868756994468782</v>
      </c>
      <c r="O801">
        <f t="shared" si="132"/>
        <v>1.4628021449231399</v>
      </c>
      <c r="P801" s="4">
        <f t="shared" si="127"/>
        <v>0.35499999999999998</v>
      </c>
      <c r="Q801" s="4">
        <f t="shared" si="128"/>
        <v>0.60499999999999998</v>
      </c>
      <c r="R801" s="4">
        <f t="shared" si="129"/>
        <v>1.624838922185009</v>
      </c>
      <c r="S801" t="s">
        <v>40</v>
      </c>
      <c r="T801" t="s">
        <v>25</v>
      </c>
      <c r="U801" t="s">
        <v>33</v>
      </c>
      <c r="V801" t="s">
        <v>20</v>
      </c>
      <c r="W801" t="s">
        <v>21</v>
      </c>
      <c r="X801" t="s">
        <v>71</v>
      </c>
    </row>
    <row r="802" spans="1:24" x14ac:dyDescent="0.25">
      <c r="A802">
        <v>201</v>
      </c>
      <c r="B802" s="2">
        <v>6</v>
      </c>
      <c r="C802" s="2">
        <v>7</v>
      </c>
      <c r="D802" s="2">
        <v>2</v>
      </c>
      <c r="E802" s="1">
        <f t="shared" si="130"/>
        <v>7</v>
      </c>
      <c r="F802" s="1">
        <f t="shared" si="130"/>
        <v>8</v>
      </c>
      <c r="G802" s="1">
        <f t="shared" si="130"/>
        <v>3</v>
      </c>
      <c r="H802" t="str">
        <f>INDEX([1]Sheet1!$C$3:$O$15, MATCH(E802, [1]Sheet1!$B$3:$B$15, 0), MATCH(F802,[1]Sheet1!$C$2:$O$2,0))</f>
        <v>0.26, 0.36</v>
      </c>
      <c r="I802" t="str">
        <f>INDEX([2]Sheet1!$C$3:$O$15, MATCH(E802, [2]Sheet1!$C$2:$O$2,0), MATCH(F802, [2]Sheet1!$B$3:$B$15,0))</f>
        <v>0.60, 0.70</v>
      </c>
      <c r="J802" t="str">
        <f t="shared" si="123"/>
        <v>0.26</v>
      </c>
      <c r="K802" t="str">
        <f t="shared" si="124"/>
        <v>0.36</v>
      </c>
      <c r="L802" t="str">
        <f t="shared" si="125"/>
        <v>0.60</v>
      </c>
      <c r="M802" t="str">
        <f t="shared" si="126"/>
        <v>0.70</v>
      </c>
      <c r="N802">
        <f t="shared" si="131"/>
        <v>1.7838523523333853</v>
      </c>
      <c r="O802">
        <f t="shared" si="132"/>
        <v>1.4813928442183284</v>
      </c>
      <c r="P802" s="4">
        <f t="shared" si="127"/>
        <v>0.31</v>
      </c>
      <c r="Q802" s="4">
        <f t="shared" si="128"/>
        <v>0.64999999999999991</v>
      </c>
      <c r="R802" s="4">
        <f t="shared" si="129"/>
        <v>1.6326225982758569</v>
      </c>
      <c r="S802" t="s">
        <v>37</v>
      </c>
      <c r="T802" t="s">
        <v>18</v>
      </c>
      <c r="U802" t="s">
        <v>39</v>
      </c>
      <c r="V802" t="s">
        <v>20</v>
      </c>
      <c r="W802" t="s">
        <v>21</v>
      </c>
      <c r="X802" t="s">
        <v>71</v>
      </c>
    </row>
    <row r="803" spans="1:24" x14ac:dyDescent="0.25">
      <c r="A803">
        <v>202</v>
      </c>
      <c r="B803" s="2">
        <v>6</v>
      </c>
      <c r="C803" s="2">
        <v>8</v>
      </c>
      <c r="D803" s="2">
        <v>3</v>
      </c>
      <c r="E803" s="1">
        <f t="shared" si="130"/>
        <v>7</v>
      </c>
      <c r="F803" s="1">
        <f t="shared" si="130"/>
        <v>9</v>
      </c>
      <c r="G803" s="1">
        <f t="shared" si="130"/>
        <v>4</v>
      </c>
      <c r="H803" t="str">
        <f>INDEX([1]Sheet1!$C$3:$O$15, MATCH(E803, [1]Sheet1!$B$3:$B$15, 0), MATCH(F803,[1]Sheet1!$C$2:$O$2,0))</f>
        <v>0.31, 0.40</v>
      </c>
      <c r="I803" t="str">
        <f>INDEX([2]Sheet1!$C$3:$O$15, MATCH(E803, [2]Sheet1!$C$2:$O$2,0), MATCH(F803, [2]Sheet1!$B$3:$B$15,0))</f>
        <v>0.56, 0.65</v>
      </c>
      <c r="J803" t="str">
        <f t="shared" si="123"/>
        <v>0.31</v>
      </c>
      <c r="K803" t="str">
        <f t="shared" si="124"/>
        <v>0.40</v>
      </c>
      <c r="L803" t="str">
        <f t="shared" si="125"/>
        <v>0.56</v>
      </c>
      <c r="M803" t="str">
        <f t="shared" si="126"/>
        <v>0.65</v>
      </c>
      <c r="N803">
        <f t="shared" si="131"/>
        <v>1.7868756994468782</v>
      </c>
      <c r="O803">
        <f t="shared" si="132"/>
        <v>1.4628021449231399</v>
      </c>
      <c r="P803" s="4">
        <f t="shared" si="127"/>
        <v>0.35499999999999998</v>
      </c>
      <c r="Q803" s="4">
        <f t="shared" si="128"/>
        <v>0.60499999999999998</v>
      </c>
      <c r="R803" s="4">
        <f t="shared" si="129"/>
        <v>1.624838922185009</v>
      </c>
      <c r="S803" t="s">
        <v>35</v>
      </c>
      <c r="T803" t="s">
        <v>18</v>
      </c>
      <c r="U803" t="s">
        <v>41</v>
      </c>
      <c r="V803" t="s">
        <v>20</v>
      </c>
      <c r="W803" t="s">
        <v>21</v>
      </c>
      <c r="X803" t="s">
        <v>71</v>
      </c>
    </row>
    <row r="804" spans="1:24" x14ac:dyDescent="0.25">
      <c r="A804">
        <v>203</v>
      </c>
      <c r="B804" s="2">
        <v>5</v>
      </c>
      <c r="C804" s="2">
        <v>7</v>
      </c>
      <c r="D804" s="2">
        <v>4</v>
      </c>
      <c r="E804" s="1">
        <f t="shared" si="130"/>
        <v>6</v>
      </c>
      <c r="F804" s="1">
        <f t="shared" si="130"/>
        <v>8</v>
      </c>
      <c r="G804" s="1">
        <f t="shared" si="130"/>
        <v>5</v>
      </c>
      <c r="H804" t="str">
        <f>INDEX([1]Sheet1!$C$3:$O$15, MATCH(E804, [1]Sheet1!$B$3:$B$15, 0), MATCH(F804,[1]Sheet1!$C$2:$O$2,0))</f>
        <v>0.21, 0.31</v>
      </c>
      <c r="I804" t="str">
        <f>INDEX([2]Sheet1!$C$3:$O$15, MATCH(E804, [2]Sheet1!$C$2:$O$2,0), MATCH(F804, [2]Sheet1!$B$3:$B$15,0))</f>
        <v>0.55, 0.64</v>
      </c>
      <c r="J804" t="str">
        <f t="shared" si="123"/>
        <v>0.21</v>
      </c>
      <c r="K804" t="str">
        <f t="shared" si="124"/>
        <v>0.31</v>
      </c>
      <c r="L804" t="str">
        <f t="shared" si="125"/>
        <v>0.55</v>
      </c>
      <c r="M804" t="str">
        <f t="shared" si="126"/>
        <v>0.64</v>
      </c>
      <c r="N804">
        <f>(15^(1-P804)-0.5^(1-P804))/(8^(1-P804)-4^(1-P804))</f>
        <v>3.6479312985375878</v>
      </c>
      <c r="O804">
        <f>(15^(1-P804)-0.5^(1-P804))/(8^(1-P804)-2^(1-P804))</f>
        <v>2.281754867213317</v>
      </c>
      <c r="P804" s="4">
        <f t="shared" si="127"/>
        <v>0.26</v>
      </c>
      <c r="Q804" s="4">
        <f t="shared" si="128"/>
        <v>0.59499999999999997</v>
      </c>
      <c r="R804" s="4">
        <f t="shared" si="129"/>
        <v>2.9648430828754524</v>
      </c>
      <c r="S804" t="s">
        <v>37</v>
      </c>
      <c r="T804" t="s">
        <v>25</v>
      </c>
      <c r="U804" t="s">
        <v>41</v>
      </c>
      <c r="V804" t="s">
        <v>20</v>
      </c>
      <c r="W804" t="s">
        <v>21</v>
      </c>
      <c r="X804" t="s">
        <v>71</v>
      </c>
    </row>
    <row r="805" spans="1:24" x14ac:dyDescent="0.25">
      <c r="A805">
        <v>204</v>
      </c>
      <c r="B805" s="2">
        <v>6</v>
      </c>
      <c r="C805" s="2">
        <v>9</v>
      </c>
      <c r="D805" s="2">
        <v>3</v>
      </c>
      <c r="E805" s="1">
        <f t="shared" si="130"/>
        <v>7</v>
      </c>
      <c r="F805" s="1">
        <f t="shared" si="130"/>
        <v>10</v>
      </c>
      <c r="G805" s="1">
        <f t="shared" si="130"/>
        <v>4</v>
      </c>
      <c r="H805" t="str">
        <f>INDEX([1]Sheet1!$C$3:$O$15, MATCH(E805, [1]Sheet1!$B$3:$B$15, 0), MATCH(F805,[1]Sheet1!$C$2:$O$2,0))</f>
        <v>0.36, 0.45</v>
      </c>
      <c r="I805" t="str">
        <f>INDEX([2]Sheet1!$C$3:$O$15, MATCH(E805, [2]Sheet1!$C$2:$O$2,0), MATCH(F805, [2]Sheet1!$B$3:$B$15,0))</f>
        <v>0.51, 0.61</v>
      </c>
      <c r="J805" t="str">
        <f t="shared" si="123"/>
        <v>0.36</v>
      </c>
      <c r="K805" t="str">
        <f t="shared" si="124"/>
        <v>0.45</v>
      </c>
      <c r="L805" t="str">
        <f t="shared" si="125"/>
        <v>0.51</v>
      </c>
      <c r="M805" t="str">
        <f t="shared" si="126"/>
        <v>0.61</v>
      </c>
      <c r="N805">
        <f>(15^(1-P805)-0.5^(1-P805))/(10^(1-P805)-2^(1-P805))</f>
        <v>1.7926488302905046</v>
      </c>
      <c r="O805">
        <f>(15^(1-P805)-2^(1-P805))/(10^(1-P805)-2^(1-P805))</f>
        <v>1.4427856240759738</v>
      </c>
      <c r="P805" s="4">
        <f t="shared" si="127"/>
        <v>0.40500000000000003</v>
      </c>
      <c r="Q805" s="4">
        <f t="shared" si="128"/>
        <v>0.56000000000000005</v>
      </c>
      <c r="R805" s="4">
        <f t="shared" si="129"/>
        <v>1.6177172271832392</v>
      </c>
      <c r="S805" t="s">
        <v>40</v>
      </c>
      <c r="T805" t="s">
        <v>18</v>
      </c>
      <c r="U805" t="s">
        <v>43</v>
      </c>
      <c r="V805" t="s">
        <v>24</v>
      </c>
      <c r="W805" t="s">
        <v>21</v>
      </c>
      <c r="X805" t="s">
        <v>71</v>
      </c>
    </row>
    <row r="806" spans="1:24" x14ac:dyDescent="0.25">
      <c r="A806">
        <v>205</v>
      </c>
      <c r="B806" s="2">
        <v>7</v>
      </c>
      <c r="C806" s="2">
        <v>6</v>
      </c>
      <c r="D806" s="2">
        <v>4</v>
      </c>
      <c r="E806" s="1">
        <f t="shared" si="130"/>
        <v>8</v>
      </c>
      <c r="F806" s="1">
        <f t="shared" si="130"/>
        <v>7</v>
      </c>
      <c r="G806" s="1">
        <f t="shared" si="130"/>
        <v>5</v>
      </c>
      <c r="H806" t="str">
        <f>INDEX([1]Sheet1!$C$3:$O$15, MATCH(E806, [1]Sheet1!$B$3:$B$15, 0), MATCH(F806,[1]Sheet1!$C$2:$O$2,0))</f>
        <v>0.25, 0.36</v>
      </c>
      <c r="I806" t="str">
        <f>INDEX([2]Sheet1!$C$3:$O$15, MATCH(E806, [2]Sheet1!$C$2:$O$2,0), MATCH(F806, [2]Sheet1!$B$3:$B$15,0))</f>
        <v>0.71, 0.82</v>
      </c>
      <c r="J806" t="str">
        <f t="shared" si="123"/>
        <v>0.25</v>
      </c>
      <c r="K806" t="str">
        <f t="shared" si="124"/>
        <v>0.36</v>
      </c>
      <c r="L806" t="str">
        <f t="shared" si="125"/>
        <v>0.71</v>
      </c>
      <c r="M806" t="str">
        <f t="shared" si="126"/>
        <v>0.82</v>
      </c>
      <c r="N806">
        <f>(15^(1-P806)-0.5^(1-P806))/(8^(1-P806)-4^(1-P806))</f>
        <v>3.6681074459793934</v>
      </c>
      <c r="O806">
        <f>(15^(1-P806)-0.5^(1-P806))/(8^(1-P806)-2^(1-P806))</f>
        <v>2.2674700602186646</v>
      </c>
      <c r="P806" s="4">
        <f t="shared" si="127"/>
        <v>0.30499999999999999</v>
      </c>
      <c r="Q806" s="4">
        <f t="shared" si="128"/>
        <v>0.7649999999999999</v>
      </c>
      <c r="R806" s="4">
        <f t="shared" si="129"/>
        <v>2.967788753099029</v>
      </c>
      <c r="S806" t="s">
        <v>37</v>
      </c>
      <c r="T806" t="s">
        <v>18</v>
      </c>
      <c r="U806" t="s">
        <v>41</v>
      </c>
      <c r="V806" t="s">
        <v>34</v>
      </c>
      <c r="W806" t="s">
        <v>23</v>
      </c>
      <c r="X806" t="s">
        <v>71</v>
      </c>
    </row>
    <row r="807" spans="1:24" x14ac:dyDescent="0.25">
      <c r="A807">
        <v>206</v>
      </c>
      <c r="B807" s="2">
        <v>7</v>
      </c>
      <c r="C807" s="2">
        <v>9</v>
      </c>
      <c r="D807" s="2">
        <v>5</v>
      </c>
      <c r="E807" s="1">
        <f t="shared" si="130"/>
        <v>8</v>
      </c>
      <c r="F807" s="1">
        <f t="shared" si="130"/>
        <v>10</v>
      </c>
      <c r="G807" s="1">
        <f t="shared" si="130"/>
        <v>6</v>
      </c>
      <c r="H807" t="str">
        <f>INDEX([1]Sheet1!$C$3:$O$15, MATCH(E807, [1]Sheet1!$B$3:$B$15, 0), MATCH(F807,[1]Sheet1!$C$2:$O$2,0))</f>
        <v>0.41, 0.50</v>
      </c>
      <c r="I807" t="str">
        <f>INDEX([2]Sheet1!$C$3:$O$15, MATCH(E807, [2]Sheet1!$C$2:$O$2,0), MATCH(F807, [2]Sheet1!$B$3:$B$15,0))</f>
        <v>0.56, 0.66</v>
      </c>
      <c r="J807" t="str">
        <f t="shared" si="123"/>
        <v>0.41</v>
      </c>
      <c r="K807" t="str">
        <f t="shared" si="124"/>
        <v>0.50</v>
      </c>
      <c r="L807" t="str">
        <f t="shared" si="125"/>
        <v>0.56</v>
      </c>
      <c r="M807" t="str">
        <f t="shared" si="126"/>
        <v>0.66</v>
      </c>
      <c r="N807">
        <f>(15^(1-P807)-0.5^(1-P807))/(7^(1-P807)-4^(1-P807))</f>
        <v>4.860170102708306</v>
      </c>
      <c r="O807">
        <f>(15^(1-P807)-0.5^(1-P807))/(8^(1-P807)-4^(1-P807))</f>
        <v>3.775859284838293</v>
      </c>
      <c r="P807" s="4">
        <f t="shared" si="127"/>
        <v>0.45499999999999996</v>
      </c>
      <c r="Q807" s="4">
        <f t="shared" si="128"/>
        <v>0.6100000000000001</v>
      </c>
      <c r="R807" s="4">
        <f t="shared" si="129"/>
        <v>4.3180146937732999</v>
      </c>
      <c r="S807" t="s">
        <v>37</v>
      </c>
      <c r="T807" t="s">
        <v>25</v>
      </c>
      <c r="U807" t="s">
        <v>43</v>
      </c>
      <c r="V807" t="s">
        <v>34</v>
      </c>
      <c r="W807" t="s">
        <v>21</v>
      </c>
      <c r="X807" t="s">
        <v>71</v>
      </c>
    </row>
    <row r="808" spans="1:24" x14ac:dyDescent="0.25">
      <c r="A808">
        <v>207</v>
      </c>
      <c r="B808" s="2">
        <v>7</v>
      </c>
      <c r="C808" s="2">
        <v>6</v>
      </c>
      <c r="D808" s="2">
        <v>4</v>
      </c>
      <c r="E808" s="1">
        <f t="shared" si="130"/>
        <v>8</v>
      </c>
      <c r="F808" s="1">
        <f t="shared" si="130"/>
        <v>7</v>
      </c>
      <c r="G808" s="1">
        <f t="shared" si="130"/>
        <v>5</v>
      </c>
      <c r="H808" t="str">
        <f>INDEX([1]Sheet1!$C$3:$O$15, MATCH(E808, [1]Sheet1!$B$3:$B$15, 0), MATCH(F808,[1]Sheet1!$C$2:$O$2,0))</f>
        <v>0.25, 0.36</v>
      </c>
      <c r="I808" t="str">
        <f>INDEX([2]Sheet1!$C$3:$O$15, MATCH(E808, [2]Sheet1!$C$2:$O$2,0), MATCH(F808, [2]Sheet1!$B$3:$B$15,0))</f>
        <v>0.71, 0.82</v>
      </c>
      <c r="J808" t="str">
        <f t="shared" si="123"/>
        <v>0.25</v>
      </c>
      <c r="K808" t="str">
        <f t="shared" si="124"/>
        <v>0.36</v>
      </c>
      <c r="L808" t="str">
        <f t="shared" si="125"/>
        <v>0.71</v>
      </c>
      <c r="M808" t="str">
        <f t="shared" si="126"/>
        <v>0.82</v>
      </c>
      <c r="N808">
        <f>(15^(1-P808)-0.5^(1-P808))/(8^(1-P808)-4^(1-P808))</f>
        <v>3.6681074459793934</v>
      </c>
      <c r="O808">
        <f>(15^(1-P808)-0.5^(1-P808))/(8^(1-P808)-2^(1-P808))</f>
        <v>2.2674700602186646</v>
      </c>
      <c r="P808" s="4">
        <f t="shared" si="127"/>
        <v>0.30499999999999999</v>
      </c>
      <c r="Q808" s="4">
        <f t="shared" si="128"/>
        <v>0.7649999999999999</v>
      </c>
      <c r="R808" s="4">
        <f t="shared" si="129"/>
        <v>2.967788753099029</v>
      </c>
      <c r="S808" t="s">
        <v>40</v>
      </c>
      <c r="T808" t="s">
        <v>18</v>
      </c>
      <c r="U808" t="s">
        <v>39</v>
      </c>
      <c r="V808" t="s">
        <v>20</v>
      </c>
      <c r="W808" t="s">
        <v>23</v>
      </c>
      <c r="X808" t="s">
        <v>71</v>
      </c>
    </row>
    <row r="809" spans="1:24" x14ac:dyDescent="0.25">
      <c r="A809">
        <v>208</v>
      </c>
      <c r="B809" s="2">
        <v>8</v>
      </c>
      <c r="C809" s="2">
        <v>7</v>
      </c>
      <c r="D809" s="2">
        <v>5</v>
      </c>
      <c r="E809" s="1">
        <f t="shared" si="130"/>
        <v>9</v>
      </c>
      <c r="F809" s="1">
        <f t="shared" si="130"/>
        <v>8</v>
      </c>
      <c r="G809" s="1">
        <f t="shared" si="130"/>
        <v>6</v>
      </c>
      <c r="H809" t="str">
        <f>INDEX([1]Sheet1!$C$3:$O$15, MATCH(E809, [1]Sheet1!$B$3:$B$15, 0), MATCH(F809,[1]Sheet1!$C$2:$O$2,0))</f>
        <v>0.36, 0.44</v>
      </c>
      <c r="I809" t="str">
        <f>INDEX([2]Sheet1!$C$3:$O$15, MATCH(E809, [2]Sheet1!$C$2:$O$2,0), MATCH(F809, [2]Sheet1!$B$3:$B$15,0))</f>
        <v>0.71, 0.80</v>
      </c>
      <c r="J809" t="str">
        <f t="shared" si="123"/>
        <v>0.36</v>
      </c>
      <c r="K809" t="str">
        <f t="shared" si="124"/>
        <v>0.44</v>
      </c>
      <c r="L809" t="str">
        <f t="shared" si="125"/>
        <v>0.71</v>
      </c>
      <c r="M809" t="str">
        <f t="shared" si="126"/>
        <v>0.80</v>
      </c>
      <c r="N809">
        <f>(15^(1-P809)-0.5^(1-P809))/(7^(1-P809)-4^(1-P809))</f>
        <v>4.8192501172640618</v>
      </c>
      <c r="O809">
        <f>(15^(1-P809)-0.5^(1-P809))/(8^(1-P809)-4^(1-P809))</f>
        <v>3.728715198871174</v>
      </c>
      <c r="P809" s="4">
        <f t="shared" si="127"/>
        <v>0.4</v>
      </c>
      <c r="Q809" s="4">
        <f t="shared" si="128"/>
        <v>0.755</v>
      </c>
      <c r="R809" s="4">
        <f t="shared" si="129"/>
        <v>4.2739826580676183</v>
      </c>
      <c r="S809" t="s">
        <v>38</v>
      </c>
      <c r="T809" t="s">
        <v>18</v>
      </c>
      <c r="U809" t="s">
        <v>42</v>
      </c>
      <c r="V809" t="s">
        <v>34</v>
      </c>
      <c r="W809" t="s">
        <v>21</v>
      </c>
      <c r="X809" t="s">
        <v>71</v>
      </c>
    </row>
    <row r="810" spans="1:24" x14ac:dyDescent="0.25">
      <c r="A810">
        <v>209</v>
      </c>
      <c r="B810" s="2">
        <v>6</v>
      </c>
      <c r="C810" s="2">
        <v>7</v>
      </c>
      <c r="D810" s="2">
        <v>4</v>
      </c>
      <c r="E810" s="1">
        <f t="shared" si="130"/>
        <v>7</v>
      </c>
      <c r="F810" s="1">
        <f t="shared" si="130"/>
        <v>8</v>
      </c>
      <c r="G810" s="1">
        <f t="shared" si="130"/>
        <v>5</v>
      </c>
      <c r="H810" t="str">
        <f>INDEX([1]Sheet1!$C$3:$O$15, MATCH(E810, [1]Sheet1!$B$3:$B$15, 0), MATCH(F810,[1]Sheet1!$C$2:$O$2,0))</f>
        <v>0.26, 0.36</v>
      </c>
      <c r="I810" t="str">
        <f>INDEX([2]Sheet1!$C$3:$O$15, MATCH(E810, [2]Sheet1!$C$2:$O$2,0), MATCH(F810, [2]Sheet1!$B$3:$B$15,0))</f>
        <v>0.60, 0.70</v>
      </c>
      <c r="J810" t="str">
        <f t="shared" si="123"/>
        <v>0.26</v>
      </c>
      <c r="K810" t="str">
        <f t="shared" si="124"/>
        <v>0.36</v>
      </c>
      <c r="L810" t="str">
        <f t="shared" si="125"/>
        <v>0.60</v>
      </c>
      <c r="M810" t="str">
        <f t="shared" si="126"/>
        <v>0.70</v>
      </c>
      <c r="N810">
        <f>(15^(1-P810)-0.5^(1-P810))/(8^(1-P810)-4^(1-P810))</f>
        <v>3.6706764227650881</v>
      </c>
      <c r="O810">
        <f>(15^(1-P810)-0.5^(1-P810))/(8^(1-P810)-2^(1-P810))</f>
        <v>2.2660540781714462</v>
      </c>
      <c r="P810" s="4">
        <f t="shared" si="127"/>
        <v>0.31</v>
      </c>
      <c r="Q810" s="4">
        <f t="shared" si="128"/>
        <v>0.64999999999999991</v>
      </c>
      <c r="R810" s="4">
        <f t="shared" si="129"/>
        <v>2.9683652504682669</v>
      </c>
      <c r="S810" t="s">
        <v>40</v>
      </c>
      <c r="T810" t="s">
        <v>25</v>
      </c>
      <c r="U810" t="s">
        <v>42</v>
      </c>
      <c r="V810" t="s">
        <v>24</v>
      </c>
      <c r="W810" t="s">
        <v>21</v>
      </c>
      <c r="X810" t="s">
        <v>71</v>
      </c>
    </row>
    <row r="811" spans="1:24" x14ac:dyDescent="0.25">
      <c r="A811">
        <v>210</v>
      </c>
      <c r="B811" s="2">
        <v>7</v>
      </c>
      <c r="C811" s="2">
        <v>9</v>
      </c>
      <c r="D811" s="2">
        <v>3</v>
      </c>
      <c r="E811" s="1">
        <f t="shared" si="130"/>
        <v>8</v>
      </c>
      <c r="F811" s="1">
        <f t="shared" si="130"/>
        <v>10</v>
      </c>
      <c r="G811" s="1">
        <f t="shared" si="130"/>
        <v>4</v>
      </c>
      <c r="H811" t="str">
        <f>INDEX([1]Sheet1!$C$3:$O$15, MATCH(E811, [1]Sheet1!$B$3:$B$15, 0), MATCH(F811,[1]Sheet1!$C$2:$O$2,0))</f>
        <v>0.41, 0.50</v>
      </c>
      <c r="I811" t="str">
        <f>INDEX([2]Sheet1!$C$3:$O$15, MATCH(E811, [2]Sheet1!$C$2:$O$2,0), MATCH(F811, [2]Sheet1!$B$3:$B$15,0))</f>
        <v>0.56, 0.66</v>
      </c>
      <c r="J811" t="str">
        <f t="shared" si="123"/>
        <v>0.41</v>
      </c>
      <c r="K811" t="str">
        <f t="shared" si="124"/>
        <v>0.50</v>
      </c>
      <c r="L811" t="str">
        <f t="shared" si="125"/>
        <v>0.56</v>
      </c>
      <c r="M811" t="str">
        <f t="shared" si="126"/>
        <v>0.66</v>
      </c>
      <c r="N811">
        <f>(15^(1-P811)-0.5^(1-P811))/(10^(1-P811)-2^(1-P811))</f>
        <v>1.8010874604005553</v>
      </c>
      <c r="O811">
        <f>(15^(1-P811)-2^(1-P811))/(10^(1-P811)-2^(1-P811))</f>
        <v>1.423430859091624</v>
      </c>
      <c r="P811" s="4">
        <f t="shared" si="127"/>
        <v>0.45499999999999996</v>
      </c>
      <c r="Q811" s="4">
        <f t="shared" si="128"/>
        <v>0.6100000000000001</v>
      </c>
      <c r="R811" s="4">
        <f t="shared" si="129"/>
        <v>1.6122591597460896</v>
      </c>
      <c r="S811" t="s">
        <v>38</v>
      </c>
      <c r="T811" t="s">
        <v>18</v>
      </c>
      <c r="U811" t="s">
        <v>39</v>
      </c>
      <c r="V811" t="s">
        <v>20</v>
      </c>
      <c r="W811" t="s">
        <v>23</v>
      </c>
      <c r="X811" t="s">
        <v>71</v>
      </c>
    </row>
    <row r="812" spans="1:24" x14ac:dyDescent="0.25">
      <c r="A812">
        <v>211</v>
      </c>
      <c r="B812" s="2">
        <v>6</v>
      </c>
      <c r="C812" s="2">
        <v>7</v>
      </c>
      <c r="D812" s="2">
        <v>3</v>
      </c>
      <c r="E812" s="1">
        <f t="shared" si="130"/>
        <v>7</v>
      </c>
      <c r="F812" s="1">
        <f t="shared" si="130"/>
        <v>8</v>
      </c>
      <c r="G812" s="1">
        <f t="shared" si="130"/>
        <v>4</v>
      </c>
      <c r="H812" t="str">
        <f>INDEX([1]Sheet1!$C$3:$O$15, MATCH(E812, [1]Sheet1!$B$3:$B$15, 0), MATCH(F812,[1]Sheet1!$C$2:$O$2,0))</f>
        <v>0.26, 0.36</v>
      </c>
      <c r="I812" t="str">
        <f>INDEX([2]Sheet1!$C$3:$O$15, MATCH(E812, [2]Sheet1!$C$2:$O$2,0), MATCH(F812, [2]Sheet1!$B$3:$B$15,0))</f>
        <v>0.60, 0.70</v>
      </c>
      <c r="J812" t="str">
        <f t="shared" si="123"/>
        <v>0.26</v>
      </c>
      <c r="K812" t="str">
        <f t="shared" si="124"/>
        <v>0.36</v>
      </c>
      <c r="L812" t="str">
        <f t="shared" si="125"/>
        <v>0.60</v>
      </c>
      <c r="M812" t="str">
        <f t="shared" si="126"/>
        <v>0.70</v>
      </c>
      <c r="N812">
        <f>(15^(1-P812)-0.5^(1-P812))/(10^(1-P812)-2^(1-P812))</f>
        <v>1.7838523523333853</v>
      </c>
      <c r="O812">
        <f>(15^(1-P812)-2^(1-P812))/(10^(1-P812)-2^(1-P812))</f>
        <v>1.4813928442183284</v>
      </c>
      <c r="P812" s="4">
        <f t="shared" si="127"/>
        <v>0.31</v>
      </c>
      <c r="Q812" s="4">
        <f t="shared" si="128"/>
        <v>0.64999999999999991</v>
      </c>
      <c r="R812" s="4">
        <f t="shared" si="129"/>
        <v>1.6326225982758569</v>
      </c>
      <c r="S812" t="s">
        <v>38</v>
      </c>
      <c r="T812" t="s">
        <v>18</v>
      </c>
      <c r="U812" t="s">
        <v>43</v>
      </c>
      <c r="V812" t="s">
        <v>20</v>
      </c>
      <c r="W812" t="s">
        <v>21</v>
      </c>
      <c r="X812" t="s">
        <v>71</v>
      </c>
    </row>
    <row r="813" spans="1:24" x14ac:dyDescent="0.25">
      <c r="A813">
        <v>212</v>
      </c>
      <c r="B813" s="2">
        <v>6</v>
      </c>
      <c r="C813" s="2">
        <v>9</v>
      </c>
      <c r="D813" s="2">
        <v>3</v>
      </c>
      <c r="E813" s="1">
        <f t="shared" si="130"/>
        <v>7</v>
      </c>
      <c r="F813" s="1">
        <f t="shared" si="130"/>
        <v>10</v>
      </c>
      <c r="G813" s="1">
        <f t="shared" si="130"/>
        <v>4</v>
      </c>
      <c r="H813" t="str">
        <f>INDEX([1]Sheet1!$C$3:$O$15, MATCH(E813, [1]Sheet1!$B$3:$B$15, 0), MATCH(F813,[1]Sheet1!$C$2:$O$2,0))</f>
        <v>0.36, 0.45</v>
      </c>
      <c r="I813" t="str">
        <f>INDEX([2]Sheet1!$C$3:$O$15, MATCH(E813, [2]Sheet1!$C$2:$O$2,0), MATCH(F813, [2]Sheet1!$B$3:$B$15,0))</f>
        <v>0.51, 0.61</v>
      </c>
      <c r="J813" t="str">
        <f t="shared" si="123"/>
        <v>0.36</v>
      </c>
      <c r="K813" t="str">
        <f t="shared" si="124"/>
        <v>0.45</v>
      </c>
      <c r="L813" t="str">
        <f t="shared" si="125"/>
        <v>0.51</v>
      </c>
      <c r="M813" t="str">
        <f t="shared" si="126"/>
        <v>0.61</v>
      </c>
      <c r="N813">
        <f>(15^(1-P813)-0.5^(1-P813))/(10^(1-P813)-2^(1-P813))</f>
        <v>1.7926488302905046</v>
      </c>
      <c r="O813">
        <f>(15^(1-P813)-2^(1-P813))/(10^(1-P813)-2^(1-P813))</f>
        <v>1.4427856240759738</v>
      </c>
      <c r="P813" s="4">
        <f t="shared" si="127"/>
        <v>0.40500000000000003</v>
      </c>
      <c r="Q813" s="4">
        <f t="shared" si="128"/>
        <v>0.56000000000000005</v>
      </c>
      <c r="R813" s="4">
        <f t="shared" si="129"/>
        <v>1.6177172271832392</v>
      </c>
      <c r="S813" t="s">
        <v>32</v>
      </c>
      <c r="T813" t="s">
        <v>25</v>
      </c>
      <c r="U813" t="s">
        <v>42</v>
      </c>
      <c r="V813" t="s">
        <v>20</v>
      </c>
      <c r="W813" t="s">
        <v>21</v>
      </c>
      <c r="X813" t="s">
        <v>71</v>
      </c>
    </row>
    <row r="814" spans="1:24" x14ac:dyDescent="0.25">
      <c r="A814">
        <v>213</v>
      </c>
      <c r="B814" s="2">
        <v>6</v>
      </c>
      <c r="C814" s="2">
        <v>7</v>
      </c>
      <c r="D814" s="2">
        <v>3</v>
      </c>
      <c r="E814" s="1">
        <f t="shared" si="130"/>
        <v>7</v>
      </c>
      <c r="F814" s="1">
        <f t="shared" si="130"/>
        <v>8</v>
      </c>
      <c r="G814" s="1">
        <f t="shared" si="130"/>
        <v>4</v>
      </c>
      <c r="H814" t="str">
        <f>INDEX([1]Sheet1!$C$3:$O$15, MATCH(E814, [1]Sheet1!$B$3:$B$15, 0), MATCH(F814,[1]Sheet1!$C$2:$O$2,0))</f>
        <v>0.26, 0.36</v>
      </c>
      <c r="I814" t="str">
        <f>INDEX([2]Sheet1!$C$3:$O$15, MATCH(E814, [2]Sheet1!$C$2:$O$2,0), MATCH(F814, [2]Sheet1!$B$3:$B$15,0))</f>
        <v>0.60, 0.70</v>
      </c>
      <c r="J814" t="str">
        <f t="shared" ref="J814:J877" si="133">LEFT(H814,4)</f>
        <v>0.26</v>
      </c>
      <c r="K814" t="str">
        <f t="shared" ref="K814:K877" si="134">RIGHT(H814,4)</f>
        <v>0.36</v>
      </c>
      <c r="L814" t="str">
        <f t="shared" ref="L814:L877" si="135">LEFT(I814,4)</f>
        <v>0.60</v>
      </c>
      <c r="M814" t="str">
        <f t="shared" ref="M814:M877" si="136">RIGHT(I814,4)</f>
        <v>0.70</v>
      </c>
      <c r="N814">
        <f>(15^(1-P814)-0.5^(1-P814))/(10^(1-P814)-2^(1-P814))</f>
        <v>1.7838523523333853</v>
      </c>
      <c r="O814">
        <f>(15^(1-P814)-2^(1-P814))/(10^(1-P814)-2^(1-P814))</f>
        <v>1.4813928442183284</v>
      </c>
      <c r="P814" s="4">
        <f t="shared" ref="P814:P877" si="137">(J814+K814)/2</f>
        <v>0.31</v>
      </c>
      <c r="Q814" s="4">
        <f t="shared" ref="Q814:Q877" si="138">(L814+M814)/2</f>
        <v>0.64999999999999991</v>
      </c>
      <c r="R814" s="4">
        <f t="shared" ref="R814:R877" si="139">(N814+O814)/2</f>
        <v>1.6326225982758569</v>
      </c>
      <c r="S814" t="s">
        <v>37</v>
      </c>
      <c r="T814" t="s">
        <v>25</v>
      </c>
      <c r="U814" t="s">
        <v>33</v>
      </c>
      <c r="V814" t="s">
        <v>20</v>
      </c>
      <c r="W814" t="s">
        <v>21</v>
      </c>
      <c r="X814" t="s">
        <v>71</v>
      </c>
    </row>
    <row r="815" spans="1:24" x14ac:dyDescent="0.25">
      <c r="A815">
        <v>214</v>
      </c>
      <c r="B815" s="2">
        <v>6</v>
      </c>
      <c r="C815" s="2">
        <v>7</v>
      </c>
      <c r="D815" s="2">
        <v>2</v>
      </c>
      <c r="E815" s="1">
        <f t="shared" si="130"/>
        <v>7</v>
      </c>
      <c r="F815" s="1">
        <f t="shared" si="130"/>
        <v>8</v>
      </c>
      <c r="G815" s="1">
        <f t="shared" si="130"/>
        <v>3</v>
      </c>
      <c r="H815" t="str">
        <f>INDEX([1]Sheet1!$C$3:$O$15, MATCH(E815, [1]Sheet1!$B$3:$B$15, 0), MATCH(F815,[1]Sheet1!$C$2:$O$2,0))</f>
        <v>0.26, 0.36</v>
      </c>
      <c r="I815" t="str">
        <f>INDEX([2]Sheet1!$C$3:$O$15, MATCH(E815, [2]Sheet1!$C$2:$O$2,0), MATCH(F815, [2]Sheet1!$B$3:$B$15,0))</f>
        <v>0.60, 0.70</v>
      </c>
      <c r="J815" t="str">
        <f t="shared" si="133"/>
        <v>0.26</v>
      </c>
      <c r="K815" t="str">
        <f t="shared" si="134"/>
        <v>0.36</v>
      </c>
      <c r="L815" t="str">
        <f t="shared" si="135"/>
        <v>0.60</v>
      </c>
      <c r="M815" t="str">
        <f t="shared" si="136"/>
        <v>0.70</v>
      </c>
      <c r="N815">
        <f>(15^(1-P815)-0.5^(1-P815))/(10^(1-P815)-2^(1-P815))</f>
        <v>1.7838523523333853</v>
      </c>
      <c r="O815">
        <f>(15^(1-P815)-2^(1-P815))/(10^(1-P815)-2^(1-P815))</f>
        <v>1.4813928442183284</v>
      </c>
      <c r="P815" s="4">
        <f t="shared" si="137"/>
        <v>0.31</v>
      </c>
      <c r="Q815" s="4">
        <f t="shared" si="138"/>
        <v>0.64999999999999991</v>
      </c>
      <c r="R815" s="4">
        <f t="shared" si="139"/>
        <v>1.6326225982758569</v>
      </c>
      <c r="S815" t="s">
        <v>35</v>
      </c>
      <c r="T815" t="s">
        <v>25</v>
      </c>
      <c r="U815" t="s">
        <v>33</v>
      </c>
      <c r="V815" t="s">
        <v>20</v>
      </c>
      <c r="W815" t="s">
        <v>21</v>
      </c>
      <c r="X815" t="s">
        <v>71</v>
      </c>
    </row>
    <row r="816" spans="1:24" x14ac:dyDescent="0.25">
      <c r="A816">
        <v>215</v>
      </c>
      <c r="B816" s="2">
        <v>6</v>
      </c>
      <c r="C816" s="2">
        <v>7</v>
      </c>
      <c r="D816" s="2">
        <v>4</v>
      </c>
      <c r="E816" s="1">
        <f t="shared" si="130"/>
        <v>7</v>
      </c>
      <c r="F816" s="1">
        <f t="shared" si="130"/>
        <v>8</v>
      </c>
      <c r="G816" s="1">
        <f t="shared" si="130"/>
        <v>5</v>
      </c>
      <c r="H816" t="str">
        <f>INDEX([1]Sheet1!$C$3:$O$15, MATCH(E816, [1]Sheet1!$B$3:$B$15, 0), MATCH(F816,[1]Sheet1!$C$2:$O$2,0))</f>
        <v>0.26, 0.36</v>
      </c>
      <c r="I816" t="str">
        <f>INDEX([2]Sheet1!$C$3:$O$15, MATCH(E816, [2]Sheet1!$C$2:$O$2,0), MATCH(F816, [2]Sheet1!$B$3:$B$15,0))</f>
        <v>0.60, 0.70</v>
      </c>
      <c r="J816" t="str">
        <f t="shared" si="133"/>
        <v>0.26</v>
      </c>
      <c r="K816" t="str">
        <f t="shared" si="134"/>
        <v>0.36</v>
      </c>
      <c r="L816" t="str">
        <f t="shared" si="135"/>
        <v>0.60</v>
      </c>
      <c r="M816" t="str">
        <f t="shared" si="136"/>
        <v>0.70</v>
      </c>
      <c r="N816">
        <f>(15^(1-P816)-0.5^(1-P816))/(8^(1-P816)-4^(1-P816))</f>
        <v>3.6706764227650881</v>
      </c>
      <c r="O816">
        <f>(15^(1-P816)-0.5^(1-P816))/(8^(1-P816)-2^(1-P816))</f>
        <v>2.2660540781714462</v>
      </c>
      <c r="P816" s="4">
        <f t="shared" si="137"/>
        <v>0.31</v>
      </c>
      <c r="Q816" s="4">
        <f t="shared" si="138"/>
        <v>0.64999999999999991</v>
      </c>
      <c r="R816" s="4">
        <f t="shared" si="139"/>
        <v>2.9683652504682669</v>
      </c>
      <c r="S816" t="s">
        <v>32</v>
      </c>
      <c r="T816" t="s">
        <v>18</v>
      </c>
      <c r="U816" t="s">
        <v>42</v>
      </c>
      <c r="V816" t="s">
        <v>20</v>
      </c>
      <c r="W816" t="s">
        <v>21</v>
      </c>
      <c r="X816" t="s">
        <v>71</v>
      </c>
    </row>
    <row r="817" spans="1:24" x14ac:dyDescent="0.25">
      <c r="A817">
        <v>216</v>
      </c>
      <c r="B817" s="2">
        <v>6</v>
      </c>
      <c r="C817" s="2">
        <v>7</v>
      </c>
      <c r="D817" s="2">
        <v>4</v>
      </c>
      <c r="E817" s="1">
        <f t="shared" si="130"/>
        <v>7</v>
      </c>
      <c r="F817" s="1">
        <f t="shared" si="130"/>
        <v>8</v>
      </c>
      <c r="G817" s="1">
        <f t="shared" si="130"/>
        <v>5</v>
      </c>
      <c r="H817" t="str">
        <f>INDEX([1]Sheet1!$C$3:$O$15, MATCH(E817, [1]Sheet1!$B$3:$B$15, 0), MATCH(F817,[1]Sheet1!$C$2:$O$2,0))</f>
        <v>0.26, 0.36</v>
      </c>
      <c r="I817" t="str">
        <f>INDEX([2]Sheet1!$C$3:$O$15, MATCH(E817, [2]Sheet1!$C$2:$O$2,0), MATCH(F817, [2]Sheet1!$B$3:$B$15,0))</f>
        <v>0.60, 0.70</v>
      </c>
      <c r="J817" t="str">
        <f t="shared" si="133"/>
        <v>0.26</v>
      </c>
      <c r="K817" t="str">
        <f t="shared" si="134"/>
        <v>0.36</v>
      </c>
      <c r="L817" t="str">
        <f t="shared" si="135"/>
        <v>0.60</v>
      </c>
      <c r="M817" t="str">
        <f t="shared" si="136"/>
        <v>0.70</v>
      </c>
      <c r="N817">
        <f>(15^(1-P817)-0.5^(1-P817))/(8^(1-P817)-4^(1-P817))</f>
        <v>3.6706764227650881</v>
      </c>
      <c r="O817">
        <f>(15^(1-P817)-0.5^(1-P817))/(8^(1-P817)-2^(1-P817))</f>
        <v>2.2660540781714462</v>
      </c>
      <c r="P817" s="4">
        <f t="shared" si="137"/>
        <v>0.31</v>
      </c>
      <c r="Q817" s="4">
        <f t="shared" si="138"/>
        <v>0.64999999999999991</v>
      </c>
      <c r="R817" s="4">
        <f t="shared" si="139"/>
        <v>2.9683652504682669</v>
      </c>
      <c r="S817" t="s">
        <v>44</v>
      </c>
      <c r="T817" t="s">
        <v>18</v>
      </c>
      <c r="U817" t="s">
        <v>42</v>
      </c>
      <c r="V817" t="s">
        <v>20</v>
      </c>
      <c r="W817" t="s">
        <v>23</v>
      </c>
      <c r="X817" t="s">
        <v>71</v>
      </c>
    </row>
    <row r="818" spans="1:24" x14ac:dyDescent="0.25">
      <c r="A818">
        <v>217</v>
      </c>
      <c r="B818" s="2">
        <v>6</v>
      </c>
      <c r="C818" s="2">
        <v>9</v>
      </c>
      <c r="D818" s="2">
        <v>3</v>
      </c>
      <c r="E818" s="1">
        <f t="shared" si="130"/>
        <v>7</v>
      </c>
      <c r="F818" s="1">
        <f t="shared" si="130"/>
        <v>10</v>
      </c>
      <c r="G818" s="1">
        <f t="shared" si="130"/>
        <v>4</v>
      </c>
      <c r="H818" t="str">
        <f>INDEX([1]Sheet1!$C$3:$O$15, MATCH(E818, [1]Sheet1!$B$3:$B$15, 0), MATCH(F818,[1]Sheet1!$C$2:$O$2,0))</f>
        <v>0.36, 0.45</v>
      </c>
      <c r="I818" t="str">
        <f>INDEX([2]Sheet1!$C$3:$O$15, MATCH(E818, [2]Sheet1!$C$2:$O$2,0), MATCH(F818, [2]Sheet1!$B$3:$B$15,0))</f>
        <v>0.51, 0.61</v>
      </c>
      <c r="J818" t="str">
        <f t="shared" si="133"/>
        <v>0.36</v>
      </c>
      <c r="K818" t="str">
        <f t="shared" si="134"/>
        <v>0.45</v>
      </c>
      <c r="L818" t="str">
        <f t="shared" si="135"/>
        <v>0.51</v>
      </c>
      <c r="M818" t="str">
        <f t="shared" si="136"/>
        <v>0.61</v>
      </c>
      <c r="N818">
        <f>(15^(1-P818)-0.5^(1-P818))/(10^(1-P818)-2^(1-P818))</f>
        <v>1.7926488302905046</v>
      </c>
      <c r="O818">
        <f>(15^(1-P818)-2^(1-P818))/(10^(1-P818)-2^(1-P818))</f>
        <v>1.4427856240759738</v>
      </c>
      <c r="P818" s="4">
        <f t="shared" si="137"/>
        <v>0.40500000000000003</v>
      </c>
      <c r="Q818" s="4">
        <f t="shared" si="138"/>
        <v>0.56000000000000005</v>
      </c>
      <c r="R818" s="4">
        <f t="shared" si="139"/>
        <v>1.6177172271832392</v>
      </c>
      <c r="S818" t="s">
        <v>32</v>
      </c>
      <c r="T818" t="s">
        <v>25</v>
      </c>
      <c r="U818" t="s">
        <v>39</v>
      </c>
      <c r="V818" t="s">
        <v>34</v>
      </c>
      <c r="W818" t="s">
        <v>21</v>
      </c>
      <c r="X818" t="s">
        <v>71</v>
      </c>
    </row>
    <row r="819" spans="1:24" x14ac:dyDescent="0.25">
      <c r="A819">
        <v>218</v>
      </c>
      <c r="B819" s="2">
        <v>6</v>
      </c>
      <c r="C819" s="2">
        <v>7</v>
      </c>
      <c r="D819" s="2">
        <v>2</v>
      </c>
      <c r="E819" s="1">
        <f t="shared" si="130"/>
        <v>7</v>
      </c>
      <c r="F819" s="1">
        <f t="shared" si="130"/>
        <v>8</v>
      </c>
      <c r="G819" s="1">
        <f t="shared" si="130"/>
        <v>3</v>
      </c>
      <c r="H819" t="str">
        <f>INDEX([1]Sheet1!$C$3:$O$15, MATCH(E819, [1]Sheet1!$B$3:$B$15, 0), MATCH(F819,[1]Sheet1!$C$2:$O$2,0))</f>
        <v>0.26, 0.36</v>
      </c>
      <c r="I819" t="str">
        <f>INDEX([2]Sheet1!$C$3:$O$15, MATCH(E819, [2]Sheet1!$C$2:$O$2,0), MATCH(F819, [2]Sheet1!$B$3:$B$15,0))</f>
        <v>0.60, 0.70</v>
      </c>
      <c r="J819" t="str">
        <f t="shared" si="133"/>
        <v>0.26</v>
      </c>
      <c r="K819" t="str">
        <f t="shared" si="134"/>
        <v>0.36</v>
      </c>
      <c r="L819" t="str">
        <f t="shared" si="135"/>
        <v>0.60</v>
      </c>
      <c r="M819" t="str">
        <f t="shared" si="136"/>
        <v>0.70</v>
      </c>
      <c r="N819">
        <f>(15^(1-P819)-0.5^(1-P819))/(10^(1-P819)-2^(1-P819))</f>
        <v>1.7838523523333853</v>
      </c>
      <c r="O819">
        <f>(15^(1-P819)-2^(1-P819))/(10^(1-P819)-2^(1-P819))</f>
        <v>1.4813928442183284</v>
      </c>
      <c r="P819" s="4">
        <f t="shared" si="137"/>
        <v>0.31</v>
      </c>
      <c r="Q819" s="4">
        <f t="shared" si="138"/>
        <v>0.64999999999999991</v>
      </c>
      <c r="R819" s="4">
        <f t="shared" si="139"/>
        <v>1.6326225982758569</v>
      </c>
      <c r="S819" t="s">
        <v>40</v>
      </c>
      <c r="T819" t="s">
        <v>18</v>
      </c>
      <c r="U819" t="s">
        <v>39</v>
      </c>
      <c r="V819" t="s">
        <v>20</v>
      </c>
      <c r="W819" t="s">
        <v>21</v>
      </c>
      <c r="X819" t="s">
        <v>71</v>
      </c>
    </row>
    <row r="820" spans="1:24" x14ac:dyDescent="0.25">
      <c r="A820">
        <v>219</v>
      </c>
      <c r="B820" s="2">
        <v>7</v>
      </c>
      <c r="C820" s="2">
        <v>6</v>
      </c>
      <c r="D820" s="2">
        <v>4</v>
      </c>
      <c r="E820" s="1">
        <f t="shared" si="130"/>
        <v>8</v>
      </c>
      <c r="F820" s="1">
        <f t="shared" si="130"/>
        <v>7</v>
      </c>
      <c r="G820" s="1">
        <f t="shared" si="130"/>
        <v>5</v>
      </c>
      <c r="H820" t="str">
        <f>INDEX([1]Sheet1!$C$3:$O$15, MATCH(E820, [1]Sheet1!$B$3:$B$15, 0), MATCH(F820,[1]Sheet1!$C$2:$O$2,0))</f>
        <v>0.25, 0.36</v>
      </c>
      <c r="I820" t="str">
        <f>INDEX([2]Sheet1!$C$3:$O$15, MATCH(E820, [2]Sheet1!$C$2:$O$2,0), MATCH(F820, [2]Sheet1!$B$3:$B$15,0))</f>
        <v>0.71, 0.82</v>
      </c>
      <c r="J820" t="str">
        <f t="shared" si="133"/>
        <v>0.25</v>
      </c>
      <c r="K820" t="str">
        <f t="shared" si="134"/>
        <v>0.36</v>
      </c>
      <c r="L820" t="str">
        <f t="shared" si="135"/>
        <v>0.71</v>
      </c>
      <c r="M820" t="str">
        <f t="shared" si="136"/>
        <v>0.82</v>
      </c>
      <c r="N820">
        <f>(15^(1-P820)-0.5^(1-P820))/(8^(1-P820)-4^(1-P820))</f>
        <v>3.6681074459793934</v>
      </c>
      <c r="O820">
        <f>(15^(1-P820)-0.5^(1-P820))/(8^(1-P820)-2^(1-P820))</f>
        <v>2.2674700602186646</v>
      </c>
      <c r="P820" s="4">
        <f t="shared" si="137"/>
        <v>0.30499999999999999</v>
      </c>
      <c r="Q820" s="4">
        <f t="shared" si="138"/>
        <v>0.7649999999999999</v>
      </c>
      <c r="R820" s="4">
        <f t="shared" si="139"/>
        <v>2.967788753099029</v>
      </c>
      <c r="S820" t="s">
        <v>40</v>
      </c>
      <c r="T820" t="s">
        <v>25</v>
      </c>
      <c r="U820" t="s">
        <v>42</v>
      </c>
      <c r="V820" t="s">
        <v>34</v>
      </c>
      <c r="W820" t="s">
        <v>21</v>
      </c>
      <c r="X820" t="s">
        <v>71</v>
      </c>
    </row>
    <row r="821" spans="1:24" x14ac:dyDescent="0.25">
      <c r="A821">
        <v>220</v>
      </c>
      <c r="B821" s="2">
        <v>7</v>
      </c>
      <c r="C821" s="2">
        <v>8</v>
      </c>
      <c r="D821" s="2">
        <v>5</v>
      </c>
      <c r="E821" s="1">
        <f t="shared" si="130"/>
        <v>8</v>
      </c>
      <c r="F821" s="1">
        <f t="shared" si="130"/>
        <v>9</v>
      </c>
      <c r="G821" s="1">
        <f t="shared" si="130"/>
        <v>6</v>
      </c>
      <c r="H821" t="str">
        <f>INDEX([1]Sheet1!$C$3:$O$15, MATCH(E821, [1]Sheet1!$B$3:$B$15, 0), MATCH(F821,[1]Sheet1!$C$2:$O$2,0))</f>
        <v>0.37, 0.45</v>
      </c>
      <c r="I821" t="str">
        <f>INDEX([2]Sheet1!$C$3:$O$15, MATCH(E821, [2]Sheet1!$C$2:$O$2,0), MATCH(F821, [2]Sheet1!$B$3:$B$15,0))</f>
        <v>0.62, 0.70</v>
      </c>
      <c r="J821" t="str">
        <f t="shared" si="133"/>
        <v>0.37</v>
      </c>
      <c r="K821" t="str">
        <f t="shared" si="134"/>
        <v>0.45</v>
      </c>
      <c r="L821" t="str">
        <f t="shared" si="135"/>
        <v>0.62</v>
      </c>
      <c r="M821" t="str">
        <f t="shared" si="136"/>
        <v>0.70</v>
      </c>
      <c r="N821">
        <f>(15^(1-P821)-0.5^(1-P821))/(7^(1-P821)-4^(1-P821))</f>
        <v>4.8258209611612033</v>
      </c>
      <c r="O821">
        <f>(15^(1-P821)-0.5^(1-P821))/(8^(1-P821)-4^(1-P821))</f>
        <v>3.7366013478997258</v>
      </c>
      <c r="P821" s="4">
        <f t="shared" si="137"/>
        <v>0.41000000000000003</v>
      </c>
      <c r="Q821" s="4">
        <f t="shared" si="138"/>
        <v>0.65999999999999992</v>
      </c>
      <c r="R821" s="4">
        <f t="shared" si="139"/>
        <v>4.2812111545304647</v>
      </c>
      <c r="S821" t="s">
        <v>32</v>
      </c>
      <c r="T821" t="s">
        <v>25</v>
      </c>
      <c r="U821" t="s">
        <v>33</v>
      </c>
      <c r="V821" t="s">
        <v>20</v>
      </c>
      <c r="W821" t="s">
        <v>21</v>
      </c>
      <c r="X821" t="s">
        <v>71</v>
      </c>
    </row>
    <row r="822" spans="1:24" x14ac:dyDescent="0.25">
      <c r="A822">
        <v>221</v>
      </c>
      <c r="B822" s="2">
        <v>7</v>
      </c>
      <c r="C822" s="2">
        <v>6</v>
      </c>
      <c r="D822" s="2">
        <v>4</v>
      </c>
      <c r="E822" s="1">
        <f t="shared" si="130"/>
        <v>8</v>
      </c>
      <c r="F822" s="1">
        <f t="shared" si="130"/>
        <v>7</v>
      </c>
      <c r="G822" s="1">
        <f t="shared" si="130"/>
        <v>5</v>
      </c>
      <c r="H822" t="str">
        <f>INDEX([1]Sheet1!$C$3:$O$15, MATCH(E822, [1]Sheet1!$B$3:$B$15, 0), MATCH(F822,[1]Sheet1!$C$2:$O$2,0))</f>
        <v>0.25, 0.36</v>
      </c>
      <c r="I822" t="str">
        <f>INDEX([2]Sheet1!$C$3:$O$15, MATCH(E822, [2]Sheet1!$C$2:$O$2,0), MATCH(F822, [2]Sheet1!$B$3:$B$15,0))</f>
        <v>0.71, 0.82</v>
      </c>
      <c r="J822" t="str">
        <f t="shared" si="133"/>
        <v>0.25</v>
      </c>
      <c r="K822" t="str">
        <f t="shared" si="134"/>
        <v>0.36</v>
      </c>
      <c r="L822" t="str">
        <f t="shared" si="135"/>
        <v>0.71</v>
      </c>
      <c r="M822" t="str">
        <f t="shared" si="136"/>
        <v>0.82</v>
      </c>
      <c r="N822">
        <f>(15^(1-P822)-0.5^(1-P822))/(8^(1-P822)-4^(1-P822))</f>
        <v>3.6681074459793934</v>
      </c>
      <c r="O822">
        <f>(15^(1-P822)-0.5^(1-P822))/(8^(1-P822)-2^(1-P822))</f>
        <v>2.2674700602186646</v>
      </c>
      <c r="P822" s="4">
        <f t="shared" si="137"/>
        <v>0.30499999999999999</v>
      </c>
      <c r="Q822" s="4">
        <f t="shared" si="138"/>
        <v>0.7649999999999999</v>
      </c>
      <c r="R822" s="4">
        <f t="shared" si="139"/>
        <v>2.967788753099029</v>
      </c>
      <c r="S822" t="s">
        <v>38</v>
      </c>
      <c r="T822" t="s">
        <v>18</v>
      </c>
      <c r="U822" t="s">
        <v>33</v>
      </c>
      <c r="V822" t="s">
        <v>20</v>
      </c>
      <c r="W822" t="s">
        <v>21</v>
      </c>
      <c r="X822" t="s">
        <v>71</v>
      </c>
    </row>
    <row r="823" spans="1:24" x14ac:dyDescent="0.25">
      <c r="A823">
        <v>222</v>
      </c>
      <c r="B823" s="2">
        <v>7</v>
      </c>
      <c r="C823" s="2">
        <v>9</v>
      </c>
      <c r="D823" s="2">
        <v>3</v>
      </c>
      <c r="E823" s="1">
        <f t="shared" si="130"/>
        <v>8</v>
      </c>
      <c r="F823" s="1">
        <f t="shared" si="130"/>
        <v>10</v>
      </c>
      <c r="G823" s="1">
        <f t="shared" si="130"/>
        <v>4</v>
      </c>
      <c r="H823" t="str">
        <f>INDEX([1]Sheet1!$C$3:$O$15, MATCH(E823, [1]Sheet1!$B$3:$B$15, 0), MATCH(F823,[1]Sheet1!$C$2:$O$2,0))</f>
        <v>0.41, 0.50</v>
      </c>
      <c r="I823" t="str">
        <f>INDEX([2]Sheet1!$C$3:$O$15, MATCH(E823, [2]Sheet1!$C$2:$O$2,0), MATCH(F823, [2]Sheet1!$B$3:$B$15,0))</f>
        <v>0.56, 0.66</v>
      </c>
      <c r="J823" t="str">
        <f t="shared" si="133"/>
        <v>0.41</v>
      </c>
      <c r="K823" t="str">
        <f t="shared" si="134"/>
        <v>0.50</v>
      </c>
      <c r="L823" t="str">
        <f t="shared" si="135"/>
        <v>0.56</v>
      </c>
      <c r="M823" t="str">
        <f t="shared" si="136"/>
        <v>0.66</v>
      </c>
      <c r="N823">
        <f>(15^(1-P823)-0.5^(1-P823))/(10^(1-P823)-2^(1-P823))</f>
        <v>1.8010874604005553</v>
      </c>
      <c r="O823">
        <f>(15^(1-P823)-2^(1-P823))/(10^(1-P823)-2^(1-P823))</f>
        <v>1.423430859091624</v>
      </c>
      <c r="P823" s="4">
        <f t="shared" si="137"/>
        <v>0.45499999999999996</v>
      </c>
      <c r="Q823" s="4">
        <f t="shared" si="138"/>
        <v>0.6100000000000001</v>
      </c>
      <c r="R823" s="4">
        <f t="shared" si="139"/>
        <v>1.6122591597460896</v>
      </c>
      <c r="S823" t="s">
        <v>32</v>
      </c>
      <c r="T823" t="s">
        <v>25</v>
      </c>
      <c r="U823" t="s">
        <v>39</v>
      </c>
      <c r="V823" t="s">
        <v>34</v>
      </c>
      <c r="W823" t="s">
        <v>21</v>
      </c>
      <c r="X823" t="s">
        <v>71</v>
      </c>
    </row>
    <row r="824" spans="1:24" x14ac:dyDescent="0.25">
      <c r="A824">
        <v>223</v>
      </c>
      <c r="B824" s="2">
        <v>6</v>
      </c>
      <c r="C824" s="2">
        <v>7</v>
      </c>
      <c r="D824" s="2">
        <v>4</v>
      </c>
      <c r="E824" s="1">
        <f t="shared" si="130"/>
        <v>7</v>
      </c>
      <c r="F824" s="1">
        <f t="shared" si="130"/>
        <v>8</v>
      </c>
      <c r="G824" s="1">
        <f t="shared" si="130"/>
        <v>5</v>
      </c>
      <c r="H824" t="str">
        <f>INDEX([1]Sheet1!$C$3:$O$15, MATCH(E824, [1]Sheet1!$B$3:$B$15, 0), MATCH(F824,[1]Sheet1!$C$2:$O$2,0))</f>
        <v>0.26, 0.36</v>
      </c>
      <c r="I824" t="str">
        <f>INDEX([2]Sheet1!$C$3:$O$15, MATCH(E824, [2]Sheet1!$C$2:$O$2,0), MATCH(F824, [2]Sheet1!$B$3:$B$15,0))</f>
        <v>0.60, 0.70</v>
      </c>
      <c r="J824" t="str">
        <f t="shared" si="133"/>
        <v>0.26</v>
      </c>
      <c r="K824" t="str">
        <f t="shared" si="134"/>
        <v>0.36</v>
      </c>
      <c r="L824" t="str">
        <f t="shared" si="135"/>
        <v>0.60</v>
      </c>
      <c r="M824" t="str">
        <f t="shared" si="136"/>
        <v>0.70</v>
      </c>
      <c r="N824">
        <f>(15^(1-P824)-0.5^(1-P824))/(8^(1-P824)-4^(1-P824))</f>
        <v>3.6706764227650881</v>
      </c>
      <c r="O824">
        <f>(15^(1-P824)-0.5^(1-P824))/(8^(1-P824)-2^(1-P824))</f>
        <v>2.2660540781714462</v>
      </c>
      <c r="P824" s="4">
        <f t="shared" si="137"/>
        <v>0.31</v>
      </c>
      <c r="Q824" s="4">
        <f t="shared" si="138"/>
        <v>0.64999999999999991</v>
      </c>
      <c r="R824" s="4">
        <f t="shared" si="139"/>
        <v>2.9683652504682669</v>
      </c>
      <c r="S824" t="s">
        <v>35</v>
      </c>
      <c r="T824" t="s">
        <v>25</v>
      </c>
      <c r="U824" t="s">
        <v>42</v>
      </c>
      <c r="V824" t="s">
        <v>20</v>
      </c>
      <c r="W824" t="s">
        <v>23</v>
      </c>
      <c r="X824" t="s">
        <v>71</v>
      </c>
    </row>
    <row r="825" spans="1:24" x14ac:dyDescent="0.25">
      <c r="A825">
        <v>224</v>
      </c>
      <c r="B825" s="2">
        <v>6</v>
      </c>
      <c r="C825" s="2">
        <v>7</v>
      </c>
      <c r="D825" s="2">
        <v>2</v>
      </c>
      <c r="E825" s="1">
        <f t="shared" si="130"/>
        <v>7</v>
      </c>
      <c r="F825" s="1">
        <f t="shared" si="130"/>
        <v>8</v>
      </c>
      <c r="G825" s="1">
        <f t="shared" si="130"/>
        <v>3</v>
      </c>
      <c r="H825" t="str">
        <f>INDEX([1]Sheet1!$C$3:$O$15, MATCH(E825, [1]Sheet1!$B$3:$B$15, 0), MATCH(F825,[1]Sheet1!$C$2:$O$2,0))</f>
        <v>0.26, 0.36</v>
      </c>
      <c r="I825" t="str">
        <f>INDEX([2]Sheet1!$C$3:$O$15, MATCH(E825, [2]Sheet1!$C$2:$O$2,0), MATCH(F825, [2]Sheet1!$B$3:$B$15,0))</f>
        <v>0.60, 0.70</v>
      </c>
      <c r="J825" t="str">
        <f t="shared" si="133"/>
        <v>0.26</v>
      </c>
      <c r="K825" t="str">
        <f t="shared" si="134"/>
        <v>0.36</v>
      </c>
      <c r="L825" t="str">
        <f t="shared" si="135"/>
        <v>0.60</v>
      </c>
      <c r="M825" t="str">
        <f t="shared" si="136"/>
        <v>0.70</v>
      </c>
      <c r="N825">
        <f>(15^(1-P825)-0.5^(1-P825))/(10^(1-P825)-2^(1-P825))</f>
        <v>1.7838523523333853</v>
      </c>
      <c r="O825">
        <f>(15^(1-P825)-2^(1-P825))/(10^(1-P825)-2^(1-P825))</f>
        <v>1.4813928442183284</v>
      </c>
      <c r="P825" s="4">
        <f t="shared" si="137"/>
        <v>0.31</v>
      </c>
      <c r="Q825" s="4">
        <f t="shared" si="138"/>
        <v>0.64999999999999991</v>
      </c>
      <c r="R825" s="4">
        <f t="shared" si="139"/>
        <v>1.6326225982758569</v>
      </c>
      <c r="S825" t="s">
        <v>32</v>
      </c>
      <c r="T825" t="s">
        <v>25</v>
      </c>
      <c r="U825" t="s">
        <v>41</v>
      </c>
      <c r="V825" t="s">
        <v>20</v>
      </c>
      <c r="W825" t="s">
        <v>21</v>
      </c>
      <c r="X825" t="s">
        <v>71</v>
      </c>
    </row>
    <row r="826" spans="1:24" x14ac:dyDescent="0.25">
      <c r="A826">
        <v>225</v>
      </c>
      <c r="B826" s="2">
        <v>6</v>
      </c>
      <c r="C826" s="2">
        <v>7</v>
      </c>
      <c r="D826" s="2">
        <v>2</v>
      </c>
      <c r="E826" s="1">
        <f t="shared" si="130"/>
        <v>7</v>
      </c>
      <c r="F826" s="1">
        <f t="shared" si="130"/>
        <v>8</v>
      </c>
      <c r="G826" s="1">
        <f t="shared" si="130"/>
        <v>3</v>
      </c>
      <c r="H826" t="str">
        <f>INDEX([1]Sheet1!$C$3:$O$15, MATCH(E826, [1]Sheet1!$B$3:$B$15, 0), MATCH(F826,[1]Sheet1!$C$2:$O$2,0))</f>
        <v>0.26, 0.36</v>
      </c>
      <c r="I826" t="str">
        <f>INDEX([2]Sheet1!$C$3:$O$15, MATCH(E826, [2]Sheet1!$C$2:$O$2,0), MATCH(F826, [2]Sheet1!$B$3:$B$15,0))</f>
        <v>0.60, 0.70</v>
      </c>
      <c r="J826" t="str">
        <f t="shared" si="133"/>
        <v>0.26</v>
      </c>
      <c r="K826" t="str">
        <f t="shared" si="134"/>
        <v>0.36</v>
      </c>
      <c r="L826" t="str">
        <f t="shared" si="135"/>
        <v>0.60</v>
      </c>
      <c r="M826" t="str">
        <f t="shared" si="136"/>
        <v>0.70</v>
      </c>
      <c r="N826">
        <f>(15^(1-P826)-0.5^(1-P826))/(10^(1-P826)-2^(1-P826))</f>
        <v>1.7838523523333853</v>
      </c>
      <c r="O826">
        <f>(15^(1-P826)-2^(1-P826))/(10^(1-P826)-2^(1-P826))</f>
        <v>1.4813928442183284</v>
      </c>
      <c r="P826" s="4">
        <f t="shared" si="137"/>
        <v>0.31</v>
      </c>
      <c r="Q826" s="4">
        <f t="shared" si="138"/>
        <v>0.64999999999999991</v>
      </c>
      <c r="R826" s="4">
        <f t="shared" si="139"/>
        <v>1.6326225982758569</v>
      </c>
      <c r="S826" t="s">
        <v>44</v>
      </c>
      <c r="T826" t="s">
        <v>25</v>
      </c>
      <c r="U826" t="s">
        <v>43</v>
      </c>
      <c r="V826" t="s">
        <v>34</v>
      </c>
      <c r="W826" t="s">
        <v>21</v>
      </c>
      <c r="X826" t="s">
        <v>71</v>
      </c>
    </row>
    <row r="827" spans="1:24" x14ac:dyDescent="0.25">
      <c r="A827">
        <v>226</v>
      </c>
      <c r="B827" s="2">
        <v>5</v>
      </c>
      <c r="C827" s="2">
        <v>7</v>
      </c>
      <c r="D827" s="2">
        <v>3</v>
      </c>
      <c r="E827" s="1">
        <f t="shared" si="130"/>
        <v>6</v>
      </c>
      <c r="F827" s="1">
        <f t="shared" si="130"/>
        <v>8</v>
      </c>
      <c r="G827" s="1">
        <f t="shared" si="130"/>
        <v>4</v>
      </c>
      <c r="H827" t="str">
        <f>INDEX([1]Sheet1!$C$3:$O$15, MATCH(E827, [1]Sheet1!$B$3:$B$15, 0), MATCH(F827,[1]Sheet1!$C$2:$O$2,0))</f>
        <v>0.21, 0.31</v>
      </c>
      <c r="I827" t="str">
        <f>INDEX([2]Sheet1!$C$3:$O$15, MATCH(E827, [2]Sheet1!$C$2:$O$2,0), MATCH(F827, [2]Sheet1!$B$3:$B$15,0))</f>
        <v>0.55, 0.64</v>
      </c>
      <c r="J827" t="str">
        <f t="shared" si="133"/>
        <v>0.21</v>
      </c>
      <c r="K827" t="str">
        <f t="shared" si="134"/>
        <v>0.31</v>
      </c>
      <c r="L827" t="str">
        <f t="shared" si="135"/>
        <v>0.55</v>
      </c>
      <c r="M827" t="str">
        <f t="shared" si="136"/>
        <v>0.64</v>
      </c>
      <c r="N827">
        <f>(15^(1-P827)-0.5^(1-P827))/(10^(1-P827)-2^(1-P827))</f>
        <v>1.7827971391785058</v>
      </c>
      <c r="O827">
        <f>(15^(1-P827)-2^(1-P827))/(10^(1-P827)-2^(1-P827))</f>
        <v>1.5027000798266845</v>
      </c>
      <c r="P827" s="4">
        <f t="shared" si="137"/>
        <v>0.26</v>
      </c>
      <c r="Q827" s="4">
        <f t="shared" si="138"/>
        <v>0.59499999999999997</v>
      </c>
      <c r="R827" s="4">
        <f t="shared" si="139"/>
        <v>1.6427486095025952</v>
      </c>
      <c r="S827" t="s">
        <v>37</v>
      </c>
      <c r="T827" t="s">
        <v>25</v>
      </c>
      <c r="U827" t="s">
        <v>41</v>
      </c>
      <c r="V827" t="s">
        <v>34</v>
      </c>
      <c r="W827" t="s">
        <v>21</v>
      </c>
      <c r="X827" t="s">
        <v>71</v>
      </c>
    </row>
    <row r="828" spans="1:24" x14ac:dyDescent="0.25">
      <c r="A828">
        <v>227</v>
      </c>
      <c r="B828" s="2">
        <v>6</v>
      </c>
      <c r="C828" s="2">
        <v>7</v>
      </c>
      <c r="D828" s="2">
        <v>2</v>
      </c>
      <c r="E828" s="1">
        <f t="shared" si="130"/>
        <v>7</v>
      </c>
      <c r="F828" s="1">
        <f t="shared" si="130"/>
        <v>8</v>
      </c>
      <c r="G828" s="1">
        <f t="shared" si="130"/>
        <v>3</v>
      </c>
      <c r="H828" t="str">
        <f>INDEX([1]Sheet1!$C$3:$O$15, MATCH(E828, [1]Sheet1!$B$3:$B$15, 0), MATCH(F828,[1]Sheet1!$C$2:$O$2,0))</f>
        <v>0.26, 0.36</v>
      </c>
      <c r="I828" t="str">
        <f>INDEX([2]Sheet1!$C$3:$O$15, MATCH(E828, [2]Sheet1!$C$2:$O$2,0), MATCH(F828, [2]Sheet1!$B$3:$B$15,0))</f>
        <v>0.60, 0.70</v>
      </c>
      <c r="J828" t="str">
        <f t="shared" si="133"/>
        <v>0.26</v>
      </c>
      <c r="K828" t="str">
        <f t="shared" si="134"/>
        <v>0.36</v>
      </c>
      <c r="L828" t="str">
        <f t="shared" si="135"/>
        <v>0.60</v>
      </c>
      <c r="M828" t="str">
        <f t="shared" si="136"/>
        <v>0.70</v>
      </c>
      <c r="N828">
        <f>(15^(1-P828)-0.5^(1-P828))/(10^(1-P828)-2^(1-P828))</f>
        <v>1.7838523523333853</v>
      </c>
      <c r="O828">
        <f>(15^(1-P828)-2^(1-P828))/(10^(1-P828)-2^(1-P828))</f>
        <v>1.4813928442183284</v>
      </c>
      <c r="P828" s="4">
        <f t="shared" si="137"/>
        <v>0.31</v>
      </c>
      <c r="Q828" s="4">
        <f t="shared" si="138"/>
        <v>0.64999999999999991</v>
      </c>
      <c r="R828" s="4">
        <f t="shared" si="139"/>
        <v>1.6326225982758569</v>
      </c>
      <c r="S828" t="s">
        <v>37</v>
      </c>
      <c r="T828" t="s">
        <v>25</v>
      </c>
      <c r="U828" t="s">
        <v>39</v>
      </c>
      <c r="V828" t="s">
        <v>20</v>
      </c>
      <c r="W828" t="s">
        <v>23</v>
      </c>
      <c r="X828" t="s">
        <v>71</v>
      </c>
    </row>
    <row r="829" spans="1:24" x14ac:dyDescent="0.25">
      <c r="A829">
        <v>228</v>
      </c>
      <c r="B829" s="2">
        <v>7</v>
      </c>
      <c r="C829" s="2">
        <v>6</v>
      </c>
      <c r="D829" s="2">
        <v>4</v>
      </c>
      <c r="E829" s="1">
        <f t="shared" si="130"/>
        <v>8</v>
      </c>
      <c r="F829" s="1">
        <f t="shared" si="130"/>
        <v>7</v>
      </c>
      <c r="G829" s="1">
        <f t="shared" si="130"/>
        <v>5</v>
      </c>
      <c r="H829" t="str">
        <f>INDEX([1]Sheet1!$C$3:$O$15, MATCH(E829, [1]Sheet1!$B$3:$B$15, 0), MATCH(F829,[1]Sheet1!$C$2:$O$2,0))</f>
        <v>0.25, 0.36</v>
      </c>
      <c r="I829" t="str">
        <f>INDEX([2]Sheet1!$C$3:$O$15, MATCH(E829, [2]Sheet1!$C$2:$O$2,0), MATCH(F829, [2]Sheet1!$B$3:$B$15,0))</f>
        <v>0.71, 0.82</v>
      </c>
      <c r="J829" t="str">
        <f t="shared" si="133"/>
        <v>0.25</v>
      </c>
      <c r="K829" t="str">
        <f t="shared" si="134"/>
        <v>0.36</v>
      </c>
      <c r="L829" t="str">
        <f t="shared" si="135"/>
        <v>0.71</v>
      </c>
      <c r="M829" t="str">
        <f t="shared" si="136"/>
        <v>0.82</v>
      </c>
      <c r="N829">
        <f>(15^(1-P829)-0.5^(1-P829))/(8^(1-P829)-4^(1-P829))</f>
        <v>3.6681074459793934</v>
      </c>
      <c r="O829">
        <f>(15^(1-P829)-0.5^(1-P829))/(8^(1-P829)-2^(1-P829))</f>
        <v>2.2674700602186646</v>
      </c>
      <c r="P829" s="4">
        <f t="shared" si="137"/>
        <v>0.30499999999999999</v>
      </c>
      <c r="Q829" s="4">
        <f t="shared" si="138"/>
        <v>0.7649999999999999</v>
      </c>
      <c r="R829" s="4">
        <f t="shared" si="139"/>
        <v>2.967788753099029</v>
      </c>
      <c r="S829" t="s">
        <v>37</v>
      </c>
      <c r="T829" t="s">
        <v>18</v>
      </c>
      <c r="U829" t="s">
        <v>33</v>
      </c>
      <c r="V829" t="s">
        <v>34</v>
      </c>
      <c r="W829" t="s">
        <v>21</v>
      </c>
      <c r="X829" t="s">
        <v>71</v>
      </c>
    </row>
    <row r="830" spans="1:24" x14ac:dyDescent="0.25">
      <c r="A830">
        <v>229</v>
      </c>
      <c r="B830" s="2">
        <v>7</v>
      </c>
      <c r="C830" s="2">
        <v>9</v>
      </c>
      <c r="D830" s="2">
        <v>4</v>
      </c>
      <c r="E830" s="1">
        <f t="shared" si="130"/>
        <v>8</v>
      </c>
      <c r="F830" s="1">
        <f t="shared" si="130"/>
        <v>10</v>
      </c>
      <c r="G830" s="1">
        <f t="shared" si="130"/>
        <v>5</v>
      </c>
      <c r="H830" t="str">
        <f>INDEX([1]Sheet1!$C$3:$O$15, MATCH(E830, [1]Sheet1!$B$3:$B$15, 0), MATCH(F830,[1]Sheet1!$C$2:$O$2,0))</f>
        <v>0.41, 0.50</v>
      </c>
      <c r="I830" t="str">
        <f>INDEX([2]Sheet1!$C$3:$O$15, MATCH(E830, [2]Sheet1!$C$2:$O$2,0), MATCH(F830, [2]Sheet1!$B$3:$B$15,0))</f>
        <v>0.56, 0.66</v>
      </c>
      <c r="J830" t="str">
        <f t="shared" si="133"/>
        <v>0.41</v>
      </c>
      <c r="K830" t="str">
        <f t="shared" si="134"/>
        <v>0.50</v>
      </c>
      <c r="L830" t="str">
        <f t="shared" si="135"/>
        <v>0.56</v>
      </c>
      <c r="M830" t="str">
        <f t="shared" si="136"/>
        <v>0.66</v>
      </c>
      <c r="N830">
        <f>(15^(1-P830)-0.5^(1-P830))/(8^(1-P830)-4^(1-P830))</f>
        <v>3.775859284838293</v>
      </c>
      <c r="O830">
        <f>(15^(1-P830)-0.5^(1-P830))/(8^(1-P830)-2^(1-P830))</f>
        <v>2.2403456427154924</v>
      </c>
      <c r="P830" s="4">
        <f t="shared" si="137"/>
        <v>0.45499999999999996</v>
      </c>
      <c r="Q830" s="4">
        <f t="shared" si="138"/>
        <v>0.6100000000000001</v>
      </c>
      <c r="R830" s="4">
        <f t="shared" si="139"/>
        <v>3.0081024637768925</v>
      </c>
      <c r="S830" t="s">
        <v>35</v>
      </c>
      <c r="T830" t="s">
        <v>18</v>
      </c>
      <c r="U830" t="s">
        <v>42</v>
      </c>
      <c r="V830" t="s">
        <v>24</v>
      </c>
      <c r="W830" t="s">
        <v>21</v>
      </c>
      <c r="X830" t="s">
        <v>71</v>
      </c>
    </row>
    <row r="831" spans="1:24" x14ac:dyDescent="0.25">
      <c r="A831">
        <v>230</v>
      </c>
      <c r="B831" s="2">
        <v>6</v>
      </c>
      <c r="C831" s="2">
        <v>7</v>
      </c>
      <c r="D831" s="2">
        <v>4</v>
      </c>
      <c r="E831" s="1">
        <f t="shared" si="130"/>
        <v>7</v>
      </c>
      <c r="F831" s="1">
        <f t="shared" si="130"/>
        <v>8</v>
      </c>
      <c r="G831" s="1">
        <f t="shared" si="130"/>
        <v>5</v>
      </c>
      <c r="H831" t="str">
        <f>INDEX([1]Sheet1!$C$3:$O$15, MATCH(E831, [1]Sheet1!$B$3:$B$15, 0), MATCH(F831,[1]Sheet1!$C$2:$O$2,0))</f>
        <v>0.26, 0.36</v>
      </c>
      <c r="I831" t="str">
        <f>INDEX([2]Sheet1!$C$3:$O$15, MATCH(E831, [2]Sheet1!$C$2:$O$2,0), MATCH(F831, [2]Sheet1!$B$3:$B$15,0))</f>
        <v>0.60, 0.70</v>
      </c>
      <c r="J831" t="str">
        <f t="shared" si="133"/>
        <v>0.26</v>
      </c>
      <c r="K831" t="str">
        <f t="shared" si="134"/>
        <v>0.36</v>
      </c>
      <c r="L831" t="str">
        <f t="shared" si="135"/>
        <v>0.60</v>
      </c>
      <c r="M831" t="str">
        <f t="shared" si="136"/>
        <v>0.70</v>
      </c>
      <c r="N831">
        <f>(15^(1-P831)-0.5^(1-P831))/(8^(1-P831)-4^(1-P831))</f>
        <v>3.6706764227650881</v>
      </c>
      <c r="O831">
        <f>(15^(1-P831)-0.5^(1-P831))/(8^(1-P831)-2^(1-P831))</f>
        <v>2.2660540781714462</v>
      </c>
      <c r="P831" s="4">
        <f t="shared" si="137"/>
        <v>0.31</v>
      </c>
      <c r="Q831" s="4">
        <f t="shared" si="138"/>
        <v>0.64999999999999991</v>
      </c>
      <c r="R831" s="4">
        <f t="shared" si="139"/>
        <v>2.9683652504682669</v>
      </c>
      <c r="S831" t="s">
        <v>44</v>
      </c>
      <c r="T831" t="s">
        <v>18</v>
      </c>
      <c r="U831" t="s">
        <v>43</v>
      </c>
      <c r="V831" t="s">
        <v>28</v>
      </c>
      <c r="W831" t="s">
        <v>21</v>
      </c>
      <c r="X831" t="s">
        <v>71</v>
      </c>
    </row>
    <row r="832" spans="1:24" x14ac:dyDescent="0.25">
      <c r="A832">
        <v>231</v>
      </c>
      <c r="B832" s="2">
        <v>7</v>
      </c>
      <c r="C832" s="2">
        <v>9</v>
      </c>
      <c r="D832" s="2">
        <v>3</v>
      </c>
      <c r="E832" s="1">
        <f t="shared" si="130"/>
        <v>8</v>
      </c>
      <c r="F832" s="1">
        <f t="shared" si="130"/>
        <v>10</v>
      </c>
      <c r="G832" s="1">
        <f t="shared" si="130"/>
        <v>4</v>
      </c>
      <c r="H832" t="str">
        <f>INDEX([1]Sheet1!$C$3:$O$15, MATCH(E832, [1]Sheet1!$B$3:$B$15, 0), MATCH(F832,[1]Sheet1!$C$2:$O$2,0))</f>
        <v>0.41, 0.50</v>
      </c>
      <c r="I832" t="str">
        <f>INDEX([2]Sheet1!$C$3:$O$15, MATCH(E832, [2]Sheet1!$C$2:$O$2,0), MATCH(F832, [2]Sheet1!$B$3:$B$15,0))</f>
        <v>0.56, 0.66</v>
      </c>
      <c r="J832" t="str">
        <f t="shared" si="133"/>
        <v>0.41</v>
      </c>
      <c r="K832" t="str">
        <f t="shared" si="134"/>
        <v>0.50</v>
      </c>
      <c r="L832" t="str">
        <f t="shared" si="135"/>
        <v>0.56</v>
      </c>
      <c r="M832" t="str">
        <f t="shared" si="136"/>
        <v>0.66</v>
      </c>
      <c r="N832">
        <f>(15^(1-P832)-0.5^(1-P832))/(10^(1-P832)-2^(1-P832))</f>
        <v>1.8010874604005553</v>
      </c>
      <c r="O832">
        <f>(15^(1-P832)-2^(1-P832))/(10^(1-P832)-2^(1-P832))</f>
        <v>1.423430859091624</v>
      </c>
      <c r="P832" s="4">
        <f t="shared" si="137"/>
        <v>0.45499999999999996</v>
      </c>
      <c r="Q832" s="4">
        <f t="shared" si="138"/>
        <v>0.6100000000000001</v>
      </c>
      <c r="R832" s="4">
        <f t="shared" si="139"/>
        <v>1.6122591597460896</v>
      </c>
      <c r="S832" t="s">
        <v>40</v>
      </c>
      <c r="T832" t="s">
        <v>18</v>
      </c>
      <c r="U832" t="s">
        <v>33</v>
      </c>
      <c r="V832" t="s">
        <v>20</v>
      </c>
      <c r="W832" t="s">
        <v>21</v>
      </c>
      <c r="X832" t="s">
        <v>71</v>
      </c>
    </row>
    <row r="833" spans="1:24" x14ac:dyDescent="0.25">
      <c r="A833">
        <v>232</v>
      </c>
      <c r="B833" s="2">
        <v>6</v>
      </c>
      <c r="C833" s="2">
        <v>7</v>
      </c>
      <c r="D833" s="2">
        <v>2</v>
      </c>
      <c r="E833" s="1">
        <f t="shared" si="130"/>
        <v>7</v>
      </c>
      <c r="F833" s="1">
        <f t="shared" si="130"/>
        <v>8</v>
      </c>
      <c r="G833" s="1">
        <f t="shared" si="130"/>
        <v>3</v>
      </c>
      <c r="H833" t="str">
        <f>INDEX([1]Sheet1!$C$3:$O$15, MATCH(E833, [1]Sheet1!$B$3:$B$15, 0), MATCH(F833,[1]Sheet1!$C$2:$O$2,0))</f>
        <v>0.26, 0.36</v>
      </c>
      <c r="I833" t="str">
        <f>INDEX([2]Sheet1!$C$3:$O$15, MATCH(E833, [2]Sheet1!$C$2:$O$2,0), MATCH(F833, [2]Sheet1!$B$3:$B$15,0))</f>
        <v>0.60, 0.70</v>
      </c>
      <c r="J833" t="str">
        <f t="shared" si="133"/>
        <v>0.26</v>
      </c>
      <c r="K833" t="str">
        <f t="shared" si="134"/>
        <v>0.36</v>
      </c>
      <c r="L833" t="str">
        <f t="shared" si="135"/>
        <v>0.60</v>
      </c>
      <c r="M833" t="str">
        <f t="shared" si="136"/>
        <v>0.70</v>
      </c>
      <c r="N833">
        <f>(15^(1-P833)-0.5^(1-P833))/(10^(1-P833)-2^(1-P833))</f>
        <v>1.7838523523333853</v>
      </c>
      <c r="O833">
        <f>(15^(1-P833)-2^(1-P833))/(10^(1-P833)-2^(1-P833))</f>
        <v>1.4813928442183284</v>
      </c>
      <c r="P833" s="4">
        <f t="shared" si="137"/>
        <v>0.31</v>
      </c>
      <c r="Q833" s="4">
        <f t="shared" si="138"/>
        <v>0.64999999999999991</v>
      </c>
      <c r="R833" s="4">
        <f t="shared" si="139"/>
        <v>1.6326225982758569</v>
      </c>
      <c r="S833" t="s">
        <v>32</v>
      </c>
      <c r="T833" t="s">
        <v>18</v>
      </c>
      <c r="U833" t="s">
        <v>33</v>
      </c>
      <c r="V833" t="s">
        <v>34</v>
      </c>
      <c r="W833" t="s">
        <v>21</v>
      </c>
      <c r="X833" t="s">
        <v>71</v>
      </c>
    </row>
    <row r="834" spans="1:24" x14ac:dyDescent="0.25">
      <c r="A834">
        <v>233</v>
      </c>
      <c r="B834" s="2">
        <v>6</v>
      </c>
      <c r="C834" s="2">
        <v>7</v>
      </c>
      <c r="D834" s="2">
        <v>2</v>
      </c>
      <c r="E834" s="1">
        <f t="shared" si="130"/>
        <v>7</v>
      </c>
      <c r="F834" s="1">
        <f t="shared" si="130"/>
        <v>8</v>
      </c>
      <c r="G834" s="1">
        <f t="shared" si="130"/>
        <v>3</v>
      </c>
      <c r="H834" t="str">
        <f>INDEX([1]Sheet1!$C$3:$O$15, MATCH(E834, [1]Sheet1!$B$3:$B$15, 0), MATCH(F834,[1]Sheet1!$C$2:$O$2,0))</f>
        <v>0.26, 0.36</v>
      </c>
      <c r="I834" t="str">
        <f>INDEX([2]Sheet1!$C$3:$O$15, MATCH(E834, [2]Sheet1!$C$2:$O$2,0), MATCH(F834, [2]Sheet1!$B$3:$B$15,0))</f>
        <v>0.60, 0.70</v>
      </c>
      <c r="J834" t="str">
        <f t="shared" si="133"/>
        <v>0.26</v>
      </c>
      <c r="K834" t="str">
        <f t="shared" si="134"/>
        <v>0.36</v>
      </c>
      <c r="L834" t="str">
        <f t="shared" si="135"/>
        <v>0.60</v>
      </c>
      <c r="M834" t="str">
        <f t="shared" si="136"/>
        <v>0.70</v>
      </c>
      <c r="N834">
        <f>(15^(1-P834)-0.5^(1-P834))/(10^(1-P834)-2^(1-P834))</f>
        <v>1.7838523523333853</v>
      </c>
      <c r="O834">
        <f>(15^(1-P834)-2^(1-P834))/(10^(1-P834)-2^(1-P834))</f>
        <v>1.4813928442183284</v>
      </c>
      <c r="P834" s="4">
        <f t="shared" si="137"/>
        <v>0.31</v>
      </c>
      <c r="Q834" s="4">
        <f t="shared" si="138"/>
        <v>0.64999999999999991</v>
      </c>
      <c r="R834" s="4">
        <f t="shared" si="139"/>
        <v>1.6326225982758569</v>
      </c>
      <c r="S834" t="s">
        <v>44</v>
      </c>
      <c r="T834" t="s">
        <v>18</v>
      </c>
      <c r="U834" t="s">
        <v>33</v>
      </c>
      <c r="V834" t="s">
        <v>20</v>
      </c>
      <c r="W834" t="s">
        <v>21</v>
      </c>
      <c r="X834" t="s">
        <v>71</v>
      </c>
    </row>
    <row r="835" spans="1:24" x14ac:dyDescent="0.25">
      <c r="A835">
        <v>234</v>
      </c>
      <c r="B835" s="2">
        <v>6</v>
      </c>
      <c r="C835" s="2">
        <v>7</v>
      </c>
      <c r="D835" s="2">
        <v>3</v>
      </c>
      <c r="E835" s="1">
        <f t="shared" si="130"/>
        <v>7</v>
      </c>
      <c r="F835" s="1">
        <f t="shared" si="130"/>
        <v>8</v>
      </c>
      <c r="G835" s="1">
        <f t="shared" si="130"/>
        <v>4</v>
      </c>
      <c r="H835" t="str">
        <f>INDEX([1]Sheet1!$C$3:$O$15, MATCH(E835, [1]Sheet1!$B$3:$B$15, 0), MATCH(F835,[1]Sheet1!$C$2:$O$2,0))</f>
        <v>0.26, 0.36</v>
      </c>
      <c r="I835" t="str">
        <f>INDEX([2]Sheet1!$C$3:$O$15, MATCH(E835, [2]Sheet1!$C$2:$O$2,0), MATCH(F835, [2]Sheet1!$B$3:$B$15,0))</f>
        <v>0.60, 0.70</v>
      </c>
      <c r="J835" t="str">
        <f t="shared" si="133"/>
        <v>0.26</v>
      </c>
      <c r="K835" t="str">
        <f t="shared" si="134"/>
        <v>0.36</v>
      </c>
      <c r="L835" t="str">
        <f t="shared" si="135"/>
        <v>0.60</v>
      </c>
      <c r="M835" t="str">
        <f t="shared" si="136"/>
        <v>0.70</v>
      </c>
      <c r="N835">
        <f>(15^(1-P835)-0.5^(1-P835))/(10^(1-P835)-2^(1-P835))</f>
        <v>1.7838523523333853</v>
      </c>
      <c r="O835">
        <f>(15^(1-P835)-2^(1-P835))/(10^(1-P835)-2^(1-P835))</f>
        <v>1.4813928442183284</v>
      </c>
      <c r="P835" s="4">
        <f t="shared" si="137"/>
        <v>0.31</v>
      </c>
      <c r="Q835" s="4">
        <f t="shared" si="138"/>
        <v>0.64999999999999991</v>
      </c>
      <c r="R835" s="4">
        <f t="shared" si="139"/>
        <v>1.6326225982758569</v>
      </c>
      <c r="S835" t="s">
        <v>40</v>
      </c>
      <c r="T835" t="s">
        <v>18</v>
      </c>
      <c r="U835" t="s">
        <v>39</v>
      </c>
      <c r="V835" t="s">
        <v>20</v>
      </c>
      <c r="W835" t="s">
        <v>21</v>
      </c>
      <c r="X835" t="s">
        <v>71</v>
      </c>
    </row>
    <row r="836" spans="1:24" x14ac:dyDescent="0.25">
      <c r="A836">
        <v>235</v>
      </c>
      <c r="B836" s="2">
        <v>6</v>
      </c>
      <c r="C836" s="2">
        <v>7</v>
      </c>
      <c r="D836" s="2">
        <v>4</v>
      </c>
      <c r="E836" s="1">
        <f t="shared" si="130"/>
        <v>7</v>
      </c>
      <c r="F836" s="1">
        <f t="shared" si="130"/>
        <v>8</v>
      </c>
      <c r="G836" s="1">
        <f t="shared" si="130"/>
        <v>5</v>
      </c>
      <c r="H836" t="str">
        <f>INDEX([1]Sheet1!$C$3:$O$15, MATCH(E836, [1]Sheet1!$B$3:$B$15, 0), MATCH(F836,[1]Sheet1!$C$2:$O$2,0))</f>
        <v>0.26, 0.36</v>
      </c>
      <c r="I836" t="str">
        <f>INDEX([2]Sheet1!$C$3:$O$15, MATCH(E836, [2]Sheet1!$C$2:$O$2,0), MATCH(F836, [2]Sheet1!$B$3:$B$15,0))</f>
        <v>0.60, 0.70</v>
      </c>
      <c r="J836" t="str">
        <f t="shared" si="133"/>
        <v>0.26</v>
      </c>
      <c r="K836" t="str">
        <f t="shared" si="134"/>
        <v>0.36</v>
      </c>
      <c r="L836" t="str">
        <f t="shared" si="135"/>
        <v>0.60</v>
      </c>
      <c r="M836" t="str">
        <f t="shared" si="136"/>
        <v>0.70</v>
      </c>
      <c r="N836">
        <f>(15^(1-P836)-0.5^(1-P836))/(8^(1-P836)-4^(1-P836))</f>
        <v>3.6706764227650881</v>
      </c>
      <c r="O836">
        <f>(15^(1-P836)-0.5^(1-P836))/(8^(1-P836)-2^(1-P836))</f>
        <v>2.2660540781714462</v>
      </c>
      <c r="P836" s="4">
        <f t="shared" si="137"/>
        <v>0.31</v>
      </c>
      <c r="Q836" s="4">
        <f t="shared" si="138"/>
        <v>0.64999999999999991</v>
      </c>
      <c r="R836" s="4">
        <f t="shared" si="139"/>
        <v>2.9683652504682669</v>
      </c>
      <c r="S836" t="s">
        <v>37</v>
      </c>
      <c r="T836" t="s">
        <v>25</v>
      </c>
      <c r="U836" t="s">
        <v>42</v>
      </c>
      <c r="V836" t="s">
        <v>20</v>
      </c>
      <c r="W836" t="s">
        <v>21</v>
      </c>
      <c r="X836" t="s">
        <v>71</v>
      </c>
    </row>
    <row r="837" spans="1:24" x14ac:dyDescent="0.25">
      <c r="A837">
        <v>236</v>
      </c>
      <c r="B837" s="2">
        <v>5</v>
      </c>
      <c r="C837" s="2">
        <v>7</v>
      </c>
      <c r="D837" s="2">
        <v>3</v>
      </c>
      <c r="E837" s="1">
        <f t="shared" si="130"/>
        <v>6</v>
      </c>
      <c r="F837" s="1">
        <f t="shared" si="130"/>
        <v>8</v>
      </c>
      <c r="G837" s="1">
        <f t="shared" si="130"/>
        <v>4</v>
      </c>
      <c r="H837" t="str">
        <f>INDEX([1]Sheet1!$C$3:$O$15, MATCH(E837, [1]Sheet1!$B$3:$B$15, 0), MATCH(F837,[1]Sheet1!$C$2:$O$2,0))</f>
        <v>0.21, 0.31</v>
      </c>
      <c r="I837" t="str">
        <f>INDEX([2]Sheet1!$C$3:$O$15, MATCH(E837, [2]Sheet1!$C$2:$O$2,0), MATCH(F837, [2]Sheet1!$B$3:$B$15,0))</f>
        <v>0.55, 0.64</v>
      </c>
      <c r="J837" t="str">
        <f t="shared" si="133"/>
        <v>0.21</v>
      </c>
      <c r="K837" t="str">
        <f t="shared" si="134"/>
        <v>0.31</v>
      </c>
      <c r="L837" t="str">
        <f t="shared" si="135"/>
        <v>0.55</v>
      </c>
      <c r="M837" t="str">
        <f t="shared" si="136"/>
        <v>0.64</v>
      </c>
      <c r="N837">
        <f>(15^(1-P837)-0.5^(1-P837))/(10^(1-P837)-2^(1-P837))</f>
        <v>1.7827971391785058</v>
      </c>
      <c r="O837">
        <f>(15^(1-P837)-2^(1-P837))/(10^(1-P837)-2^(1-P837))</f>
        <v>1.5027000798266845</v>
      </c>
      <c r="P837" s="4">
        <f t="shared" si="137"/>
        <v>0.26</v>
      </c>
      <c r="Q837" s="4">
        <f t="shared" si="138"/>
        <v>0.59499999999999997</v>
      </c>
      <c r="R837" s="4">
        <f t="shared" si="139"/>
        <v>1.6427486095025952</v>
      </c>
      <c r="S837" t="s">
        <v>32</v>
      </c>
      <c r="T837" t="s">
        <v>18</v>
      </c>
      <c r="U837" t="s">
        <v>33</v>
      </c>
      <c r="V837" t="s">
        <v>34</v>
      </c>
      <c r="W837" t="s">
        <v>21</v>
      </c>
      <c r="X837" t="s">
        <v>71</v>
      </c>
    </row>
    <row r="838" spans="1:24" x14ac:dyDescent="0.25">
      <c r="A838">
        <v>237</v>
      </c>
      <c r="B838" s="2">
        <v>5</v>
      </c>
      <c r="C838" s="2">
        <v>7</v>
      </c>
      <c r="D838" s="2">
        <v>3</v>
      </c>
      <c r="E838" s="1">
        <f t="shared" si="130"/>
        <v>6</v>
      </c>
      <c r="F838" s="1">
        <f t="shared" si="130"/>
        <v>8</v>
      </c>
      <c r="G838" s="1">
        <f t="shared" si="130"/>
        <v>4</v>
      </c>
      <c r="H838" t="str">
        <f>INDEX([1]Sheet1!$C$3:$O$15, MATCH(E838, [1]Sheet1!$B$3:$B$15, 0), MATCH(F838,[1]Sheet1!$C$2:$O$2,0))</f>
        <v>0.21, 0.31</v>
      </c>
      <c r="I838" t="str">
        <f>INDEX([2]Sheet1!$C$3:$O$15, MATCH(E838, [2]Sheet1!$C$2:$O$2,0), MATCH(F838, [2]Sheet1!$B$3:$B$15,0))</f>
        <v>0.55, 0.64</v>
      </c>
      <c r="J838" t="str">
        <f t="shared" si="133"/>
        <v>0.21</v>
      </c>
      <c r="K838" t="str">
        <f t="shared" si="134"/>
        <v>0.31</v>
      </c>
      <c r="L838" t="str">
        <f t="shared" si="135"/>
        <v>0.55</v>
      </c>
      <c r="M838" t="str">
        <f t="shared" si="136"/>
        <v>0.64</v>
      </c>
      <c r="N838">
        <f>(15^(1-P838)-0.5^(1-P838))/(10^(1-P838)-2^(1-P838))</f>
        <v>1.7827971391785058</v>
      </c>
      <c r="O838">
        <f>(15^(1-P838)-2^(1-P838))/(10^(1-P838)-2^(1-P838))</f>
        <v>1.5027000798266845</v>
      </c>
      <c r="P838" s="4">
        <f t="shared" si="137"/>
        <v>0.26</v>
      </c>
      <c r="Q838" s="4">
        <f t="shared" si="138"/>
        <v>0.59499999999999997</v>
      </c>
      <c r="R838" s="4">
        <f t="shared" si="139"/>
        <v>1.6427486095025952</v>
      </c>
      <c r="S838" t="s">
        <v>37</v>
      </c>
      <c r="T838" t="s">
        <v>18</v>
      </c>
      <c r="U838" t="s">
        <v>33</v>
      </c>
      <c r="V838" t="s">
        <v>20</v>
      </c>
      <c r="W838" t="s">
        <v>21</v>
      </c>
      <c r="X838" t="s">
        <v>71</v>
      </c>
    </row>
    <row r="839" spans="1:24" x14ac:dyDescent="0.25">
      <c r="A839">
        <v>238</v>
      </c>
      <c r="B839" s="2">
        <v>6</v>
      </c>
      <c r="C839" s="2">
        <v>9</v>
      </c>
      <c r="D839" s="2">
        <v>4</v>
      </c>
      <c r="E839" s="1">
        <f t="shared" si="130"/>
        <v>7</v>
      </c>
      <c r="F839" s="1">
        <f t="shared" si="130"/>
        <v>10</v>
      </c>
      <c r="G839" s="1">
        <f t="shared" si="130"/>
        <v>5</v>
      </c>
      <c r="H839" t="str">
        <f>INDEX([1]Sheet1!$C$3:$O$15, MATCH(E839, [1]Sheet1!$B$3:$B$15, 0), MATCH(F839,[1]Sheet1!$C$2:$O$2,0))</f>
        <v>0.36, 0.45</v>
      </c>
      <c r="I839" t="str">
        <f>INDEX([2]Sheet1!$C$3:$O$15, MATCH(E839, [2]Sheet1!$C$2:$O$2,0), MATCH(F839, [2]Sheet1!$B$3:$B$15,0))</f>
        <v>0.51, 0.61</v>
      </c>
      <c r="J839" t="str">
        <f t="shared" si="133"/>
        <v>0.36</v>
      </c>
      <c r="K839" t="str">
        <f t="shared" si="134"/>
        <v>0.45</v>
      </c>
      <c r="L839" t="str">
        <f t="shared" si="135"/>
        <v>0.51</v>
      </c>
      <c r="M839" t="str">
        <f t="shared" si="136"/>
        <v>0.61</v>
      </c>
      <c r="N839">
        <f>(15^(1-P839)-0.5^(1-P839))/(8^(1-P839)-4^(1-P839))</f>
        <v>3.7326209669478962</v>
      </c>
      <c r="O839">
        <f>(15^(1-P839)-0.5^(1-P839))/(8^(1-P839)-2^(1-P839))</f>
        <v>2.2458009202310438</v>
      </c>
      <c r="P839" s="4">
        <f t="shared" si="137"/>
        <v>0.40500000000000003</v>
      </c>
      <c r="Q839" s="4">
        <f t="shared" si="138"/>
        <v>0.56000000000000005</v>
      </c>
      <c r="R839" s="4">
        <f t="shared" si="139"/>
        <v>2.98921094358947</v>
      </c>
      <c r="S839" t="s">
        <v>32</v>
      </c>
      <c r="T839" t="s">
        <v>25</v>
      </c>
      <c r="U839" t="s">
        <v>33</v>
      </c>
      <c r="V839" t="s">
        <v>34</v>
      </c>
      <c r="W839" t="s">
        <v>21</v>
      </c>
      <c r="X839" t="s">
        <v>71</v>
      </c>
    </row>
    <row r="840" spans="1:24" x14ac:dyDescent="0.25">
      <c r="A840">
        <v>239</v>
      </c>
      <c r="B840" s="2">
        <v>7</v>
      </c>
      <c r="C840" s="2">
        <v>8</v>
      </c>
      <c r="D840" s="2">
        <v>4</v>
      </c>
      <c r="E840" s="1">
        <f t="shared" si="130"/>
        <v>8</v>
      </c>
      <c r="F840" s="1">
        <f t="shared" si="130"/>
        <v>9</v>
      </c>
      <c r="G840" s="1">
        <f t="shared" si="130"/>
        <v>5</v>
      </c>
      <c r="H840" t="str">
        <f>INDEX([1]Sheet1!$C$3:$O$15, MATCH(E840, [1]Sheet1!$B$3:$B$15, 0), MATCH(F840,[1]Sheet1!$C$2:$O$2,0))</f>
        <v>0.37, 0.45</v>
      </c>
      <c r="I840" t="str">
        <f>INDEX([2]Sheet1!$C$3:$O$15, MATCH(E840, [2]Sheet1!$C$2:$O$2,0), MATCH(F840, [2]Sheet1!$B$3:$B$15,0))</f>
        <v>0.62, 0.70</v>
      </c>
      <c r="J840" t="str">
        <f t="shared" si="133"/>
        <v>0.37</v>
      </c>
      <c r="K840" t="str">
        <f t="shared" si="134"/>
        <v>0.45</v>
      </c>
      <c r="L840" t="str">
        <f t="shared" si="135"/>
        <v>0.62</v>
      </c>
      <c r="M840" t="str">
        <f t="shared" si="136"/>
        <v>0.70</v>
      </c>
      <c r="N840">
        <f>(15^(1-P840)-0.5^(1-P840))/(8^(1-P840)-4^(1-P840))</f>
        <v>3.7366013478997258</v>
      </c>
      <c r="O840">
        <f>(15^(1-P840)-0.5^(1-P840))/(8^(1-P840)-2^(1-P840))</f>
        <v>2.2450910398787109</v>
      </c>
      <c r="P840" s="4">
        <f t="shared" si="137"/>
        <v>0.41000000000000003</v>
      </c>
      <c r="Q840" s="4">
        <f t="shared" si="138"/>
        <v>0.65999999999999992</v>
      </c>
      <c r="R840" s="4">
        <f t="shared" si="139"/>
        <v>2.9908461938892184</v>
      </c>
      <c r="S840" t="s">
        <v>38</v>
      </c>
      <c r="T840" t="s">
        <v>18</v>
      </c>
      <c r="U840" t="s">
        <v>41</v>
      </c>
      <c r="V840" t="s">
        <v>20</v>
      </c>
      <c r="W840" t="s">
        <v>21</v>
      </c>
      <c r="X840" t="s">
        <v>71</v>
      </c>
    </row>
    <row r="841" spans="1:24" x14ac:dyDescent="0.25">
      <c r="A841">
        <v>240</v>
      </c>
      <c r="B841" s="2">
        <v>6</v>
      </c>
      <c r="C841" s="2">
        <v>7</v>
      </c>
      <c r="D841" s="2">
        <v>3</v>
      </c>
      <c r="E841" s="1">
        <f t="shared" si="130"/>
        <v>7</v>
      </c>
      <c r="F841" s="1">
        <f t="shared" si="130"/>
        <v>8</v>
      </c>
      <c r="G841" s="1">
        <f t="shared" si="130"/>
        <v>4</v>
      </c>
      <c r="H841" t="str">
        <f>INDEX([1]Sheet1!$C$3:$O$15, MATCH(E841, [1]Sheet1!$B$3:$B$15, 0), MATCH(F841,[1]Sheet1!$C$2:$O$2,0))</f>
        <v>0.26, 0.36</v>
      </c>
      <c r="I841" t="str">
        <f>INDEX([2]Sheet1!$C$3:$O$15, MATCH(E841, [2]Sheet1!$C$2:$O$2,0), MATCH(F841, [2]Sheet1!$B$3:$B$15,0))</f>
        <v>0.60, 0.70</v>
      </c>
      <c r="J841" t="str">
        <f t="shared" si="133"/>
        <v>0.26</v>
      </c>
      <c r="K841" t="str">
        <f t="shared" si="134"/>
        <v>0.36</v>
      </c>
      <c r="L841" t="str">
        <f t="shared" si="135"/>
        <v>0.60</v>
      </c>
      <c r="M841" t="str">
        <f t="shared" si="136"/>
        <v>0.70</v>
      </c>
      <c r="N841">
        <f>(15^(1-P841)-0.5^(1-P841))/(10^(1-P841)-2^(1-P841))</f>
        <v>1.7838523523333853</v>
      </c>
      <c r="O841">
        <f>(15^(1-P841)-2^(1-P841))/(10^(1-P841)-2^(1-P841))</f>
        <v>1.4813928442183284</v>
      </c>
      <c r="P841" s="4">
        <f t="shared" si="137"/>
        <v>0.31</v>
      </c>
      <c r="Q841" s="4">
        <f t="shared" si="138"/>
        <v>0.64999999999999991</v>
      </c>
      <c r="R841" s="4">
        <f t="shared" si="139"/>
        <v>1.6326225982758569</v>
      </c>
      <c r="S841" t="s">
        <v>35</v>
      </c>
      <c r="T841" t="s">
        <v>25</v>
      </c>
      <c r="U841" t="s">
        <v>39</v>
      </c>
      <c r="V841" t="s">
        <v>34</v>
      </c>
      <c r="W841" t="s">
        <v>21</v>
      </c>
      <c r="X841" t="s">
        <v>71</v>
      </c>
    </row>
    <row r="842" spans="1:24" x14ac:dyDescent="0.25">
      <c r="A842">
        <v>241</v>
      </c>
      <c r="B842" s="2">
        <v>6</v>
      </c>
      <c r="C842" s="2">
        <v>7</v>
      </c>
      <c r="D842" s="2">
        <v>4</v>
      </c>
      <c r="E842" s="1">
        <f t="shared" si="130"/>
        <v>7</v>
      </c>
      <c r="F842" s="1">
        <f t="shared" si="130"/>
        <v>8</v>
      </c>
      <c r="G842" s="1">
        <f t="shared" si="130"/>
        <v>5</v>
      </c>
      <c r="H842" t="str">
        <f>INDEX([1]Sheet1!$C$3:$O$15, MATCH(E842, [1]Sheet1!$B$3:$B$15, 0), MATCH(F842,[1]Sheet1!$C$2:$O$2,0))</f>
        <v>0.26, 0.36</v>
      </c>
      <c r="I842" t="str">
        <f>INDEX([2]Sheet1!$C$3:$O$15, MATCH(E842, [2]Sheet1!$C$2:$O$2,0), MATCH(F842, [2]Sheet1!$B$3:$B$15,0))</f>
        <v>0.60, 0.70</v>
      </c>
      <c r="J842" t="str">
        <f t="shared" si="133"/>
        <v>0.26</v>
      </c>
      <c r="K842" t="str">
        <f t="shared" si="134"/>
        <v>0.36</v>
      </c>
      <c r="L842" t="str">
        <f t="shared" si="135"/>
        <v>0.60</v>
      </c>
      <c r="M842" t="str">
        <f t="shared" si="136"/>
        <v>0.70</v>
      </c>
      <c r="N842">
        <f>(15^(1-P842)-0.5^(1-P842))/(8^(1-P842)-4^(1-P842))</f>
        <v>3.6706764227650881</v>
      </c>
      <c r="O842">
        <f>(15^(1-P842)-0.5^(1-P842))/(8^(1-P842)-2^(1-P842))</f>
        <v>2.2660540781714462</v>
      </c>
      <c r="P842" s="4">
        <f t="shared" si="137"/>
        <v>0.31</v>
      </c>
      <c r="Q842" s="4">
        <f t="shared" si="138"/>
        <v>0.64999999999999991</v>
      </c>
      <c r="R842" s="4">
        <f t="shared" si="139"/>
        <v>2.9683652504682669</v>
      </c>
      <c r="S842" t="s">
        <v>44</v>
      </c>
      <c r="T842" t="s">
        <v>18</v>
      </c>
      <c r="U842" t="s">
        <v>39</v>
      </c>
      <c r="V842" t="s">
        <v>34</v>
      </c>
      <c r="W842" t="s">
        <v>21</v>
      </c>
      <c r="X842" t="s">
        <v>71</v>
      </c>
    </row>
    <row r="843" spans="1:24" x14ac:dyDescent="0.25">
      <c r="A843">
        <v>242</v>
      </c>
      <c r="B843" s="2">
        <v>7</v>
      </c>
      <c r="C843" s="2">
        <v>9</v>
      </c>
      <c r="D843" s="2">
        <v>2</v>
      </c>
      <c r="E843" s="1">
        <f t="shared" si="130"/>
        <v>8</v>
      </c>
      <c r="F843" s="1">
        <f t="shared" si="130"/>
        <v>10</v>
      </c>
      <c r="G843" s="1">
        <f t="shared" si="130"/>
        <v>3</v>
      </c>
      <c r="H843" t="str">
        <f>INDEX([1]Sheet1!$C$3:$O$15, MATCH(E843, [1]Sheet1!$B$3:$B$15, 0), MATCH(F843,[1]Sheet1!$C$2:$O$2,0))</f>
        <v>0.41, 0.50</v>
      </c>
      <c r="I843" t="str">
        <f>INDEX([2]Sheet1!$C$3:$O$15, MATCH(E843, [2]Sheet1!$C$2:$O$2,0), MATCH(F843, [2]Sheet1!$B$3:$B$15,0))</f>
        <v>0.56, 0.66</v>
      </c>
      <c r="J843" t="str">
        <f t="shared" si="133"/>
        <v>0.41</v>
      </c>
      <c r="K843" t="str">
        <f t="shared" si="134"/>
        <v>0.50</v>
      </c>
      <c r="L843" t="str">
        <f t="shared" si="135"/>
        <v>0.56</v>
      </c>
      <c r="M843" t="str">
        <f t="shared" si="136"/>
        <v>0.66</v>
      </c>
      <c r="N843">
        <f>(15^(1-P843)-0.5^(1-P843))/(10^(1-P843)-2^(1-P843))</f>
        <v>1.8010874604005553</v>
      </c>
      <c r="O843">
        <f>(15^(1-P843)-2^(1-P843))/(10^(1-P843)-2^(1-P843))</f>
        <v>1.423430859091624</v>
      </c>
      <c r="P843" s="4">
        <f t="shared" si="137"/>
        <v>0.45499999999999996</v>
      </c>
      <c r="Q843" s="4">
        <f t="shared" si="138"/>
        <v>0.6100000000000001</v>
      </c>
      <c r="R843" s="4">
        <f t="shared" si="139"/>
        <v>1.6122591597460896</v>
      </c>
      <c r="S843" t="s">
        <v>37</v>
      </c>
      <c r="T843" t="s">
        <v>25</v>
      </c>
      <c r="U843" t="s">
        <v>33</v>
      </c>
      <c r="V843" t="s">
        <v>20</v>
      </c>
      <c r="W843" t="s">
        <v>21</v>
      </c>
      <c r="X843" t="s">
        <v>71</v>
      </c>
    </row>
    <row r="844" spans="1:24" x14ac:dyDescent="0.25">
      <c r="A844">
        <v>243</v>
      </c>
      <c r="B844" s="2">
        <v>6</v>
      </c>
      <c r="C844" s="2">
        <v>7</v>
      </c>
      <c r="D844" s="2">
        <v>4</v>
      </c>
      <c r="E844" s="1">
        <f t="shared" si="130"/>
        <v>7</v>
      </c>
      <c r="F844" s="1">
        <f t="shared" si="130"/>
        <v>8</v>
      </c>
      <c r="G844" s="1">
        <f t="shared" si="130"/>
        <v>5</v>
      </c>
      <c r="H844" t="str">
        <f>INDEX([1]Sheet1!$C$3:$O$15, MATCH(E844, [1]Sheet1!$B$3:$B$15, 0), MATCH(F844,[1]Sheet1!$C$2:$O$2,0))</f>
        <v>0.26, 0.36</v>
      </c>
      <c r="I844" t="str">
        <f>INDEX([2]Sheet1!$C$3:$O$15, MATCH(E844, [2]Sheet1!$C$2:$O$2,0), MATCH(F844, [2]Sheet1!$B$3:$B$15,0))</f>
        <v>0.60, 0.70</v>
      </c>
      <c r="J844" t="str">
        <f t="shared" si="133"/>
        <v>0.26</v>
      </c>
      <c r="K844" t="str">
        <f t="shared" si="134"/>
        <v>0.36</v>
      </c>
      <c r="L844" t="str">
        <f t="shared" si="135"/>
        <v>0.60</v>
      </c>
      <c r="M844" t="str">
        <f t="shared" si="136"/>
        <v>0.70</v>
      </c>
      <c r="N844">
        <f>(15^(1-P844)-0.5^(1-P844))/(8^(1-P844)-4^(1-P844))</f>
        <v>3.6706764227650881</v>
      </c>
      <c r="O844">
        <f>(15^(1-P844)-0.5^(1-P844))/(8^(1-P844)-2^(1-P844))</f>
        <v>2.2660540781714462</v>
      </c>
      <c r="P844" s="4">
        <f t="shared" si="137"/>
        <v>0.31</v>
      </c>
      <c r="Q844" s="4">
        <f t="shared" si="138"/>
        <v>0.64999999999999991</v>
      </c>
      <c r="R844" s="4">
        <f t="shared" si="139"/>
        <v>2.9683652504682669</v>
      </c>
      <c r="S844" t="s">
        <v>38</v>
      </c>
      <c r="T844" t="s">
        <v>25</v>
      </c>
      <c r="U844" t="s">
        <v>33</v>
      </c>
      <c r="V844" t="s">
        <v>34</v>
      </c>
      <c r="W844" t="s">
        <v>21</v>
      </c>
      <c r="X844" t="s">
        <v>71</v>
      </c>
    </row>
    <row r="845" spans="1:24" x14ac:dyDescent="0.25">
      <c r="A845">
        <v>244</v>
      </c>
      <c r="B845" s="2">
        <v>6</v>
      </c>
      <c r="C845" s="2">
        <v>7</v>
      </c>
      <c r="D845" s="2">
        <v>2</v>
      </c>
      <c r="E845" s="1">
        <f t="shared" si="130"/>
        <v>7</v>
      </c>
      <c r="F845" s="1">
        <f t="shared" si="130"/>
        <v>8</v>
      </c>
      <c r="G845" s="1">
        <f t="shared" si="130"/>
        <v>3</v>
      </c>
      <c r="H845" t="str">
        <f>INDEX([1]Sheet1!$C$3:$O$15, MATCH(E845, [1]Sheet1!$B$3:$B$15, 0), MATCH(F845,[1]Sheet1!$C$2:$O$2,0))</f>
        <v>0.26, 0.36</v>
      </c>
      <c r="I845" t="str">
        <f>INDEX([2]Sheet1!$C$3:$O$15, MATCH(E845, [2]Sheet1!$C$2:$O$2,0), MATCH(F845, [2]Sheet1!$B$3:$B$15,0))</f>
        <v>0.60, 0.70</v>
      </c>
      <c r="J845" t="str">
        <f t="shared" si="133"/>
        <v>0.26</v>
      </c>
      <c r="K845" t="str">
        <f t="shared" si="134"/>
        <v>0.36</v>
      </c>
      <c r="L845" t="str">
        <f t="shared" si="135"/>
        <v>0.60</v>
      </c>
      <c r="M845" t="str">
        <f t="shared" si="136"/>
        <v>0.70</v>
      </c>
      <c r="N845">
        <f>(15^(1-P845)-0.5^(1-P845))/(10^(1-P845)-2^(1-P845))</f>
        <v>1.7838523523333853</v>
      </c>
      <c r="O845">
        <f>(15^(1-P845)-2^(1-P845))/(10^(1-P845)-2^(1-P845))</f>
        <v>1.4813928442183284</v>
      </c>
      <c r="P845" s="4">
        <f t="shared" si="137"/>
        <v>0.31</v>
      </c>
      <c r="Q845" s="4">
        <f t="shared" si="138"/>
        <v>0.64999999999999991</v>
      </c>
      <c r="R845" s="4">
        <f t="shared" si="139"/>
        <v>1.6326225982758569</v>
      </c>
      <c r="S845" t="s">
        <v>40</v>
      </c>
      <c r="T845" t="s">
        <v>18</v>
      </c>
      <c r="U845" t="s">
        <v>33</v>
      </c>
      <c r="V845" t="s">
        <v>34</v>
      </c>
      <c r="W845" t="s">
        <v>21</v>
      </c>
      <c r="X845" t="s">
        <v>71</v>
      </c>
    </row>
    <row r="846" spans="1:24" x14ac:dyDescent="0.25">
      <c r="A846">
        <v>245</v>
      </c>
      <c r="B846" s="2">
        <v>6</v>
      </c>
      <c r="C846" s="2">
        <v>7</v>
      </c>
      <c r="D846" s="2">
        <v>3</v>
      </c>
      <c r="E846" s="1">
        <f t="shared" si="130"/>
        <v>7</v>
      </c>
      <c r="F846" s="1">
        <f t="shared" si="130"/>
        <v>8</v>
      </c>
      <c r="G846" s="1">
        <f t="shared" si="130"/>
        <v>4</v>
      </c>
      <c r="H846" t="str">
        <f>INDEX([1]Sheet1!$C$3:$O$15, MATCH(E846, [1]Sheet1!$B$3:$B$15, 0), MATCH(F846,[1]Sheet1!$C$2:$O$2,0))</f>
        <v>0.26, 0.36</v>
      </c>
      <c r="I846" t="str">
        <f>INDEX([2]Sheet1!$C$3:$O$15, MATCH(E846, [2]Sheet1!$C$2:$O$2,0), MATCH(F846, [2]Sheet1!$B$3:$B$15,0))</f>
        <v>0.60, 0.70</v>
      </c>
      <c r="J846" t="str">
        <f t="shared" si="133"/>
        <v>0.26</v>
      </c>
      <c r="K846" t="str">
        <f t="shared" si="134"/>
        <v>0.36</v>
      </c>
      <c r="L846" t="str">
        <f t="shared" si="135"/>
        <v>0.60</v>
      </c>
      <c r="M846" t="str">
        <f t="shared" si="136"/>
        <v>0.70</v>
      </c>
      <c r="N846">
        <f>(15^(1-P846)-0.5^(1-P846))/(10^(1-P846)-2^(1-P846))</f>
        <v>1.7838523523333853</v>
      </c>
      <c r="O846">
        <f>(15^(1-P846)-2^(1-P846))/(10^(1-P846)-2^(1-P846))</f>
        <v>1.4813928442183284</v>
      </c>
      <c r="P846" s="4">
        <f t="shared" si="137"/>
        <v>0.31</v>
      </c>
      <c r="Q846" s="4">
        <f t="shared" si="138"/>
        <v>0.64999999999999991</v>
      </c>
      <c r="R846" s="4">
        <f t="shared" si="139"/>
        <v>1.6326225982758569</v>
      </c>
      <c r="S846" t="s">
        <v>32</v>
      </c>
      <c r="T846" t="s">
        <v>25</v>
      </c>
      <c r="U846" t="s">
        <v>33</v>
      </c>
      <c r="V846" t="s">
        <v>20</v>
      </c>
      <c r="W846" t="s">
        <v>21</v>
      </c>
      <c r="X846" t="s">
        <v>71</v>
      </c>
    </row>
    <row r="847" spans="1:24" x14ac:dyDescent="0.25">
      <c r="A847">
        <v>246</v>
      </c>
      <c r="B847" s="2">
        <v>6</v>
      </c>
      <c r="C847" s="2">
        <v>7</v>
      </c>
      <c r="D847" s="2">
        <v>3</v>
      </c>
      <c r="E847" s="1">
        <f t="shared" si="130"/>
        <v>7</v>
      </c>
      <c r="F847" s="1">
        <f t="shared" si="130"/>
        <v>8</v>
      </c>
      <c r="G847" s="1">
        <f t="shared" si="130"/>
        <v>4</v>
      </c>
      <c r="H847" t="str">
        <f>INDEX([1]Sheet1!$C$3:$O$15, MATCH(E847, [1]Sheet1!$B$3:$B$15, 0), MATCH(F847,[1]Sheet1!$C$2:$O$2,0))</f>
        <v>0.26, 0.36</v>
      </c>
      <c r="I847" t="str">
        <f>INDEX([2]Sheet1!$C$3:$O$15, MATCH(E847, [2]Sheet1!$C$2:$O$2,0), MATCH(F847, [2]Sheet1!$B$3:$B$15,0))</f>
        <v>0.60, 0.70</v>
      </c>
      <c r="J847" t="str">
        <f t="shared" si="133"/>
        <v>0.26</v>
      </c>
      <c r="K847" t="str">
        <f t="shared" si="134"/>
        <v>0.36</v>
      </c>
      <c r="L847" t="str">
        <f t="shared" si="135"/>
        <v>0.60</v>
      </c>
      <c r="M847" t="str">
        <f t="shared" si="136"/>
        <v>0.70</v>
      </c>
      <c r="N847">
        <f>(15^(1-P847)-0.5^(1-P847))/(10^(1-P847)-2^(1-P847))</f>
        <v>1.7838523523333853</v>
      </c>
      <c r="O847">
        <f>(15^(1-P847)-2^(1-P847))/(10^(1-P847)-2^(1-P847))</f>
        <v>1.4813928442183284</v>
      </c>
      <c r="P847" s="4">
        <f t="shared" si="137"/>
        <v>0.31</v>
      </c>
      <c r="Q847" s="4">
        <f t="shared" si="138"/>
        <v>0.64999999999999991</v>
      </c>
      <c r="R847" s="4">
        <f t="shared" si="139"/>
        <v>1.6326225982758569</v>
      </c>
      <c r="S847" t="s">
        <v>44</v>
      </c>
      <c r="T847" t="s">
        <v>18</v>
      </c>
      <c r="U847" t="s">
        <v>33</v>
      </c>
      <c r="V847" t="s">
        <v>20</v>
      </c>
      <c r="W847" t="s">
        <v>23</v>
      </c>
      <c r="X847" t="s">
        <v>71</v>
      </c>
    </row>
    <row r="848" spans="1:24" x14ac:dyDescent="0.25">
      <c r="A848">
        <v>247</v>
      </c>
      <c r="B848" s="2">
        <v>6</v>
      </c>
      <c r="C848" s="2">
        <v>7</v>
      </c>
      <c r="D848" s="2">
        <v>4</v>
      </c>
      <c r="E848" s="1">
        <f t="shared" si="130"/>
        <v>7</v>
      </c>
      <c r="F848" s="1">
        <f t="shared" si="130"/>
        <v>8</v>
      </c>
      <c r="G848" s="1">
        <f t="shared" si="130"/>
        <v>5</v>
      </c>
      <c r="H848" t="str">
        <f>INDEX([1]Sheet1!$C$3:$O$15, MATCH(E848, [1]Sheet1!$B$3:$B$15, 0), MATCH(F848,[1]Sheet1!$C$2:$O$2,0))</f>
        <v>0.26, 0.36</v>
      </c>
      <c r="I848" t="str">
        <f>INDEX([2]Sheet1!$C$3:$O$15, MATCH(E848, [2]Sheet1!$C$2:$O$2,0), MATCH(F848, [2]Sheet1!$B$3:$B$15,0))</f>
        <v>0.60, 0.70</v>
      </c>
      <c r="J848" t="str">
        <f t="shared" si="133"/>
        <v>0.26</v>
      </c>
      <c r="K848" t="str">
        <f t="shared" si="134"/>
        <v>0.36</v>
      </c>
      <c r="L848" t="str">
        <f t="shared" si="135"/>
        <v>0.60</v>
      </c>
      <c r="M848" t="str">
        <f t="shared" si="136"/>
        <v>0.70</v>
      </c>
      <c r="N848">
        <f>(15^(1-P848)-0.5^(1-P848))/(8^(1-P848)-4^(1-P848))</f>
        <v>3.6706764227650881</v>
      </c>
      <c r="O848">
        <f>(15^(1-P848)-0.5^(1-P848))/(8^(1-P848)-2^(1-P848))</f>
        <v>2.2660540781714462</v>
      </c>
      <c r="P848" s="4">
        <f t="shared" si="137"/>
        <v>0.31</v>
      </c>
      <c r="Q848" s="4">
        <f t="shared" si="138"/>
        <v>0.64999999999999991</v>
      </c>
      <c r="R848" s="4">
        <f t="shared" si="139"/>
        <v>2.9683652504682669</v>
      </c>
      <c r="S848" t="s">
        <v>35</v>
      </c>
      <c r="T848" t="s">
        <v>18</v>
      </c>
      <c r="U848" t="s">
        <v>33</v>
      </c>
      <c r="V848" t="s">
        <v>20</v>
      </c>
      <c r="W848" t="s">
        <v>23</v>
      </c>
      <c r="X848" t="s">
        <v>71</v>
      </c>
    </row>
    <row r="849" spans="1:24" x14ac:dyDescent="0.25">
      <c r="A849">
        <v>248</v>
      </c>
      <c r="B849" s="2">
        <v>6</v>
      </c>
      <c r="C849" s="2">
        <v>7</v>
      </c>
      <c r="D849" s="2">
        <v>3</v>
      </c>
      <c r="E849" s="1">
        <f t="shared" si="130"/>
        <v>7</v>
      </c>
      <c r="F849" s="1">
        <f t="shared" si="130"/>
        <v>8</v>
      </c>
      <c r="G849" s="1">
        <f t="shared" si="130"/>
        <v>4</v>
      </c>
      <c r="H849" t="str">
        <f>INDEX([1]Sheet1!$C$3:$O$15, MATCH(E849, [1]Sheet1!$B$3:$B$15, 0), MATCH(F849,[1]Sheet1!$C$2:$O$2,0))</f>
        <v>0.26, 0.36</v>
      </c>
      <c r="I849" t="str">
        <f>INDEX([2]Sheet1!$C$3:$O$15, MATCH(E849, [2]Sheet1!$C$2:$O$2,0), MATCH(F849, [2]Sheet1!$B$3:$B$15,0))</f>
        <v>0.60, 0.70</v>
      </c>
      <c r="J849" t="str">
        <f t="shared" si="133"/>
        <v>0.26</v>
      </c>
      <c r="K849" t="str">
        <f t="shared" si="134"/>
        <v>0.36</v>
      </c>
      <c r="L849" t="str">
        <f t="shared" si="135"/>
        <v>0.60</v>
      </c>
      <c r="M849" t="str">
        <f t="shared" si="136"/>
        <v>0.70</v>
      </c>
      <c r="N849">
        <f>(15^(1-P849)-0.5^(1-P849))/(10^(1-P849)-2^(1-P849))</f>
        <v>1.7838523523333853</v>
      </c>
      <c r="O849">
        <f>(15^(1-P849)-2^(1-P849))/(10^(1-P849)-2^(1-P849))</f>
        <v>1.4813928442183284</v>
      </c>
      <c r="P849" s="4">
        <f t="shared" si="137"/>
        <v>0.31</v>
      </c>
      <c r="Q849" s="4">
        <f t="shared" si="138"/>
        <v>0.64999999999999991</v>
      </c>
      <c r="R849" s="4">
        <f t="shared" si="139"/>
        <v>1.6326225982758569</v>
      </c>
      <c r="S849" t="s">
        <v>35</v>
      </c>
      <c r="T849" t="s">
        <v>18</v>
      </c>
      <c r="U849" t="s">
        <v>42</v>
      </c>
      <c r="V849" t="s">
        <v>28</v>
      </c>
      <c r="W849" t="s">
        <v>21</v>
      </c>
      <c r="X849" t="s">
        <v>71</v>
      </c>
    </row>
    <row r="850" spans="1:24" x14ac:dyDescent="0.25">
      <c r="A850">
        <v>249</v>
      </c>
      <c r="B850" s="2">
        <v>6</v>
      </c>
      <c r="C850" s="2">
        <v>7</v>
      </c>
      <c r="D850" s="2">
        <v>2</v>
      </c>
      <c r="E850" s="1">
        <f t="shared" si="130"/>
        <v>7</v>
      </c>
      <c r="F850" s="1">
        <f t="shared" si="130"/>
        <v>8</v>
      </c>
      <c r="G850" s="1">
        <f t="shared" si="130"/>
        <v>3</v>
      </c>
      <c r="H850" t="str">
        <f>INDEX([1]Sheet1!$C$3:$O$15, MATCH(E850, [1]Sheet1!$B$3:$B$15, 0), MATCH(F850,[1]Sheet1!$C$2:$O$2,0))</f>
        <v>0.26, 0.36</v>
      </c>
      <c r="I850" t="str">
        <f>INDEX([2]Sheet1!$C$3:$O$15, MATCH(E850, [2]Sheet1!$C$2:$O$2,0), MATCH(F850, [2]Sheet1!$B$3:$B$15,0))</f>
        <v>0.60, 0.70</v>
      </c>
      <c r="J850" t="str">
        <f t="shared" si="133"/>
        <v>0.26</v>
      </c>
      <c r="K850" t="str">
        <f t="shared" si="134"/>
        <v>0.36</v>
      </c>
      <c r="L850" t="str">
        <f t="shared" si="135"/>
        <v>0.60</v>
      </c>
      <c r="M850" t="str">
        <f t="shared" si="136"/>
        <v>0.70</v>
      </c>
      <c r="N850">
        <f>(15^(1-P850)-0.5^(1-P850))/(10^(1-P850)-2^(1-P850))</f>
        <v>1.7838523523333853</v>
      </c>
      <c r="O850">
        <f>(15^(1-P850)-2^(1-P850))/(10^(1-P850)-2^(1-P850))</f>
        <v>1.4813928442183284</v>
      </c>
      <c r="P850" s="4">
        <f t="shared" si="137"/>
        <v>0.31</v>
      </c>
      <c r="Q850" s="4">
        <f t="shared" si="138"/>
        <v>0.64999999999999991</v>
      </c>
      <c r="R850" s="4">
        <f t="shared" si="139"/>
        <v>1.6326225982758569</v>
      </c>
      <c r="S850" t="s">
        <v>44</v>
      </c>
      <c r="T850" t="s">
        <v>25</v>
      </c>
      <c r="U850" t="s">
        <v>43</v>
      </c>
      <c r="V850" t="s">
        <v>20</v>
      </c>
      <c r="W850" t="s">
        <v>21</v>
      </c>
      <c r="X850" t="s">
        <v>71</v>
      </c>
    </row>
    <row r="851" spans="1:24" x14ac:dyDescent="0.25">
      <c r="A851">
        <v>250</v>
      </c>
      <c r="B851" s="2">
        <v>6</v>
      </c>
      <c r="C851" s="2">
        <v>7</v>
      </c>
      <c r="D851" s="2">
        <v>4</v>
      </c>
      <c r="E851" s="1">
        <f t="shared" si="130"/>
        <v>7</v>
      </c>
      <c r="F851" s="1">
        <f t="shared" si="130"/>
        <v>8</v>
      </c>
      <c r="G851" s="1">
        <f t="shared" si="130"/>
        <v>5</v>
      </c>
      <c r="H851" t="str">
        <f>INDEX([1]Sheet1!$C$3:$O$15, MATCH(E851, [1]Sheet1!$B$3:$B$15, 0), MATCH(F851,[1]Sheet1!$C$2:$O$2,0))</f>
        <v>0.26, 0.36</v>
      </c>
      <c r="I851" t="str">
        <f>INDEX([2]Sheet1!$C$3:$O$15, MATCH(E851, [2]Sheet1!$C$2:$O$2,0), MATCH(F851, [2]Sheet1!$B$3:$B$15,0))</f>
        <v>0.60, 0.70</v>
      </c>
      <c r="J851" t="str">
        <f t="shared" si="133"/>
        <v>0.26</v>
      </c>
      <c r="K851" t="str">
        <f t="shared" si="134"/>
        <v>0.36</v>
      </c>
      <c r="L851" t="str">
        <f t="shared" si="135"/>
        <v>0.60</v>
      </c>
      <c r="M851" t="str">
        <f t="shared" si="136"/>
        <v>0.70</v>
      </c>
      <c r="N851">
        <f>(15^(1-P851)-0.5^(1-P851))/(8^(1-P851)-4^(1-P851))</f>
        <v>3.6706764227650881</v>
      </c>
      <c r="O851">
        <f>(15^(1-P851)-0.5^(1-P851))/(8^(1-P851)-2^(1-P851))</f>
        <v>2.2660540781714462</v>
      </c>
      <c r="P851" s="4">
        <f t="shared" si="137"/>
        <v>0.31</v>
      </c>
      <c r="Q851" s="4">
        <f t="shared" si="138"/>
        <v>0.64999999999999991</v>
      </c>
      <c r="R851" s="4">
        <f t="shared" si="139"/>
        <v>2.9683652504682669</v>
      </c>
      <c r="S851" t="s">
        <v>32</v>
      </c>
      <c r="T851" t="s">
        <v>25</v>
      </c>
      <c r="U851" t="s">
        <v>39</v>
      </c>
      <c r="V851" t="s">
        <v>34</v>
      </c>
      <c r="W851" t="s">
        <v>21</v>
      </c>
      <c r="X851" t="s">
        <v>71</v>
      </c>
    </row>
    <row r="852" spans="1:24" x14ac:dyDescent="0.25">
      <c r="A852">
        <v>251</v>
      </c>
      <c r="B852" s="2">
        <v>6</v>
      </c>
      <c r="C852" s="2">
        <v>7</v>
      </c>
      <c r="D852" s="2">
        <v>5</v>
      </c>
      <c r="E852" s="1">
        <f t="shared" si="130"/>
        <v>7</v>
      </c>
      <c r="F852" s="1">
        <f t="shared" si="130"/>
        <v>8</v>
      </c>
      <c r="G852" s="1">
        <f t="shared" si="130"/>
        <v>6</v>
      </c>
      <c r="H852" t="str">
        <f>INDEX([1]Sheet1!$C$3:$O$15, MATCH(E852, [1]Sheet1!$B$3:$B$15, 0), MATCH(F852,[1]Sheet1!$C$2:$O$2,0))</f>
        <v>0.26, 0.36</v>
      </c>
      <c r="I852" t="str">
        <f>INDEX([2]Sheet1!$C$3:$O$15, MATCH(E852, [2]Sheet1!$C$2:$O$2,0), MATCH(F852, [2]Sheet1!$B$3:$B$15,0))</f>
        <v>0.60, 0.70</v>
      </c>
      <c r="J852" t="str">
        <f t="shared" si="133"/>
        <v>0.26</v>
      </c>
      <c r="K852" t="str">
        <f t="shared" si="134"/>
        <v>0.36</v>
      </c>
      <c r="L852" t="str">
        <f t="shared" si="135"/>
        <v>0.60</v>
      </c>
      <c r="M852" t="str">
        <f t="shared" si="136"/>
        <v>0.70</v>
      </c>
      <c r="N852">
        <f>(15^(1-P852)-0.5^(1-P852))/(7^(1-P852)-4^(1-P852))</f>
        <v>4.7766729508103403</v>
      </c>
      <c r="O852">
        <f>(15^(1-P852)-0.5^(1-P852))/(8^(1-P852)-4^(1-P852))</f>
        <v>3.6706764227650881</v>
      </c>
      <c r="P852" s="4">
        <f t="shared" si="137"/>
        <v>0.31</v>
      </c>
      <c r="Q852" s="4">
        <f t="shared" si="138"/>
        <v>0.64999999999999991</v>
      </c>
      <c r="R852" s="4">
        <f t="shared" si="139"/>
        <v>4.2236746867877137</v>
      </c>
      <c r="S852" t="s">
        <v>38</v>
      </c>
      <c r="T852" t="s">
        <v>25</v>
      </c>
      <c r="U852" t="s">
        <v>42</v>
      </c>
      <c r="V852" t="s">
        <v>20</v>
      </c>
      <c r="W852" t="s">
        <v>21</v>
      </c>
      <c r="X852" t="s">
        <v>71</v>
      </c>
    </row>
    <row r="853" spans="1:24" x14ac:dyDescent="0.25">
      <c r="A853">
        <v>252</v>
      </c>
      <c r="B853" s="2">
        <v>7</v>
      </c>
      <c r="C853" s="2">
        <v>9</v>
      </c>
      <c r="D853" s="2">
        <v>4</v>
      </c>
      <c r="E853" s="1">
        <f t="shared" si="130"/>
        <v>8</v>
      </c>
      <c r="F853" s="1">
        <f t="shared" si="130"/>
        <v>10</v>
      </c>
      <c r="G853" s="1">
        <f t="shared" si="130"/>
        <v>5</v>
      </c>
      <c r="H853" t="str">
        <f>INDEX([1]Sheet1!$C$3:$O$15, MATCH(E853, [1]Sheet1!$B$3:$B$15, 0), MATCH(F853,[1]Sheet1!$C$2:$O$2,0))</f>
        <v>0.41, 0.50</v>
      </c>
      <c r="I853" t="str">
        <f>INDEX([2]Sheet1!$C$3:$O$15, MATCH(E853, [2]Sheet1!$C$2:$O$2,0), MATCH(F853, [2]Sheet1!$B$3:$B$15,0))</f>
        <v>0.56, 0.66</v>
      </c>
      <c r="J853" t="str">
        <f t="shared" si="133"/>
        <v>0.41</v>
      </c>
      <c r="K853" t="str">
        <f t="shared" si="134"/>
        <v>0.50</v>
      </c>
      <c r="L853" t="str">
        <f t="shared" si="135"/>
        <v>0.56</v>
      </c>
      <c r="M853" t="str">
        <f t="shared" si="136"/>
        <v>0.66</v>
      </c>
      <c r="N853">
        <f>(15^(1-P853)-0.5^(1-P853))/(8^(1-P853)-4^(1-P853))</f>
        <v>3.775859284838293</v>
      </c>
      <c r="O853">
        <f>(15^(1-P853)-0.5^(1-P853))/(8^(1-P853)-2^(1-P853))</f>
        <v>2.2403456427154924</v>
      </c>
      <c r="P853" s="4">
        <f t="shared" si="137"/>
        <v>0.45499999999999996</v>
      </c>
      <c r="Q853" s="4">
        <f t="shared" si="138"/>
        <v>0.6100000000000001</v>
      </c>
      <c r="R853" s="4">
        <f t="shared" si="139"/>
        <v>3.0081024637768925</v>
      </c>
      <c r="S853" t="s">
        <v>40</v>
      </c>
      <c r="T853" t="s">
        <v>18</v>
      </c>
      <c r="U853" t="s">
        <v>41</v>
      </c>
      <c r="V853" t="s">
        <v>20</v>
      </c>
      <c r="W853" t="s">
        <v>21</v>
      </c>
      <c r="X853" t="s">
        <v>71</v>
      </c>
    </row>
    <row r="854" spans="1:24" x14ac:dyDescent="0.25">
      <c r="A854">
        <v>253</v>
      </c>
      <c r="B854" s="2">
        <v>6</v>
      </c>
      <c r="C854" s="2">
        <v>7</v>
      </c>
      <c r="D854" s="2">
        <v>4</v>
      </c>
      <c r="E854" s="1">
        <f t="shared" si="130"/>
        <v>7</v>
      </c>
      <c r="F854" s="1">
        <f t="shared" si="130"/>
        <v>8</v>
      </c>
      <c r="G854" s="1">
        <f t="shared" si="130"/>
        <v>5</v>
      </c>
      <c r="H854" t="str">
        <f>INDEX([1]Sheet1!$C$3:$O$15, MATCH(E854, [1]Sheet1!$B$3:$B$15, 0), MATCH(F854,[1]Sheet1!$C$2:$O$2,0))</f>
        <v>0.26, 0.36</v>
      </c>
      <c r="I854" t="str">
        <f>INDEX([2]Sheet1!$C$3:$O$15, MATCH(E854, [2]Sheet1!$C$2:$O$2,0), MATCH(F854, [2]Sheet1!$B$3:$B$15,0))</f>
        <v>0.60, 0.70</v>
      </c>
      <c r="J854" t="str">
        <f t="shared" si="133"/>
        <v>0.26</v>
      </c>
      <c r="K854" t="str">
        <f t="shared" si="134"/>
        <v>0.36</v>
      </c>
      <c r="L854" t="str">
        <f t="shared" si="135"/>
        <v>0.60</v>
      </c>
      <c r="M854" t="str">
        <f t="shared" si="136"/>
        <v>0.70</v>
      </c>
      <c r="N854">
        <f>(15^(1-P854)-0.5^(1-P854))/(8^(1-P854)-4^(1-P854))</f>
        <v>3.6706764227650881</v>
      </c>
      <c r="O854">
        <f>(15^(1-P854)-0.5^(1-P854))/(8^(1-P854)-2^(1-P854))</f>
        <v>2.2660540781714462</v>
      </c>
      <c r="P854" s="4">
        <f t="shared" si="137"/>
        <v>0.31</v>
      </c>
      <c r="Q854" s="4">
        <f t="shared" si="138"/>
        <v>0.64999999999999991</v>
      </c>
      <c r="R854" s="4">
        <f t="shared" si="139"/>
        <v>2.9683652504682669</v>
      </c>
      <c r="S854" t="s">
        <v>35</v>
      </c>
      <c r="T854" t="s">
        <v>25</v>
      </c>
      <c r="U854" t="s">
        <v>33</v>
      </c>
      <c r="V854" t="s">
        <v>34</v>
      </c>
      <c r="W854" t="s">
        <v>21</v>
      </c>
      <c r="X854" t="s">
        <v>71</v>
      </c>
    </row>
    <row r="855" spans="1:24" x14ac:dyDescent="0.25">
      <c r="A855">
        <v>254</v>
      </c>
      <c r="B855" s="2">
        <v>5</v>
      </c>
      <c r="C855" s="2">
        <v>7</v>
      </c>
      <c r="D855" s="2">
        <v>2</v>
      </c>
      <c r="E855" s="1">
        <f t="shared" si="130"/>
        <v>6</v>
      </c>
      <c r="F855" s="1">
        <f t="shared" si="130"/>
        <v>8</v>
      </c>
      <c r="G855" s="1">
        <f t="shared" si="130"/>
        <v>3</v>
      </c>
      <c r="H855" t="str">
        <f>INDEX([1]Sheet1!$C$3:$O$15, MATCH(E855, [1]Sheet1!$B$3:$B$15, 0), MATCH(F855,[1]Sheet1!$C$2:$O$2,0))</f>
        <v>0.21, 0.31</v>
      </c>
      <c r="I855" t="str">
        <f>INDEX([2]Sheet1!$C$3:$O$15, MATCH(E855, [2]Sheet1!$C$2:$O$2,0), MATCH(F855, [2]Sheet1!$B$3:$B$15,0))</f>
        <v>0.55, 0.64</v>
      </c>
      <c r="J855" t="str">
        <f t="shared" si="133"/>
        <v>0.21</v>
      </c>
      <c r="K855" t="str">
        <f t="shared" si="134"/>
        <v>0.31</v>
      </c>
      <c r="L855" t="str">
        <f t="shared" si="135"/>
        <v>0.55</v>
      </c>
      <c r="M855" t="str">
        <f t="shared" si="136"/>
        <v>0.64</v>
      </c>
      <c r="N855">
        <f>(15^(1-P855)-0.5^(1-P855))/(10^(1-P855)-2^(1-P855))</f>
        <v>1.7827971391785058</v>
      </c>
      <c r="O855">
        <f>(15^(1-P855)-2^(1-P855))/(10^(1-P855)-2^(1-P855))</f>
        <v>1.5027000798266845</v>
      </c>
      <c r="P855" s="4">
        <f t="shared" si="137"/>
        <v>0.26</v>
      </c>
      <c r="Q855" s="4">
        <f t="shared" si="138"/>
        <v>0.59499999999999997</v>
      </c>
      <c r="R855" s="4">
        <f t="shared" si="139"/>
        <v>1.6427486095025952</v>
      </c>
      <c r="S855" t="s">
        <v>37</v>
      </c>
      <c r="T855" t="s">
        <v>18</v>
      </c>
      <c r="U855" t="s">
        <v>39</v>
      </c>
      <c r="V855" t="s">
        <v>34</v>
      </c>
      <c r="W855" t="s">
        <v>21</v>
      </c>
      <c r="X855" t="s">
        <v>71</v>
      </c>
    </row>
    <row r="856" spans="1:24" x14ac:dyDescent="0.25">
      <c r="A856">
        <v>255</v>
      </c>
      <c r="B856" s="2">
        <v>6</v>
      </c>
      <c r="C856" s="2">
        <v>7</v>
      </c>
      <c r="D856" s="2">
        <v>4</v>
      </c>
      <c r="E856" s="1">
        <f t="shared" si="130"/>
        <v>7</v>
      </c>
      <c r="F856" s="1">
        <f t="shared" si="130"/>
        <v>8</v>
      </c>
      <c r="G856" s="1">
        <f t="shared" si="130"/>
        <v>5</v>
      </c>
      <c r="H856" t="str">
        <f>INDEX([1]Sheet1!$C$3:$O$15, MATCH(E856, [1]Sheet1!$B$3:$B$15, 0), MATCH(F856,[1]Sheet1!$C$2:$O$2,0))</f>
        <v>0.26, 0.36</v>
      </c>
      <c r="I856" t="str">
        <f>INDEX([2]Sheet1!$C$3:$O$15, MATCH(E856, [2]Sheet1!$C$2:$O$2,0), MATCH(F856, [2]Sheet1!$B$3:$B$15,0))</f>
        <v>0.60, 0.70</v>
      </c>
      <c r="J856" t="str">
        <f t="shared" si="133"/>
        <v>0.26</v>
      </c>
      <c r="K856" t="str">
        <f t="shared" si="134"/>
        <v>0.36</v>
      </c>
      <c r="L856" t="str">
        <f t="shared" si="135"/>
        <v>0.60</v>
      </c>
      <c r="M856" t="str">
        <f t="shared" si="136"/>
        <v>0.70</v>
      </c>
      <c r="N856">
        <f>(15^(1-P856)-0.5^(1-P856))/(8^(1-P856)-4^(1-P856))</f>
        <v>3.6706764227650881</v>
      </c>
      <c r="O856">
        <f>(15^(1-P856)-0.5^(1-P856))/(8^(1-P856)-2^(1-P856))</f>
        <v>2.2660540781714462</v>
      </c>
      <c r="P856" s="4">
        <f t="shared" si="137"/>
        <v>0.31</v>
      </c>
      <c r="Q856" s="4">
        <f t="shared" si="138"/>
        <v>0.64999999999999991</v>
      </c>
      <c r="R856" s="4">
        <f t="shared" si="139"/>
        <v>2.9683652504682669</v>
      </c>
      <c r="S856" t="s">
        <v>35</v>
      </c>
      <c r="T856" t="s">
        <v>18</v>
      </c>
      <c r="U856" t="s">
        <v>41</v>
      </c>
      <c r="V856" t="s">
        <v>28</v>
      </c>
      <c r="W856" t="s">
        <v>21</v>
      </c>
      <c r="X856" t="s">
        <v>71</v>
      </c>
    </row>
    <row r="857" spans="1:24" x14ac:dyDescent="0.25">
      <c r="A857">
        <v>256</v>
      </c>
      <c r="B857" s="2">
        <v>6</v>
      </c>
      <c r="C857" s="2">
        <v>7</v>
      </c>
      <c r="D857" s="2">
        <v>2</v>
      </c>
      <c r="E857" s="1">
        <f t="shared" si="130"/>
        <v>7</v>
      </c>
      <c r="F857" s="1">
        <f t="shared" si="130"/>
        <v>8</v>
      </c>
      <c r="G857" s="1">
        <f t="shared" si="130"/>
        <v>3</v>
      </c>
      <c r="H857" t="str">
        <f>INDEX([1]Sheet1!$C$3:$O$15, MATCH(E857, [1]Sheet1!$B$3:$B$15, 0), MATCH(F857,[1]Sheet1!$C$2:$O$2,0))</f>
        <v>0.26, 0.36</v>
      </c>
      <c r="I857" t="str">
        <f>INDEX([2]Sheet1!$C$3:$O$15, MATCH(E857, [2]Sheet1!$C$2:$O$2,0), MATCH(F857, [2]Sheet1!$B$3:$B$15,0))</f>
        <v>0.60, 0.70</v>
      </c>
      <c r="J857" t="str">
        <f t="shared" si="133"/>
        <v>0.26</v>
      </c>
      <c r="K857" t="str">
        <f t="shared" si="134"/>
        <v>0.36</v>
      </c>
      <c r="L857" t="str">
        <f t="shared" si="135"/>
        <v>0.60</v>
      </c>
      <c r="M857" t="str">
        <f t="shared" si="136"/>
        <v>0.70</v>
      </c>
      <c r="N857">
        <f>(15^(1-P857)-0.5^(1-P857))/(10^(1-P857)-2^(1-P857))</f>
        <v>1.7838523523333853</v>
      </c>
      <c r="O857">
        <f>(15^(1-P857)-2^(1-P857))/(10^(1-P857)-2^(1-P857))</f>
        <v>1.4813928442183284</v>
      </c>
      <c r="P857" s="4">
        <f t="shared" si="137"/>
        <v>0.31</v>
      </c>
      <c r="Q857" s="4">
        <f t="shared" si="138"/>
        <v>0.64999999999999991</v>
      </c>
      <c r="R857" s="4">
        <f t="shared" si="139"/>
        <v>1.6326225982758569</v>
      </c>
      <c r="S857" t="s">
        <v>44</v>
      </c>
      <c r="T857" t="s">
        <v>25</v>
      </c>
      <c r="U857" t="s">
        <v>41</v>
      </c>
      <c r="V857" t="s">
        <v>34</v>
      </c>
      <c r="W857" t="s">
        <v>21</v>
      </c>
      <c r="X857" t="s">
        <v>71</v>
      </c>
    </row>
    <row r="858" spans="1:24" x14ac:dyDescent="0.25">
      <c r="A858">
        <v>257</v>
      </c>
      <c r="B858" s="2">
        <v>6</v>
      </c>
      <c r="C858" s="2">
        <v>9</v>
      </c>
      <c r="D858" s="2">
        <v>4</v>
      </c>
      <c r="E858" s="1">
        <f t="shared" ref="E858:G901" si="140">B858+1</f>
        <v>7</v>
      </c>
      <c r="F858" s="1">
        <f t="shared" si="140"/>
        <v>10</v>
      </c>
      <c r="G858" s="1">
        <f t="shared" si="140"/>
        <v>5</v>
      </c>
      <c r="H858" t="str">
        <f>INDEX([1]Sheet1!$C$3:$O$15, MATCH(E858, [1]Sheet1!$B$3:$B$15, 0), MATCH(F858,[1]Sheet1!$C$2:$O$2,0))</f>
        <v>0.36, 0.45</v>
      </c>
      <c r="I858" t="str">
        <f>INDEX([2]Sheet1!$C$3:$O$15, MATCH(E858, [2]Sheet1!$C$2:$O$2,0), MATCH(F858, [2]Sheet1!$B$3:$B$15,0))</f>
        <v>0.51, 0.61</v>
      </c>
      <c r="J858" t="str">
        <f t="shared" si="133"/>
        <v>0.36</v>
      </c>
      <c r="K858" t="str">
        <f t="shared" si="134"/>
        <v>0.45</v>
      </c>
      <c r="L858" t="str">
        <f t="shared" si="135"/>
        <v>0.51</v>
      </c>
      <c r="M858" t="str">
        <f t="shared" si="136"/>
        <v>0.61</v>
      </c>
      <c r="N858">
        <f>(15^(1-P858)-0.5^(1-P858))/(8^(1-P858)-4^(1-P858))</f>
        <v>3.7326209669478962</v>
      </c>
      <c r="O858">
        <f>(15^(1-P858)-0.5^(1-P858))/(8^(1-P858)-2^(1-P858))</f>
        <v>2.2458009202310438</v>
      </c>
      <c r="P858" s="4">
        <f t="shared" si="137"/>
        <v>0.40500000000000003</v>
      </c>
      <c r="Q858" s="4">
        <f t="shared" si="138"/>
        <v>0.56000000000000005</v>
      </c>
      <c r="R858" s="4">
        <f t="shared" si="139"/>
        <v>2.98921094358947</v>
      </c>
      <c r="S858" t="s">
        <v>38</v>
      </c>
      <c r="T858" t="s">
        <v>25</v>
      </c>
      <c r="U858" t="s">
        <v>33</v>
      </c>
      <c r="V858" t="s">
        <v>34</v>
      </c>
      <c r="W858" t="s">
        <v>21</v>
      </c>
      <c r="X858" t="s">
        <v>71</v>
      </c>
    </row>
    <row r="859" spans="1:24" x14ac:dyDescent="0.25">
      <c r="A859">
        <v>258</v>
      </c>
      <c r="B859" s="2">
        <v>5</v>
      </c>
      <c r="C859" s="2">
        <v>7</v>
      </c>
      <c r="D859" s="2">
        <v>2</v>
      </c>
      <c r="E859" s="1">
        <f t="shared" si="140"/>
        <v>6</v>
      </c>
      <c r="F859" s="1">
        <f t="shared" si="140"/>
        <v>8</v>
      </c>
      <c r="G859" s="1">
        <f t="shared" si="140"/>
        <v>3</v>
      </c>
      <c r="H859" t="str">
        <f>INDEX([1]Sheet1!$C$3:$O$15, MATCH(E859, [1]Sheet1!$B$3:$B$15, 0), MATCH(F859,[1]Sheet1!$C$2:$O$2,0))</f>
        <v>0.21, 0.31</v>
      </c>
      <c r="I859" t="str">
        <f>INDEX([2]Sheet1!$C$3:$O$15, MATCH(E859, [2]Sheet1!$C$2:$O$2,0), MATCH(F859, [2]Sheet1!$B$3:$B$15,0))</f>
        <v>0.55, 0.64</v>
      </c>
      <c r="J859" t="str">
        <f t="shared" si="133"/>
        <v>0.21</v>
      </c>
      <c r="K859" t="str">
        <f t="shared" si="134"/>
        <v>0.31</v>
      </c>
      <c r="L859" t="str">
        <f t="shared" si="135"/>
        <v>0.55</v>
      </c>
      <c r="M859" t="str">
        <f t="shared" si="136"/>
        <v>0.64</v>
      </c>
      <c r="N859">
        <f>(15^(1-P859)-0.5^(1-P859))/(10^(1-P859)-2^(1-P859))</f>
        <v>1.7827971391785058</v>
      </c>
      <c r="O859">
        <f>(15^(1-P859)-2^(1-P859))/(10^(1-P859)-2^(1-P859))</f>
        <v>1.5027000798266845</v>
      </c>
      <c r="P859" s="4">
        <f t="shared" si="137"/>
        <v>0.26</v>
      </c>
      <c r="Q859" s="4">
        <f t="shared" si="138"/>
        <v>0.59499999999999997</v>
      </c>
      <c r="R859" s="4">
        <f t="shared" si="139"/>
        <v>1.6427486095025952</v>
      </c>
      <c r="S859" t="s">
        <v>40</v>
      </c>
      <c r="T859" t="s">
        <v>18</v>
      </c>
      <c r="U859" t="s">
        <v>33</v>
      </c>
      <c r="V859" t="s">
        <v>20</v>
      </c>
      <c r="W859" t="s">
        <v>21</v>
      </c>
      <c r="X859" t="s">
        <v>71</v>
      </c>
    </row>
    <row r="860" spans="1:24" x14ac:dyDescent="0.25">
      <c r="A860">
        <v>259</v>
      </c>
      <c r="B860" s="2">
        <v>4</v>
      </c>
      <c r="C860" s="2">
        <v>7</v>
      </c>
      <c r="D860" s="2">
        <v>2</v>
      </c>
      <c r="E860" s="1">
        <f t="shared" si="140"/>
        <v>5</v>
      </c>
      <c r="F860" s="1">
        <f t="shared" si="140"/>
        <v>8</v>
      </c>
      <c r="G860" s="1">
        <f t="shared" si="140"/>
        <v>3</v>
      </c>
      <c r="H860" t="str">
        <f>INDEX([1]Sheet1!$C$3:$O$15, MATCH(E860, [1]Sheet1!$B$3:$B$15, 0), MATCH(F860,[1]Sheet1!$C$2:$O$2,0))</f>
        <v>0.15, 0.26</v>
      </c>
      <c r="I860" t="str">
        <f>INDEX([2]Sheet1!$C$3:$O$15, MATCH(E860, [2]Sheet1!$C$2:$O$2,0), MATCH(F860, [2]Sheet1!$B$3:$B$15,0))</f>
        <v>0.49, 0.59</v>
      </c>
      <c r="J860" t="str">
        <f t="shared" si="133"/>
        <v>0.15</v>
      </c>
      <c r="K860" t="str">
        <f t="shared" si="134"/>
        <v>0.26</v>
      </c>
      <c r="L860" t="str">
        <f t="shared" si="135"/>
        <v>0.49</v>
      </c>
      <c r="M860" t="str">
        <f t="shared" si="136"/>
        <v>0.59</v>
      </c>
      <c r="N860">
        <f>(15^(1-P860)-0.5^(1-P860))/(10^(1-P860)-2^(1-P860))</f>
        <v>1.7843098974257441</v>
      </c>
      <c r="O860">
        <f>(15^(1-P860)-2^(1-P860))/(10^(1-P860)-2^(1-P860))</f>
        <v>1.5269432915687906</v>
      </c>
      <c r="P860" s="4">
        <f t="shared" si="137"/>
        <v>0.20500000000000002</v>
      </c>
      <c r="Q860" s="4">
        <f t="shared" si="138"/>
        <v>0.54</v>
      </c>
      <c r="R860" s="4">
        <f t="shared" si="139"/>
        <v>1.6556265944972672</v>
      </c>
      <c r="S860" t="s">
        <v>32</v>
      </c>
      <c r="T860" t="s">
        <v>18</v>
      </c>
      <c r="U860" t="s">
        <v>39</v>
      </c>
      <c r="V860" t="s">
        <v>24</v>
      </c>
      <c r="W860" t="s">
        <v>21</v>
      </c>
      <c r="X860" t="s">
        <v>71</v>
      </c>
    </row>
    <row r="861" spans="1:24" x14ac:dyDescent="0.25">
      <c r="A861">
        <v>260</v>
      </c>
      <c r="B861" s="2">
        <v>6</v>
      </c>
      <c r="C861" s="2">
        <v>7</v>
      </c>
      <c r="D861" s="2">
        <v>3</v>
      </c>
      <c r="E861" s="1">
        <f t="shared" si="140"/>
        <v>7</v>
      </c>
      <c r="F861" s="1">
        <f t="shared" si="140"/>
        <v>8</v>
      </c>
      <c r="G861" s="1">
        <f t="shared" si="140"/>
        <v>4</v>
      </c>
      <c r="H861" t="str">
        <f>INDEX([1]Sheet1!$C$3:$O$15, MATCH(E861, [1]Sheet1!$B$3:$B$15, 0), MATCH(F861,[1]Sheet1!$C$2:$O$2,0))</f>
        <v>0.26, 0.36</v>
      </c>
      <c r="I861" t="str">
        <f>INDEX([2]Sheet1!$C$3:$O$15, MATCH(E861, [2]Sheet1!$C$2:$O$2,0), MATCH(F861, [2]Sheet1!$B$3:$B$15,0))</f>
        <v>0.60, 0.70</v>
      </c>
      <c r="J861" t="str">
        <f t="shared" si="133"/>
        <v>0.26</v>
      </c>
      <c r="K861" t="str">
        <f t="shared" si="134"/>
        <v>0.36</v>
      </c>
      <c r="L861" t="str">
        <f t="shared" si="135"/>
        <v>0.60</v>
      </c>
      <c r="M861" t="str">
        <f t="shared" si="136"/>
        <v>0.70</v>
      </c>
      <c r="N861">
        <f>(15^(1-P861)-0.5^(1-P861))/(10^(1-P861)-2^(1-P861))</f>
        <v>1.7838523523333853</v>
      </c>
      <c r="O861">
        <f>(15^(1-P861)-2^(1-P861))/(10^(1-P861)-2^(1-P861))</f>
        <v>1.4813928442183284</v>
      </c>
      <c r="P861" s="4">
        <f t="shared" si="137"/>
        <v>0.31</v>
      </c>
      <c r="Q861" s="4">
        <f t="shared" si="138"/>
        <v>0.64999999999999991</v>
      </c>
      <c r="R861" s="4">
        <f t="shared" si="139"/>
        <v>1.6326225982758569</v>
      </c>
      <c r="S861" t="s">
        <v>37</v>
      </c>
      <c r="T861" t="s">
        <v>18</v>
      </c>
      <c r="U861" t="s">
        <v>33</v>
      </c>
      <c r="V861" t="s">
        <v>34</v>
      </c>
      <c r="W861" t="s">
        <v>23</v>
      </c>
      <c r="X861" t="s">
        <v>71</v>
      </c>
    </row>
    <row r="862" spans="1:24" x14ac:dyDescent="0.25">
      <c r="A862">
        <v>261</v>
      </c>
      <c r="B862" s="2">
        <v>6</v>
      </c>
      <c r="C862" s="2">
        <v>7</v>
      </c>
      <c r="D862" s="2">
        <v>4</v>
      </c>
      <c r="E862" s="1">
        <f t="shared" si="140"/>
        <v>7</v>
      </c>
      <c r="F862" s="1">
        <f t="shared" si="140"/>
        <v>8</v>
      </c>
      <c r="G862" s="1">
        <f t="shared" si="140"/>
        <v>5</v>
      </c>
      <c r="H862" t="str">
        <f>INDEX([1]Sheet1!$C$3:$O$15, MATCH(E862, [1]Sheet1!$B$3:$B$15, 0), MATCH(F862,[1]Sheet1!$C$2:$O$2,0))</f>
        <v>0.26, 0.36</v>
      </c>
      <c r="I862" t="str">
        <f>INDEX([2]Sheet1!$C$3:$O$15, MATCH(E862, [2]Sheet1!$C$2:$O$2,0), MATCH(F862, [2]Sheet1!$B$3:$B$15,0))</f>
        <v>0.60, 0.70</v>
      </c>
      <c r="J862" t="str">
        <f t="shared" si="133"/>
        <v>0.26</v>
      </c>
      <c r="K862" t="str">
        <f t="shared" si="134"/>
        <v>0.36</v>
      </c>
      <c r="L862" t="str">
        <f t="shared" si="135"/>
        <v>0.60</v>
      </c>
      <c r="M862" t="str">
        <f t="shared" si="136"/>
        <v>0.70</v>
      </c>
      <c r="N862">
        <f t="shared" ref="N862:N868" si="141">(15^(1-P862)-0.5^(1-P862))/(8^(1-P862)-4^(1-P862))</f>
        <v>3.6706764227650881</v>
      </c>
      <c r="O862">
        <f t="shared" ref="O862:O868" si="142">(15^(1-P862)-0.5^(1-P862))/(8^(1-P862)-2^(1-P862))</f>
        <v>2.2660540781714462</v>
      </c>
      <c r="P862" s="4">
        <f t="shared" si="137"/>
        <v>0.31</v>
      </c>
      <c r="Q862" s="4">
        <f t="shared" si="138"/>
        <v>0.64999999999999991</v>
      </c>
      <c r="R862" s="4">
        <f t="shared" si="139"/>
        <v>2.9683652504682669</v>
      </c>
      <c r="S862" t="s">
        <v>40</v>
      </c>
      <c r="T862" t="s">
        <v>18</v>
      </c>
      <c r="U862" t="s">
        <v>42</v>
      </c>
      <c r="V862" t="s">
        <v>24</v>
      </c>
      <c r="W862" t="s">
        <v>21</v>
      </c>
      <c r="X862" t="s">
        <v>71</v>
      </c>
    </row>
    <row r="863" spans="1:24" x14ac:dyDescent="0.25">
      <c r="A863">
        <v>262</v>
      </c>
      <c r="B863" s="2">
        <v>7</v>
      </c>
      <c r="C863" s="2">
        <v>6</v>
      </c>
      <c r="D863" s="2">
        <v>4</v>
      </c>
      <c r="E863" s="1">
        <f t="shared" si="140"/>
        <v>8</v>
      </c>
      <c r="F863" s="1">
        <f t="shared" si="140"/>
        <v>7</v>
      </c>
      <c r="G863" s="1">
        <f t="shared" si="140"/>
        <v>5</v>
      </c>
      <c r="H863" t="str">
        <f>INDEX([1]Sheet1!$C$3:$O$15, MATCH(E863, [1]Sheet1!$B$3:$B$15, 0), MATCH(F863,[1]Sheet1!$C$2:$O$2,0))</f>
        <v>0.25, 0.36</v>
      </c>
      <c r="I863" t="str">
        <f>INDEX([2]Sheet1!$C$3:$O$15, MATCH(E863, [2]Sheet1!$C$2:$O$2,0), MATCH(F863, [2]Sheet1!$B$3:$B$15,0))</f>
        <v>0.71, 0.82</v>
      </c>
      <c r="J863" t="str">
        <f t="shared" si="133"/>
        <v>0.25</v>
      </c>
      <c r="K863" t="str">
        <f t="shared" si="134"/>
        <v>0.36</v>
      </c>
      <c r="L863" t="str">
        <f t="shared" si="135"/>
        <v>0.71</v>
      </c>
      <c r="M863" t="str">
        <f t="shared" si="136"/>
        <v>0.82</v>
      </c>
      <c r="N863">
        <f t="shared" si="141"/>
        <v>3.6681074459793934</v>
      </c>
      <c r="O863">
        <f t="shared" si="142"/>
        <v>2.2674700602186646</v>
      </c>
      <c r="P863" s="4">
        <f t="shared" si="137"/>
        <v>0.30499999999999999</v>
      </c>
      <c r="Q863" s="4">
        <f t="shared" si="138"/>
        <v>0.7649999999999999</v>
      </c>
      <c r="R863" s="4">
        <f t="shared" si="139"/>
        <v>2.967788753099029</v>
      </c>
      <c r="S863" t="s">
        <v>44</v>
      </c>
      <c r="T863" t="s">
        <v>18</v>
      </c>
      <c r="U863" t="s">
        <v>42</v>
      </c>
      <c r="V863" t="s">
        <v>20</v>
      </c>
      <c r="W863" t="s">
        <v>21</v>
      </c>
      <c r="X863" t="s">
        <v>71</v>
      </c>
    </row>
    <row r="864" spans="1:24" x14ac:dyDescent="0.25">
      <c r="A864">
        <v>263</v>
      </c>
      <c r="B864" s="2">
        <v>6</v>
      </c>
      <c r="C864" s="2">
        <v>7</v>
      </c>
      <c r="D864" s="2">
        <v>4</v>
      </c>
      <c r="E864" s="1">
        <f t="shared" si="140"/>
        <v>7</v>
      </c>
      <c r="F864" s="1">
        <f t="shared" si="140"/>
        <v>8</v>
      </c>
      <c r="G864" s="1">
        <f t="shared" si="140"/>
        <v>5</v>
      </c>
      <c r="H864" t="str">
        <f>INDEX([1]Sheet1!$C$3:$O$15, MATCH(E864, [1]Sheet1!$B$3:$B$15, 0), MATCH(F864,[1]Sheet1!$C$2:$O$2,0))</f>
        <v>0.26, 0.36</v>
      </c>
      <c r="I864" t="str">
        <f>INDEX([2]Sheet1!$C$3:$O$15, MATCH(E864, [2]Sheet1!$C$2:$O$2,0), MATCH(F864, [2]Sheet1!$B$3:$B$15,0))</f>
        <v>0.60, 0.70</v>
      </c>
      <c r="J864" t="str">
        <f t="shared" si="133"/>
        <v>0.26</v>
      </c>
      <c r="K864" t="str">
        <f t="shared" si="134"/>
        <v>0.36</v>
      </c>
      <c r="L864" t="str">
        <f t="shared" si="135"/>
        <v>0.60</v>
      </c>
      <c r="M864" t="str">
        <f t="shared" si="136"/>
        <v>0.70</v>
      </c>
      <c r="N864">
        <f t="shared" si="141"/>
        <v>3.6706764227650881</v>
      </c>
      <c r="O864">
        <f t="shared" si="142"/>
        <v>2.2660540781714462</v>
      </c>
      <c r="P864" s="4">
        <f t="shared" si="137"/>
        <v>0.31</v>
      </c>
      <c r="Q864" s="4">
        <f t="shared" si="138"/>
        <v>0.64999999999999991</v>
      </c>
      <c r="R864" s="4">
        <f t="shared" si="139"/>
        <v>2.9683652504682669</v>
      </c>
      <c r="S864" t="s">
        <v>40</v>
      </c>
      <c r="T864" t="s">
        <v>18</v>
      </c>
      <c r="U864" t="s">
        <v>33</v>
      </c>
      <c r="V864" t="s">
        <v>34</v>
      </c>
      <c r="W864" t="s">
        <v>21</v>
      </c>
      <c r="X864" t="s">
        <v>71</v>
      </c>
    </row>
    <row r="865" spans="1:24" x14ac:dyDescent="0.25">
      <c r="A865">
        <v>264</v>
      </c>
      <c r="B865" s="2">
        <v>7</v>
      </c>
      <c r="C865" s="2">
        <v>6</v>
      </c>
      <c r="D865" s="2">
        <v>4</v>
      </c>
      <c r="E865" s="1">
        <f t="shared" si="140"/>
        <v>8</v>
      </c>
      <c r="F865" s="1">
        <f t="shared" si="140"/>
        <v>7</v>
      </c>
      <c r="G865" s="1">
        <f t="shared" si="140"/>
        <v>5</v>
      </c>
      <c r="H865" t="str">
        <f>INDEX([1]Sheet1!$C$3:$O$15, MATCH(E865, [1]Sheet1!$B$3:$B$15, 0), MATCH(F865,[1]Sheet1!$C$2:$O$2,0))</f>
        <v>0.25, 0.36</v>
      </c>
      <c r="I865" t="str">
        <f>INDEX([2]Sheet1!$C$3:$O$15, MATCH(E865, [2]Sheet1!$C$2:$O$2,0), MATCH(F865, [2]Sheet1!$B$3:$B$15,0))</f>
        <v>0.71, 0.82</v>
      </c>
      <c r="J865" t="str">
        <f t="shared" si="133"/>
        <v>0.25</v>
      </c>
      <c r="K865" t="str">
        <f t="shared" si="134"/>
        <v>0.36</v>
      </c>
      <c r="L865" t="str">
        <f t="shared" si="135"/>
        <v>0.71</v>
      </c>
      <c r="M865" t="str">
        <f t="shared" si="136"/>
        <v>0.82</v>
      </c>
      <c r="N865">
        <f t="shared" si="141"/>
        <v>3.6681074459793934</v>
      </c>
      <c r="O865">
        <f t="shared" si="142"/>
        <v>2.2674700602186646</v>
      </c>
      <c r="P865" s="4">
        <f t="shared" si="137"/>
        <v>0.30499999999999999</v>
      </c>
      <c r="Q865" s="4">
        <f t="shared" si="138"/>
        <v>0.7649999999999999</v>
      </c>
      <c r="R865" s="4">
        <f t="shared" si="139"/>
        <v>2.967788753099029</v>
      </c>
      <c r="S865" t="s">
        <v>32</v>
      </c>
      <c r="T865" t="s">
        <v>18</v>
      </c>
      <c r="U865" t="s">
        <v>43</v>
      </c>
      <c r="V865" t="s">
        <v>34</v>
      </c>
      <c r="W865" t="s">
        <v>21</v>
      </c>
      <c r="X865" t="s">
        <v>71</v>
      </c>
    </row>
    <row r="866" spans="1:24" x14ac:dyDescent="0.25">
      <c r="A866">
        <v>265</v>
      </c>
      <c r="B866" s="2">
        <v>7</v>
      </c>
      <c r="C866" s="2">
        <v>6</v>
      </c>
      <c r="D866" s="2">
        <v>4</v>
      </c>
      <c r="E866" s="1">
        <f t="shared" si="140"/>
        <v>8</v>
      </c>
      <c r="F866" s="1">
        <f t="shared" si="140"/>
        <v>7</v>
      </c>
      <c r="G866" s="1">
        <f t="shared" si="140"/>
        <v>5</v>
      </c>
      <c r="H866" t="str">
        <f>INDEX([1]Sheet1!$C$3:$O$15, MATCH(E866, [1]Sheet1!$B$3:$B$15, 0), MATCH(F866,[1]Sheet1!$C$2:$O$2,0))</f>
        <v>0.25, 0.36</v>
      </c>
      <c r="I866" t="str">
        <f>INDEX([2]Sheet1!$C$3:$O$15, MATCH(E866, [2]Sheet1!$C$2:$O$2,0), MATCH(F866, [2]Sheet1!$B$3:$B$15,0))</f>
        <v>0.71, 0.82</v>
      </c>
      <c r="J866" t="str">
        <f t="shared" si="133"/>
        <v>0.25</v>
      </c>
      <c r="K866" t="str">
        <f t="shared" si="134"/>
        <v>0.36</v>
      </c>
      <c r="L866" t="str">
        <f t="shared" si="135"/>
        <v>0.71</v>
      </c>
      <c r="M866" t="str">
        <f t="shared" si="136"/>
        <v>0.82</v>
      </c>
      <c r="N866">
        <f t="shared" si="141"/>
        <v>3.6681074459793934</v>
      </c>
      <c r="O866">
        <f t="shared" si="142"/>
        <v>2.2674700602186646</v>
      </c>
      <c r="P866" s="4">
        <f t="shared" si="137"/>
        <v>0.30499999999999999</v>
      </c>
      <c r="Q866" s="4">
        <f t="shared" si="138"/>
        <v>0.7649999999999999</v>
      </c>
      <c r="R866" s="4">
        <f t="shared" si="139"/>
        <v>2.967788753099029</v>
      </c>
      <c r="S866" t="s">
        <v>35</v>
      </c>
      <c r="T866" t="s">
        <v>25</v>
      </c>
      <c r="U866" t="s">
        <v>43</v>
      </c>
      <c r="V866" t="s">
        <v>34</v>
      </c>
      <c r="W866" t="s">
        <v>21</v>
      </c>
      <c r="X866" t="s">
        <v>71</v>
      </c>
    </row>
    <row r="867" spans="1:24" x14ac:dyDescent="0.25">
      <c r="A867">
        <v>266</v>
      </c>
      <c r="B867" s="2">
        <v>6</v>
      </c>
      <c r="C867" s="2">
        <v>7</v>
      </c>
      <c r="D867" s="2">
        <v>4</v>
      </c>
      <c r="E867" s="1">
        <f t="shared" si="140"/>
        <v>7</v>
      </c>
      <c r="F867" s="1">
        <f t="shared" si="140"/>
        <v>8</v>
      </c>
      <c r="G867" s="1">
        <f t="shared" si="140"/>
        <v>5</v>
      </c>
      <c r="H867" t="str">
        <f>INDEX([1]Sheet1!$C$3:$O$15, MATCH(E867, [1]Sheet1!$B$3:$B$15, 0), MATCH(F867,[1]Sheet1!$C$2:$O$2,0))</f>
        <v>0.26, 0.36</v>
      </c>
      <c r="I867" t="str">
        <f>INDEX([2]Sheet1!$C$3:$O$15, MATCH(E867, [2]Sheet1!$C$2:$O$2,0), MATCH(F867, [2]Sheet1!$B$3:$B$15,0))</f>
        <v>0.60, 0.70</v>
      </c>
      <c r="J867" t="str">
        <f t="shared" si="133"/>
        <v>0.26</v>
      </c>
      <c r="K867" t="str">
        <f t="shared" si="134"/>
        <v>0.36</v>
      </c>
      <c r="L867" t="str">
        <f t="shared" si="135"/>
        <v>0.60</v>
      </c>
      <c r="M867" t="str">
        <f t="shared" si="136"/>
        <v>0.70</v>
      </c>
      <c r="N867">
        <f t="shared" si="141"/>
        <v>3.6706764227650881</v>
      </c>
      <c r="O867">
        <f t="shared" si="142"/>
        <v>2.2660540781714462</v>
      </c>
      <c r="P867" s="4">
        <f t="shared" si="137"/>
        <v>0.31</v>
      </c>
      <c r="Q867" s="4">
        <f t="shared" si="138"/>
        <v>0.64999999999999991</v>
      </c>
      <c r="R867" s="4">
        <f t="shared" si="139"/>
        <v>2.9683652504682669</v>
      </c>
      <c r="S867" t="s">
        <v>40</v>
      </c>
      <c r="T867" t="s">
        <v>18</v>
      </c>
      <c r="U867" t="s">
        <v>39</v>
      </c>
      <c r="V867" t="s">
        <v>34</v>
      </c>
      <c r="W867" t="s">
        <v>21</v>
      </c>
      <c r="X867" t="s">
        <v>71</v>
      </c>
    </row>
    <row r="868" spans="1:24" x14ac:dyDescent="0.25">
      <c r="A868">
        <v>267</v>
      </c>
      <c r="B868" s="2">
        <v>6</v>
      </c>
      <c r="C868" s="2">
        <v>7</v>
      </c>
      <c r="D868" s="2">
        <v>4</v>
      </c>
      <c r="E868" s="1">
        <f t="shared" si="140"/>
        <v>7</v>
      </c>
      <c r="F868" s="1">
        <f t="shared" si="140"/>
        <v>8</v>
      </c>
      <c r="G868" s="1">
        <f t="shared" si="140"/>
        <v>5</v>
      </c>
      <c r="H868" t="str">
        <f>INDEX([1]Sheet1!$C$3:$O$15, MATCH(E868, [1]Sheet1!$B$3:$B$15, 0), MATCH(F868,[1]Sheet1!$C$2:$O$2,0))</f>
        <v>0.26, 0.36</v>
      </c>
      <c r="I868" t="str">
        <f>INDEX([2]Sheet1!$C$3:$O$15, MATCH(E868, [2]Sheet1!$C$2:$O$2,0), MATCH(F868, [2]Sheet1!$B$3:$B$15,0))</f>
        <v>0.60, 0.70</v>
      </c>
      <c r="J868" t="str">
        <f t="shared" si="133"/>
        <v>0.26</v>
      </c>
      <c r="K868" t="str">
        <f t="shared" si="134"/>
        <v>0.36</v>
      </c>
      <c r="L868" t="str">
        <f t="shared" si="135"/>
        <v>0.60</v>
      </c>
      <c r="M868" t="str">
        <f t="shared" si="136"/>
        <v>0.70</v>
      </c>
      <c r="N868">
        <f t="shared" si="141"/>
        <v>3.6706764227650881</v>
      </c>
      <c r="O868">
        <f t="shared" si="142"/>
        <v>2.2660540781714462</v>
      </c>
      <c r="P868" s="4">
        <f t="shared" si="137"/>
        <v>0.31</v>
      </c>
      <c r="Q868" s="4">
        <f t="shared" si="138"/>
        <v>0.64999999999999991</v>
      </c>
      <c r="R868" s="4">
        <f t="shared" si="139"/>
        <v>2.9683652504682669</v>
      </c>
      <c r="S868" t="s">
        <v>38</v>
      </c>
      <c r="T868" t="s">
        <v>18</v>
      </c>
      <c r="U868" t="s">
        <v>41</v>
      </c>
      <c r="V868" t="s">
        <v>24</v>
      </c>
      <c r="W868" t="s">
        <v>21</v>
      </c>
      <c r="X868" t="s">
        <v>71</v>
      </c>
    </row>
    <row r="869" spans="1:24" x14ac:dyDescent="0.25">
      <c r="A869">
        <v>268</v>
      </c>
      <c r="B869" s="2">
        <v>6</v>
      </c>
      <c r="C869" s="2">
        <v>7</v>
      </c>
      <c r="D869" s="2">
        <v>3</v>
      </c>
      <c r="E869" s="1">
        <f t="shared" si="140"/>
        <v>7</v>
      </c>
      <c r="F869" s="1">
        <f t="shared" si="140"/>
        <v>8</v>
      </c>
      <c r="G869" s="1">
        <f t="shared" si="140"/>
        <v>4</v>
      </c>
      <c r="H869" t="str">
        <f>INDEX([1]Sheet1!$C$3:$O$15, MATCH(E869, [1]Sheet1!$B$3:$B$15, 0), MATCH(F869,[1]Sheet1!$C$2:$O$2,0))</f>
        <v>0.26, 0.36</v>
      </c>
      <c r="I869" t="str">
        <f>INDEX([2]Sheet1!$C$3:$O$15, MATCH(E869, [2]Sheet1!$C$2:$O$2,0), MATCH(F869, [2]Sheet1!$B$3:$B$15,0))</f>
        <v>0.60, 0.70</v>
      </c>
      <c r="J869" t="str">
        <f t="shared" si="133"/>
        <v>0.26</v>
      </c>
      <c r="K869" t="str">
        <f t="shared" si="134"/>
        <v>0.36</v>
      </c>
      <c r="L869" t="str">
        <f t="shared" si="135"/>
        <v>0.60</v>
      </c>
      <c r="M869" t="str">
        <f t="shared" si="136"/>
        <v>0.70</v>
      </c>
      <c r="N869">
        <f>(15^(1-P869)-0.5^(1-P869))/(10^(1-P869)-2^(1-P869))</f>
        <v>1.7838523523333853</v>
      </c>
      <c r="O869">
        <f>(15^(1-P869)-2^(1-P869))/(10^(1-P869)-2^(1-P869))</f>
        <v>1.4813928442183284</v>
      </c>
      <c r="P869" s="4">
        <f t="shared" si="137"/>
        <v>0.31</v>
      </c>
      <c r="Q869" s="4">
        <f t="shared" si="138"/>
        <v>0.64999999999999991</v>
      </c>
      <c r="R869" s="4">
        <f t="shared" si="139"/>
        <v>1.6326225982758569</v>
      </c>
      <c r="S869" t="s">
        <v>44</v>
      </c>
      <c r="T869" t="s">
        <v>18</v>
      </c>
      <c r="U869" t="s">
        <v>39</v>
      </c>
      <c r="V869" t="s">
        <v>20</v>
      </c>
      <c r="W869" t="s">
        <v>21</v>
      </c>
      <c r="X869" t="s">
        <v>71</v>
      </c>
    </row>
    <row r="870" spans="1:24" x14ac:dyDescent="0.25">
      <c r="A870">
        <v>269</v>
      </c>
      <c r="B870" s="2">
        <v>7</v>
      </c>
      <c r="C870" s="2">
        <v>6</v>
      </c>
      <c r="D870" s="2">
        <v>5</v>
      </c>
      <c r="E870" s="1">
        <f t="shared" si="140"/>
        <v>8</v>
      </c>
      <c r="F870" s="1">
        <f t="shared" si="140"/>
        <v>7</v>
      </c>
      <c r="G870" s="1">
        <f t="shared" si="140"/>
        <v>6</v>
      </c>
      <c r="H870" t="str">
        <f>INDEX([1]Sheet1!$C$3:$O$15, MATCH(E870, [1]Sheet1!$B$3:$B$15, 0), MATCH(F870,[1]Sheet1!$C$2:$O$2,0))</f>
        <v>0.25, 0.36</v>
      </c>
      <c r="I870" t="str">
        <f>INDEX([2]Sheet1!$C$3:$O$15, MATCH(E870, [2]Sheet1!$C$2:$O$2,0), MATCH(F870, [2]Sheet1!$B$3:$B$15,0))</f>
        <v>0.71, 0.82</v>
      </c>
      <c r="J870" t="str">
        <f t="shared" si="133"/>
        <v>0.25</v>
      </c>
      <c r="K870" t="str">
        <f t="shared" si="134"/>
        <v>0.36</v>
      </c>
      <c r="L870" t="str">
        <f t="shared" si="135"/>
        <v>0.71</v>
      </c>
      <c r="M870" t="str">
        <f t="shared" si="136"/>
        <v>0.82</v>
      </c>
      <c r="N870">
        <f>(15^(1-P870)-0.5^(1-P870))/(7^(1-P870)-4^(1-P870))</f>
        <v>4.7751526959725696</v>
      </c>
      <c r="O870">
        <f>(15^(1-P870)-0.5^(1-P870))/(8^(1-P870)-4^(1-P870))</f>
        <v>3.6681074459793934</v>
      </c>
      <c r="P870" s="4">
        <f t="shared" si="137"/>
        <v>0.30499999999999999</v>
      </c>
      <c r="Q870" s="4">
        <f t="shared" si="138"/>
        <v>0.7649999999999999</v>
      </c>
      <c r="R870" s="4">
        <f t="shared" si="139"/>
        <v>4.2216300709759818</v>
      </c>
      <c r="S870" t="s">
        <v>32</v>
      </c>
      <c r="T870" t="s">
        <v>25</v>
      </c>
      <c r="U870" t="s">
        <v>43</v>
      </c>
      <c r="V870" t="s">
        <v>34</v>
      </c>
      <c r="W870" t="s">
        <v>21</v>
      </c>
      <c r="X870" t="s">
        <v>71</v>
      </c>
    </row>
    <row r="871" spans="1:24" x14ac:dyDescent="0.25">
      <c r="A871">
        <v>270</v>
      </c>
      <c r="B871" s="2">
        <v>6</v>
      </c>
      <c r="C871" s="2">
        <v>7</v>
      </c>
      <c r="D871" s="2">
        <v>2</v>
      </c>
      <c r="E871" s="1">
        <f t="shared" si="140"/>
        <v>7</v>
      </c>
      <c r="F871" s="1">
        <f t="shared" si="140"/>
        <v>8</v>
      </c>
      <c r="G871" s="1">
        <f t="shared" si="140"/>
        <v>3</v>
      </c>
      <c r="H871" t="str">
        <f>INDEX([1]Sheet1!$C$3:$O$15, MATCH(E871, [1]Sheet1!$B$3:$B$15, 0), MATCH(F871,[1]Sheet1!$C$2:$O$2,0))</f>
        <v>0.26, 0.36</v>
      </c>
      <c r="I871" t="str">
        <f>INDEX([2]Sheet1!$C$3:$O$15, MATCH(E871, [2]Sheet1!$C$2:$O$2,0), MATCH(F871, [2]Sheet1!$B$3:$B$15,0))</f>
        <v>0.60, 0.70</v>
      </c>
      <c r="J871" t="str">
        <f t="shared" si="133"/>
        <v>0.26</v>
      </c>
      <c r="K871" t="str">
        <f t="shared" si="134"/>
        <v>0.36</v>
      </c>
      <c r="L871" t="str">
        <f t="shared" si="135"/>
        <v>0.60</v>
      </c>
      <c r="M871" t="str">
        <f t="shared" si="136"/>
        <v>0.70</v>
      </c>
      <c r="N871">
        <f>(15^(1-P871)-0.5^(1-P871))/(10^(1-P871)-2^(1-P871))</f>
        <v>1.7838523523333853</v>
      </c>
      <c r="O871">
        <f>(15^(1-P871)-2^(1-P871))/(10^(1-P871)-2^(1-P871))</f>
        <v>1.4813928442183284</v>
      </c>
      <c r="P871" s="4">
        <f t="shared" si="137"/>
        <v>0.31</v>
      </c>
      <c r="Q871" s="4">
        <f t="shared" si="138"/>
        <v>0.64999999999999991</v>
      </c>
      <c r="R871" s="4">
        <f t="shared" si="139"/>
        <v>1.6326225982758569</v>
      </c>
      <c r="S871" t="s">
        <v>32</v>
      </c>
      <c r="T871" t="s">
        <v>25</v>
      </c>
      <c r="U871" t="s">
        <v>33</v>
      </c>
      <c r="V871" t="s">
        <v>20</v>
      </c>
      <c r="W871" t="s">
        <v>23</v>
      </c>
      <c r="X871" t="s">
        <v>71</v>
      </c>
    </row>
    <row r="872" spans="1:24" x14ac:dyDescent="0.25">
      <c r="A872">
        <v>271</v>
      </c>
      <c r="B872" s="2">
        <v>8</v>
      </c>
      <c r="C872" s="2">
        <v>7</v>
      </c>
      <c r="D872" s="2">
        <v>3</v>
      </c>
      <c r="E872" s="1">
        <f t="shared" si="140"/>
        <v>9</v>
      </c>
      <c r="F872" s="1">
        <f t="shared" si="140"/>
        <v>8</v>
      </c>
      <c r="G872" s="1">
        <f t="shared" si="140"/>
        <v>4</v>
      </c>
      <c r="H872" t="str">
        <f>INDEX([1]Sheet1!$C$3:$O$15, MATCH(E872, [1]Sheet1!$B$3:$B$15, 0), MATCH(F872,[1]Sheet1!$C$2:$O$2,0))</f>
        <v>0.36, 0.44</v>
      </c>
      <c r="I872" t="str">
        <f>INDEX([2]Sheet1!$C$3:$O$15, MATCH(E872, [2]Sheet1!$C$2:$O$2,0), MATCH(F872, [2]Sheet1!$B$3:$B$15,0))</f>
        <v>0.71, 0.80</v>
      </c>
      <c r="J872" t="str">
        <f t="shared" si="133"/>
        <v>0.36</v>
      </c>
      <c r="K872" t="str">
        <f t="shared" si="134"/>
        <v>0.44</v>
      </c>
      <c r="L872" t="str">
        <f t="shared" si="135"/>
        <v>0.71</v>
      </c>
      <c r="M872" t="str">
        <f t="shared" si="136"/>
        <v>0.80</v>
      </c>
      <c r="N872">
        <f>(15^(1-P872)-0.5^(1-P872))/(10^(1-P872)-2^(1-P872))</f>
        <v>1.7919537703395045</v>
      </c>
      <c r="O872">
        <f>(15^(1-P872)-2^(1-P872))/(10^(1-P872)-2^(1-P872))</f>
        <v>1.4447572964624733</v>
      </c>
      <c r="P872" s="4">
        <f t="shared" si="137"/>
        <v>0.4</v>
      </c>
      <c r="Q872" s="4">
        <f t="shared" si="138"/>
        <v>0.755</v>
      </c>
      <c r="R872" s="4">
        <f t="shared" si="139"/>
        <v>1.6183555334009889</v>
      </c>
      <c r="S872" t="s">
        <v>44</v>
      </c>
      <c r="T872" t="s">
        <v>18</v>
      </c>
      <c r="U872" t="s">
        <v>33</v>
      </c>
      <c r="V872" t="s">
        <v>20</v>
      </c>
      <c r="W872" t="s">
        <v>21</v>
      </c>
      <c r="X872" t="s">
        <v>71</v>
      </c>
    </row>
    <row r="873" spans="1:24" x14ac:dyDescent="0.25">
      <c r="A873">
        <v>272</v>
      </c>
      <c r="B873" s="2">
        <v>7</v>
      </c>
      <c r="C873" s="2">
        <v>5</v>
      </c>
      <c r="D873" s="2">
        <v>4</v>
      </c>
      <c r="E873" s="1">
        <f t="shared" si="140"/>
        <v>8</v>
      </c>
      <c r="F873" s="1">
        <f t="shared" si="140"/>
        <v>6</v>
      </c>
      <c r="G873" s="1">
        <f t="shared" si="140"/>
        <v>5</v>
      </c>
      <c r="H873" t="str">
        <f>INDEX([1]Sheet1!$C$3:$O$15, MATCH(E873, [1]Sheet1!$B$3:$B$15, 0), MATCH(F873,[1]Sheet1!$C$2:$O$2,0))</f>
        <v>0.22, 0.30</v>
      </c>
      <c r="I873" t="str">
        <f>INDEX([2]Sheet1!$C$3:$O$15, MATCH(E873, [2]Sheet1!$C$2:$O$2,0), MATCH(F873, [2]Sheet1!$B$3:$B$15,0))</f>
        <v>0.77, 0.85</v>
      </c>
      <c r="J873" t="str">
        <f t="shared" si="133"/>
        <v>0.22</v>
      </c>
      <c r="K873" t="str">
        <f t="shared" si="134"/>
        <v>0.30</v>
      </c>
      <c r="L873" t="str">
        <f t="shared" si="135"/>
        <v>0.77</v>
      </c>
      <c r="M873" t="str">
        <f t="shared" si="136"/>
        <v>0.85</v>
      </c>
      <c r="N873">
        <f>(15^(1-P873)-0.5^(1-P873))/(8^(1-P873)-4^(1-P873))</f>
        <v>3.6479312985375878</v>
      </c>
      <c r="O873">
        <f>(15^(1-P873)-0.5^(1-P873))/(8^(1-P873)-2^(1-P873))</f>
        <v>2.281754867213317</v>
      </c>
      <c r="P873" s="4">
        <f t="shared" si="137"/>
        <v>0.26</v>
      </c>
      <c r="Q873" s="4">
        <f t="shared" si="138"/>
        <v>0.81</v>
      </c>
      <c r="R873" s="4">
        <f t="shared" si="139"/>
        <v>2.9648430828754524</v>
      </c>
      <c r="S873" t="s">
        <v>44</v>
      </c>
      <c r="T873" t="s">
        <v>18</v>
      </c>
      <c r="U873" t="s">
        <v>42</v>
      </c>
      <c r="V873" t="s">
        <v>34</v>
      </c>
      <c r="W873" t="s">
        <v>21</v>
      </c>
      <c r="X873" t="s">
        <v>71</v>
      </c>
    </row>
    <row r="874" spans="1:24" x14ac:dyDescent="0.25">
      <c r="A874">
        <v>273</v>
      </c>
      <c r="B874" s="2">
        <v>7</v>
      </c>
      <c r="C874" s="2">
        <v>9</v>
      </c>
      <c r="D874" s="2">
        <v>4</v>
      </c>
      <c r="E874" s="1">
        <f t="shared" si="140"/>
        <v>8</v>
      </c>
      <c r="F874" s="1">
        <f t="shared" si="140"/>
        <v>10</v>
      </c>
      <c r="G874" s="1">
        <f t="shared" si="140"/>
        <v>5</v>
      </c>
      <c r="H874" t="str">
        <f>INDEX([1]Sheet1!$C$3:$O$15, MATCH(E874, [1]Sheet1!$B$3:$B$15, 0), MATCH(F874,[1]Sheet1!$C$2:$O$2,0))</f>
        <v>0.41, 0.50</v>
      </c>
      <c r="I874" t="str">
        <f>INDEX([2]Sheet1!$C$3:$O$15, MATCH(E874, [2]Sheet1!$C$2:$O$2,0), MATCH(F874, [2]Sheet1!$B$3:$B$15,0))</f>
        <v>0.56, 0.66</v>
      </c>
      <c r="J874" t="str">
        <f t="shared" si="133"/>
        <v>0.41</v>
      </c>
      <c r="K874" t="str">
        <f t="shared" si="134"/>
        <v>0.50</v>
      </c>
      <c r="L874" t="str">
        <f t="shared" si="135"/>
        <v>0.56</v>
      </c>
      <c r="M874" t="str">
        <f t="shared" si="136"/>
        <v>0.66</v>
      </c>
      <c r="N874">
        <f>(15^(1-P874)-0.5^(1-P874))/(8^(1-P874)-4^(1-P874))</f>
        <v>3.775859284838293</v>
      </c>
      <c r="O874">
        <f>(15^(1-P874)-0.5^(1-P874))/(8^(1-P874)-2^(1-P874))</f>
        <v>2.2403456427154924</v>
      </c>
      <c r="P874" s="4">
        <f t="shared" si="137"/>
        <v>0.45499999999999996</v>
      </c>
      <c r="Q874" s="4">
        <f t="shared" si="138"/>
        <v>0.6100000000000001</v>
      </c>
      <c r="R874" s="4">
        <f t="shared" si="139"/>
        <v>3.0081024637768925</v>
      </c>
      <c r="S874" t="s">
        <v>38</v>
      </c>
      <c r="T874" t="s">
        <v>25</v>
      </c>
      <c r="U874" t="s">
        <v>33</v>
      </c>
      <c r="V874" t="s">
        <v>20</v>
      </c>
      <c r="W874" t="s">
        <v>21</v>
      </c>
      <c r="X874" t="s">
        <v>71</v>
      </c>
    </row>
    <row r="875" spans="1:24" x14ac:dyDescent="0.25">
      <c r="A875">
        <v>274</v>
      </c>
      <c r="B875" s="2">
        <v>6</v>
      </c>
      <c r="C875" s="2">
        <v>7</v>
      </c>
      <c r="D875" s="2">
        <v>3</v>
      </c>
      <c r="E875" s="1">
        <f t="shared" si="140"/>
        <v>7</v>
      </c>
      <c r="F875" s="1">
        <f t="shared" si="140"/>
        <v>8</v>
      </c>
      <c r="G875" s="1">
        <f t="shared" si="140"/>
        <v>4</v>
      </c>
      <c r="H875" t="str">
        <f>INDEX([1]Sheet1!$C$3:$O$15, MATCH(E875, [1]Sheet1!$B$3:$B$15, 0), MATCH(F875,[1]Sheet1!$C$2:$O$2,0))</f>
        <v>0.26, 0.36</v>
      </c>
      <c r="I875" t="str">
        <f>INDEX([2]Sheet1!$C$3:$O$15, MATCH(E875, [2]Sheet1!$C$2:$O$2,0), MATCH(F875, [2]Sheet1!$B$3:$B$15,0))</f>
        <v>0.60, 0.70</v>
      </c>
      <c r="J875" t="str">
        <f t="shared" si="133"/>
        <v>0.26</v>
      </c>
      <c r="K875" t="str">
        <f t="shared" si="134"/>
        <v>0.36</v>
      </c>
      <c r="L875" t="str">
        <f t="shared" si="135"/>
        <v>0.60</v>
      </c>
      <c r="M875" t="str">
        <f t="shared" si="136"/>
        <v>0.70</v>
      </c>
      <c r="N875">
        <f>(15^(1-P875)-0.5^(1-P875))/(10^(1-P875)-2^(1-P875))</f>
        <v>1.7838523523333853</v>
      </c>
      <c r="O875">
        <f>(15^(1-P875)-2^(1-P875))/(10^(1-P875)-2^(1-P875))</f>
        <v>1.4813928442183284</v>
      </c>
      <c r="P875" s="4">
        <f t="shared" si="137"/>
        <v>0.31</v>
      </c>
      <c r="Q875" s="4">
        <f t="shared" si="138"/>
        <v>0.64999999999999991</v>
      </c>
      <c r="R875" s="4">
        <f t="shared" si="139"/>
        <v>1.6326225982758569</v>
      </c>
      <c r="S875" t="s">
        <v>38</v>
      </c>
      <c r="T875" t="s">
        <v>18</v>
      </c>
      <c r="U875" t="s">
        <v>33</v>
      </c>
      <c r="V875" t="s">
        <v>20</v>
      </c>
      <c r="W875" t="s">
        <v>21</v>
      </c>
      <c r="X875" t="s">
        <v>71</v>
      </c>
    </row>
    <row r="876" spans="1:24" x14ac:dyDescent="0.25">
      <c r="A876">
        <v>275</v>
      </c>
      <c r="B876" s="2">
        <v>7</v>
      </c>
      <c r="C876" s="2">
        <v>9</v>
      </c>
      <c r="D876" s="2">
        <v>4</v>
      </c>
      <c r="E876" s="1">
        <f t="shared" si="140"/>
        <v>8</v>
      </c>
      <c r="F876" s="1">
        <f t="shared" si="140"/>
        <v>10</v>
      </c>
      <c r="G876" s="1">
        <f t="shared" si="140"/>
        <v>5</v>
      </c>
      <c r="H876" t="str">
        <f>INDEX([1]Sheet1!$C$3:$O$15, MATCH(E876, [1]Sheet1!$B$3:$B$15, 0), MATCH(F876,[1]Sheet1!$C$2:$O$2,0))</f>
        <v>0.41, 0.50</v>
      </c>
      <c r="I876" t="str">
        <f>INDEX([2]Sheet1!$C$3:$O$15, MATCH(E876, [2]Sheet1!$C$2:$O$2,0), MATCH(F876, [2]Sheet1!$B$3:$B$15,0))</f>
        <v>0.56, 0.66</v>
      </c>
      <c r="J876" t="str">
        <f t="shared" si="133"/>
        <v>0.41</v>
      </c>
      <c r="K876" t="str">
        <f t="shared" si="134"/>
        <v>0.50</v>
      </c>
      <c r="L876" t="str">
        <f t="shared" si="135"/>
        <v>0.56</v>
      </c>
      <c r="M876" t="str">
        <f t="shared" si="136"/>
        <v>0.66</v>
      </c>
      <c r="N876">
        <f>(15^(1-P876)-0.5^(1-P876))/(8^(1-P876)-4^(1-P876))</f>
        <v>3.775859284838293</v>
      </c>
      <c r="O876">
        <f>(15^(1-P876)-0.5^(1-P876))/(8^(1-P876)-2^(1-P876))</f>
        <v>2.2403456427154924</v>
      </c>
      <c r="P876" s="4">
        <f t="shared" si="137"/>
        <v>0.45499999999999996</v>
      </c>
      <c r="Q876" s="4">
        <f t="shared" si="138"/>
        <v>0.6100000000000001</v>
      </c>
      <c r="R876" s="4">
        <f t="shared" si="139"/>
        <v>3.0081024637768925</v>
      </c>
      <c r="S876" t="s">
        <v>32</v>
      </c>
      <c r="T876" t="s">
        <v>25</v>
      </c>
      <c r="U876" t="s">
        <v>39</v>
      </c>
      <c r="V876" t="s">
        <v>34</v>
      </c>
      <c r="W876" t="s">
        <v>21</v>
      </c>
      <c r="X876" t="s">
        <v>71</v>
      </c>
    </row>
    <row r="877" spans="1:24" x14ac:dyDescent="0.25">
      <c r="A877">
        <v>276</v>
      </c>
      <c r="B877" s="2">
        <v>6</v>
      </c>
      <c r="C877" s="2">
        <v>7</v>
      </c>
      <c r="D877" s="2">
        <v>4</v>
      </c>
      <c r="E877" s="1">
        <f t="shared" si="140"/>
        <v>7</v>
      </c>
      <c r="F877" s="1">
        <f t="shared" si="140"/>
        <v>8</v>
      </c>
      <c r="G877" s="1">
        <f t="shared" si="140"/>
        <v>5</v>
      </c>
      <c r="H877" t="str">
        <f>INDEX([1]Sheet1!$C$3:$O$15, MATCH(E877, [1]Sheet1!$B$3:$B$15, 0), MATCH(F877,[1]Sheet1!$C$2:$O$2,0))</f>
        <v>0.26, 0.36</v>
      </c>
      <c r="I877" t="str">
        <f>INDEX([2]Sheet1!$C$3:$O$15, MATCH(E877, [2]Sheet1!$C$2:$O$2,0), MATCH(F877, [2]Sheet1!$B$3:$B$15,0))</f>
        <v>0.60, 0.70</v>
      </c>
      <c r="J877" t="str">
        <f t="shared" si="133"/>
        <v>0.26</v>
      </c>
      <c r="K877" t="str">
        <f t="shared" si="134"/>
        <v>0.36</v>
      </c>
      <c r="L877" t="str">
        <f t="shared" si="135"/>
        <v>0.60</v>
      </c>
      <c r="M877" t="str">
        <f t="shared" si="136"/>
        <v>0.70</v>
      </c>
      <c r="N877">
        <f>(15^(1-P877)-0.5^(1-P877))/(8^(1-P877)-4^(1-P877))</f>
        <v>3.6706764227650881</v>
      </c>
      <c r="O877">
        <f>(15^(1-P877)-0.5^(1-P877))/(8^(1-P877)-2^(1-P877))</f>
        <v>2.2660540781714462</v>
      </c>
      <c r="P877" s="4">
        <f t="shared" si="137"/>
        <v>0.31</v>
      </c>
      <c r="Q877" s="4">
        <f t="shared" si="138"/>
        <v>0.64999999999999991</v>
      </c>
      <c r="R877" s="4">
        <f t="shared" si="139"/>
        <v>2.9683652504682669</v>
      </c>
      <c r="S877" t="s">
        <v>37</v>
      </c>
      <c r="T877" t="s">
        <v>18</v>
      </c>
      <c r="U877" t="s">
        <v>43</v>
      </c>
      <c r="V877" t="s">
        <v>20</v>
      </c>
      <c r="W877" t="s">
        <v>21</v>
      </c>
      <c r="X877" t="s">
        <v>71</v>
      </c>
    </row>
    <row r="878" spans="1:24" x14ac:dyDescent="0.25">
      <c r="A878">
        <v>277</v>
      </c>
      <c r="B878" s="2">
        <v>6</v>
      </c>
      <c r="C878" s="2">
        <v>10</v>
      </c>
      <c r="D878" s="2">
        <v>5</v>
      </c>
      <c r="E878" s="1">
        <f t="shared" si="140"/>
        <v>7</v>
      </c>
      <c r="F878" s="1">
        <f t="shared" si="140"/>
        <v>11</v>
      </c>
      <c r="G878" s="1">
        <f t="shared" si="140"/>
        <v>6</v>
      </c>
      <c r="H878" t="str">
        <f>INDEX([1]Sheet1!$C$3:$O$15, MATCH(E878, [1]Sheet1!$B$3:$B$15, 0), MATCH(F878,[1]Sheet1!$C$2:$O$2,0))</f>
        <v>0.41, 0.51</v>
      </c>
      <c r="I878" t="str">
        <f>INDEX([2]Sheet1!$C$3:$O$15, MATCH(E878, [2]Sheet1!$C$2:$O$2,0), MATCH(F878, [2]Sheet1!$B$3:$B$15,0))</f>
        <v>0.45, 0.55</v>
      </c>
      <c r="J878" t="str">
        <f t="shared" ref="J878:J901" si="143">LEFT(H878,4)</f>
        <v>0.41</v>
      </c>
      <c r="K878" t="str">
        <f t="shared" ref="K878:K901" si="144">RIGHT(H878,4)</f>
        <v>0.51</v>
      </c>
      <c r="L878" t="str">
        <f t="shared" ref="L878:L901" si="145">LEFT(I878,4)</f>
        <v>0.45</v>
      </c>
      <c r="M878" t="str">
        <f t="shared" ref="M878:M901" si="146">RIGHT(I878,4)</f>
        <v>0.55</v>
      </c>
      <c r="N878">
        <f>(15^(1-P878)-0.5^(1-P878))/(7^(1-P878)-4^(1-P878))</f>
        <v>4.8644798040930999</v>
      </c>
      <c r="O878">
        <f>(15^(1-P878)-0.5^(1-P878))/(8^(1-P878)-4^(1-P878))</f>
        <v>3.7806117027622665</v>
      </c>
      <c r="P878" s="4">
        <f t="shared" ref="P878:P901" si="147">(J878+K878)/2</f>
        <v>0.45999999999999996</v>
      </c>
      <c r="Q878" s="4">
        <f t="shared" ref="Q878:Q901" si="148">(L878+M878)/2</f>
        <v>0.5</v>
      </c>
      <c r="R878" s="4">
        <f t="shared" ref="R878:R901" si="149">(N878+O878)/2</f>
        <v>4.3225457534276828</v>
      </c>
      <c r="S878" t="s">
        <v>32</v>
      </c>
      <c r="T878" t="s">
        <v>25</v>
      </c>
      <c r="U878" t="s">
        <v>39</v>
      </c>
      <c r="V878" t="s">
        <v>20</v>
      </c>
      <c r="W878" t="s">
        <v>21</v>
      </c>
      <c r="X878" t="s">
        <v>71</v>
      </c>
    </row>
    <row r="879" spans="1:24" x14ac:dyDescent="0.25">
      <c r="A879">
        <v>278</v>
      </c>
      <c r="B879" s="2">
        <v>5</v>
      </c>
      <c r="C879" s="2">
        <v>7</v>
      </c>
      <c r="D879" s="2">
        <v>2</v>
      </c>
      <c r="E879" s="1">
        <f t="shared" si="140"/>
        <v>6</v>
      </c>
      <c r="F879" s="1">
        <f t="shared" si="140"/>
        <v>8</v>
      </c>
      <c r="G879" s="1">
        <f t="shared" si="140"/>
        <v>3</v>
      </c>
      <c r="H879" t="str">
        <f>INDEX([1]Sheet1!$C$3:$O$15, MATCH(E879, [1]Sheet1!$B$3:$B$15, 0), MATCH(F879,[1]Sheet1!$C$2:$O$2,0))</f>
        <v>0.21, 0.31</v>
      </c>
      <c r="I879" t="str">
        <f>INDEX([2]Sheet1!$C$3:$O$15, MATCH(E879, [2]Sheet1!$C$2:$O$2,0), MATCH(F879, [2]Sheet1!$B$3:$B$15,0))</f>
        <v>0.55, 0.64</v>
      </c>
      <c r="J879" t="str">
        <f t="shared" si="143"/>
        <v>0.21</v>
      </c>
      <c r="K879" t="str">
        <f t="shared" si="144"/>
        <v>0.31</v>
      </c>
      <c r="L879" t="str">
        <f t="shared" si="145"/>
        <v>0.55</v>
      </c>
      <c r="M879" t="str">
        <f t="shared" si="146"/>
        <v>0.64</v>
      </c>
      <c r="N879">
        <f>(15^(1-P879)-0.5^(1-P879))/(10^(1-P879)-2^(1-P879))</f>
        <v>1.7827971391785058</v>
      </c>
      <c r="O879">
        <f>(15^(1-P879)-2^(1-P879))/(10^(1-P879)-2^(1-P879))</f>
        <v>1.5027000798266845</v>
      </c>
      <c r="P879" s="4">
        <f t="shared" si="147"/>
        <v>0.26</v>
      </c>
      <c r="Q879" s="4">
        <f t="shared" si="148"/>
        <v>0.59499999999999997</v>
      </c>
      <c r="R879" s="4">
        <f t="shared" si="149"/>
        <v>1.6427486095025952</v>
      </c>
      <c r="S879" t="s">
        <v>44</v>
      </c>
      <c r="T879" t="s">
        <v>25</v>
      </c>
      <c r="U879" t="s">
        <v>39</v>
      </c>
      <c r="V879" t="s">
        <v>20</v>
      </c>
      <c r="W879" t="s">
        <v>21</v>
      </c>
      <c r="X879" t="s">
        <v>71</v>
      </c>
    </row>
    <row r="880" spans="1:24" x14ac:dyDescent="0.25">
      <c r="A880">
        <v>279</v>
      </c>
      <c r="B880" s="2">
        <v>6</v>
      </c>
      <c r="C880" s="2">
        <v>7</v>
      </c>
      <c r="D880" s="2">
        <v>4</v>
      </c>
      <c r="E880" s="1">
        <f t="shared" si="140"/>
        <v>7</v>
      </c>
      <c r="F880" s="1">
        <f t="shared" si="140"/>
        <v>8</v>
      </c>
      <c r="G880" s="1">
        <f t="shared" si="140"/>
        <v>5</v>
      </c>
      <c r="H880" t="str">
        <f>INDEX([1]Sheet1!$C$3:$O$15, MATCH(E880, [1]Sheet1!$B$3:$B$15, 0), MATCH(F880,[1]Sheet1!$C$2:$O$2,0))</f>
        <v>0.26, 0.36</v>
      </c>
      <c r="I880" t="str">
        <f>INDEX([2]Sheet1!$C$3:$O$15, MATCH(E880, [2]Sheet1!$C$2:$O$2,0), MATCH(F880, [2]Sheet1!$B$3:$B$15,0))</f>
        <v>0.60, 0.70</v>
      </c>
      <c r="J880" t="str">
        <f t="shared" si="143"/>
        <v>0.26</v>
      </c>
      <c r="K880" t="str">
        <f t="shared" si="144"/>
        <v>0.36</v>
      </c>
      <c r="L880" t="str">
        <f t="shared" si="145"/>
        <v>0.60</v>
      </c>
      <c r="M880" t="str">
        <f t="shared" si="146"/>
        <v>0.70</v>
      </c>
      <c r="N880">
        <f>(15^(1-P880)-0.5^(1-P880))/(8^(1-P880)-4^(1-P880))</f>
        <v>3.6706764227650881</v>
      </c>
      <c r="O880">
        <f>(15^(1-P880)-0.5^(1-P880))/(8^(1-P880)-2^(1-P880))</f>
        <v>2.2660540781714462</v>
      </c>
      <c r="P880" s="4">
        <f t="shared" si="147"/>
        <v>0.31</v>
      </c>
      <c r="Q880" s="4">
        <f t="shared" si="148"/>
        <v>0.64999999999999991</v>
      </c>
      <c r="R880" s="4">
        <f t="shared" si="149"/>
        <v>2.9683652504682669</v>
      </c>
      <c r="S880" t="s">
        <v>40</v>
      </c>
      <c r="T880" t="s">
        <v>18</v>
      </c>
      <c r="U880" t="s">
        <v>42</v>
      </c>
      <c r="V880" t="s">
        <v>20</v>
      </c>
      <c r="W880" t="s">
        <v>21</v>
      </c>
      <c r="X880" t="s">
        <v>71</v>
      </c>
    </row>
    <row r="881" spans="1:24" x14ac:dyDescent="0.25">
      <c r="A881">
        <v>280</v>
      </c>
      <c r="B881" s="2">
        <v>6</v>
      </c>
      <c r="C881" s="2">
        <v>7</v>
      </c>
      <c r="D881" s="2">
        <v>2</v>
      </c>
      <c r="E881" s="1">
        <f t="shared" si="140"/>
        <v>7</v>
      </c>
      <c r="F881" s="1">
        <f t="shared" si="140"/>
        <v>8</v>
      </c>
      <c r="G881" s="1">
        <f t="shared" si="140"/>
        <v>3</v>
      </c>
      <c r="H881" t="str">
        <f>INDEX([1]Sheet1!$C$3:$O$15, MATCH(E881, [1]Sheet1!$B$3:$B$15, 0), MATCH(F881,[1]Sheet1!$C$2:$O$2,0))</f>
        <v>0.26, 0.36</v>
      </c>
      <c r="I881" t="str">
        <f>INDEX([2]Sheet1!$C$3:$O$15, MATCH(E881, [2]Sheet1!$C$2:$O$2,0), MATCH(F881, [2]Sheet1!$B$3:$B$15,0))</f>
        <v>0.60, 0.70</v>
      </c>
      <c r="J881" t="str">
        <f t="shared" si="143"/>
        <v>0.26</v>
      </c>
      <c r="K881" t="str">
        <f t="shared" si="144"/>
        <v>0.36</v>
      </c>
      <c r="L881" t="str">
        <f t="shared" si="145"/>
        <v>0.60</v>
      </c>
      <c r="M881" t="str">
        <f t="shared" si="146"/>
        <v>0.70</v>
      </c>
      <c r="N881">
        <f>(15^(1-P881)-0.5^(1-P881))/(10^(1-P881)-2^(1-P881))</f>
        <v>1.7838523523333853</v>
      </c>
      <c r="O881">
        <f>(15^(1-P881)-2^(1-P881))/(10^(1-P881)-2^(1-P881))</f>
        <v>1.4813928442183284</v>
      </c>
      <c r="P881" s="4">
        <f t="shared" si="147"/>
        <v>0.31</v>
      </c>
      <c r="Q881" s="4">
        <f t="shared" si="148"/>
        <v>0.64999999999999991</v>
      </c>
      <c r="R881" s="4">
        <f t="shared" si="149"/>
        <v>1.6326225982758569</v>
      </c>
      <c r="S881" t="s">
        <v>32</v>
      </c>
      <c r="T881" t="s">
        <v>18</v>
      </c>
      <c r="U881" t="s">
        <v>41</v>
      </c>
      <c r="V881" t="s">
        <v>20</v>
      </c>
      <c r="W881" t="s">
        <v>23</v>
      </c>
      <c r="X881" t="s">
        <v>71</v>
      </c>
    </row>
    <row r="882" spans="1:24" x14ac:dyDescent="0.25">
      <c r="A882">
        <v>281</v>
      </c>
      <c r="B882" s="2">
        <v>5</v>
      </c>
      <c r="C882" s="2">
        <v>7</v>
      </c>
      <c r="D882" s="2">
        <v>4</v>
      </c>
      <c r="E882" s="1">
        <f t="shared" si="140"/>
        <v>6</v>
      </c>
      <c r="F882" s="1">
        <f t="shared" si="140"/>
        <v>8</v>
      </c>
      <c r="G882" s="1">
        <f t="shared" si="140"/>
        <v>5</v>
      </c>
      <c r="H882" t="str">
        <f>INDEX([1]Sheet1!$C$3:$O$15, MATCH(E882, [1]Sheet1!$B$3:$B$15, 0), MATCH(F882,[1]Sheet1!$C$2:$O$2,0))</f>
        <v>0.21, 0.31</v>
      </c>
      <c r="I882" t="str">
        <f>INDEX([2]Sheet1!$C$3:$O$15, MATCH(E882, [2]Sheet1!$C$2:$O$2,0), MATCH(F882, [2]Sheet1!$B$3:$B$15,0))</f>
        <v>0.55, 0.64</v>
      </c>
      <c r="J882" t="str">
        <f t="shared" si="143"/>
        <v>0.21</v>
      </c>
      <c r="K882" t="str">
        <f t="shared" si="144"/>
        <v>0.31</v>
      </c>
      <c r="L882" t="str">
        <f t="shared" si="145"/>
        <v>0.55</v>
      </c>
      <c r="M882" t="str">
        <f t="shared" si="146"/>
        <v>0.64</v>
      </c>
      <c r="N882">
        <f>(15^(1-P882)-0.5^(1-P882))/(8^(1-P882)-4^(1-P882))</f>
        <v>3.6479312985375878</v>
      </c>
      <c r="O882">
        <f>(15^(1-P882)-0.5^(1-P882))/(8^(1-P882)-2^(1-P882))</f>
        <v>2.281754867213317</v>
      </c>
      <c r="P882" s="4">
        <f t="shared" si="147"/>
        <v>0.26</v>
      </c>
      <c r="Q882" s="4">
        <f t="shared" si="148"/>
        <v>0.59499999999999997</v>
      </c>
      <c r="R882" s="4">
        <f t="shared" si="149"/>
        <v>2.9648430828754524</v>
      </c>
      <c r="S882" t="s">
        <v>44</v>
      </c>
      <c r="T882" t="s">
        <v>18</v>
      </c>
      <c r="U882" t="s">
        <v>42</v>
      </c>
      <c r="V882" t="s">
        <v>34</v>
      </c>
      <c r="W882" t="s">
        <v>23</v>
      </c>
      <c r="X882" t="s">
        <v>71</v>
      </c>
    </row>
    <row r="883" spans="1:24" x14ac:dyDescent="0.25">
      <c r="A883">
        <v>282</v>
      </c>
      <c r="B883" s="2">
        <v>6</v>
      </c>
      <c r="C883" s="2">
        <v>7</v>
      </c>
      <c r="D883" s="2">
        <v>2</v>
      </c>
      <c r="E883" s="1">
        <f t="shared" si="140"/>
        <v>7</v>
      </c>
      <c r="F883" s="1">
        <f t="shared" si="140"/>
        <v>8</v>
      </c>
      <c r="G883" s="1">
        <f t="shared" si="140"/>
        <v>3</v>
      </c>
      <c r="H883" t="str">
        <f>INDEX([1]Sheet1!$C$3:$O$15, MATCH(E883, [1]Sheet1!$B$3:$B$15, 0), MATCH(F883,[1]Sheet1!$C$2:$O$2,0))</f>
        <v>0.26, 0.36</v>
      </c>
      <c r="I883" t="str">
        <f>INDEX([2]Sheet1!$C$3:$O$15, MATCH(E883, [2]Sheet1!$C$2:$O$2,0), MATCH(F883, [2]Sheet1!$B$3:$B$15,0))</f>
        <v>0.60, 0.70</v>
      </c>
      <c r="J883" t="str">
        <f t="shared" si="143"/>
        <v>0.26</v>
      </c>
      <c r="K883" t="str">
        <f t="shared" si="144"/>
        <v>0.36</v>
      </c>
      <c r="L883" t="str">
        <f t="shared" si="145"/>
        <v>0.60</v>
      </c>
      <c r="M883" t="str">
        <f t="shared" si="146"/>
        <v>0.70</v>
      </c>
      <c r="N883">
        <f>(15^(1-P883)-0.5^(1-P883))/(10^(1-P883)-2^(1-P883))</f>
        <v>1.7838523523333853</v>
      </c>
      <c r="O883">
        <f>(15^(1-P883)-2^(1-P883))/(10^(1-P883)-2^(1-P883))</f>
        <v>1.4813928442183284</v>
      </c>
      <c r="P883" s="4">
        <f t="shared" si="147"/>
        <v>0.31</v>
      </c>
      <c r="Q883" s="4">
        <f t="shared" si="148"/>
        <v>0.64999999999999991</v>
      </c>
      <c r="R883" s="4">
        <f t="shared" si="149"/>
        <v>1.6326225982758569</v>
      </c>
      <c r="S883" t="s">
        <v>38</v>
      </c>
      <c r="T883" t="s">
        <v>25</v>
      </c>
      <c r="U883" t="s">
        <v>39</v>
      </c>
      <c r="V883" t="s">
        <v>20</v>
      </c>
      <c r="W883" t="s">
        <v>21</v>
      </c>
      <c r="X883" t="s">
        <v>71</v>
      </c>
    </row>
    <row r="884" spans="1:24" x14ac:dyDescent="0.25">
      <c r="A884">
        <v>283</v>
      </c>
      <c r="B884" s="2">
        <v>6</v>
      </c>
      <c r="C884" s="2">
        <v>7</v>
      </c>
      <c r="D884" s="2">
        <v>2</v>
      </c>
      <c r="E884" s="1">
        <f t="shared" si="140"/>
        <v>7</v>
      </c>
      <c r="F884" s="1">
        <f t="shared" si="140"/>
        <v>8</v>
      </c>
      <c r="G884" s="1">
        <f t="shared" si="140"/>
        <v>3</v>
      </c>
      <c r="H884" t="str">
        <f>INDEX([1]Sheet1!$C$3:$O$15, MATCH(E884, [1]Sheet1!$B$3:$B$15, 0), MATCH(F884,[1]Sheet1!$C$2:$O$2,0))</f>
        <v>0.26, 0.36</v>
      </c>
      <c r="I884" t="str">
        <f>INDEX([2]Sheet1!$C$3:$O$15, MATCH(E884, [2]Sheet1!$C$2:$O$2,0), MATCH(F884, [2]Sheet1!$B$3:$B$15,0))</f>
        <v>0.60, 0.70</v>
      </c>
      <c r="J884" t="str">
        <f t="shared" si="143"/>
        <v>0.26</v>
      </c>
      <c r="K884" t="str">
        <f t="shared" si="144"/>
        <v>0.36</v>
      </c>
      <c r="L884" t="str">
        <f t="shared" si="145"/>
        <v>0.60</v>
      </c>
      <c r="M884" t="str">
        <f t="shared" si="146"/>
        <v>0.70</v>
      </c>
      <c r="N884">
        <f>(15^(1-P884)-0.5^(1-P884))/(10^(1-P884)-2^(1-P884))</f>
        <v>1.7838523523333853</v>
      </c>
      <c r="O884">
        <f>(15^(1-P884)-2^(1-P884))/(10^(1-P884)-2^(1-P884))</f>
        <v>1.4813928442183284</v>
      </c>
      <c r="P884" s="4">
        <f t="shared" si="147"/>
        <v>0.31</v>
      </c>
      <c r="Q884" s="4">
        <f t="shared" si="148"/>
        <v>0.64999999999999991</v>
      </c>
      <c r="R884" s="4">
        <f t="shared" si="149"/>
        <v>1.6326225982758569</v>
      </c>
      <c r="S884" t="s">
        <v>32</v>
      </c>
      <c r="T884" t="s">
        <v>25</v>
      </c>
      <c r="U884" t="s">
        <v>43</v>
      </c>
      <c r="V884" t="s">
        <v>28</v>
      </c>
      <c r="W884" t="s">
        <v>21</v>
      </c>
      <c r="X884" t="s">
        <v>71</v>
      </c>
    </row>
    <row r="885" spans="1:24" x14ac:dyDescent="0.25">
      <c r="A885">
        <v>284</v>
      </c>
      <c r="B885" s="2">
        <v>6</v>
      </c>
      <c r="C885" s="2">
        <v>7</v>
      </c>
      <c r="D885" s="2">
        <v>2</v>
      </c>
      <c r="E885" s="1">
        <f t="shared" si="140"/>
        <v>7</v>
      </c>
      <c r="F885" s="1">
        <f t="shared" si="140"/>
        <v>8</v>
      </c>
      <c r="G885" s="1">
        <f t="shared" si="140"/>
        <v>3</v>
      </c>
      <c r="H885" t="str">
        <f>INDEX([1]Sheet1!$C$3:$O$15, MATCH(E885, [1]Sheet1!$B$3:$B$15, 0), MATCH(F885,[1]Sheet1!$C$2:$O$2,0))</f>
        <v>0.26, 0.36</v>
      </c>
      <c r="I885" t="str">
        <f>INDEX([2]Sheet1!$C$3:$O$15, MATCH(E885, [2]Sheet1!$C$2:$O$2,0), MATCH(F885, [2]Sheet1!$B$3:$B$15,0))</f>
        <v>0.60, 0.70</v>
      </c>
      <c r="J885" t="str">
        <f t="shared" si="143"/>
        <v>0.26</v>
      </c>
      <c r="K885" t="str">
        <f t="shared" si="144"/>
        <v>0.36</v>
      </c>
      <c r="L885" t="str">
        <f t="shared" si="145"/>
        <v>0.60</v>
      </c>
      <c r="M885" t="str">
        <f t="shared" si="146"/>
        <v>0.70</v>
      </c>
      <c r="N885">
        <f>(15^(1-P885)-0.5^(1-P885))/(10^(1-P885)-2^(1-P885))</f>
        <v>1.7838523523333853</v>
      </c>
      <c r="O885">
        <f>(15^(1-P885)-2^(1-P885))/(10^(1-P885)-2^(1-P885))</f>
        <v>1.4813928442183284</v>
      </c>
      <c r="P885" s="4">
        <f t="shared" si="147"/>
        <v>0.31</v>
      </c>
      <c r="Q885" s="4">
        <f t="shared" si="148"/>
        <v>0.64999999999999991</v>
      </c>
      <c r="R885" s="4">
        <f t="shared" si="149"/>
        <v>1.6326225982758569</v>
      </c>
      <c r="S885" t="s">
        <v>35</v>
      </c>
      <c r="T885" t="s">
        <v>18</v>
      </c>
      <c r="U885" t="s">
        <v>41</v>
      </c>
      <c r="V885" t="s">
        <v>24</v>
      </c>
      <c r="W885" t="s">
        <v>21</v>
      </c>
      <c r="X885" t="s">
        <v>71</v>
      </c>
    </row>
    <row r="886" spans="1:24" x14ac:dyDescent="0.25">
      <c r="A886">
        <v>285</v>
      </c>
      <c r="B886" s="2">
        <v>7</v>
      </c>
      <c r="C886" s="2">
        <v>9</v>
      </c>
      <c r="D886" s="2">
        <v>4</v>
      </c>
      <c r="E886" s="1">
        <f t="shared" si="140"/>
        <v>8</v>
      </c>
      <c r="F886" s="1">
        <f t="shared" si="140"/>
        <v>10</v>
      </c>
      <c r="G886" s="1">
        <f t="shared" si="140"/>
        <v>5</v>
      </c>
      <c r="H886" t="str">
        <f>INDEX([1]Sheet1!$C$3:$O$15, MATCH(E886, [1]Sheet1!$B$3:$B$15, 0), MATCH(F886,[1]Sheet1!$C$2:$O$2,0))</f>
        <v>0.41, 0.50</v>
      </c>
      <c r="I886" t="str">
        <f>INDEX([2]Sheet1!$C$3:$O$15, MATCH(E886, [2]Sheet1!$C$2:$O$2,0), MATCH(F886, [2]Sheet1!$B$3:$B$15,0))</f>
        <v>0.56, 0.66</v>
      </c>
      <c r="J886" t="str">
        <f t="shared" si="143"/>
        <v>0.41</v>
      </c>
      <c r="K886" t="str">
        <f t="shared" si="144"/>
        <v>0.50</v>
      </c>
      <c r="L886" t="str">
        <f t="shared" si="145"/>
        <v>0.56</v>
      </c>
      <c r="M886" t="str">
        <f t="shared" si="146"/>
        <v>0.66</v>
      </c>
      <c r="N886">
        <f>(15^(1-P886)-0.5^(1-P886))/(8^(1-P886)-4^(1-P886))</f>
        <v>3.775859284838293</v>
      </c>
      <c r="O886">
        <f>(15^(1-P886)-0.5^(1-P886))/(8^(1-P886)-2^(1-P886))</f>
        <v>2.2403456427154924</v>
      </c>
      <c r="P886" s="4">
        <f t="shared" si="147"/>
        <v>0.45499999999999996</v>
      </c>
      <c r="Q886" s="4">
        <f t="shared" si="148"/>
        <v>0.6100000000000001</v>
      </c>
      <c r="R886" s="4">
        <f t="shared" si="149"/>
        <v>3.0081024637768925</v>
      </c>
      <c r="S886" t="s">
        <v>35</v>
      </c>
      <c r="T886" t="s">
        <v>18</v>
      </c>
      <c r="U886" t="s">
        <v>43</v>
      </c>
      <c r="V886" t="s">
        <v>20</v>
      </c>
      <c r="W886" t="s">
        <v>21</v>
      </c>
      <c r="X886" t="s">
        <v>71</v>
      </c>
    </row>
    <row r="887" spans="1:24" x14ac:dyDescent="0.25">
      <c r="A887">
        <v>286</v>
      </c>
      <c r="B887" s="2">
        <v>7</v>
      </c>
      <c r="C887" s="2">
        <v>9</v>
      </c>
      <c r="D887" s="2">
        <v>3</v>
      </c>
      <c r="E887" s="1">
        <f t="shared" si="140"/>
        <v>8</v>
      </c>
      <c r="F887" s="1">
        <f t="shared" si="140"/>
        <v>10</v>
      </c>
      <c r="G887" s="1">
        <f t="shared" si="140"/>
        <v>4</v>
      </c>
      <c r="H887" t="str">
        <f>INDEX([1]Sheet1!$C$3:$O$15, MATCH(E887, [1]Sheet1!$B$3:$B$15, 0), MATCH(F887,[1]Sheet1!$C$2:$O$2,0))</f>
        <v>0.41, 0.50</v>
      </c>
      <c r="I887" t="str">
        <f>INDEX([2]Sheet1!$C$3:$O$15, MATCH(E887, [2]Sheet1!$C$2:$O$2,0), MATCH(F887, [2]Sheet1!$B$3:$B$15,0))</f>
        <v>0.56, 0.66</v>
      </c>
      <c r="J887" t="str">
        <f t="shared" si="143"/>
        <v>0.41</v>
      </c>
      <c r="K887" t="str">
        <f t="shared" si="144"/>
        <v>0.50</v>
      </c>
      <c r="L887" t="str">
        <f t="shared" si="145"/>
        <v>0.56</v>
      </c>
      <c r="M887" t="str">
        <f t="shared" si="146"/>
        <v>0.66</v>
      </c>
      <c r="N887">
        <f>(15^(1-P887)-0.5^(1-P887))/(10^(1-P887)-2^(1-P887))</f>
        <v>1.8010874604005553</v>
      </c>
      <c r="O887">
        <f>(15^(1-P887)-2^(1-P887))/(10^(1-P887)-2^(1-P887))</f>
        <v>1.423430859091624</v>
      </c>
      <c r="P887" s="4">
        <f t="shared" si="147"/>
        <v>0.45499999999999996</v>
      </c>
      <c r="Q887" s="4">
        <f t="shared" si="148"/>
        <v>0.6100000000000001</v>
      </c>
      <c r="R887" s="4">
        <f t="shared" si="149"/>
        <v>1.6122591597460896</v>
      </c>
      <c r="S887" t="s">
        <v>35</v>
      </c>
      <c r="T887" t="s">
        <v>25</v>
      </c>
      <c r="U887" t="s">
        <v>39</v>
      </c>
      <c r="V887" t="s">
        <v>20</v>
      </c>
      <c r="W887" t="s">
        <v>21</v>
      </c>
      <c r="X887" t="s">
        <v>71</v>
      </c>
    </row>
    <row r="888" spans="1:24" x14ac:dyDescent="0.25">
      <c r="A888">
        <v>287</v>
      </c>
      <c r="B888" s="2">
        <v>6</v>
      </c>
      <c r="C888" s="2">
        <v>7</v>
      </c>
      <c r="D888" s="2">
        <v>2</v>
      </c>
      <c r="E888" s="1">
        <f t="shared" si="140"/>
        <v>7</v>
      </c>
      <c r="F888" s="1">
        <f t="shared" si="140"/>
        <v>8</v>
      </c>
      <c r="G888" s="1">
        <f t="shared" si="140"/>
        <v>3</v>
      </c>
      <c r="H888" t="str">
        <f>INDEX([1]Sheet1!$C$3:$O$15, MATCH(E888, [1]Sheet1!$B$3:$B$15, 0), MATCH(F888,[1]Sheet1!$C$2:$O$2,0))</f>
        <v>0.26, 0.36</v>
      </c>
      <c r="I888" t="str">
        <f>INDEX([2]Sheet1!$C$3:$O$15, MATCH(E888, [2]Sheet1!$C$2:$O$2,0), MATCH(F888, [2]Sheet1!$B$3:$B$15,0))</f>
        <v>0.60, 0.70</v>
      </c>
      <c r="J888" t="str">
        <f t="shared" si="143"/>
        <v>0.26</v>
      </c>
      <c r="K888" t="str">
        <f t="shared" si="144"/>
        <v>0.36</v>
      </c>
      <c r="L888" t="str">
        <f t="shared" si="145"/>
        <v>0.60</v>
      </c>
      <c r="M888" t="str">
        <f t="shared" si="146"/>
        <v>0.70</v>
      </c>
      <c r="N888">
        <f>(15^(1-P888)-0.5^(1-P888))/(10^(1-P888)-2^(1-P888))</f>
        <v>1.7838523523333853</v>
      </c>
      <c r="O888">
        <f>(15^(1-P888)-2^(1-P888))/(10^(1-P888)-2^(1-P888))</f>
        <v>1.4813928442183284</v>
      </c>
      <c r="P888" s="4">
        <f t="shared" si="147"/>
        <v>0.31</v>
      </c>
      <c r="Q888" s="4">
        <f t="shared" si="148"/>
        <v>0.64999999999999991</v>
      </c>
      <c r="R888" s="4">
        <f t="shared" si="149"/>
        <v>1.6326225982758569</v>
      </c>
      <c r="S888" t="s">
        <v>35</v>
      </c>
      <c r="T888" t="s">
        <v>25</v>
      </c>
      <c r="U888" t="s">
        <v>41</v>
      </c>
      <c r="V888" t="s">
        <v>34</v>
      </c>
      <c r="W888" t="s">
        <v>23</v>
      </c>
      <c r="X888" t="s">
        <v>71</v>
      </c>
    </row>
    <row r="889" spans="1:24" x14ac:dyDescent="0.25">
      <c r="A889">
        <v>288</v>
      </c>
      <c r="B889" s="2">
        <v>7</v>
      </c>
      <c r="C889" s="2">
        <v>9</v>
      </c>
      <c r="D889" s="2">
        <v>5</v>
      </c>
      <c r="E889" s="1">
        <f t="shared" si="140"/>
        <v>8</v>
      </c>
      <c r="F889" s="1">
        <f t="shared" si="140"/>
        <v>10</v>
      </c>
      <c r="G889" s="1">
        <f t="shared" si="140"/>
        <v>6</v>
      </c>
      <c r="H889" t="str">
        <f>INDEX([1]Sheet1!$C$3:$O$15, MATCH(E889, [1]Sheet1!$B$3:$B$15, 0), MATCH(F889,[1]Sheet1!$C$2:$O$2,0))</f>
        <v>0.41, 0.50</v>
      </c>
      <c r="I889" t="str">
        <f>INDEX([2]Sheet1!$C$3:$O$15, MATCH(E889, [2]Sheet1!$C$2:$O$2,0), MATCH(F889, [2]Sheet1!$B$3:$B$15,0))</f>
        <v>0.56, 0.66</v>
      </c>
      <c r="J889" t="str">
        <f t="shared" si="143"/>
        <v>0.41</v>
      </c>
      <c r="K889" t="str">
        <f t="shared" si="144"/>
        <v>0.50</v>
      </c>
      <c r="L889" t="str">
        <f t="shared" si="145"/>
        <v>0.56</v>
      </c>
      <c r="M889" t="str">
        <f t="shared" si="146"/>
        <v>0.66</v>
      </c>
      <c r="N889">
        <f>(15^(1-P889)-0.5^(1-P889))/(7^(1-P889)-4^(1-P889))</f>
        <v>4.860170102708306</v>
      </c>
      <c r="O889">
        <f>(15^(1-P889)-0.5^(1-P889))/(8^(1-P889)-4^(1-P889))</f>
        <v>3.775859284838293</v>
      </c>
      <c r="P889" s="4">
        <f t="shared" si="147"/>
        <v>0.45499999999999996</v>
      </c>
      <c r="Q889" s="4">
        <f t="shared" si="148"/>
        <v>0.6100000000000001</v>
      </c>
      <c r="R889" s="4">
        <f t="shared" si="149"/>
        <v>4.3180146937732999</v>
      </c>
      <c r="S889" t="s">
        <v>32</v>
      </c>
      <c r="T889" t="s">
        <v>18</v>
      </c>
      <c r="U889" t="s">
        <v>33</v>
      </c>
      <c r="V889" t="s">
        <v>20</v>
      </c>
      <c r="W889" t="s">
        <v>21</v>
      </c>
      <c r="X889" t="s">
        <v>71</v>
      </c>
    </row>
    <row r="890" spans="1:24" x14ac:dyDescent="0.25">
      <c r="A890">
        <v>289</v>
      </c>
      <c r="B890" s="2">
        <v>6</v>
      </c>
      <c r="C890" s="2">
        <v>7</v>
      </c>
      <c r="D890" s="2">
        <v>2</v>
      </c>
      <c r="E890" s="1">
        <f t="shared" si="140"/>
        <v>7</v>
      </c>
      <c r="F890" s="1">
        <f t="shared" si="140"/>
        <v>8</v>
      </c>
      <c r="G890" s="1">
        <f t="shared" si="140"/>
        <v>3</v>
      </c>
      <c r="H890" t="str">
        <f>INDEX([1]Sheet1!$C$3:$O$15, MATCH(E890, [1]Sheet1!$B$3:$B$15, 0), MATCH(F890,[1]Sheet1!$C$2:$O$2,0))</f>
        <v>0.26, 0.36</v>
      </c>
      <c r="I890" t="str">
        <f>INDEX([2]Sheet1!$C$3:$O$15, MATCH(E890, [2]Sheet1!$C$2:$O$2,0), MATCH(F890, [2]Sheet1!$B$3:$B$15,0))</f>
        <v>0.60, 0.70</v>
      </c>
      <c r="J890" t="str">
        <f t="shared" si="143"/>
        <v>0.26</v>
      </c>
      <c r="K890" t="str">
        <f t="shared" si="144"/>
        <v>0.36</v>
      </c>
      <c r="L890" t="str">
        <f t="shared" si="145"/>
        <v>0.60</v>
      </c>
      <c r="M890" t="str">
        <f t="shared" si="146"/>
        <v>0.70</v>
      </c>
      <c r="N890">
        <f>(15^(1-P890)-0.5^(1-P890))/(10^(1-P890)-2^(1-P890))</f>
        <v>1.7838523523333853</v>
      </c>
      <c r="O890">
        <f>(15^(1-P890)-2^(1-P890))/(10^(1-P890)-2^(1-P890))</f>
        <v>1.4813928442183284</v>
      </c>
      <c r="P890" s="4">
        <f t="shared" si="147"/>
        <v>0.31</v>
      </c>
      <c r="Q890" s="4">
        <f t="shared" si="148"/>
        <v>0.64999999999999991</v>
      </c>
      <c r="R890" s="4">
        <f t="shared" si="149"/>
        <v>1.6326225982758569</v>
      </c>
      <c r="S890" t="s">
        <v>40</v>
      </c>
      <c r="T890" t="s">
        <v>18</v>
      </c>
      <c r="U890" t="s">
        <v>33</v>
      </c>
      <c r="V890" t="s">
        <v>20</v>
      </c>
      <c r="W890" t="s">
        <v>21</v>
      </c>
      <c r="X890" t="s">
        <v>71</v>
      </c>
    </row>
    <row r="891" spans="1:24" x14ac:dyDescent="0.25">
      <c r="A891">
        <v>290</v>
      </c>
      <c r="B891" s="2">
        <v>6</v>
      </c>
      <c r="C891" s="2">
        <v>7</v>
      </c>
      <c r="D891" s="2">
        <v>2</v>
      </c>
      <c r="E891" s="1">
        <f t="shared" si="140"/>
        <v>7</v>
      </c>
      <c r="F891" s="1">
        <f t="shared" si="140"/>
        <v>8</v>
      </c>
      <c r="G891" s="1">
        <f t="shared" si="140"/>
        <v>3</v>
      </c>
      <c r="H891" t="str">
        <f>INDEX([1]Sheet1!$C$3:$O$15, MATCH(E891, [1]Sheet1!$B$3:$B$15, 0), MATCH(F891,[1]Sheet1!$C$2:$O$2,0))</f>
        <v>0.26, 0.36</v>
      </c>
      <c r="I891" t="str">
        <f>INDEX([2]Sheet1!$C$3:$O$15, MATCH(E891, [2]Sheet1!$C$2:$O$2,0), MATCH(F891, [2]Sheet1!$B$3:$B$15,0))</f>
        <v>0.60, 0.70</v>
      </c>
      <c r="J891" t="str">
        <f t="shared" si="143"/>
        <v>0.26</v>
      </c>
      <c r="K891" t="str">
        <f t="shared" si="144"/>
        <v>0.36</v>
      </c>
      <c r="L891" t="str">
        <f t="shared" si="145"/>
        <v>0.60</v>
      </c>
      <c r="M891" t="str">
        <f t="shared" si="146"/>
        <v>0.70</v>
      </c>
      <c r="N891">
        <f>(15^(1-P891)-0.5^(1-P891))/(10^(1-P891)-2^(1-P891))</f>
        <v>1.7838523523333853</v>
      </c>
      <c r="O891">
        <f>(15^(1-P891)-2^(1-P891))/(10^(1-P891)-2^(1-P891))</f>
        <v>1.4813928442183284</v>
      </c>
      <c r="P891" s="4">
        <f t="shared" si="147"/>
        <v>0.31</v>
      </c>
      <c r="Q891" s="4">
        <f t="shared" si="148"/>
        <v>0.64999999999999991</v>
      </c>
      <c r="R891" s="4">
        <f t="shared" si="149"/>
        <v>1.6326225982758569</v>
      </c>
      <c r="S891" t="s">
        <v>32</v>
      </c>
      <c r="T891" t="s">
        <v>18</v>
      </c>
      <c r="U891" t="s">
        <v>41</v>
      </c>
      <c r="V891" t="s">
        <v>20</v>
      </c>
      <c r="W891" t="s">
        <v>21</v>
      </c>
      <c r="X891" t="s">
        <v>71</v>
      </c>
    </row>
    <row r="892" spans="1:24" x14ac:dyDescent="0.25">
      <c r="A892">
        <v>291</v>
      </c>
      <c r="B892" s="2">
        <v>5</v>
      </c>
      <c r="C892" s="2">
        <v>7</v>
      </c>
      <c r="D892" s="2">
        <v>3</v>
      </c>
      <c r="E892" s="1">
        <f t="shared" si="140"/>
        <v>6</v>
      </c>
      <c r="F892" s="1">
        <f t="shared" si="140"/>
        <v>8</v>
      </c>
      <c r="G892" s="1">
        <f t="shared" si="140"/>
        <v>4</v>
      </c>
      <c r="H892" t="str">
        <f>INDEX([1]Sheet1!$C$3:$O$15, MATCH(E892, [1]Sheet1!$B$3:$B$15, 0), MATCH(F892,[1]Sheet1!$C$2:$O$2,0))</f>
        <v>0.21, 0.31</v>
      </c>
      <c r="I892" t="str">
        <f>INDEX([2]Sheet1!$C$3:$O$15, MATCH(E892, [2]Sheet1!$C$2:$O$2,0), MATCH(F892, [2]Sheet1!$B$3:$B$15,0))</f>
        <v>0.55, 0.64</v>
      </c>
      <c r="J892" t="str">
        <f t="shared" si="143"/>
        <v>0.21</v>
      </c>
      <c r="K892" t="str">
        <f t="shared" si="144"/>
        <v>0.31</v>
      </c>
      <c r="L892" t="str">
        <f t="shared" si="145"/>
        <v>0.55</v>
      </c>
      <c r="M892" t="str">
        <f t="shared" si="146"/>
        <v>0.64</v>
      </c>
      <c r="N892">
        <f>(15^(1-P892)-0.5^(1-P892))/(10^(1-P892)-2^(1-P892))</f>
        <v>1.7827971391785058</v>
      </c>
      <c r="O892">
        <f>(15^(1-P892)-2^(1-P892))/(10^(1-P892)-2^(1-P892))</f>
        <v>1.5027000798266845</v>
      </c>
      <c r="P892" s="4">
        <f t="shared" si="147"/>
        <v>0.26</v>
      </c>
      <c r="Q892" s="4">
        <f t="shared" si="148"/>
        <v>0.59499999999999997</v>
      </c>
      <c r="R892" s="4">
        <f t="shared" si="149"/>
        <v>1.6427486095025952</v>
      </c>
      <c r="S892" t="s">
        <v>37</v>
      </c>
      <c r="T892" t="s">
        <v>18</v>
      </c>
      <c r="U892" t="s">
        <v>39</v>
      </c>
      <c r="V892" t="s">
        <v>34</v>
      </c>
      <c r="W892" t="s">
        <v>21</v>
      </c>
      <c r="X892" t="s">
        <v>71</v>
      </c>
    </row>
    <row r="893" spans="1:24" x14ac:dyDescent="0.25">
      <c r="A893">
        <v>292</v>
      </c>
      <c r="B893" s="2">
        <v>6</v>
      </c>
      <c r="C893" s="2">
        <v>7</v>
      </c>
      <c r="D893" s="2">
        <v>4</v>
      </c>
      <c r="E893" s="1">
        <f t="shared" si="140"/>
        <v>7</v>
      </c>
      <c r="F893" s="1">
        <f t="shared" si="140"/>
        <v>8</v>
      </c>
      <c r="G893" s="1">
        <f t="shared" si="140"/>
        <v>5</v>
      </c>
      <c r="H893" t="str">
        <f>INDEX([1]Sheet1!$C$3:$O$15, MATCH(E893, [1]Sheet1!$B$3:$B$15, 0), MATCH(F893,[1]Sheet1!$C$2:$O$2,0))</f>
        <v>0.26, 0.36</v>
      </c>
      <c r="I893" t="str">
        <f>INDEX([2]Sheet1!$C$3:$O$15, MATCH(E893, [2]Sheet1!$C$2:$O$2,0), MATCH(F893, [2]Sheet1!$B$3:$B$15,0))</f>
        <v>0.60, 0.70</v>
      </c>
      <c r="J893" t="str">
        <f t="shared" si="143"/>
        <v>0.26</v>
      </c>
      <c r="K893" t="str">
        <f t="shared" si="144"/>
        <v>0.36</v>
      </c>
      <c r="L893" t="str">
        <f t="shared" si="145"/>
        <v>0.60</v>
      </c>
      <c r="M893" t="str">
        <f t="shared" si="146"/>
        <v>0.70</v>
      </c>
      <c r="N893">
        <f>(15^(1-P893)-0.5^(1-P893))/(8^(1-P893)-4^(1-P893))</f>
        <v>3.6706764227650881</v>
      </c>
      <c r="O893">
        <f>(15^(1-P893)-0.5^(1-P893))/(8^(1-P893)-2^(1-P893))</f>
        <v>2.2660540781714462</v>
      </c>
      <c r="P893" s="4">
        <f t="shared" si="147"/>
        <v>0.31</v>
      </c>
      <c r="Q893" s="4">
        <f t="shared" si="148"/>
        <v>0.64999999999999991</v>
      </c>
      <c r="R893" s="4">
        <f t="shared" si="149"/>
        <v>2.9683652504682669</v>
      </c>
      <c r="S893" t="s">
        <v>35</v>
      </c>
      <c r="T893" t="s">
        <v>25</v>
      </c>
      <c r="U893" t="s">
        <v>33</v>
      </c>
      <c r="V893" t="s">
        <v>34</v>
      </c>
      <c r="W893" t="s">
        <v>21</v>
      </c>
      <c r="X893" t="s">
        <v>71</v>
      </c>
    </row>
    <row r="894" spans="1:24" x14ac:dyDescent="0.25">
      <c r="A894">
        <v>293</v>
      </c>
      <c r="B894" s="2">
        <v>6</v>
      </c>
      <c r="C894" s="2">
        <v>7</v>
      </c>
      <c r="D894" s="2">
        <v>4</v>
      </c>
      <c r="E894" s="1">
        <f t="shared" si="140"/>
        <v>7</v>
      </c>
      <c r="F894" s="1">
        <f t="shared" si="140"/>
        <v>8</v>
      </c>
      <c r="G894" s="1">
        <f t="shared" si="140"/>
        <v>5</v>
      </c>
      <c r="H894" t="str">
        <f>INDEX([1]Sheet1!$C$3:$O$15, MATCH(E894, [1]Sheet1!$B$3:$B$15, 0), MATCH(F894,[1]Sheet1!$C$2:$O$2,0))</f>
        <v>0.26, 0.36</v>
      </c>
      <c r="I894" t="str">
        <f>INDEX([2]Sheet1!$C$3:$O$15, MATCH(E894, [2]Sheet1!$C$2:$O$2,0), MATCH(F894, [2]Sheet1!$B$3:$B$15,0))</f>
        <v>0.60, 0.70</v>
      </c>
      <c r="J894" t="str">
        <f t="shared" si="143"/>
        <v>0.26</v>
      </c>
      <c r="K894" t="str">
        <f t="shared" si="144"/>
        <v>0.36</v>
      </c>
      <c r="L894" t="str">
        <f t="shared" si="145"/>
        <v>0.60</v>
      </c>
      <c r="M894" t="str">
        <f t="shared" si="146"/>
        <v>0.70</v>
      </c>
      <c r="N894">
        <f>(15^(1-P894)-0.5^(1-P894))/(8^(1-P894)-4^(1-P894))</f>
        <v>3.6706764227650881</v>
      </c>
      <c r="O894">
        <f>(15^(1-P894)-0.5^(1-P894))/(8^(1-P894)-2^(1-P894))</f>
        <v>2.2660540781714462</v>
      </c>
      <c r="P894" s="4">
        <f t="shared" si="147"/>
        <v>0.31</v>
      </c>
      <c r="Q894" s="4">
        <f t="shared" si="148"/>
        <v>0.64999999999999991</v>
      </c>
      <c r="R894" s="4">
        <f t="shared" si="149"/>
        <v>2.9683652504682669</v>
      </c>
      <c r="S894" t="s">
        <v>37</v>
      </c>
      <c r="T894" t="s">
        <v>18</v>
      </c>
      <c r="U894" t="s">
        <v>42</v>
      </c>
      <c r="V894" t="s">
        <v>34</v>
      </c>
      <c r="W894" t="s">
        <v>21</v>
      </c>
      <c r="X894" t="s">
        <v>71</v>
      </c>
    </row>
    <row r="895" spans="1:24" x14ac:dyDescent="0.25">
      <c r="A895">
        <v>294</v>
      </c>
      <c r="B895" s="2">
        <v>6</v>
      </c>
      <c r="C895" s="2">
        <v>7</v>
      </c>
      <c r="D895" s="2">
        <v>2</v>
      </c>
      <c r="E895" s="1">
        <f t="shared" si="140"/>
        <v>7</v>
      </c>
      <c r="F895" s="1">
        <f t="shared" si="140"/>
        <v>8</v>
      </c>
      <c r="G895" s="1">
        <f t="shared" si="140"/>
        <v>3</v>
      </c>
      <c r="H895" t="str">
        <f>INDEX([1]Sheet1!$C$3:$O$15, MATCH(E895, [1]Sheet1!$B$3:$B$15, 0), MATCH(F895,[1]Sheet1!$C$2:$O$2,0))</f>
        <v>0.26, 0.36</v>
      </c>
      <c r="I895" t="str">
        <f>INDEX([2]Sheet1!$C$3:$O$15, MATCH(E895, [2]Sheet1!$C$2:$O$2,0), MATCH(F895, [2]Sheet1!$B$3:$B$15,0))</f>
        <v>0.60, 0.70</v>
      </c>
      <c r="J895" t="str">
        <f t="shared" si="143"/>
        <v>0.26</v>
      </c>
      <c r="K895" t="str">
        <f t="shared" si="144"/>
        <v>0.36</v>
      </c>
      <c r="L895" t="str">
        <f t="shared" si="145"/>
        <v>0.60</v>
      </c>
      <c r="M895" t="str">
        <f t="shared" si="146"/>
        <v>0.70</v>
      </c>
      <c r="N895">
        <f t="shared" ref="N895:N901" si="150">(15^(1-P895)-0.5^(1-P895))/(10^(1-P895)-2^(1-P895))</f>
        <v>1.7838523523333853</v>
      </c>
      <c r="O895">
        <f t="shared" ref="O895:O901" si="151">(15^(1-P895)-2^(1-P895))/(10^(1-P895)-2^(1-P895))</f>
        <v>1.4813928442183284</v>
      </c>
      <c r="P895" s="4">
        <f t="shared" si="147"/>
        <v>0.31</v>
      </c>
      <c r="Q895" s="4">
        <f t="shared" si="148"/>
        <v>0.64999999999999991</v>
      </c>
      <c r="R895" s="4">
        <f t="shared" si="149"/>
        <v>1.6326225982758569</v>
      </c>
      <c r="S895" t="s">
        <v>37</v>
      </c>
      <c r="T895" t="s">
        <v>18</v>
      </c>
      <c r="U895" t="s">
        <v>33</v>
      </c>
      <c r="V895" t="s">
        <v>20</v>
      </c>
      <c r="W895" t="s">
        <v>21</v>
      </c>
      <c r="X895" t="s">
        <v>71</v>
      </c>
    </row>
    <row r="896" spans="1:24" x14ac:dyDescent="0.25">
      <c r="A896">
        <v>295</v>
      </c>
      <c r="B896" s="2">
        <v>6</v>
      </c>
      <c r="C896" s="2">
        <v>7</v>
      </c>
      <c r="D896" s="2">
        <v>2</v>
      </c>
      <c r="E896" s="1">
        <f t="shared" si="140"/>
        <v>7</v>
      </c>
      <c r="F896" s="1">
        <f t="shared" si="140"/>
        <v>8</v>
      </c>
      <c r="G896" s="1">
        <f t="shared" si="140"/>
        <v>3</v>
      </c>
      <c r="H896" t="str">
        <f>INDEX([1]Sheet1!$C$3:$O$15, MATCH(E896, [1]Sheet1!$B$3:$B$15, 0), MATCH(F896,[1]Sheet1!$C$2:$O$2,0))</f>
        <v>0.26, 0.36</v>
      </c>
      <c r="I896" t="str">
        <f>INDEX([2]Sheet1!$C$3:$O$15, MATCH(E896, [2]Sheet1!$C$2:$O$2,0), MATCH(F896, [2]Sheet1!$B$3:$B$15,0))</f>
        <v>0.60, 0.70</v>
      </c>
      <c r="J896" t="str">
        <f t="shared" si="143"/>
        <v>0.26</v>
      </c>
      <c r="K896" t="str">
        <f t="shared" si="144"/>
        <v>0.36</v>
      </c>
      <c r="L896" t="str">
        <f t="shared" si="145"/>
        <v>0.60</v>
      </c>
      <c r="M896" t="str">
        <f t="shared" si="146"/>
        <v>0.70</v>
      </c>
      <c r="N896">
        <f t="shared" si="150"/>
        <v>1.7838523523333853</v>
      </c>
      <c r="O896">
        <f t="shared" si="151"/>
        <v>1.4813928442183284</v>
      </c>
      <c r="P896" s="4">
        <f t="shared" si="147"/>
        <v>0.31</v>
      </c>
      <c r="Q896" s="4">
        <f t="shared" si="148"/>
        <v>0.64999999999999991</v>
      </c>
      <c r="R896" s="4">
        <f t="shared" si="149"/>
        <v>1.6326225982758569</v>
      </c>
      <c r="S896" t="s">
        <v>32</v>
      </c>
      <c r="T896" t="s">
        <v>25</v>
      </c>
      <c r="U896" t="s">
        <v>42</v>
      </c>
      <c r="V896" t="s">
        <v>34</v>
      </c>
      <c r="W896" t="s">
        <v>23</v>
      </c>
      <c r="X896" t="s">
        <v>71</v>
      </c>
    </row>
    <row r="897" spans="1:24" x14ac:dyDescent="0.25">
      <c r="A897">
        <v>296</v>
      </c>
      <c r="B897" s="2">
        <v>5</v>
      </c>
      <c r="C897" s="2">
        <v>7</v>
      </c>
      <c r="D897" s="2">
        <v>2</v>
      </c>
      <c r="E897" s="1">
        <f t="shared" si="140"/>
        <v>6</v>
      </c>
      <c r="F897" s="1">
        <f t="shared" si="140"/>
        <v>8</v>
      </c>
      <c r="G897" s="1">
        <f t="shared" si="140"/>
        <v>3</v>
      </c>
      <c r="H897" t="str">
        <f>INDEX([1]Sheet1!$C$3:$O$15, MATCH(E897, [1]Sheet1!$B$3:$B$15, 0), MATCH(F897,[1]Sheet1!$C$2:$O$2,0))</f>
        <v>0.21, 0.31</v>
      </c>
      <c r="I897" t="str">
        <f>INDEX([2]Sheet1!$C$3:$O$15, MATCH(E897, [2]Sheet1!$C$2:$O$2,0), MATCH(F897, [2]Sheet1!$B$3:$B$15,0))</f>
        <v>0.55, 0.64</v>
      </c>
      <c r="J897" t="str">
        <f t="shared" si="143"/>
        <v>0.21</v>
      </c>
      <c r="K897" t="str">
        <f t="shared" si="144"/>
        <v>0.31</v>
      </c>
      <c r="L897" t="str">
        <f t="shared" si="145"/>
        <v>0.55</v>
      </c>
      <c r="M897" t="str">
        <f t="shared" si="146"/>
        <v>0.64</v>
      </c>
      <c r="N897">
        <f t="shared" si="150"/>
        <v>1.7827971391785058</v>
      </c>
      <c r="O897">
        <f t="shared" si="151"/>
        <v>1.5027000798266845</v>
      </c>
      <c r="P897" s="4">
        <f t="shared" si="147"/>
        <v>0.26</v>
      </c>
      <c r="Q897" s="4">
        <f t="shared" si="148"/>
        <v>0.59499999999999997</v>
      </c>
      <c r="R897" s="4">
        <f t="shared" si="149"/>
        <v>1.6427486095025952</v>
      </c>
      <c r="S897" t="s">
        <v>37</v>
      </c>
      <c r="T897" t="s">
        <v>25</v>
      </c>
      <c r="U897" t="s">
        <v>41</v>
      </c>
      <c r="V897" t="s">
        <v>34</v>
      </c>
      <c r="W897" t="s">
        <v>21</v>
      </c>
      <c r="X897" t="s">
        <v>71</v>
      </c>
    </row>
    <row r="898" spans="1:24" x14ac:dyDescent="0.25">
      <c r="A898">
        <v>297</v>
      </c>
      <c r="B898" s="2">
        <v>4</v>
      </c>
      <c r="C898" s="2">
        <v>7</v>
      </c>
      <c r="D898" s="2">
        <v>2</v>
      </c>
      <c r="E898" s="1">
        <f t="shared" si="140"/>
        <v>5</v>
      </c>
      <c r="F898" s="1">
        <f t="shared" si="140"/>
        <v>8</v>
      </c>
      <c r="G898" s="1">
        <f t="shared" si="140"/>
        <v>3</v>
      </c>
      <c r="H898" t="str">
        <f>INDEX([1]Sheet1!$C$3:$O$15, MATCH(E898, [1]Sheet1!$B$3:$B$15, 0), MATCH(F898,[1]Sheet1!$C$2:$O$2,0))</f>
        <v>0.15, 0.26</v>
      </c>
      <c r="I898" t="str">
        <f>INDEX([2]Sheet1!$C$3:$O$15, MATCH(E898, [2]Sheet1!$C$2:$O$2,0), MATCH(F898, [2]Sheet1!$B$3:$B$15,0))</f>
        <v>0.49, 0.59</v>
      </c>
      <c r="J898" t="str">
        <f t="shared" si="143"/>
        <v>0.15</v>
      </c>
      <c r="K898" t="str">
        <f t="shared" si="144"/>
        <v>0.26</v>
      </c>
      <c r="L898" t="str">
        <f t="shared" si="145"/>
        <v>0.49</v>
      </c>
      <c r="M898" t="str">
        <f t="shared" si="146"/>
        <v>0.59</v>
      </c>
      <c r="N898">
        <f t="shared" si="150"/>
        <v>1.7843098974257441</v>
      </c>
      <c r="O898">
        <f t="shared" si="151"/>
        <v>1.5269432915687906</v>
      </c>
      <c r="P898" s="4">
        <f t="shared" si="147"/>
        <v>0.20500000000000002</v>
      </c>
      <c r="Q898" s="4">
        <f t="shared" si="148"/>
        <v>0.54</v>
      </c>
      <c r="R898" s="4">
        <f t="shared" si="149"/>
        <v>1.6556265944972672</v>
      </c>
      <c r="S898" t="s">
        <v>44</v>
      </c>
      <c r="T898" t="s">
        <v>25</v>
      </c>
      <c r="U898" t="s">
        <v>39</v>
      </c>
      <c r="V898" t="s">
        <v>34</v>
      </c>
      <c r="W898" t="s">
        <v>21</v>
      </c>
      <c r="X898" t="s">
        <v>71</v>
      </c>
    </row>
    <row r="899" spans="1:24" x14ac:dyDescent="0.25">
      <c r="A899">
        <v>298</v>
      </c>
      <c r="B899" s="2">
        <v>6</v>
      </c>
      <c r="C899" s="2">
        <v>10</v>
      </c>
      <c r="D899" s="2">
        <v>2</v>
      </c>
      <c r="E899" s="1">
        <f t="shared" si="140"/>
        <v>7</v>
      </c>
      <c r="F899" s="1">
        <f t="shared" si="140"/>
        <v>11</v>
      </c>
      <c r="G899" s="1">
        <f t="shared" si="140"/>
        <v>3</v>
      </c>
      <c r="H899" t="str">
        <f>INDEX([1]Sheet1!$C$3:$O$15, MATCH(E899, [1]Sheet1!$B$3:$B$15, 0), MATCH(F899,[1]Sheet1!$C$2:$O$2,0))</f>
        <v>0.41, 0.51</v>
      </c>
      <c r="I899" t="str">
        <f>INDEX([2]Sheet1!$C$3:$O$15, MATCH(E899, [2]Sheet1!$C$2:$O$2,0), MATCH(F899, [2]Sheet1!$B$3:$B$15,0))</f>
        <v>0.45, 0.55</v>
      </c>
      <c r="J899" t="str">
        <f t="shared" si="143"/>
        <v>0.41</v>
      </c>
      <c r="K899" t="str">
        <f t="shared" si="144"/>
        <v>0.51</v>
      </c>
      <c r="L899" t="str">
        <f t="shared" si="145"/>
        <v>0.45</v>
      </c>
      <c r="M899" t="str">
        <f t="shared" si="146"/>
        <v>0.55</v>
      </c>
      <c r="N899">
        <f t="shared" si="150"/>
        <v>1.8020831802725004</v>
      </c>
      <c r="O899">
        <f t="shared" si="151"/>
        <v>1.4215313101388567</v>
      </c>
      <c r="P899" s="4">
        <f t="shared" si="147"/>
        <v>0.45999999999999996</v>
      </c>
      <c r="Q899" s="4">
        <f t="shared" si="148"/>
        <v>0.5</v>
      </c>
      <c r="R899" s="4">
        <f t="shared" si="149"/>
        <v>1.6118072452056786</v>
      </c>
      <c r="S899" t="s">
        <v>38</v>
      </c>
      <c r="T899" t="s">
        <v>18</v>
      </c>
      <c r="U899" t="s">
        <v>39</v>
      </c>
      <c r="V899" t="s">
        <v>28</v>
      </c>
      <c r="W899" t="s">
        <v>21</v>
      </c>
      <c r="X899" t="s">
        <v>71</v>
      </c>
    </row>
    <row r="900" spans="1:24" x14ac:dyDescent="0.25">
      <c r="A900">
        <v>299</v>
      </c>
      <c r="B900" s="2">
        <v>6</v>
      </c>
      <c r="C900" s="2">
        <v>7</v>
      </c>
      <c r="D900" s="2">
        <v>3</v>
      </c>
      <c r="E900" s="1">
        <f t="shared" si="140"/>
        <v>7</v>
      </c>
      <c r="F900" s="1">
        <f t="shared" si="140"/>
        <v>8</v>
      </c>
      <c r="G900" s="1">
        <f t="shared" si="140"/>
        <v>4</v>
      </c>
      <c r="H900" t="str">
        <f>INDEX([1]Sheet1!$C$3:$O$15, MATCH(E900, [1]Sheet1!$B$3:$B$15, 0), MATCH(F900,[1]Sheet1!$C$2:$O$2,0))</f>
        <v>0.26, 0.36</v>
      </c>
      <c r="I900" t="str">
        <f>INDEX([2]Sheet1!$C$3:$O$15, MATCH(E900, [2]Sheet1!$C$2:$O$2,0), MATCH(F900, [2]Sheet1!$B$3:$B$15,0))</f>
        <v>0.60, 0.70</v>
      </c>
      <c r="J900" t="str">
        <f t="shared" si="143"/>
        <v>0.26</v>
      </c>
      <c r="K900" t="str">
        <f t="shared" si="144"/>
        <v>0.36</v>
      </c>
      <c r="L900" t="str">
        <f t="shared" si="145"/>
        <v>0.60</v>
      </c>
      <c r="M900" t="str">
        <f t="shared" si="146"/>
        <v>0.70</v>
      </c>
      <c r="N900">
        <f t="shared" si="150"/>
        <v>1.7838523523333853</v>
      </c>
      <c r="O900">
        <f t="shared" si="151"/>
        <v>1.4813928442183284</v>
      </c>
      <c r="P900" s="4">
        <f t="shared" si="147"/>
        <v>0.31</v>
      </c>
      <c r="Q900" s="4">
        <f t="shared" si="148"/>
        <v>0.64999999999999991</v>
      </c>
      <c r="R900" s="4">
        <f t="shared" si="149"/>
        <v>1.6326225982758569</v>
      </c>
      <c r="S900" t="s">
        <v>32</v>
      </c>
      <c r="T900" t="s">
        <v>18</v>
      </c>
      <c r="U900" t="s">
        <v>33</v>
      </c>
      <c r="V900" t="s">
        <v>20</v>
      </c>
      <c r="W900" t="s">
        <v>23</v>
      </c>
      <c r="X900" t="s">
        <v>71</v>
      </c>
    </row>
    <row r="901" spans="1:24" x14ac:dyDescent="0.25">
      <c r="A901">
        <v>300</v>
      </c>
      <c r="B901" s="2">
        <v>6</v>
      </c>
      <c r="C901" s="2">
        <v>9</v>
      </c>
      <c r="D901" s="2">
        <v>2</v>
      </c>
      <c r="E901" s="1">
        <f t="shared" si="140"/>
        <v>7</v>
      </c>
      <c r="F901" s="1">
        <f t="shared" si="140"/>
        <v>10</v>
      </c>
      <c r="G901" s="1">
        <f t="shared" si="140"/>
        <v>3</v>
      </c>
      <c r="H901" t="str">
        <f>INDEX([1]Sheet1!$C$3:$O$15, MATCH(E901, [1]Sheet1!$B$3:$B$15, 0), MATCH(F901,[1]Sheet1!$C$2:$O$2,0))</f>
        <v>0.36, 0.45</v>
      </c>
      <c r="I901" t="str">
        <f>INDEX([2]Sheet1!$C$3:$O$15, MATCH(E901, [2]Sheet1!$C$2:$O$2,0), MATCH(F901, [2]Sheet1!$B$3:$B$15,0))</f>
        <v>0.51, 0.61</v>
      </c>
      <c r="J901" t="str">
        <f t="shared" si="143"/>
        <v>0.36</v>
      </c>
      <c r="K901" t="str">
        <f t="shared" si="144"/>
        <v>0.45</v>
      </c>
      <c r="L901" t="str">
        <f t="shared" si="145"/>
        <v>0.51</v>
      </c>
      <c r="M901" t="str">
        <f t="shared" si="146"/>
        <v>0.61</v>
      </c>
      <c r="N901">
        <f t="shared" si="150"/>
        <v>1.7926488302905046</v>
      </c>
      <c r="O901">
        <f t="shared" si="151"/>
        <v>1.4427856240759738</v>
      </c>
      <c r="P901" s="4">
        <f t="shared" si="147"/>
        <v>0.40500000000000003</v>
      </c>
      <c r="Q901" s="4">
        <f t="shared" si="148"/>
        <v>0.56000000000000005</v>
      </c>
      <c r="R901" s="4">
        <f t="shared" si="149"/>
        <v>1.6177172271832392</v>
      </c>
      <c r="S901" t="s">
        <v>40</v>
      </c>
      <c r="T901" t="s">
        <v>18</v>
      </c>
      <c r="U901" t="s">
        <v>33</v>
      </c>
      <c r="V901" t="s">
        <v>20</v>
      </c>
      <c r="W901" t="s">
        <v>21</v>
      </c>
      <c r="X901" t="s">
        <v>71</v>
      </c>
    </row>
    <row r="902" spans="1:24" x14ac:dyDescent="0.25">
      <c r="B902" s="1"/>
      <c r="C902" s="1"/>
      <c r="D902" s="1"/>
    </row>
    <row r="903" spans="1:24" x14ac:dyDescent="0.25">
      <c r="B903" s="1"/>
      <c r="C903" s="1"/>
      <c r="D903" s="1"/>
    </row>
    <row r="904" spans="1:24" x14ac:dyDescent="0.25">
      <c r="B904" s="1"/>
      <c r="C904" s="1"/>
      <c r="D904" s="1"/>
    </row>
    <row r="905" spans="1:24" x14ac:dyDescent="0.25">
      <c r="B905" s="1"/>
      <c r="C905" s="1"/>
      <c r="D905" s="1"/>
    </row>
    <row r="906" spans="1:24" x14ac:dyDescent="0.25">
      <c r="B906" s="1"/>
      <c r="C906" s="1"/>
      <c r="D906" s="1"/>
    </row>
    <row r="907" spans="1:24" x14ac:dyDescent="0.25">
      <c r="B907" s="1"/>
      <c r="C907" s="1"/>
      <c r="D907" s="1"/>
    </row>
    <row r="908" spans="1:24" x14ac:dyDescent="0.25">
      <c r="B908" s="1"/>
      <c r="C908" s="1"/>
      <c r="D908" s="1"/>
    </row>
    <row r="909" spans="1:24" x14ac:dyDescent="0.25">
      <c r="B909" s="1"/>
      <c r="C909" s="1"/>
      <c r="D909" s="1"/>
    </row>
    <row r="910" spans="1:24" x14ac:dyDescent="0.25">
      <c r="B910" s="1"/>
      <c r="C910" s="1"/>
      <c r="D910" s="1"/>
    </row>
    <row r="911" spans="1:24" x14ac:dyDescent="0.25">
      <c r="B911" s="1"/>
      <c r="C911" s="1"/>
      <c r="D911" s="1"/>
    </row>
    <row r="912" spans="1:2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W996">
    <sortCondition ref="A1:A996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976BE-585F-5C42-9A0B-422116F100D5}">
  <dimension ref="A1:W996"/>
  <sheetViews>
    <sheetView workbookViewId="0">
      <selection sqref="A1:XFD1048576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20</v>
      </c>
      <c r="B2" s="2">
        <v>7</v>
      </c>
      <c r="C2" s="2">
        <v>6</v>
      </c>
      <c r="D2" s="2">
        <v>2</v>
      </c>
      <c r="E2" s="1">
        <f t="shared" ref="E2:E65" si="0">B2+1</f>
        <v>8</v>
      </c>
      <c r="F2" s="1">
        <f t="shared" ref="F2:F65" si="1">C2+1</f>
        <v>7</v>
      </c>
      <c r="G2" s="1">
        <f t="shared" ref="G2:G65" si="2">D2+1</f>
        <v>3</v>
      </c>
      <c r="H2" t="str">
        <f>INDEX([1]Sheet1!$C$3:$O$15, MATCH(E2, [1]Sheet1!$B$3:$B$15, 0), MATCH(F2,[1]Sheet1!$C$2:$O$2,0))</f>
        <v>0.25, 0.36</v>
      </c>
      <c r="I2" t="str">
        <f>INDEX([2]Sheet1!$C$3:$O$15, MATCH(E2, [2]Sheet1!$C$2:$O$2,0), MATCH(F2, [2]Sheet1!$B$3:$B$15,0))</f>
        <v>0.71, 0.82</v>
      </c>
      <c r="J2" t="str">
        <f t="shared" ref="J2:J65" si="3">LEFT(H2,4)</f>
        <v>0.25</v>
      </c>
      <c r="K2" t="str">
        <f t="shared" ref="K2:K65" si="4">RIGHT(H2,4)</f>
        <v>0.36</v>
      </c>
      <c r="L2" t="str">
        <f t="shared" ref="L2:L65" si="5">LEFT(I2,4)</f>
        <v>0.71</v>
      </c>
      <c r="M2" t="str">
        <f t="shared" ref="M2:M65" si="6">RIGHT(I2,4)</f>
        <v>0.82</v>
      </c>
      <c r="N2">
        <f t="shared" ref="N2:N33" si="7">(15^(1-P2)-0.5^(1-P2))/(10^(1-P2)-2^(1-P2))</f>
        <v>1.7836394157458582</v>
      </c>
      <c r="O2">
        <f t="shared" ref="O2:O33" si="8">(15^(1-P2)-2^(1-P2))/(10^(1-P2)-2^(1-P2))</f>
        <v>1.4834925547676123</v>
      </c>
      <c r="P2" s="4">
        <f t="shared" ref="P2:P65" si="9">(J2+K2)/2</f>
        <v>0.30499999999999999</v>
      </c>
      <c r="Q2" s="4">
        <f t="shared" ref="Q2:Q65" si="10">(L2+M2)/2</f>
        <v>0.7649999999999999</v>
      </c>
      <c r="R2" s="4">
        <f t="shared" ref="R2:R65" si="11">(N2+O2)/2</f>
        <v>1.6335659852567352</v>
      </c>
      <c r="S2" t="s">
        <v>32</v>
      </c>
      <c r="T2" t="s">
        <v>18</v>
      </c>
      <c r="U2" t="s">
        <v>43</v>
      </c>
      <c r="V2" t="s">
        <v>24</v>
      </c>
      <c r="W2" t="s">
        <v>21</v>
      </c>
    </row>
    <row r="3" spans="1:23" x14ac:dyDescent="0.25">
      <c r="A3">
        <v>23</v>
      </c>
      <c r="B3" s="2">
        <v>7</v>
      </c>
      <c r="C3" s="2">
        <v>6</v>
      </c>
      <c r="D3" s="2">
        <v>2</v>
      </c>
      <c r="E3" s="1">
        <f t="shared" si="0"/>
        <v>8</v>
      </c>
      <c r="F3" s="1">
        <f t="shared" si="1"/>
        <v>7</v>
      </c>
      <c r="G3" s="1">
        <f t="shared" si="2"/>
        <v>3</v>
      </c>
      <c r="H3" t="str">
        <f>INDEX([1]Sheet1!$C$3:$O$15, MATCH(E3, [1]Sheet1!$B$3:$B$15, 0), MATCH(F3,[1]Sheet1!$C$2:$O$2,0))</f>
        <v>0.25, 0.36</v>
      </c>
      <c r="I3" t="str">
        <f>INDEX([2]Sheet1!$C$3:$O$15, MATCH(E3, [2]Sheet1!$C$2:$O$2,0), MATCH(F3, [2]Sheet1!$B$3:$B$15,0))</f>
        <v>0.71, 0.82</v>
      </c>
      <c r="J3" t="str">
        <f t="shared" si="3"/>
        <v>0.25</v>
      </c>
      <c r="K3" t="str">
        <f t="shared" si="4"/>
        <v>0.36</v>
      </c>
      <c r="L3" t="str">
        <f t="shared" si="5"/>
        <v>0.71</v>
      </c>
      <c r="M3" t="str">
        <f t="shared" si="6"/>
        <v>0.82</v>
      </c>
      <c r="N3">
        <f t="shared" si="7"/>
        <v>1.7836394157458582</v>
      </c>
      <c r="O3">
        <f t="shared" si="8"/>
        <v>1.4834925547676123</v>
      </c>
      <c r="P3" s="4">
        <f t="shared" si="9"/>
        <v>0.30499999999999999</v>
      </c>
      <c r="Q3" s="4">
        <f t="shared" si="10"/>
        <v>0.7649999999999999</v>
      </c>
      <c r="R3" s="4">
        <f t="shared" si="11"/>
        <v>1.6335659852567352</v>
      </c>
      <c r="S3" t="s">
        <v>38</v>
      </c>
      <c r="T3" t="s">
        <v>25</v>
      </c>
      <c r="U3" t="s">
        <v>39</v>
      </c>
      <c r="V3" t="s">
        <v>20</v>
      </c>
      <c r="W3" t="s">
        <v>21</v>
      </c>
    </row>
    <row r="4" spans="1:23" x14ac:dyDescent="0.25">
      <c r="A4">
        <v>25</v>
      </c>
      <c r="B4" s="2">
        <v>6</v>
      </c>
      <c r="C4" s="2">
        <v>7</v>
      </c>
      <c r="D4" s="2">
        <v>2</v>
      </c>
      <c r="E4" s="1">
        <f t="shared" si="0"/>
        <v>7</v>
      </c>
      <c r="F4" s="1">
        <f t="shared" si="1"/>
        <v>8</v>
      </c>
      <c r="G4" s="1">
        <f t="shared" si="2"/>
        <v>3</v>
      </c>
      <c r="H4" t="str">
        <f>INDEX([1]Sheet1!$C$3:$O$15, MATCH(E4, [1]Sheet1!$B$3:$B$15, 0), MATCH(F4,[1]Sheet1!$C$2:$O$2,0))</f>
        <v>0.26, 0.36</v>
      </c>
      <c r="I4" t="str">
        <f>INDEX([2]Sheet1!$C$3:$O$15, MATCH(E4, [2]Sheet1!$C$2:$O$2,0), MATCH(F4, [2]Sheet1!$B$3:$B$15,0))</f>
        <v>0.60, 0.70</v>
      </c>
      <c r="J4" t="str">
        <f t="shared" si="3"/>
        <v>0.26</v>
      </c>
      <c r="K4" t="str">
        <f t="shared" si="4"/>
        <v>0.36</v>
      </c>
      <c r="L4" t="str">
        <f t="shared" si="5"/>
        <v>0.60</v>
      </c>
      <c r="M4" t="str">
        <f t="shared" si="6"/>
        <v>0.70</v>
      </c>
      <c r="N4">
        <f t="shared" si="7"/>
        <v>1.7838523523333853</v>
      </c>
      <c r="O4">
        <f t="shared" si="8"/>
        <v>1.4813928442183284</v>
      </c>
      <c r="P4" s="4">
        <f t="shared" si="9"/>
        <v>0.31</v>
      </c>
      <c r="Q4" s="4">
        <f t="shared" si="10"/>
        <v>0.64999999999999991</v>
      </c>
      <c r="R4" s="4">
        <f t="shared" si="11"/>
        <v>1.6326225982758569</v>
      </c>
      <c r="S4" t="s">
        <v>37</v>
      </c>
      <c r="T4" t="s">
        <v>25</v>
      </c>
      <c r="U4" t="s">
        <v>41</v>
      </c>
      <c r="V4" t="s">
        <v>20</v>
      </c>
      <c r="W4" t="s">
        <v>21</v>
      </c>
    </row>
    <row r="5" spans="1:23" x14ac:dyDescent="0.25">
      <c r="A5">
        <v>32</v>
      </c>
      <c r="B5" s="2">
        <v>7</v>
      </c>
      <c r="C5" s="2">
        <v>9</v>
      </c>
      <c r="D5" s="2">
        <v>2</v>
      </c>
      <c r="E5" s="1">
        <f t="shared" si="0"/>
        <v>8</v>
      </c>
      <c r="F5" s="1">
        <f t="shared" si="1"/>
        <v>10</v>
      </c>
      <c r="G5" s="1">
        <f t="shared" si="2"/>
        <v>3</v>
      </c>
      <c r="H5" t="str">
        <f>INDEX([1]Sheet1!$C$3:$O$15, MATCH(E5, [1]Sheet1!$B$3:$B$15, 0), MATCH(F5,[1]Sheet1!$C$2:$O$2,0))</f>
        <v>0.41, 0.50</v>
      </c>
      <c r="I5" t="str">
        <f>INDEX([2]Sheet1!$C$3:$O$15, MATCH(E5, [2]Sheet1!$C$2:$O$2,0), MATCH(F5, [2]Sheet1!$B$3:$B$15,0))</f>
        <v>0.56, 0.66</v>
      </c>
      <c r="J5" t="str">
        <f t="shared" si="3"/>
        <v>0.41</v>
      </c>
      <c r="K5" t="str">
        <f t="shared" si="4"/>
        <v>0.50</v>
      </c>
      <c r="L5" t="str">
        <f t="shared" si="5"/>
        <v>0.56</v>
      </c>
      <c r="M5" t="str">
        <f t="shared" si="6"/>
        <v>0.66</v>
      </c>
      <c r="N5">
        <f t="shared" si="7"/>
        <v>1.8010874604005553</v>
      </c>
      <c r="O5">
        <f t="shared" si="8"/>
        <v>1.423430859091624</v>
      </c>
      <c r="P5" s="4">
        <f t="shared" si="9"/>
        <v>0.45499999999999996</v>
      </c>
      <c r="Q5" s="4">
        <f t="shared" si="10"/>
        <v>0.6100000000000001</v>
      </c>
      <c r="R5" s="4">
        <f t="shared" si="11"/>
        <v>1.6122591597460896</v>
      </c>
      <c r="S5" t="s">
        <v>37</v>
      </c>
      <c r="T5" t="s">
        <v>25</v>
      </c>
      <c r="U5" t="s">
        <v>33</v>
      </c>
      <c r="V5" t="s">
        <v>34</v>
      </c>
      <c r="W5" t="s">
        <v>21</v>
      </c>
    </row>
    <row r="6" spans="1:23" x14ac:dyDescent="0.25">
      <c r="A6">
        <v>39</v>
      </c>
      <c r="B6" s="2">
        <v>4</v>
      </c>
      <c r="C6" s="2">
        <v>7</v>
      </c>
      <c r="D6" s="2">
        <v>2</v>
      </c>
      <c r="E6" s="1">
        <f t="shared" si="0"/>
        <v>5</v>
      </c>
      <c r="F6" s="1">
        <f t="shared" si="1"/>
        <v>8</v>
      </c>
      <c r="G6" s="1">
        <f t="shared" si="2"/>
        <v>3</v>
      </c>
      <c r="H6" t="str">
        <f>INDEX([1]Sheet1!$C$3:$O$15, MATCH(E6, [1]Sheet1!$B$3:$B$15, 0), MATCH(F6,[1]Sheet1!$C$2:$O$2,0))</f>
        <v>0.15, 0.26</v>
      </c>
      <c r="I6" t="str">
        <f>INDEX([2]Sheet1!$C$3:$O$15, MATCH(E6, [2]Sheet1!$C$2:$O$2,0), MATCH(F6, [2]Sheet1!$B$3:$B$15,0))</f>
        <v>0.49, 0.59</v>
      </c>
      <c r="J6" t="str">
        <f t="shared" si="3"/>
        <v>0.15</v>
      </c>
      <c r="K6" t="str">
        <f t="shared" si="4"/>
        <v>0.26</v>
      </c>
      <c r="L6" t="str">
        <f t="shared" si="5"/>
        <v>0.49</v>
      </c>
      <c r="M6" t="str">
        <f t="shared" si="6"/>
        <v>0.59</v>
      </c>
      <c r="N6">
        <f t="shared" si="7"/>
        <v>1.7843098974257441</v>
      </c>
      <c r="O6">
        <f t="shared" si="8"/>
        <v>1.5269432915687906</v>
      </c>
      <c r="P6" s="4">
        <f t="shared" si="9"/>
        <v>0.20500000000000002</v>
      </c>
      <c r="Q6" s="4">
        <f t="shared" si="10"/>
        <v>0.54</v>
      </c>
      <c r="R6" s="4">
        <f t="shared" si="11"/>
        <v>1.6556265944972672</v>
      </c>
      <c r="S6" t="s">
        <v>32</v>
      </c>
      <c r="T6" t="s">
        <v>25</v>
      </c>
      <c r="U6" t="s">
        <v>42</v>
      </c>
      <c r="V6" t="s">
        <v>34</v>
      </c>
      <c r="W6" t="s">
        <v>23</v>
      </c>
    </row>
    <row r="7" spans="1:23" x14ac:dyDescent="0.25">
      <c r="A7">
        <v>43</v>
      </c>
      <c r="B7" s="2">
        <v>7</v>
      </c>
      <c r="C7" s="2">
        <v>9</v>
      </c>
      <c r="D7" s="2">
        <v>2</v>
      </c>
      <c r="E7" s="1">
        <f t="shared" si="0"/>
        <v>8</v>
      </c>
      <c r="F7" s="1">
        <f t="shared" si="1"/>
        <v>10</v>
      </c>
      <c r="G7" s="1">
        <f t="shared" si="2"/>
        <v>3</v>
      </c>
      <c r="H7" t="str">
        <f>INDEX([1]Sheet1!$C$3:$O$15, MATCH(E7, [1]Sheet1!$B$3:$B$15, 0), MATCH(F7,[1]Sheet1!$C$2:$O$2,0))</f>
        <v>0.41, 0.50</v>
      </c>
      <c r="I7" t="str">
        <f>INDEX([2]Sheet1!$C$3:$O$15, MATCH(E7, [2]Sheet1!$C$2:$O$2,0), MATCH(F7, [2]Sheet1!$B$3:$B$15,0))</f>
        <v>0.56, 0.66</v>
      </c>
      <c r="J7" t="str">
        <f t="shared" si="3"/>
        <v>0.41</v>
      </c>
      <c r="K7" t="str">
        <f t="shared" si="4"/>
        <v>0.50</v>
      </c>
      <c r="L7" t="str">
        <f t="shared" si="5"/>
        <v>0.56</v>
      </c>
      <c r="M7" t="str">
        <f t="shared" si="6"/>
        <v>0.66</v>
      </c>
      <c r="N7">
        <f t="shared" si="7"/>
        <v>1.8010874604005553</v>
      </c>
      <c r="O7">
        <f t="shared" si="8"/>
        <v>1.423430859091624</v>
      </c>
      <c r="P7" s="4">
        <f t="shared" si="9"/>
        <v>0.45499999999999996</v>
      </c>
      <c r="Q7" s="4">
        <f t="shared" si="10"/>
        <v>0.6100000000000001</v>
      </c>
      <c r="R7" s="4">
        <f t="shared" si="11"/>
        <v>1.6122591597460896</v>
      </c>
      <c r="S7" t="s">
        <v>40</v>
      </c>
      <c r="T7" t="s">
        <v>18</v>
      </c>
      <c r="U7" t="s">
        <v>39</v>
      </c>
      <c r="V7" t="s">
        <v>24</v>
      </c>
      <c r="W7" t="s">
        <v>21</v>
      </c>
    </row>
    <row r="8" spans="1:23" x14ac:dyDescent="0.25">
      <c r="A8">
        <v>54</v>
      </c>
      <c r="B8" s="2">
        <v>9</v>
      </c>
      <c r="C8" s="2">
        <v>7</v>
      </c>
      <c r="D8" s="2">
        <v>2</v>
      </c>
      <c r="E8" s="1">
        <f t="shared" si="0"/>
        <v>10</v>
      </c>
      <c r="F8" s="1">
        <f t="shared" si="1"/>
        <v>8</v>
      </c>
      <c r="G8" s="1">
        <f t="shared" si="2"/>
        <v>3</v>
      </c>
      <c r="H8" t="str">
        <f>INDEX([1]Sheet1!$C$3:$O$15, MATCH(E8, [1]Sheet1!$B$3:$B$15, 0), MATCH(F8,[1]Sheet1!$C$2:$O$2,0))</f>
        <v>0.40, 1.00</v>
      </c>
      <c r="I8" t="str">
        <f>INDEX([2]Sheet1!$C$3:$O$15, MATCH(E8, [2]Sheet1!$C$2:$O$2,0), MATCH(F8, [2]Sheet1!$B$3:$B$15,0))</f>
        <v>0.75, 1.89</v>
      </c>
      <c r="J8" t="str">
        <f t="shared" si="3"/>
        <v>0.40</v>
      </c>
      <c r="K8" t="str">
        <f t="shared" si="4"/>
        <v>1.00</v>
      </c>
      <c r="L8" t="str">
        <f t="shared" si="5"/>
        <v>0.75</v>
      </c>
      <c r="M8" t="str">
        <f t="shared" si="6"/>
        <v>1.89</v>
      </c>
      <c r="N8">
        <f t="shared" si="7"/>
        <v>1.8859537008931477</v>
      </c>
      <c r="O8">
        <f t="shared" si="8"/>
        <v>1.3377503201080376</v>
      </c>
      <c r="P8" s="4">
        <f t="shared" si="9"/>
        <v>0.7</v>
      </c>
      <c r="Q8" s="4">
        <f t="shared" si="10"/>
        <v>1.3199999999999998</v>
      </c>
      <c r="R8" s="4">
        <f t="shared" si="11"/>
        <v>1.6118520105005927</v>
      </c>
      <c r="S8" t="s">
        <v>37</v>
      </c>
      <c r="T8" t="s">
        <v>25</v>
      </c>
      <c r="U8" t="s">
        <v>33</v>
      </c>
      <c r="V8" t="s">
        <v>24</v>
      </c>
      <c r="W8" t="s">
        <v>21</v>
      </c>
    </row>
    <row r="9" spans="1:23" x14ac:dyDescent="0.25">
      <c r="A9">
        <v>62</v>
      </c>
      <c r="B9" s="2">
        <v>5</v>
      </c>
      <c r="C9" s="2">
        <v>7</v>
      </c>
      <c r="D9" s="2">
        <v>2</v>
      </c>
      <c r="E9" s="1">
        <f t="shared" si="0"/>
        <v>6</v>
      </c>
      <c r="F9" s="1">
        <f t="shared" si="1"/>
        <v>8</v>
      </c>
      <c r="G9" s="1">
        <f t="shared" si="2"/>
        <v>3</v>
      </c>
      <c r="H9" t="str">
        <f>INDEX([1]Sheet1!$C$3:$O$15, MATCH(E9, [1]Sheet1!$B$3:$B$15, 0), MATCH(F9,[1]Sheet1!$C$2:$O$2,0))</f>
        <v>0.21, 0.31</v>
      </c>
      <c r="I9" t="str">
        <f>INDEX([2]Sheet1!$C$3:$O$15, MATCH(E9, [2]Sheet1!$C$2:$O$2,0), MATCH(F9, [2]Sheet1!$B$3:$B$15,0))</f>
        <v>0.55, 0.64</v>
      </c>
      <c r="J9" t="str">
        <f t="shared" si="3"/>
        <v>0.21</v>
      </c>
      <c r="K9" t="str">
        <f t="shared" si="4"/>
        <v>0.31</v>
      </c>
      <c r="L9" t="str">
        <f t="shared" si="5"/>
        <v>0.55</v>
      </c>
      <c r="M9" t="str">
        <f t="shared" si="6"/>
        <v>0.64</v>
      </c>
      <c r="N9">
        <f t="shared" si="7"/>
        <v>1.7827971391785058</v>
      </c>
      <c r="O9">
        <f t="shared" si="8"/>
        <v>1.5027000798266845</v>
      </c>
      <c r="P9" s="4">
        <f t="shared" si="9"/>
        <v>0.26</v>
      </c>
      <c r="Q9" s="4">
        <f t="shared" si="10"/>
        <v>0.59499999999999997</v>
      </c>
      <c r="R9" s="4">
        <f t="shared" si="11"/>
        <v>1.6427486095025952</v>
      </c>
      <c r="S9" t="s">
        <v>38</v>
      </c>
      <c r="T9" t="s">
        <v>25</v>
      </c>
      <c r="U9" t="s">
        <v>41</v>
      </c>
      <c r="V9" t="s">
        <v>34</v>
      </c>
      <c r="W9" t="s">
        <v>21</v>
      </c>
    </row>
    <row r="10" spans="1:23" x14ac:dyDescent="0.25">
      <c r="A10">
        <v>68</v>
      </c>
      <c r="B10" s="2">
        <v>6</v>
      </c>
      <c r="C10" s="2">
        <v>7</v>
      </c>
      <c r="D10" s="2">
        <v>2</v>
      </c>
      <c r="E10" s="1">
        <f t="shared" si="0"/>
        <v>7</v>
      </c>
      <c r="F10" s="1">
        <f t="shared" si="1"/>
        <v>8</v>
      </c>
      <c r="G10" s="1">
        <f t="shared" si="2"/>
        <v>3</v>
      </c>
      <c r="H10" t="str">
        <f>INDEX([1]Sheet1!$C$3:$O$15, MATCH(E10, [1]Sheet1!$B$3:$B$15, 0), MATCH(F10,[1]Sheet1!$C$2:$O$2,0))</f>
        <v>0.26, 0.36</v>
      </c>
      <c r="I10" t="str">
        <f>INDEX([2]Sheet1!$C$3:$O$15, MATCH(E10, [2]Sheet1!$C$2:$O$2,0), MATCH(F10, [2]Sheet1!$B$3:$B$15,0))</f>
        <v>0.60, 0.70</v>
      </c>
      <c r="J10" t="str">
        <f t="shared" si="3"/>
        <v>0.26</v>
      </c>
      <c r="K10" t="str">
        <f t="shared" si="4"/>
        <v>0.36</v>
      </c>
      <c r="L10" t="str">
        <f t="shared" si="5"/>
        <v>0.60</v>
      </c>
      <c r="M10" t="str">
        <f t="shared" si="6"/>
        <v>0.70</v>
      </c>
      <c r="N10">
        <f t="shared" si="7"/>
        <v>1.7838523523333853</v>
      </c>
      <c r="O10">
        <f t="shared" si="8"/>
        <v>1.4813928442183284</v>
      </c>
      <c r="P10" s="4">
        <f t="shared" si="9"/>
        <v>0.31</v>
      </c>
      <c r="Q10" s="4">
        <f t="shared" si="10"/>
        <v>0.64999999999999991</v>
      </c>
      <c r="R10" s="4">
        <f t="shared" si="11"/>
        <v>1.6326225982758569</v>
      </c>
      <c r="S10" t="s">
        <v>44</v>
      </c>
      <c r="T10" t="s">
        <v>25</v>
      </c>
      <c r="U10" t="s">
        <v>33</v>
      </c>
      <c r="V10" t="s">
        <v>20</v>
      </c>
      <c r="W10" t="s">
        <v>21</v>
      </c>
    </row>
    <row r="11" spans="1:23" x14ac:dyDescent="0.25">
      <c r="A11">
        <v>77</v>
      </c>
      <c r="B11" s="2">
        <v>6</v>
      </c>
      <c r="C11" s="2">
        <v>7</v>
      </c>
      <c r="D11" s="2">
        <v>2</v>
      </c>
      <c r="E11" s="1">
        <f t="shared" si="0"/>
        <v>7</v>
      </c>
      <c r="F11" s="1">
        <f t="shared" si="1"/>
        <v>8</v>
      </c>
      <c r="G11" s="1">
        <f t="shared" si="2"/>
        <v>3</v>
      </c>
      <c r="H11" t="str">
        <f>INDEX([1]Sheet1!$C$3:$O$15, MATCH(E11, [1]Sheet1!$B$3:$B$15, 0), MATCH(F11,[1]Sheet1!$C$2:$O$2,0))</f>
        <v>0.26, 0.36</v>
      </c>
      <c r="I11" t="str">
        <f>INDEX([2]Sheet1!$C$3:$O$15, MATCH(E11, [2]Sheet1!$C$2:$O$2,0), MATCH(F11, [2]Sheet1!$B$3:$B$15,0))</f>
        <v>0.60, 0.70</v>
      </c>
      <c r="J11" t="str">
        <f t="shared" si="3"/>
        <v>0.26</v>
      </c>
      <c r="K11" t="str">
        <f t="shared" si="4"/>
        <v>0.36</v>
      </c>
      <c r="L11" t="str">
        <f t="shared" si="5"/>
        <v>0.60</v>
      </c>
      <c r="M11" t="str">
        <f t="shared" si="6"/>
        <v>0.70</v>
      </c>
      <c r="N11">
        <f t="shared" si="7"/>
        <v>1.7838523523333853</v>
      </c>
      <c r="O11">
        <f t="shared" si="8"/>
        <v>1.4813928442183284</v>
      </c>
      <c r="P11" s="4">
        <f t="shared" si="9"/>
        <v>0.31</v>
      </c>
      <c r="Q11" s="4">
        <f t="shared" si="10"/>
        <v>0.64999999999999991</v>
      </c>
      <c r="R11" s="4">
        <f t="shared" si="11"/>
        <v>1.6326225982758569</v>
      </c>
      <c r="S11" t="s">
        <v>32</v>
      </c>
      <c r="T11" t="s">
        <v>25</v>
      </c>
      <c r="U11" t="s">
        <v>41</v>
      </c>
      <c r="V11" t="s">
        <v>20</v>
      </c>
      <c r="W11" t="s">
        <v>21</v>
      </c>
    </row>
    <row r="12" spans="1:23" x14ac:dyDescent="0.25">
      <c r="A12">
        <v>79</v>
      </c>
      <c r="B12" s="2">
        <v>7</v>
      </c>
      <c r="C12" s="2">
        <v>9</v>
      </c>
      <c r="D12" s="2">
        <v>2</v>
      </c>
      <c r="E12" s="1">
        <f t="shared" si="0"/>
        <v>8</v>
      </c>
      <c r="F12" s="1">
        <f t="shared" si="1"/>
        <v>10</v>
      </c>
      <c r="G12" s="1">
        <f t="shared" si="2"/>
        <v>3</v>
      </c>
      <c r="H12" t="str">
        <f>INDEX([1]Sheet1!$C$3:$O$15, MATCH(E12, [1]Sheet1!$B$3:$B$15, 0), MATCH(F12,[1]Sheet1!$C$2:$O$2,0))</f>
        <v>0.41, 0.50</v>
      </c>
      <c r="I12" t="str">
        <f>INDEX([2]Sheet1!$C$3:$O$15, MATCH(E12, [2]Sheet1!$C$2:$O$2,0), MATCH(F12, [2]Sheet1!$B$3:$B$15,0))</f>
        <v>0.56, 0.66</v>
      </c>
      <c r="J12" t="str">
        <f t="shared" si="3"/>
        <v>0.41</v>
      </c>
      <c r="K12" t="str">
        <f t="shared" si="4"/>
        <v>0.50</v>
      </c>
      <c r="L12" t="str">
        <f t="shared" si="5"/>
        <v>0.56</v>
      </c>
      <c r="M12" t="str">
        <f t="shared" si="6"/>
        <v>0.66</v>
      </c>
      <c r="N12">
        <f t="shared" si="7"/>
        <v>1.8010874604005553</v>
      </c>
      <c r="O12">
        <f t="shared" si="8"/>
        <v>1.423430859091624</v>
      </c>
      <c r="P12" s="4">
        <f t="shared" si="9"/>
        <v>0.45499999999999996</v>
      </c>
      <c r="Q12" s="4">
        <f t="shared" si="10"/>
        <v>0.6100000000000001</v>
      </c>
      <c r="R12" s="4">
        <f t="shared" si="11"/>
        <v>1.6122591597460896</v>
      </c>
      <c r="S12" t="s">
        <v>35</v>
      </c>
      <c r="T12" t="s">
        <v>18</v>
      </c>
      <c r="U12" t="s">
        <v>39</v>
      </c>
      <c r="V12" t="s">
        <v>20</v>
      </c>
      <c r="W12" t="s">
        <v>21</v>
      </c>
    </row>
    <row r="13" spans="1:23" x14ac:dyDescent="0.25">
      <c r="A13">
        <v>96</v>
      </c>
      <c r="B13" s="2">
        <v>5</v>
      </c>
      <c r="C13" s="2">
        <v>7</v>
      </c>
      <c r="D13" s="2">
        <v>2</v>
      </c>
      <c r="E13" s="1">
        <f t="shared" si="0"/>
        <v>6</v>
      </c>
      <c r="F13" s="1">
        <f t="shared" si="1"/>
        <v>8</v>
      </c>
      <c r="G13" s="1">
        <f t="shared" si="2"/>
        <v>3</v>
      </c>
      <c r="H13" t="str">
        <f>INDEX([1]Sheet1!$C$3:$O$15, MATCH(E13, [1]Sheet1!$B$3:$B$15, 0), MATCH(F13,[1]Sheet1!$C$2:$O$2,0))</f>
        <v>0.21, 0.31</v>
      </c>
      <c r="I13" t="str">
        <f>INDEX([2]Sheet1!$C$3:$O$15, MATCH(E13, [2]Sheet1!$C$2:$O$2,0), MATCH(F13, [2]Sheet1!$B$3:$B$15,0))</f>
        <v>0.55, 0.64</v>
      </c>
      <c r="J13" t="str">
        <f t="shared" si="3"/>
        <v>0.21</v>
      </c>
      <c r="K13" t="str">
        <f t="shared" si="4"/>
        <v>0.31</v>
      </c>
      <c r="L13" t="str">
        <f t="shared" si="5"/>
        <v>0.55</v>
      </c>
      <c r="M13" t="str">
        <f t="shared" si="6"/>
        <v>0.64</v>
      </c>
      <c r="N13">
        <f t="shared" si="7"/>
        <v>1.7827971391785058</v>
      </c>
      <c r="O13">
        <f t="shared" si="8"/>
        <v>1.5027000798266845</v>
      </c>
      <c r="P13" s="4">
        <f t="shared" si="9"/>
        <v>0.26</v>
      </c>
      <c r="Q13" s="4">
        <f t="shared" si="10"/>
        <v>0.59499999999999997</v>
      </c>
      <c r="R13" s="4">
        <f t="shared" si="11"/>
        <v>1.6427486095025952</v>
      </c>
      <c r="S13" t="s">
        <v>32</v>
      </c>
      <c r="T13" t="s">
        <v>25</v>
      </c>
      <c r="U13" t="s">
        <v>39</v>
      </c>
      <c r="V13" t="s">
        <v>20</v>
      </c>
      <c r="W13" t="s">
        <v>21</v>
      </c>
    </row>
    <row r="14" spans="1:23" x14ac:dyDescent="0.25">
      <c r="A14">
        <v>98</v>
      </c>
      <c r="B14" s="2">
        <v>6</v>
      </c>
      <c r="C14" s="2">
        <v>7</v>
      </c>
      <c r="D14" s="2">
        <v>2</v>
      </c>
      <c r="E14" s="1">
        <f t="shared" si="0"/>
        <v>7</v>
      </c>
      <c r="F14" s="1">
        <f t="shared" si="1"/>
        <v>8</v>
      </c>
      <c r="G14" s="1">
        <f t="shared" si="2"/>
        <v>3</v>
      </c>
      <c r="H14" t="str">
        <f>INDEX([1]Sheet1!$C$3:$O$15, MATCH(E14, [1]Sheet1!$B$3:$B$15, 0), MATCH(F14,[1]Sheet1!$C$2:$O$2,0))</f>
        <v>0.26, 0.36</v>
      </c>
      <c r="I14" t="str">
        <f>INDEX([2]Sheet1!$C$3:$O$15, MATCH(E14, [2]Sheet1!$C$2:$O$2,0), MATCH(F14, [2]Sheet1!$B$3:$B$15,0))</f>
        <v>0.60, 0.70</v>
      </c>
      <c r="J14" t="str">
        <f t="shared" si="3"/>
        <v>0.26</v>
      </c>
      <c r="K14" t="str">
        <f t="shared" si="4"/>
        <v>0.36</v>
      </c>
      <c r="L14" t="str">
        <f t="shared" si="5"/>
        <v>0.60</v>
      </c>
      <c r="M14" t="str">
        <f t="shared" si="6"/>
        <v>0.70</v>
      </c>
      <c r="N14">
        <f t="shared" si="7"/>
        <v>1.7838523523333853</v>
      </c>
      <c r="O14">
        <f t="shared" si="8"/>
        <v>1.4813928442183284</v>
      </c>
      <c r="P14" s="4">
        <f t="shared" si="9"/>
        <v>0.31</v>
      </c>
      <c r="Q14" s="4">
        <f t="shared" si="10"/>
        <v>0.64999999999999991</v>
      </c>
      <c r="R14" s="4">
        <f t="shared" si="11"/>
        <v>1.6326225982758569</v>
      </c>
      <c r="S14" t="s">
        <v>40</v>
      </c>
      <c r="T14" t="s">
        <v>25</v>
      </c>
      <c r="U14" t="s">
        <v>33</v>
      </c>
      <c r="V14" t="s">
        <v>34</v>
      </c>
      <c r="W14" t="s">
        <v>21</v>
      </c>
    </row>
    <row r="15" spans="1:23" x14ac:dyDescent="0.25">
      <c r="A15">
        <v>117</v>
      </c>
      <c r="B15" s="2">
        <v>7</v>
      </c>
      <c r="C15" s="2">
        <v>9</v>
      </c>
      <c r="D15" s="2">
        <v>2</v>
      </c>
      <c r="E15" s="1">
        <f t="shared" si="0"/>
        <v>8</v>
      </c>
      <c r="F15" s="1">
        <f t="shared" si="1"/>
        <v>10</v>
      </c>
      <c r="G15" s="1">
        <f t="shared" si="2"/>
        <v>3</v>
      </c>
      <c r="H15" t="str">
        <f>INDEX([1]Sheet1!$C$3:$O$15, MATCH(E15, [1]Sheet1!$B$3:$B$15, 0), MATCH(F15,[1]Sheet1!$C$2:$O$2,0))</f>
        <v>0.41, 0.50</v>
      </c>
      <c r="I15" t="str">
        <f>INDEX([2]Sheet1!$C$3:$O$15, MATCH(E15, [2]Sheet1!$C$2:$O$2,0), MATCH(F15, [2]Sheet1!$B$3:$B$15,0))</f>
        <v>0.56, 0.66</v>
      </c>
      <c r="J15" t="str">
        <f t="shared" si="3"/>
        <v>0.41</v>
      </c>
      <c r="K15" t="str">
        <f t="shared" si="4"/>
        <v>0.50</v>
      </c>
      <c r="L15" t="str">
        <f t="shared" si="5"/>
        <v>0.56</v>
      </c>
      <c r="M15" t="str">
        <f t="shared" si="6"/>
        <v>0.66</v>
      </c>
      <c r="N15">
        <f t="shared" si="7"/>
        <v>1.8010874604005553</v>
      </c>
      <c r="O15">
        <f t="shared" si="8"/>
        <v>1.423430859091624</v>
      </c>
      <c r="P15" s="4">
        <f t="shared" si="9"/>
        <v>0.45499999999999996</v>
      </c>
      <c r="Q15" s="4">
        <f t="shared" si="10"/>
        <v>0.6100000000000001</v>
      </c>
      <c r="R15" s="4">
        <f t="shared" si="11"/>
        <v>1.6122591597460896</v>
      </c>
      <c r="S15" t="s">
        <v>32</v>
      </c>
      <c r="T15" t="s">
        <v>25</v>
      </c>
      <c r="U15" t="s">
        <v>43</v>
      </c>
      <c r="V15" t="s">
        <v>24</v>
      </c>
      <c r="W15" t="s">
        <v>21</v>
      </c>
    </row>
    <row r="16" spans="1:23" x14ac:dyDescent="0.25">
      <c r="A16">
        <v>118</v>
      </c>
      <c r="B16" s="2">
        <v>6</v>
      </c>
      <c r="C16" s="2">
        <v>7</v>
      </c>
      <c r="D16" s="2">
        <v>2</v>
      </c>
      <c r="E16" s="1">
        <f t="shared" si="0"/>
        <v>7</v>
      </c>
      <c r="F16" s="1">
        <f t="shared" si="1"/>
        <v>8</v>
      </c>
      <c r="G16" s="1">
        <f t="shared" si="2"/>
        <v>3</v>
      </c>
      <c r="H16" t="str">
        <f>INDEX([1]Sheet1!$C$3:$O$15, MATCH(E16, [1]Sheet1!$B$3:$B$15, 0), MATCH(F16,[1]Sheet1!$C$2:$O$2,0))</f>
        <v>0.26, 0.36</v>
      </c>
      <c r="I16" t="str">
        <f>INDEX([2]Sheet1!$C$3:$O$15, MATCH(E16, [2]Sheet1!$C$2:$O$2,0), MATCH(F16, [2]Sheet1!$B$3:$B$15,0))</f>
        <v>0.60, 0.70</v>
      </c>
      <c r="J16" t="str">
        <f t="shared" si="3"/>
        <v>0.26</v>
      </c>
      <c r="K16" t="str">
        <f t="shared" si="4"/>
        <v>0.36</v>
      </c>
      <c r="L16" t="str">
        <f t="shared" si="5"/>
        <v>0.60</v>
      </c>
      <c r="M16" t="str">
        <f t="shared" si="6"/>
        <v>0.70</v>
      </c>
      <c r="N16">
        <f t="shared" si="7"/>
        <v>1.7838523523333853</v>
      </c>
      <c r="O16">
        <f t="shared" si="8"/>
        <v>1.4813928442183284</v>
      </c>
      <c r="P16" s="4">
        <f t="shared" si="9"/>
        <v>0.31</v>
      </c>
      <c r="Q16" s="4">
        <f t="shared" si="10"/>
        <v>0.64999999999999991</v>
      </c>
      <c r="R16" s="4">
        <f t="shared" si="11"/>
        <v>1.6326225982758569</v>
      </c>
      <c r="S16" t="s">
        <v>37</v>
      </c>
      <c r="T16" t="s">
        <v>25</v>
      </c>
      <c r="U16" t="s">
        <v>42</v>
      </c>
      <c r="V16" t="s">
        <v>20</v>
      </c>
      <c r="W16" t="s">
        <v>21</v>
      </c>
    </row>
    <row r="17" spans="1:23" x14ac:dyDescent="0.25">
      <c r="A17">
        <v>125</v>
      </c>
      <c r="B17" s="2">
        <v>6</v>
      </c>
      <c r="C17" s="2">
        <v>7</v>
      </c>
      <c r="D17" s="2">
        <v>2</v>
      </c>
      <c r="E17" s="1">
        <f t="shared" si="0"/>
        <v>7</v>
      </c>
      <c r="F17" s="1">
        <f t="shared" si="1"/>
        <v>8</v>
      </c>
      <c r="G17" s="1">
        <f t="shared" si="2"/>
        <v>3</v>
      </c>
      <c r="H17" t="str">
        <f>INDEX([1]Sheet1!$C$3:$O$15, MATCH(E17, [1]Sheet1!$B$3:$B$15, 0), MATCH(F17,[1]Sheet1!$C$2:$O$2,0))</f>
        <v>0.26, 0.36</v>
      </c>
      <c r="I17" t="str">
        <f>INDEX([2]Sheet1!$C$3:$O$15, MATCH(E17, [2]Sheet1!$C$2:$O$2,0), MATCH(F17, [2]Sheet1!$B$3:$B$15,0))</f>
        <v>0.60, 0.70</v>
      </c>
      <c r="J17" t="str">
        <f t="shared" si="3"/>
        <v>0.26</v>
      </c>
      <c r="K17" t="str">
        <f t="shared" si="4"/>
        <v>0.36</v>
      </c>
      <c r="L17" t="str">
        <f t="shared" si="5"/>
        <v>0.60</v>
      </c>
      <c r="M17" t="str">
        <f t="shared" si="6"/>
        <v>0.70</v>
      </c>
      <c r="N17">
        <f t="shared" si="7"/>
        <v>1.7838523523333853</v>
      </c>
      <c r="O17">
        <f t="shared" si="8"/>
        <v>1.4813928442183284</v>
      </c>
      <c r="P17" s="4">
        <f t="shared" si="9"/>
        <v>0.31</v>
      </c>
      <c r="Q17" s="4">
        <f t="shared" si="10"/>
        <v>0.64999999999999991</v>
      </c>
      <c r="R17" s="4">
        <f t="shared" si="11"/>
        <v>1.6326225982758569</v>
      </c>
      <c r="S17" t="s">
        <v>40</v>
      </c>
      <c r="T17" t="s">
        <v>25</v>
      </c>
      <c r="U17" t="s">
        <v>43</v>
      </c>
      <c r="V17" t="s">
        <v>24</v>
      </c>
      <c r="W17" t="s">
        <v>21</v>
      </c>
    </row>
    <row r="18" spans="1:23" x14ac:dyDescent="0.25">
      <c r="A18">
        <v>126</v>
      </c>
      <c r="B18" s="2">
        <v>6</v>
      </c>
      <c r="C18" s="2">
        <v>7</v>
      </c>
      <c r="D18" s="2">
        <v>2</v>
      </c>
      <c r="E18" s="1">
        <f t="shared" si="0"/>
        <v>7</v>
      </c>
      <c r="F18" s="1">
        <f t="shared" si="1"/>
        <v>8</v>
      </c>
      <c r="G18" s="1">
        <f t="shared" si="2"/>
        <v>3</v>
      </c>
      <c r="H18" t="str">
        <f>INDEX([1]Sheet1!$C$3:$O$15, MATCH(E18, [1]Sheet1!$B$3:$B$15, 0), MATCH(F18,[1]Sheet1!$C$2:$O$2,0))</f>
        <v>0.26, 0.36</v>
      </c>
      <c r="I18" t="str">
        <f>INDEX([2]Sheet1!$C$3:$O$15, MATCH(E18, [2]Sheet1!$C$2:$O$2,0), MATCH(F18, [2]Sheet1!$B$3:$B$15,0))</f>
        <v>0.60, 0.70</v>
      </c>
      <c r="J18" t="str">
        <f t="shared" si="3"/>
        <v>0.26</v>
      </c>
      <c r="K18" t="str">
        <f t="shared" si="4"/>
        <v>0.36</v>
      </c>
      <c r="L18" t="str">
        <f t="shared" si="5"/>
        <v>0.60</v>
      </c>
      <c r="M18" t="str">
        <f t="shared" si="6"/>
        <v>0.70</v>
      </c>
      <c r="N18">
        <f t="shared" si="7"/>
        <v>1.7838523523333853</v>
      </c>
      <c r="O18">
        <f t="shared" si="8"/>
        <v>1.4813928442183284</v>
      </c>
      <c r="P18" s="4">
        <f t="shared" si="9"/>
        <v>0.31</v>
      </c>
      <c r="Q18" s="4">
        <f t="shared" si="10"/>
        <v>0.64999999999999991</v>
      </c>
      <c r="R18" s="4">
        <f t="shared" si="11"/>
        <v>1.6326225982758569</v>
      </c>
      <c r="S18" t="s">
        <v>32</v>
      </c>
      <c r="T18" t="s">
        <v>18</v>
      </c>
      <c r="U18" t="s">
        <v>41</v>
      </c>
      <c r="V18" t="s">
        <v>34</v>
      </c>
      <c r="W18" t="s">
        <v>21</v>
      </c>
    </row>
    <row r="19" spans="1:23" x14ac:dyDescent="0.25">
      <c r="A19">
        <v>156</v>
      </c>
      <c r="B19" s="2">
        <v>7</v>
      </c>
      <c r="C19" s="2">
        <v>9</v>
      </c>
      <c r="D19" s="2">
        <v>2</v>
      </c>
      <c r="E19" s="1">
        <f t="shared" si="0"/>
        <v>8</v>
      </c>
      <c r="F19" s="1">
        <f t="shared" si="1"/>
        <v>10</v>
      </c>
      <c r="G19" s="1">
        <f t="shared" si="2"/>
        <v>3</v>
      </c>
      <c r="H19" t="str">
        <f>INDEX([1]Sheet1!$C$3:$O$15, MATCH(E19, [1]Sheet1!$B$3:$B$15, 0), MATCH(F19,[1]Sheet1!$C$2:$O$2,0))</f>
        <v>0.41, 0.50</v>
      </c>
      <c r="I19" t="str">
        <f>INDEX([2]Sheet1!$C$3:$O$15, MATCH(E19, [2]Sheet1!$C$2:$O$2,0), MATCH(F19, [2]Sheet1!$B$3:$B$15,0))</f>
        <v>0.56, 0.66</v>
      </c>
      <c r="J19" t="str">
        <f t="shared" si="3"/>
        <v>0.41</v>
      </c>
      <c r="K19" t="str">
        <f t="shared" si="4"/>
        <v>0.50</v>
      </c>
      <c r="L19" t="str">
        <f t="shared" si="5"/>
        <v>0.56</v>
      </c>
      <c r="M19" t="str">
        <f t="shared" si="6"/>
        <v>0.66</v>
      </c>
      <c r="N19">
        <f t="shared" si="7"/>
        <v>1.8010874604005553</v>
      </c>
      <c r="O19">
        <f t="shared" si="8"/>
        <v>1.423430859091624</v>
      </c>
      <c r="P19" s="4">
        <f t="shared" si="9"/>
        <v>0.45499999999999996</v>
      </c>
      <c r="Q19" s="4">
        <f t="shared" si="10"/>
        <v>0.6100000000000001</v>
      </c>
      <c r="R19" s="4">
        <f t="shared" si="11"/>
        <v>1.6122591597460896</v>
      </c>
      <c r="S19" t="s">
        <v>32</v>
      </c>
      <c r="T19" t="s">
        <v>25</v>
      </c>
      <c r="U19" t="s">
        <v>43</v>
      </c>
      <c r="V19" t="s">
        <v>34</v>
      </c>
      <c r="W19" t="s">
        <v>21</v>
      </c>
    </row>
    <row r="20" spans="1:23" x14ac:dyDescent="0.25">
      <c r="A20">
        <v>159</v>
      </c>
      <c r="B20" s="2">
        <v>5</v>
      </c>
      <c r="C20" s="2">
        <v>7</v>
      </c>
      <c r="D20" s="2">
        <v>2</v>
      </c>
      <c r="E20" s="1">
        <f t="shared" si="0"/>
        <v>6</v>
      </c>
      <c r="F20" s="1">
        <f t="shared" si="1"/>
        <v>8</v>
      </c>
      <c r="G20" s="1">
        <f t="shared" si="2"/>
        <v>3</v>
      </c>
      <c r="H20" t="str">
        <f>INDEX([1]Sheet1!$C$3:$O$15, MATCH(E20, [1]Sheet1!$B$3:$B$15, 0), MATCH(F20,[1]Sheet1!$C$2:$O$2,0))</f>
        <v>0.21, 0.31</v>
      </c>
      <c r="I20" t="str">
        <f>INDEX([2]Sheet1!$C$3:$O$15, MATCH(E20, [2]Sheet1!$C$2:$O$2,0), MATCH(F20, [2]Sheet1!$B$3:$B$15,0))</f>
        <v>0.55, 0.64</v>
      </c>
      <c r="J20" t="str">
        <f t="shared" si="3"/>
        <v>0.21</v>
      </c>
      <c r="K20" t="str">
        <f t="shared" si="4"/>
        <v>0.31</v>
      </c>
      <c r="L20" t="str">
        <f t="shared" si="5"/>
        <v>0.55</v>
      </c>
      <c r="M20" t="str">
        <f t="shared" si="6"/>
        <v>0.64</v>
      </c>
      <c r="N20">
        <f t="shared" si="7"/>
        <v>1.7827971391785058</v>
      </c>
      <c r="O20">
        <f t="shared" si="8"/>
        <v>1.5027000798266845</v>
      </c>
      <c r="P20" s="4">
        <f t="shared" si="9"/>
        <v>0.26</v>
      </c>
      <c r="Q20" s="4">
        <f t="shared" si="10"/>
        <v>0.59499999999999997</v>
      </c>
      <c r="R20" s="4">
        <f t="shared" si="11"/>
        <v>1.6427486095025952</v>
      </c>
      <c r="S20" t="s">
        <v>38</v>
      </c>
      <c r="T20" t="s">
        <v>18</v>
      </c>
      <c r="U20" t="s">
        <v>39</v>
      </c>
      <c r="V20" t="s">
        <v>34</v>
      </c>
      <c r="W20" t="s">
        <v>21</v>
      </c>
    </row>
    <row r="21" spans="1:23" x14ac:dyDescent="0.25">
      <c r="A21">
        <v>160</v>
      </c>
      <c r="B21" s="2">
        <v>7</v>
      </c>
      <c r="C21" s="2">
        <v>6</v>
      </c>
      <c r="D21" s="2">
        <v>2</v>
      </c>
      <c r="E21" s="1">
        <f t="shared" si="0"/>
        <v>8</v>
      </c>
      <c r="F21" s="1">
        <f t="shared" si="1"/>
        <v>7</v>
      </c>
      <c r="G21" s="1">
        <f t="shared" si="2"/>
        <v>3</v>
      </c>
      <c r="H21" t="str">
        <f>INDEX([1]Sheet1!$C$3:$O$15, MATCH(E21, [1]Sheet1!$B$3:$B$15, 0), MATCH(F21,[1]Sheet1!$C$2:$O$2,0))</f>
        <v>0.25, 0.36</v>
      </c>
      <c r="I21" t="str">
        <f>INDEX([2]Sheet1!$C$3:$O$15, MATCH(E21, [2]Sheet1!$C$2:$O$2,0), MATCH(F21, [2]Sheet1!$B$3:$B$15,0))</f>
        <v>0.71, 0.82</v>
      </c>
      <c r="J21" t="str">
        <f t="shared" si="3"/>
        <v>0.25</v>
      </c>
      <c r="K21" t="str">
        <f t="shared" si="4"/>
        <v>0.36</v>
      </c>
      <c r="L21" t="str">
        <f t="shared" si="5"/>
        <v>0.71</v>
      </c>
      <c r="M21" t="str">
        <f t="shared" si="6"/>
        <v>0.82</v>
      </c>
      <c r="N21">
        <f t="shared" si="7"/>
        <v>1.7836394157458582</v>
      </c>
      <c r="O21">
        <f t="shared" si="8"/>
        <v>1.4834925547676123</v>
      </c>
      <c r="P21" s="4">
        <f t="shared" si="9"/>
        <v>0.30499999999999999</v>
      </c>
      <c r="Q21" s="4">
        <f t="shared" si="10"/>
        <v>0.7649999999999999</v>
      </c>
      <c r="R21" s="4">
        <f t="shared" si="11"/>
        <v>1.6335659852567352</v>
      </c>
      <c r="S21" t="s">
        <v>32</v>
      </c>
      <c r="T21" t="s">
        <v>18</v>
      </c>
      <c r="U21" t="s">
        <v>39</v>
      </c>
      <c r="V21" t="s">
        <v>34</v>
      </c>
      <c r="W21" t="s">
        <v>21</v>
      </c>
    </row>
    <row r="22" spans="1:23" x14ac:dyDescent="0.25">
      <c r="A22">
        <v>161</v>
      </c>
      <c r="B22" s="2">
        <v>7</v>
      </c>
      <c r="C22" s="2">
        <v>9</v>
      </c>
      <c r="D22" s="2">
        <v>2</v>
      </c>
      <c r="E22" s="1">
        <f t="shared" si="0"/>
        <v>8</v>
      </c>
      <c r="F22" s="1">
        <f t="shared" si="1"/>
        <v>10</v>
      </c>
      <c r="G22" s="1">
        <f t="shared" si="2"/>
        <v>3</v>
      </c>
      <c r="H22" t="str">
        <f>INDEX([1]Sheet1!$C$3:$O$15, MATCH(E22, [1]Sheet1!$B$3:$B$15, 0), MATCH(F22,[1]Sheet1!$C$2:$O$2,0))</f>
        <v>0.41, 0.50</v>
      </c>
      <c r="I22" t="str">
        <f>INDEX([2]Sheet1!$C$3:$O$15, MATCH(E22, [2]Sheet1!$C$2:$O$2,0), MATCH(F22, [2]Sheet1!$B$3:$B$15,0))</f>
        <v>0.56, 0.66</v>
      </c>
      <c r="J22" t="str">
        <f t="shared" si="3"/>
        <v>0.41</v>
      </c>
      <c r="K22" t="str">
        <f t="shared" si="4"/>
        <v>0.50</v>
      </c>
      <c r="L22" t="str">
        <f t="shared" si="5"/>
        <v>0.56</v>
      </c>
      <c r="M22" t="str">
        <f t="shared" si="6"/>
        <v>0.66</v>
      </c>
      <c r="N22">
        <f t="shared" si="7"/>
        <v>1.8010874604005553</v>
      </c>
      <c r="O22">
        <f t="shared" si="8"/>
        <v>1.423430859091624</v>
      </c>
      <c r="P22" s="4">
        <f t="shared" si="9"/>
        <v>0.45499999999999996</v>
      </c>
      <c r="Q22" s="4">
        <f t="shared" si="10"/>
        <v>0.6100000000000001</v>
      </c>
      <c r="R22" s="4">
        <f t="shared" si="11"/>
        <v>1.6122591597460896</v>
      </c>
      <c r="S22" t="s">
        <v>40</v>
      </c>
      <c r="T22" t="s">
        <v>18</v>
      </c>
      <c r="U22" t="s">
        <v>43</v>
      </c>
      <c r="V22" t="s">
        <v>34</v>
      </c>
      <c r="W22" t="s">
        <v>21</v>
      </c>
    </row>
    <row r="23" spans="1:23" x14ac:dyDescent="0.25">
      <c r="A23">
        <v>163</v>
      </c>
      <c r="B23" s="2">
        <v>5</v>
      </c>
      <c r="C23" s="2">
        <v>7</v>
      </c>
      <c r="D23" s="2">
        <v>2</v>
      </c>
      <c r="E23" s="1">
        <f t="shared" si="0"/>
        <v>6</v>
      </c>
      <c r="F23" s="1">
        <f t="shared" si="1"/>
        <v>8</v>
      </c>
      <c r="G23" s="1">
        <f t="shared" si="2"/>
        <v>3</v>
      </c>
      <c r="H23" t="str">
        <f>INDEX([1]Sheet1!$C$3:$O$15, MATCH(E23, [1]Sheet1!$B$3:$B$15, 0), MATCH(F23,[1]Sheet1!$C$2:$O$2,0))</f>
        <v>0.21, 0.31</v>
      </c>
      <c r="I23" t="str">
        <f>INDEX([2]Sheet1!$C$3:$O$15, MATCH(E23, [2]Sheet1!$C$2:$O$2,0), MATCH(F23, [2]Sheet1!$B$3:$B$15,0))</f>
        <v>0.55, 0.64</v>
      </c>
      <c r="J23" t="str">
        <f t="shared" si="3"/>
        <v>0.21</v>
      </c>
      <c r="K23" t="str">
        <f t="shared" si="4"/>
        <v>0.31</v>
      </c>
      <c r="L23" t="str">
        <f t="shared" si="5"/>
        <v>0.55</v>
      </c>
      <c r="M23" t="str">
        <f t="shared" si="6"/>
        <v>0.64</v>
      </c>
      <c r="N23">
        <f t="shared" si="7"/>
        <v>1.7827971391785058</v>
      </c>
      <c r="O23">
        <f t="shared" si="8"/>
        <v>1.5027000798266845</v>
      </c>
      <c r="P23" s="4">
        <f t="shared" si="9"/>
        <v>0.26</v>
      </c>
      <c r="Q23" s="4">
        <f t="shared" si="10"/>
        <v>0.59499999999999997</v>
      </c>
      <c r="R23" s="4">
        <f t="shared" si="11"/>
        <v>1.6427486095025952</v>
      </c>
      <c r="S23" t="s">
        <v>35</v>
      </c>
      <c r="T23" t="s">
        <v>25</v>
      </c>
      <c r="U23" t="s">
        <v>43</v>
      </c>
      <c r="V23" t="s">
        <v>20</v>
      </c>
      <c r="W23" t="s">
        <v>21</v>
      </c>
    </row>
    <row r="24" spans="1:23" x14ac:dyDescent="0.25">
      <c r="A24">
        <v>169</v>
      </c>
      <c r="B24" s="2">
        <v>7</v>
      </c>
      <c r="C24" s="2">
        <v>9</v>
      </c>
      <c r="D24" s="2">
        <v>2</v>
      </c>
      <c r="E24" s="1">
        <f t="shared" si="0"/>
        <v>8</v>
      </c>
      <c r="F24" s="1">
        <f t="shared" si="1"/>
        <v>10</v>
      </c>
      <c r="G24" s="1">
        <f t="shared" si="2"/>
        <v>3</v>
      </c>
      <c r="H24" t="str">
        <f>INDEX([1]Sheet1!$C$3:$O$15, MATCH(E24, [1]Sheet1!$B$3:$B$15, 0), MATCH(F24,[1]Sheet1!$C$2:$O$2,0))</f>
        <v>0.41, 0.50</v>
      </c>
      <c r="I24" t="str">
        <f>INDEX([2]Sheet1!$C$3:$O$15, MATCH(E24, [2]Sheet1!$C$2:$O$2,0), MATCH(F24, [2]Sheet1!$B$3:$B$15,0))</f>
        <v>0.56, 0.66</v>
      </c>
      <c r="J24" t="str">
        <f t="shared" si="3"/>
        <v>0.41</v>
      </c>
      <c r="K24" t="str">
        <f t="shared" si="4"/>
        <v>0.50</v>
      </c>
      <c r="L24" t="str">
        <f t="shared" si="5"/>
        <v>0.56</v>
      </c>
      <c r="M24" t="str">
        <f t="shared" si="6"/>
        <v>0.66</v>
      </c>
      <c r="N24">
        <f t="shared" si="7"/>
        <v>1.8010874604005553</v>
      </c>
      <c r="O24">
        <f t="shared" si="8"/>
        <v>1.423430859091624</v>
      </c>
      <c r="P24" s="4">
        <f t="shared" si="9"/>
        <v>0.45499999999999996</v>
      </c>
      <c r="Q24" s="4">
        <f t="shared" si="10"/>
        <v>0.6100000000000001</v>
      </c>
      <c r="R24" s="4">
        <f t="shared" si="11"/>
        <v>1.6122591597460896</v>
      </c>
      <c r="S24" t="s">
        <v>40</v>
      </c>
      <c r="T24" t="s">
        <v>25</v>
      </c>
      <c r="U24" t="s">
        <v>33</v>
      </c>
      <c r="V24" t="s">
        <v>20</v>
      </c>
      <c r="W24" t="s">
        <v>21</v>
      </c>
    </row>
    <row r="25" spans="1:23" x14ac:dyDescent="0.25">
      <c r="A25">
        <v>189</v>
      </c>
      <c r="B25" s="2">
        <v>7</v>
      </c>
      <c r="C25" s="2">
        <v>6</v>
      </c>
      <c r="D25" s="2">
        <v>2</v>
      </c>
      <c r="E25" s="1">
        <f t="shared" si="0"/>
        <v>8</v>
      </c>
      <c r="F25" s="1">
        <f t="shared" si="1"/>
        <v>7</v>
      </c>
      <c r="G25" s="1">
        <f t="shared" si="2"/>
        <v>3</v>
      </c>
      <c r="H25" t="str">
        <f>INDEX([1]Sheet1!$C$3:$O$15, MATCH(E25, [1]Sheet1!$B$3:$B$15, 0), MATCH(F25,[1]Sheet1!$C$2:$O$2,0))</f>
        <v>0.25, 0.36</v>
      </c>
      <c r="I25" t="str">
        <f>INDEX([2]Sheet1!$C$3:$O$15, MATCH(E25, [2]Sheet1!$C$2:$O$2,0), MATCH(F25, [2]Sheet1!$B$3:$B$15,0))</f>
        <v>0.71, 0.82</v>
      </c>
      <c r="J25" t="str">
        <f t="shared" si="3"/>
        <v>0.25</v>
      </c>
      <c r="K25" t="str">
        <f t="shared" si="4"/>
        <v>0.36</v>
      </c>
      <c r="L25" t="str">
        <f t="shared" si="5"/>
        <v>0.71</v>
      </c>
      <c r="M25" t="str">
        <f t="shared" si="6"/>
        <v>0.82</v>
      </c>
      <c r="N25">
        <f t="shared" si="7"/>
        <v>1.7836394157458582</v>
      </c>
      <c r="O25">
        <f t="shared" si="8"/>
        <v>1.4834925547676123</v>
      </c>
      <c r="P25" s="4">
        <f t="shared" si="9"/>
        <v>0.30499999999999999</v>
      </c>
      <c r="Q25" s="4">
        <f t="shared" si="10"/>
        <v>0.7649999999999999</v>
      </c>
      <c r="R25" s="4">
        <f t="shared" si="11"/>
        <v>1.6335659852567352</v>
      </c>
      <c r="S25" t="s">
        <v>38</v>
      </c>
      <c r="T25" t="s">
        <v>25</v>
      </c>
      <c r="U25" t="s">
        <v>39</v>
      </c>
      <c r="V25" t="s">
        <v>34</v>
      </c>
      <c r="W25" t="s">
        <v>21</v>
      </c>
    </row>
    <row r="26" spans="1:23" x14ac:dyDescent="0.25">
      <c r="A26">
        <v>191</v>
      </c>
      <c r="B26" s="2">
        <v>6</v>
      </c>
      <c r="C26" s="2">
        <v>7</v>
      </c>
      <c r="D26" s="2">
        <v>2</v>
      </c>
      <c r="E26" s="1">
        <f t="shared" si="0"/>
        <v>7</v>
      </c>
      <c r="F26" s="1">
        <f t="shared" si="1"/>
        <v>8</v>
      </c>
      <c r="G26" s="1">
        <f t="shared" si="2"/>
        <v>3</v>
      </c>
      <c r="H26" t="str">
        <f>INDEX([1]Sheet1!$C$3:$O$15, MATCH(E26, [1]Sheet1!$B$3:$B$15, 0), MATCH(F26,[1]Sheet1!$C$2:$O$2,0))</f>
        <v>0.26, 0.36</v>
      </c>
      <c r="I26" t="str">
        <f>INDEX([2]Sheet1!$C$3:$O$15, MATCH(E26, [2]Sheet1!$C$2:$O$2,0), MATCH(F26, [2]Sheet1!$B$3:$B$15,0))</f>
        <v>0.60, 0.70</v>
      </c>
      <c r="J26" t="str">
        <f t="shared" si="3"/>
        <v>0.26</v>
      </c>
      <c r="K26" t="str">
        <f t="shared" si="4"/>
        <v>0.36</v>
      </c>
      <c r="L26" t="str">
        <f t="shared" si="5"/>
        <v>0.60</v>
      </c>
      <c r="M26" t="str">
        <f t="shared" si="6"/>
        <v>0.70</v>
      </c>
      <c r="N26">
        <f t="shared" si="7"/>
        <v>1.7838523523333853</v>
      </c>
      <c r="O26">
        <f t="shared" si="8"/>
        <v>1.4813928442183284</v>
      </c>
      <c r="P26" s="4">
        <f t="shared" si="9"/>
        <v>0.31</v>
      </c>
      <c r="Q26" s="4">
        <f t="shared" si="10"/>
        <v>0.64999999999999991</v>
      </c>
      <c r="R26" s="4">
        <f t="shared" si="11"/>
        <v>1.6326225982758569</v>
      </c>
      <c r="S26" t="s">
        <v>35</v>
      </c>
      <c r="T26" t="s">
        <v>25</v>
      </c>
      <c r="U26" t="s">
        <v>39</v>
      </c>
      <c r="V26" t="s">
        <v>20</v>
      </c>
      <c r="W26" t="s">
        <v>21</v>
      </c>
    </row>
    <row r="27" spans="1:23" x14ac:dyDescent="0.25">
      <c r="A27">
        <v>196</v>
      </c>
      <c r="B27" s="2">
        <v>7</v>
      </c>
      <c r="C27" s="2">
        <v>9</v>
      </c>
      <c r="D27" s="2">
        <v>2</v>
      </c>
      <c r="E27" s="1">
        <f t="shared" si="0"/>
        <v>8</v>
      </c>
      <c r="F27" s="1">
        <f t="shared" si="1"/>
        <v>10</v>
      </c>
      <c r="G27" s="1">
        <f t="shared" si="2"/>
        <v>3</v>
      </c>
      <c r="H27" t="str">
        <f>INDEX([1]Sheet1!$C$3:$O$15, MATCH(E27, [1]Sheet1!$B$3:$B$15, 0), MATCH(F27,[1]Sheet1!$C$2:$O$2,0))</f>
        <v>0.41, 0.50</v>
      </c>
      <c r="I27" t="str">
        <f>INDEX([2]Sheet1!$C$3:$O$15, MATCH(E27, [2]Sheet1!$C$2:$O$2,0), MATCH(F27, [2]Sheet1!$B$3:$B$15,0))</f>
        <v>0.56, 0.66</v>
      </c>
      <c r="J27" t="str">
        <f t="shared" si="3"/>
        <v>0.41</v>
      </c>
      <c r="K27" t="str">
        <f t="shared" si="4"/>
        <v>0.50</v>
      </c>
      <c r="L27" t="str">
        <f t="shared" si="5"/>
        <v>0.56</v>
      </c>
      <c r="M27" t="str">
        <f t="shared" si="6"/>
        <v>0.66</v>
      </c>
      <c r="N27">
        <f t="shared" si="7"/>
        <v>1.8010874604005553</v>
      </c>
      <c r="O27">
        <f t="shared" si="8"/>
        <v>1.423430859091624</v>
      </c>
      <c r="P27" s="4">
        <f t="shared" si="9"/>
        <v>0.45499999999999996</v>
      </c>
      <c r="Q27" s="4">
        <f t="shared" si="10"/>
        <v>0.6100000000000001</v>
      </c>
      <c r="R27" s="4">
        <f t="shared" si="11"/>
        <v>1.6122591597460896</v>
      </c>
      <c r="S27" t="s">
        <v>37</v>
      </c>
      <c r="T27" t="s">
        <v>18</v>
      </c>
      <c r="U27" t="s">
        <v>33</v>
      </c>
      <c r="V27" t="s">
        <v>20</v>
      </c>
      <c r="W27" t="s">
        <v>21</v>
      </c>
    </row>
    <row r="28" spans="1:23" x14ac:dyDescent="0.25">
      <c r="A28">
        <v>214</v>
      </c>
      <c r="B28" s="2">
        <v>6</v>
      </c>
      <c r="C28" s="2">
        <v>7</v>
      </c>
      <c r="D28" s="2">
        <v>2</v>
      </c>
      <c r="E28" s="1">
        <f t="shared" si="0"/>
        <v>7</v>
      </c>
      <c r="F28" s="1">
        <f t="shared" si="1"/>
        <v>8</v>
      </c>
      <c r="G28" s="1">
        <f t="shared" si="2"/>
        <v>3</v>
      </c>
      <c r="H28" t="str">
        <f>INDEX([1]Sheet1!$C$3:$O$15, MATCH(E28, [1]Sheet1!$B$3:$B$15, 0), MATCH(F28,[1]Sheet1!$C$2:$O$2,0))</f>
        <v>0.26, 0.36</v>
      </c>
      <c r="I28" t="str">
        <f>INDEX([2]Sheet1!$C$3:$O$15, MATCH(E28, [2]Sheet1!$C$2:$O$2,0), MATCH(F28, [2]Sheet1!$B$3:$B$15,0))</f>
        <v>0.60, 0.70</v>
      </c>
      <c r="J28" t="str">
        <f t="shared" si="3"/>
        <v>0.26</v>
      </c>
      <c r="K28" t="str">
        <f t="shared" si="4"/>
        <v>0.36</v>
      </c>
      <c r="L28" t="str">
        <f t="shared" si="5"/>
        <v>0.60</v>
      </c>
      <c r="M28" t="str">
        <f t="shared" si="6"/>
        <v>0.70</v>
      </c>
      <c r="N28">
        <f t="shared" si="7"/>
        <v>1.7838523523333853</v>
      </c>
      <c r="O28">
        <f t="shared" si="8"/>
        <v>1.4813928442183284</v>
      </c>
      <c r="P28" s="4">
        <f t="shared" si="9"/>
        <v>0.31</v>
      </c>
      <c r="Q28" s="4">
        <f t="shared" si="10"/>
        <v>0.64999999999999991</v>
      </c>
      <c r="R28" s="4">
        <f t="shared" si="11"/>
        <v>1.6326225982758569</v>
      </c>
      <c r="S28" t="s">
        <v>35</v>
      </c>
      <c r="T28" t="s">
        <v>25</v>
      </c>
      <c r="U28" t="s">
        <v>33</v>
      </c>
      <c r="V28" t="s">
        <v>20</v>
      </c>
      <c r="W28" t="s">
        <v>21</v>
      </c>
    </row>
    <row r="29" spans="1:23" x14ac:dyDescent="0.25">
      <c r="A29">
        <v>243</v>
      </c>
      <c r="B29" s="2">
        <v>5</v>
      </c>
      <c r="C29" s="2">
        <v>7</v>
      </c>
      <c r="D29" s="2">
        <v>2</v>
      </c>
      <c r="E29" s="1">
        <f t="shared" si="0"/>
        <v>6</v>
      </c>
      <c r="F29" s="1">
        <f t="shared" si="1"/>
        <v>8</v>
      </c>
      <c r="G29" s="1">
        <f t="shared" si="2"/>
        <v>3</v>
      </c>
      <c r="H29" t="str">
        <f>INDEX([1]Sheet1!$C$3:$O$15, MATCH(E29, [1]Sheet1!$B$3:$B$15, 0), MATCH(F29,[1]Sheet1!$C$2:$O$2,0))</f>
        <v>0.21, 0.31</v>
      </c>
      <c r="I29" t="str">
        <f>INDEX([2]Sheet1!$C$3:$O$15, MATCH(E29, [2]Sheet1!$C$2:$O$2,0), MATCH(F29, [2]Sheet1!$B$3:$B$15,0))</f>
        <v>0.55, 0.64</v>
      </c>
      <c r="J29" t="str">
        <f t="shared" si="3"/>
        <v>0.21</v>
      </c>
      <c r="K29" t="str">
        <f t="shared" si="4"/>
        <v>0.31</v>
      </c>
      <c r="L29" t="str">
        <f t="shared" si="5"/>
        <v>0.55</v>
      </c>
      <c r="M29" t="str">
        <f t="shared" si="6"/>
        <v>0.64</v>
      </c>
      <c r="N29">
        <f t="shared" si="7"/>
        <v>1.7827971391785058</v>
      </c>
      <c r="O29">
        <f t="shared" si="8"/>
        <v>1.5027000798266845</v>
      </c>
      <c r="P29" s="4">
        <f t="shared" si="9"/>
        <v>0.26</v>
      </c>
      <c r="Q29" s="4">
        <f t="shared" si="10"/>
        <v>0.59499999999999997</v>
      </c>
      <c r="R29" s="4">
        <f t="shared" si="11"/>
        <v>1.6427486095025952</v>
      </c>
      <c r="S29" t="s">
        <v>38</v>
      </c>
      <c r="T29" t="s">
        <v>25</v>
      </c>
      <c r="U29" t="s">
        <v>33</v>
      </c>
      <c r="V29" t="s">
        <v>34</v>
      </c>
      <c r="W29" t="s">
        <v>21</v>
      </c>
    </row>
    <row r="30" spans="1:23" x14ac:dyDescent="0.25">
      <c r="A30">
        <v>247</v>
      </c>
      <c r="B30" s="2">
        <v>6</v>
      </c>
      <c r="C30" s="2">
        <v>7</v>
      </c>
      <c r="D30" s="2">
        <v>2</v>
      </c>
      <c r="E30" s="1">
        <f t="shared" si="0"/>
        <v>7</v>
      </c>
      <c r="F30" s="1">
        <f t="shared" si="1"/>
        <v>8</v>
      </c>
      <c r="G30" s="1">
        <f t="shared" si="2"/>
        <v>3</v>
      </c>
      <c r="H30" t="str">
        <f>INDEX([1]Sheet1!$C$3:$O$15, MATCH(E30, [1]Sheet1!$B$3:$B$15, 0), MATCH(F30,[1]Sheet1!$C$2:$O$2,0))</f>
        <v>0.26, 0.36</v>
      </c>
      <c r="I30" t="str">
        <f>INDEX([2]Sheet1!$C$3:$O$15, MATCH(E30, [2]Sheet1!$C$2:$O$2,0), MATCH(F30, [2]Sheet1!$B$3:$B$15,0))</f>
        <v>0.60, 0.70</v>
      </c>
      <c r="J30" t="str">
        <f t="shared" si="3"/>
        <v>0.26</v>
      </c>
      <c r="K30" t="str">
        <f t="shared" si="4"/>
        <v>0.36</v>
      </c>
      <c r="L30" t="str">
        <f t="shared" si="5"/>
        <v>0.60</v>
      </c>
      <c r="M30" t="str">
        <f t="shared" si="6"/>
        <v>0.70</v>
      </c>
      <c r="N30">
        <f t="shared" si="7"/>
        <v>1.7838523523333853</v>
      </c>
      <c r="O30">
        <f t="shared" si="8"/>
        <v>1.4813928442183284</v>
      </c>
      <c r="P30" s="4">
        <f t="shared" si="9"/>
        <v>0.31</v>
      </c>
      <c r="Q30" s="4">
        <f t="shared" si="10"/>
        <v>0.64999999999999991</v>
      </c>
      <c r="R30" s="4">
        <f t="shared" si="11"/>
        <v>1.6326225982758569</v>
      </c>
      <c r="S30" t="s">
        <v>35</v>
      </c>
      <c r="T30" t="s">
        <v>18</v>
      </c>
      <c r="U30" t="s">
        <v>33</v>
      </c>
      <c r="V30" t="s">
        <v>20</v>
      </c>
      <c r="W30" t="s">
        <v>23</v>
      </c>
    </row>
    <row r="31" spans="1:23" x14ac:dyDescent="0.25">
      <c r="A31">
        <v>256</v>
      </c>
      <c r="B31" s="2">
        <v>6</v>
      </c>
      <c r="C31" s="2">
        <v>7</v>
      </c>
      <c r="D31" s="2">
        <v>2</v>
      </c>
      <c r="E31" s="1">
        <f t="shared" si="0"/>
        <v>7</v>
      </c>
      <c r="F31" s="1">
        <f t="shared" si="1"/>
        <v>8</v>
      </c>
      <c r="G31" s="1">
        <f t="shared" si="2"/>
        <v>3</v>
      </c>
      <c r="H31" t="str">
        <f>INDEX([1]Sheet1!$C$3:$O$15, MATCH(E31, [1]Sheet1!$B$3:$B$15, 0), MATCH(F31,[1]Sheet1!$C$2:$O$2,0))</f>
        <v>0.26, 0.36</v>
      </c>
      <c r="I31" t="str">
        <f>INDEX([2]Sheet1!$C$3:$O$15, MATCH(E31, [2]Sheet1!$C$2:$O$2,0), MATCH(F31, [2]Sheet1!$B$3:$B$15,0))</f>
        <v>0.60, 0.70</v>
      </c>
      <c r="J31" t="str">
        <f t="shared" si="3"/>
        <v>0.26</v>
      </c>
      <c r="K31" t="str">
        <f t="shared" si="4"/>
        <v>0.36</v>
      </c>
      <c r="L31" t="str">
        <f t="shared" si="5"/>
        <v>0.60</v>
      </c>
      <c r="M31" t="str">
        <f t="shared" si="6"/>
        <v>0.70</v>
      </c>
      <c r="N31">
        <f t="shared" si="7"/>
        <v>1.7838523523333853</v>
      </c>
      <c r="O31">
        <f t="shared" si="8"/>
        <v>1.4813928442183284</v>
      </c>
      <c r="P31" s="4">
        <f t="shared" si="9"/>
        <v>0.31</v>
      </c>
      <c r="Q31" s="4">
        <f t="shared" si="10"/>
        <v>0.64999999999999991</v>
      </c>
      <c r="R31" s="4">
        <f t="shared" si="11"/>
        <v>1.6326225982758569</v>
      </c>
      <c r="S31" t="s">
        <v>44</v>
      </c>
      <c r="T31" t="s">
        <v>25</v>
      </c>
      <c r="U31" t="s">
        <v>41</v>
      </c>
      <c r="V31" t="s">
        <v>34</v>
      </c>
      <c r="W31" t="s">
        <v>21</v>
      </c>
    </row>
    <row r="32" spans="1:23" x14ac:dyDescent="0.25">
      <c r="A32">
        <v>268</v>
      </c>
      <c r="B32" s="2">
        <v>9</v>
      </c>
      <c r="C32" s="2">
        <v>7</v>
      </c>
      <c r="D32" s="2">
        <v>2</v>
      </c>
      <c r="E32" s="1">
        <f t="shared" si="0"/>
        <v>10</v>
      </c>
      <c r="F32" s="1">
        <f t="shared" si="1"/>
        <v>8</v>
      </c>
      <c r="G32" s="1">
        <f t="shared" si="2"/>
        <v>3</v>
      </c>
      <c r="H32" t="str">
        <f>INDEX([1]Sheet1!$C$3:$O$15, MATCH(E32, [1]Sheet1!$B$3:$B$15, 0), MATCH(F32,[1]Sheet1!$C$2:$O$2,0))</f>
        <v>0.40, 1.00</v>
      </c>
      <c r="I32" t="str">
        <f>INDEX([2]Sheet1!$C$3:$O$15, MATCH(E32, [2]Sheet1!$C$2:$O$2,0), MATCH(F32, [2]Sheet1!$B$3:$B$15,0))</f>
        <v>0.75, 1.89</v>
      </c>
      <c r="J32" t="str">
        <f t="shared" si="3"/>
        <v>0.40</v>
      </c>
      <c r="K32" t="str">
        <f t="shared" si="4"/>
        <v>1.00</v>
      </c>
      <c r="L32" t="str">
        <f t="shared" si="5"/>
        <v>0.75</v>
      </c>
      <c r="M32" t="str">
        <f t="shared" si="6"/>
        <v>1.89</v>
      </c>
      <c r="N32">
        <f t="shared" si="7"/>
        <v>1.8859537008931477</v>
      </c>
      <c r="O32">
        <f t="shared" si="8"/>
        <v>1.3377503201080376</v>
      </c>
      <c r="P32" s="4">
        <f t="shared" si="9"/>
        <v>0.7</v>
      </c>
      <c r="Q32" s="4">
        <f t="shared" si="10"/>
        <v>1.3199999999999998</v>
      </c>
      <c r="R32" s="4">
        <f t="shared" si="11"/>
        <v>1.6118520105005927</v>
      </c>
      <c r="S32" t="s">
        <v>44</v>
      </c>
      <c r="T32" t="s">
        <v>18</v>
      </c>
      <c r="U32" t="s">
        <v>39</v>
      </c>
      <c r="V32" t="s">
        <v>20</v>
      </c>
      <c r="W32" t="s">
        <v>21</v>
      </c>
    </row>
    <row r="33" spans="1:23" x14ac:dyDescent="0.25">
      <c r="A33">
        <v>278</v>
      </c>
      <c r="B33" s="2">
        <v>4</v>
      </c>
      <c r="C33" s="2">
        <v>7</v>
      </c>
      <c r="D33" s="2">
        <v>2</v>
      </c>
      <c r="E33" s="1">
        <f t="shared" si="0"/>
        <v>5</v>
      </c>
      <c r="F33" s="1">
        <f t="shared" si="1"/>
        <v>8</v>
      </c>
      <c r="G33" s="1">
        <f t="shared" si="2"/>
        <v>3</v>
      </c>
      <c r="H33" t="str">
        <f>INDEX([1]Sheet1!$C$3:$O$15, MATCH(E33, [1]Sheet1!$B$3:$B$15, 0), MATCH(F33,[1]Sheet1!$C$2:$O$2,0))</f>
        <v>0.15, 0.26</v>
      </c>
      <c r="I33" t="str">
        <f>INDEX([2]Sheet1!$C$3:$O$15, MATCH(E33, [2]Sheet1!$C$2:$O$2,0), MATCH(F33, [2]Sheet1!$B$3:$B$15,0))</f>
        <v>0.49, 0.59</v>
      </c>
      <c r="J33" t="str">
        <f t="shared" si="3"/>
        <v>0.15</v>
      </c>
      <c r="K33" t="str">
        <f t="shared" si="4"/>
        <v>0.26</v>
      </c>
      <c r="L33" t="str">
        <f t="shared" si="5"/>
        <v>0.49</v>
      </c>
      <c r="M33" t="str">
        <f t="shared" si="6"/>
        <v>0.59</v>
      </c>
      <c r="N33">
        <f t="shared" si="7"/>
        <v>1.7843098974257441</v>
      </c>
      <c r="O33">
        <f t="shared" si="8"/>
        <v>1.5269432915687906</v>
      </c>
      <c r="P33" s="4">
        <f t="shared" si="9"/>
        <v>0.20500000000000002</v>
      </c>
      <c r="Q33" s="4">
        <f t="shared" si="10"/>
        <v>0.54</v>
      </c>
      <c r="R33" s="4">
        <f t="shared" si="11"/>
        <v>1.6556265944972672</v>
      </c>
      <c r="S33" t="s">
        <v>44</v>
      </c>
      <c r="T33" t="s">
        <v>25</v>
      </c>
      <c r="U33" t="s">
        <v>39</v>
      </c>
      <c r="V33" t="s">
        <v>20</v>
      </c>
      <c r="W33" t="s">
        <v>21</v>
      </c>
    </row>
    <row r="34" spans="1:23" x14ac:dyDescent="0.25">
      <c r="A34">
        <v>279</v>
      </c>
      <c r="B34" s="2">
        <v>7</v>
      </c>
      <c r="C34" s="2">
        <v>9</v>
      </c>
      <c r="D34" s="2">
        <v>2</v>
      </c>
      <c r="E34" s="1">
        <f t="shared" si="0"/>
        <v>8</v>
      </c>
      <c r="F34" s="1">
        <f t="shared" si="1"/>
        <v>10</v>
      </c>
      <c r="G34" s="1">
        <f t="shared" si="2"/>
        <v>3</v>
      </c>
      <c r="H34" t="str">
        <f>INDEX([1]Sheet1!$C$3:$O$15, MATCH(E34, [1]Sheet1!$B$3:$B$15, 0), MATCH(F34,[1]Sheet1!$C$2:$O$2,0))</f>
        <v>0.41, 0.50</v>
      </c>
      <c r="I34" t="str">
        <f>INDEX([2]Sheet1!$C$3:$O$15, MATCH(E34, [2]Sheet1!$C$2:$O$2,0), MATCH(F34, [2]Sheet1!$B$3:$B$15,0))</f>
        <v>0.56, 0.66</v>
      </c>
      <c r="J34" t="str">
        <f t="shared" si="3"/>
        <v>0.41</v>
      </c>
      <c r="K34" t="str">
        <f t="shared" si="4"/>
        <v>0.50</v>
      </c>
      <c r="L34" t="str">
        <f t="shared" si="5"/>
        <v>0.56</v>
      </c>
      <c r="M34" t="str">
        <f t="shared" si="6"/>
        <v>0.66</v>
      </c>
      <c r="N34">
        <f t="shared" ref="N34:N36" si="12">(15^(1-P34)-0.5^(1-P34))/(10^(1-P34)-2^(1-P34))</f>
        <v>1.8010874604005553</v>
      </c>
      <c r="O34">
        <f t="shared" ref="O34:O36" si="13">(15^(1-P34)-2^(1-P34))/(10^(1-P34)-2^(1-P34))</f>
        <v>1.423430859091624</v>
      </c>
      <c r="P34" s="4">
        <f t="shared" si="9"/>
        <v>0.45499999999999996</v>
      </c>
      <c r="Q34" s="4">
        <f t="shared" si="10"/>
        <v>0.6100000000000001</v>
      </c>
      <c r="R34" s="4">
        <f t="shared" si="11"/>
        <v>1.6122591597460896</v>
      </c>
      <c r="S34" t="s">
        <v>40</v>
      </c>
      <c r="T34" t="s">
        <v>18</v>
      </c>
      <c r="U34" t="s">
        <v>42</v>
      </c>
      <c r="V34" t="s">
        <v>20</v>
      </c>
      <c r="W34" t="s">
        <v>21</v>
      </c>
    </row>
    <row r="35" spans="1:23" x14ac:dyDescent="0.25">
      <c r="A35">
        <v>284</v>
      </c>
      <c r="B35" s="2">
        <v>6</v>
      </c>
      <c r="C35" s="2">
        <v>7</v>
      </c>
      <c r="D35" s="2">
        <v>2</v>
      </c>
      <c r="E35" s="1">
        <f t="shared" si="0"/>
        <v>7</v>
      </c>
      <c r="F35" s="1">
        <f t="shared" si="1"/>
        <v>8</v>
      </c>
      <c r="G35" s="1">
        <f t="shared" si="2"/>
        <v>3</v>
      </c>
      <c r="H35" t="str">
        <f>INDEX([1]Sheet1!$C$3:$O$15, MATCH(E35, [1]Sheet1!$B$3:$B$15, 0), MATCH(F35,[1]Sheet1!$C$2:$O$2,0))</f>
        <v>0.26, 0.36</v>
      </c>
      <c r="I35" t="str">
        <f>INDEX([2]Sheet1!$C$3:$O$15, MATCH(E35, [2]Sheet1!$C$2:$O$2,0), MATCH(F35, [2]Sheet1!$B$3:$B$15,0))</f>
        <v>0.60, 0.70</v>
      </c>
      <c r="J35" t="str">
        <f t="shared" si="3"/>
        <v>0.26</v>
      </c>
      <c r="K35" t="str">
        <f t="shared" si="4"/>
        <v>0.36</v>
      </c>
      <c r="L35" t="str">
        <f t="shared" si="5"/>
        <v>0.60</v>
      </c>
      <c r="M35" t="str">
        <f t="shared" si="6"/>
        <v>0.70</v>
      </c>
      <c r="N35">
        <f t="shared" si="12"/>
        <v>1.7838523523333853</v>
      </c>
      <c r="O35">
        <f t="shared" si="13"/>
        <v>1.4813928442183284</v>
      </c>
      <c r="P35" s="4">
        <f t="shared" si="9"/>
        <v>0.31</v>
      </c>
      <c r="Q35" s="4">
        <f t="shared" si="10"/>
        <v>0.64999999999999991</v>
      </c>
      <c r="R35" s="4">
        <f t="shared" si="11"/>
        <v>1.6326225982758569</v>
      </c>
      <c r="S35" t="s">
        <v>35</v>
      </c>
      <c r="T35" t="s">
        <v>18</v>
      </c>
      <c r="U35" t="s">
        <v>41</v>
      </c>
      <c r="V35" t="s">
        <v>24</v>
      </c>
      <c r="W35" t="s">
        <v>21</v>
      </c>
    </row>
    <row r="36" spans="1:23" x14ac:dyDescent="0.25">
      <c r="A36">
        <v>300</v>
      </c>
      <c r="B36" s="2">
        <v>6</v>
      </c>
      <c r="C36" s="2">
        <v>7</v>
      </c>
      <c r="D36" s="2">
        <v>2</v>
      </c>
      <c r="E36" s="1">
        <f t="shared" si="0"/>
        <v>7</v>
      </c>
      <c r="F36" s="1">
        <f t="shared" si="1"/>
        <v>8</v>
      </c>
      <c r="G36" s="1">
        <f t="shared" si="2"/>
        <v>3</v>
      </c>
      <c r="H36" t="str">
        <f>INDEX([1]Sheet1!$C$3:$O$15, MATCH(E36, [1]Sheet1!$B$3:$B$15, 0), MATCH(F36,[1]Sheet1!$C$2:$O$2,0))</f>
        <v>0.26, 0.36</v>
      </c>
      <c r="I36" t="str">
        <f>INDEX([2]Sheet1!$C$3:$O$15, MATCH(E36, [2]Sheet1!$C$2:$O$2,0), MATCH(F36, [2]Sheet1!$B$3:$B$15,0))</f>
        <v>0.60, 0.70</v>
      </c>
      <c r="J36" t="str">
        <f t="shared" si="3"/>
        <v>0.26</v>
      </c>
      <c r="K36" t="str">
        <f t="shared" si="4"/>
        <v>0.36</v>
      </c>
      <c r="L36" t="str">
        <f t="shared" si="5"/>
        <v>0.60</v>
      </c>
      <c r="M36" t="str">
        <f t="shared" si="6"/>
        <v>0.70</v>
      </c>
      <c r="N36">
        <f t="shared" si="12"/>
        <v>1.7838523523333853</v>
      </c>
      <c r="O36">
        <f t="shared" si="13"/>
        <v>1.4813928442183284</v>
      </c>
      <c r="P36" s="4">
        <f t="shared" si="9"/>
        <v>0.31</v>
      </c>
      <c r="Q36" s="4">
        <f t="shared" si="10"/>
        <v>0.64999999999999991</v>
      </c>
      <c r="R36" s="4">
        <f t="shared" si="11"/>
        <v>1.6326225982758569</v>
      </c>
      <c r="S36" t="s">
        <v>40</v>
      </c>
      <c r="T36" t="s">
        <v>18</v>
      </c>
      <c r="U36" t="s">
        <v>33</v>
      </c>
      <c r="V36" t="s">
        <v>20</v>
      </c>
      <c r="W36" t="s">
        <v>21</v>
      </c>
    </row>
    <row r="37" spans="1:23" x14ac:dyDescent="0.25">
      <c r="A37">
        <v>2</v>
      </c>
      <c r="B37" s="2">
        <v>7</v>
      </c>
      <c r="C37" s="2">
        <v>6</v>
      </c>
      <c r="D37" s="2">
        <v>3</v>
      </c>
      <c r="E37" s="1">
        <f t="shared" si="0"/>
        <v>8</v>
      </c>
      <c r="F37" s="1">
        <f t="shared" si="1"/>
        <v>7</v>
      </c>
      <c r="G37" s="1">
        <f t="shared" si="2"/>
        <v>4</v>
      </c>
      <c r="H37" t="str">
        <f>INDEX([1]Sheet1!$C$3:$O$15, MATCH(E37, [1]Sheet1!$B$3:$B$15, 0), MATCH(F37,[1]Sheet1!$C$2:$O$2,0))</f>
        <v>0.25, 0.36</v>
      </c>
      <c r="I37" t="str">
        <f>INDEX([2]Sheet1!$C$3:$O$15, MATCH(E37, [2]Sheet1!$C$2:$O$2,0), MATCH(F37, [2]Sheet1!$B$3:$B$15,0))</f>
        <v>0.71, 0.82</v>
      </c>
      <c r="J37" t="str">
        <f t="shared" si="3"/>
        <v>0.25</v>
      </c>
      <c r="K37" t="str">
        <f t="shared" si="4"/>
        <v>0.36</v>
      </c>
      <c r="L37" t="str">
        <f t="shared" si="5"/>
        <v>0.71</v>
      </c>
      <c r="M37" t="str">
        <f t="shared" si="6"/>
        <v>0.82</v>
      </c>
      <c r="N37">
        <f>(15^(1-P37)-0.5^(1-P37))/(8^(1-P37)-2^(1-P37))</f>
        <v>2.2674700602186646</v>
      </c>
      <c r="O37">
        <f>(15^(1-P37)-0.5^(1-P37))/(10^(1-P37)-2^(1-P37))</f>
        <v>1.7836394157458582</v>
      </c>
      <c r="P37" s="4">
        <f t="shared" si="9"/>
        <v>0.30499999999999999</v>
      </c>
      <c r="Q37" s="4">
        <f t="shared" si="10"/>
        <v>0.7649999999999999</v>
      </c>
      <c r="R37" s="4">
        <f t="shared" si="11"/>
        <v>2.0255547379822616</v>
      </c>
      <c r="S37" t="s">
        <v>32</v>
      </c>
      <c r="T37" t="s">
        <v>18</v>
      </c>
      <c r="U37" t="s">
        <v>42</v>
      </c>
      <c r="V37" t="s">
        <v>24</v>
      </c>
      <c r="W37" t="s">
        <v>21</v>
      </c>
    </row>
    <row r="38" spans="1:23" x14ac:dyDescent="0.25">
      <c r="A38">
        <v>3</v>
      </c>
      <c r="B38" s="2">
        <v>7</v>
      </c>
      <c r="C38" s="2">
        <v>6</v>
      </c>
      <c r="D38" s="2">
        <v>3</v>
      </c>
      <c r="E38" s="1">
        <f t="shared" si="0"/>
        <v>8</v>
      </c>
      <c r="F38" s="1">
        <f t="shared" si="1"/>
        <v>7</v>
      </c>
      <c r="G38" s="1">
        <f t="shared" si="2"/>
        <v>4</v>
      </c>
      <c r="H38" t="str">
        <f>INDEX([1]Sheet1!$C$3:$O$15, MATCH(E38, [1]Sheet1!$B$3:$B$15, 0), MATCH(F38,[1]Sheet1!$C$2:$O$2,0))</f>
        <v>0.25, 0.36</v>
      </c>
      <c r="I38" t="str">
        <f>INDEX([2]Sheet1!$C$3:$O$15, MATCH(E38, [2]Sheet1!$C$2:$O$2,0), MATCH(F38, [2]Sheet1!$B$3:$B$15,0))</f>
        <v>0.71, 0.82</v>
      </c>
      <c r="J38" t="str">
        <f t="shared" si="3"/>
        <v>0.25</v>
      </c>
      <c r="K38" t="str">
        <f t="shared" si="4"/>
        <v>0.36</v>
      </c>
      <c r="L38" t="str">
        <f t="shared" si="5"/>
        <v>0.71</v>
      </c>
      <c r="M38" t="str">
        <f t="shared" si="6"/>
        <v>0.82</v>
      </c>
      <c r="N38">
        <f t="shared" ref="N38:N46" si="14">(15^(1-P38)-0.5^(1-P38))/(8^(1-P38)-2^(1-P38))</f>
        <v>2.2674700602186646</v>
      </c>
      <c r="O38">
        <f t="shared" ref="O38:O101" si="15">(15^(1-P38)-0.5^(1-P38))/(10^(1-P38)-2^(1-P38))</f>
        <v>1.7836394157458582</v>
      </c>
      <c r="P38" s="4">
        <f t="shared" si="9"/>
        <v>0.30499999999999999</v>
      </c>
      <c r="Q38" s="4">
        <f t="shared" si="10"/>
        <v>0.7649999999999999</v>
      </c>
      <c r="R38" s="4">
        <f t="shared" si="11"/>
        <v>2.0255547379822616</v>
      </c>
      <c r="S38" t="s">
        <v>44</v>
      </c>
      <c r="T38" t="s">
        <v>18</v>
      </c>
      <c r="U38" t="s">
        <v>39</v>
      </c>
      <c r="V38" t="s">
        <v>24</v>
      </c>
      <c r="W38" t="s">
        <v>21</v>
      </c>
    </row>
    <row r="39" spans="1:23" x14ac:dyDescent="0.25">
      <c r="A39">
        <v>5</v>
      </c>
      <c r="B39" s="2">
        <v>4</v>
      </c>
      <c r="C39" s="2">
        <v>7</v>
      </c>
      <c r="D39" s="2">
        <v>3</v>
      </c>
      <c r="E39" s="1">
        <f t="shared" si="0"/>
        <v>5</v>
      </c>
      <c r="F39" s="1">
        <f t="shared" si="1"/>
        <v>8</v>
      </c>
      <c r="G39" s="1">
        <f t="shared" si="2"/>
        <v>4</v>
      </c>
      <c r="H39" t="str">
        <f>INDEX([1]Sheet1!$C$3:$O$15, MATCH(E39, [1]Sheet1!$B$3:$B$15, 0), MATCH(F39,[1]Sheet1!$C$2:$O$2,0))</f>
        <v>0.15, 0.26</v>
      </c>
      <c r="I39" t="str">
        <f>INDEX([2]Sheet1!$C$3:$O$15, MATCH(E39, [2]Sheet1!$C$2:$O$2,0), MATCH(F39, [2]Sheet1!$B$3:$B$15,0))</f>
        <v>0.49, 0.59</v>
      </c>
      <c r="J39" t="str">
        <f t="shared" si="3"/>
        <v>0.15</v>
      </c>
      <c r="K39" t="str">
        <f t="shared" si="4"/>
        <v>0.26</v>
      </c>
      <c r="L39" t="str">
        <f t="shared" si="5"/>
        <v>0.49</v>
      </c>
      <c r="M39" t="str">
        <f t="shared" si="6"/>
        <v>0.59</v>
      </c>
      <c r="N39">
        <f t="shared" si="14"/>
        <v>2.3029281914485189</v>
      </c>
      <c r="O39">
        <f t="shared" si="15"/>
        <v>1.7843098974257441</v>
      </c>
      <c r="P39" s="4">
        <f t="shared" si="9"/>
        <v>0.20500000000000002</v>
      </c>
      <c r="Q39" s="4">
        <f t="shared" si="10"/>
        <v>0.54</v>
      </c>
      <c r="R39" s="4">
        <f t="shared" si="11"/>
        <v>2.0436190444371314</v>
      </c>
      <c r="S39" t="s">
        <v>37</v>
      </c>
      <c r="T39" t="s">
        <v>25</v>
      </c>
      <c r="U39" t="s">
        <v>39</v>
      </c>
      <c r="V39" t="s">
        <v>20</v>
      </c>
      <c r="W39" t="s">
        <v>21</v>
      </c>
    </row>
    <row r="40" spans="1:23" x14ac:dyDescent="0.25">
      <c r="A40">
        <v>7</v>
      </c>
      <c r="B40" s="2">
        <v>6</v>
      </c>
      <c r="C40" s="2">
        <v>7</v>
      </c>
      <c r="D40" s="2">
        <v>3</v>
      </c>
      <c r="E40" s="1">
        <f t="shared" si="0"/>
        <v>7</v>
      </c>
      <c r="F40" s="1">
        <f t="shared" si="1"/>
        <v>8</v>
      </c>
      <c r="G40" s="1">
        <f t="shared" si="2"/>
        <v>4</v>
      </c>
      <c r="H40" t="str">
        <f>INDEX([1]Sheet1!$C$3:$O$15, MATCH(E40, [1]Sheet1!$B$3:$B$15, 0), MATCH(F40,[1]Sheet1!$C$2:$O$2,0))</f>
        <v>0.26, 0.36</v>
      </c>
      <c r="I40" t="str">
        <f>INDEX([2]Sheet1!$C$3:$O$15, MATCH(E40, [2]Sheet1!$C$2:$O$2,0), MATCH(F40, [2]Sheet1!$B$3:$B$15,0))</f>
        <v>0.60, 0.70</v>
      </c>
      <c r="J40" t="str">
        <f t="shared" si="3"/>
        <v>0.26</v>
      </c>
      <c r="K40" t="str">
        <f t="shared" si="4"/>
        <v>0.36</v>
      </c>
      <c r="L40" t="str">
        <f t="shared" si="5"/>
        <v>0.60</v>
      </c>
      <c r="M40" t="str">
        <f t="shared" si="6"/>
        <v>0.70</v>
      </c>
      <c r="N40">
        <f t="shared" si="14"/>
        <v>2.2660540781714462</v>
      </c>
      <c r="O40">
        <f t="shared" si="15"/>
        <v>1.7838523523333853</v>
      </c>
      <c r="P40" s="4">
        <f t="shared" si="9"/>
        <v>0.31</v>
      </c>
      <c r="Q40" s="4">
        <f t="shared" si="10"/>
        <v>0.64999999999999991</v>
      </c>
      <c r="R40" s="4">
        <f t="shared" si="11"/>
        <v>2.0249532152524159</v>
      </c>
      <c r="S40" t="s">
        <v>35</v>
      </c>
      <c r="T40" t="s">
        <v>18</v>
      </c>
      <c r="U40" t="s">
        <v>43</v>
      </c>
      <c r="V40" t="s">
        <v>20</v>
      </c>
      <c r="W40" t="s">
        <v>21</v>
      </c>
    </row>
    <row r="41" spans="1:23" x14ac:dyDescent="0.25">
      <c r="A41">
        <v>11</v>
      </c>
      <c r="B41" s="2">
        <v>6</v>
      </c>
      <c r="C41" s="2">
        <v>7</v>
      </c>
      <c r="D41" s="2">
        <v>3</v>
      </c>
      <c r="E41" s="1">
        <f t="shared" si="0"/>
        <v>7</v>
      </c>
      <c r="F41" s="1">
        <f t="shared" si="1"/>
        <v>8</v>
      </c>
      <c r="G41" s="1">
        <f t="shared" si="2"/>
        <v>4</v>
      </c>
      <c r="H41" t="str">
        <f>INDEX([1]Sheet1!$C$3:$O$15, MATCH(E41, [1]Sheet1!$B$3:$B$15, 0), MATCH(F41,[1]Sheet1!$C$2:$O$2,0))</f>
        <v>0.26, 0.36</v>
      </c>
      <c r="I41" t="str">
        <f>INDEX([2]Sheet1!$C$3:$O$15, MATCH(E41, [2]Sheet1!$C$2:$O$2,0), MATCH(F41, [2]Sheet1!$B$3:$B$15,0))</f>
        <v>0.60, 0.70</v>
      </c>
      <c r="J41" t="str">
        <f t="shared" si="3"/>
        <v>0.26</v>
      </c>
      <c r="K41" t="str">
        <f t="shared" si="4"/>
        <v>0.36</v>
      </c>
      <c r="L41" t="str">
        <f t="shared" si="5"/>
        <v>0.60</v>
      </c>
      <c r="M41" t="str">
        <f t="shared" si="6"/>
        <v>0.70</v>
      </c>
      <c r="N41">
        <f t="shared" si="14"/>
        <v>2.2660540781714462</v>
      </c>
      <c r="O41">
        <f t="shared" si="15"/>
        <v>1.7838523523333853</v>
      </c>
      <c r="P41" s="4">
        <f t="shared" si="9"/>
        <v>0.31</v>
      </c>
      <c r="Q41" s="4">
        <f t="shared" si="10"/>
        <v>0.64999999999999991</v>
      </c>
      <c r="R41" s="4">
        <f t="shared" si="11"/>
        <v>2.0249532152524159</v>
      </c>
      <c r="S41" t="s">
        <v>32</v>
      </c>
      <c r="T41" t="s">
        <v>18</v>
      </c>
      <c r="U41" t="s">
        <v>33</v>
      </c>
      <c r="V41" t="s">
        <v>34</v>
      </c>
      <c r="W41" t="s">
        <v>21</v>
      </c>
    </row>
    <row r="42" spans="1:23" x14ac:dyDescent="0.25">
      <c r="A42">
        <v>12</v>
      </c>
      <c r="B42" s="2">
        <v>6</v>
      </c>
      <c r="C42" s="2">
        <v>9</v>
      </c>
      <c r="D42" s="2">
        <v>3</v>
      </c>
      <c r="E42" s="1">
        <f t="shared" si="0"/>
        <v>7</v>
      </c>
      <c r="F42" s="1">
        <f t="shared" si="1"/>
        <v>10</v>
      </c>
      <c r="G42" s="1">
        <f t="shared" si="2"/>
        <v>4</v>
      </c>
      <c r="H42" t="str">
        <f>INDEX([1]Sheet1!$C$3:$O$15, MATCH(E42, [1]Sheet1!$B$3:$B$15, 0), MATCH(F42,[1]Sheet1!$C$2:$O$2,0))</f>
        <v>0.36, 0.45</v>
      </c>
      <c r="I42" t="str">
        <f>INDEX([2]Sheet1!$C$3:$O$15, MATCH(E42, [2]Sheet1!$C$2:$O$2,0), MATCH(F42, [2]Sheet1!$B$3:$B$15,0))</f>
        <v>0.51, 0.61</v>
      </c>
      <c r="J42" t="str">
        <f t="shared" si="3"/>
        <v>0.36</v>
      </c>
      <c r="K42" t="str">
        <f t="shared" si="4"/>
        <v>0.45</v>
      </c>
      <c r="L42" t="str">
        <f t="shared" si="5"/>
        <v>0.51</v>
      </c>
      <c r="M42" t="str">
        <f t="shared" si="6"/>
        <v>0.61</v>
      </c>
      <c r="N42">
        <f t="shared" si="14"/>
        <v>2.2458009202310438</v>
      </c>
      <c r="O42">
        <f t="shared" si="15"/>
        <v>1.7926488302905046</v>
      </c>
      <c r="P42" s="4">
        <f t="shared" si="9"/>
        <v>0.40500000000000003</v>
      </c>
      <c r="Q42" s="4">
        <f t="shared" si="10"/>
        <v>0.56000000000000005</v>
      </c>
      <c r="R42" s="4">
        <f t="shared" si="11"/>
        <v>2.0192248752607744</v>
      </c>
      <c r="S42" t="s">
        <v>32</v>
      </c>
      <c r="T42" t="s">
        <v>25</v>
      </c>
      <c r="U42" t="s">
        <v>33</v>
      </c>
      <c r="V42" t="s">
        <v>34</v>
      </c>
      <c r="W42" t="s">
        <v>21</v>
      </c>
    </row>
    <row r="43" spans="1:23" x14ac:dyDescent="0.25">
      <c r="A43">
        <v>15</v>
      </c>
      <c r="B43" s="2">
        <v>5</v>
      </c>
      <c r="C43" s="2">
        <v>7</v>
      </c>
      <c r="D43" s="2">
        <v>3</v>
      </c>
      <c r="E43" s="1">
        <f t="shared" si="0"/>
        <v>6</v>
      </c>
      <c r="F43" s="1">
        <f t="shared" si="1"/>
        <v>8</v>
      </c>
      <c r="G43" s="1">
        <f t="shared" si="2"/>
        <v>4</v>
      </c>
      <c r="H43" t="str">
        <f>INDEX([1]Sheet1!$C$3:$O$15, MATCH(E43, [1]Sheet1!$B$3:$B$15, 0), MATCH(F43,[1]Sheet1!$C$2:$O$2,0))</f>
        <v>0.21, 0.31</v>
      </c>
      <c r="I43" t="str">
        <f>INDEX([2]Sheet1!$C$3:$O$15, MATCH(E43, [2]Sheet1!$C$2:$O$2,0), MATCH(F43, [2]Sheet1!$B$3:$B$15,0))</f>
        <v>0.55, 0.64</v>
      </c>
      <c r="J43" t="str">
        <f t="shared" si="3"/>
        <v>0.21</v>
      </c>
      <c r="K43" t="str">
        <f t="shared" si="4"/>
        <v>0.31</v>
      </c>
      <c r="L43" t="str">
        <f t="shared" si="5"/>
        <v>0.55</v>
      </c>
      <c r="M43" t="str">
        <f t="shared" si="6"/>
        <v>0.64</v>
      </c>
      <c r="N43">
        <f t="shared" si="14"/>
        <v>2.281754867213317</v>
      </c>
      <c r="O43">
        <f t="shared" si="15"/>
        <v>1.7827971391785058</v>
      </c>
      <c r="P43" s="4">
        <f t="shared" si="9"/>
        <v>0.26</v>
      </c>
      <c r="Q43" s="4">
        <f t="shared" si="10"/>
        <v>0.59499999999999997</v>
      </c>
      <c r="R43" s="4">
        <f t="shared" si="11"/>
        <v>2.0322760031959115</v>
      </c>
      <c r="S43" t="s">
        <v>40</v>
      </c>
      <c r="T43" t="s">
        <v>18</v>
      </c>
      <c r="U43" t="s">
        <v>41</v>
      </c>
      <c r="V43" t="s">
        <v>20</v>
      </c>
      <c r="W43" t="s">
        <v>21</v>
      </c>
    </row>
    <row r="44" spans="1:23" x14ac:dyDescent="0.25">
      <c r="A44">
        <v>17</v>
      </c>
      <c r="B44" s="2">
        <v>7</v>
      </c>
      <c r="C44" s="2">
        <v>8</v>
      </c>
      <c r="D44" s="2">
        <v>3</v>
      </c>
      <c r="E44" s="1">
        <f t="shared" si="0"/>
        <v>8</v>
      </c>
      <c r="F44" s="1">
        <f t="shared" si="1"/>
        <v>9</v>
      </c>
      <c r="G44" s="1">
        <f t="shared" si="2"/>
        <v>4</v>
      </c>
      <c r="H44" t="str">
        <f>INDEX([1]Sheet1!$C$3:$O$15, MATCH(E44, [1]Sheet1!$B$3:$B$15, 0), MATCH(F44,[1]Sheet1!$C$2:$O$2,0))</f>
        <v>0.37, 0.45</v>
      </c>
      <c r="I44" t="str">
        <f>INDEX([2]Sheet1!$C$3:$O$15, MATCH(E44, [2]Sheet1!$C$2:$O$2,0), MATCH(F44, [2]Sheet1!$B$3:$B$15,0))</f>
        <v>0.62, 0.70</v>
      </c>
      <c r="J44" t="str">
        <f t="shared" si="3"/>
        <v>0.37</v>
      </c>
      <c r="K44" t="str">
        <f t="shared" si="4"/>
        <v>0.45</v>
      </c>
      <c r="L44" t="str">
        <f t="shared" si="5"/>
        <v>0.62</v>
      </c>
      <c r="M44" t="str">
        <f t="shared" si="6"/>
        <v>0.70</v>
      </c>
      <c r="N44">
        <f t="shared" si="14"/>
        <v>2.2450910398787109</v>
      </c>
      <c r="O44">
        <f t="shared" si="15"/>
        <v>1.7933705368035158</v>
      </c>
      <c r="P44" s="4">
        <f t="shared" si="9"/>
        <v>0.41000000000000003</v>
      </c>
      <c r="Q44" s="4">
        <f t="shared" si="10"/>
        <v>0.65999999999999992</v>
      </c>
      <c r="R44" s="4">
        <f t="shared" si="11"/>
        <v>2.0192307883411136</v>
      </c>
      <c r="S44" t="s">
        <v>38</v>
      </c>
      <c r="T44" t="s">
        <v>18</v>
      </c>
      <c r="U44" t="s">
        <v>42</v>
      </c>
      <c r="V44" t="s">
        <v>20</v>
      </c>
      <c r="W44" t="s">
        <v>21</v>
      </c>
    </row>
    <row r="45" spans="1:23" x14ac:dyDescent="0.25">
      <c r="A45">
        <v>21</v>
      </c>
      <c r="B45" s="2">
        <v>7</v>
      </c>
      <c r="C45" s="2">
        <v>10</v>
      </c>
      <c r="D45" s="2">
        <v>3</v>
      </c>
      <c r="E45" s="1">
        <f t="shared" si="0"/>
        <v>8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0.46, 0.55</v>
      </c>
      <c r="I45" t="str">
        <f>INDEX([2]Sheet1!$C$3:$O$15, MATCH(E45, [2]Sheet1!$C$2:$O$2,0), MATCH(F45, [2]Sheet1!$B$3:$B$15,0))</f>
        <v>0.51, 0.60</v>
      </c>
      <c r="J45" t="str">
        <f t="shared" si="3"/>
        <v>0.46</v>
      </c>
      <c r="K45" t="str">
        <f t="shared" si="4"/>
        <v>0.55</v>
      </c>
      <c r="L45" t="str">
        <f t="shared" si="5"/>
        <v>0.51</v>
      </c>
      <c r="M45" t="str">
        <f t="shared" si="6"/>
        <v>0.60</v>
      </c>
      <c r="N45">
        <f t="shared" si="14"/>
        <v>2.2386097440328845</v>
      </c>
      <c r="O45">
        <f t="shared" si="15"/>
        <v>1.8123304674403691</v>
      </c>
      <c r="P45" s="4">
        <f t="shared" si="9"/>
        <v>0.505</v>
      </c>
      <c r="Q45" s="4">
        <f t="shared" si="10"/>
        <v>0.55499999999999994</v>
      </c>
      <c r="R45" s="4">
        <f t="shared" si="11"/>
        <v>2.0254701057366269</v>
      </c>
      <c r="S45" t="s">
        <v>38</v>
      </c>
      <c r="T45" t="s">
        <v>18</v>
      </c>
      <c r="U45" t="s">
        <v>39</v>
      </c>
      <c r="V45" t="s">
        <v>34</v>
      </c>
      <c r="W45" t="s">
        <v>21</v>
      </c>
    </row>
    <row r="46" spans="1:23" x14ac:dyDescent="0.25">
      <c r="A46">
        <v>26</v>
      </c>
      <c r="B46" s="2">
        <v>6</v>
      </c>
      <c r="C46" s="2">
        <v>7</v>
      </c>
      <c r="D46" s="2">
        <v>3</v>
      </c>
      <c r="E46" s="1">
        <f t="shared" si="0"/>
        <v>7</v>
      </c>
      <c r="F46" s="1">
        <f t="shared" si="1"/>
        <v>8</v>
      </c>
      <c r="G46" s="1">
        <f t="shared" si="2"/>
        <v>4</v>
      </c>
      <c r="H46" t="str">
        <f>INDEX([1]Sheet1!$C$3:$O$15, MATCH(E46, [1]Sheet1!$B$3:$B$15, 0), MATCH(F46,[1]Sheet1!$C$2:$O$2,0))</f>
        <v>0.26, 0.36</v>
      </c>
      <c r="I46" t="str">
        <f>INDEX([2]Sheet1!$C$3:$O$15, MATCH(E46, [2]Sheet1!$C$2:$O$2,0), MATCH(F46, [2]Sheet1!$B$3:$B$15,0))</f>
        <v>0.60, 0.70</v>
      </c>
      <c r="J46" t="str">
        <f t="shared" si="3"/>
        <v>0.26</v>
      </c>
      <c r="K46" t="str">
        <f t="shared" si="4"/>
        <v>0.36</v>
      </c>
      <c r="L46" t="str">
        <f t="shared" si="5"/>
        <v>0.60</v>
      </c>
      <c r="M46" t="str">
        <f t="shared" si="6"/>
        <v>0.70</v>
      </c>
      <c r="N46">
        <f t="shared" si="14"/>
        <v>2.2660540781714462</v>
      </c>
      <c r="O46">
        <f t="shared" si="15"/>
        <v>1.7838523523333853</v>
      </c>
      <c r="P46" s="4">
        <f t="shared" si="9"/>
        <v>0.31</v>
      </c>
      <c r="Q46" s="4">
        <f t="shared" si="10"/>
        <v>0.64999999999999991</v>
      </c>
      <c r="R46" s="4">
        <f t="shared" si="11"/>
        <v>2.0249532152524159</v>
      </c>
      <c r="S46" t="s">
        <v>35</v>
      </c>
      <c r="T46" t="s">
        <v>25</v>
      </c>
      <c r="U46" t="s">
        <v>41</v>
      </c>
      <c r="V46" t="s">
        <v>34</v>
      </c>
      <c r="W46" t="s">
        <v>21</v>
      </c>
    </row>
    <row r="47" spans="1:23" x14ac:dyDescent="0.25">
      <c r="A47">
        <v>27</v>
      </c>
      <c r="B47" s="2">
        <v>6</v>
      </c>
      <c r="C47" s="2">
        <v>7</v>
      </c>
      <c r="D47" s="2">
        <v>3</v>
      </c>
      <c r="E47" s="1">
        <f t="shared" si="0"/>
        <v>7</v>
      </c>
      <c r="F47" s="1">
        <f t="shared" si="1"/>
        <v>8</v>
      </c>
      <c r="G47" s="1">
        <f t="shared" si="2"/>
        <v>4</v>
      </c>
      <c r="H47" t="str">
        <f>INDEX([1]Sheet1!$C$3:$O$15, MATCH(E47, [1]Sheet1!$B$3:$B$15, 0), MATCH(F47,[1]Sheet1!$C$2:$O$2,0))</f>
        <v>0.26, 0.36</v>
      </c>
      <c r="I47" t="str">
        <f>INDEX([2]Sheet1!$C$3:$O$15, MATCH(E47, [2]Sheet1!$C$2:$O$2,0), MATCH(F47, [2]Sheet1!$B$3:$B$15,0))</f>
        <v>0.60, 0.70</v>
      </c>
      <c r="J47" t="str">
        <f t="shared" si="3"/>
        <v>0.26</v>
      </c>
      <c r="K47" t="str">
        <f t="shared" si="4"/>
        <v>0.36</v>
      </c>
      <c r="L47" t="str">
        <f t="shared" si="5"/>
        <v>0.60</v>
      </c>
      <c r="M47" t="str">
        <f t="shared" si="6"/>
        <v>0.70</v>
      </c>
      <c r="N47">
        <f t="shared" ref="N47:N110" si="16">(15^(1-P47)-0.5^(1-P47))/(8^(1-P47)-2^(1-P47))</f>
        <v>2.2660540781714462</v>
      </c>
      <c r="O47">
        <f t="shared" si="15"/>
        <v>1.7838523523333853</v>
      </c>
      <c r="P47" s="4">
        <f t="shared" si="9"/>
        <v>0.31</v>
      </c>
      <c r="Q47" s="4">
        <f t="shared" si="10"/>
        <v>0.64999999999999991</v>
      </c>
      <c r="R47" s="4">
        <f t="shared" si="11"/>
        <v>2.0249532152524159</v>
      </c>
      <c r="S47" t="s">
        <v>44</v>
      </c>
      <c r="T47" t="s">
        <v>18</v>
      </c>
      <c r="U47" t="s">
        <v>42</v>
      </c>
      <c r="V47" t="s">
        <v>20</v>
      </c>
      <c r="W47" t="s">
        <v>23</v>
      </c>
    </row>
    <row r="48" spans="1:23" x14ac:dyDescent="0.25">
      <c r="A48">
        <v>28</v>
      </c>
      <c r="B48" s="2">
        <v>6</v>
      </c>
      <c r="C48" s="2">
        <v>7</v>
      </c>
      <c r="D48" s="2">
        <v>3</v>
      </c>
      <c r="E48" s="1">
        <f t="shared" si="0"/>
        <v>7</v>
      </c>
      <c r="F48" s="1">
        <f t="shared" si="1"/>
        <v>8</v>
      </c>
      <c r="G48" s="1">
        <f t="shared" si="2"/>
        <v>4</v>
      </c>
      <c r="H48" t="str">
        <f>INDEX([1]Sheet1!$C$3:$O$15, MATCH(E48, [1]Sheet1!$B$3:$B$15, 0), MATCH(F48,[1]Sheet1!$C$2:$O$2,0))</f>
        <v>0.26, 0.36</v>
      </c>
      <c r="I48" t="str">
        <f>INDEX([2]Sheet1!$C$3:$O$15, MATCH(E48, [2]Sheet1!$C$2:$O$2,0), MATCH(F48, [2]Sheet1!$B$3:$B$15,0))</f>
        <v>0.60, 0.70</v>
      </c>
      <c r="J48" t="str">
        <f t="shared" si="3"/>
        <v>0.26</v>
      </c>
      <c r="K48" t="str">
        <f t="shared" si="4"/>
        <v>0.36</v>
      </c>
      <c r="L48" t="str">
        <f t="shared" si="5"/>
        <v>0.60</v>
      </c>
      <c r="M48" t="str">
        <f t="shared" si="6"/>
        <v>0.70</v>
      </c>
      <c r="N48">
        <f t="shared" si="16"/>
        <v>2.2660540781714462</v>
      </c>
      <c r="O48">
        <f t="shared" si="15"/>
        <v>1.7838523523333853</v>
      </c>
      <c r="P48" s="4">
        <f t="shared" si="9"/>
        <v>0.31</v>
      </c>
      <c r="Q48" s="4">
        <f t="shared" si="10"/>
        <v>0.64999999999999991</v>
      </c>
      <c r="R48" s="4">
        <f t="shared" si="11"/>
        <v>2.0249532152524159</v>
      </c>
      <c r="S48" t="s">
        <v>32</v>
      </c>
      <c r="T48" t="s">
        <v>18</v>
      </c>
      <c r="U48" t="s">
        <v>33</v>
      </c>
      <c r="V48" t="s">
        <v>34</v>
      </c>
      <c r="W48" t="s">
        <v>21</v>
      </c>
    </row>
    <row r="49" spans="1:23" x14ac:dyDescent="0.25">
      <c r="A49">
        <v>30</v>
      </c>
      <c r="B49" s="2">
        <v>7</v>
      </c>
      <c r="C49" s="2">
        <v>6</v>
      </c>
      <c r="D49" s="2">
        <v>3</v>
      </c>
      <c r="E49" s="1">
        <f t="shared" si="0"/>
        <v>8</v>
      </c>
      <c r="F49" s="1">
        <f t="shared" si="1"/>
        <v>7</v>
      </c>
      <c r="G49" s="1">
        <f t="shared" si="2"/>
        <v>4</v>
      </c>
      <c r="H49" t="str">
        <f>INDEX([1]Sheet1!$C$3:$O$15, MATCH(E49, [1]Sheet1!$B$3:$B$15, 0), MATCH(F49,[1]Sheet1!$C$2:$O$2,0))</f>
        <v>0.25, 0.36</v>
      </c>
      <c r="I49" t="str">
        <f>INDEX([2]Sheet1!$C$3:$O$15, MATCH(E49, [2]Sheet1!$C$2:$O$2,0), MATCH(F49, [2]Sheet1!$B$3:$B$15,0))</f>
        <v>0.71, 0.82</v>
      </c>
      <c r="J49" t="str">
        <f t="shared" si="3"/>
        <v>0.25</v>
      </c>
      <c r="K49" t="str">
        <f t="shared" si="4"/>
        <v>0.36</v>
      </c>
      <c r="L49" t="str">
        <f t="shared" si="5"/>
        <v>0.71</v>
      </c>
      <c r="M49" t="str">
        <f t="shared" si="6"/>
        <v>0.82</v>
      </c>
      <c r="N49">
        <f t="shared" si="16"/>
        <v>2.2674700602186646</v>
      </c>
      <c r="O49">
        <f t="shared" si="15"/>
        <v>1.7836394157458582</v>
      </c>
      <c r="P49" s="4">
        <f t="shared" si="9"/>
        <v>0.30499999999999999</v>
      </c>
      <c r="Q49" s="4">
        <f t="shared" si="10"/>
        <v>0.7649999999999999</v>
      </c>
      <c r="R49" s="4">
        <f t="shared" si="11"/>
        <v>2.0255547379822616</v>
      </c>
      <c r="S49" t="s">
        <v>37</v>
      </c>
      <c r="T49" t="s">
        <v>18</v>
      </c>
      <c r="U49" t="s">
        <v>33</v>
      </c>
      <c r="V49" t="s">
        <v>34</v>
      </c>
      <c r="W49" t="s">
        <v>21</v>
      </c>
    </row>
    <row r="50" spans="1:23" x14ac:dyDescent="0.25">
      <c r="A50">
        <v>31</v>
      </c>
      <c r="B50" s="2">
        <v>5</v>
      </c>
      <c r="C50" s="2">
        <v>7</v>
      </c>
      <c r="D50" s="2">
        <v>3</v>
      </c>
      <c r="E50" s="1">
        <f t="shared" si="0"/>
        <v>6</v>
      </c>
      <c r="F50" s="1">
        <f t="shared" si="1"/>
        <v>8</v>
      </c>
      <c r="G50" s="1">
        <f t="shared" si="2"/>
        <v>4</v>
      </c>
      <c r="H50" t="str">
        <f>INDEX([1]Sheet1!$C$3:$O$15, MATCH(E50, [1]Sheet1!$B$3:$B$15, 0), MATCH(F50,[1]Sheet1!$C$2:$O$2,0))</f>
        <v>0.21, 0.31</v>
      </c>
      <c r="I50" t="str">
        <f>INDEX([2]Sheet1!$C$3:$O$15, MATCH(E50, [2]Sheet1!$C$2:$O$2,0), MATCH(F50, [2]Sheet1!$B$3:$B$15,0))</f>
        <v>0.55, 0.64</v>
      </c>
      <c r="J50" t="str">
        <f t="shared" si="3"/>
        <v>0.21</v>
      </c>
      <c r="K50" t="str">
        <f t="shared" si="4"/>
        <v>0.31</v>
      </c>
      <c r="L50" t="str">
        <f t="shared" si="5"/>
        <v>0.55</v>
      </c>
      <c r="M50" t="str">
        <f t="shared" si="6"/>
        <v>0.64</v>
      </c>
      <c r="N50">
        <f t="shared" si="16"/>
        <v>2.281754867213317</v>
      </c>
      <c r="O50">
        <f t="shared" si="15"/>
        <v>1.7827971391785058</v>
      </c>
      <c r="P50" s="4">
        <f t="shared" si="9"/>
        <v>0.26</v>
      </c>
      <c r="Q50" s="4">
        <f t="shared" si="10"/>
        <v>0.59499999999999997</v>
      </c>
      <c r="R50" s="4">
        <f t="shared" si="11"/>
        <v>2.0322760031959115</v>
      </c>
      <c r="S50" t="s">
        <v>44</v>
      </c>
      <c r="T50" t="s">
        <v>18</v>
      </c>
      <c r="U50" t="s">
        <v>42</v>
      </c>
      <c r="V50" t="s">
        <v>20</v>
      </c>
      <c r="W50" t="s">
        <v>21</v>
      </c>
    </row>
    <row r="51" spans="1:23" x14ac:dyDescent="0.25">
      <c r="A51">
        <v>35</v>
      </c>
      <c r="B51" s="2">
        <v>6</v>
      </c>
      <c r="C51" s="2">
        <v>9</v>
      </c>
      <c r="D51" s="2">
        <v>3</v>
      </c>
      <c r="E51" s="1">
        <f t="shared" si="0"/>
        <v>7</v>
      </c>
      <c r="F51" s="1">
        <f t="shared" si="1"/>
        <v>10</v>
      </c>
      <c r="G51" s="1">
        <f t="shared" si="2"/>
        <v>4</v>
      </c>
      <c r="H51" t="str">
        <f>INDEX([1]Sheet1!$C$3:$O$15, MATCH(E51, [1]Sheet1!$B$3:$B$15, 0), MATCH(F51,[1]Sheet1!$C$2:$O$2,0))</f>
        <v>0.36, 0.45</v>
      </c>
      <c r="I51" t="str">
        <f>INDEX([2]Sheet1!$C$3:$O$15, MATCH(E51, [2]Sheet1!$C$2:$O$2,0), MATCH(F51, [2]Sheet1!$B$3:$B$15,0))</f>
        <v>0.51, 0.61</v>
      </c>
      <c r="J51" t="str">
        <f t="shared" si="3"/>
        <v>0.36</v>
      </c>
      <c r="K51" t="str">
        <f t="shared" si="4"/>
        <v>0.45</v>
      </c>
      <c r="L51" t="str">
        <f t="shared" si="5"/>
        <v>0.51</v>
      </c>
      <c r="M51" t="str">
        <f t="shared" si="6"/>
        <v>0.61</v>
      </c>
      <c r="N51">
        <f t="shared" si="16"/>
        <v>2.2458009202310438</v>
      </c>
      <c r="O51">
        <f t="shared" si="15"/>
        <v>1.7926488302905046</v>
      </c>
      <c r="P51" s="4">
        <f t="shared" si="9"/>
        <v>0.40500000000000003</v>
      </c>
      <c r="Q51" s="4">
        <f t="shared" si="10"/>
        <v>0.56000000000000005</v>
      </c>
      <c r="R51" s="4">
        <f t="shared" si="11"/>
        <v>2.0192248752607744</v>
      </c>
      <c r="S51" t="s">
        <v>35</v>
      </c>
      <c r="T51" t="s">
        <v>25</v>
      </c>
      <c r="U51" t="s">
        <v>33</v>
      </c>
      <c r="V51" t="s">
        <v>20</v>
      </c>
      <c r="W51" t="s">
        <v>21</v>
      </c>
    </row>
    <row r="52" spans="1:23" x14ac:dyDescent="0.25">
      <c r="A52">
        <v>38</v>
      </c>
      <c r="B52" s="2">
        <v>6</v>
      </c>
      <c r="C52" s="2">
        <v>7</v>
      </c>
      <c r="D52" s="2">
        <v>3</v>
      </c>
      <c r="E52" s="1">
        <f t="shared" si="0"/>
        <v>7</v>
      </c>
      <c r="F52" s="1">
        <f t="shared" si="1"/>
        <v>8</v>
      </c>
      <c r="G52" s="1">
        <f t="shared" si="2"/>
        <v>4</v>
      </c>
      <c r="H52" t="str">
        <f>INDEX([1]Sheet1!$C$3:$O$15, MATCH(E52, [1]Sheet1!$B$3:$B$15, 0), MATCH(F52,[1]Sheet1!$C$2:$O$2,0))</f>
        <v>0.26, 0.36</v>
      </c>
      <c r="I52" t="str">
        <f>INDEX([2]Sheet1!$C$3:$O$15, MATCH(E52, [2]Sheet1!$C$2:$O$2,0), MATCH(F52, [2]Sheet1!$B$3:$B$15,0))</f>
        <v>0.60, 0.70</v>
      </c>
      <c r="J52" t="str">
        <f t="shared" si="3"/>
        <v>0.26</v>
      </c>
      <c r="K52" t="str">
        <f t="shared" si="4"/>
        <v>0.36</v>
      </c>
      <c r="L52" t="str">
        <f t="shared" si="5"/>
        <v>0.60</v>
      </c>
      <c r="M52" t="str">
        <f t="shared" si="6"/>
        <v>0.70</v>
      </c>
      <c r="N52">
        <f t="shared" si="16"/>
        <v>2.2660540781714462</v>
      </c>
      <c r="O52">
        <f t="shared" si="15"/>
        <v>1.7838523523333853</v>
      </c>
      <c r="P52" s="4">
        <f t="shared" si="9"/>
        <v>0.31</v>
      </c>
      <c r="Q52" s="4">
        <f t="shared" si="10"/>
        <v>0.64999999999999991</v>
      </c>
      <c r="R52" s="4">
        <f t="shared" si="11"/>
        <v>2.0249532152524159</v>
      </c>
      <c r="S52" t="s">
        <v>32</v>
      </c>
      <c r="T52" t="s">
        <v>18</v>
      </c>
      <c r="U52" t="s">
        <v>33</v>
      </c>
      <c r="V52" t="s">
        <v>20</v>
      </c>
      <c r="W52" t="s">
        <v>21</v>
      </c>
    </row>
    <row r="53" spans="1:23" x14ac:dyDescent="0.25">
      <c r="A53">
        <v>40</v>
      </c>
      <c r="B53" s="2">
        <v>4</v>
      </c>
      <c r="C53" s="2">
        <v>7</v>
      </c>
      <c r="D53" s="2">
        <v>3</v>
      </c>
      <c r="E53" s="1">
        <f t="shared" si="0"/>
        <v>5</v>
      </c>
      <c r="F53" s="1">
        <f t="shared" si="1"/>
        <v>8</v>
      </c>
      <c r="G53" s="1">
        <f t="shared" si="2"/>
        <v>4</v>
      </c>
      <c r="H53" t="str">
        <f>INDEX([1]Sheet1!$C$3:$O$15, MATCH(E53, [1]Sheet1!$B$3:$B$15, 0), MATCH(F53,[1]Sheet1!$C$2:$O$2,0))</f>
        <v>0.15, 0.26</v>
      </c>
      <c r="I53" t="str">
        <f>INDEX([2]Sheet1!$C$3:$O$15, MATCH(E53, [2]Sheet1!$C$2:$O$2,0), MATCH(F53, [2]Sheet1!$B$3:$B$15,0))</f>
        <v>0.49, 0.59</v>
      </c>
      <c r="J53" t="str">
        <f t="shared" si="3"/>
        <v>0.15</v>
      </c>
      <c r="K53" t="str">
        <f t="shared" si="4"/>
        <v>0.26</v>
      </c>
      <c r="L53" t="str">
        <f t="shared" si="5"/>
        <v>0.49</v>
      </c>
      <c r="M53" t="str">
        <f t="shared" si="6"/>
        <v>0.59</v>
      </c>
      <c r="N53">
        <f t="shared" si="16"/>
        <v>2.3029281914485189</v>
      </c>
      <c r="O53">
        <f t="shared" si="15"/>
        <v>1.7843098974257441</v>
      </c>
      <c r="P53" s="4">
        <f t="shared" si="9"/>
        <v>0.20500000000000002</v>
      </c>
      <c r="Q53" s="4">
        <f t="shared" si="10"/>
        <v>0.54</v>
      </c>
      <c r="R53" s="4">
        <f t="shared" si="11"/>
        <v>2.0436190444371314</v>
      </c>
      <c r="S53" t="s">
        <v>35</v>
      </c>
      <c r="T53" t="s">
        <v>18</v>
      </c>
      <c r="U53" t="s">
        <v>39</v>
      </c>
      <c r="V53" t="s">
        <v>20</v>
      </c>
      <c r="W53" t="s">
        <v>21</v>
      </c>
    </row>
    <row r="54" spans="1:23" x14ac:dyDescent="0.25">
      <c r="A54">
        <v>41</v>
      </c>
      <c r="B54" s="2">
        <v>6</v>
      </c>
      <c r="C54" s="2">
        <v>7</v>
      </c>
      <c r="D54" s="2">
        <v>3</v>
      </c>
      <c r="E54" s="1">
        <f t="shared" si="0"/>
        <v>7</v>
      </c>
      <c r="F54" s="1">
        <f t="shared" si="1"/>
        <v>8</v>
      </c>
      <c r="G54" s="1">
        <f t="shared" si="2"/>
        <v>4</v>
      </c>
      <c r="H54" t="str">
        <f>INDEX([1]Sheet1!$C$3:$O$15, MATCH(E54, [1]Sheet1!$B$3:$B$15, 0), MATCH(F54,[1]Sheet1!$C$2:$O$2,0))</f>
        <v>0.26, 0.36</v>
      </c>
      <c r="I54" t="str">
        <f>INDEX([2]Sheet1!$C$3:$O$15, MATCH(E54, [2]Sheet1!$C$2:$O$2,0), MATCH(F54, [2]Sheet1!$B$3:$B$15,0))</f>
        <v>0.60, 0.70</v>
      </c>
      <c r="J54" t="str">
        <f t="shared" si="3"/>
        <v>0.26</v>
      </c>
      <c r="K54" t="str">
        <f t="shared" si="4"/>
        <v>0.36</v>
      </c>
      <c r="L54" t="str">
        <f t="shared" si="5"/>
        <v>0.60</v>
      </c>
      <c r="M54" t="str">
        <f t="shared" si="6"/>
        <v>0.70</v>
      </c>
      <c r="N54">
        <f t="shared" si="16"/>
        <v>2.2660540781714462</v>
      </c>
      <c r="O54">
        <f t="shared" si="15"/>
        <v>1.7838523523333853</v>
      </c>
      <c r="P54" s="4">
        <f t="shared" si="9"/>
        <v>0.31</v>
      </c>
      <c r="Q54" s="4">
        <f t="shared" si="10"/>
        <v>0.64999999999999991</v>
      </c>
      <c r="R54" s="4">
        <f t="shared" si="11"/>
        <v>2.0249532152524159</v>
      </c>
      <c r="S54" t="s">
        <v>38</v>
      </c>
      <c r="T54" t="s">
        <v>25</v>
      </c>
      <c r="U54" t="s">
        <v>33</v>
      </c>
      <c r="V54" t="s">
        <v>20</v>
      </c>
      <c r="W54" t="s">
        <v>23</v>
      </c>
    </row>
    <row r="55" spans="1:23" x14ac:dyDescent="0.25">
      <c r="A55">
        <v>44</v>
      </c>
      <c r="B55" s="2">
        <v>6</v>
      </c>
      <c r="C55" s="2">
        <v>7</v>
      </c>
      <c r="D55" s="2">
        <v>3</v>
      </c>
      <c r="E55" s="1">
        <f t="shared" si="0"/>
        <v>7</v>
      </c>
      <c r="F55" s="1">
        <f t="shared" si="1"/>
        <v>8</v>
      </c>
      <c r="G55" s="1">
        <f t="shared" si="2"/>
        <v>4</v>
      </c>
      <c r="H55" t="str">
        <f>INDEX([1]Sheet1!$C$3:$O$15, MATCH(E55, [1]Sheet1!$B$3:$B$15, 0), MATCH(F55,[1]Sheet1!$C$2:$O$2,0))</f>
        <v>0.26, 0.36</v>
      </c>
      <c r="I55" t="str">
        <f>INDEX([2]Sheet1!$C$3:$O$15, MATCH(E55, [2]Sheet1!$C$2:$O$2,0), MATCH(F55, [2]Sheet1!$B$3:$B$15,0))</f>
        <v>0.60, 0.70</v>
      </c>
      <c r="J55" t="str">
        <f t="shared" si="3"/>
        <v>0.26</v>
      </c>
      <c r="K55" t="str">
        <f t="shared" si="4"/>
        <v>0.36</v>
      </c>
      <c r="L55" t="str">
        <f t="shared" si="5"/>
        <v>0.60</v>
      </c>
      <c r="M55" t="str">
        <f t="shared" si="6"/>
        <v>0.70</v>
      </c>
      <c r="N55">
        <f t="shared" si="16"/>
        <v>2.2660540781714462</v>
      </c>
      <c r="O55">
        <f t="shared" si="15"/>
        <v>1.7838523523333853</v>
      </c>
      <c r="P55" s="4">
        <f t="shared" si="9"/>
        <v>0.31</v>
      </c>
      <c r="Q55" s="4">
        <f t="shared" si="10"/>
        <v>0.64999999999999991</v>
      </c>
      <c r="R55" s="4">
        <f t="shared" si="11"/>
        <v>2.0249532152524159</v>
      </c>
      <c r="S55" t="s">
        <v>40</v>
      </c>
      <c r="T55" t="s">
        <v>25</v>
      </c>
      <c r="U55" t="s">
        <v>33</v>
      </c>
      <c r="V55" t="s">
        <v>28</v>
      </c>
      <c r="W55" t="s">
        <v>21</v>
      </c>
    </row>
    <row r="56" spans="1:23" x14ac:dyDescent="0.25">
      <c r="A56">
        <v>47</v>
      </c>
      <c r="B56" s="2">
        <v>6</v>
      </c>
      <c r="C56" s="2">
        <v>7</v>
      </c>
      <c r="D56" s="2">
        <v>3</v>
      </c>
      <c r="E56" s="1">
        <f t="shared" si="0"/>
        <v>7</v>
      </c>
      <c r="F56" s="1">
        <f t="shared" si="1"/>
        <v>8</v>
      </c>
      <c r="G56" s="1">
        <f t="shared" si="2"/>
        <v>4</v>
      </c>
      <c r="H56" t="str">
        <f>INDEX([1]Sheet1!$C$3:$O$15, MATCH(E56, [1]Sheet1!$B$3:$B$15, 0), MATCH(F56,[1]Sheet1!$C$2:$O$2,0))</f>
        <v>0.26, 0.36</v>
      </c>
      <c r="I56" t="str">
        <f>INDEX([2]Sheet1!$C$3:$O$15, MATCH(E56, [2]Sheet1!$C$2:$O$2,0), MATCH(F56, [2]Sheet1!$B$3:$B$15,0))</f>
        <v>0.60, 0.70</v>
      </c>
      <c r="J56" t="str">
        <f t="shared" si="3"/>
        <v>0.26</v>
      </c>
      <c r="K56" t="str">
        <f t="shared" si="4"/>
        <v>0.36</v>
      </c>
      <c r="L56" t="str">
        <f t="shared" si="5"/>
        <v>0.60</v>
      </c>
      <c r="M56" t="str">
        <f t="shared" si="6"/>
        <v>0.70</v>
      </c>
      <c r="N56">
        <f t="shared" si="16"/>
        <v>2.2660540781714462</v>
      </c>
      <c r="O56">
        <f t="shared" si="15"/>
        <v>1.7838523523333853</v>
      </c>
      <c r="P56" s="4">
        <f t="shared" si="9"/>
        <v>0.31</v>
      </c>
      <c r="Q56" s="4">
        <f t="shared" si="10"/>
        <v>0.64999999999999991</v>
      </c>
      <c r="R56" s="4">
        <f t="shared" si="11"/>
        <v>2.0249532152524159</v>
      </c>
      <c r="S56" t="s">
        <v>38</v>
      </c>
      <c r="T56" t="s">
        <v>25</v>
      </c>
      <c r="U56" t="s">
        <v>39</v>
      </c>
      <c r="V56" t="s">
        <v>20</v>
      </c>
      <c r="W56" t="s">
        <v>23</v>
      </c>
    </row>
    <row r="57" spans="1:23" x14ac:dyDescent="0.25">
      <c r="A57">
        <v>48</v>
      </c>
      <c r="B57" s="2">
        <v>6</v>
      </c>
      <c r="C57" s="2">
        <v>7</v>
      </c>
      <c r="D57" s="2">
        <v>3</v>
      </c>
      <c r="E57" s="1">
        <f t="shared" si="0"/>
        <v>7</v>
      </c>
      <c r="F57" s="1">
        <f t="shared" si="1"/>
        <v>8</v>
      </c>
      <c r="G57" s="1">
        <f t="shared" si="2"/>
        <v>4</v>
      </c>
      <c r="H57" t="str">
        <f>INDEX([1]Sheet1!$C$3:$O$15, MATCH(E57, [1]Sheet1!$B$3:$B$15, 0), MATCH(F57,[1]Sheet1!$C$2:$O$2,0))</f>
        <v>0.26, 0.36</v>
      </c>
      <c r="I57" t="str">
        <f>INDEX([2]Sheet1!$C$3:$O$15, MATCH(E57, [2]Sheet1!$C$2:$O$2,0), MATCH(F57, [2]Sheet1!$B$3:$B$15,0))</f>
        <v>0.60, 0.70</v>
      </c>
      <c r="J57" t="str">
        <f t="shared" si="3"/>
        <v>0.26</v>
      </c>
      <c r="K57" t="str">
        <f t="shared" si="4"/>
        <v>0.36</v>
      </c>
      <c r="L57" t="str">
        <f t="shared" si="5"/>
        <v>0.60</v>
      </c>
      <c r="M57" t="str">
        <f t="shared" si="6"/>
        <v>0.70</v>
      </c>
      <c r="N57">
        <f t="shared" si="16"/>
        <v>2.2660540781714462</v>
      </c>
      <c r="O57">
        <f t="shared" si="15"/>
        <v>1.7838523523333853</v>
      </c>
      <c r="P57" s="4">
        <f t="shared" si="9"/>
        <v>0.31</v>
      </c>
      <c r="Q57" s="4">
        <f t="shared" si="10"/>
        <v>0.64999999999999991</v>
      </c>
      <c r="R57" s="4">
        <f t="shared" si="11"/>
        <v>2.0249532152524159</v>
      </c>
      <c r="S57" t="s">
        <v>38</v>
      </c>
      <c r="T57" t="s">
        <v>18</v>
      </c>
      <c r="U57" t="s">
        <v>43</v>
      </c>
      <c r="V57" t="s">
        <v>20</v>
      </c>
      <c r="W57" t="s">
        <v>21</v>
      </c>
    </row>
    <row r="58" spans="1:23" x14ac:dyDescent="0.25">
      <c r="A58">
        <v>49</v>
      </c>
      <c r="B58" s="2">
        <v>7</v>
      </c>
      <c r="C58" s="2">
        <v>9</v>
      </c>
      <c r="D58" s="2">
        <v>3</v>
      </c>
      <c r="E58" s="1">
        <f t="shared" si="0"/>
        <v>8</v>
      </c>
      <c r="F58" s="1">
        <f t="shared" si="1"/>
        <v>10</v>
      </c>
      <c r="G58" s="1">
        <f t="shared" si="2"/>
        <v>4</v>
      </c>
      <c r="H58" t="str">
        <f>INDEX([1]Sheet1!$C$3:$O$15, MATCH(E58, [1]Sheet1!$B$3:$B$15, 0), MATCH(F58,[1]Sheet1!$C$2:$O$2,0))</f>
        <v>0.41, 0.50</v>
      </c>
      <c r="I58" t="str">
        <f>INDEX([2]Sheet1!$C$3:$O$15, MATCH(E58, [2]Sheet1!$C$2:$O$2,0), MATCH(F58, [2]Sheet1!$B$3:$B$15,0))</f>
        <v>0.56, 0.66</v>
      </c>
      <c r="J58" t="str">
        <f t="shared" si="3"/>
        <v>0.41</v>
      </c>
      <c r="K58" t="str">
        <f t="shared" si="4"/>
        <v>0.50</v>
      </c>
      <c r="L58" t="str">
        <f t="shared" si="5"/>
        <v>0.56</v>
      </c>
      <c r="M58" t="str">
        <f t="shared" si="6"/>
        <v>0.66</v>
      </c>
      <c r="N58">
        <f t="shared" si="16"/>
        <v>2.2403456427154924</v>
      </c>
      <c r="O58">
        <f t="shared" si="15"/>
        <v>1.8010874604005553</v>
      </c>
      <c r="P58" s="4">
        <f t="shared" si="9"/>
        <v>0.45499999999999996</v>
      </c>
      <c r="Q58" s="4">
        <f t="shared" si="10"/>
        <v>0.6100000000000001</v>
      </c>
      <c r="R58" s="4">
        <f t="shared" si="11"/>
        <v>2.0207165515580239</v>
      </c>
      <c r="S58" t="s">
        <v>32</v>
      </c>
      <c r="T58" t="s">
        <v>25</v>
      </c>
      <c r="U58" t="s">
        <v>39</v>
      </c>
      <c r="V58" t="s">
        <v>20</v>
      </c>
      <c r="W58" t="s">
        <v>21</v>
      </c>
    </row>
    <row r="59" spans="1:23" x14ac:dyDescent="0.25">
      <c r="A59">
        <v>50</v>
      </c>
      <c r="B59" s="2">
        <v>6</v>
      </c>
      <c r="C59" s="2">
        <v>7</v>
      </c>
      <c r="D59" s="2">
        <v>3</v>
      </c>
      <c r="E59" s="1">
        <f t="shared" si="0"/>
        <v>7</v>
      </c>
      <c r="F59" s="1">
        <f t="shared" si="1"/>
        <v>8</v>
      </c>
      <c r="G59" s="1">
        <f t="shared" si="2"/>
        <v>4</v>
      </c>
      <c r="H59" t="str">
        <f>INDEX([1]Sheet1!$C$3:$O$15, MATCH(E59, [1]Sheet1!$B$3:$B$15, 0), MATCH(F59,[1]Sheet1!$C$2:$O$2,0))</f>
        <v>0.26, 0.36</v>
      </c>
      <c r="I59" t="str">
        <f>INDEX([2]Sheet1!$C$3:$O$15, MATCH(E59, [2]Sheet1!$C$2:$O$2,0), MATCH(F59, [2]Sheet1!$B$3:$B$15,0))</f>
        <v>0.60, 0.70</v>
      </c>
      <c r="J59" t="str">
        <f t="shared" si="3"/>
        <v>0.26</v>
      </c>
      <c r="K59" t="str">
        <f t="shared" si="4"/>
        <v>0.36</v>
      </c>
      <c r="L59" t="str">
        <f t="shared" si="5"/>
        <v>0.60</v>
      </c>
      <c r="M59" t="str">
        <f t="shared" si="6"/>
        <v>0.70</v>
      </c>
      <c r="N59">
        <f t="shared" si="16"/>
        <v>2.2660540781714462</v>
      </c>
      <c r="O59">
        <f t="shared" si="15"/>
        <v>1.7838523523333853</v>
      </c>
      <c r="P59" s="4">
        <f t="shared" si="9"/>
        <v>0.31</v>
      </c>
      <c r="Q59" s="4">
        <f t="shared" si="10"/>
        <v>0.64999999999999991</v>
      </c>
      <c r="R59" s="4">
        <f t="shared" si="11"/>
        <v>2.0249532152524159</v>
      </c>
      <c r="S59" t="s">
        <v>44</v>
      </c>
      <c r="T59" t="s">
        <v>18</v>
      </c>
      <c r="U59" t="s">
        <v>33</v>
      </c>
      <c r="V59" t="s">
        <v>24</v>
      </c>
      <c r="W59" t="s">
        <v>23</v>
      </c>
    </row>
    <row r="60" spans="1:23" x14ac:dyDescent="0.25">
      <c r="A60">
        <v>52</v>
      </c>
      <c r="B60" s="2">
        <v>7</v>
      </c>
      <c r="C60" s="2">
        <v>9</v>
      </c>
      <c r="D60" s="2">
        <v>3</v>
      </c>
      <c r="E60" s="1">
        <f t="shared" si="0"/>
        <v>8</v>
      </c>
      <c r="F60" s="1">
        <f t="shared" si="1"/>
        <v>10</v>
      </c>
      <c r="G60" s="1">
        <f t="shared" si="2"/>
        <v>4</v>
      </c>
      <c r="H60" t="str">
        <f>INDEX([1]Sheet1!$C$3:$O$15, MATCH(E60, [1]Sheet1!$B$3:$B$15, 0), MATCH(F60,[1]Sheet1!$C$2:$O$2,0))</f>
        <v>0.41, 0.50</v>
      </c>
      <c r="I60" t="str">
        <f>INDEX([2]Sheet1!$C$3:$O$15, MATCH(E60, [2]Sheet1!$C$2:$O$2,0), MATCH(F60, [2]Sheet1!$B$3:$B$15,0))</f>
        <v>0.56, 0.66</v>
      </c>
      <c r="J60" t="str">
        <f t="shared" si="3"/>
        <v>0.41</v>
      </c>
      <c r="K60" t="str">
        <f t="shared" si="4"/>
        <v>0.50</v>
      </c>
      <c r="L60" t="str">
        <f t="shared" si="5"/>
        <v>0.56</v>
      </c>
      <c r="M60" t="str">
        <f t="shared" si="6"/>
        <v>0.66</v>
      </c>
      <c r="N60">
        <f t="shared" si="16"/>
        <v>2.2403456427154924</v>
      </c>
      <c r="O60">
        <f t="shared" si="15"/>
        <v>1.8010874604005553</v>
      </c>
      <c r="P60" s="4">
        <f t="shared" si="9"/>
        <v>0.45499999999999996</v>
      </c>
      <c r="Q60" s="4">
        <f t="shared" si="10"/>
        <v>0.6100000000000001</v>
      </c>
      <c r="R60" s="4">
        <f t="shared" si="11"/>
        <v>2.0207165515580239</v>
      </c>
      <c r="S60" t="s">
        <v>37</v>
      </c>
      <c r="T60" t="s">
        <v>25</v>
      </c>
      <c r="U60" t="s">
        <v>33</v>
      </c>
      <c r="V60" t="s">
        <v>34</v>
      </c>
      <c r="W60" t="s">
        <v>21</v>
      </c>
    </row>
    <row r="61" spans="1:23" x14ac:dyDescent="0.25">
      <c r="A61">
        <v>56</v>
      </c>
      <c r="B61" s="2">
        <v>6</v>
      </c>
      <c r="C61" s="2">
        <v>9</v>
      </c>
      <c r="D61" s="2">
        <v>3</v>
      </c>
      <c r="E61" s="1">
        <f t="shared" si="0"/>
        <v>7</v>
      </c>
      <c r="F61" s="1">
        <f t="shared" si="1"/>
        <v>10</v>
      </c>
      <c r="G61" s="1">
        <f t="shared" si="2"/>
        <v>4</v>
      </c>
      <c r="H61" t="str">
        <f>INDEX([1]Sheet1!$C$3:$O$15, MATCH(E61, [1]Sheet1!$B$3:$B$15, 0), MATCH(F61,[1]Sheet1!$C$2:$O$2,0))</f>
        <v>0.36, 0.45</v>
      </c>
      <c r="I61" t="str">
        <f>INDEX([2]Sheet1!$C$3:$O$15, MATCH(E61, [2]Sheet1!$C$2:$O$2,0), MATCH(F61, [2]Sheet1!$B$3:$B$15,0))</f>
        <v>0.51, 0.61</v>
      </c>
      <c r="J61" t="str">
        <f t="shared" si="3"/>
        <v>0.36</v>
      </c>
      <c r="K61" t="str">
        <f t="shared" si="4"/>
        <v>0.45</v>
      </c>
      <c r="L61" t="str">
        <f t="shared" si="5"/>
        <v>0.51</v>
      </c>
      <c r="M61" t="str">
        <f t="shared" si="6"/>
        <v>0.61</v>
      </c>
      <c r="N61">
        <f t="shared" si="16"/>
        <v>2.2458009202310438</v>
      </c>
      <c r="O61">
        <f t="shared" si="15"/>
        <v>1.7926488302905046</v>
      </c>
      <c r="P61" s="4">
        <f t="shared" si="9"/>
        <v>0.40500000000000003</v>
      </c>
      <c r="Q61" s="4">
        <f t="shared" si="10"/>
        <v>0.56000000000000005</v>
      </c>
      <c r="R61" s="4">
        <f t="shared" si="11"/>
        <v>2.0192248752607744</v>
      </c>
      <c r="S61" t="s">
        <v>35</v>
      </c>
      <c r="T61" t="s">
        <v>18</v>
      </c>
      <c r="U61" t="s">
        <v>41</v>
      </c>
      <c r="V61" t="s">
        <v>34</v>
      </c>
      <c r="W61" t="s">
        <v>21</v>
      </c>
    </row>
    <row r="62" spans="1:23" x14ac:dyDescent="0.25">
      <c r="A62">
        <v>57</v>
      </c>
      <c r="B62" s="2">
        <v>6</v>
      </c>
      <c r="C62" s="2">
        <v>7</v>
      </c>
      <c r="D62" s="2">
        <v>3</v>
      </c>
      <c r="E62" s="1">
        <f t="shared" si="0"/>
        <v>7</v>
      </c>
      <c r="F62" s="1">
        <f t="shared" si="1"/>
        <v>8</v>
      </c>
      <c r="G62" s="1">
        <f t="shared" si="2"/>
        <v>4</v>
      </c>
      <c r="H62" t="str">
        <f>INDEX([1]Sheet1!$C$3:$O$15, MATCH(E62, [1]Sheet1!$B$3:$B$15, 0), MATCH(F62,[1]Sheet1!$C$2:$O$2,0))</f>
        <v>0.26, 0.36</v>
      </c>
      <c r="I62" t="str">
        <f>INDEX([2]Sheet1!$C$3:$O$15, MATCH(E62, [2]Sheet1!$C$2:$O$2,0), MATCH(F62, [2]Sheet1!$B$3:$B$15,0))</f>
        <v>0.60, 0.70</v>
      </c>
      <c r="J62" t="str">
        <f t="shared" si="3"/>
        <v>0.26</v>
      </c>
      <c r="K62" t="str">
        <f t="shared" si="4"/>
        <v>0.36</v>
      </c>
      <c r="L62" t="str">
        <f t="shared" si="5"/>
        <v>0.60</v>
      </c>
      <c r="M62" t="str">
        <f t="shared" si="6"/>
        <v>0.70</v>
      </c>
      <c r="N62">
        <f t="shared" si="16"/>
        <v>2.2660540781714462</v>
      </c>
      <c r="O62">
        <f t="shared" si="15"/>
        <v>1.7838523523333853</v>
      </c>
      <c r="P62" s="4">
        <f t="shared" si="9"/>
        <v>0.31</v>
      </c>
      <c r="Q62" s="4">
        <f t="shared" si="10"/>
        <v>0.64999999999999991</v>
      </c>
      <c r="R62" s="4">
        <f t="shared" si="11"/>
        <v>2.0249532152524159</v>
      </c>
      <c r="S62" t="s">
        <v>40</v>
      </c>
      <c r="T62" t="s">
        <v>25</v>
      </c>
      <c r="U62" t="s">
        <v>33</v>
      </c>
      <c r="V62" t="s">
        <v>20</v>
      </c>
      <c r="W62" t="s">
        <v>21</v>
      </c>
    </row>
    <row r="63" spans="1:23" x14ac:dyDescent="0.25">
      <c r="A63">
        <v>59</v>
      </c>
      <c r="B63" s="2">
        <v>6</v>
      </c>
      <c r="C63" s="2">
        <v>7</v>
      </c>
      <c r="D63" s="2">
        <v>3</v>
      </c>
      <c r="E63" s="1">
        <f t="shared" si="0"/>
        <v>7</v>
      </c>
      <c r="F63" s="1">
        <f t="shared" si="1"/>
        <v>8</v>
      </c>
      <c r="G63" s="1">
        <f t="shared" si="2"/>
        <v>4</v>
      </c>
      <c r="H63" t="str">
        <f>INDEX([1]Sheet1!$C$3:$O$15, MATCH(E63, [1]Sheet1!$B$3:$B$15, 0), MATCH(F63,[1]Sheet1!$C$2:$O$2,0))</f>
        <v>0.26, 0.36</v>
      </c>
      <c r="I63" t="str">
        <f>INDEX([2]Sheet1!$C$3:$O$15, MATCH(E63, [2]Sheet1!$C$2:$O$2,0), MATCH(F63, [2]Sheet1!$B$3:$B$15,0))</f>
        <v>0.60, 0.70</v>
      </c>
      <c r="J63" t="str">
        <f t="shared" si="3"/>
        <v>0.26</v>
      </c>
      <c r="K63" t="str">
        <f t="shared" si="4"/>
        <v>0.36</v>
      </c>
      <c r="L63" t="str">
        <f t="shared" si="5"/>
        <v>0.60</v>
      </c>
      <c r="M63" t="str">
        <f t="shared" si="6"/>
        <v>0.70</v>
      </c>
      <c r="N63">
        <f t="shared" si="16"/>
        <v>2.2660540781714462</v>
      </c>
      <c r="O63">
        <f t="shared" si="15"/>
        <v>1.7838523523333853</v>
      </c>
      <c r="P63" s="4">
        <f t="shared" si="9"/>
        <v>0.31</v>
      </c>
      <c r="Q63" s="4">
        <f t="shared" si="10"/>
        <v>0.64999999999999991</v>
      </c>
      <c r="R63" s="4">
        <f t="shared" si="11"/>
        <v>2.0249532152524159</v>
      </c>
      <c r="S63" t="s">
        <v>38</v>
      </c>
      <c r="T63" t="s">
        <v>25</v>
      </c>
      <c r="U63" t="s">
        <v>42</v>
      </c>
      <c r="V63" t="s">
        <v>20</v>
      </c>
      <c r="W63" t="s">
        <v>21</v>
      </c>
    </row>
    <row r="64" spans="1:23" x14ac:dyDescent="0.25">
      <c r="A64">
        <v>61</v>
      </c>
      <c r="B64" s="2">
        <v>5</v>
      </c>
      <c r="C64" s="2">
        <v>7</v>
      </c>
      <c r="D64" s="2">
        <v>3</v>
      </c>
      <c r="E64" s="1">
        <f t="shared" si="0"/>
        <v>6</v>
      </c>
      <c r="F64" s="1">
        <f t="shared" si="1"/>
        <v>8</v>
      </c>
      <c r="G64" s="1">
        <f t="shared" si="2"/>
        <v>4</v>
      </c>
      <c r="H64" t="str">
        <f>INDEX([1]Sheet1!$C$3:$O$15, MATCH(E64, [1]Sheet1!$B$3:$B$15, 0), MATCH(F64,[1]Sheet1!$C$2:$O$2,0))</f>
        <v>0.21, 0.31</v>
      </c>
      <c r="I64" t="str">
        <f>INDEX([2]Sheet1!$C$3:$O$15, MATCH(E64, [2]Sheet1!$C$2:$O$2,0), MATCH(F64, [2]Sheet1!$B$3:$B$15,0))</f>
        <v>0.55, 0.64</v>
      </c>
      <c r="J64" t="str">
        <f t="shared" si="3"/>
        <v>0.21</v>
      </c>
      <c r="K64" t="str">
        <f t="shared" si="4"/>
        <v>0.31</v>
      </c>
      <c r="L64" t="str">
        <f t="shared" si="5"/>
        <v>0.55</v>
      </c>
      <c r="M64" t="str">
        <f t="shared" si="6"/>
        <v>0.64</v>
      </c>
      <c r="N64">
        <f t="shared" si="16"/>
        <v>2.281754867213317</v>
      </c>
      <c r="O64">
        <f t="shared" si="15"/>
        <v>1.7827971391785058</v>
      </c>
      <c r="P64" s="4">
        <f t="shared" si="9"/>
        <v>0.26</v>
      </c>
      <c r="Q64" s="4">
        <f t="shared" si="10"/>
        <v>0.59499999999999997</v>
      </c>
      <c r="R64" s="4">
        <f t="shared" si="11"/>
        <v>2.0322760031959115</v>
      </c>
      <c r="S64" t="s">
        <v>40</v>
      </c>
      <c r="T64" t="s">
        <v>18</v>
      </c>
      <c r="U64" t="s">
        <v>33</v>
      </c>
      <c r="V64" t="s">
        <v>34</v>
      </c>
      <c r="W64" t="s">
        <v>21</v>
      </c>
    </row>
    <row r="65" spans="1:23" x14ac:dyDescent="0.25">
      <c r="A65">
        <v>63</v>
      </c>
      <c r="B65" s="2">
        <v>6</v>
      </c>
      <c r="C65" s="2">
        <v>7</v>
      </c>
      <c r="D65" s="2">
        <v>3</v>
      </c>
      <c r="E65" s="1">
        <f t="shared" si="0"/>
        <v>7</v>
      </c>
      <c r="F65" s="1">
        <f t="shared" si="1"/>
        <v>8</v>
      </c>
      <c r="G65" s="1">
        <f t="shared" si="2"/>
        <v>4</v>
      </c>
      <c r="H65" t="str">
        <f>INDEX([1]Sheet1!$C$3:$O$15, MATCH(E65, [1]Sheet1!$B$3:$B$15, 0), MATCH(F65,[1]Sheet1!$C$2:$O$2,0))</f>
        <v>0.26, 0.36</v>
      </c>
      <c r="I65" t="str">
        <f>INDEX([2]Sheet1!$C$3:$O$15, MATCH(E65, [2]Sheet1!$C$2:$O$2,0), MATCH(F65, [2]Sheet1!$B$3:$B$15,0))</f>
        <v>0.60, 0.70</v>
      </c>
      <c r="J65" t="str">
        <f t="shared" si="3"/>
        <v>0.26</v>
      </c>
      <c r="K65" t="str">
        <f t="shared" si="4"/>
        <v>0.36</v>
      </c>
      <c r="L65" t="str">
        <f t="shared" si="5"/>
        <v>0.60</v>
      </c>
      <c r="M65" t="str">
        <f t="shared" si="6"/>
        <v>0.70</v>
      </c>
      <c r="N65">
        <f t="shared" si="16"/>
        <v>2.2660540781714462</v>
      </c>
      <c r="O65">
        <f t="shared" si="15"/>
        <v>1.7838523523333853</v>
      </c>
      <c r="P65" s="4">
        <f t="shared" si="9"/>
        <v>0.31</v>
      </c>
      <c r="Q65" s="4">
        <f t="shared" si="10"/>
        <v>0.64999999999999991</v>
      </c>
      <c r="R65" s="4">
        <f t="shared" si="11"/>
        <v>2.0249532152524159</v>
      </c>
      <c r="S65" t="s">
        <v>40</v>
      </c>
      <c r="T65" t="s">
        <v>18</v>
      </c>
      <c r="U65" t="s">
        <v>33</v>
      </c>
      <c r="V65" t="s">
        <v>20</v>
      </c>
      <c r="W65" t="s">
        <v>21</v>
      </c>
    </row>
    <row r="66" spans="1:23" x14ac:dyDescent="0.25">
      <c r="A66">
        <v>64</v>
      </c>
      <c r="B66" s="2">
        <v>5</v>
      </c>
      <c r="C66" s="2">
        <v>7</v>
      </c>
      <c r="D66" s="2">
        <v>3</v>
      </c>
      <c r="E66" s="1">
        <f t="shared" ref="E66:E129" si="17">B66+1</f>
        <v>6</v>
      </c>
      <c r="F66" s="1">
        <f t="shared" ref="F66:F129" si="18">C66+1</f>
        <v>8</v>
      </c>
      <c r="G66" s="1">
        <f t="shared" ref="G66:G129" si="19">D66+1</f>
        <v>4</v>
      </c>
      <c r="H66" t="str">
        <f>INDEX([1]Sheet1!$C$3:$O$15, MATCH(E66, [1]Sheet1!$B$3:$B$15, 0), MATCH(F66,[1]Sheet1!$C$2:$O$2,0))</f>
        <v>0.21, 0.31</v>
      </c>
      <c r="I66" t="str">
        <f>INDEX([2]Sheet1!$C$3:$O$15, MATCH(E66, [2]Sheet1!$C$2:$O$2,0), MATCH(F66, [2]Sheet1!$B$3:$B$15,0))</f>
        <v>0.55, 0.64</v>
      </c>
      <c r="J66" t="str">
        <f t="shared" ref="J66:J129" si="20">LEFT(H66,4)</f>
        <v>0.21</v>
      </c>
      <c r="K66" t="str">
        <f t="shared" ref="K66:K129" si="21">RIGHT(H66,4)</f>
        <v>0.31</v>
      </c>
      <c r="L66" t="str">
        <f t="shared" ref="L66:L129" si="22">LEFT(I66,4)</f>
        <v>0.55</v>
      </c>
      <c r="M66" t="str">
        <f t="shared" ref="M66:M129" si="23">RIGHT(I66,4)</f>
        <v>0.64</v>
      </c>
      <c r="N66">
        <f t="shared" si="16"/>
        <v>2.281754867213317</v>
      </c>
      <c r="O66">
        <f t="shared" si="15"/>
        <v>1.7827971391785058</v>
      </c>
      <c r="P66" s="4">
        <f t="shared" ref="P66:P129" si="24">(J66+K66)/2</f>
        <v>0.26</v>
      </c>
      <c r="Q66" s="4">
        <f t="shared" ref="Q66:Q129" si="25">(L66+M66)/2</f>
        <v>0.59499999999999997</v>
      </c>
      <c r="R66" s="4">
        <f t="shared" ref="R66:R129" si="26">(N66+O66)/2</f>
        <v>2.0322760031959115</v>
      </c>
      <c r="S66" t="s">
        <v>37</v>
      </c>
      <c r="T66" t="s">
        <v>25</v>
      </c>
      <c r="U66" t="s">
        <v>33</v>
      </c>
      <c r="V66" t="s">
        <v>34</v>
      </c>
      <c r="W66" t="s">
        <v>21</v>
      </c>
    </row>
    <row r="67" spans="1:23" x14ac:dyDescent="0.25">
      <c r="A67">
        <v>69</v>
      </c>
      <c r="B67" s="2">
        <v>7</v>
      </c>
      <c r="C67" s="2">
        <v>9</v>
      </c>
      <c r="D67" s="2">
        <v>3</v>
      </c>
      <c r="E67" s="1">
        <f t="shared" si="17"/>
        <v>8</v>
      </c>
      <c r="F67" s="1">
        <f t="shared" si="18"/>
        <v>10</v>
      </c>
      <c r="G67" s="1">
        <f t="shared" si="19"/>
        <v>4</v>
      </c>
      <c r="H67" t="str">
        <f>INDEX([1]Sheet1!$C$3:$O$15, MATCH(E67, [1]Sheet1!$B$3:$B$15, 0), MATCH(F67,[1]Sheet1!$C$2:$O$2,0))</f>
        <v>0.41, 0.50</v>
      </c>
      <c r="I67" t="str">
        <f>INDEX([2]Sheet1!$C$3:$O$15, MATCH(E67, [2]Sheet1!$C$2:$O$2,0), MATCH(F67, [2]Sheet1!$B$3:$B$15,0))</f>
        <v>0.56, 0.66</v>
      </c>
      <c r="J67" t="str">
        <f t="shared" si="20"/>
        <v>0.41</v>
      </c>
      <c r="K67" t="str">
        <f t="shared" si="21"/>
        <v>0.50</v>
      </c>
      <c r="L67" t="str">
        <f t="shared" si="22"/>
        <v>0.56</v>
      </c>
      <c r="M67" t="str">
        <f t="shared" si="23"/>
        <v>0.66</v>
      </c>
      <c r="N67">
        <f t="shared" si="16"/>
        <v>2.2403456427154924</v>
      </c>
      <c r="O67">
        <f t="shared" si="15"/>
        <v>1.8010874604005553</v>
      </c>
      <c r="P67" s="4">
        <f t="shared" si="24"/>
        <v>0.45499999999999996</v>
      </c>
      <c r="Q67" s="4">
        <f t="shared" si="25"/>
        <v>0.6100000000000001</v>
      </c>
      <c r="R67" s="4">
        <f t="shared" si="26"/>
        <v>2.0207165515580239</v>
      </c>
      <c r="S67" t="s">
        <v>37</v>
      </c>
      <c r="T67" t="s">
        <v>25</v>
      </c>
      <c r="U67" t="s">
        <v>33</v>
      </c>
      <c r="V67" t="s">
        <v>34</v>
      </c>
      <c r="W67" t="s">
        <v>21</v>
      </c>
    </row>
    <row r="68" spans="1:23" x14ac:dyDescent="0.25">
      <c r="A68">
        <v>72</v>
      </c>
      <c r="B68" s="2">
        <v>7</v>
      </c>
      <c r="C68" s="2">
        <v>9</v>
      </c>
      <c r="D68" s="2">
        <v>3</v>
      </c>
      <c r="E68" s="1">
        <f t="shared" si="17"/>
        <v>8</v>
      </c>
      <c r="F68" s="1">
        <f t="shared" si="18"/>
        <v>10</v>
      </c>
      <c r="G68" s="1">
        <f t="shared" si="19"/>
        <v>4</v>
      </c>
      <c r="H68" t="str">
        <f>INDEX([1]Sheet1!$C$3:$O$15, MATCH(E68, [1]Sheet1!$B$3:$B$15, 0), MATCH(F68,[1]Sheet1!$C$2:$O$2,0))</f>
        <v>0.41, 0.50</v>
      </c>
      <c r="I68" t="str">
        <f>INDEX([2]Sheet1!$C$3:$O$15, MATCH(E68, [2]Sheet1!$C$2:$O$2,0), MATCH(F68, [2]Sheet1!$B$3:$B$15,0))</f>
        <v>0.56, 0.66</v>
      </c>
      <c r="J68" t="str">
        <f t="shared" si="20"/>
        <v>0.41</v>
      </c>
      <c r="K68" t="str">
        <f t="shared" si="21"/>
        <v>0.50</v>
      </c>
      <c r="L68" t="str">
        <f t="shared" si="22"/>
        <v>0.56</v>
      </c>
      <c r="M68" t="str">
        <f t="shared" si="23"/>
        <v>0.66</v>
      </c>
      <c r="N68">
        <f t="shared" si="16"/>
        <v>2.2403456427154924</v>
      </c>
      <c r="O68">
        <f t="shared" si="15"/>
        <v>1.8010874604005553</v>
      </c>
      <c r="P68" s="4">
        <f t="shared" si="24"/>
        <v>0.45499999999999996</v>
      </c>
      <c r="Q68" s="4">
        <f t="shared" si="25"/>
        <v>0.6100000000000001</v>
      </c>
      <c r="R68" s="4">
        <f t="shared" si="26"/>
        <v>2.0207165515580239</v>
      </c>
      <c r="S68" t="s">
        <v>44</v>
      </c>
      <c r="T68" t="s">
        <v>18</v>
      </c>
      <c r="U68" t="s">
        <v>39</v>
      </c>
      <c r="V68" t="s">
        <v>28</v>
      </c>
      <c r="W68" t="s">
        <v>23</v>
      </c>
    </row>
    <row r="69" spans="1:23" x14ac:dyDescent="0.25">
      <c r="A69">
        <v>74</v>
      </c>
      <c r="B69" s="2">
        <v>6</v>
      </c>
      <c r="C69" s="2">
        <v>9</v>
      </c>
      <c r="D69" s="2">
        <v>3</v>
      </c>
      <c r="E69" s="1">
        <f t="shared" si="17"/>
        <v>7</v>
      </c>
      <c r="F69" s="1">
        <f t="shared" si="18"/>
        <v>10</v>
      </c>
      <c r="G69" s="1">
        <f t="shared" si="19"/>
        <v>4</v>
      </c>
      <c r="H69" t="str">
        <f>INDEX([1]Sheet1!$C$3:$O$15, MATCH(E69, [1]Sheet1!$B$3:$B$15, 0), MATCH(F69,[1]Sheet1!$C$2:$O$2,0))</f>
        <v>0.36, 0.45</v>
      </c>
      <c r="I69" t="str">
        <f>INDEX([2]Sheet1!$C$3:$O$15, MATCH(E69, [2]Sheet1!$C$2:$O$2,0), MATCH(F69, [2]Sheet1!$B$3:$B$15,0))</f>
        <v>0.51, 0.61</v>
      </c>
      <c r="J69" t="str">
        <f t="shared" si="20"/>
        <v>0.36</v>
      </c>
      <c r="K69" t="str">
        <f t="shared" si="21"/>
        <v>0.45</v>
      </c>
      <c r="L69" t="str">
        <f t="shared" si="22"/>
        <v>0.51</v>
      </c>
      <c r="M69" t="str">
        <f t="shared" si="23"/>
        <v>0.61</v>
      </c>
      <c r="N69">
        <f t="shared" si="16"/>
        <v>2.2458009202310438</v>
      </c>
      <c r="O69">
        <f t="shared" si="15"/>
        <v>1.7926488302905046</v>
      </c>
      <c r="P69" s="4">
        <f t="shared" si="24"/>
        <v>0.40500000000000003</v>
      </c>
      <c r="Q69" s="4">
        <f t="shared" si="25"/>
        <v>0.56000000000000005</v>
      </c>
      <c r="R69" s="4">
        <f t="shared" si="26"/>
        <v>2.0192248752607744</v>
      </c>
      <c r="S69" t="s">
        <v>32</v>
      </c>
      <c r="T69" t="s">
        <v>18</v>
      </c>
      <c r="U69" t="s">
        <v>43</v>
      </c>
      <c r="V69" t="s">
        <v>20</v>
      </c>
      <c r="W69" t="s">
        <v>21</v>
      </c>
    </row>
    <row r="70" spans="1:23" x14ac:dyDescent="0.25">
      <c r="A70">
        <v>76</v>
      </c>
      <c r="B70" s="2">
        <v>5</v>
      </c>
      <c r="C70" s="2">
        <v>7</v>
      </c>
      <c r="D70" s="2">
        <v>3</v>
      </c>
      <c r="E70" s="1">
        <f t="shared" si="17"/>
        <v>6</v>
      </c>
      <c r="F70" s="1">
        <f t="shared" si="18"/>
        <v>8</v>
      </c>
      <c r="G70" s="1">
        <f t="shared" si="19"/>
        <v>4</v>
      </c>
      <c r="H70" t="str">
        <f>INDEX([1]Sheet1!$C$3:$O$15, MATCH(E70, [1]Sheet1!$B$3:$B$15, 0), MATCH(F70,[1]Sheet1!$C$2:$O$2,0))</f>
        <v>0.21, 0.31</v>
      </c>
      <c r="I70" t="str">
        <f>INDEX([2]Sheet1!$C$3:$O$15, MATCH(E70, [2]Sheet1!$C$2:$O$2,0), MATCH(F70, [2]Sheet1!$B$3:$B$15,0))</f>
        <v>0.55, 0.64</v>
      </c>
      <c r="J70" t="str">
        <f t="shared" si="20"/>
        <v>0.21</v>
      </c>
      <c r="K70" t="str">
        <f t="shared" si="21"/>
        <v>0.31</v>
      </c>
      <c r="L70" t="str">
        <f t="shared" si="22"/>
        <v>0.55</v>
      </c>
      <c r="M70" t="str">
        <f t="shared" si="23"/>
        <v>0.64</v>
      </c>
      <c r="N70">
        <f t="shared" si="16"/>
        <v>2.281754867213317</v>
      </c>
      <c r="O70">
        <f t="shared" si="15"/>
        <v>1.7827971391785058</v>
      </c>
      <c r="P70" s="4">
        <f t="shared" si="24"/>
        <v>0.26</v>
      </c>
      <c r="Q70" s="4">
        <f t="shared" si="25"/>
        <v>0.59499999999999997</v>
      </c>
      <c r="R70" s="4">
        <f t="shared" si="26"/>
        <v>2.0322760031959115</v>
      </c>
      <c r="S70" t="s">
        <v>37</v>
      </c>
      <c r="T70" t="s">
        <v>18</v>
      </c>
      <c r="U70" t="s">
        <v>33</v>
      </c>
      <c r="V70" t="s">
        <v>28</v>
      </c>
      <c r="W70" t="s">
        <v>23</v>
      </c>
    </row>
    <row r="71" spans="1:23" x14ac:dyDescent="0.25">
      <c r="A71">
        <v>81</v>
      </c>
      <c r="B71" s="2">
        <v>6</v>
      </c>
      <c r="C71" s="2">
        <v>7</v>
      </c>
      <c r="D71" s="2">
        <v>3</v>
      </c>
      <c r="E71" s="1">
        <f t="shared" si="17"/>
        <v>7</v>
      </c>
      <c r="F71" s="1">
        <f t="shared" si="18"/>
        <v>8</v>
      </c>
      <c r="G71" s="1">
        <f t="shared" si="19"/>
        <v>4</v>
      </c>
      <c r="H71" t="str">
        <f>INDEX([1]Sheet1!$C$3:$O$15, MATCH(E71, [1]Sheet1!$B$3:$B$15, 0), MATCH(F71,[1]Sheet1!$C$2:$O$2,0))</f>
        <v>0.26, 0.36</v>
      </c>
      <c r="I71" t="str">
        <f>INDEX([2]Sheet1!$C$3:$O$15, MATCH(E71, [2]Sheet1!$C$2:$O$2,0), MATCH(F71, [2]Sheet1!$B$3:$B$15,0))</f>
        <v>0.60, 0.70</v>
      </c>
      <c r="J71" t="str">
        <f t="shared" si="20"/>
        <v>0.26</v>
      </c>
      <c r="K71" t="str">
        <f t="shared" si="21"/>
        <v>0.36</v>
      </c>
      <c r="L71" t="str">
        <f t="shared" si="22"/>
        <v>0.60</v>
      </c>
      <c r="M71" t="str">
        <f t="shared" si="23"/>
        <v>0.70</v>
      </c>
      <c r="N71">
        <f t="shared" si="16"/>
        <v>2.2660540781714462</v>
      </c>
      <c r="O71">
        <f t="shared" si="15"/>
        <v>1.7838523523333853</v>
      </c>
      <c r="P71" s="4">
        <f t="shared" si="24"/>
        <v>0.31</v>
      </c>
      <c r="Q71" s="4">
        <f t="shared" si="25"/>
        <v>0.64999999999999991</v>
      </c>
      <c r="R71" s="4">
        <f t="shared" si="26"/>
        <v>2.0249532152524159</v>
      </c>
      <c r="S71" t="s">
        <v>38</v>
      </c>
      <c r="T71" t="s">
        <v>25</v>
      </c>
      <c r="U71" t="s">
        <v>42</v>
      </c>
      <c r="V71" t="s">
        <v>20</v>
      </c>
      <c r="W71" t="s">
        <v>21</v>
      </c>
    </row>
    <row r="72" spans="1:23" x14ac:dyDescent="0.25">
      <c r="A72">
        <v>86</v>
      </c>
      <c r="B72" s="2">
        <v>6</v>
      </c>
      <c r="C72" s="2">
        <v>7</v>
      </c>
      <c r="D72" s="2">
        <v>3</v>
      </c>
      <c r="E72" s="1">
        <f t="shared" si="17"/>
        <v>7</v>
      </c>
      <c r="F72" s="1">
        <f t="shared" si="18"/>
        <v>8</v>
      </c>
      <c r="G72" s="1">
        <f t="shared" si="19"/>
        <v>4</v>
      </c>
      <c r="H72" t="str">
        <f>INDEX([1]Sheet1!$C$3:$O$15, MATCH(E72, [1]Sheet1!$B$3:$B$15, 0), MATCH(F72,[1]Sheet1!$C$2:$O$2,0))</f>
        <v>0.26, 0.36</v>
      </c>
      <c r="I72" t="str">
        <f>INDEX([2]Sheet1!$C$3:$O$15, MATCH(E72, [2]Sheet1!$C$2:$O$2,0), MATCH(F72, [2]Sheet1!$B$3:$B$15,0))</f>
        <v>0.60, 0.70</v>
      </c>
      <c r="J72" t="str">
        <f t="shared" si="20"/>
        <v>0.26</v>
      </c>
      <c r="K72" t="str">
        <f t="shared" si="21"/>
        <v>0.36</v>
      </c>
      <c r="L72" t="str">
        <f t="shared" si="22"/>
        <v>0.60</v>
      </c>
      <c r="M72" t="str">
        <f t="shared" si="23"/>
        <v>0.70</v>
      </c>
      <c r="N72">
        <f t="shared" si="16"/>
        <v>2.2660540781714462</v>
      </c>
      <c r="O72">
        <f t="shared" si="15"/>
        <v>1.7838523523333853</v>
      </c>
      <c r="P72" s="4">
        <f t="shared" si="24"/>
        <v>0.31</v>
      </c>
      <c r="Q72" s="4">
        <f t="shared" si="25"/>
        <v>0.64999999999999991</v>
      </c>
      <c r="R72" s="4">
        <f t="shared" si="26"/>
        <v>2.0249532152524159</v>
      </c>
      <c r="S72" t="s">
        <v>35</v>
      </c>
      <c r="T72" t="s">
        <v>25</v>
      </c>
      <c r="U72" t="s">
        <v>39</v>
      </c>
      <c r="V72" t="s">
        <v>34</v>
      </c>
      <c r="W72" t="s">
        <v>21</v>
      </c>
    </row>
    <row r="73" spans="1:23" x14ac:dyDescent="0.25">
      <c r="A73">
        <v>87</v>
      </c>
      <c r="B73" s="2">
        <v>6</v>
      </c>
      <c r="C73" s="2">
        <v>7</v>
      </c>
      <c r="D73" s="2">
        <v>3</v>
      </c>
      <c r="E73" s="1">
        <f t="shared" si="17"/>
        <v>7</v>
      </c>
      <c r="F73" s="1">
        <f t="shared" si="18"/>
        <v>8</v>
      </c>
      <c r="G73" s="1">
        <f t="shared" si="19"/>
        <v>4</v>
      </c>
      <c r="H73" t="str">
        <f>INDEX([1]Sheet1!$C$3:$O$15, MATCH(E73, [1]Sheet1!$B$3:$B$15, 0), MATCH(F73,[1]Sheet1!$C$2:$O$2,0))</f>
        <v>0.26, 0.36</v>
      </c>
      <c r="I73" t="str">
        <f>INDEX([2]Sheet1!$C$3:$O$15, MATCH(E73, [2]Sheet1!$C$2:$O$2,0), MATCH(F73, [2]Sheet1!$B$3:$B$15,0))</f>
        <v>0.60, 0.70</v>
      </c>
      <c r="J73" t="str">
        <f t="shared" si="20"/>
        <v>0.26</v>
      </c>
      <c r="K73" t="str">
        <f t="shared" si="21"/>
        <v>0.36</v>
      </c>
      <c r="L73" t="str">
        <f t="shared" si="22"/>
        <v>0.60</v>
      </c>
      <c r="M73" t="str">
        <f t="shared" si="23"/>
        <v>0.70</v>
      </c>
      <c r="N73">
        <f t="shared" si="16"/>
        <v>2.2660540781714462</v>
      </c>
      <c r="O73">
        <f t="shared" si="15"/>
        <v>1.7838523523333853</v>
      </c>
      <c r="P73" s="4">
        <f t="shared" si="24"/>
        <v>0.31</v>
      </c>
      <c r="Q73" s="4">
        <f t="shared" si="25"/>
        <v>0.64999999999999991</v>
      </c>
      <c r="R73" s="4">
        <f t="shared" si="26"/>
        <v>2.0249532152524159</v>
      </c>
      <c r="S73" t="s">
        <v>37</v>
      </c>
      <c r="T73" t="s">
        <v>18</v>
      </c>
      <c r="U73" t="s">
        <v>33</v>
      </c>
      <c r="V73" t="s">
        <v>20</v>
      </c>
      <c r="W73" t="s">
        <v>21</v>
      </c>
    </row>
    <row r="74" spans="1:23" x14ac:dyDescent="0.25">
      <c r="A74">
        <v>91</v>
      </c>
      <c r="B74" s="2">
        <v>6</v>
      </c>
      <c r="C74" s="2">
        <v>7</v>
      </c>
      <c r="D74" s="2">
        <v>3</v>
      </c>
      <c r="E74" s="1">
        <f t="shared" si="17"/>
        <v>7</v>
      </c>
      <c r="F74" s="1">
        <f t="shared" si="18"/>
        <v>8</v>
      </c>
      <c r="G74" s="1">
        <f t="shared" si="19"/>
        <v>4</v>
      </c>
      <c r="H74" t="str">
        <f>INDEX([1]Sheet1!$C$3:$O$15, MATCH(E74, [1]Sheet1!$B$3:$B$15, 0), MATCH(F74,[1]Sheet1!$C$2:$O$2,0))</f>
        <v>0.26, 0.36</v>
      </c>
      <c r="I74" t="str">
        <f>INDEX([2]Sheet1!$C$3:$O$15, MATCH(E74, [2]Sheet1!$C$2:$O$2,0), MATCH(F74, [2]Sheet1!$B$3:$B$15,0))</f>
        <v>0.60, 0.70</v>
      </c>
      <c r="J74" t="str">
        <f t="shared" si="20"/>
        <v>0.26</v>
      </c>
      <c r="K74" t="str">
        <f t="shared" si="21"/>
        <v>0.36</v>
      </c>
      <c r="L74" t="str">
        <f t="shared" si="22"/>
        <v>0.60</v>
      </c>
      <c r="M74" t="str">
        <f t="shared" si="23"/>
        <v>0.70</v>
      </c>
      <c r="N74">
        <f t="shared" si="16"/>
        <v>2.2660540781714462</v>
      </c>
      <c r="O74">
        <f t="shared" si="15"/>
        <v>1.7838523523333853</v>
      </c>
      <c r="P74" s="4">
        <f t="shared" si="24"/>
        <v>0.31</v>
      </c>
      <c r="Q74" s="4">
        <f t="shared" si="25"/>
        <v>0.64999999999999991</v>
      </c>
      <c r="R74" s="4">
        <f t="shared" si="26"/>
        <v>2.0249532152524159</v>
      </c>
      <c r="S74" t="s">
        <v>40</v>
      </c>
      <c r="T74" t="s">
        <v>18</v>
      </c>
      <c r="U74" t="s">
        <v>41</v>
      </c>
      <c r="V74" t="s">
        <v>20</v>
      </c>
      <c r="W74" t="s">
        <v>21</v>
      </c>
    </row>
    <row r="75" spans="1:23" x14ac:dyDescent="0.25">
      <c r="A75">
        <v>94</v>
      </c>
      <c r="B75" s="2">
        <v>6</v>
      </c>
      <c r="C75" s="2">
        <v>7</v>
      </c>
      <c r="D75" s="2">
        <v>3</v>
      </c>
      <c r="E75" s="1">
        <f t="shared" si="17"/>
        <v>7</v>
      </c>
      <c r="F75" s="1">
        <f t="shared" si="18"/>
        <v>8</v>
      </c>
      <c r="G75" s="1">
        <f t="shared" si="19"/>
        <v>4</v>
      </c>
      <c r="H75" t="str">
        <f>INDEX([1]Sheet1!$C$3:$O$15, MATCH(E75, [1]Sheet1!$B$3:$B$15, 0), MATCH(F75,[1]Sheet1!$C$2:$O$2,0))</f>
        <v>0.26, 0.36</v>
      </c>
      <c r="I75" t="str">
        <f>INDEX([2]Sheet1!$C$3:$O$15, MATCH(E75, [2]Sheet1!$C$2:$O$2,0), MATCH(F75, [2]Sheet1!$B$3:$B$15,0))</f>
        <v>0.60, 0.70</v>
      </c>
      <c r="J75" t="str">
        <f t="shared" si="20"/>
        <v>0.26</v>
      </c>
      <c r="K75" t="str">
        <f t="shared" si="21"/>
        <v>0.36</v>
      </c>
      <c r="L75" t="str">
        <f t="shared" si="22"/>
        <v>0.60</v>
      </c>
      <c r="M75" t="str">
        <f t="shared" si="23"/>
        <v>0.70</v>
      </c>
      <c r="N75">
        <f t="shared" si="16"/>
        <v>2.2660540781714462</v>
      </c>
      <c r="O75">
        <f t="shared" si="15"/>
        <v>1.7838523523333853</v>
      </c>
      <c r="P75" s="4">
        <f t="shared" si="24"/>
        <v>0.31</v>
      </c>
      <c r="Q75" s="4">
        <f t="shared" si="25"/>
        <v>0.64999999999999991</v>
      </c>
      <c r="R75" s="4">
        <f t="shared" si="26"/>
        <v>2.0249532152524159</v>
      </c>
      <c r="S75" t="s">
        <v>37</v>
      </c>
      <c r="T75" t="s">
        <v>18</v>
      </c>
      <c r="U75" t="s">
        <v>36</v>
      </c>
      <c r="V75" t="s">
        <v>20</v>
      </c>
      <c r="W75" t="s">
        <v>23</v>
      </c>
    </row>
    <row r="76" spans="1:23" x14ac:dyDescent="0.25">
      <c r="A76">
        <v>99</v>
      </c>
      <c r="B76" s="2">
        <v>6</v>
      </c>
      <c r="C76" s="2">
        <v>7</v>
      </c>
      <c r="D76" s="2">
        <v>3</v>
      </c>
      <c r="E76" s="1">
        <f t="shared" si="17"/>
        <v>7</v>
      </c>
      <c r="F76" s="1">
        <f t="shared" si="18"/>
        <v>8</v>
      </c>
      <c r="G76" s="1">
        <f t="shared" si="19"/>
        <v>4</v>
      </c>
      <c r="H76" t="str">
        <f>INDEX([1]Sheet1!$C$3:$O$15, MATCH(E76, [1]Sheet1!$B$3:$B$15, 0), MATCH(F76,[1]Sheet1!$C$2:$O$2,0))</f>
        <v>0.26, 0.36</v>
      </c>
      <c r="I76" t="str">
        <f>INDEX([2]Sheet1!$C$3:$O$15, MATCH(E76, [2]Sheet1!$C$2:$O$2,0), MATCH(F76, [2]Sheet1!$B$3:$B$15,0))</f>
        <v>0.60, 0.70</v>
      </c>
      <c r="J76" t="str">
        <f t="shared" si="20"/>
        <v>0.26</v>
      </c>
      <c r="K76" t="str">
        <f t="shared" si="21"/>
        <v>0.36</v>
      </c>
      <c r="L76" t="str">
        <f t="shared" si="22"/>
        <v>0.60</v>
      </c>
      <c r="M76" t="str">
        <f t="shared" si="23"/>
        <v>0.70</v>
      </c>
      <c r="N76">
        <f t="shared" si="16"/>
        <v>2.2660540781714462</v>
      </c>
      <c r="O76">
        <f t="shared" si="15"/>
        <v>1.7838523523333853</v>
      </c>
      <c r="P76" s="4">
        <f t="shared" si="24"/>
        <v>0.31</v>
      </c>
      <c r="Q76" s="4">
        <f t="shared" si="25"/>
        <v>0.64999999999999991</v>
      </c>
      <c r="R76" s="4">
        <f t="shared" si="26"/>
        <v>2.0249532152524159</v>
      </c>
      <c r="S76" t="s">
        <v>32</v>
      </c>
      <c r="T76" t="s">
        <v>18</v>
      </c>
      <c r="U76" t="s">
        <v>33</v>
      </c>
      <c r="V76" t="s">
        <v>20</v>
      </c>
      <c r="W76" t="s">
        <v>21</v>
      </c>
    </row>
    <row r="77" spans="1:23" x14ac:dyDescent="0.25">
      <c r="A77">
        <v>102</v>
      </c>
      <c r="B77" s="2">
        <v>7</v>
      </c>
      <c r="C77" s="2">
        <v>10</v>
      </c>
      <c r="D77" s="2">
        <v>3</v>
      </c>
      <c r="E77" s="1">
        <f t="shared" si="17"/>
        <v>8</v>
      </c>
      <c r="F77" s="1">
        <f t="shared" si="18"/>
        <v>11</v>
      </c>
      <c r="G77" s="1">
        <f t="shared" si="19"/>
        <v>4</v>
      </c>
      <c r="H77" t="str">
        <f>INDEX([1]Sheet1!$C$3:$O$15, MATCH(E77, [1]Sheet1!$B$3:$B$15, 0), MATCH(F77,[1]Sheet1!$C$2:$O$2,0))</f>
        <v>0.46, 0.55</v>
      </c>
      <c r="I77" t="str">
        <f>INDEX([2]Sheet1!$C$3:$O$15, MATCH(E77, [2]Sheet1!$C$2:$O$2,0), MATCH(F77, [2]Sheet1!$B$3:$B$15,0))</f>
        <v>0.51, 0.60</v>
      </c>
      <c r="J77" t="str">
        <f t="shared" si="20"/>
        <v>0.46</v>
      </c>
      <c r="K77" t="str">
        <f t="shared" si="21"/>
        <v>0.55</v>
      </c>
      <c r="L77" t="str">
        <f t="shared" si="22"/>
        <v>0.51</v>
      </c>
      <c r="M77" t="str">
        <f t="shared" si="23"/>
        <v>0.60</v>
      </c>
      <c r="N77">
        <f t="shared" si="16"/>
        <v>2.2386097440328845</v>
      </c>
      <c r="O77">
        <f t="shared" si="15"/>
        <v>1.8123304674403691</v>
      </c>
      <c r="P77" s="4">
        <f t="shared" si="24"/>
        <v>0.505</v>
      </c>
      <c r="Q77" s="4">
        <f t="shared" si="25"/>
        <v>0.55499999999999994</v>
      </c>
      <c r="R77" s="4">
        <f t="shared" si="26"/>
        <v>2.0254701057366269</v>
      </c>
      <c r="S77" t="s">
        <v>40</v>
      </c>
      <c r="T77" t="s">
        <v>25</v>
      </c>
      <c r="U77" t="s">
        <v>41</v>
      </c>
      <c r="V77" t="s">
        <v>20</v>
      </c>
      <c r="W77" t="s">
        <v>21</v>
      </c>
    </row>
    <row r="78" spans="1:23" x14ac:dyDescent="0.25">
      <c r="A78">
        <v>104</v>
      </c>
      <c r="B78" s="2">
        <v>6</v>
      </c>
      <c r="C78" s="2">
        <v>7</v>
      </c>
      <c r="D78" s="2">
        <v>3</v>
      </c>
      <c r="E78" s="1">
        <f t="shared" si="17"/>
        <v>7</v>
      </c>
      <c r="F78" s="1">
        <f t="shared" si="18"/>
        <v>8</v>
      </c>
      <c r="G78" s="1">
        <f t="shared" si="19"/>
        <v>4</v>
      </c>
      <c r="H78" t="str">
        <f>INDEX([1]Sheet1!$C$3:$O$15, MATCH(E78, [1]Sheet1!$B$3:$B$15, 0), MATCH(F78,[1]Sheet1!$C$2:$O$2,0))</f>
        <v>0.26, 0.36</v>
      </c>
      <c r="I78" t="str">
        <f>INDEX([2]Sheet1!$C$3:$O$15, MATCH(E78, [2]Sheet1!$C$2:$O$2,0), MATCH(F78, [2]Sheet1!$B$3:$B$15,0))</f>
        <v>0.60, 0.70</v>
      </c>
      <c r="J78" t="str">
        <f t="shared" si="20"/>
        <v>0.26</v>
      </c>
      <c r="K78" t="str">
        <f t="shared" si="21"/>
        <v>0.36</v>
      </c>
      <c r="L78" t="str">
        <f t="shared" si="22"/>
        <v>0.60</v>
      </c>
      <c r="M78" t="str">
        <f t="shared" si="23"/>
        <v>0.70</v>
      </c>
      <c r="N78">
        <f t="shared" si="16"/>
        <v>2.2660540781714462</v>
      </c>
      <c r="O78">
        <f t="shared" si="15"/>
        <v>1.7838523523333853</v>
      </c>
      <c r="P78" s="4">
        <f t="shared" si="24"/>
        <v>0.31</v>
      </c>
      <c r="Q78" s="4">
        <f t="shared" si="25"/>
        <v>0.64999999999999991</v>
      </c>
      <c r="R78" s="4">
        <f t="shared" si="26"/>
        <v>2.0249532152524159</v>
      </c>
      <c r="S78" t="s">
        <v>44</v>
      </c>
      <c r="T78" t="s">
        <v>18</v>
      </c>
      <c r="U78" t="s">
        <v>41</v>
      </c>
      <c r="V78" t="s">
        <v>20</v>
      </c>
      <c r="W78" t="s">
        <v>21</v>
      </c>
    </row>
    <row r="79" spans="1:23" x14ac:dyDescent="0.25">
      <c r="A79">
        <v>105</v>
      </c>
      <c r="B79" s="2">
        <v>6</v>
      </c>
      <c r="C79" s="2">
        <v>10</v>
      </c>
      <c r="D79" s="2">
        <v>3</v>
      </c>
      <c r="E79" s="1">
        <f t="shared" si="17"/>
        <v>7</v>
      </c>
      <c r="F79" s="1">
        <f t="shared" si="18"/>
        <v>11</v>
      </c>
      <c r="G79" s="1">
        <f t="shared" si="19"/>
        <v>4</v>
      </c>
      <c r="H79" t="str">
        <f>INDEX([1]Sheet1!$C$3:$O$15, MATCH(E79, [1]Sheet1!$B$3:$B$15, 0), MATCH(F79,[1]Sheet1!$C$2:$O$2,0))</f>
        <v>0.41, 0.51</v>
      </c>
      <c r="I79" t="str">
        <f>INDEX([2]Sheet1!$C$3:$O$15, MATCH(E79, [2]Sheet1!$C$2:$O$2,0), MATCH(F79, [2]Sheet1!$B$3:$B$15,0))</f>
        <v>0.45, 0.55</v>
      </c>
      <c r="J79" t="str">
        <f t="shared" si="20"/>
        <v>0.41</v>
      </c>
      <c r="K79" t="str">
        <f t="shared" si="21"/>
        <v>0.51</v>
      </c>
      <c r="L79" t="str">
        <f t="shared" si="22"/>
        <v>0.45</v>
      </c>
      <c r="M79" t="str">
        <f t="shared" si="23"/>
        <v>0.55</v>
      </c>
      <c r="N79">
        <f t="shared" si="16"/>
        <v>2.2400028833568153</v>
      </c>
      <c r="O79">
        <f t="shared" si="15"/>
        <v>1.8020831802725004</v>
      </c>
      <c r="P79" s="4">
        <f t="shared" si="24"/>
        <v>0.45999999999999996</v>
      </c>
      <c r="Q79" s="4">
        <f t="shared" si="25"/>
        <v>0.5</v>
      </c>
      <c r="R79" s="4">
        <f t="shared" si="26"/>
        <v>2.0210430318146577</v>
      </c>
      <c r="S79" t="s">
        <v>32</v>
      </c>
      <c r="T79" t="s">
        <v>18</v>
      </c>
      <c r="U79" t="s">
        <v>33</v>
      </c>
      <c r="V79" t="s">
        <v>20</v>
      </c>
      <c r="W79" t="s">
        <v>21</v>
      </c>
    </row>
    <row r="80" spans="1:23" x14ac:dyDescent="0.25">
      <c r="A80">
        <v>106</v>
      </c>
      <c r="B80" s="2">
        <v>5</v>
      </c>
      <c r="C80" s="2">
        <v>7</v>
      </c>
      <c r="D80" s="2">
        <v>3</v>
      </c>
      <c r="E80" s="1">
        <f t="shared" si="17"/>
        <v>6</v>
      </c>
      <c r="F80" s="1">
        <f t="shared" si="18"/>
        <v>8</v>
      </c>
      <c r="G80" s="1">
        <f t="shared" si="19"/>
        <v>4</v>
      </c>
      <c r="H80" t="str">
        <f>INDEX([1]Sheet1!$C$3:$O$15, MATCH(E80, [1]Sheet1!$B$3:$B$15, 0), MATCH(F80,[1]Sheet1!$C$2:$O$2,0))</f>
        <v>0.21, 0.31</v>
      </c>
      <c r="I80" t="str">
        <f>INDEX([2]Sheet1!$C$3:$O$15, MATCH(E80, [2]Sheet1!$C$2:$O$2,0), MATCH(F80, [2]Sheet1!$B$3:$B$15,0))</f>
        <v>0.55, 0.64</v>
      </c>
      <c r="J80" t="str">
        <f t="shared" si="20"/>
        <v>0.21</v>
      </c>
      <c r="K80" t="str">
        <f t="shared" si="21"/>
        <v>0.31</v>
      </c>
      <c r="L80" t="str">
        <f t="shared" si="22"/>
        <v>0.55</v>
      </c>
      <c r="M80" t="str">
        <f t="shared" si="23"/>
        <v>0.64</v>
      </c>
      <c r="N80">
        <f t="shared" si="16"/>
        <v>2.281754867213317</v>
      </c>
      <c r="O80">
        <f t="shared" si="15"/>
        <v>1.7827971391785058</v>
      </c>
      <c r="P80" s="4">
        <f t="shared" si="24"/>
        <v>0.26</v>
      </c>
      <c r="Q80" s="4">
        <f t="shared" si="25"/>
        <v>0.59499999999999997</v>
      </c>
      <c r="R80" s="4">
        <f t="shared" si="26"/>
        <v>2.0322760031959115</v>
      </c>
      <c r="S80" t="s">
        <v>40</v>
      </c>
      <c r="T80" t="s">
        <v>18</v>
      </c>
      <c r="U80" t="s">
        <v>33</v>
      </c>
      <c r="V80" t="s">
        <v>20</v>
      </c>
      <c r="W80" t="s">
        <v>21</v>
      </c>
    </row>
    <row r="81" spans="1:23" x14ac:dyDescent="0.25">
      <c r="A81">
        <v>109</v>
      </c>
      <c r="B81" s="2">
        <v>6</v>
      </c>
      <c r="C81" s="2">
        <v>8</v>
      </c>
      <c r="D81" s="2">
        <v>3</v>
      </c>
      <c r="E81" s="1">
        <f t="shared" si="17"/>
        <v>7</v>
      </c>
      <c r="F81" s="1">
        <f t="shared" si="18"/>
        <v>9</v>
      </c>
      <c r="G81" s="1">
        <f t="shared" si="19"/>
        <v>4</v>
      </c>
      <c r="H81" t="str">
        <f>INDEX([1]Sheet1!$C$3:$O$15, MATCH(E81, [1]Sheet1!$B$3:$B$15, 0), MATCH(F81,[1]Sheet1!$C$2:$O$2,0))</f>
        <v>0.31, 0.40</v>
      </c>
      <c r="I81" t="str">
        <f>INDEX([2]Sheet1!$C$3:$O$15, MATCH(E81, [2]Sheet1!$C$2:$O$2,0), MATCH(F81, [2]Sheet1!$B$3:$B$15,0))</f>
        <v>0.56, 0.65</v>
      </c>
      <c r="J81" t="str">
        <f t="shared" si="20"/>
        <v>0.31</v>
      </c>
      <c r="K81" t="str">
        <f t="shared" si="21"/>
        <v>0.40</v>
      </c>
      <c r="L81" t="str">
        <f t="shared" si="22"/>
        <v>0.56</v>
      </c>
      <c r="M81" t="str">
        <f t="shared" si="23"/>
        <v>0.65</v>
      </c>
      <c r="N81">
        <f t="shared" si="16"/>
        <v>2.2548728406924408</v>
      </c>
      <c r="O81">
        <f t="shared" si="15"/>
        <v>1.7868756994468782</v>
      </c>
      <c r="P81" s="4">
        <f t="shared" si="24"/>
        <v>0.35499999999999998</v>
      </c>
      <c r="Q81" s="4">
        <f t="shared" si="25"/>
        <v>0.60499999999999998</v>
      </c>
      <c r="R81" s="4">
        <f t="shared" si="26"/>
        <v>2.0208742700696596</v>
      </c>
      <c r="S81" t="s">
        <v>38</v>
      </c>
      <c r="T81" t="s">
        <v>18</v>
      </c>
      <c r="U81" t="s">
        <v>39</v>
      </c>
      <c r="V81" t="s">
        <v>34</v>
      </c>
      <c r="W81" t="s">
        <v>23</v>
      </c>
    </row>
    <row r="82" spans="1:23" x14ac:dyDescent="0.25">
      <c r="A82">
        <v>110</v>
      </c>
      <c r="B82" s="2">
        <v>6</v>
      </c>
      <c r="C82" s="2">
        <v>7</v>
      </c>
      <c r="D82" s="2">
        <v>3</v>
      </c>
      <c r="E82" s="1">
        <f t="shared" si="17"/>
        <v>7</v>
      </c>
      <c r="F82" s="1">
        <f t="shared" si="18"/>
        <v>8</v>
      </c>
      <c r="G82" s="1">
        <f t="shared" si="19"/>
        <v>4</v>
      </c>
      <c r="H82" t="str">
        <f>INDEX([1]Sheet1!$C$3:$O$15, MATCH(E82, [1]Sheet1!$B$3:$B$15, 0), MATCH(F82,[1]Sheet1!$C$2:$O$2,0))</f>
        <v>0.26, 0.36</v>
      </c>
      <c r="I82" t="str">
        <f>INDEX([2]Sheet1!$C$3:$O$15, MATCH(E82, [2]Sheet1!$C$2:$O$2,0), MATCH(F82, [2]Sheet1!$B$3:$B$15,0))</f>
        <v>0.60, 0.70</v>
      </c>
      <c r="J82" t="str">
        <f t="shared" si="20"/>
        <v>0.26</v>
      </c>
      <c r="K82" t="str">
        <f t="shared" si="21"/>
        <v>0.36</v>
      </c>
      <c r="L82" t="str">
        <f t="shared" si="22"/>
        <v>0.60</v>
      </c>
      <c r="M82" t="str">
        <f t="shared" si="23"/>
        <v>0.70</v>
      </c>
      <c r="N82">
        <f t="shared" si="16"/>
        <v>2.2660540781714462</v>
      </c>
      <c r="O82">
        <f t="shared" si="15"/>
        <v>1.7838523523333853</v>
      </c>
      <c r="P82" s="4">
        <f t="shared" si="24"/>
        <v>0.31</v>
      </c>
      <c r="Q82" s="4">
        <f t="shared" si="25"/>
        <v>0.64999999999999991</v>
      </c>
      <c r="R82" s="4">
        <f t="shared" si="26"/>
        <v>2.0249532152524159</v>
      </c>
      <c r="S82" t="s">
        <v>37</v>
      </c>
      <c r="T82" t="s">
        <v>25</v>
      </c>
      <c r="U82" t="s">
        <v>41</v>
      </c>
      <c r="V82" t="s">
        <v>34</v>
      </c>
      <c r="W82" t="s">
        <v>21</v>
      </c>
    </row>
    <row r="83" spans="1:23" x14ac:dyDescent="0.25">
      <c r="A83">
        <v>111</v>
      </c>
      <c r="B83" s="2">
        <v>7</v>
      </c>
      <c r="C83" s="2">
        <v>7</v>
      </c>
      <c r="D83" s="2">
        <v>3</v>
      </c>
      <c r="E83" s="1">
        <f t="shared" si="17"/>
        <v>8</v>
      </c>
      <c r="F83" s="1">
        <f t="shared" si="18"/>
        <v>8</v>
      </c>
      <c r="G83" s="1">
        <f t="shared" si="19"/>
        <v>4</v>
      </c>
      <c r="H83" t="str">
        <f>INDEX([1]Sheet1!$C$3:$O$15, MATCH(E83, [1]Sheet1!$B$3:$B$15, 0), MATCH(F83,[1]Sheet1!$C$2:$O$2,0))</f>
        <v>0.32, 0.41</v>
      </c>
      <c r="I83" t="str">
        <f>INDEX([2]Sheet1!$C$3:$O$15, MATCH(E83, [2]Sheet1!$C$2:$O$2,0), MATCH(F83, [2]Sheet1!$B$3:$B$15,0))</f>
        <v>0.66, 0.75</v>
      </c>
      <c r="J83" t="str">
        <f t="shared" si="20"/>
        <v>0.32</v>
      </c>
      <c r="K83" t="str">
        <f t="shared" si="21"/>
        <v>0.41</v>
      </c>
      <c r="L83" t="str">
        <f t="shared" si="22"/>
        <v>0.66</v>
      </c>
      <c r="M83" t="str">
        <f t="shared" si="23"/>
        <v>0.75</v>
      </c>
      <c r="N83">
        <f t="shared" si="16"/>
        <v>2.2527736684138953</v>
      </c>
      <c r="O83">
        <f t="shared" si="15"/>
        <v>1.7878234026298059</v>
      </c>
      <c r="P83" s="4">
        <f t="shared" si="24"/>
        <v>0.36499999999999999</v>
      </c>
      <c r="Q83" s="4">
        <f t="shared" si="25"/>
        <v>0.70500000000000007</v>
      </c>
      <c r="R83" s="4">
        <f t="shared" si="26"/>
        <v>2.0202985355218503</v>
      </c>
      <c r="S83" t="s">
        <v>40</v>
      </c>
      <c r="T83" t="s">
        <v>25</v>
      </c>
      <c r="U83" t="s">
        <v>43</v>
      </c>
      <c r="V83" t="s">
        <v>28</v>
      </c>
      <c r="W83" t="s">
        <v>23</v>
      </c>
    </row>
    <row r="84" spans="1:23" x14ac:dyDescent="0.25">
      <c r="A84">
        <v>113</v>
      </c>
      <c r="B84" s="2">
        <v>7</v>
      </c>
      <c r="C84" s="2">
        <v>6</v>
      </c>
      <c r="D84" s="2">
        <v>3</v>
      </c>
      <c r="E84" s="1">
        <f t="shared" si="17"/>
        <v>8</v>
      </c>
      <c r="F84" s="1">
        <f t="shared" si="18"/>
        <v>7</v>
      </c>
      <c r="G84" s="1">
        <f t="shared" si="19"/>
        <v>4</v>
      </c>
      <c r="H84" t="str">
        <f>INDEX([1]Sheet1!$C$3:$O$15, MATCH(E84, [1]Sheet1!$B$3:$B$15, 0), MATCH(F84,[1]Sheet1!$C$2:$O$2,0))</f>
        <v>0.25, 0.36</v>
      </c>
      <c r="I84" t="str">
        <f>INDEX([2]Sheet1!$C$3:$O$15, MATCH(E84, [2]Sheet1!$C$2:$O$2,0), MATCH(F84, [2]Sheet1!$B$3:$B$15,0))</f>
        <v>0.71, 0.82</v>
      </c>
      <c r="J84" t="str">
        <f t="shared" si="20"/>
        <v>0.25</v>
      </c>
      <c r="K84" t="str">
        <f t="shared" si="21"/>
        <v>0.36</v>
      </c>
      <c r="L84" t="str">
        <f t="shared" si="22"/>
        <v>0.71</v>
      </c>
      <c r="M84" t="str">
        <f t="shared" si="23"/>
        <v>0.82</v>
      </c>
      <c r="N84">
        <f t="shared" si="16"/>
        <v>2.2674700602186646</v>
      </c>
      <c r="O84">
        <f t="shared" si="15"/>
        <v>1.7836394157458582</v>
      </c>
      <c r="P84" s="4">
        <f t="shared" si="24"/>
        <v>0.30499999999999999</v>
      </c>
      <c r="Q84" s="4">
        <f t="shared" si="25"/>
        <v>0.7649999999999999</v>
      </c>
      <c r="R84" s="4">
        <f t="shared" si="26"/>
        <v>2.0255547379822616</v>
      </c>
      <c r="S84" t="s">
        <v>32</v>
      </c>
      <c r="T84" t="s">
        <v>25</v>
      </c>
      <c r="U84" t="s">
        <v>43</v>
      </c>
      <c r="V84" t="s">
        <v>34</v>
      </c>
      <c r="W84" t="s">
        <v>21</v>
      </c>
    </row>
    <row r="85" spans="1:23" x14ac:dyDescent="0.25">
      <c r="A85">
        <v>114</v>
      </c>
      <c r="B85" s="2">
        <v>7</v>
      </c>
      <c r="C85" s="2">
        <v>6</v>
      </c>
      <c r="D85" s="2">
        <v>3</v>
      </c>
      <c r="E85" s="1">
        <f t="shared" si="17"/>
        <v>8</v>
      </c>
      <c r="F85" s="1">
        <f t="shared" si="18"/>
        <v>7</v>
      </c>
      <c r="G85" s="1">
        <f t="shared" si="19"/>
        <v>4</v>
      </c>
      <c r="H85" t="str">
        <f>INDEX([1]Sheet1!$C$3:$O$15, MATCH(E85, [1]Sheet1!$B$3:$B$15, 0), MATCH(F85,[1]Sheet1!$C$2:$O$2,0))</f>
        <v>0.25, 0.36</v>
      </c>
      <c r="I85" t="str">
        <f>INDEX([2]Sheet1!$C$3:$O$15, MATCH(E85, [2]Sheet1!$C$2:$O$2,0), MATCH(F85, [2]Sheet1!$B$3:$B$15,0))</f>
        <v>0.71, 0.82</v>
      </c>
      <c r="J85" t="str">
        <f t="shared" si="20"/>
        <v>0.25</v>
      </c>
      <c r="K85" t="str">
        <f t="shared" si="21"/>
        <v>0.36</v>
      </c>
      <c r="L85" t="str">
        <f t="shared" si="22"/>
        <v>0.71</v>
      </c>
      <c r="M85" t="str">
        <f t="shared" si="23"/>
        <v>0.82</v>
      </c>
      <c r="N85">
        <f t="shared" si="16"/>
        <v>2.2674700602186646</v>
      </c>
      <c r="O85">
        <f t="shared" si="15"/>
        <v>1.7836394157458582</v>
      </c>
      <c r="P85" s="4">
        <f t="shared" si="24"/>
        <v>0.30499999999999999</v>
      </c>
      <c r="Q85" s="4">
        <f t="shared" si="25"/>
        <v>0.7649999999999999</v>
      </c>
      <c r="R85" s="4">
        <f t="shared" si="26"/>
        <v>2.0255547379822616</v>
      </c>
      <c r="S85" t="s">
        <v>35</v>
      </c>
      <c r="T85" t="s">
        <v>25</v>
      </c>
      <c r="U85" t="s">
        <v>41</v>
      </c>
      <c r="V85" t="s">
        <v>20</v>
      </c>
      <c r="W85" t="s">
        <v>23</v>
      </c>
    </row>
    <row r="86" spans="1:23" x14ac:dyDescent="0.25">
      <c r="A86">
        <v>116</v>
      </c>
      <c r="B86" s="2">
        <v>6</v>
      </c>
      <c r="C86" s="2">
        <v>7</v>
      </c>
      <c r="D86" s="2">
        <v>3</v>
      </c>
      <c r="E86" s="1">
        <f t="shared" si="17"/>
        <v>7</v>
      </c>
      <c r="F86" s="1">
        <f t="shared" si="18"/>
        <v>8</v>
      </c>
      <c r="G86" s="1">
        <f t="shared" si="19"/>
        <v>4</v>
      </c>
      <c r="H86" t="str">
        <f>INDEX([1]Sheet1!$C$3:$O$15, MATCH(E86, [1]Sheet1!$B$3:$B$15, 0), MATCH(F86,[1]Sheet1!$C$2:$O$2,0))</f>
        <v>0.26, 0.36</v>
      </c>
      <c r="I86" t="str">
        <f>INDEX([2]Sheet1!$C$3:$O$15, MATCH(E86, [2]Sheet1!$C$2:$O$2,0), MATCH(F86, [2]Sheet1!$B$3:$B$15,0))</f>
        <v>0.60, 0.70</v>
      </c>
      <c r="J86" t="str">
        <f t="shared" si="20"/>
        <v>0.26</v>
      </c>
      <c r="K86" t="str">
        <f t="shared" si="21"/>
        <v>0.36</v>
      </c>
      <c r="L86" t="str">
        <f t="shared" si="22"/>
        <v>0.60</v>
      </c>
      <c r="M86" t="str">
        <f t="shared" si="23"/>
        <v>0.70</v>
      </c>
      <c r="N86">
        <f t="shared" si="16"/>
        <v>2.2660540781714462</v>
      </c>
      <c r="O86">
        <f t="shared" si="15"/>
        <v>1.7838523523333853</v>
      </c>
      <c r="P86" s="4">
        <f t="shared" si="24"/>
        <v>0.31</v>
      </c>
      <c r="Q86" s="4">
        <f t="shared" si="25"/>
        <v>0.64999999999999991</v>
      </c>
      <c r="R86" s="4">
        <f t="shared" si="26"/>
        <v>2.0249532152524159</v>
      </c>
      <c r="S86" t="s">
        <v>32</v>
      </c>
      <c r="T86" t="s">
        <v>18</v>
      </c>
      <c r="U86" t="s">
        <v>33</v>
      </c>
      <c r="V86" t="s">
        <v>20</v>
      </c>
      <c r="W86" t="s">
        <v>21</v>
      </c>
    </row>
    <row r="87" spans="1:23" x14ac:dyDescent="0.25">
      <c r="A87">
        <v>122</v>
      </c>
      <c r="B87" s="2">
        <v>6</v>
      </c>
      <c r="C87" s="2">
        <v>7</v>
      </c>
      <c r="D87" s="2">
        <v>3</v>
      </c>
      <c r="E87" s="1">
        <f t="shared" si="17"/>
        <v>7</v>
      </c>
      <c r="F87" s="1">
        <f t="shared" si="18"/>
        <v>8</v>
      </c>
      <c r="G87" s="1">
        <f t="shared" si="19"/>
        <v>4</v>
      </c>
      <c r="H87" t="str">
        <f>INDEX([1]Sheet1!$C$3:$O$15, MATCH(E87, [1]Sheet1!$B$3:$B$15, 0), MATCH(F87,[1]Sheet1!$C$2:$O$2,0))</f>
        <v>0.26, 0.36</v>
      </c>
      <c r="I87" t="str">
        <f>INDEX([2]Sheet1!$C$3:$O$15, MATCH(E87, [2]Sheet1!$C$2:$O$2,0), MATCH(F87, [2]Sheet1!$B$3:$B$15,0))</f>
        <v>0.60, 0.70</v>
      </c>
      <c r="J87" t="str">
        <f t="shared" si="20"/>
        <v>0.26</v>
      </c>
      <c r="K87" t="str">
        <f t="shared" si="21"/>
        <v>0.36</v>
      </c>
      <c r="L87" t="str">
        <f t="shared" si="22"/>
        <v>0.60</v>
      </c>
      <c r="M87" t="str">
        <f t="shared" si="23"/>
        <v>0.70</v>
      </c>
      <c r="N87">
        <f t="shared" si="16"/>
        <v>2.2660540781714462</v>
      </c>
      <c r="O87">
        <f t="shared" si="15"/>
        <v>1.7838523523333853</v>
      </c>
      <c r="P87" s="4">
        <f t="shared" si="24"/>
        <v>0.31</v>
      </c>
      <c r="Q87" s="4">
        <f t="shared" si="25"/>
        <v>0.64999999999999991</v>
      </c>
      <c r="R87" s="4">
        <f t="shared" si="26"/>
        <v>2.0249532152524159</v>
      </c>
      <c r="S87" t="s">
        <v>40</v>
      </c>
      <c r="T87" t="s">
        <v>25</v>
      </c>
      <c r="U87" t="s">
        <v>33</v>
      </c>
      <c r="V87" t="s">
        <v>34</v>
      </c>
      <c r="W87" t="s">
        <v>21</v>
      </c>
    </row>
    <row r="88" spans="1:23" x14ac:dyDescent="0.25">
      <c r="A88">
        <v>124</v>
      </c>
      <c r="B88" s="2">
        <v>6</v>
      </c>
      <c r="C88" s="2">
        <v>7</v>
      </c>
      <c r="D88" s="2">
        <v>3</v>
      </c>
      <c r="E88" s="1">
        <f t="shared" si="17"/>
        <v>7</v>
      </c>
      <c r="F88" s="1">
        <f t="shared" si="18"/>
        <v>8</v>
      </c>
      <c r="G88" s="1">
        <f t="shared" si="19"/>
        <v>4</v>
      </c>
      <c r="H88" t="str">
        <f>INDEX([1]Sheet1!$C$3:$O$15, MATCH(E88, [1]Sheet1!$B$3:$B$15, 0), MATCH(F88,[1]Sheet1!$C$2:$O$2,0))</f>
        <v>0.26, 0.36</v>
      </c>
      <c r="I88" t="str">
        <f>INDEX([2]Sheet1!$C$3:$O$15, MATCH(E88, [2]Sheet1!$C$2:$O$2,0), MATCH(F88, [2]Sheet1!$B$3:$B$15,0))</f>
        <v>0.60, 0.70</v>
      </c>
      <c r="J88" t="str">
        <f t="shared" si="20"/>
        <v>0.26</v>
      </c>
      <c r="K88" t="str">
        <f t="shared" si="21"/>
        <v>0.36</v>
      </c>
      <c r="L88" t="str">
        <f t="shared" si="22"/>
        <v>0.60</v>
      </c>
      <c r="M88" t="str">
        <f t="shared" si="23"/>
        <v>0.70</v>
      </c>
      <c r="N88">
        <f t="shared" si="16"/>
        <v>2.2660540781714462</v>
      </c>
      <c r="O88">
        <f t="shared" si="15"/>
        <v>1.7838523523333853</v>
      </c>
      <c r="P88" s="4">
        <f t="shared" si="24"/>
        <v>0.31</v>
      </c>
      <c r="Q88" s="4">
        <f t="shared" si="25"/>
        <v>0.64999999999999991</v>
      </c>
      <c r="R88" s="4">
        <f t="shared" si="26"/>
        <v>2.0249532152524159</v>
      </c>
      <c r="S88" t="s">
        <v>38</v>
      </c>
      <c r="T88" t="s">
        <v>18</v>
      </c>
      <c r="U88" t="s">
        <v>33</v>
      </c>
      <c r="V88" t="s">
        <v>20</v>
      </c>
      <c r="W88" t="s">
        <v>21</v>
      </c>
    </row>
    <row r="89" spans="1:23" x14ac:dyDescent="0.25">
      <c r="A89">
        <v>132</v>
      </c>
      <c r="B89" s="2">
        <v>6</v>
      </c>
      <c r="C89" s="2">
        <v>9</v>
      </c>
      <c r="D89" s="2">
        <v>3</v>
      </c>
      <c r="E89" s="1">
        <f t="shared" si="17"/>
        <v>7</v>
      </c>
      <c r="F89" s="1">
        <f t="shared" si="18"/>
        <v>10</v>
      </c>
      <c r="G89" s="1">
        <f t="shared" si="19"/>
        <v>4</v>
      </c>
      <c r="H89" t="str">
        <f>INDEX([1]Sheet1!$C$3:$O$15, MATCH(E89, [1]Sheet1!$B$3:$B$15, 0), MATCH(F89,[1]Sheet1!$C$2:$O$2,0))</f>
        <v>0.36, 0.45</v>
      </c>
      <c r="I89" t="str">
        <f>INDEX([2]Sheet1!$C$3:$O$15, MATCH(E89, [2]Sheet1!$C$2:$O$2,0), MATCH(F89, [2]Sheet1!$B$3:$B$15,0))</f>
        <v>0.51, 0.61</v>
      </c>
      <c r="J89" t="str">
        <f t="shared" si="20"/>
        <v>0.36</v>
      </c>
      <c r="K89" t="str">
        <f t="shared" si="21"/>
        <v>0.45</v>
      </c>
      <c r="L89" t="str">
        <f t="shared" si="22"/>
        <v>0.51</v>
      </c>
      <c r="M89" t="str">
        <f t="shared" si="23"/>
        <v>0.61</v>
      </c>
      <c r="N89">
        <f t="shared" si="16"/>
        <v>2.2458009202310438</v>
      </c>
      <c r="O89">
        <f t="shared" si="15"/>
        <v>1.7926488302905046</v>
      </c>
      <c r="P89" s="4">
        <f t="shared" si="24"/>
        <v>0.40500000000000003</v>
      </c>
      <c r="Q89" s="4">
        <f t="shared" si="25"/>
        <v>0.56000000000000005</v>
      </c>
      <c r="R89" s="4">
        <f t="shared" si="26"/>
        <v>2.0192248752607744</v>
      </c>
      <c r="S89" t="s">
        <v>32</v>
      </c>
      <c r="T89" t="s">
        <v>25</v>
      </c>
      <c r="U89" t="s">
        <v>41</v>
      </c>
      <c r="V89" t="s">
        <v>28</v>
      </c>
      <c r="W89" t="s">
        <v>23</v>
      </c>
    </row>
    <row r="90" spans="1:23" x14ac:dyDescent="0.25">
      <c r="A90">
        <v>133</v>
      </c>
      <c r="B90" s="2">
        <v>6</v>
      </c>
      <c r="C90" s="2">
        <v>9</v>
      </c>
      <c r="D90" s="2">
        <v>3</v>
      </c>
      <c r="E90" s="1">
        <f t="shared" si="17"/>
        <v>7</v>
      </c>
      <c r="F90" s="1">
        <f t="shared" si="18"/>
        <v>10</v>
      </c>
      <c r="G90" s="1">
        <f t="shared" si="19"/>
        <v>4</v>
      </c>
      <c r="H90" t="str">
        <f>INDEX([1]Sheet1!$C$3:$O$15, MATCH(E90, [1]Sheet1!$B$3:$B$15, 0), MATCH(F90,[1]Sheet1!$C$2:$O$2,0))</f>
        <v>0.36, 0.45</v>
      </c>
      <c r="I90" t="str">
        <f>INDEX([2]Sheet1!$C$3:$O$15, MATCH(E90, [2]Sheet1!$C$2:$O$2,0), MATCH(F90, [2]Sheet1!$B$3:$B$15,0))</f>
        <v>0.51, 0.61</v>
      </c>
      <c r="J90" t="str">
        <f t="shared" si="20"/>
        <v>0.36</v>
      </c>
      <c r="K90" t="str">
        <f t="shared" si="21"/>
        <v>0.45</v>
      </c>
      <c r="L90" t="str">
        <f t="shared" si="22"/>
        <v>0.51</v>
      </c>
      <c r="M90" t="str">
        <f t="shared" si="23"/>
        <v>0.61</v>
      </c>
      <c r="N90">
        <f t="shared" si="16"/>
        <v>2.2458009202310438</v>
      </c>
      <c r="O90">
        <f t="shared" si="15"/>
        <v>1.7926488302905046</v>
      </c>
      <c r="P90" s="4">
        <f t="shared" si="24"/>
        <v>0.40500000000000003</v>
      </c>
      <c r="Q90" s="4">
        <f t="shared" si="25"/>
        <v>0.56000000000000005</v>
      </c>
      <c r="R90" s="4">
        <f t="shared" si="26"/>
        <v>2.0192248752607744</v>
      </c>
      <c r="S90" t="s">
        <v>37</v>
      </c>
      <c r="T90" t="s">
        <v>18</v>
      </c>
      <c r="U90" t="s">
        <v>33</v>
      </c>
      <c r="V90" t="s">
        <v>20</v>
      </c>
      <c r="W90" t="s">
        <v>23</v>
      </c>
    </row>
    <row r="91" spans="1:23" x14ac:dyDescent="0.25">
      <c r="A91">
        <v>134</v>
      </c>
      <c r="B91" s="2">
        <v>6</v>
      </c>
      <c r="C91" s="2">
        <v>7</v>
      </c>
      <c r="D91" s="2">
        <v>3</v>
      </c>
      <c r="E91" s="1">
        <f t="shared" si="17"/>
        <v>7</v>
      </c>
      <c r="F91" s="1">
        <f t="shared" si="18"/>
        <v>8</v>
      </c>
      <c r="G91" s="1">
        <f t="shared" si="19"/>
        <v>4</v>
      </c>
      <c r="H91" t="str">
        <f>INDEX([1]Sheet1!$C$3:$O$15, MATCH(E91, [1]Sheet1!$B$3:$B$15, 0), MATCH(F91,[1]Sheet1!$C$2:$O$2,0))</f>
        <v>0.26, 0.36</v>
      </c>
      <c r="I91" t="str">
        <f>INDEX([2]Sheet1!$C$3:$O$15, MATCH(E91, [2]Sheet1!$C$2:$O$2,0), MATCH(F91, [2]Sheet1!$B$3:$B$15,0))</f>
        <v>0.60, 0.70</v>
      </c>
      <c r="J91" t="str">
        <f t="shared" si="20"/>
        <v>0.26</v>
      </c>
      <c r="K91" t="str">
        <f t="shared" si="21"/>
        <v>0.36</v>
      </c>
      <c r="L91" t="str">
        <f t="shared" si="22"/>
        <v>0.60</v>
      </c>
      <c r="M91" t="str">
        <f t="shared" si="23"/>
        <v>0.70</v>
      </c>
      <c r="N91">
        <f t="shared" si="16"/>
        <v>2.2660540781714462</v>
      </c>
      <c r="O91">
        <f t="shared" si="15"/>
        <v>1.7838523523333853</v>
      </c>
      <c r="P91" s="4">
        <f t="shared" si="24"/>
        <v>0.31</v>
      </c>
      <c r="Q91" s="4">
        <f t="shared" si="25"/>
        <v>0.64999999999999991</v>
      </c>
      <c r="R91" s="4">
        <f t="shared" si="26"/>
        <v>2.0249532152524159</v>
      </c>
      <c r="S91" t="s">
        <v>44</v>
      </c>
      <c r="T91" t="s">
        <v>25</v>
      </c>
      <c r="U91" t="s">
        <v>43</v>
      </c>
      <c r="V91" t="s">
        <v>20</v>
      </c>
      <c r="W91" t="s">
        <v>21</v>
      </c>
    </row>
    <row r="92" spans="1:23" x14ac:dyDescent="0.25">
      <c r="A92">
        <v>135</v>
      </c>
      <c r="B92" s="2">
        <v>6</v>
      </c>
      <c r="C92" s="2">
        <v>7</v>
      </c>
      <c r="D92" s="2">
        <v>3</v>
      </c>
      <c r="E92" s="1">
        <f t="shared" si="17"/>
        <v>7</v>
      </c>
      <c r="F92" s="1">
        <f t="shared" si="18"/>
        <v>8</v>
      </c>
      <c r="G92" s="1">
        <f t="shared" si="19"/>
        <v>4</v>
      </c>
      <c r="H92" t="str">
        <f>INDEX([1]Sheet1!$C$3:$O$15, MATCH(E92, [1]Sheet1!$B$3:$B$15, 0), MATCH(F92,[1]Sheet1!$C$2:$O$2,0))</f>
        <v>0.26, 0.36</v>
      </c>
      <c r="I92" t="str">
        <f>INDEX([2]Sheet1!$C$3:$O$15, MATCH(E92, [2]Sheet1!$C$2:$O$2,0), MATCH(F92, [2]Sheet1!$B$3:$B$15,0))</f>
        <v>0.60, 0.70</v>
      </c>
      <c r="J92" t="str">
        <f t="shared" si="20"/>
        <v>0.26</v>
      </c>
      <c r="K92" t="str">
        <f t="shared" si="21"/>
        <v>0.36</v>
      </c>
      <c r="L92" t="str">
        <f t="shared" si="22"/>
        <v>0.60</v>
      </c>
      <c r="M92" t="str">
        <f t="shared" si="23"/>
        <v>0.70</v>
      </c>
      <c r="N92">
        <f t="shared" si="16"/>
        <v>2.2660540781714462</v>
      </c>
      <c r="O92">
        <f t="shared" si="15"/>
        <v>1.7838523523333853</v>
      </c>
      <c r="P92" s="4">
        <f t="shared" si="24"/>
        <v>0.31</v>
      </c>
      <c r="Q92" s="4">
        <f t="shared" si="25"/>
        <v>0.64999999999999991</v>
      </c>
      <c r="R92" s="4">
        <f t="shared" si="26"/>
        <v>2.0249532152524159</v>
      </c>
      <c r="S92" t="s">
        <v>37</v>
      </c>
      <c r="T92" t="s">
        <v>18</v>
      </c>
      <c r="U92" t="s">
        <v>43</v>
      </c>
      <c r="V92" t="s">
        <v>20</v>
      </c>
      <c r="W92" t="s">
        <v>21</v>
      </c>
    </row>
    <row r="93" spans="1:23" x14ac:dyDescent="0.25">
      <c r="A93">
        <v>136</v>
      </c>
      <c r="B93" s="2">
        <v>6</v>
      </c>
      <c r="C93" s="2">
        <v>8</v>
      </c>
      <c r="D93" s="2">
        <v>3</v>
      </c>
      <c r="E93" s="1">
        <f t="shared" si="17"/>
        <v>7</v>
      </c>
      <c r="F93" s="1">
        <f t="shared" si="18"/>
        <v>9</v>
      </c>
      <c r="G93" s="1">
        <f t="shared" si="19"/>
        <v>4</v>
      </c>
      <c r="H93" t="str">
        <f>INDEX([1]Sheet1!$C$3:$O$15, MATCH(E93, [1]Sheet1!$B$3:$B$15, 0), MATCH(F93,[1]Sheet1!$C$2:$O$2,0))</f>
        <v>0.31, 0.40</v>
      </c>
      <c r="I93" t="str">
        <f>INDEX([2]Sheet1!$C$3:$O$15, MATCH(E93, [2]Sheet1!$C$2:$O$2,0), MATCH(F93, [2]Sheet1!$B$3:$B$15,0))</f>
        <v>0.56, 0.65</v>
      </c>
      <c r="J93" t="str">
        <f t="shared" si="20"/>
        <v>0.31</v>
      </c>
      <c r="K93" t="str">
        <f t="shared" si="21"/>
        <v>0.40</v>
      </c>
      <c r="L93" t="str">
        <f t="shared" si="22"/>
        <v>0.56</v>
      </c>
      <c r="M93" t="str">
        <f t="shared" si="23"/>
        <v>0.65</v>
      </c>
      <c r="N93">
        <f t="shared" si="16"/>
        <v>2.2548728406924408</v>
      </c>
      <c r="O93">
        <f t="shared" si="15"/>
        <v>1.7868756994468782</v>
      </c>
      <c r="P93" s="4">
        <f t="shared" si="24"/>
        <v>0.35499999999999998</v>
      </c>
      <c r="Q93" s="4">
        <f t="shared" si="25"/>
        <v>0.60499999999999998</v>
      </c>
      <c r="R93" s="4">
        <f t="shared" si="26"/>
        <v>2.0208742700696596</v>
      </c>
      <c r="S93" t="s">
        <v>44</v>
      </c>
      <c r="T93" t="s">
        <v>18</v>
      </c>
      <c r="U93" t="s">
        <v>33</v>
      </c>
      <c r="V93" t="s">
        <v>20</v>
      </c>
      <c r="W93" t="s">
        <v>21</v>
      </c>
    </row>
    <row r="94" spans="1:23" x14ac:dyDescent="0.25">
      <c r="A94">
        <v>137</v>
      </c>
      <c r="B94" s="2">
        <v>7</v>
      </c>
      <c r="C94" s="2">
        <v>10</v>
      </c>
      <c r="D94" s="2">
        <v>3</v>
      </c>
      <c r="E94" s="1">
        <f t="shared" si="17"/>
        <v>8</v>
      </c>
      <c r="F94" s="1">
        <f t="shared" si="18"/>
        <v>11</v>
      </c>
      <c r="G94" s="1">
        <f t="shared" si="19"/>
        <v>4</v>
      </c>
      <c r="H94" t="str">
        <f>INDEX([1]Sheet1!$C$3:$O$15, MATCH(E94, [1]Sheet1!$B$3:$B$15, 0), MATCH(F94,[1]Sheet1!$C$2:$O$2,0))</f>
        <v>0.46, 0.55</v>
      </c>
      <c r="I94" t="str">
        <f>INDEX([2]Sheet1!$C$3:$O$15, MATCH(E94, [2]Sheet1!$C$2:$O$2,0), MATCH(F94, [2]Sheet1!$B$3:$B$15,0))</f>
        <v>0.51, 0.60</v>
      </c>
      <c r="J94" t="str">
        <f t="shared" si="20"/>
        <v>0.46</v>
      </c>
      <c r="K94" t="str">
        <f t="shared" si="21"/>
        <v>0.55</v>
      </c>
      <c r="L94" t="str">
        <f t="shared" si="22"/>
        <v>0.51</v>
      </c>
      <c r="M94" t="str">
        <f t="shared" si="23"/>
        <v>0.60</v>
      </c>
      <c r="N94">
        <f t="shared" si="16"/>
        <v>2.2386097440328845</v>
      </c>
      <c r="O94">
        <f t="shared" si="15"/>
        <v>1.8123304674403691</v>
      </c>
      <c r="P94" s="4">
        <f t="shared" si="24"/>
        <v>0.505</v>
      </c>
      <c r="Q94" s="4">
        <f t="shared" si="25"/>
        <v>0.55499999999999994</v>
      </c>
      <c r="R94" s="4">
        <f t="shared" si="26"/>
        <v>2.0254701057366269</v>
      </c>
      <c r="S94" t="s">
        <v>37</v>
      </c>
      <c r="T94" t="s">
        <v>18</v>
      </c>
      <c r="U94" t="s">
        <v>42</v>
      </c>
      <c r="V94" t="s">
        <v>34</v>
      </c>
      <c r="W94" t="s">
        <v>21</v>
      </c>
    </row>
    <row r="95" spans="1:23" x14ac:dyDescent="0.25">
      <c r="A95">
        <v>138</v>
      </c>
      <c r="B95" s="2">
        <v>6</v>
      </c>
      <c r="C95" s="2">
        <v>7</v>
      </c>
      <c r="D95" s="2">
        <v>3</v>
      </c>
      <c r="E95" s="1">
        <f t="shared" si="17"/>
        <v>7</v>
      </c>
      <c r="F95" s="1">
        <f t="shared" si="18"/>
        <v>8</v>
      </c>
      <c r="G95" s="1">
        <f t="shared" si="19"/>
        <v>4</v>
      </c>
      <c r="H95" t="str">
        <f>INDEX([1]Sheet1!$C$3:$O$15, MATCH(E95, [1]Sheet1!$B$3:$B$15, 0), MATCH(F95,[1]Sheet1!$C$2:$O$2,0))</f>
        <v>0.26, 0.36</v>
      </c>
      <c r="I95" t="str">
        <f>INDEX([2]Sheet1!$C$3:$O$15, MATCH(E95, [2]Sheet1!$C$2:$O$2,0), MATCH(F95, [2]Sheet1!$B$3:$B$15,0))</f>
        <v>0.60, 0.70</v>
      </c>
      <c r="J95" t="str">
        <f t="shared" si="20"/>
        <v>0.26</v>
      </c>
      <c r="K95" t="str">
        <f t="shared" si="21"/>
        <v>0.36</v>
      </c>
      <c r="L95" t="str">
        <f t="shared" si="22"/>
        <v>0.60</v>
      </c>
      <c r="M95" t="str">
        <f t="shared" si="23"/>
        <v>0.70</v>
      </c>
      <c r="N95">
        <f t="shared" si="16"/>
        <v>2.2660540781714462</v>
      </c>
      <c r="O95">
        <f t="shared" si="15"/>
        <v>1.7838523523333853</v>
      </c>
      <c r="P95" s="4">
        <f t="shared" si="24"/>
        <v>0.31</v>
      </c>
      <c r="Q95" s="4">
        <f t="shared" si="25"/>
        <v>0.64999999999999991</v>
      </c>
      <c r="R95" s="4">
        <f t="shared" si="26"/>
        <v>2.0249532152524159</v>
      </c>
      <c r="S95" t="s">
        <v>37</v>
      </c>
      <c r="T95" t="s">
        <v>25</v>
      </c>
      <c r="U95" t="s">
        <v>33</v>
      </c>
      <c r="V95" t="s">
        <v>34</v>
      </c>
      <c r="W95" t="s">
        <v>21</v>
      </c>
    </row>
    <row r="96" spans="1:23" x14ac:dyDescent="0.25">
      <c r="A96">
        <v>139</v>
      </c>
      <c r="B96" s="2">
        <v>6</v>
      </c>
      <c r="C96" s="2">
        <v>7</v>
      </c>
      <c r="D96" s="2">
        <v>3</v>
      </c>
      <c r="E96" s="1">
        <f t="shared" si="17"/>
        <v>7</v>
      </c>
      <c r="F96" s="1">
        <f t="shared" si="18"/>
        <v>8</v>
      </c>
      <c r="G96" s="1">
        <f t="shared" si="19"/>
        <v>4</v>
      </c>
      <c r="H96" t="str">
        <f>INDEX([1]Sheet1!$C$3:$O$15, MATCH(E96, [1]Sheet1!$B$3:$B$15, 0), MATCH(F96,[1]Sheet1!$C$2:$O$2,0))</f>
        <v>0.26, 0.36</v>
      </c>
      <c r="I96" t="str">
        <f>INDEX([2]Sheet1!$C$3:$O$15, MATCH(E96, [2]Sheet1!$C$2:$O$2,0), MATCH(F96, [2]Sheet1!$B$3:$B$15,0))</f>
        <v>0.60, 0.70</v>
      </c>
      <c r="J96" t="str">
        <f t="shared" si="20"/>
        <v>0.26</v>
      </c>
      <c r="K96" t="str">
        <f t="shared" si="21"/>
        <v>0.36</v>
      </c>
      <c r="L96" t="str">
        <f t="shared" si="22"/>
        <v>0.60</v>
      </c>
      <c r="M96" t="str">
        <f t="shared" si="23"/>
        <v>0.70</v>
      </c>
      <c r="N96">
        <f t="shared" si="16"/>
        <v>2.2660540781714462</v>
      </c>
      <c r="O96">
        <f t="shared" si="15"/>
        <v>1.7838523523333853</v>
      </c>
      <c r="P96" s="4">
        <f t="shared" si="24"/>
        <v>0.31</v>
      </c>
      <c r="Q96" s="4">
        <f t="shared" si="25"/>
        <v>0.64999999999999991</v>
      </c>
      <c r="R96" s="4">
        <f t="shared" si="26"/>
        <v>2.0249532152524159</v>
      </c>
      <c r="S96" t="s">
        <v>38</v>
      </c>
      <c r="T96" t="s">
        <v>25</v>
      </c>
      <c r="U96" t="s">
        <v>41</v>
      </c>
      <c r="V96" t="s">
        <v>20</v>
      </c>
      <c r="W96" t="s">
        <v>21</v>
      </c>
    </row>
    <row r="97" spans="1:23" x14ac:dyDescent="0.25">
      <c r="A97">
        <v>140</v>
      </c>
      <c r="B97" s="2">
        <v>6</v>
      </c>
      <c r="C97" s="2">
        <v>7</v>
      </c>
      <c r="D97" s="2">
        <v>3</v>
      </c>
      <c r="E97" s="1">
        <f t="shared" si="17"/>
        <v>7</v>
      </c>
      <c r="F97" s="1">
        <f t="shared" si="18"/>
        <v>8</v>
      </c>
      <c r="G97" s="1">
        <f t="shared" si="19"/>
        <v>4</v>
      </c>
      <c r="H97" t="str">
        <f>INDEX([1]Sheet1!$C$3:$O$15, MATCH(E97, [1]Sheet1!$B$3:$B$15, 0), MATCH(F97,[1]Sheet1!$C$2:$O$2,0))</f>
        <v>0.26, 0.36</v>
      </c>
      <c r="I97" t="str">
        <f>INDEX([2]Sheet1!$C$3:$O$15, MATCH(E97, [2]Sheet1!$C$2:$O$2,0), MATCH(F97, [2]Sheet1!$B$3:$B$15,0))</f>
        <v>0.60, 0.70</v>
      </c>
      <c r="J97" t="str">
        <f t="shared" si="20"/>
        <v>0.26</v>
      </c>
      <c r="K97" t="str">
        <f t="shared" si="21"/>
        <v>0.36</v>
      </c>
      <c r="L97" t="str">
        <f t="shared" si="22"/>
        <v>0.60</v>
      </c>
      <c r="M97" t="str">
        <f t="shared" si="23"/>
        <v>0.70</v>
      </c>
      <c r="N97">
        <f t="shared" si="16"/>
        <v>2.2660540781714462</v>
      </c>
      <c r="O97">
        <f t="shared" si="15"/>
        <v>1.7838523523333853</v>
      </c>
      <c r="P97" s="4">
        <f t="shared" si="24"/>
        <v>0.31</v>
      </c>
      <c r="Q97" s="4">
        <f t="shared" si="25"/>
        <v>0.64999999999999991</v>
      </c>
      <c r="R97" s="4">
        <f t="shared" si="26"/>
        <v>2.0249532152524159</v>
      </c>
      <c r="S97" t="s">
        <v>32</v>
      </c>
      <c r="T97" t="s">
        <v>18</v>
      </c>
      <c r="U97" t="s">
        <v>43</v>
      </c>
      <c r="V97" t="s">
        <v>34</v>
      </c>
      <c r="W97" t="s">
        <v>23</v>
      </c>
    </row>
    <row r="98" spans="1:23" x14ac:dyDescent="0.25">
      <c r="A98">
        <v>141</v>
      </c>
      <c r="B98" s="2">
        <v>6</v>
      </c>
      <c r="C98" s="2">
        <v>7</v>
      </c>
      <c r="D98" s="2">
        <v>3</v>
      </c>
      <c r="E98" s="1">
        <f t="shared" si="17"/>
        <v>7</v>
      </c>
      <c r="F98" s="1">
        <f t="shared" si="18"/>
        <v>8</v>
      </c>
      <c r="G98" s="1">
        <f t="shared" si="19"/>
        <v>4</v>
      </c>
      <c r="H98" t="str">
        <f>INDEX([1]Sheet1!$C$3:$O$15, MATCH(E98, [1]Sheet1!$B$3:$B$15, 0), MATCH(F98,[1]Sheet1!$C$2:$O$2,0))</f>
        <v>0.26, 0.36</v>
      </c>
      <c r="I98" t="str">
        <f>INDEX([2]Sheet1!$C$3:$O$15, MATCH(E98, [2]Sheet1!$C$2:$O$2,0), MATCH(F98, [2]Sheet1!$B$3:$B$15,0))</f>
        <v>0.60, 0.70</v>
      </c>
      <c r="J98" t="str">
        <f t="shared" si="20"/>
        <v>0.26</v>
      </c>
      <c r="K98" t="str">
        <f t="shared" si="21"/>
        <v>0.36</v>
      </c>
      <c r="L98" t="str">
        <f t="shared" si="22"/>
        <v>0.60</v>
      </c>
      <c r="M98" t="str">
        <f t="shared" si="23"/>
        <v>0.70</v>
      </c>
      <c r="N98">
        <f t="shared" si="16"/>
        <v>2.2660540781714462</v>
      </c>
      <c r="O98">
        <f t="shared" si="15"/>
        <v>1.7838523523333853</v>
      </c>
      <c r="P98" s="4">
        <f t="shared" si="24"/>
        <v>0.31</v>
      </c>
      <c r="Q98" s="4">
        <f t="shared" si="25"/>
        <v>0.64999999999999991</v>
      </c>
      <c r="R98" s="4">
        <f t="shared" si="26"/>
        <v>2.0249532152524159</v>
      </c>
      <c r="S98" t="s">
        <v>32</v>
      </c>
      <c r="T98" t="s">
        <v>25</v>
      </c>
      <c r="U98" t="s">
        <v>41</v>
      </c>
      <c r="V98" t="s">
        <v>20</v>
      </c>
      <c r="W98" t="s">
        <v>23</v>
      </c>
    </row>
    <row r="99" spans="1:23" x14ac:dyDescent="0.25">
      <c r="A99">
        <v>142</v>
      </c>
      <c r="B99" s="2">
        <v>6</v>
      </c>
      <c r="C99" s="2">
        <v>7</v>
      </c>
      <c r="D99" s="2">
        <v>3</v>
      </c>
      <c r="E99" s="1">
        <f t="shared" si="17"/>
        <v>7</v>
      </c>
      <c r="F99" s="1">
        <f t="shared" si="18"/>
        <v>8</v>
      </c>
      <c r="G99" s="1">
        <f t="shared" si="19"/>
        <v>4</v>
      </c>
      <c r="H99" t="str">
        <f>INDEX([1]Sheet1!$C$3:$O$15, MATCH(E99, [1]Sheet1!$B$3:$B$15, 0), MATCH(F99,[1]Sheet1!$C$2:$O$2,0))</f>
        <v>0.26, 0.36</v>
      </c>
      <c r="I99" t="str">
        <f>INDEX([2]Sheet1!$C$3:$O$15, MATCH(E99, [2]Sheet1!$C$2:$O$2,0), MATCH(F99, [2]Sheet1!$B$3:$B$15,0))</f>
        <v>0.60, 0.70</v>
      </c>
      <c r="J99" t="str">
        <f t="shared" si="20"/>
        <v>0.26</v>
      </c>
      <c r="K99" t="str">
        <f t="shared" si="21"/>
        <v>0.36</v>
      </c>
      <c r="L99" t="str">
        <f t="shared" si="22"/>
        <v>0.60</v>
      </c>
      <c r="M99" t="str">
        <f t="shared" si="23"/>
        <v>0.70</v>
      </c>
      <c r="N99">
        <f t="shared" si="16"/>
        <v>2.2660540781714462</v>
      </c>
      <c r="O99">
        <f t="shared" si="15"/>
        <v>1.7838523523333853</v>
      </c>
      <c r="P99" s="4">
        <f t="shared" si="24"/>
        <v>0.31</v>
      </c>
      <c r="Q99" s="4">
        <f t="shared" si="25"/>
        <v>0.64999999999999991</v>
      </c>
      <c r="R99" s="4">
        <f t="shared" si="26"/>
        <v>2.0249532152524159</v>
      </c>
      <c r="S99" t="s">
        <v>38</v>
      </c>
      <c r="T99" t="s">
        <v>25</v>
      </c>
      <c r="U99" t="s">
        <v>41</v>
      </c>
      <c r="V99" t="s">
        <v>20</v>
      </c>
      <c r="W99" t="s">
        <v>21</v>
      </c>
    </row>
    <row r="100" spans="1:23" x14ac:dyDescent="0.25">
      <c r="A100">
        <v>146</v>
      </c>
      <c r="B100" s="2">
        <v>7</v>
      </c>
      <c r="C100" s="2">
        <v>6</v>
      </c>
      <c r="D100" s="2">
        <v>3</v>
      </c>
      <c r="E100" s="1">
        <f t="shared" si="17"/>
        <v>8</v>
      </c>
      <c r="F100" s="1">
        <f t="shared" si="18"/>
        <v>7</v>
      </c>
      <c r="G100" s="1">
        <f t="shared" si="19"/>
        <v>4</v>
      </c>
      <c r="H100" t="str">
        <f>INDEX([1]Sheet1!$C$3:$O$15, MATCH(E100, [1]Sheet1!$B$3:$B$15, 0), MATCH(F100,[1]Sheet1!$C$2:$O$2,0))</f>
        <v>0.25, 0.36</v>
      </c>
      <c r="I100" t="str">
        <f>INDEX([2]Sheet1!$C$3:$O$15, MATCH(E100, [2]Sheet1!$C$2:$O$2,0), MATCH(F100, [2]Sheet1!$B$3:$B$15,0))</f>
        <v>0.71, 0.82</v>
      </c>
      <c r="J100" t="str">
        <f t="shared" si="20"/>
        <v>0.25</v>
      </c>
      <c r="K100" t="str">
        <f t="shared" si="21"/>
        <v>0.36</v>
      </c>
      <c r="L100" t="str">
        <f t="shared" si="22"/>
        <v>0.71</v>
      </c>
      <c r="M100" t="str">
        <f t="shared" si="23"/>
        <v>0.82</v>
      </c>
      <c r="N100">
        <f t="shared" si="16"/>
        <v>2.2674700602186646</v>
      </c>
      <c r="O100">
        <f t="shared" si="15"/>
        <v>1.7836394157458582</v>
      </c>
      <c r="P100" s="4">
        <f t="shared" si="24"/>
        <v>0.30499999999999999</v>
      </c>
      <c r="Q100" s="4">
        <f t="shared" si="25"/>
        <v>0.7649999999999999</v>
      </c>
      <c r="R100" s="4">
        <f t="shared" si="26"/>
        <v>2.0255547379822616</v>
      </c>
      <c r="S100" t="s">
        <v>38</v>
      </c>
      <c r="T100" t="s">
        <v>18</v>
      </c>
      <c r="U100" t="s">
        <v>33</v>
      </c>
      <c r="V100" t="s">
        <v>20</v>
      </c>
      <c r="W100" t="s">
        <v>21</v>
      </c>
    </row>
    <row r="101" spans="1:23" x14ac:dyDescent="0.25">
      <c r="A101">
        <v>148</v>
      </c>
      <c r="B101" s="2">
        <v>7</v>
      </c>
      <c r="C101" s="2">
        <v>9</v>
      </c>
      <c r="D101" s="2">
        <v>3</v>
      </c>
      <c r="E101" s="1">
        <f t="shared" si="17"/>
        <v>8</v>
      </c>
      <c r="F101" s="1">
        <f t="shared" si="18"/>
        <v>10</v>
      </c>
      <c r="G101" s="1">
        <f t="shared" si="19"/>
        <v>4</v>
      </c>
      <c r="H101" t="str">
        <f>INDEX([1]Sheet1!$C$3:$O$15, MATCH(E101, [1]Sheet1!$B$3:$B$15, 0), MATCH(F101,[1]Sheet1!$C$2:$O$2,0))</f>
        <v>0.41, 0.50</v>
      </c>
      <c r="I101" t="str">
        <f>INDEX([2]Sheet1!$C$3:$O$15, MATCH(E101, [2]Sheet1!$C$2:$O$2,0), MATCH(F101, [2]Sheet1!$B$3:$B$15,0))</f>
        <v>0.56, 0.66</v>
      </c>
      <c r="J101" t="str">
        <f t="shared" si="20"/>
        <v>0.41</v>
      </c>
      <c r="K101" t="str">
        <f t="shared" si="21"/>
        <v>0.50</v>
      </c>
      <c r="L101" t="str">
        <f t="shared" si="22"/>
        <v>0.56</v>
      </c>
      <c r="M101" t="str">
        <f t="shared" si="23"/>
        <v>0.66</v>
      </c>
      <c r="N101">
        <f t="shared" si="16"/>
        <v>2.2403456427154924</v>
      </c>
      <c r="O101">
        <f t="shared" si="15"/>
        <v>1.8010874604005553</v>
      </c>
      <c r="P101" s="4">
        <f t="shared" si="24"/>
        <v>0.45499999999999996</v>
      </c>
      <c r="Q101" s="4">
        <f t="shared" si="25"/>
        <v>0.6100000000000001</v>
      </c>
      <c r="R101" s="4">
        <f t="shared" si="26"/>
        <v>2.0207165515580239</v>
      </c>
      <c r="S101" t="s">
        <v>32</v>
      </c>
      <c r="T101" t="s">
        <v>25</v>
      </c>
      <c r="U101" t="s">
        <v>33</v>
      </c>
      <c r="V101" t="s">
        <v>20</v>
      </c>
      <c r="W101" t="s">
        <v>21</v>
      </c>
    </row>
    <row r="102" spans="1:23" x14ac:dyDescent="0.25">
      <c r="A102">
        <v>149</v>
      </c>
      <c r="B102" s="2">
        <v>6</v>
      </c>
      <c r="C102" s="2">
        <v>9</v>
      </c>
      <c r="D102" s="2">
        <v>3</v>
      </c>
      <c r="E102" s="1">
        <f t="shared" si="17"/>
        <v>7</v>
      </c>
      <c r="F102" s="1">
        <f t="shared" si="18"/>
        <v>10</v>
      </c>
      <c r="G102" s="1">
        <f t="shared" si="19"/>
        <v>4</v>
      </c>
      <c r="H102" t="str">
        <f>INDEX([1]Sheet1!$C$3:$O$15, MATCH(E102, [1]Sheet1!$B$3:$B$15, 0), MATCH(F102,[1]Sheet1!$C$2:$O$2,0))</f>
        <v>0.36, 0.45</v>
      </c>
      <c r="I102" t="str">
        <f>INDEX([2]Sheet1!$C$3:$O$15, MATCH(E102, [2]Sheet1!$C$2:$O$2,0), MATCH(F102, [2]Sheet1!$B$3:$B$15,0))</f>
        <v>0.51, 0.61</v>
      </c>
      <c r="J102" t="str">
        <f t="shared" si="20"/>
        <v>0.36</v>
      </c>
      <c r="K102" t="str">
        <f t="shared" si="21"/>
        <v>0.45</v>
      </c>
      <c r="L102" t="str">
        <f t="shared" si="22"/>
        <v>0.51</v>
      </c>
      <c r="M102" t="str">
        <f t="shared" si="23"/>
        <v>0.61</v>
      </c>
      <c r="N102">
        <f t="shared" si="16"/>
        <v>2.2458009202310438</v>
      </c>
      <c r="O102">
        <f t="shared" ref="O102:O154" si="27">(15^(1-P102)-0.5^(1-P102))/(10^(1-P102)-2^(1-P102))</f>
        <v>1.7926488302905046</v>
      </c>
      <c r="P102" s="4">
        <f t="shared" si="24"/>
        <v>0.40500000000000003</v>
      </c>
      <c r="Q102" s="4">
        <f t="shared" si="25"/>
        <v>0.56000000000000005</v>
      </c>
      <c r="R102" s="4">
        <f t="shared" si="26"/>
        <v>2.0192248752607744</v>
      </c>
      <c r="S102" t="s">
        <v>37</v>
      </c>
      <c r="T102" t="s">
        <v>25</v>
      </c>
      <c r="U102" t="s">
        <v>41</v>
      </c>
      <c r="V102" t="s">
        <v>20</v>
      </c>
      <c r="W102" t="s">
        <v>23</v>
      </c>
    </row>
    <row r="103" spans="1:23" x14ac:dyDescent="0.25">
      <c r="A103">
        <v>151</v>
      </c>
      <c r="B103" s="2">
        <v>6</v>
      </c>
      <c r="C103" s="2">
        <v>7</v>
      </c>
      <c r="D103" s="2">
        <v>3</v>
      </c>
      <c r="E103" s="1">
        <f t="shared" si="17"/>
        <v>7</v>
      </c>
      <c r="F103" s="1">
        <f t="shared" si="18"/>
        <v>8</v>
      </c>
      <c r="G103" s="1">
        <f t="shared" si="19"/>
        <v>4</v>
      </c>
      <c r="H103" t="str">
        <f>INDEX([1]Sheet1!$C$3:$O$15, MATCH(E103, [1]Sheet1!$B$3:$B$15, 0), MATCH(F103,[1]Sheet1!$C$2:$O$2,0))</f>
        <v>0.26, 0.36</v>
      </c>
      <c r="I103" t="str">
        <f>INDEX([2]Sheet1!$C$3:$O$15, MATCH(E103, [2]Sheet1!$C$2:$O$2,0), MATCH(F103, [2]Sheet1!$B$3:$B$15,0))</f>
        <v>0.60, 0.70</v>
      </c>
      <c r="J103" t="str">
        <f t="shared" si="20"/>
        <v>0.26</v>
      </c>
      <c r="K103" t="str">
        <f t="shared" si="21"/>
        <v>0.36</v>
      </c>
      <c r="L103" t="str">
        <f t="shared" si="22"/>
        <v>0.60</v>
      </c>
      <c r="M103" t="str">
        <f t="shared" si="23"/>
        <v>0.70</v>
      </c>
      <c r="N103">
        <f t="shared" si="16"/>
        <v>2.2660540781714462</v>
      </c>
      <c r="O103">
        <f t="shared" si="27"/>
        <v>1.7838523523333853</v>
      </c>
      <c r="P103" s="4">
        <f t="shared" si="24"/>
        <v>0.31</v>
      </c>
      <c r="Q103" s="4">
        <f t="shared" si="25"/>
        <v>0.64999999999999991</v>
      </c>
      <c r="R103" s="4">
        <f t="shared" si="26"/>
        <v>2.0249532152524159</v>
      </c>
      <c r="S103" t="s">
        <v>38</v>
      </c>
      <c r="T103" t="s">
        <v>25</v>
      </c>
      <c r="U103" t="s">
        <v>39</v>
      </c>
      <c r="V103" t="s">
        <v>34</v>
      </c>
      <c r="W103" t="s">
        <v>23</v>
      </c>
    </row>
    <row r="104" spans="1:23" x14ac:dyDescent="0.25">
      <c r="A104">
        <v>152</v>
      </c>
      <c r="B104" s="2">
        <v>5</v>
      </c>
      <c r="C104" s="2">
        <v>7</v>
      </c>
      <c r="D104" s="2">
        <v>3</v>
      </c>
      <c r="E104" s="1">
        <f t="shared" si="17"/>
        <v>6</v>
      </c>
      <c r="F104" s="1">
        <f t="shared" si="18"/>
        <v>8</v>
      </c>
      <c r="G104" s="1">
        <f t="shared" si="19"/>
        <v>4</v>
      </c>
      <c r="H104" t="str">
        <f>INDEX([1]Sheet1!$C$3:$O$15, MATCH(E104, [1]Sheet1!$B$3:$B$15, 0), MATCH(F104,[1]Sheet1!$C$2:$O$2,0))</f>
        <v>0.21, 0.31</v>
      </c>
      <c r="I104" t="str">
        <f>INDEX([2]Sheet1!$C$3:$O$15, MATCH(E104, [2]Sheet1!$C$2:$O$2,0), MATCH(F104, [2]Sheet1!$B$3:$B$15,0))</f>
        <v>0.55, 0.64</v>
      </c>
      <c r="J104" t="str">
        <f t="shared" si="20"/>
        <v>0.21</v>
      </c>
      <c r="K104" t="str">
        <f t="shared" si="21"/>
        <v>0.31</v>
      </c>
      <c r="L104" t="str">
        <f t="shared" si="22"/>
        <v>0.55</v>
      </c>
      <c r="M104" t="str">
        <f t="shared" si="23"/>
        <v>0.64</v>
      </c>
      <c r="N104">
        <f t="shared" si="16"/>
        <v>2.281754867213317</v>
      </c>
      <c r="O104">
        <f t="shared" si="27"/>
        <v>1.7827971391785058</v>
      </c>
      <c r="P104" s="4">
        <f t="shared" si="24"/>
        <v>0.26</v>
      </c>
      <c r="Q104" s="4">
        <f t="shared" si="25"/>
        <v>0.59499999999999997</v>
      </c>
      <c r="R104" s="4">
        <f t="shared" si="26"/>
        <v>2.0322760031959115</v>
      </c>
      <c r="S104" t="s">
        <v>32</v>
      </c>
      <c r="T104" t="s">
        <v>18</v>
      </c>
      <c r="U104" t="s">
        <v>33</v>
      </c>
      <c r="V104" t="s">
        <v>20</v>
      </c>
      <c r="W104" t="s">
        <v>21</v>
      </c>
    </row>
    <row r="105" spans="1:23" x14ac:dyDescent="0.25">
      <c r="A105">
        <v>154</v>
      </c>
      <c r="B105" s="2">
        <v>6</v>
      </c>
      <c r="C105" s="2">
        <v>7</v>
      </c>
      <c r="D105" s="2">
        <v>3</v>
      </c>
      <c r="E105" s="1">
        <f t="shared" si="17"/>
        <v>7</v>
      </c>
      <c r="F105" s="1">
        <f t="shared" si="18"/>
        <v>8</v>
      </c>
      <c r="G105" s="1">
        <f t="shared" si="19"/>
        <v>4</v>
      </c>
      <c r="H105" t="str">
        <f>INDEX([1]Sheet1!$C$3:$O$15, MATCH(E105, [1]Sheet1!$B$3:$B$15, 0), MATCH(F105,[1]Sheet1!$C$2:$O$2,0))</f>
        <v>0.26, 0.36</v>
      </c>
      <c r="I105" t="str">
        <f>INDEX([2]Sheet1!$C$3:$O$15, MATCH(E105, [2]Sheet1!$C$2:$O$2,0), MATCH(F105, [2]Sheet1!$B$3:$B$15,0))</f>
        <v>0.60, 0.70</v>
      </c>
      <c r="J105" t="str">
        <f t="shared" si="20"/>
        <v>0.26</v>
      </c>
      <c r="K105" t="str">
        <f t="shared" si="21"/>
        <v>0.36</v>
      </c>
      <c r="L105" t="str">
        <f t="shared" si="22"/>
        <v>0.60</v>
      </c>
      <c r="M105" t="str">
        <f t="shared" si="23"/>
        <v>0.70</v>
      </c>
      <c r="N105">
        <f t="shared" si="16"/>
        <v>2.2660540781714462</v>
      </c>
      <c r="O105">
        <f t="shared" si="27"/>
        <v>1.7838523523333853</v>
      </c>
      <c r="P105" s="4">
        <f t="shared" si="24"/>
        <v>0.31</v>
      </c>
      <c r="Q105" s="4">
        <f t="shared" si="25"/>
        <v>0.64999999999999991</v>
      </c>
      <c r="R105" s="4">
        <f t="shared" si="26"/>
        <v>2.0249532152524159</v>
      </c>
      <c r="S105" t="s">
        <v>40</v>
      </c>
      <c r="T105" t="s">
        <v>18</v>
      </c>
      <c r="U105" t="s">
        <v>33</v>
      </c>
      <c r="V105" t="s">
        <v>24</v>
      </c>
      <c r="W105" t="s">
        <v>21</v>
      </c>
    </row>
    <row r="106" spans="1:23" x14ac:dyDescent="0.25">
      <c r="A106">
        <v>155</v>
      </c>
      <c r="B106" s="2">
        <v>5</v>
      </c>
      <c r="C106" s="2">
        <v>7</v>
      </c>
      <c r="D106" s="2">
        <v>3</v>
      </c>
      <c r="E106" s="1">
        <f t="shared" si="17"/>
        <v>6</v>
      </c>
      <c r="F106" s="1">
        <f t="shared" si="18"/>
        <v>8</v>
      </c>
      <c r="G106" s="1">
        <f t="shared" si="19"/>
        <v>4</v>
      </c>
      <c r="H106" t="str">
        <f>INDEX([1]Sheet1!$C$3:$O$15, MATCH(E106, [1]Sheet1!$B$3:$B$15, 0), MATCH(F106,[1]Sheet1!$C$2:$O$2,0))</f>
        <v>0.21, 0.31</v>
      </c>
      <c r="I106" t="str">
        <f>INDEX([2]Sheet1!$C$3:$O$15, MATCH(E106, [2]Sheet1!$C$2:$O$2,0), MATCH(F106, [2]Sheet1!$B$3:$B$15,0))</f>
        <v>0.55, 0.64</v>
      </c>
      <c r="J106" t="str">
        <f t="shared" si="20"/>
        <v>0.21</v>
      </c>
      <c r="K106" t="str">
        <f t="shared" si="21"/>
        <v>0.31</v>
      </c>
      <c r="L106" t="str">
        <f t="shared" si="22"/>
        <v>0.55</v>
      </c>
      <c r="M106" t="str">
        <f t="shared" si="23"/>
        <v>0.64</v>
      </c>
      <c r="N106">
        <f t="shared" si="16"/>
        <v>2.281754867213317</v>
      </c>
      <c r="O106">
        <f t="shared" si="27"/>
        <v>1.7827971391785058</v>
      </c>
      <c r="P106" s="4">
        <f t="shared" si="24"/>
        <v>0.26</v>
      </c>
      <c r="Q106" s="4">
        <f t="shared" si="25"/>
        <v>0.59499999999999997</v>
      </c>
      <c r="R106" s="4">
        <f t="shared" si="26"/>
        <v>2.0322760031959115</v>
      </c>
      <c r="S106" t="s">
        <v>35</v>
      </c>
      <c r="T106" t="s">
        <v>25</v>
      </c>
      <c r="U106" t="s">
        <v>33</v>
      </c>
      <c r="V106" t="s">
        <v>24</v>
      </c>
      <c r="W106" t="s">
        <v>21</v>
      </c>
    </row>
    <row r="107" spans="1:23" x14ac:dyDescent="0.25">
      <c r="A107">
        <v>157</v>
      </c>
      <c r="B107" s="2">
        <v>7</v>
      </c>
      <c r="C107" s="2">
        <v>9</v>
      </c>
      <c r="D107" s="2">
        <v>3</v>
      </c>
      <c r="E107" s="1">
        <f t="shared" si="17"/>
        <v>8</v>
      </c>
      <c r="F107" s="1">
        <f t="shared" si="18"/>
        <v>10</v>
      </c>
      <c r="G107" s="1">
        <f t="shared" si="19"/>
        <v>4</v>
      </c>
      <c r="H107" t="str">
        <f>INDEX([1]Sheet1!$C$3:$O$15, MATCH(E107, [1]Sheet1!$B$3:$B$15, 0), MATCH(F107,[1]Sheet1!$C$2:$O$2,0))</f>
        <v>0.41, 0.50</v>
      </c>
      <c r="I107" t="str">
        <f>INDEX([2]Sheet1!$C$3:$O$15, MATCH(E107, [2]Sheet1!$C$2:$O$2,0), MATCH(F107, [2]Sheet1!$B$3:$B$15,0))</f>
        <v>0.56, 0.66</v>
      </c>
      <c r="J107" t="str">
        <f t="shared" si="20"/>
        <v>0.41</v>
      </c>
      <c r="K107" t="str">
        <f t="shared" si="21"/>
        <v>0.50</v>
      </c>
      <c r="L107" t="str">
        <f t="shared" si="22"/>
        <v>0.56</v>
      </c>
      <c r="M107" t="str">
        <f t="shared" si="23"/>
        <v>0.66</v>
      </c>
      <c r="N107">
        <f t="shared" si="16"/>
        <v>2.2403456427154924</v>
      </c>
      <c r="O107">
        <f t="shared" si="27"/>
        <v>1.8010874604005553</v>
      </c>
      <c r="P107" s="4">
        <f t="shared" si="24"/>
        <v>0.45499999999999996</v>
      </c>
      <c r="Q107" s="4">
        <f t="shared" si="25"/>
        <v>0.6100000000000001</v>
      </c>
      <c r="R107" s="4">
        <f t="shared" si="26"/>
        <v>2.0207165515580239</v>
      </c>
      <c r="S107" t="s">
        <v>37</v>
      </c>
      <c r="T107" t="s">
        <v>18</v>
      </c>
      <c r="U107" t="s">
        <v>41</v>
      </c>
      <c r="V107" t="s">
        <v>24</v>
      </c>
      <c r="W107" t="s">
        <v>21</v>
      </c>
    </row>
    <row r="108" spans="1:23" x14ac:dyDescent="0.25">
      <c r="A108">
        <v>162</v>
      </c>
      <c r="B108" s="2">
        <v>7</v>
      </c>
      <c r="C108" s="2">
        <v>6</v>
      </c>
      <c r="D108" s="2">
        <v>3</v>
      </c>
      <c r="E108" s="1">
        <f t="shared" si="17"/>
        <v>8</v>
      </c>
      <c r="F108" s="1">
        <f t="shared" si="18"/>
        <v>7</v>
      </c>
      <c r="G108" s="1">
        <f t="shared" si="19"/>
        <v>4</v>
      </c>
      <c r="H108" t="str">
        <f>INDEX([1]Sheet1!$C$3:$O$15, MATCH(E108, [1]Sheet1!$B$3:$B$15, 0), MATCH(F108,[1]Sheet1!$C$2:$O$2,0))</f>
        <v>0.25, 0.36</v>
      </c>
      <c r="I108" t="str">
        <f>INDEX([2]Sheet1!$C$3:$O$15, MATCH(E108, [2]Sheet1!$C$2:$O$2,0), MATCH(F108, [2]Sheet1!$B$3:$B$15,0))</f>
        <v>0.71, 0.82</v>
      </c>
      <c r="J108" t="str">
        <f t="shared" si="20"/>
        <v>0.25</v>
      </c>
      <c r="K108" t="str">
        <f t="shared" si="21"/>
        <v>0.36</v>
      </c>
      <c r="L108" t="str">
        <f t="shared" si="22"/>
        <v>0.71</v>
      </c>
      <c r="M108" t="str">
        <f t="shared" si="23"/>
        <v>0.82</v>
      </c>
      <c r="N108">
        <f t="shared" si="16"/>
        <v>2.2674700602186646</v>
      </c>
      <c r="O108">
        <f t="shared" si="27"/>
        <v>1.7836394157458582</v>
      </c>
      <c r="P108" s="4">
        <f t="shared" si="24"/>
        <v>0.30499999999999999</v>
      </c>
      <c r="Q108" s="4">
        <f t="shared" si="25"/>
        <v>0.7649999999999999</v>
      </c>
      <c r="R108" s="4">
        <f t="shared" si="26"/>
        <v>2.0255547379822616</v>
      </c>
      <c r="S108" t="s">
        <v>44</v>
      </c>
      <c r="T108" t="s">
        <v>25</v>
      </c>
      <c r="U108" t="s">
        <v>33</v>
      </c>
      <c r="V108" t="s">
        <v>34</v>
      </c>
      <c r="W108" t="s">
        <v>21</v>
      </c>
    </row>
    <row r="109" spans="1:23" x14ac:dyDescent="0.25">
      <c r="A109">
        <v>167</v>
      </c>
      <c r="B109" s="2">
        <v>6</v>
      </c>
      <c r="C109" s="2">
        <v>7</v>
      </c>
      <c r="D109" s="2">
        <v>3</v>
      </c>
      <c r="E109" s="1">
        <f t="shared" si="17"/>
        <v>7</v>
      </c>
      <c r="F109" s="1">
        <f t="shared" si="18"/>
        <v>8</v>
      </c>
      <c r="G109" s="1">
        <f t="shared" si="19"/>
        <v>4</v>
      </c>
      <c r="H109" t="str">
        <f>INDEX([1]Sheet1!$C$3:$O$15, MATCH(E109, [1]Sheet1!$B$3:$B$15, 0), MATCH(F109,[1]Sheet1!$C$2:$O$2,0))</f>
        <v>0.26, 0.36</v>
      </c>
      <c r="I109" t="str">
        <f>INDEX([2]Sheet1!$C$3:$O$15, MATCH(E109, [2]Sheet1!$C$2:$O$2,0), MATCH(F109, [2]Sheet1!$B$3:$B$15,0))</f>
        <v>0.60, 0.70</v>
      </c>
      <c r="J109" t="str">
        <f t="shared" si="20"/>
        <v>0.26</v>
      </c>
      <c r="K109" t="str">
        <f t="shared" si="21"/>
        <v>0.36</v>
      </c>
      <c r="L109" t="str">
        <f t="shared" si="22"/>
        <v>0.60</v>
      </c>
      <c r="M109" t="str">
        <f t="shared" si="23"/>
        <v>0.70</v>
      </c>
      <c r="N109">
        <f t="shared" si="16"/>
        <v>2.2660540781714462</v>
      </c>
      <c r="O109">
        <f t="shared" si="27"/>
        <v>1.7838523523333853</v>
      </c>
      <c r="P109" s="4">
        <f t="shared" si="24"/>
        <v>0.31</v>
      </c>
      <c r="Q109" s="4">
        <f t="shared" si="25"/>
        <v>0.64999999999999991</v>
      </c>
      <c r="R109" s="4">
        <f t="shared" si="26"/>
        <v>2.0249532152524159</v>
      </c>
      <c r="S109" t="s">
        <v>37</v>
      </c>
      <c r="T109" t="s">
        <v>25</v>
      </c>
      <c r="U109" t="s">
        <v>41</v>
      </c>
      <c r="V109" t="s">
        <v>20</v>
      </c>
      <c r="W109" t="s">
        <v>21</v>
      </c>
    </row>
    <row r="110" spans="1:23" x14ac:dyDescent="0.25">
      <c r="A110">
        <v>173</v>
      </c>
      <c r="B110" s="2">
        <v>7</v>
      </c>
      <c r="C110" s="2">
        <v>9</v>
      </c>
      <c r="D110" s="2">
        <v>3</v>
      </c>
      <c r="E110" s="1">
        <f t="shared" si="17"/>
        <v>8</v>
      </c>
      <c r="F110" s="1">
        <f t="shared" si="18"/>
        <v>10</v>
      </c>
      <c r="G110" s="1">
        <f t="shared" si="19"/>
        <v>4</v>
      </c>
      <c r="H110" t="str">
        <f>INDEX([1]Sheet1!$C$3:$O$15, MATCH(E110, [1]Sheet1!$B$3:$B$15, 0), MATCH(F110,[1]Sheet1!$C$2:$O$2,0))</f>
        <v>0.41, 0.50</v>
      </c>
      <c r="I110" t="str">
        <f>INDEX([2]Sheet1!$C$3:$O$15, MATCH(E110, [2]Sheet1!$C$2:$O$2,0), MATCH(F110, [2]Sheet1!$B$3:$B$15,0))</f>
        <v>0.56, 0.66</v>
      </c>
      <c r="J110" t="str">
        <f t="shared" si="20"/>
        <v>0.41</v>
      </c>
      <c r="K110" t="str">
        <f t="shared" si="21"/>
        <v>0.50</v>
      </c>
      <c r="L110" t="str">
        <f t="shared" si="22"/>
        <v>0.56</v>
      </c>
      <c r="M110" t="str">
        <f t="shared" si="23"/>
        <v>0.66</v>
      </c>
      <c r="N110">
        <f t="shared" si="16"/>
        <v>2.2403456427154924</v>
      </c>
      <c r="O110">
        <f t="shared" si="27"/>
        <v>1.8010874604005553</v>
      </c>
      <c r="P110" s="4">
        <f t="shared" si="24"/>
        <v>0.45499999999999996</v>
      </c>
      <c r="Q110" s="4">
        <f t="shared" si="25"/>
        <v>0.6100000000000001</v>
      </c>
      <c r="R110" s="4">
        <f t="shared" si="26"/>
        <v>2.0207165515580239</v>
      </c>
      <c r="S110" t="s">
        <v>40</v>
      </c>
      <c r="T110" t="s">
        <v>18</v>
      </c>
      <c r="U110" t="s">
        <v>33</v>
      </c>
      <c r="V110" t="s">
        <v>34</v>
      </c>
      <c r="W110" t="s">
        <v>21</v>
      </c>
    </row>
    <row r="111" spans="1:23" x14ac:dyDescent="0.25">
      <c r="A111">
        <v>174</v>
      </c>
      <c r="B111" s="2">
        <v>5</v>
      </c>
      <c r="C111" s="2">
        <v>7</v>
      </c>
      <c r="D111" s="2">
        <v>3</v>
      </c>
      <c r="E111" s="1">
        <f t="shared" si="17"/>
        <v>6</v>
      </c>
      <c r="F111" s="1">
        <f t="shared" si="18"/>
        <v>8</v>
      </c>
      <c r="G111" s="1">
        <f t="shared" si="19"/>
        <v>4</v>
      </c>
      <c r="H111" t="str">
        <f>INDEX([1]Sheet1!$C$3:$O$15, MATCH(E111, [1]Sheet1!$B$3:$B$15, 0), MATCH(F111,[1]Sheet1!$C$2:$O$2,0))</f>
        <v>0.21, 0.31</v>
      </c>
      <c r="I111" t="str">
        <f>INDEX([2]Sheet1!$C$3:$O$15, MATCH(E111, [2]Sheet1!$C$2:$O$2,0), MATCH(F111, [2]Sheet1!$B$3:$B$15,0))</f>
        <v>0.55, 0.64</v>
      </c>
      <c r="J111" t="str">
        <f t="shared" si="20"/>
        <v>0.21</v>
      </c>
      <c r="K111" t="str">
        <f t="shared" si="21"/>
        <v>0.31</v>
      </c>
      <c r="L111" t="str">
        <f t="shared" si="22"/>
        <v>0.55</v>
      </c>
      <c r="M111" t="str">
        <f t="shared" si="23"/>
        <v>0.64</v>
      </c>
      <c r="N111">
        <f t="shared" ref="N111:N154" si="28">(15^(1-P111)-0.5^(1-P111))/(8^(1-P111)-2^(1-P111))</f>
        <v>2.281754867213317</v>
      </c>
      <c r="O111">
        <f t="shared" si="27"/>
        <v>1.7827971391785058</v>
      </c>
      <c r="P111" s="4">
        <f t="shared" si="24"/>
        <v>0.26</v>
      </c>
      <c r="Q111" s="4">
        <f t="shared" si="25"/>
        <v>0.59499999999999997</v>
      </c>
      <c r="R111" s="4">
        <f t="shared" si="26"/>
        <v>2.0322760031959115</v>
      </c>
      <c r="S111" t="s">
        <v>32</v>
      </c>
      <c r="T111" t="s">
        <v>18</v>
      </c>
      <c r="U111" t="s">
        <v>39</v>
      </c>
      <c r="V111" t="s">
        <v>20</v>
      </c>
      <c r="W111" t="s">
        <v>21</v>
      </c>
    </row>
    <row r="112" spans="1:23" x14ac:dyDescent="0.25">
      <c r="A112">
        <v>175</v>
      </c>
      <c r="B112" s="2">
        <v>6</v>
      </c>
      <c r="C112" s="2">
        <v>7</v>
      </c>
      <c r="D112" s="2">
        <v>3</v>
      </c>
      <c r="E112" s="1">
        <f t="shared" si="17"/>
        <v>7</v>
      </c>
      <c r="F112" s="1">
        <f t="shared" si="18"/>
        <v>8</v>
      </c>
      <c r="G112" s="1">
        <f t="shared" si="19"/>
        <v>4</v>
      </c>
      <c r="H112" t="str">
        <f>INDEX([1]Sheet1!$C$3:$O$15, MATCH(E112, [1]Sheet1!$B$3:$B$15, 0), MATCH(F112,[1]Sheet1!$C$2:$O$2,0))</f>
        <v>0.26, 0.36</v>
      </c>
      <c r="I112" t="str">
        <f>INDEX([2]Sheet1!$C$3:$O$15, MATCH(E112, [2]Sheet1!$C$2:$O$2,0), MATCH(F112, [2]Sheet1!$B$3:$B$15,0))</f>
        <v>0.60, 0.70</v>
      </c>
      <c r="J112" t="str">
        <f t="shared" si="20"/>
        <v>0.26</v>
      </c>
      <c r="K112" t="str">
        <f t="shared" si="21"/>
        <v>0.36</v>
      </c>
      <c r="L112" t="str">
        <f t="shared" si="22"/>
        <v>0.60</v>
      </c>
      <c r="M112" t="str">
        <f t="shared" si="23"/>
        <v>0.70</v>
      </c>
      <c r="N112">
        <f t="shared" si="28"/>
        <v>2.2660540781714462</v>
      </c>
      <c r="O112">
        <f t="shared" si="27"/>
        <v>1.7838523523333853</v>
      </c>
      <c r="P112" s="4">
        <f t="shared" si="24"/>
        <v>0.31</v>
      </c>
      <c r="Q112" s="4">
        <f t="shared" si="25"/>
        <v>0.64999999999999991</v>
      </c>
      <c r="R112" s="4">
        <f t="shared" si="26"/>
        <v>2.0249532152524159</v>
      </c>
      <c r="S112" t="s">
        <v>32</v>
      </c>
      <c r="T112" t="s">
        <v>18</v>
      </c>
      <c r="U112" t="s">
        <v>41</v>
      </c>
      <c r="V112" t="s">
        <v>34</v>
      </c>
      <c r="W112" t="s">
        <v>23</v>
      </c>
    </row>
    <row r="113" spans="1:23" x14ac:dyDescent="0.25">
      <c r="A113">
        <v>180</v>
      </c>
      <c r="B113" s="2">
        <v>6</v>
      </c>
      <c r="C113" s="2">
        <v>7</v>
      </c>
      <c r="D113" s="2">
        <v>3</v>
      </c>
      <c r="E113" s="1">
        <f t="shared" si="17"/>
        <v>7</v>
      </c>
      <c r="F113" s="1">
        <f t="shared" si="18"/>
        <v>8</v>
      </c>
      <c r="G113" s="1">
        <f t="shared" si="19"/>
        <v>4</v>
      </c>
      <c r="H113" t="str">
        <f>INDEX([1]Sheet1!$C$3:$O$15, MATCH(E113, [1]Sheet1!$B$3:$B$15, 0), MATCH(F113,[1]Sheet1!$C$2:$O$2,0))</f>
        <v>0.26, 0.36</v>
      </c>
      <c r="I113" t="str">
        <f>INDEX([2]Sheet1!$C$3:$O$15, MATCH(E113, [2]Sheet1!$C$2:$O$2,0), MATCH(F113, [2]Sheet1!$B$3:$B$15,0))</f>
        <v>0.60, 0.70</v>
      </c>
      <c r="J113" t="str">
        <f t="shared" si="20"/>
        <v>0.26</v>
      </c>
      <c r="K113" t="str">
        <f t="shared" si="21"/>
        <v>0.36</v>
      </c>
      <c r="L113" t="str">
        <f t="shared" si="22"/>
        <v>0.60</v>
      </c>
      <c r="M113" t="str">
        <f t="shared" si="23"/>
        <v>0.70</v>
      </c>
      <c r="N113">
        <f t="shared" si="28"/>
        <v>2.2660540781714462</v>
      </c>
      <c r="O113">
        <f t="shared" si="27"/>
        <v>1.7838523523333853</v>
      </c>
      <c r="P113" s="4">
        <f t="shared" si="24"/>
        <v>0.31</v>
      </c>
      <c r="Q113" s="4">
        <f t="shared" si="25"/>
        <v>0.64999999999999991</v>
      </c>
      <c r="R113" s="4">
        <f t="shared" si="26"/>
        <v>2.0249532152524159</v>
      </c>
      <c r="S113" t="s">
        <v>40</v>
      </c>
      <c r="T113" t="s">
        <v>25</v>
      </c>
      <c r="U113" t="s">
        <v>39</v>
      </c>
      <c r="V113" t="s">
        <v>20</v>
      </c>
      <c r="W113" t="s">
        <v>21</v>
      </c>
    </row>
    <row r="114" spans="1:23" x14ac:dyDescent="0.25">
      <c r="A114">
        <v>183</v>
      </c>
      <c r="B114" s="2">
        <v>7</v>
      </c>
      <c r="C114" s="2">
        <v>9</v>
      </c>
      <c r="D114" s="2">
        <v>3</v>
      </c>
      <c r="E114" s="1">
        <f t="shared" si="17"/>
        <v>8</v>
      </c>
      <c r="F114" s="1">
        <f t="shared" si="18"/>
        <v>10</v>
      </c>
      <c r="G114" s="1">
        <f t="shared" si="19"/>
        <v>4</v>
      </c>
      <c r="H114" t="str">
        <f>INDEX([1]Sheet1!$C$3:$O$15, MATCH(E114, [1]Sheet1!$B$3:$B$15, 0), MATCH(F114,[1]Sheet1!$C$2:$O$2,0))</f>
        <v>0.41, 0.50</v>
      </c>
      <c r="I114" t="str">
        <f>INDEX([2]Sheet1!$C$3:$O$15, MATCH(E114, [2]Sheet1!$C$2:$O$2,0), MATCH(F114, [2]Sheet1!$B$3:$B$15,0))</f>
        <v>0.56, 0.66</v>
      </c>
      <c r="J114" t="str">
        <f t="shared" si="20"/>
        <v>0.41</v>
      </c>
      <c r="K114" t="str">
        <f t="shared" si="21"/>
        <v>0.50</v>
      </c>
      <c r="L114" t="str">
        <f t="shared" si="22"/>
        <v>0.56</v>
      </c>
      <c r="M114" t="str">
        <f t="shared" si="23"/>
        <v>0.66</v>
      </c>
      <c r="N114">
        <f t="shared" si="28"/>
        <v>2.2403456427154924</v>
      </c>
      <c r="O114">
        <f t="shared" si="27"/>
        <v>1.8010874604005553</v>
      </c>
      <c r="P114" s="4">
        <f t="shared" si="24"/>
        <v>0.45499999999999996</v>
      </c>
      <c r="Q114" s="4">
        <f t="shared" si="25"/>
        <v>0.6100000000000001</v>
      </c>
      <c r="R114" s="4">
        <f t="shared" si="26"/>
        <v>2.0207165515580239</v>
      </c>
      <c r="S114" t="s">
        <v>35</v>
      </c>
      <c r="T114" t="s">
        <v>25</v>
      </c>
      <c r="U114" t="s">
        <v>43</v>
      </c>
      <c r="V114" t="s">
        <v>20</v>
      </c>
      <c r="W114" t="s">
        <v>21</v>
      </c>
    </row>
    <row r="115" spans="1:23" x14ac:dyDescent="0.25">
      <c r="A115">
        <v>184</v>
      </c>
      <c r="B115" s="2">
        <v>7</v>
      </c>
      <c r="C115" s="2">
        <v>6</v>
      </c>
      <c r="D115" s="2">
        <v>3</v>
      </c>
      <c r="E115" s="1">
        <f t="shared" si="17"/>
        <v>8</v>
      </c>
      <c r="F115" s="1">
        <f t="shared" si="18"/>
        <v>7</v>
      </c>
      <c r="G115" s="1">
        <f t="shared" si="19"/>
        <v>4</v>
      </c>
      <c r="H115" t="str">
        <f>INDEX([1]Sheet1!$C$3:$O$15, MATCH(E115, [1]Sheet1!$B$3:$B$15, 0), MATCH(F115,[1]Sheet1!$C$2:$O$2,0))</f>
        <v>0.25, 0.36</v>
      </c>
      <c r="I115" t="str">
        <f>INDEX([2]Sheet1!$C$3:$O$15, MATCH(E115, [2]Sheet1!$C$2:$O$2,0), MATCH(F115, [2]Sheet1!$B$3:$B$15,0))</f>
        <v>0.71, 0.82</v>
      </c>
      <c r="J115" t="str">
        <f t="shared" si="20"/>
        <v>0.25</v>
      </c>
      <c r="K115" t="str">
        <f t="shared" si="21"/>
        <v>0.36</v>
      </c>
      <c r="L115" t="str">
        <f t="shared" si="22"/>
        <v>0.71</v>
      </c>
      <c r="M115" t="str">
        <f t="shared" si="23"/>
        <v>0.82</v>
      </c>
      <c r="N115">
        <f t="shared" si="28"/>
        <v>2.2674700602186646</v>
      </c>
      <c r="O115">
        <f t="shared" si="27"/>
        <v>1.7836394157458582</v>
      </c>
      <c r="P115" s="4">
        <f t="shared" si="24"/>
        <v>0.30499999999999999</v>
      </c>
      <c r="Q115" s="4">
        <f t="shared" si="25"/>
        <v>0.7649999999999999</v>
      </c>
      <c r="R115" s="4">
        <f t="shared" si="26"/>
        <v>2.0255547379822616</v>
      </c>
      <c r="S115" t="s">
        <v>38</v>
      </c>
      <c r="T115" t="s">
        <v>18</v>
      </c>
      <c r="U115" t="s">
        <v>33</v>
      </c>
      <c r="V115" t="s">
        <v>34</v>
      </c>
      <c r="W115" t="s">
        <v>21</v>
      </c>
    </row>
    <row r="116" spans="1:23" x14ac:dyDescent="0.25">
      <c r="A116">
        <v>186</v>
      </c>
      <c r="B116" s="2">
        <v>7</v>
      </c>
      <c r="C116" s="2">
        <v>9</v>
      </c>
      <c r="D116" s="2">
        <v>3</v>
      </c>
      <c r="E116" s="1">
        <f t="shared" si="17"/>
        <v>8</v>
      </c>
      <c r="F116" s="1">
        <f t="shared" si="18"/>
        <v>10</v>
      </c>
      <c r="G116" s="1">
        <f t="shared" si="19"/>
        <v>4</v>
      </c>
      <c r="H116" t="str">
        <f>INDEX([1]Sheet1!$C$3:$O$15, MATCH(E116, [1]Sheet1!$B$3:$B$15, 0), MATCH(F116,[1]Sheet1!$C$2:$O$2,0))</f>
        <v>0.41, 0.50</v>
      </c>
      <c r="I116" t="str">
        <f>INDEX([2]Sheet1!$C$3:$O$15, MATCH(E116, [2]Sheet1!$C$2:$O$2,0), MATCH(F116, [2]Sheet1!$B$3:$B$15,0))</f>
        <v>0.56, 0.66</v>
      </c>
      <c r="J116" t="str">
        <f t="shared" si="20"/>
        <v>0.41</v>
      </c>
      <c r="K116" t="str">
        <f t="shared" si="21"/>
        <v>0.50</v>
      </c>
      <c r="L116" t="str">
        <f t="shared" si="22"/>
        <v>0.56</v>
      </c>
      <c r="M116" t="str">
        <f t="shared" si="23"/>
        <v>0.66</v>
      </c>
      <c r="N116">
        <f t="shared" si="28"/>
        <v>2.2403456427154924</v>
      </c>
      <c r="O116">
        <f t="shared" si="27"/>
        <v>1.8010874604005553</v>
      </c>
      <c r="P116" s="4">
        <f t="shared" si="24"/>
        <v>0.45499999999999996</v>
      </c>
      <c r="Q116" s="4">
        <f t="shared" si="25"/>
        <v>0.6100000000000001</v>
      </c>
      <c r="R116" s="4">
        <f t="shared" si="26"/>
        <v>2.0207165515580239</v>
      </c>
      <c r="S116" t="s">
        <v>44</v>
      </c>
      <c r="T116" t="s">
        <v>18</v>
      </c>
      <c r="U116" t="s">
        <v>39</v>
      </c>
      <c r="V116" t="s">
        <v>34</v>
      </c>
      <c r="W116" t="s">
        <v>21</v>
      </c>
    </row>
    <row r="117" spans="1:23" x14ac:dyDescent="0.25">
      <c r="A117">
        <v>187</v>
      </c>
      <c r="B117" s="2">
        <v>6</v>
      </c>
      <c r="C117" s="2">
        <v>9</v>
      </c>
      <c r="D117" s="2">
        <v>3</v>
      </c>
      <c r="E117" s="1">
        <f t="shared" si="17"/>
        <v>7</v>
      </c>
      <c r="F117" s="1">
        <f t="shared" si="18"/>
        <v>10</v>
      </c>
      <c r="G117" s="1">
        <f t="shared" si="19"/>
        <v>4</v>
      </c>
      <c r="H117" t="str">
        <f>INDEX([1]Sheet1!$C$3:$O$15, MATCH(E117, [1]Sheet1!$B$3:$B$15, 0), MATCH(F117,[1]Sheet1!$C$2:$O$2,0))</f>
        <v>0.36, 0.45</v>
      </c>
      <c r="I117" t="str">
        <f>INDEX([2]Sheet1!$C$3:$O$15, MATCH(E117, [2]Sheet1!$C$2:$O$2,0), MATCH(F117, [2]Sheet1!$B$3:$B$15,0))</f>
        <v>0.51, 0.61</v>
      </c>
      <c r="J117" t="str">
        <f t="shared" si="20"/>
        <v>0.36</v>
      </c>
      <c r="K117" t="str">
        <f t="shared" si="21"/>
        <v>0.45</v>
      </c>
      <c r="L117" t="str">
        <f t="shared" si="22"/>
        <v>0.51</v>
      </c>
      <c r="M117" t="str">
        <f t="shared" si="23"/>
        <v>0.61</v>
      </c>
      <c r="N117">
        <f t="shared" si="28"/>
        <v>2.2458009202310438</v>
      </c>
      <c r="O117">
        <f t="shared" si="27"/>
        <v>1.7926488302905046</v>
      </c>
      <c r="P117" s="4">
        <f t="shared" si="24"/>
        <v>0.40500000000000003</v>
      </c>
      <c r="Q117" s="4">
        <f t="shared" si="25"/>
        <v>0.56000000000000005</v>
      </c>
      <c r="R117" s="4">
        <f t="shared" si="26"/>
        <v>2.0192248752607744</v>
      </c>
      <c r="S117" t="s">
        <v>37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>
        <v>188</v>
      </c>
      <c r="B118" s="2">
        <v>7</v>
      </c>
      <c r="C118" s="2">
        <v>8</v>
      </c>
      <c r="D118" s="2">
        <v>3</v>
      </c>
      <c r="E118" s="1">
        <f t="shared" si="17"/>
        <v>8</v>
      </c>
      <c r="F118" s="1">
        <f t="shared" si="18"/>
        <v>9</v>
      </c>
      <c r="G118" s="1">
        <f t="shared" si="19"/>
        <v>4</v>
      </c>
      <c r="H118" t="str">
        <f>INDEX([1]Sheet1!$C$3:$O$15, MATCH(E118, [1]Sheet1!$B$3:$B$15, 0), MATCH(F118,[1]Sheet1!$C$2:$O$2,0))</f>
        <v>0.37, 0.45</v>
      </c>
      <c r="I118" t="str">
        <f>INDEX([2]Sheet1!$C$3:$O$15, MATCH(E118, [2]Sheet1!$C$2:$O$2,0), MATCH(F118, [2]Sheet1!$B$3:$B$15,0))</f>
        <v>0.62, 0.70</v>
      </c>
      <c r="J118" t="str">
        <f t="shared" si="20"/>
        <v>0.37</v>
      </c>
      <c r="K118" t="str">
        <f t="shared" si="21"/>
        <v>0.45</v>
      </c>
      <c r="L118" t="str">
        <f t="shared" si="22"/>
        <v>0.62</v>
      </c>
      <c r="M118" t="str">
        <f t="shared" si="23"/>
        <v>0.70</v>
      </c>
      <c r="N118">
        <f t="shared" si="28"/>
        <v>2.2450910398787109</v>
      </c>
      <c r="O118">
        <f t="shared" si="27"/>
        <v>1.7933705368035158</v>
      </c>
      <c r="P118" s="4">
        <f t="shared" si="24"/>
        <v>0.41000000000000003</v>
      </c>
      <c r="Q118" s="4">
        <f t="shared" si="25"/>
        <v>0.65999999999999992</v>
      </c>
      <c r="R118" s="4">
        <f t="shared" si="26"/>
        <v>2.0192307883411136</v>
      </c>
      <c r="S118" t="s">
        <v>32</v>
      </c>
      <c r="T118" t="s">
        <v>18</v>
      </c>
      <c r="U118" t="s">
        <v>41</v>
      </c>
      <c r="V118" t="s">
        <v>28</v>
      </c>
      <c r="W118" t="s">
        <v>21</v>
      </c>
    </row>
    <row r="119" spans="1:23" x14ac:dyDescent="0.25">
      <c r="A119">
        <v>193</v>
      </c>
      <c r="B119" s="2">
        <v>7</v>
      </c>
      <c r="C119" s="2">
        <v>9</v>
      </c>
      <c r="D119" s="2">
        <v>3</v>
      </c>
      <c r="E119" s="1">
        <f t="shared" si="17"/>
        <v>8</v>
      </c>
      <c r="F119" s="1">
        <f t="shared" si="18"/>
        <v>10</v>
      </c>
      <c r="G119" s="1">
        <f t="shared" si="19"/>
        <v>4</v>
      </c>
      <c r="H119" t="str">
        <f>INDEX([1]Sheet1!$C$3:$O$15, MATCH(E119, [1]Sheet1!$B$3:$B$15, 0), MATCH(F119,[1]Sheet1!$C$2:$O$2,0))</f>
        <v>0.41, 0.50</v>
      </c>
      <c r="I119" t="str">
        <f>INDEX([2]Sheet1!$C$3:$O$15, MATCH(E119, [2]Sheet1!$C$2:$O$2,0), MATCH(F119, [2]Sheet1!$B$3:$B$15,0))</f>
        <v>0.56, 0.66</v>
      </c>
      <c r="J119" t="str">
        <f t="shared" si="20"/>
        <v>0.41</v>
      </c>
      <c r="K119" t="str">
        <f t="shared" si="21"/>
        <v>0.50</v>
      </c>
      <c r="L119" t="str">
        <f t="shared" si="22"/>
        <v>0.56</v>
      </c>
      <c r="M119" t="str">
        <f t="shared" si="23"/>
        <v>0.66</v>
      </c>
      <c r="N119">
        <f t="shared" si="28"/>
        <v>2.2403456427154924</v>
      </c>
      <c r="O119">
        <f t="shared" si="27"/>
        <v>1.8010874604005553</v>
      </c>
      <c r="P119" s="4">
        <f t="shared" si="24"/>
        <v>0.45499999999999996</v>
      </c>
      <c r="Q119" s="4">
        <f t="shared" si="25"/>
        <v>0.6100000000000001</v>
      </c>
      <c r="R119" s="4">
        <f t="shared" si="26"/>
        <v>2.0207165515580239</v>
      </c>
      <c r="S119" t="s">
        <v>32</v>
      </c>
      <c r="T119" t="s">
        <v>18</v>
      </c>
      <c r="U119" t="s">
        <v>41</v>
      </c>
      <c r="V119" t="s">
        <v>34</v>
      </c>
      <c r="W119" t="s">
        <v>21</v>
      </c>
    </row>
    <row r="120" spans="1:23" x14ac:dyDescent="0.25">
      <c r="A120">
        <v>195</v>
      </c>
      <c r="B120" s="2">
        <v>7</v>
      </c>
      <c r="C120" s="2">
        <v>9</v>
      </c>
      <c r="D120" s="2">
        <v>3</v>
      </c>
      <c r="E120" s="1">
        <f t="shared" si="17"/>
        <v>8</v>
      </c>
      <c r="F120" s="1">
        <f t="shared" si="18"/>
        <v>10</v>
      </c>
      <c r="G120" s="1">
        <f t="shared" si="19"/>
        <v>4</v>
      </c>
      <c r="H120" t="str">
        <f>INDEX([1]Sheet1!$C$3:$O$15, MATCH(E120, [1]Sheet1!$B$3:$B$15, 0), MATCH(F120,[1]Sheet1!$C$2:$O$2,0))</f>
        <v>0.41, 0.50</v>
      </c>
      <c r="I120" t="str">
        <f>INDEX([2]Sheet1!$C$3:$O$15, MATCH(E120, [2]Sheet1!$C$2:$O$2,0), MATCH(F120, [2]Sheet1!$B$3:$B$15,0))</f>
        <v>0.56, 0.66</v>
      </c>
      <c r="J120" t="str">
        <f t="shared" si="20"/>
        <v>0.41</v>
      </c>
      <c r="K120" t="str">
        <f t="shared" si="21"/>
        <v>0.50</v>
      </c>
      <c r="L120" t="str">
        <f t="shared" si="22"/>
        <v>0.56</v>
      </c>
      <c r="M120" t="str">
        <f t="shared" si="23"/>
        <v>0.66</v>
      </c>
      <c r="N120">
        <f t="shared" si="28"/>
        <v>2.2403456427154924</v>
      </c>
      <c r="O120">
        <f t="shared" si="27"/>
        <v>1.8010874604005553</v>
      </c>
      <c r="P120" s="4">
        <f t="shared" si="24"/>
        <v>0.45499999999999996</v>
      </c>
      <c r="Q120" s="4">
        <f t="shared" si="25"/>
        <v>0.6100000000000001</v>
      </c>
      <c r="R120" s="4">
        <f t="shared" si="26"/>
        <v>2.0207165515580239</v>
      </c>
      <c r="S120" t="s">
        <v>35</v>
      </c>
      <c r="T120" t="s">
        <v>25</v>
      </c>
      <c r="U120" t="s">
        <v>39</v>
      </c>
      <c r="V120" t="s">
        <v>20</v>
      </c>
      <c r="W120" t="s">
        <v>23</v>
      </c>
    </row>
    <row r="121" spans="1:23" x14ac:dyDescent="0.25">
      <c r="A121">
        <v>200</v>
      </c>
      <c r="B121" s="2">
        <v>6</v>
      </c>
      <c r="C121" s="2">
        <v>7</v>
      </c>
      <c r="D121" s="2">
        <v>3</v>
      </c>
      <c r="E121" s="1">
        <f t="shared" si="17"/>
        <v>7</v>
      </c>
      <c r="F121" s="1">
        <f t="shared" si="18"/>
        <v>8</v>
      </c>
      <c r="G121" s="1">
        <f t="shared" si="19"/>
        <v>4</v>
      </c>
      <c r="H121" t="str">
        <f>INDEX([1]Sheet1!$C$3:$O$15, MATCH(E121, [1]Sheet1!$B$3:$B$15, 0), MATCH(F121,[1]Sheet1!$C$2:$O$2,0))</f>
        <v>0.26, 0.36</v>
      </c>
      <c r="I121" t="str">
        <f>INDEX([2]Sheet1!$C$3:$O$15, MATCH(E121, [2]Sheet1!$C$2:$O$2,0), MATCH(F121, [2]Sheet1!$B$3:$B$15,0))</f>
        <v>0.60, 0.70</v>
      </c>
      <c r="J121" t="str">
        <f t="shared" si="20"/>
        <v>0.26</v>
      </c>
      <c r="K121" t="str">
        <f t="shared" si="21"/>
        <v>0.36</v>
      </c>
      <c r="L121" t="str">
        <f t="shared" si="22"/>
        <v>0.60</v>
      </c>
      <c r="M121" t="str">
        <f t="shared" si="23"/>
        <v>0.70</v>
      </c>
      <c r="N121">
        <f t="shared" si="28"/>
        <v>2.2660540781714462</v>
      </c>
      <c r="O121">
        <f t="shared" si="27"/>
        <v>1.7838523523333853</v>
      </c>
      <c r="P121" s="4">
        <f t="shared" si="24"/>
        <v>0.31</v>
      </c>
      <c r="Q121" s="4">
        <f t="shared" si="25"/>
        <v>0.64999999999999991</v>
      </c>
      <c r="R121" s="4">
        <f t="shared" si="26"/>
        <v>2.0249532152524159</v>
      </c>
      <c r="S121" t="s">
        <v>40</v>
      </c>
      <c r="T121" t="s">
        <v>25</v>
      </c>
      <c r="U121" t="s">
        <v>33</v>
      </c>
      <c r="V121" t="s">
        <v>20</v>
      </c>
      <c r="W121" t="s">
        <v>21</v>
      </c>
    </row>
    <row r="122" spans="1:23" x14ac:dyDescent="0.25">
      <c r="A122">
        <v>201</v>
      </c>
      <c r="B122" s="2">
        <v>7</v>
      </c>
      <c r="C122" s="2">
        <v>9</v>
      </c>
      <c r="D122" s="2">
        <v>3</v>
      </c>
      <c r="E122" s="1">
        <f t="shared" si="17"/>
        <v>8</v>
      </c>
      <c r="F122" s="1">
        <f t="shared" si="18"/>
        <v>10</v>
      </c>
      <c r="G122" s="1">
        <f t="shared" si="19"/>
        <v>4</v>
      </c>
      <c r="H122" t="str">
        <f>INDEX([1]Sheet1!$C$3:$O$15, MATCH(E122, [1]Sheet1!$B$3:$B$15, 0), MATCH(F122,[1]Sheet1!$C$2:$O$2,0))</f>
        <v>0.41, 0.50</v>
      </c>
      <c r="I122" t="str">
        <f>INDEX([2]Sheet1!$C$3:$O$15, MATCH(E122, [2]Sheet1!$C$2:$O$2,0), MATCH(F122, [2]Sheet1!$B$3:$B$15,0))</f>
        <v>0.56, 0.66</v>
      </c>
      <c r="J122" t="str">
        <f t="shared" si="20"/>
        <v>0.41</v>
      </c>
      <c r="K122" t="str">
        <f t="shared" si="21"/>
        <v>0.50</v>
      </c>
      <c r="L122" t="str">
        <f t="shared" si="22"/>
        <v>0.56</v>
      </c>
      <c r="M122" t="str">
        <f t="shared" si="23"/>
        <v>0.66</v>
      </c>
      <c r="N122">
        <f t="shared" si="28"/>
        <v>2.2403456427154924</v>
      </c>
      <c r="O122">
        <f t="shared" si="27"/>
        <v>1.8010874604005553</v>
      </c>
      <c r="P122" s="4">
        <f t="shared" si="24"/>
        <v>0.45499999999999996</v>
      </c>
      <c r="Q122" s="4">
        <f t="shared" si="25"/>
        <v>0.6100000000000001</v>
      </c>
      <c r="R122" s="4">
        <f t="shared" si="26"/>
        <v>2.0207165515580239</v>
      </c>
      <c r="S122" t="s">
        <v>37</v>
      </c>
      <c r="T122" t="s">
        <v>18</v>
      </c>
      <c r="U122" t="s">
        <v>39</v>
      </c>
      <c r="V122" t="s">
        <v>20</v>
      </c>
      <c r="W122" t="s">
        <v>21</v>
      </c>
    </row>
    <row r="123" spans="1:23" x14ac:dyDescent="0.25">
      <c r="A123">
        <v>209</v>
      </c>
      <c r="B123" s="2">
        <v>6</v>
      </c>
      <c r="C123" s="2">
        <v>7</v>
      </c>
      <c r="D123" s="2">
        <v>3</v>
      </c>
      <c r="E123" s="1">
        <f t="shared" si="17"/>
        <v>7</v>
      </c>
      <c r="F123" s="1">
        <f t="shared" si="18"/>
        <v>8</v>
      </c>
      <c r="G123" s="1">
        <f t="shared" si="19"/>
        <v>4</v>
      </c>
      <c r="H123" t="str">
        <f>INDEX([1]Sheet1!$C$3:$O$15, MATCH(E123, [1]Sheet1!$B$3:$B$15, 0), MATCH(F123,[1]Sheet1!$C$2:$O$2,0))</f>
        <v>0.26, 0.36</v>
      </c>
      <c r="I123" t="str">
        <f>INDEX([2]Sheet1!$C$3:$O$15, MATCH(E123, [2]Sheet1!$C$2:$O$2,0), MATCH(F123, [2]Sheet1!$B$3:$B$15,0))</f>
        <v>0.60, 0.70</v>
      </c>
      <c r="J123" t="str">
        <f t="shared" si="20"/>
        <v>0.26</v>
      </c>
      <c r="K123" t="str">
        <f t="shared" si="21"/>
        <v>0.36</v>
      </c>
      <c r="L123" t="str">
        <f t="shared" si="22"/>
        <v>0.60</v>
      </c>
      <c r="M123" t="str">
        <f t="shared" si="23"/>
        <v>0.70</v>
      </c>
      <c r="N123">
        <f t="shared" si="28"/>
        <v>2.2660540781714462</v>
      </c>
      <c r="O123">
        <f t="shared" si="27"/>
        <v>1.7838523523333853</v>
      </c>
      <c r="P123" s="4">
        <f t="shared" si="24"/>
        <v>0.31</v>
      </c>
      <c r="Q123" s="4">
        <f t="shared" si="25"/>
        <v>0.64999999999999991</v>
      </c>
      <c r="R123" s="4">
        <f t="shared" si="26"/>
        <v>2.0249532152524159</v>
      </c>
      <c r="S123" t="s">
        <v>40</v>
      </c>
      <c r="T123" t="s">
        <v>25</v>
      </c>
      <c r="U123" t="s">
        <v>42</v>
      </c>
      <c r="V123" t="s">
        <v>24</v>
      </c>
      <c r="W123" t="s">
        <v>21</v>
      </c>
    </row>
    <row r="124" spans="1:23" x14ac:dyDescent="0.25">
      <c r="A124">
        <v>211</v>
      </c>
      <c r="B124" s="2">
        <v>7</v>
      </c>
      <c r="C124" s="2">
        <v>6</v>
      </c>
      <c r="D124" s="2">
        <v>3</v>
      </c>
      <c r="E124" s="1">
        <f t="shared" si="17"/>
        <v>8</v>
      </c>
      <c r="F124" s="1">
        <f t="shared" si="18"/>
        <v>7</v>
      </c>
      <c r="G124" s="1">
        <f t="shared" si="19"/>
        <v>4</v>
      </c>
      <c r="H124" t="str">
        <f>INDEX([1]Sheet1!$C$3:$O$15, MATCH(E124, [1]Sheet1!$B$3:$B$15, 0), MATCH(F124,[1]Sheet1!$C$2:$O$2,0))</f>
        <v>0.25, 0.36</v>
      </c>
      <c r="I124" t="str">
        <f>INDEX([2]Sheet1!$C$3:$O$15, MATCH(E124, [2]Sheet1!$C$2:$O$2,0), MATCH(F124, [2]Sheet1!$B$3:$B$15,0))</f>
        <v>0.71, 0.82</v>
      </c>
      <c r="J124" t="str">
        <f t="shared" si="20"/>
        <v>0.25</v>
      </c>
      <c r="K124" t="str">
        <f t="shared" si="21"/>
        <v>0.36</v>
      </c>
      <c r="L124" t="str">
        <f t="shared" si="22"/>
        <v>0.71</v>
      </c>
      <c r="M124" t="str">
        <f t="shared" si="23"/>
        <v>0.82</v>
      </c>
      <c r="N124">
        <f t="shared" si="28"/>
        <v>2.2674700602186646</v>
      </c>
      <c r="O124">
        <f t="shared" si="27"/>
        <v>1.7836394157458582</v>
      </c>
      <c r="P124" s="4">
        <f t="shared" si="24"/>
        <v>0.30499999999999999</v>
      </c>
      <c r="Q124" s="4">
        <f t="shared" si="25"/>
        <v>0.7649999999999999</v>
      </c>
      <c r="R124" s="4">
        <f t="shared" si="26"/>
        <v>2.0255547379822616</v>
      </c>
      <c r="S124" t="s">
        <v>38</v>
      </c>
      <c r="T124" t="s">
        <v>18</v>
      </c>
      <c r="U124" t="s">
        <v>43</v>
      </c>
      <c r="V124" t="s">
        <v>20</v>
      </c>
      <c r="W124" t="s">
        <v>21</v>
      </c>
    </row>
    <row r="125" spans="1:23" x14ac:dyDescent="0.25">
      <c r="A125">
        <v>212</v>
      </c>
      <c r="B125" s="2">
        <v>7</v>
      </c>
      <c r="C125" s="2">
        <v>8</v>
      </c>
      <c r="D125" s="2">
        <v>3</v>
      </c>
      <c r="E125" s="1">
        <f t="shared" si="17"/>
        <v>8</v>
      </c>
      <c r="F125" s="1">
        <f t="shared" si="18"/>
        <v>9</v>
      </c>
      <c r="G125" s="1">
        <f t="shared" si="19"/>
        <v>4</v>
      </c>
      <c r="H125" t="str">
        <f>INDEX([1]Sheet1!$C$3:$O$15, MATCH(E125, [1]Sheet1!$B$3:$B$15, 0), MATCH(F125,[1]Sheet1!$C$2:$O$2,0))</f>
        <v>0.37, 0.45</v>
      </c>
      <c r="I125" t="str">
        <f>INDEX([2]Sheet1!$C$3:$O$15, MATCH(E125, [2]Sheet1!$C$2:$O$2,0), MATCH(F125, [2]Sheet1!$B$3:$B$15,0))</f>
        <v>0.62, 0.70</v>
      </c>
      <c r="J125" t="str">
        <f t="shared" si="20"/>
        <v>0.37</v>
      </c>
      <c r="K125" t="str">
        <f t="shared" si="21"/>
        <v>0.45</v>
      </c>
      <c r="L125" t="str">
        <f t="shared" si="22"/>
        <v>0.62</v>
      </c>
      <c r="M125" t="str">
        <f t="shared" si="23"/>
        <v>0.70</v>
      </c>
      <c r="N125">
        <f t="shared" si="28"/>
        <v>2.2450910398787109</v>
      </c>
      <c r="O125">
        <f t="shared" si="27"/>
        <v>1.7933705368035158</v>
      </c>
      <c r="P125" s="4">
        <f t="shared" si="24"/>
        <v>0.41000000000000003</v>
      </c>
      <c r="Q125" s="4">
        <f t="shared" si="25"/>
        <v>0.65999999999999992</v>
      </c>
      <c r="R125" s="4">
        <f t="shared" si="26"/>
        <v>2.0192307883411136</v>
      </c>
      <c r="S125" t="s">
        <v>32</v>
      </c>
      <c r="T125" t="s">
        <v>25</v>
      </c>
      <c r="U125" t="s">
        <v>42</v>
      </c>
      <c r="V125" t="s">
        <v>20</v>
      </c>
      <c r="W125" t="s">
        <v>21</v>
      </c>
    </row>
    <row r="126" spans="1:23" x14ac:dyDescent="0.25">
      <c r="A126">
        <v>213</v>
      </c>
      <c r="B126" s="2">
        <v>6</v>
      </c>
      <c r="C126" s="2">
        <v>7</v>
      </c>
      <c r="D126" s="2">
        <v>3</v>
      </c>
      <c r="E126" s="1">
        <f t="shared" si="17"/>
        <v>7</v>
      </c>
      <c r="F126" s="1">
        <f t="shared" si="18"/>
        <v>8</v>
      </c>
      <c r="G126" s="1">
        <f t="shared" si="19"/>
        <v>4</v>
      </c>
      <c r="H126" t="str">
        <f>INDEX([1]Sheet1!$C$3:$O$15, MATCH(E126, [1]Sheet1!$B$3:$B$15, 0), MATCH(F126,[1]Sheet1!$C$2:$O$2,0))</f>
        <v>0.26, 0.36</v>
      </c>
      <c r="I126" t="str">
        <f>INDEX([2]Sheet1!$C$3:$O$15, MATCH(E126, [2]Sheet1!$C$2:$O$2,0), MATCH(F126, [2]Sheet1!$B$3:$B$15,0))</f>
        <v>0.60, 0.70</v>
      </c>
      <c r="J126" t="str">
        <f t="shared" si="20"/>
        <v>0.26</v>
      </c>
      <c r="K126" t="str">
        <f t="shared" si="21"/>
        <v>0.36</v>
      </c>
      <c r="L126" t="str">
        <f t="shared" si="22"/>
        <v>0.60</v>
      </c>
      <c r="M126" t="str">
        <f t="shared" si="23"/>
        <v>0.70</v>
      </c>
      <c r="N126">
        <f t="shared" si="28"/>
        <v>2.2660540781714462</v>
      </c>
      <c r="O126">
        <f t="shared" si="27"/>
        <v>1.7838523523333853</v>
      </c>
      <c r="P126" s="4">
        <f t="shared" si="24"/>
        <v>0.31</v>
      </c>
      <c r="Q126" s="4">
        <f t="shared" si="25"/>
        <v>0.64999999999999991</v>
      </c>
      <c r="R126" s="4">
        <f t="shared" si="26"/>
        <v>2.0249532152524159</v>
      </c>
      <c r="S126" t="s">
        <v>37</v>
      </c>
      <c r="T126" t="s">
        <v>25</v>
      </c>
      <c r="U126" t="s">
        <v>33</v>
      </c>
      <c r="V126" t="s">
        <v>20</v>
      </c>
      <c r="W126" t="s">
        <v>21</v>
      </c>
    </row>
    <row r="127" spans="1:23" x14ac:dyDescent="0.25">
      <c r="A127">
        <v>215</v>
      </c>
      <c r="B127" s="2">
        <v>6</v>
      </c>
      <c r="C127" s="2">
        <v>7</v>
      </c>
      <c r="D127" s="2">
        <v>3</v>
      </c>
      <c r="E127" s="1">
        <f t="shared" si="17"/>
        <v>7</v>
      </c>
      <c r="F127" s="1">
        <f t="shared" si="18"/>
        <v>8</v>
      </c>
      <c r="G127" s="1">
        <f t="shared" si="19"/>
        <v>4</v>
      </c>
      <c r="H127" t="str">
        <f>INDEX([1]Sheet1!$C$3:$O$15, MATCH(E127, [1]Sheet1!$B$3:$B$15, 0), MATCH(F127,[1]Sheet1!$C$2:$O$2,0))</f>
        <v>0.26, 0.36</v>
      </c>
      <c r="I127" t="str">
        <f>INDEX([2]Sheet1!$C$3:$O$15, MATCH(E127, [2]Sheet1!$C$2:$O$2,0), MATCH(F127, [2]Sheet1!$B$3:$B$15,0))</f>
        <v>0.60, 0.70</v>
      </c>
      <c r="J127" t="str">
        <f t="shared" si="20"/>
        <v>0.26</v>
      </c>
      <c r="K127" t="str">
        <f t="shared" si="21"/>
        <v>0.36</v>
      </c>
      <c r="L127" t="str">
        <f t="shared" si="22"/>
        <v>0.60</v>
      </c>
      <c r="M127" t="str">
        <f t="shared" si="23"/>
        <v>0.70</v>
      </c>
      <c r="N127">
        <f t="shared" si="28"/>
        <v>2.2660540781714462</v>
      </c>
      <c r="O127">
        <f t="shared" si="27"/>
        <v>1.7838523523333853</v>
      </c>
      <c r="P127" s="4">
        <f t="shared" si="24"/>
        <v>0.31</v>
      </c>
      <c r="Q127" s="4">
        <f t="shared" si="25"/>
        <v>0.64999999999999991</v>
      </c>
      <c r="R127" s="4">
        <f t="shared" si="26"/>
        <v>2.0249532152524159</v>
      </c>
      <c r="S127" t="s">
        <v>32</v>
      </c>
      <c r="T127" t="s">
        <v>18</v>
      </c>
      <c r="U127" t="s">
        <v>42</v>
      </c>
      <c r="V127" t="s">
        <v>20</v>
      </c>
      <c r="W127" t="s">
        <v>21</v>
      </c>
    </row>
    <row r="128" spans="1:23" x14ac:dyDescent="0.25">
      <c r="A128">
        <v>217</v>
      </c>
      <c r="B128" s="2">
        <v>6</v>
      </c>
      <c r="C128" s="2">
        <v>9</v>
      </c>
      <c r="D128" s="2">
        <v>3</v>
      </c>
      <c r="E128" s="1">
        <f t="shared" si="17"/>
        <v>7</v>
      </c>
      <c r="F128" s="1">
        <f t="shared" si="18"/>
        <v>10</v>
      </c>
      <c r="G128" s="1">
        <f t="shared" si="19"/>
        <v>4</v>
      </c>
      <c r="H128" t="str">
        <f>INDEX([1]Sheet1!$C$3:$O$15, MATCH(E128, [1]Sheet1!$B$3:$B$15, 0), MATCH(F128,[1]Sheet1!$C$2:$O$2,0))</f>
        <v>0.36, 0.45</v>
      </c>
      <c r="I128" t="str">
        <f>INDEX([2]Sheet1!$C$3:$O$15, MATCH(E128, [2]Sheet1!$C$2:$O$2,0), MATCH(F128, [2]Sheet1!$B$3:$B$15,0))</f>
        <v>0.51, 0.61</v>
      </c>
      <c r="J128" t="str">
        <f t="shared" si="20"/>
        <v>0.36</v>
      </c>
      <c r="K128" t="str">
        <f t="shared" si="21"/>
        <v>0.45</v>
      </c>
      <c r="L128" t="str">
        <f t="shared" si="22"/>
        <v>0.51</v>
      </c>
      <c r="M128" t="str">
        <f t="shared" si="23"/>
        <v>0.61</v>
      </c>
      <c r="N128">
        <f t="shared" si="28"/>
        <v>2.2458009202310438</v>
      </c>
      <c r="O128">
        <f t="shared" si="27"/>
        <v>1.7926488302905046</v>
      </c>
      <c r="P128" s="4">
        <f t="shared" si="24"/>
        <v>0.40500000000000003</v>
      </c>
      <c r="Q128" s="4">
        <f t="shared" si="25"/>
        <v>0.56000000000000005</v>
      </c>
      <c r="R128" s="4">
        <f t="shared" si="26"/>
        <v>2.0192248752607744</v>
      </c>
      <c r="S128" t="s">
        <v>32</v>
      </c>
      <c r="T128" t="s">
        <v>25</v>
      </c>
      <c r="U128" t="s">
        <v>39</v>
      </c>
      <c r="V128" t="s">
        <v>34</v>
      </c>
      <c r="W128" t="s">
        <v>21</v>
      </c>
    </row>
    <row r="129" spans="1:23" x14ac:dyDescent="0.25">
      <c r="A129">
        <v>219</v>
      </c>
      <c r="B129" s="2">
        <v>6</v>
      </c>
      <c r="C129" s="2">
        <v>7</v>
      </c>
      <c r="D129" s="2">
        <v>3</v>
      </c>
      <c r="E129" s="1">
        <f t="shared" si="17"/>
        <v>7</v>
      </c>
      <c r="F129" s="1">
        <f t="shared" si="18"/>
        <v>8</v>
      </c>
      <c r="G129" s="1">
        <f t="shared" si="19"/>
        <v>4</v>
      </c>
      <c r="H129" t="str">
        <f>INDEX([1]Sheet1!$C$3:$O$15, MATCH(E129, [1]Sheet1!$B$3:$B$15, 0), MATCH(F129,[1]Sheet1!$C$2:$O$2,0))</f>
        <v>0.26, 0.36</v>
      </c>
      <c r="I129" t="str">
        <f>INDEX([2]Sheet1!$C$3:$O$15, MATCH(E129, [2]Sheet1!$C$2:$O$2,0), MATCH(F129, [2]Sheet1!$B$3:$B$15,0))</f>
        <v>0.60, 0.70</v>
      </c>
      <c r="J129" t="str">
        <f t="shared" si="20"/>
        <v>0.26</v>
      </c>
      <c r="K129" t="str">
        <f t="shared" si="21"/>
        <v>0.36</v>
      </c>
      <c r="L129" t="str">
        <f t="shared" si="22"/>
        <v>0.60</v>
      </c>
      <c r="M129" t="str">
        <f t="shared" si="23"/>
        <v>0.70</v>
      </c>
      <c r="N129">
        <f t="shared" si="28"/>
        <v>2.2660540781714462</v>
      </c>
      <c r="O129">
        <f t="shared" si="27"/>
        <v>1.7838523523333853</v>
      </c>
      <c r="P129" s="4">
        <f t="shared" si="24"/>
        <v>0.31</v>
      </c>
      <c r="Q129" s="4">
        <f t="shared" si="25"/>
        <v>0.64999999999999991</v>
      </c>
      <c r="R129" s="4">
        <f t="shared" si="26"/>
        <v>2.0249532152524159</v>
      </c>
      <c r="S129" t="s">
        <v>40</v>
      </c>
      <c r="T129" t="s">
        <v>25</v>
      </c>
      <c r="U129" t="s">
        <v>42</v>
      </c>
      <c r="V129" t="s">
        <v>34</v>
      </c>
      <c r="W129" t="s">
        <v>21</v>
      </c>
    </row>
    <row r="130" spans="1:23" x14ac:dyDescent="0.25">
      <c r="A130">
        <v>223</v>
      </c>
      <c r="B130" s="2">
        <v>6</v>
      </c>
      <c r="C130" s="2">
        <v>9</v>
      </c>
      <c r="D130" s="2">
        <v>3</v>
      </c>
      <c r="E130" s="1">
        <f t="shared" ref="E130:E193" si="29">B130+1</f>
        <v>7</v>
      </c>
      <c r="F130" s="1">
        <f t="shared" ref="F130:F193" si="30">C130+1</f>
        <v>10</v>
      </c>
      <c r="G130" s="1">
        <f t="shared" ref="G130:G193" si="31">D130+1</f>
        <v>4</v>
      </c>
      <c r="H130" t="str">
        <f>INDEX([1]Sheet1!$C$3:$O$15, MATCH(E130, [1]Sheet1!$B$3:$B$15, 0), MATCH(F130,[1]Sheet1!$C$2:$O$2,0))</f>
        <v>0.36, 0.45</v>
      </c>
      <c r="I130" t="str">
        <f>INDEX([2]Sheet1!$C$3:$O$15, MATCH(E130, [2]Sheet1!$C$2:$O$2,0), MATCH(F130, [2]Sheet1!$B$3:$B$15,0))</f>
        <v>0.51, 0.61</v>
      </c>
      <c r="J130" t="str">
        <f t="shared" ref="J130:J193" si="32">LEFT(H130,4)</f>
        <v>0.36</v>
      </c>
      <c r="K130" t="str">
        <f t="shared" ref="K130:K193" si="33">RIGHT(H130,4)</f>
        <v>0.45</v>
      </c>
      <c r="L130" t="str">
        <f t="shared" ref="L130:L193" si="34">LEFT(I130,4)</f>
        <v>0.51</v>
      </c>
      <c r="M130" t="str">
        <f t="shared" ref="M130:M193" si="35">RIGHT(I130,4)</f>
        <v>0.61</v>
      </c>
      <c r="N130">
        <f t="shared" si="28"/>
        <v>2.2458009202310438</v>
      </c>
      <c r="O130">
        <f t="shared" si="27"/>
        <v>1.7926488302905046</v>
      </c>
      <c r="P130" s="4">
        <f t="shared" ref="P130:P193" si="36">(J130+K130)/2</f>
        <v>0.40500000000000003</v>
      </c>
      <c r="Q130" s="4">
        <f t="shared" ref="Q130:Q193" si="37">(L130+M130)/2</f>
        <v>0.56000000000000005</v>
      </c>
      <c r="R130" s="4">
        <f t="shared" ref="R130:R193" si="38">(N130+O130)/2</f>
        <v>2.0192248752607744</v>
      </c>
      <c r="S130" t="s">
        <v>35</v>
      </c>
      <c r="T130" t="s">
        <v>25</v>
      </c>
      <c r="U130" t="s">
        <v>42</v>
      </c>
      <c r="V130" t="s">
        <v>20</v>
      </c>
      <c r="W130" t="s">
        <v>23</v>
      </c>
    </row>
    <row r="131" spans="1:23" x14ac:dyDescent="0.25">
      <c r="A131">
        <v>227</v>
      </c>
      <c r="B131" s="2">
        <v>7</v>
      </c>
      <c r="C131" s="2">
        <v>10</v>
      </c>
      <c r="D131" s="2">
        <v>3</v>
      </c>
      <c r="E131" s="1">
        <f t="shared" si="29"/>
        <v>8</v>
      </c>
      <c r="F131" s="1">
        <f t="shared" si="30"/>
        <v>11</v>
      </c>
      <c r="G131" s="1">
        <f t="shared" si="31"/>
        <v>4</v>
      </c>
      <c r="H131" t="str">
        <f>INDEX([1]Sheet1!$C$3:$O$15, MATCH(E131, [1]Sheet1!$B$3:$B$15, 0), MATCH(F131,[1]Sheet1!$C$2:$O$2,0))</f>
        <v>0.46, 0.55</v>
      </c>
      <c r="I131" t="str">
        <f>INDEX([2]Sheet1!$C$3:$O$15, MATCH(E131, [2]Sheet1!$C$2:$O$2,0), MATCH(F131, [2]Sheet1!$B$3:$B$15,0))</f>
        <v>0.51, 0.60</v>
      </c>
      <c r="J131" t="str">
        <f t="shared" si="32"/>
        <v>0.46</v>
      </c>
      <c r="K131" t="str">
        <f t="shared" si="33"/>
        <v>0.55</v>
      </c>
      <c r="L131" t="str">
        <f t="shared" si="34"/>
        <v>0.51</v>
      </c>
      <c r="M131" t="str">
        <f t="shared" si="35"/>
        <v>0.60</v>
      </c>
      <c r="N131">
        <f t="shared" si="28"/>
        <v>2.2386097440328845</v>
      </c>
      <c r="O131">
        <f t="shared" si="27"/>
        <v>1.8123304674403691</v>
      </c>
      <c r="P131" s="4">
        <f t="shared" si="36"/>
        <v>0.505</v>
      </c>
      <c r="Q131" s="4">
        <f t="shared" si="37"/>
        <v>0.55499999999999994</v>
      </c>
      <c r="R131" s="4">
        <f t="shared" si="38"/>
        <v>2.0254701057366269</v>
      </c>
      <c r="S131" t="s">
        <v>37</v>
      </c>
      <c r="T131" t="s">
        <v>25</v>
      </c>
      <c r="U131" t="s">
        <v>39</v>
      </c>
      <c r="V131" t="s">
        <v>20</v>
      </c>
      <c r="W131" t="s">
        <v>23</v>
      </c>
    </row>
    <row r="132" spans="1:23" x14ac:dyDescent="0.25">
      <c r="A132">
        <v>232</v>
      </c>
      <c r="B132" s="2">
        <v>6</v>
      </c>
      <c r="C132" s="2">
        <v>7</v>
      </c>
      <c r="D132" s="2">
        <v>3</v>
      </c>
      <c r="E132" s="1">
        <f t="shared" si="29"/>
        <v>7</v>
      </c>
      <c r="F132" s="1">
        <f t="shared" si="30"/>
        <v>8</v>
      </c>
      <c r="G132" s="1">
        <f t="shared" si="31"/>
        <v>4</v>
      </c>
      <c r="H132" t="str">
        <f>INDEX([1]Sheet1!$C$3:$O$15, MATCH(E132, [1]Sheet1!$B$3:$B$15, 0), MATCH(F132,[1]Sheet1!$C$2:$O$2,0))</f>
        <v>0.26, 0.36</v>
      </c>
      <c r="I132" t="str">
        <f>INDEX([2]Sheet1!$C$3:$O$15, MATCH(E132, [2]Sheet1!$C$2:$O$2,0), MATCH(F132, [2]Sheet1!$B$3:$B$15,0))</f>
        <v>0.60, 0.70</v>
      </c>
      <c r="J132" t="str">
        <f t="shared" si="32"/>
        <v>0.26</v>
      </c>
      <c r="K132" t="str">
        <f t="shared" si="33"/>
        <v>0.36</v>
      </c>
      <c r="L132" t="str">
        <f t="shared" si="34"/>
        <v>0.60</v>
      </c>
      <c r="M132" t="str">
        <f t="shared" si="35"/>
        <v>0.70</v>
      </c>
      <c r="N132">
        <f t="shared" si="28"/>
        <v>2.2660540781714462</v>
      </c>
      <c r="O132">
        <f t="shared" si="27"/>
        <v>1.7838523523333853</v>
      </c>
      <c r="P132" s="4">
        <f t="shared" si="36"/>
        <v>0.31</v>
      </c>
      <c r="Q132" s="4">
        <f t="shared" si="37"/>
        <v>0.64999999999999991</v>
      </c>
      <c r="R132" s="4">
        <f t="shared" si="38"/>
        <v>2.0249532152524159</v>
      </c>
      <c r="S132" t="s">
        <v>32</v>
      </c>
      <c r="T132" t="s">
        <v>18</v>
      </c>
      <c r="U132" t="s">
        <v>33</v>
      </c>
      <c r="V132" t="s">
        <v>34</v>
      </c>
      <c r="W132" t="s">
        <v>21</v>
      </c>
    </row>
    <row r="133" spans="1:23" x14ac:dyDescent="0.25">
      <c r="A133">
        <v>233</v>
      </c>
      <c r="B133" s="2">
        <v>6</v>
      </c>
      <c r="C133" s="2">
        <v>7</v>
      </c>
      <c r="D133" s="2">
        <v>3</v>
      </c>
      <c r="E133" s="1">
        <f t="shared" si="29"/>
        <v>7</v>
      </c>
      <c r="F133" s="1">
        <f t="shared" si="30"/>
        <v>8</v>
      </c>
      <c r="G133" s="1">
        <f t="shared" si="31"/>
        <v>4</v>
      </c>
      <c r="H133" t="str">
        <f>INDEX([1]Sheet1!$C$3:$O$15, MATCH(E133, [1]Sheet1!$B$3:$B$15, 0), MATCH(F133,[1]Sheet1!$C$2:$O$2,0))</f>
        <v>0.26, 0.36</v>
      </c>
      <c r="I133" t="str">
        <f>INDEX([2]Sheet1!$C$3:$O$15, MATCH(E133, [2]Sheet1!$C$2:$O$2,0), MATCH(F133, [2]Sheet1!$B$3:$B$15,0))</f>
        <v>0.60, 0.70</v>
      </c>
      <c r="J133" t="str">
        <f t="shared" si="32"/>
        <v>0.26</v>
      </c>
      <c r="K133" t="str">
        <f t="shared" si="33"/>
        <v>0.36</v>
      </c>
      <c r="L133" t="str">
        <f t="shared" si="34"/>
        <v>0.60</v>
      </c>
      <c r="M133" t="str">
        <f t="shared" si="35"/>
        <v>0.70</v>
      </c>
      <c r="N133">
        <f t="shared" si="28"/>
        <v>2.2660540781714462</v>
      </c>
      <c r="O133">
        <f t="shared" si="27"/>
        <v>1.7838523523333853</v>
      </c>
      <c r="P133" s="4">
        <f t="shared" si="36"/>
        <v>0.31</v>
      </c>
      <c r="Q133" s="4">
        <f t="shared" si="37"/>
        <v>0.64999999999999991</v>
      </c>
      <c r="R133" s="4">
        <f t="shared" si="38"/>
        <v>2.0249532152524159</v>
      </c>
      <c r="S133" t="s">
        <v>44</v>
      </c>
      <c r="T133" t="s">
        <v>18</v>
      </c>
      <c r="U133" t="s">
        <v>33</v>
      </c>
      <c r="V133" t="s">
        <v>20</v>
      </c>
      <c r="W133" t="s">
        <v>21</v>
      </c>
    </row>
    <row r="134" spans="1:23" x14ac:dyDescent="0.25">
      <c r="A134">
        <v>238</v>
      </c>
      <c r="B134" s="2">
        <v>7</v>
      </c>
      <c r="C134" s="2">
        <v>9</v>
      </c>
      <c r="D134" s="2">
        <v>3</v>
      </c>
      <c r="E134" s="1">
        <f t="shared" si="29"/>
        <v>8</v>
      </c>
      <c r="F134" s="1">
        <f t="shared" si="30"/>
        <v>10</v>
      </c>
      <c r="G134" s="1">
        <f t="shared" si="31"/>
        <v>4</v>
      </c>
      <c r="H134" t="str">
        <f>INDEX([1]Sheet1!$C$3:$O$15, MATCH(E134, [1]Sheet1!$B$3:$B$15, 0), MATCH(F134,[1]Sheet1!$C$2:$O$2,0))</f>
        <v>0.41, 0.50</v>
      </c>
      <c r="I134" t="str">
        <f>INDEX([2]Sheet1!$C$3:$O$15, MATCH(E134, [2]Sheet1!$C$2:$O$2,0), MATCH(F134, [2]Sheet1!$B$3:$B$15,0))</f>
        <v>0.56, 0.66</v>
      </c>
      <c r="J134" t="str">
        <f t="shared" si="32"/>
        <v>0.41</v>
      </c>
      <c r="K134" t="str">
        <f t="shared" si="33"/>
        <v>0.50</v>
      </c>
      <c r="L134" t="str">
        <f t="shared" si="34"/>
        <v>0.56</v>
      </c>
      <c r="M134" t="str">
        <f t="shared" si="35"/>
        <v>0.66</v>
      </c>
      <c r="N134">
        <f t="shared" si="28"/>
        <v>2.2403456427154924</v>
      </c>
      <c r="O134">
        <f t="shared" si="27"/>
        <v>1.8010874604005553</v>
      </c>
      <c r="P134" s="4">
        <f t="shared" si="36"/>
        <v>0.45499999999999996</v>
      </c>
      <c r="Q134" s="4">
        <f t="shared" si="37"/>
        <v>0.6100000000000001</v>
      </c>
      <c r="R134" s="4">
        <f t="shared" si="38"/>
        <v>2.0207165515580239</v>
      </c>
      <c r="S134" t="s">
        <v>32</v>
      </c>
      <c r="T134" t="s">
        <v>25</v>
      </c>
      <c r="U134" t="s">
        <v>33</v>
      </c>
      <c r="V134" t="s">
        <v>34</v>
      </c>
      <c r="W134" t="s">
        <v>21</v>
      </c>
    </row>
    <row r="135" spans="1:23" x14ac:dyDescent="0.25">
      <c r="A135">
        <v>240</v>
      </c>
      <c r="B135" s="2">
        <v>6</v>
      </c>
      <c r="C135" s="2">
        <v>7</v>
      </c>
      <c r="D135" s="2">
        <v>3</v>
      </c>
      <c r="E135" s="1">
        <f t="shared" si="29"/>
        <v>7</v>
      </c>
      <c r="F135" s="1">
        <f t="shared" si="30"/>
        <v>8</v>
      </c>
      <c r="G135" s="1">
        <f t="shared" si="31"/>
        <v>4</v>
      </c>
      <c r="H135" t="str">
        <f>INDEX([1]Sheet1!$C$3:$O$15, MATCH(E135, [1]Sheet1!$B$3:$B$15, 0), MATCH(F135,[1]Sheet1!$C$2:$O$2,0))</f>
        <v>0.26, 0.36</v>
      </c>
      <c r="I135" t="str">
        <f>INDEX([2]Sheet1!$C$3:$O$15, MATCH(E135, [2]Sheet1!$C$2:$O$2,0), MATCH(F135, [2]Sheet1!$B$3:$B$15,0))</f>
        <v>0.60, 0.70</v>
      </c>
      <c r="J135" t="str">
        <f t="shared" si="32"/>
        <v>0.26</v>
      </c>
      <c r="K135" t="str">
        <f t="shared" si="33"/>
        <v>0.36</v>
      </c>
      <c r="L135" t="str">
        <f t="shared" si="34"/>
        <v>0.60</v>
      </c>
      <c r="M135" t="str">
        <f t="shared" si="35"/>
        <v>0.70</v>
      </c>
      <c r="N135">
        <f t="shared" si="28"/>
        <v>2.2660540781714462</v>
      </c>
      <c r="O135">
        <f t="shared" si="27"/>
        <v>1.7838523523333853</v>
      </c>
      <c r="P135" s="4">
        <f t="shared" si="36"/>
        <v>0.31</v>
      </c>
      <c r="Q135" s="4">
        <f t="shared" si="37"/>
        <v>0.64999999999999991</v>
      </c>
      <c r="R135" s="4">
        <f t="shared" si="38"/>
        <v>2.0249532152524159</v>
      </c>
      <c r="S135" t="s">
        <v>35</v>
      </c>
      <c r="T135" t="s">
        <v>25</v>
      </c>
      <c r="U135" t="s">
        <v>39</v>
      </c>
      <c r="V135" t="s">
        <v>34</v>
      </c>
      <c r="W135" t="s">
        <v>21</v>
      </c>
    </row>
    <row r="136" spans="1:23" x14ac:dyDescent="0.25">
      <c r="A136">
        <v>241</v>
      </c>
      <c r="B136" s="2">
        <v>7</v>
      </c>
      <c r="C136" s="2">
        <v>6</v>
      </c>
      <c r="D136" s="2">
        <v>3</v>
      </c>
      <c r="E136" s="1">
        <f t="shared" si="29"/>
        <v>8</v>
      </c>
      <c r="F136" s="1">
        <f t="shared" si="30"/>
        <v>7</v>
      </c>
      <c r="G136" s="1">
        <f t="shared" si="31"/>
        <v>4</v>
      </c>
      <c r="H136" t="str">
        <f>INDEX([1]Sheet1!$C$3:$O$15, MATCH(E136, [1]Sheet1!$B$3:$B$15, 0), MATCH(F136,[1]Sheet1!$C$2:$O$2,0))</f>
        <v>0.25, 0.36</v>
      </c>
      <c r="I136" t="str">
        <f>INDEX([2]Sheet1!$C$3:$O$15, MATCH(E136, [2]Sheet1!$C$2:$O$2,0), MATCH(F136, [2]Sheet1!$B$3:$B$15,0))</f>
        <v>0.71, 0.82</v>
      </c>
      <c r="J136" t="str">
        <f t="shared" si="32"/>
        <v>0.25</v>
      </c>
      <c r="K136" t="str">
        <f t="shared" si="33"/>
        <v>0.36</v>
      </c>
      <c r="L136" t="str">
        <f t="shared" si="34"/>
        <v>0.71</v>
      </c>
      <c r="M136" t="str">
        <f t="shared" si="35"/>
        <v>0.82</v>
      </c>
      <c r="N136">
        <f t="shared" si="28"/>
        <v>2.2674700602186646</v>
      </c>
      <c r="O136">
        <f t="shared" si="27"/>
        <v>1.7836394157458582</v>
      </c>
      <c r="P136" s="4">
        <f t="shared" si="36"/>
        <v>0.30499999999999999</v>
      </c>
      <c r="Q136" s="4">
        <f t="shared" si="37"/>
        <v>0.7649999999999999</v>
      </c>
      <c r="R136" s="4">
        <f t="shared" si="38"/>
        <v>2.0255547379822616</v>
      </c>
      <c r="S136" t="s">
        <v>44</v>
      </c>
      <c r="T136" t="s">
        <v>18</v>
      </c>
      <c r="U136" t="s">
        <v>39</v>
      </c>
      <c r="V136" t="s">
        <v>34</v>
      </c>
      <c r="W136" t="s">
        <v>21</v>
      </c>
    </row>
    <row r="137" spans="1:23" x14ac:dyDescent="0.25">
      <c r="A137">
        <v>253</v>
      </c>
      <c r="B137" s="2">
        <v>7</v>
      </c>
      <c r="C137" s="2">
        <v>6</v>
      </c>
      <c r="D137" s="2">
        <v>3</v>
      </c>
      <c r="E137" s="1">
        <f t="shared" si="29"/>
        <v>8</v>
      </c>
      <c r="F137" s="1">
        <f t="shared" si="30"/>
        <v>7</v>
      </c>
      <c r="G137" s="1">
        <f t="shared" si="31"/>
        <v>4</v>
      </c>
      <c r="H137" t="str">
        <f>INDEX([1]Sheet1!$C$3:$O$15, MATCH(E137, [1]Sheet1!$B$3:$B$15, 0), MATCH(F137,[1]Sheet1!$C$2:$O$2,0))</f>
        <v>0.25, 0.36</v>
      </c>
      <c r="I137" t="str">
        <f>INDEX([2]Sheet1!$C$3:$O$15, MATCH(E137, [2]Sheet1!$C$2:$O$2,0), MATCH(F137, [2]Sheet1!$B$3:$B$15,0))</f>
        <v>0.71, 0.82</v>
      </c>
      <c r="J137" t="str">
        <f t="shared" si="32"/>
        <v>0.25</v>
      </c>
      <c r="K137" t="str">
        <f t="shared" si="33"/>
        <v>0.36</v>
      </c>
      <c r="L137" t="str">
        <f t="shared" si="34"/>
        <v>0.71</v>
      </c>
      <c r="M137" t="str">
        <f t="shared" si="35"/>
        <v>0.82</v>
      </c>
      <c r="N137">
        <f t="shared" si="28"/>
        <v>2.2674700602186646</v>
      </c>
      <c r="O137">
        <f t="shared" si="27"/>
        <v>1.7836394157458582</v>
      </c>
      <c r="P137" s="4">
        <f t="shared" si="36"/>
        <v>0.30499999999999999</v>
      </c>
      <c r="Q137" s="4">
        <f t="shared" si="37"/>
        <v>0.7649999999999999</v>
      </c>
      <c r="R137" s="4">
        <f t="shared" si="38"/>
        <v>2.0255547379822616</v>
      </c>
      <c r="S137" t="s">
        <v>35</v>
      </c>
      <c r="T137" t="s">
        <v>25</v>
      </c>
      <c r="U137" t="s">
        <v>33</v>
      </c>
      <c r="V137" t="s">
        <v>34</v>
      </c>
      <c r="W137" t="s">
        <v>21</v>
      </c>
    </row>
    <row r="138" spans="1:23" x14ac:dyDescent="0.25">
      <c r="A138">
        <v>257</v>
      </c>
      <c r="B138" s="2">
        <v>6</v>
      </c>
      <c r="C138" s="2">
        <v>7</v>
      </c>
      <c r="D138" s="2">
        <v>3</v>
      </c>
      <c r="E138" s="1">
        <f t="shared" si="29"/>
        <v>7</v>
      </c>
      <c r="F138" s="1">
        <f t="shared" si="30"/>
        <v>8</v>
      </c>
      <c r="G138" s="1">
        <f t="shared" si="31"/>
        <v>4</v>
      </c>
      <c r="H138" t="str">
        <f>INDEX([1]Sheet1!$C$3:$O$15, MATCH(E138, [1]Sheet1!$B$3:$B$15, 0), MATCH(F138,[1]Sheet1!$C$2:$O$2,0))</f>
        <v>0.26, 0.36</v>
      </c>
      <c r="I138" t="str">
        <f>INDEX([2]Sheet1!$C$3:$O$15, MATCH(E138, [2]Sheet1!$C$2:$O$2,0), MATCH(F138, [2]Sheet1!$B$3:$B$15,0))</f>
        <v>0.60, 0.70</v>
      </c>
      <c r="J138" t="str">
        <f t="shared" si="32"/>
        <v>0.26</v>
      </c>
      <c r="K138" t="str">
        <f t="shared" si="33"/>
        <v>0.36</v>
      </c>
      <c r="L138" t="str">
        <f t="shared" si="34"/>
        <v>0.60</v>
      </c>
      <c r="M138" t="str">
        <f t="shared" si="35"/>
        <v>0.70</v>
      </c>
      <c r="N138">
        <f t="shared" si="28"/>
        <v>2.2660540781714462</v>
      </c>
      <c r="O138">
        <f t="shared" si="27"/>
        <v>1.7838523523333853</v>
      </c>
      <c r="P138" s="4">
        <f t="shared" si="36"/>
        <v>0.31</v>
      </c>
      <c r="Q138" s="4">
        <f t="shared" si="37"/>
        <v>0.64999999999999991</v>
      </c>
      <c r="R138" s="4">
        <f t="shared" si="38"/>
        <v>2.0249532152524159</v>
      </c>
      <c r="S138" t="s">
        <v>38</v>
      </c>
      <c r="T138" t="s">
        <v>25</v>
      </c>
      <c r="U138" t="s">
        <v>33</v>
      </c>
      <c r="V138" t="s">
        <v>34</v>
      </c>
      <c r="W138" t="s">
        <v>21</v>
      </c>
    </row>
    <row r="139" spans="1:23" x14ac:dyDescent="0.25">
      <c r="A139">
        <v>259</v>
      </c>
      <c r="B139" s="2">
        <v>6</v>
      </c>
      <c r="C139" s="2">
        <v>7</v>
      </c>
      <c r="D139" s="2">
        <v>3</v>
      </c>
      <c r="E139" s="1">
        <f t="shared" si="29"/>
        <v>7</v>
      </c>
      <c r="F139" s="1">
        <f t="shared" si="30"/>
        <v>8</v>
      </c>
      <c r="G139" s="1">
        <f t="shared" si="31"/>
        <v>4</v>
      </c>
      <c r="H139" t="str">
        <f>INDEX([1]Sheet1!$C$3:$O$15, MATCH(E139, [1]Sheet1!$B$3:$B$15, 0), MATCH(F139,[1]Sheet1!$C$2:$O$2,0))</f>
        <v>0.26, 0.36</v>
      </c>
      <c r="I139" t="str">
        <f>INDEX([2]Sheet1!$C$3:$O$15, MATCH(E139, [2]Sheet1!$C$2:$O$2,0), MATCH(F139, [2]Sheet1!$B$3:$B$15,0))</f>
        <v>0.60, 0.70</v>
      </c>
      <c r="J139" t="str">
        <f t="shared" si="32"/>
        <v>0.26</v>
      </c>
      <c r="K139" t="str">
        <f t="shared" si="33"/>
        <v>0.36</v>
      </c>
      <c r="L139" t="str">
        <f t="shared" si="34"/>
        <v>0.60</v>
      </c>
      <c r="M139" t="str">
        <f t="shared" si="35"/>
        <v>0.70</v>
      </c>
      <c r="N139">
        <f t="shared" si="28"/>
        <v>2.2660540781714462</v>
      </c>
      <c r="O139">
        <f t="shared" si="27"/>
        <v>1.7838523523333853</v>
      </c>
      <c r="P139" s="4">
        <f t="shared" si="36"/>
        <v>0.31</v>
      </c>
      <c r="Q139" s="4">
        <f t="shared" si="37"/>
        <v>0.64999999999999991</v>
      </c>
      <c r="R139" s="4">
        <f t="shared" si="38"/>
        <v>2.0249532152524159</v>
      </c>
      <c r="S139" t="s">
        <v>32</v>
      </c>
      <c r="T139" t="s">
        <v>18</v>
      </c>
      <c r="U139" t="s">
        <v>39</v>
      </c>
      <c r="V139" t="s">
        <v>24</v>
      </c>
      <c r="W139" t="s">
        <v>21</v>
      </c>
    </row>
    <row r="140" spans="1:23" x14ac:dyDescent="0.25">
      <c r="A140">
        <v>263</v>
      </c>
      <c r="B140" s="2">
        <v>6</v>
      </c>
      <c r="C140" s="2">
        <v>7</v>
      </c>
      <c r="D140" s="2">
        <v>3</v>
      </c>
      <c r="E140" s="1">
        <f t="shared" si="29"/>
        <v>7</v>
      </c>
      <c r="F140" s="1">
        <f t="shared" si="30"/>
        <v>8</v>
      </c>
      <c r="G140" s="1">
        <f t="shared" si="31"/>
        <v>4</v>
      </c>
      <c r="H140" t="str">
        <f>INDEX([1]Sheet1!$C$3:$O$15, MATCH(E140, [1]Sheet1!$B$3:$B$15, 0), MATCH(F140,[1]Sheet1!$C$2:$O$2,0))</f>
        <v>0.26, 0.36</v>
      </c>
      <c r="I140" t="str">
        <f>INDEX([2]Sheet1!$C$3:$O$15, MATCH(E140, [2]Sheet1!$C$2:$O$2,0), MATCH(F140, [2]Sheet1!$B$3:$B$15,0))</f>
        <v>0.60, 0.70</v>
      </c>
      <c r="J140" t="str">
        <f t="shared" si="32"/>
        <v>0.26</v>
      </c>
      <c r="K140" t="str">
        <f t="shared" si="33"/>
        <v>0.36</v>
      </c>
      <c r="L140" t="str">
        <f t="shared" si="34"/>
        <v>0.60</v>
      </c>
      <c r="M140" t="str">
        <f t="shared" si="35"/>
        <v>0.70</v>
      </c>
      <c r="N140">
        <f t="shared" si="28"/>
        <v>2.2660540781714462</v>
      </c>
      <c r="O140">
        <f t="shared" si="27"/>
        <v>1.7838523523333853</v>
      </c>
      <c r="P140" s="4">
        <f t="shared" si="36"/>
        <v>0.31</v>
      </c>
      <c r="Q140" s="4">
        <f t="shared" si="37"/>
        <v>0.64999999999999991</v>
      </c>
      <c r="R140" s="4">
        <f t="shared" si="38"/>
        <v>2.0249532152524159</v>
      </c>
      <c r="S140" t="s">
        <v>40</v>
      </c>
      <c r="T140" t="s">
        <v>18</v>
      </c>
      <c r="U140" t="s">
        <v>33</v>
      </c>
      <c r="V140" t="s">
        <v>34</v>
      </c>
      <c r="W140" t="s">
        <v>21</v>
      </c>
    </row>
    <row r="141" spans="1:23" x14ac:dyDescent="0.25">
      <c r="A141">
        <v>264</v>
      </c>
      <c r="B141" s="2">
        <v>7</v>
      </c>
      <c r="C141" s="2">
        <v>9</v>
      </c>
      <c r="D141" s="2">
        <v>3</v>
      </c>
      <c r="E141" s="1">
        <f t="shared" si="29"/>
        <v>8</v>
      </c>
      <c r="F141" s="1">
        <f t="shared" si="30"/>
        <v>10</v>
      </c>
      <c r="G141" s="1">
        <f t="shared" si="31"/>
        <v>4</v>
      </c>
      <c r="H141" t="str">
        <f>INDEX([1]Sheet1!$C$3:$O$15, MATCH(E141, [1]Sheet1!$B$3:$B$15, 0), MATCH(F141,[1]Sheet1!$C$2:$O$2,0))</f>
        <v>0.41, 0.50</v>
      </c>
      <c r="I141" t="str">
        <f>INDEX([2]Sheet1!$C$3:$O$15, MATCH(E141, [2]Sheet1!$C$2:$O$2,0), MATCH(F141, [2]Sheet1!$B$3:$B$15,0))</f>
        <v>0.56, 0.66</v>
      </c>
      <c r="J141" t="str">
        <f t="shared" si="32"/>
        <v>0.41</v>
      </c>
      <c r="K141" t="str">
        <f t="shared" si="33"/>
        <v>0.50</v>
      </c>
      <c r="L141" t="str">
        <f t="shared" si="34"/>
        <v>0.56</v>
      </c>
      <c r="M141" t="str">
        <f t="shared" si="35"/>
        <v>0.66</v>
      </c>
      <c r="N141">
        <f t="shared" si="28"/>
        <v>2.2403456427154924</v>
      </c>
      <c r="O141">
        <f t="shared" si="27"/>
        <v>1.8010874604005553</v>
      </c>
      <c r="P141" s="4">
        <f t="shared" si="36"/>
        <v>0.45499999999999996</v>
      </c>
      <c r="Q141" s="4">
        <f t="shared" si="37"/>
        <v>0.6100000000000001</v>
      </c>
      <c r="R141" s="4">
        <f t="shared" si="38"/>
        <v>2.0207165515580239</v>
      </c>
      <c r="S141" t="s">
        <v>32</v>
      </c>
      <c r="T141" t="s">
        <v>18</v>
      </c>
      <c r="U141" t="s">
        <v>43</v>
      </c>
      <c r="V141" t="s">
        <v>34</v>
      </c>
      <c r="W141" t="s">
        <v>21</v>
      </c>
    </row>
    <row r="142" spans="1:23" x14ac:dyDescent="0.25">
      <c r="A142">
        <v>269</v>
      </c>
      <c r="B142" s="2">
        <v>7</v>
      </c>
      <c r="C142" s="2">
        <v>6</v>
      </c>
      <c r="D142" s="2">
        <v>3</v>
      </c>
      <c r="E142" s="1">
        <f t="shared" si="29"/>
        <v>8</v>
      </c>
      <c r="F142" s="1">
        <f t="shared" si="30"/>
        <v>7</v>
      </c>
      <c r="G142" s="1">
        <f t="shared" si="31"/>
        <v>4</v>
      </c>
      <c r="H142" t="str">
        <f>INDEX([1]Sheet1!$C$3:$O$15, MATCH(E142, [1]Sheet1!$B$3:$B$15, 0), MATCH(F142,[1]Sheet1!$C$2:$O$2,0))</f>
        <v>0.25, 0.36</v>
      </c>
      <c r="I142" t="str">
        <f>INDEX([2]Sheet1!$C$3:$O$15, MATCH(E142, [2]Sheet1!$C$2:$O$2,0), MATCH(F142, [2]Sheet1!$B$3:$B$15,0))</f>
        <v>0.71, 0.82</v>
      </c>
      <c r="J142" t="str">
        <f t="shared" si="32"/>
        <v>0.25</v>
      </c>
      <c r="K142" t="str">
        <f t="shared" si="33"/>
        <v>0.36</v>
      </c>
      <c r="L142" t="str">
        <f t="shared" si="34"/>
        <v>0.71</v>
      </c>
      <c r="M142" t="str">
        <f t="shared" si="35"/>
        <v>0.82</v>
      </c>
      <c r="N142">
        <f t="shared" si="28"/>
        <v>2.2674700602186646</v>
      </c>
      <c r="O142">
        <f t="shared" si="27"/>
        <v>1.7836394157458582</v>
      </c>
      <c r="P142" s="4">
        <f t="shared" si="36"/>
        <v>0.30499999999999999</v>
      </c>
      <c r="Q142" s="4">
        <f t="shared" si="37"/>
        <v>0.7649999999999999</v>
      </c>
      <c r="R142" s="4">
        <f t="shared" si="38"/>
        <v>2.0255547379822616</v>
      </c>
      <c r="S142" t="s">
        <v>32</v>
      </c>
      <c r="T142" t="s">
        <v>25</v>
      </c>
      <c r="U142" t="s">
        <v>43</v>
      </c>
      <c r="V142" t="s">
        <v>34</v>
      </c>
      <c r="W142" t="s">
        <v>21</v>
      </c>
    </row>
    <row r="143" spans="1:23" x14ac:dyDescent="0.25">
      <c r="A143">
        <v>270</v>
      </c>
      <c r="B143" s="2">
        <v>7</v>
      </c>
      <c r="C143" s="2">
        <v>6</v>
      </c>
      <c r="D143" s="2">
        <v>3</v>
      </c>
      <c r="E143" s="1">
        <f t="shared" si="29"/>
        <v>8</v>
      </c>
      <c r="F143" s="1">
        <f t="shared" si="30"/>
        <v>7</v>
      </c>
      <c r="G143" s="1">
        <f t="shared" si="31"/>
        <v>4</v>
      </c>
      <c r="H143" t="str">
        <f>INDEX([1]Sheet1!$C$3:$O$15, MATCH(E143, [1]Sheet1!$B$3:$B$15, 0), MATCH(F143,[1]Sheet1!$C$2:$O$2,0))</f>
        <v>0.25, 0.36</v>
      </c>
      <c r="I143" t="str">
        <f>INDEX([2]Sheet1!$C$3:$O$15, MATCH(E143, [2]Sheet1!$C$2:$O$2,0), MATCH(F143, [2]Sheet1!$B$3:$B$15,0))</f>
        <v>0.71, 0.82</v>
      </c>
      <c r="J143" t="str">
        <f t="shared" si="32"/>
        <v>0.25</v>
      </c>
      <c r="K143" t="str">
        <f t="shared" si="33"/>
        <v>0.36</v>
      </c>
      <c r="L143" t="str">
        <f t="shared" si="34"/>
        <v>0.71</v>
      </c>
      <c r="M143" t="str">
        <f t="shared" si="35"/>
        <v>0.82</v>
      </c>
      <c r="N143">
        <f t="shared" si="28"/>
        <v>2.2674700602186646</v>
      </c>
      <c r="O143">
        <f t="shared" si="27"/>
        <v>1.7836394157458582</v>
      </c>
      <c r="P143" s="4">
        <f t="shared" si="36"/>
        <v>0.30499999999999999</v>
      </c>
      <c r="Q143" s="4">
        <f t="shared" si="37"/>
        <v>0.7649999999999999</v>
      </c>
      <c r="R143" s="4">
        <f t="shared" si="38"/>
        <v>2.0255547379822616</v>
      </c>
      <c r="S143" t="s">
        <v>32</v>
      </c>
      <c r="T143" t="s">
        <v>25</v>
      </c>
      <c r="U143" t="s">
        <v>33</v>
      </c>
      <c r="V143" t="s">
        <v>20</v>
      </c>
      <c r="W143" t="s">
        <v>23</v>
      </c>
    </row>
    <row r="144" spans="1:23" x14ac:dyDescent="0.25">
      <c r="A144">
        <v>274</v>
      </c>
      <c r="B144" s="2">
        <v>7</v>
      </c>
      <c r="C144" s="2">
        <v>10</v>
      </c>
      <c r="D144" s="2">
        <v>3</v>
      </c>
      <c r="E144" s="1">
        <f t="shared" si="29"/>
        <v>8</v>
      </c>
      <c r="F144" s="1">
        <f t="shared" si="30"/>
        <v>11</v>
      </c>
      <c r="G144" s="1">
        <f t="shared" si="31"/>
        <v>4</v>
      </c>
      <c r="H144" t="str">
        <f>INDEX([1]Sheet1!$C$3:$O$15, MATCH(E144, [1]Sheet1!$B$3:$B$15, 0), MATCH(F144,[1]Sheet1!$C$2:$O$2,0))</f>
        <v>0.46, 0.55</v>
      </c>
      <c r="I144" t="str">
        <f>INDEX([2]Sheet1!$C$3:$O$15, MATCH(E144, [2]Sheet1!$C$2:$O$2,0), MATCH(F144, [2]Sheet1!$B$3:$B$15,0))</f>
        <v>0.51, 0.60</v>
      </c>
      <c r="J144" t="str">
        <f t="shared" si="32"/>
        <v>0.46</v>
      </c>
      <c r="K144" t="str">
        <f t="shared" si="33"/>
        <v>0.55</v>
      </c>
      <c r="L144" t="str">
        <f t="shared" si="34"/>
        <v>0.51</v>
      </c>
      <c r="M144" t="str">
        <f t="shared" si="35"/>
        <v>0.60</v>
      </c>
      <c r="N144">
        <f t="shared" si="28"/>
        <v>2.2386097440328845</v>
      </c>
      <c r="O144">
        <f t="shared" si="27"/>
        <v>1.8123304674403691</v>
      </c>
      <c r="P144" s="4">
        <f t="shared" si="36"/>
        <v>0.505</v>
      </c>
      <c r="Q144" s="4">
        <f t="shared" si="37"/>
        <v>0.55499999999999994</v>
      </c>
      <c r="R144" s="4">
        <f t="shared" si="38"/>
        <v>2.0254701057366269</v>
      </c>
      <c r="S144" t="s">
        <v>38</v>
      </c>
      <c r="T144" t="s">
        <v>18</v>
      </c>
      <c r="U144" t="s">
        <v>33</v>
      </c>
      <c r="V144" t="s">
        <v>20</v>
      </c>
      <c r="W144" t="s">
        <v>21</v>
      </c>
    </row>
    <row r="145" spans="1:23" x14ac:dyDescent="0.25">
      <c r="A145">
        <v>276</v>
      </c>
      <c r="B145" s="2">
        <v>7</v>
      </c>
      <c r="C145" s="2">
        <v>9</v>
      </c>
      <c r="D145" s="2">
        <v>3</v>
      </c>
      <c r="E145" s="1">
        <f t="shared" si="29"/>
        <v>8</v>
      </c>
      <c r="F145" s="1">
        <f t="shared" si="30"/>
        <v>10</v>
      </c>
      <c r="G145" s="1">
        <f t="shared" si="31"/>
        <v>4</v>
      </c>
      <c r="H145" t="str">
        <f>INDEX([1]Sheet1!$C$3:$O$15, MATCH(E145, [1]Sheet1!$B$3:$B$15, 0), MATCH(F145,[1]Sheet1!$C$2:$O$2,0))</f>
        <v>0.41, 0.50</v>
      </c>
      <c r="I145" t="str">
        <f>INDEX([2]Sheet1!$C$3:$O$15, MATCH(E145, [2]Sheet1!$C$2:$O$2,0), MATCH(F145, [2]Sheet1!$B$3:$B$15,0))</f>
        <v>0.56, 0.66</v>
      </c>
      <c r="J145" t="str">
        <f t="shared" si="32"/>
        <v>0.41</v>
      </c>
      <c r="K145" t="str">
        <f t="shared" si="33"/>
        <v>0.50</v>
      </c>
      <c r="L145" t="str">
        <f t="shared" si="34"/>
        <v>0.56</v>
      </c>
      <c r="M145" t="str">
        <f t="shared" si="35"/>
        <v>0.66</v>
      </c>
      <c r="N145">
        <f t="shared" si="28"/>
        <v>2.2403456427154924</v>
      </c>
      <c r="O145">
        <f t="shared" si="27"/>
        <v>1.8010874604005553</v>
      </c>
      <c r="P145" s="4">
        <f t="shared" si="36"/>
        <v>0.45499999999999996</v>
      </c>
      <c r="Q145" s="4">
        <f t="shared" si="37"/>
        <v>0.6100000000000001</v>
      </c>
      <c r="R145" s="4">
        <f t="shared" si="38"/>
        <v>2.0207165515580239</v>
      </c>
      <c r="S145" t="s">
        <v>37</v>
      </c>
      <c r="T145" t="s">
        <v>18</v>
      </c>
      <c r="U145" t="s">
        <v>43</v>
      </c>
      <c r="V145" t="s">
        <v>20</v>
      </c>
      <c r="W145" t="s">
        <v>21</v>
      </c>
    </row>
    <row r="146" spans="1:23" x14ac:dyDescent="0.25">
      <c r="A146">
        <v>280</v>
      </c>
      <c r="B146" s="2">
        <v>7</v>
      </c>
      <c r="C146" s="2">
        <v>9</v>
      </c>
      <c r="D146" s="2">
        <v>3</v>
      </c>
      <c r="E146" s="1">
        <f t="shared" si="29"/>
        <v>8</v>
      </c>
      <c r="F146" s="1">
        <f t="shared" si="30"/>
        <v>10</v>
      </c>
      <c r="G146" s="1">
        <f t="shared" si="31"/>
        <v>4</v>
      </c>
      <c r="H146" t="str">
        <f>INDEX([1]Sheet1!$C$3:$O$15, MATCH(E146, [1]Sheet1!$B$3:$B$15, 0), MATCH(F146,[1]Sheet1!$C$2:$O$2,0))</f>
        <v>0.41, 0.50</v>
      </c>
      <c r="I146" t="str">
        <f>INDEX([2]Sheet1!$C$3:$O$15, MATCH(E146, [2]Sheet1!$C$2:$O$2,0), MATCH(F146, [2]Sheet1!$B$3:$B$15,0))</f>
        <v>0.56, 0.66</v>
      </c>
      <c r="J146" t="str">
        <f t="shared" si="32"/>
        <v>0.41</v>
      </c>
      <c r="K146" t="str">
        <f t="shared" si="33"/>
        <v>0.50</v>
      </c>
      <c r="L146" t="str">
        <f t="shared" si="34"/>
        <v>0.56</v>
      </c>
      <c r="M146" t="str">
        <f t="shared" si="35"/>
        <v>0.66</v>
      </c>
      <c r="N146">
        <f t="shared" si="28"/>
        <v>2.2403456427154924</v>
      </c>
      <c r="O146">
        <f t="shared" si="27"/>
        <v>1.8010874604005553</v>
      </c>
      <c r="P146" s="4">
        <f t="shared" si="36"/>
        <v>0.45499999999999996</v>
      </c>
      <c r="Q146" s="4">
        <f t="shared" si="37"/>
        <v>0.6100000000000001</v>
      </c>
      <c r="R146" s="4">
        <f t="shared" si="38"/>
        <v>2.0207165515580239</v>
      </c>
      <c r="S146" t="s">
        <v>32</v>
      </c>
      <c r="T146" t="s">
        <v>18</v>
      </c>
      <c r="U146" t="s">
        <v>41</v>
      </c>
      <c r="V146" t="s">
        <v>20</v>
      </c>
      <c r="W146" t="s">
        <v>23</v>
      </c>
    </row>
    <row r="147" spans="1:23" x14ac:dyDescent="0.25">
      <c r="A147">
        <v>281</v>
      </c>
      <c r="B147" s="2">
        <v>7</v>
      </c>
      <c r="C147" s="2">
        <v>8</v>
      </c>
      <c r="D147" s="2">
        <v>3</v>
      </c>
      <c r="E147" s="1">
        <f t="shared" si="29"/>
        <v>8</v>
      </c>
      <c r="F147" s="1">
        <f t="shared" si="30"/>
        <v>9</v>
      </c>
      <c r="G147" s="1">
        <f t="shared" si="31"/>
        <v>4</v>
      </c>
      <c r="H147" t="str">
        <f>INDEX([1]Sheet1!$C$3:$O$15, MATCH(E147, [1]Sheet1!$B$3:$B$15, 0), MATCH(F147,[1]Sheet1!$C$2:$O$2,0))</f>
        <v>0.37, 0.45</v>
      </c>
      <c r="I147" t="str">
        <f>INDEX([2]Sheet1!$C$3:$O$15, MATCH(E147, [2]Sheet1!$C$2:$O$2,0), MATCH(F147, [2]Sheet1!$B$3:$B$15,0))</f>
        <v>0.62, 0.70</v>
      </c>
      <c r="J147" t="str">
        <f t="shared" si="32"/>
        <v>0.37</v>
      </c>
      <c r="K147" t="str">
        <f t="shared" si="33"/>
        <v>0.45</v>
      </c>
      <c r="L147" t="str">
        <f t="shared" si="34"/>
        <v>0.62</v>
      </c>
      <c r="M147" t="str">
        <f t="shared" si="35"/>
        <v>0.70</v>
      </c>
      <c r="N147">
        <f t="shared" si="28"/>
        <v>2.2450910398787109</v>
      </c>
      <c r="O147">
        <f t="shared" si="27"/>
        <v>1.7933705368035158</v>
      </c>
      <c r="P147" s="4">
        <f t="shared" si="36"/>
        <v>0.41000000000000003</v>
      </c>
      <c r="Q147" s="4">
        <f t="shared" si="37"/>
        <v>0.65999999999999992</v>
      </c>
      <c r="R147" s="4">
        <f t="shared" si="38"/>
        <v>2.0192307883411136</v>
      </c>
      <c r="S147" t="s">
        <v>44</v>
      </c>
      <c r="T147" t="s">
        <v>18</v>
      </c>
      <c r="U147" t="s">
        <v>42</v>
      </c>
      <c r="V147" t="s">
        <v>34</v>
      </c>
      <c r="W147" t="s">
        <v>23</v>
      </c>
    </row>
    <row r="148" spans="1:23" x14ac:dyDescent="0.25">
      <c r="A148">
        <v>282</v>
      </c>
      <c r="B148" s="2">
        <v>7</v>
      </c>
      <c r="C148" s="2">
        <v>6</v>
      </c>
      <c r="D148" s="2">
        <v>3</v>
      </c>
      <c r="E148" s="1">
        <f t="shared" si="29"/>
        <v>8</v>
      </c>
      <c r="F148" s="1">
        <f t="shared" si="30"/>
        <v>7</v>
      </c>
      <c r="G148" s="1">
        <f t="shared" si="31"/>
        <v>4</v>
      </c>
      <c r="H148" t="str">
        <f>INDEX([1]Sheet1!$C$3:$O$15, MATCH(E148, [1]Sheet1!$B$3:$B$15, 0), MATCH(F148,[1]Sheet1!$C$2:$O$2,0))</f>
        <v>0.25, 0.36</v>
      </c>
      <c r="I148" t="str">
        <f>INDEX([2]Sheet1!$C$3:$O$15, MATCH(E148, [2]Sheet1!$C$2:$O$2,0), MATCH(F148, [2]Sheet1!$B$3:$B$15,0))</f>
        <v>0.71, 0.82</v>
      </c>
      <c r="J148" t="str">
        <f t="shared" si="32"/>
        <v>0.25</v>
      </c>
      <c r="K148" t="str">
        <f t="shared" si="33"/>
        <v>0.36</v>
      </c>
      <c r="L148" t="str">
        <f t="shared" si="34"/>
        <v>0.71</v>
      </c>
      <c r="M148" t="str">
        <f t="shared" si="35"/>
        <v>0.82</v>
      </c>
      <c r="N148">
        <f t="shared" si="28"/>
        <v>2.2674700602186646</v>
      </c>
      <c r="O148">
        <f t="shared" si="27"/>
        <v>1.7836394157458582</v>
      </c>
      <c r="P148" s="4">
        <f t="shared" si="36"/>
        <v>0.30499999999999999</v>
      </c>
      <c r="Q148" s="4">
        <f t="shared" si="37"/>
        <v>0.7649999999999999</v>
      </c>
      <c r="R148" s="4">
        <f t="shared" si="38"/>
        <v>2.0255547379822616</v>
      </c>
      <c r="S148" t="s">
        <v>38</v>
      </c>
      <c r="T148" t="s">
        <v>25</v>
      </c>
      <c r="U148" t="s">
        <v>39</v>
      </c>
      <c r="V148" t="s">
        <v>20</v>
      </c>
      <c r="W148" t="s">
        <v>21</v>
      </c>
    </row>
    <row r="149" spans="1:23" x14ac:dyDescent="0.25">
      <c r="A149">
        <v>283</v>
      </c>
      <c r="B149" s="2">
        <v>6</v>
      </c>
      <c r="C149" s="2">
        <v>9</v>
      </c>
      <c r="D149" s="2">
        <v>3</v>
      </c>
      <c r="E149" s="1">
        <f t="shared" si="29"/>
        <v>7</v>
      </c>
      <c r="F149" s="1">
        <f t="shared" si="30"/>
        <v>10</v>
      </c>
      <c r="G149" s="1">
        <f t="shared" si="31"/>
        <v>4</v>
      </c>
      <c r="H149" t="str">
        <f>INDEX([1]Sheet1!$C$3:$O$15, MATCH(E149, [1]Sheet1!$B$3:$B$15, 0), MATCH(F149,[1]Sheet1!$C$2:$O$2,0))</f>
        <v>0.36, 0.45</v>
      </c>
      <c r="I149" t="str">
        <f>INDEX([2]Sheet1!$C$3:$O$15, MATCH(E149, [2]Sheet1!$C$2:$O$2,0), MATCH(F149, [2]Sheet1!$B$3:$B$15,0))</f>
        <v>0.51, 0.61</v>
      </c>
      <c r="J149" t="str">
        <f t="shared" si="32"/>
        <v>0.36</v>
      </c>
      <c r="K149" t="str">
        <f t="shared" si="33"/>
        <v>0.45</v>
      </c>
      <c r="L149" t="str">
        <f t="shared" si="34"/>
        <v>0.51</v>
      </c>
      <c r="M149" t="str">
        <f t="shared" si="35"/>
        <v>0.61</v>
      </c>
      <c r="N149">
        <f t="shared" si="28"/>
        <v>2.2458009202310438</v>
      </c>
      <c r="O149">
        <f t="shared" si="27"/>
        <v>1.7926488302905046</v>
      </c>
      <c r="P149" s="4">
        <f t="shared" si="36"/>
        <v>0.40500000000000003</v>
      </c>
      <c r="Q149" s="4">
        <f t="shared" si="37"/>
        <v>0.56000000000000005</v>
      </c>
      <c r="R149" s="4">
        <f t="shared" si="38"/>
        <v>2.0192248752607744</v>
      </c>
      <c r="S149" t="s">
        <v>32</v>
      </c>
      <c r="T149" t="s">
        <v>25</v>
      </c>
      <c r="U149" t="s">
        <v>43</v>
      </c>
      <c r="V149" t="s">
        <v>28</v>
      </c>
      <c r="W149" t="s">
        <v>21</v>
      </c>
    </row>
    <row r="150" spans="1:23" x14ac:dyDescent="0.25">
      <c r="A150">
        <v>285</v>
      </c>
      <c r="B150" s="2">
        <v>7</v>
      </c>
      <c r="C150" s="2">
        <v>9</v>
      </c>
      <c r="D150" s="2">
        <v>3</v>
      </c>
      <c r="E150" s="1">
        <f t="shared" si="29"/>
        <v>8</v>
      </c>
      <c r="F150" s="1">
        <f t="shared" si="30"/>
        <v>10</v>
      </c>
      <c r="G150" s="1">
        <f t="shared" si="31"/>
        <v>4</v>
      </c>
      <c r="H150" t="str">
        <f>INDEX([1]Sheet1!$C$3:$O$15, MATCH(E150, [1]Sheet1!$B$3:$B$15, 0), MATCH(F150,[1]Sheet1!$C$2:$O$2,0))</f>
        <v>0.41, 0.50</v>
      </c>
      <c r="I150" t="str">
        <f>INDEX([2]Sheet1!$C$3:$O$15, MATCH(E150, [2]Sheet1!$C$2:$O$2,0), MATCH(F150, [2]Sheet1!$B$3:$B$15,0))</f>
        <v>0.56, 0.66</v>
      </c>
      <c r="J150" t="str">
        <f t="shared" si="32"/>
        <v>0.41</v>
      </c>
      <c r="K150" t="str">
        <f t="shared" si="33"/>
        <v>0.50</v>
      </c>
      <c r="L150" t="str">
        <f t="shared" si="34"/>
        <v>0.56</v>
      </c>
      <c r="M150" t="str">
        <f t="shared" si="35"/>
        <v>0.66</v>
      </c>
      <c r="N150">
        <f t="shared" si="28"/>
        <v>2.2403456427154924</v>
      </c>
      <c r="O150">
        <f t="shared" si="27"/>
        <v>1.8010874604005553</v>
      </c>
      <c r="P150" s="4">
        <f t="shared" si="36"/>
        <v>0.45499999999999996</v>
      </c>
      <c r="Q150" s="4">
        <f t="shared" si="37"/>
        <v>0.6100000000000001</v>
      </c>
      <c r="R150" s="4">
        <f t="shared" si="38"/>
        <v>2.0207165515580239</v>
      </c>
      <c r="S150" t="s">
        <v>35</v>
      </c>
      <c r="T150" t="s">
        <v>18</v>
      </c>
      <c r="U150" t="s">
        <v>43</v>
      </c>
      <c r="V150" t="s">
        <v>20</v>
      </c>
      <c r="W150" t="s">
        <v>21</v>
      </c>
    </row>
    <row r="151" spans="1:23" x14ac:dyDescent="0.25">
      <c r="A151">
        <v>287</v>
      </c>
      <c r="B151" s="2">
        <v>7</v>
      </c>
      <c r="C151" s="2">
        <v>9</v>
      </c>
      <c r="D151" s="2">
        <v>3</v>
      </c>
      <c r="E151" s="1">
        <f t="shared" si="29"/>
        <v>8</v>
      </c>
      <c r="F151" s="1">
        <f t="shared" si="30"/>
        <v>10</v>
      </c>
      <c r="G151" s="1">
        <f t="shared" si="31"/>
        <v>4</v>
      </c>
      <c r="H151" t="str">
        <f>INDEX([1]Sheet1!$C$3:$O$15, MATCH(E151, [1]Sheet1!$B$3:$B$15, 0), MATCH(F151,[1]Sheet1!$C$2:$O$2,0))</f>
        <v>0.41, 0.50</v>
      </c>
      <c r="I151" t="str">
        <f>INDEX([2]Sheet1!$C$3:$O$15, MATCH(E151, [2]Sheet1!$C$2:$O$2,0), MATCH(F151, [2]Sheet1!$B$3:$B$15,0))</f>
        <v>0.56, 0.66</v>
      </c>
      <c r="J151" t="str">
        <f t="shared" si="32"/>
        <v>0.41</v>
      </c>
      <c r="K151" t="str">
        <f t="shared" si="33"/>
        <v>0.50</v>
      </c>
      <c r="L151" t="str">
        <f t="shared" si="34"/>
        <v>0.56</v>
      </c>
      <c r="M151" t="str">
        <f t="shared" si="35"/>
        <v>0.66</v>
      </c>
      <c r="N151">
        <f t="shared" si="28"/>
        <v>2.2403456427154924</v>
      </c>
      <c r="O151">
        <f t="shared" si="27"/>
        <v>1.8010874604005553</v>
      </c>
      <c r="P151" s="4">
        <f t="shared" si="36"/>
        <v>0.45499999999999996</v>
      </c>
      <c r="Q151" s="4">
        <f t="shared" si="37"/>
        <v>0.6100000000000001</v>
      </c>
      <c r="R151" s="4">
        <f t="shared" si="38"/>
        <v>2.0207165515580239</v>
      </c>
      <c r="S151" t="s">
        <v>35</v>
      </c>
      <c r="T151" t="s">
        <v>25</v>
      </c>
      <c r="U151" t="s">
        <v>41</v>
      </c>
      <c r="V151" t="s">
        <v>34</v>
      </c>
      <c r="W151" t="s">
        <v>23</v>
      </c>
    </row>
    <row r="152" spans="1:23" x14ac:dyDescent="0.25">
      <c r="A152">
        <v>290</v>
      </c>
      <c r="B152" s="2">
        <v>5</v>
      </c>
      <c r="C152" s="2">
        <v>7</v>
      </c>
      <c r="D152" s="2">
        <v>3</v>
      </c>
      <c r="E152" s="1">
        <f t="shared" si="29"/>
        <v>6</v>
      </c>
      <c r="F152" s="1">
        <f t="shared" si="30"/>
        <v>8</v>
      </c>
      <c r="G152" s="1">
        <f t="shared" si="31"/>
        <v>4</v>
      </c>
      <c r="H152" t="str">
        <f>INDEX([1]Sheet1!$C$3:$O$15, MATCH(E152, [1]Sheet1!$B$3:$B$15, 0), MATCH(F152,[1]Sheet1!$C$2:$O$2,0))</f>
        <v>0.21, 0.31</v>
      </c>
      <c r="I152" t="str">
        <f>INDEX([2]Sheet1!$C$3:$O$15, MATCH(E152, [2]Sheet1!$C$2:$O$2,0), MATCH(F152, [2]Sheet1!$B$3:$B$15,0))</f>
        <v>0.55, 0.64</v>
      </c>
      <c r="J152" t="str">
        <f t="shared" si="32"/>
        <v>0.21</v>
      </c>
      <c r="K152" t="str">
        <f t="shared" si="33"/>
        <v>0.31</v>
      </c>
      <c r="L152" t="str">
        <f t="shared" si="34"/>
        <v>0.55</v>
      </c>
      <c r="M152" t="str">
        <f t="shared" si="35"/>
        <v>0.64</v>
      </c>
      <c r="N152">
        <f t="shared" si="28"/>
        <v>2.281754867213317</v>
      </c>
      <c r="O152">
        <f t="shared" si="27"/>
        <v>1.7827971391785058</v>
      </c>
      <c r="P152" s="4">
        <f t="shared" si="36"/>
        <v>0.26</v>
      </c>
      <c r="Q152" s="4">
        <f t="shared" si="37"/>
        <v>0.59499999999999997</v>
      </c>
      <c r="R152" s="4">
        <f t="shared" si="38"/>
        <v>2.0322760031959115</v>
      </c>
      <c r="S152" t="s">
        <v>32</v>
      </c>
      <c r="T152" t="s">
        <v>18</v>
      </c>
      <c r="U152" t="s">
        <v>41</v>
      </c>
      <c r="V152" t="s">
        <v>20</v>
      </c>
      <c r="W152" t="s">
        <v>21</v>
      </c>
    </row>
    <row r="153" spans="1:23" x14ac:dyDescent="0.25">
      <c r="A153">
        <v>293</v>
      </c>
      <c r="B153" s="2">
        <v>6</v>
      </c>
      <c r="C153" s="2">
        <v>10</v>
      </c>
      <c r="D153" s="2">
        <v>3</v>
      </c>
      <c r="E153" s="1">
        <f t="shared" si="29"/>
        <v>7</v>
      </c>
      <c r="F153" s="1">
        <f t="shared" si="30"/>
        <v>11</v>
      </c>
      <c r="G153" s="1">
        <f t="shared" si="31"/>
        <v>4</v>
      </c>
      <c r="H153" t="str">
        <f>INDEX([1]Sheet1!$C$3:$O$15, MATCH(E153, [1]Sheet1!$B$3:$B$15, 0), MATCH(F153,[1]Sheet1!$C$2:$O$2,0))</f>
        <v>0.41, 0.51</v>
      </c>
      <c r="I153" t="str">
        <f>INDEX([2]Sheet1!$C$3:$O$15, MATCH(E153, [2]Sheet1!$C$2:$O$2,0), MATCH(F153, [2]Sheet1!$B$3:$B$15,0))</f>
        <v>0.45, 0.55</v>
      </c>
      <c r="J153" t="str">
        <f t="shared" si="32"/>
        <v>0.41</v>
      </c>
      <c r="K153" t="str">
        <f t="shared" si="33"/>
        <v>0.51</v>
      </c>
      <c r="L153" t="str">
        <f t="shared" si="34"/>
        <v>0.45</v>
      </c>
      <c r="M153" t="str">
        <f t="shared" si="35"/>
        <v>0.55</v>
      </c>
      <c r="N153">
        <f t="shared" si="28"/>
        <v>2.2400028833568153</v>
      </c>
      <c r="O153">
        <f t="shared" si="27"/>
        <v>1.8020831802725004</v>
      </c>
      <c r="P153" s="4">
        <f t="shared" si="36"/>
        <v>0.45999999999999996</v>
      </c>
      <c r="Q153" s="4">
        <f t="shared" si="37"/>
        <v>0.5</v>
      </c>
      <c r="R153" s="4">
        <f t="shared" si="38"/>
        <v>2.0210430318146577</v>
      </c>
      <c r="S153" t="s">
        <v>37</v>
      </c>
      <c r="T153" t="s">
        <v>18</v>
      </c>
      <c r="U153" t="s">
        <v>42</v>
      </c>
      <c r="V153" t="s">
        <v>34</v>
      </c>
      <c r="W153" t="s">
        <v>21</v>
      </c>
    </row>
    <row r="154" spans="1:23" x14ac:dyDescent="0.25">
      <c r="A154">
        <v>299</v>
      </c>
      <c r="B154" s="2">
        <v>7</v>
      </c>
      <c r="C154" s="2">
        <v>6</v>
      </c>
      <c r="D154" s="2">
        <v>3</v>
      </c>
      <c r="E154" s="1">
        <f t="shared" si="29"/>
        <v>8</v>
      </c>
      <c r="F154" s="1">
        <f t="shared" si="30"/>
        <v>7</v>
      </c>
      <c r="G154" s="1">
        <f t="shared" si="31"/>
        <v>4</v>
      </c>
      <c r="H154" t="str">
        <f>INDEX([1]Sheet1!$C$3:$O$15, MATCH(E154, [1]Sheet1!$B$3:$B$15, 0), MATCH(F154,[1]Sheet1!$C$2:$O$2,0))</f>
        <v>0.25, 0.36</v>
      </c>
      <c r="I154" t="str">
        <f>INDEX([2]Sheet1!$C$3:$O$15, MATCH(E154, [2]Sheet1!$C$2:$O$2,0), MATCH(F154, [2]Sheet1!$B$3:$B$15,0))</f>
        <v>0.71, 0.82</v>
      </c>
      <c r="J154" t="str">
        <f t="shared" si="32"/>
        <v>0.25</v>
      </c>
      <c r="K154" t="str">
        <f t="shared" si="33"/>
        <v>0.36</v>
      </c>
      <c r="L154" t="str">
        <f t="shared" si="34"/>
        <v>0.71</v>
      </c>
      <c r="M154" t="str">
        <f t="shared" si="35"/>
        <v>0.82</v>
      </c>
      <c r="N154">
        <f t="shared" si="28"/>
        <v>2.2674700602186646</v>
      </c>
      <c r="O154">
        <f t="shared" si="27"/>
        <v>1.7836394157458582</v>
      </c>
      <c r="P154" s="4">
        <f t="shared" si="36"/>
        <v>0.30499999999999999</v>
      </c>
      <c r="Q154" s="4">
        <f t="shared" si="37"/>
        <v>0.7649999999999999</v>
      </c>
      <c r="R154" s="4">
        <f t="shared" si="38"/>
        <v>2.0255547379822616</v>
      </c>
      <c r="S154" t="s">
        <v>32</v>
      </c>
      <c r="T154" t="s">
        <v>18</v>
      </c>
      <c r="U154" t="s">
        <v>33</v>
      </c>
      <c r="V154" t="s">
        <v>20</v>
      </c>
      <c r="W154" t="s">
        <v>23</v>
      </c>
    </row>
    <row r="155" spans="1:23" x14ac:dyDescent="0.25">
      <c r="A155">
        <v>1</v>
      </c>
      <c r="B155" s="2">
        <v>7</v>
      </c>
      <c r="C155" s="2">
        <v>9</v>
      </c>
      <c r="D155" s="2">
        <v>4</v>
      </c>
      <c r="E155" s="1">
        <f t="shared" si="29"/>
        <v>8</v>
      </c>
      <c r="F155" s="1">
        <f t="shared" si="30"/>
        <v>10</v>
      </c>
      <c r="G155" s="1">
        <f t="shared" si="31"/>
        <v>5</v>
      </c>
      <c r="H155" t="str">
        <f>INDEX([1]Sheet1!$C$3:$O$15, MATCH(E155, [1]Sheet1!$B$3:$B$15, 0), MATCH(F155,[1]Sheet1!$C$2:$O$2,0))</f>
        <v>0.41, 0.50</v>
      </c>
      <c r="I155" t="str">
        <f>INDEX([2]Sheet1!$C$3:$O$15, MATCH(E155, [2]Sheet1!$C$2:$O$2,0), MATCH(F155, [2]Sheet1!$B$3:$B$15,0))</f>
        <v>0.56, 0.66</v>
      </c>
      <c r="J155" t="str">
        <f t="shared" si="32"/>
        <v>0.41</v>
      </c>
      <c r="K155" t="str">
        <f t="shared" si="33"/>
        <v>0.50</v>
      </c>
      <c r="L155" t="str">
        <f t="shared" si="34"/>
        <v>0.56</v>
      </c>
      <c r="M155" t="str">
        <f t="shared" si="35"/>
        <v>0.66</v>
      </c>
      <c r="N155">
        <f t="shared" ref="N155:N186" si="39">(15^(1-P155)-0.5^(1-P155))/(8^(1-P155)-4^(1-P155))</f>
        <v>3.775859284838293</v>
      </c>
      <c r="O155">
        <f t="shared" ref="O155:O186" si="40">(15^(1-P155)-0.5^(1-P155))/(8^(1-P155)-2^(1-P155))</f>
        <v>2.2403456427154924</v>
      </c>
      <c r="P155" s="4">
        <f t="shared" si="36"/>
        <v>0.45499999999999996</v>
      </c>
      <c r="Q155" s="4">
        <f t="shared" si="37"/>
        <v>0.6100000000000001</v>
      </c>
      <c r="R155" s="4">
        <f t="shared" si="38"/>
        <v>3.0081024637768925</v>
      </c>
      <c r="S155" t="s">
        <v>40</v>
      </c>
      <c r="T155" t="s">
        <v>25</v>
      </c>
      <c r="U155" t="s">
        <v>39</v>
      </c>
      <c r="V155" t="s">
        <v>20</v>
      </c>
      <c r="W155" t="s">
        <v>21</v>
      </c>
    </row>
    <row r="156" spans="1:23" x14ac:dyDescent="0.25">
      <c r="A156">
        <v>4</v>
      </c>
      <c r="B156" s="2">
        <v>6</v>
      </c>
      <c r="C156" s="2">
        <v>7</v>
      </c>
      <c r="D156" s="2">
        <v>4</v>
      </c>
      <c r="E156" s="1">
        <f t="shared" si="29"/>
        <v>7</v>
      </c>
      <c r="F156" s="1">
        <f t="shared" si="30"/>
        <v>8</v>
      </c>
      <c r="G156" s="1">
        <f t="shared" si="31"/>
        <v>5</v>
      </c>
      <c r="H156" t="str">
        <f>INDEX([1]Sheet1!$C$3:$O$15, MATCH(E156, [1]Sheet1!$B$3:$B$15, 0), MATCH(F156,[1]Sheet1!$C$2:$O$2,0))</f>
        <v>0.26, 0.36</v>
      </c>
      <c r="I156" t="str">
        <f>INDEX([2]Sheet1!$C$3:$O$15, MATCH(E156, [2]Sheet1!$C$2:$O$2,0), MATCH(F156, [2]Sheet1!$B$3:$B$15,0))</f>
        <v>0.60, 0.70</v>
      </c>
      <c r="J156" t="str">
        <f t="shared" si="32"/>
        <v>0.26</v>
      </c>
      <c r="K156" t="str">
        <f t="shared" si="33"/>
        <v>0.36</v>
      </c>
      <c r="L156" t="str">
        <f t="shared" si="34"/>
        <v>0.60</v>
      </c>
      <c r="M156" t="str">
        <f t="shared" si="35"/>
        <v>0.70</v>
      </c>
      <c r="N156">
        <f t="shared" si="39"/>
        <v>3.6706764227650881</v>
      </c>
      <c r="O156">
        <f t="shared" si="40"/>
        <v>2.2660540781714462</v>
      </c>
      <c r="P156" s="4">
        <f t="shared" si="36"/>
        <v>0.31</v>
      </c>
      <c r="Q156" s="4">
        <f t="shared" si="37"/>
        <v>0.64999999999999991</v>
      </c>
      <c r="R156" s="4">
        <f t="shared" si="38"/>
        <v>2.9683652504682669</v>
      </c>
      <c r="S156" t="s">
        <v>32</v>
      </c>
      <c r="T156" t="s">
        <v>18</v>
      </c>
      <c r="U156" t="s">
        <v>33</v>
      </c>
      <c r="V156" t="s">
        <v>20</v>
      </c>
      <c r="W156" t="s">
        <v>21</v>
      </c>
    </row>
    <row r="157" spans="1:23" x14ac:dyDescent="0.25">
      <c r="A157">
        <v>6</v>
      </c>
      <c r="B157" s="2">
        <v>7</v>
      </c>
      <c r="C157" s="2">
        <v>7</v>
      </c>
      <c r="D157" s="2">
        <v>4</v>
      </c>
      <c r="E157" s="1">
        <f t="shared" si="29"/>
        <v>8</v>
      </c>
      <c r="F157" s="1">
        <f t="shared" si="30"/>
        <v>8</v>
      </c>
      <c r="G157" s="1">
        <f t="shared" si="31"/>
        <v>5</v>
      </c>
      <c r="H157" t="str">
        <f>INDEX([1]Sheet1!$C$3:$O$15, MATCH(E157, [1]Sheet1!$B$3:$B$15, 0), MATCH(F157,[1]Sheet1!$C$2:$O$2,0))</f>
        <v>0.32, 0.41</v>
      </c>
      <c r="I157" t="str">
        <f>INDEX([2]Sheet1!$C$3:$O$15, MATCH(E157, [2]Sheet1!$C$2:$O$2,0), MATCH(F157, [2]Sheet1!$B$3:$B$15,0))</f>
        <v>0.66, 0.75</v>
      </c>
      <c r="J157" t="str">
        <f t="shared" si="32"/>
        <v>0.32</v>
      </c>
      <c r="K157" t="str">
        <f t="shared" si="33"/>
        <v>0.41</v>
      </c>
      <c r="L157" t="str">
        <f t="shared" si="34"/>
        <v>0.66</v>
      </c>
      <c r="M157" t="str">
        <f t="shared" si="35"/>
        <v>0.75</v>
      </c>
      <c r="N157">
        <f t="shared" si="39"/>
        <v>3.7034265799107531</v>
      </c>
      <c r="O157">
        <f t="shared" si="40"/>
        <v>2.2527736684138953</v>
      </c>
      <c r="P157" s="4">
        <f t="shared" si="36"/>
        <v>0.36499999999999999</v>
      </c>
      <c r="Q157" s="4">
        <f t="shared" si="37"/>
        <v>0.70500000000000007</v>
      </c>
      <c r="R157" s="4">
        <f t="shared" si="38"/>
        <v>2.9781001241623244</v>
      </c>
      <c r="S157" t="s">
        <v>35</v>
      </c>
      <c r="T157" t="s">
        <v>25</v>
      </c>
      <c r="U157" t="s">
        <v>33</v>
      </c>
      <c r="V157" t="s">
        <v>20</v>
      </c>
      <c r="W157" t="s">
        <v>21</v>
      </c>
    </row>
    <row r="158" spans="1:23" x14ac:dyDescent="0.25">
      <c r="A158">
        <v>8</v>
      </c>
      <c r="B158" s="2">
        <v>6</v>
      </c>
      <c r="C158" s="2">
        <v>7</v>
      </c>
      <c r="D158" s="2">
        <v>4</v>
      </c>
      <c r="E158" s="1">
        <f t="shared" si="29"/>
        <v>7</v>
      </c>
      <c r="F158" s="1">
        <f t="shared" si="30"/>
        <v>8</v>
      </c>
      <c r="G158" s="1">
        <f t="shared" si="31"/>
        <v>5</v>
      </c>
      <c r="H158" t="str">
        <f>INDEX([1]Sheet1!$C$3:$O$15, MATCH(E158, [1]Sheet1!$B$3:$B$15, 0), MATCH(F158,[1]Sheet1!$C$2:$O$2,0))</f>
        <v>0.26, 0.36</v>
      </c>
      <c r="I158" t="str">
        <f>INDEX([2]Sheet1!$C$3:$O$15, MATCH(E158, [2]Sheet1!$C$2:$O$2,0), MATCH(F158, [2]Sheet1!$B$3:$B$15,0))</f>
        <v>0.60, 0.70</v>
      </c>
      <c r="J158" t="str">
        <f t="shared" si="32"/>
        <v>0.26</v>
      </c>
      <c r="K158" t="str">
        <f t="shared" si="33"/>
        <v>0.36</v>
      </c>
      <c r="L158" t="str">
        <f t="shared" si="34"/>
        <v>0.60</v>
      </c>
      <c r="M158" t="str">
        <f t="shared" si="35"/>
        <v>0.70</v>
      </c>
      <c r="N158">
        <f t="shared" si="39"/>
        <v>3.6706764227650881</v>
      </c>
      <c r="O158">
        <f t="shared" si="40"/>
        <v>2.2660540781714462</v>
      </c>
      <c r="P158" s="4">
        <f t="shared" si="36"/>
        <v>0.31</v>
      </c>
      <c r="Q158" s="4">
        <f t="shared" si="37"/>
        <v>0.64999999999999991</v>
      </c>
      <c r="R158" s="4">
        <f t="shared" si="38"/>
        <v>2.9683652504682669</v>
      </c>
      <c r="S158" t="s">
        <v>32</v>
      </c>
      <c r="T158" t="s">
        <v>25</v>
      </c>
      <c r="U158" t="s">
        <v>42</v>
      </c>
      <c r="V158" t="s">
        <v>20</v>
      </c>
      <c r="W158" t="s">
        <v>21</v>
      </c>
    </row>
    <row r="159" spans="1:23" x14ac:dyDescent="0.25">
      <c r="A159">
        <v>9</v>
      </c>
      <c r="B159" s="2">
        <v>7</v>
      </c>
      <c r="C159" s="2">
        <v>9</v>
      </c>
      <c r="D159" s="2">
        <v>4</v>
      </c>
      <c r="E159" s="1">
        <f t="shared" si="29"/>
        <v>8</v>
      </c>
      <c r="F159" s="1">
        <f t="shared" si="30"/>
        <v>10</v>
      </c>
      <c r="G159" s="1">
        <f t="shared" si="31"/>
        <v>5</v>
      </c>
      <c r="H159" t="str">
        <f>INDEX([1]Sheet1!$C$3:$O$15, MATCH(E159, [1]Sheet1!$B$3:$B$15, 0), MATCH(F159,[1]Sheet1!$C$2:$O$2,0))</f>
        <v>0.41, 0.50</v>
      </c>
      <c r="I159" t="str">
        <f>INDEX([2]Sheet1!$C$3:$O$15, MATCH(E159, [2]Sheet1!$C$2:$O$2,0), MATCH(F159, [2]Sheet1!$B$3:$B$15,0))</f>
        <v>0.56, 0.66</v>
      </c>
      <c r="J159" t="str">
        <f t="shared" si="32"/>
        <v>0.41</v>
      </c>
      <c r="K159" t="str">
        <f t="shared" si="33"/>
        <v>0.50</v>
      </c>
      <c r="L159" t="str">
        <f t="shared" si="34"/>
        <v>0.56</v>
      </c>
      <c r="M159" t="str">
        <f t="shared" si="35"/>
        <v>0.66</v>
      </c>
      <c r="N159">
        <f t="shared" si="39"/>
        <v>3.775859284838293</v>
      </c>
      <c r="O159">
        <f t="shared" si="40"/>
        <v>2.2403456427154924</v>
      </c>
      <c r="P159" s="4">
        <f t="shared" si="36"/>
        <v>0.45499999999999996</v>
      </c>
      <c r="Q159" s="4">
        <f t="shared" si="37"/>
        <v>0.6100000000000001</v>
      </c>
      <c r="R159" s="4">
        <f t="shared" si="38"/>
        <v>3.0081024637768925</v>
      </c>
      <c r="S159" t="s">
        <v>37</v>
      </c>
      <c r="T159" t="s">
        <v>18</v>
      </c>
      <c r="U159" t="s">
        <v>41</v>
      </c>
      <c r="V159" t="s">
        <v>20</v>
      </c>
      <c r="W159" t="s">
        <v>21</v>
      </c>
    </row>
    <row r="160" spans="1:23" x14ac:dyDescent="0.25">
      <c r="A160">
        <v>10</v>
      </c>
      <c r="B160" s="2">
        <v>7</v>
      </c>
      <c r="C160" s="2">
        <v>6</v>
      </c>
      <c r="D160" s="2">
        <v>4</v>
      </c>
      <c r="E160" s="1">
        <f t="shared" si="29"/>
        <v>8</v>
      </c>
      <c r="F160" s="1">
        <f t="shared" si="30"/>
        <v>7</v>
      </c>
      <c r="G160" s="1">
        <f t="shared" si="31"/>
        <v>5</v>
      </c>
      <c r="H160" t="str">
        <f>INDEX([1]Sheet1!$C$3:$O$15, MATCH(E160, [1]Sheet1!$B$3:$B$15, 0), MATCH(F160,[1]Sheet1!$C$2:$O$2,0))</f>
        <v>0.25, 0.36</v>
      </c>
      <c r="I160" t="str">
        <f>INDEX([2]Sheet1!$C$3:$O$15, MATCH(E160, [2]Sheet1!$C$2:$O$2,0), MATCH(F160, [2]Sheet1!$B$3:$B$15,0))</f>
        <v>0.71, 0.82</v>
      </c>
      <c r="J160" t="str">
        <f t="shared" si="32"/>
        <v>0.25</v>
      </c>
      <c r="K160" t="str">
        <f t="shared" si="33"/>
        <v>0.36</v>
      </c>
      <c r="L160" t="str">
        <f t="shared" si="34"/>
        <v>0.71</v>
      </c>
      <c r="M160" t="str">
        <f t="shared" si="35"/>
        <v>0.82</v>
      </c>
      <c r="N160">
        <f t="shared" si="39"/>
        <v>3.6681074459793934</v>
      </c>
      <c r="O160">
        <f t="shared" si="40"/>
        <v>2.2674700602186646</v>
      </c>
      <c r="P160" s="4">
        <f t="shared" si="36"/>
        <v>0.30499999999999999</v>
      </c>
      <c r="Q160" s="4">
        <f t="shared" si="37"/>
        <v>0.7649999999999999</v>
      </c>
      <c r="R160" s="4">
        <f t="shared" si="38"/>
        <v>2.967788753099029</v>
      </c>
      <c r="S160" t="s">
        <v>35</v>
      </c>
      <c r="T160" t="s">
        <v>18</v>
      </c>
      <c r="U160" t="s">
        <v>42</v>
      </c>
      <c r="V160" t="s">
        <v>20</v>
      </c>
      <c r="W160" t="s">
        <v>21</v>
      </c>
    </row>
    <row r="161" spans="1:23" x14ac:dyDescent="0.25">
      <c r="A161">
        <v>13</v>
      </c>
      <c r="B161" s="2">
        <v>6</v>
      </c>
      <c r="C161" s="2">
        <v>7</v>
      </c>
      <c r="D161" s="2">
        <v>4</v>
      </c>
      <c r="E161" s="1">
        <f t="shared" si="29"/>
        <v>7</v>
      </c>
      <c r="F161" s="1">
        <f t="shared" si="30"/>
        <v>8</v>
      </c>
      <c r="G161" s="1">
        <f t="shared" si="31"/>
        <v>5</v>
      </c>
      <c r="H161" t="str">
        <f>INDEX([1]Sheet1!$C$3:$O$15, MATCH(E161, [1]Sheet1!$B$3:$B$15, 0), MATCH(F161,[1]Sheet1!$C$2:$O$2,0))</f>
        <v>0.26, 0.36</v>
      </c>
      <c r="I161" t="str">
        <f>INDEX([2]Sheet1!$C$3:$O$15, MATCH(E161, [2]Sheet1!$C$2:$O$2,0), MATCH(F161, [2]Sheet1!$B$3:$B$15,0))</f>
        <v>0.60, 0.70</v>
      </c>
      <c r="J161" t="str">
        <f t="shared" si="32"/>
        <v>0.26</v>
      </c>
      <c r="K161" t="str">
        <f t="shared" si="33"/>
        <v>0.36</v>
      </c>
      <c r="L161" t="str">
        <f t="shared" si="34"/>
        <v>0.60</v>
      </c>
      <c r="M161" t="str">
        <f t="shared" si="35"/>
        <v>0.70</v>
      </c>
      <c r="N161">
        <f t="shared" si="39"/>
        <v>3.6706764227650881</v>
      </c>
      <c r="O161">
        <f t="shared" si="40"/>
        <v>2.2660540781714462</v>
      </c>
      <c r="P161" s="4">
        <f t="shared" si="36"/>
        <v>0.31</v>
      </c>
      <c r="Q161" s="4">
        <f t="shared" si="37"/>
        <v>0.64999999999999991</v>
      </c>
      <c r="R161" s="4">
        <f t="shared" si="38"/>
        <v>2.9683652504682669</v>
      </c>
      <c r="S161" t="s">
        <v>38</v>
      </c>
      <c r="T161" t="s">
        <v>25</v>
      </c>
      <c r="U161" t="s">
        <v>33</v>
      </c>
      <c r="V161" t="s">
        <v>20</v>
      </c>
      <c r="W161" t="s">
        <v>21</v>
      </c>
    </row>
    <row r="162" spans="1:23" x14ac:dyDescent="0.25">
      <c r="A162">
        <v>14</v>
      </c>
      <c r="B162" s="2">
        <v>6</v>
      </c>
      <c r="C162" s="2">
        <v>7</v>
      </c>
      <c r="D162" s="2">
        <v>4</v>
      </c>
      <c r="E162" s="1">
        <f t="shared" si="29"/>
        <v>7</v>
      </c>
      <c r="F162" s="1">
        <f t="shared" si="30"/>
        <v>8</v>
      </c>
      <c r="G162" s="1">
        <f t="shared" si="31"/>
        <v>5</v>
      </c>
      <c r="H162" t="str">
        <f>INDEX([1]Sheet1!$C$3:$O$15, MATCH(E162, [1]Sheet1!$B$3:$B$15, 0), MATCH(F162,[1]Sheet1!$C$2:$O$2,0))</f>
        <v>0.26, 0.36</v>
      </c>
      <c r="I162" t="str">
        <f>INDEX([2]Sheet1!$C$3:$O$15, MATCH(E162, [2]Sheet1!$C$2:$O$2,0), MATCH(F162, [2]Sheet1!$B$3:$B$15,0))</f>
        <v>0.60, 0.70</v>
      </c>
      <c r="J162" t="str">
        <f t="shared" si="32"/>
        <v>0.26</v>
      </c>
      <c r="K162" t="str">
        <f t="shared" si="33"/>
        <v>0.36</v>
      </c>
      <c r="L162" t="str">
        <f t="shared" si="34"/>
        <v>0.60</v>
      </c>
      <c r="M162" t="str">
        <f t="shared" si="35"/>
        <v>0.70</v>
      </c>
      <c r="N162">
        <f t="shared" si="39"/>
        <v>3.6706764227650881</v>
      </c>
      <c r="O162">
        <f t="shared" si="40"/>
        <v>2.2660540781714462</v>
      </c>
      <c r="P162" s="4">
        <f t="shared" si="36"/>
        <v>0.31</v>
      </c>
      <c r="Q162" s="4">
        <f t="shared" si="37"/>
        <v>0.64999999999999991</v>
      </c>
      <c r="R162" s="4">
        <f t="shared" si="38"/>
        <v>2.9683652504682669</v>
      </c>
      <c r="S162" t="s">
        <v>38</v>
      </c>
      <c r="T162" t="s">
        <v>18</v>
      </c>
      <c r="U162" t="s">
        <v>33</v>
      </c>
      <c r="V162" t="s">
        <v>20</v>
      </c>
      <c r="W162" t="s">
        <v>21</v>
      </c>
    </row>
    <row r="163" spans="1:23" x14ac:dyDescent="0.25">
      <c r="A163">
        <v>16</v>
      </c>
      <c r="B163" s="2">
        <v>7</v>
      </c>
      <c r="C163" s="2">
        <v>6</v>
      </c>
      <c r="D163" s="2">
        <v>4</v>
      </c>
      <c r="E163" s="1">
        <f t="shared" si="29"/>
        <v>8</v>
      </c>
      <c r="F163" s="1">
        <f t="shared" si="30"/>
        <v>7</v>
      </c>
      <c r="G163" s="1">
        <f t="shared" si="31"/>
        <v>5</v>
      </c>
      <c r="H163" t="str">
        <f>INDEX([1]Sheet1!$C$3:$O$15, MATCH(E163, [1]Sheet1!$B$3:$B$15, 0), MATCH(F163,[1]Sheet1!$C$2:$O$2,0))</f>
        <v>0.25, 0.36</v>
      </c>
      <c r="I163" t="str">
        <f>INDEX([2]Sheet1!$C$3:$O$15, MATCH(E163, [2]Sheet1!$C$2:$O$2,0), MATCH(F163, [2]Sheet1!$B$3:$B$15,0))</f>
        <v>0.71, 0.82</v>
      </c>
      <c r="J163" t="str">
        <f t="shared" si="32"/>
        <v>0.25</v>
      </c>
      <c r="K163" t="str">
        <f t="shared" si="33"/>
        <v>0.36</v>
      </c>
      <c r="L163" t="str">
        <f t="shared" si="34"/>
        <v>0.71</v>
      </c>
      <c r="M163" t="str">
        <f t="shared" si="35"/>
        <v>0.82</v>
      </c>
      <c r="N163">
        <f t="shared" si="39"/>
        <v>3.6681074459793934</v>
      </c>
      <c r="O163">
        <f t="shared" si="40"/>
        <v>2.2674700602186646</v>
      </c>
      <c r="P163" s="4">
        <f t="shared" si="36"/>
        <v>0.30499999999999999</v>
      </c>
      <c r="Q163" s="4">
        <f t="shared" si="37"/>
        <v>0.7649999999999999</v>
      </c>
      <c r="R163" s="4">
        <f t="shared" si="38"/>
        <v>2.967788753099029</v>
      </c>
      <c r="S163" t="s">
        <v>44</v>
      </c>
      <c r="T163" t="s">
        <v>25</v>
      </c>
      <c r="U163" t="s">
        <v>43</v>
      </c>
      <c r="V163" t="s">
        <v>20</v>
      </c>
      <c r="W163" t="s">
        <v>21</v>
      </c>
    </row>
    <row r="164" spans="1:23" x14ac:dyDescent="0.25">
      <c r="A164">
        <v>18</v>
      </c>
      <c r="B164" s="2">
        <v>6</v>
      </c>
      <c r="C164" s="2">
        <v>7</v>
      </c>
      <c r="D164" s="2">
        <v>4</v>
      </c>
      <c r="E164" s="1">
        <f t="shared" si="29"/>
        <v>7</v>
      </c>
      <c r="F164" s="1">
        <f t="shared" si="30"/>
        <v>8</v>
      </c>
      <c r="G164" s="1">
        <f t="shared" si="31"/>
        <v>5</v>
      </c>
      <c r="H164" t="str">
        <f>INDEX([1]Sheet1!$C$3:$O$15, MATCH(E164, [1]Sheet1!$B$3:$B$15, 0), MATCH(F164,[1]Sheet1!$C$2:$O$2,0))</f>
        <v>0.26, 0.36</v>
      </c>
      <c r="I164" t="str">
        <f>INDEX([2]Sheet1!$C$3:$O$15, MATCH(E164, [2]Sheet1!$C$2:$O$2,0), MATCH(F164, [2]Sheet1!$B$3:$B$15,0))</f>
        <v>0.60, 0.70</v>
      </c>
      <c r="J164" t="str">
        <f t="shared" si="32"/>
        <v>0.26</v>
      </c>
      <c r="K164" t="str">
        <f t="shared" si="33"/>
        <v>0.36</v>
      </c>
      <c r="L164" t="str">
        <f t="shared" si="34"/>
        <v>0.60</v>
      </c>
      <c r="M164" t="str">
        <f t="shared" si="35"/>
        <v>0.70</v>
      </c>
      <c r="N164">
        <f t="shared" si="39"/>
        <v>3.6706764227650881</v>
      </c>
      <c r="O164">
        <f t="shared" si="40"/>
        <v>2.2660540781714462</v>
      </c>
      <c r="P164" s="4">
        <f t="shared" si="36"/>
        <v>0.31</v>
      </c>
      <c r="Q164" s="4">
        <f t="shared" si="37"/>
        <v>0.64999999999999991</v>
      </c>
      <c r="R164" s="4">
        <f t="shared" si="38"/>
        <v>2.9683652504682669</v>
      </c>
      <c r="S164" t="s">
        <v>37</v>
      </c>
      <c r="T164" t="s">
        <v>18</v>
      </c>
      <c r="U164" t="s">
        <v>43</v>
      </c>
      <c r="V164" t="s">
        <v>20</v>
      </c>
      <c r="W164" t="s">
        <v>21</v>
      </c>
    </row>
    <row r="165" spans="1:23" x14ac:dyDescent="0.25">
      <c r="A165">
        <v>22</v>
      </c>
      <c r="B165" s="2">
        <v>6</v>
      </c>
      <c r="C165" s="2">
        <v>7</v>
      </c>
      <c r="D165" s="2">
        <v>4</v>
      </c>
      <c r="E165" s="1">
        <f t="shared" si="29"/>
        <v>7</v>
      </c>
      <c r="F165" s="1">
        <f t="shared" si="30"/>
        <v>8</v>
      </c>
      <c r="G165" s="1">
        <f t="shared" si="31"/>
        <v>5</v>
      </c>
      <c r="H165" t="str">
        <f>INDEX([1]Sheet1!$C$3:$O$15, MATCH(E165, [1]Sheet1!$B$3:$B$15, 0), MATCH(F165,[1]Sheet1!$C$2:$O$2,0))</f>
        <v>0.26, 0.36</v>
      </c>
      <c r="I165" t="str">
        <f>INDEX([2]Sheet1!$C$3:$O$15, MATCH(E165, [2]Sheet1!$C$2:$O$2,0), MATCH(F165, [2]Sheet1!$B$3:$B$15,0))</f>
        <v>0.60, 0.70</v>
      </c>
      <c r="J165" t="str">
        <f t="shared" si="32"/>
        <v>0.26</v>
      </c>
      <c r="K165" t="str">
        <f t="shared" si="33"/>
        <v>0.36</v>
      </c>
      <c r="L165" t="str">
        <f t="shared" si="34"/>
        <v>0.60</v>
      </c>
      <c r="M165" t="str">
        <f t="shared" si="35"/>
        <v>0.70</v>
      </c>
      <c r="N165">
        <f t="shared" si="39"/>
        <v>3.6706764227650881</v>
      </c>
      <c r="O165">
        <f t="shared" si="40"/>
        <v>2.2660540781714462</v>
      </c>
      <c r="P165" s="4">
        <f t="shared" si="36"/>
        <v>0.31</v>
      </c>
      <c r="Q165" s="4">
        <f t="shared" si="37"/>
        <v>0.64999999999999991</v>
      </c>
      <c r="R165" s="4">
        <f t="shared" si="38"/>
        <v>2.9683652504682669</v>
      </c>
      <c r="S165" t="s">
        <v>32</v>
      </c>
      <c r="T165" t="s">
        <v>18</v>
      </c>
      <c r="U165" t="s">
        <v>33</v>
      </c>
      <c r="V165" t="s">
        <v>34</v>
      </c>
      <c r="W165" t="s">
        <v>21</v>
      </c>
    </row>
    <row r="166" spans="1:23" x14ac:dyDescent="0.25">
      <c r="A166">
        <v>24</v>
      </c>
      <c r="B166" s="2">
        <v>6</v>
      </c>
      <c r="C166" s="2">
        <v>7</v>
      </c>
      <c r="D166" s="2">
        <v>4</v>
      </c>
      <c r="E166" s="1">
        <f t="shared" si="29"/>
        <v>7</v>
      </c>
      <c r="F166" s="1">
        <f t="shared" si="30"/>
        <v>8</v>
      </c>
      <c r="G166" s="1">
        <f t="shared" si="31"/>
        <v>5</v>
      </c>
      <c r="H166" t="str">
        <f>INDEX([1]Sheet1!$C$3:$O$15, MATCH(E166, [1]Sheet1!$B$3:$B$15, 0), MATCH(F166,[1]Sheet1!$C$2:$O$2,0))</f>
        <v>0.26, 0.36</v>
      </c>
      <c r="I166" t="str">
        <f>INDEX([2]Sheet1!$C$3:$O$15, MATCH(E166, [2]Sheet1!$C$2:$O$2,0), MATCH(F166, [2]Sheet1!$B$3:$B$15,0))</f>
        <v>0.60, 0.70</v>
      </c>
      <c r="J166" t="str">
        <f t="shared" si="32"/>
        <v>0.26</v>
      </c>
      <c r="K166" t="str">
        <f t="shared" si="33"/>
        <v>0.36</v>
      </c>
      <c r="L166" t="str">
        <f t="shared" si="34"/>
        <v>0.60</v>
      </c>
      <c r="M166" t="str">
        <f t="shared" si="35"/>
        <v>0.70</v>
      </c>
      <c r="N166">
        <f t="shared" si="39"/>
        <v>3.6706764227650881</v>
      </c>
      <c r="O166">
        <f t="shared" si="40"/>
        <v>2.2660540781714462</v>
      </c>
      <c r="P166" s="4">
        <f t="shared" si="36"/>
        <v>0.31</v>
      </c>
      <c r="Q166" s="4">
        <f t="shared" si="37"/>
        <v>0.64999999999999991</v>
      </c>
      <c r="R166" s="4">
        <f t="shared" si="38"/>
        <v>2.9683652504682669</v>
      </c>
      <c r="S166" t="s">
        <v>32</v>
      </c>
      <c r="T166" t="s">
        <v>18</v>
      </c>
      <c r="U166" t="s">
        <v>43</v>
      </c>
      <c r="V166" t="s">
        <v>20</v>
      </c>
      <c r="W166" t="s">
        <v>21</v>
      </c>
    </row>
    <row r="167" spans="1:23" x14ac:dyDescent="0.25">
      <c r="A167">
        <v>29</v>
      </c>
      <c r="B167" s="2">
        <v>6</v>
      </c>
      <c r="C167" s="2">
        <v>7</v>
      </c>
      <c r="D167" s="2">
        <v>4</v>
      </c>
      <c r="E167" s="1">
        <f t="shared" si="29"/>
        <v>7</v>
      </c>
      <c r="F167" s="1">
        <f t="shared" si="30"/>
        <v>8</v>
      </c>
      <c r="G167" s="1">
        <f t="shared" si="31"/>
        <v>5</v>
      </c>
      <c r="H167" t="str">
        <f>INDEX([1]Sheet1!$C$3:$O$15, MATCH(E167, [1]Sheet1!$B$3:$B$15, 0), MATCH(F167,[1]Sheet1!$C$2:$O$2,0))</f>
        <v>0.26, 0.36</v>
      </c>
      <c r="I167" t="str">
        <f>INDEX([2]Sheet1!$C$3:$O$15, MATCH(E167, [2]Sheet1!$C$2:$O$2,0), MATCH(F167, [2]Sheet1!$B$3:$B$15,0))</f>
        <v>0.60, 0.70</v>
      </c>
      <c r="J167" t="str">
        <f t="shared" si="32"/>
        <v>0.26</v>
      </c>
      <c r="K167" t="str">
        <f t="shared" si="33"/>
        <v>0.36</v>
      </c>
      <c r="L167" t="str">
        <f t="shared" si="34"/>
        <v>0.60</v>
      </c>
      <c r="M167" t="str">
        <f t="shared" si="35"/>
        <v>0.70</v>
      </c>
      <c r="N167">
        <f t="shared" si="39"/>
        <v>3.6706764227650881</v>
      </c>
      <c r="O167">
        <f t="shared" si="40"/>
        <v>2.2660540781714462</v>
      </c>
      <c r="P167" s="4">
        <f t="shared" si="36"/>
        <v>0.31</v>
      </c>
      <c r="Q167" s="4">
        <f t="shared" si="37"/>
        <v>0.64999999999999991</v>
      </c>
      <c r="R167" s="4">
        <f t="shared" si="38"/>
        <v>2.9683652504682669</v>
      </c>
      <c r="S167" t="s">
        <v>44</v>
      </c>
      <c r="T167" t="s">
        <v>18</v>
      </c>
      <c r="U167" t="s">
        <v>39</v>
      </c>
      <c r="V167" t="s">
        <v>20</v>
      </c>
      <c r="W167" t="s">
        <v>21</v>
      </c>
    </row>
    <row r="168" spans="1:23" x14ac:dyDescent="0.25">
      <c r="A168">
        <v>33</v>
      </c>
      <c r="B168" s="2">
        <v>7</v>
      </c>
      <c r="C168" s="2">
        <v>6</v>
      </c>
      <c r="D168" s="2">
        <v>4</v>
      </c>
      <c r="E168" s="1">
        <f t="shared" si="29"/>
        <v>8</v>
      </c>
      <c r="F168" s="1">
        <f t="shared" si="30"/>
        <v>7</v>
      </c>
      <c r="G168" s="1">
        <f t="shared" si="31"/>
        <v>5</v>
      </c>
      <c r="H168" t="str">
        <f>INDEX([1]Sheet1!$C$3:$O$15, MATCH(E168, [1]Sheet1!$B$3:$B$15, 0), MATCH(F168,[1]Sheet1!$C$2:$O$2,0))</f>
        <v>0.25, 0.36</v>
      </c>
      <c r="I168" t="str">
        <f>INDEX([2]Sheet1!$C$3:$O$15, MATCH(E168, [2]Sheet1!$C$2:$O$2,0), MATCH(F168, [2]Sheet1!$B$3:$B$15,0))</f>
        <v>0.71, 0.82</v>
      </c>
      <c r="J168" t="str">
        <f t="shared" si="32"/>
        <v>0.25</v>
      </c>
      <c r="K168" t="str">
        <f t="shared" si="33"/>
        <v>0.36</v>
      </c>
      <c r="L168" t="str">
        <f t="shared" si="34"/>
        <v>0.71</v>
      </c>
      <c r="M168" t="str">
        <f t="shared" si="35"/>
        <v>0.82</v>
      </c>
      <c r="N168">
        <f t="shared" si="39"/>
        <v>3.6681074459793934</v>
      </c>
      <c r="O168">
        <f t="shared" si="40"/>
        <v>2.2674700602186646</v>
      </c>
      <c r="P168" s="4">
        <f t="shared" si="36"/>
        <v>0.30499999999999999</v>
      </c>
      <c r="Q168" s="4">
        <f t="shared" si="37"/>
        <v>0.7649999999999999</v>
      </c>
      <c r="R168" s="4">
        <f t="shared" si="38"/>
        <v>2.967788753099029</v>
      </c>
      <c r="S168" t="s">
        <v>37</v>
      </c>
      <c r="T168" t="s">
        <v>25</v>
      </c>
      <c r="U168" t="s">
        <v>39</v>
      </c>
      <c r="V168" t="s">
        <v>28</v>
      </c>
      <c r="W168" t="s">
        <v>21</v>
      </c>
    </row>
    <row r="169" spans="1:23" x14ac:dyDescent="0.25">
      <c r="A169">
        <v>34</v>
      </c>
      <c r="B169" s="2">
        <v>7</v>
      </c>
      <c r="C169" s="2">
        <v>6</v>
      </c>
      <c r="D169" s="2">
        <v>4</v>
      </c>
      <c r="E169" s="1">
        <f t="shared" si="29"/>
        <v>8</v>
      </c>
      <c r="F169" s="1">
        <f t="shared" si="30"/>
        <v>7</v>
      </c>
      <c r="G169" s="1">
        <f t="shared" si="31"/>
        <v>5</v>
      </c>
      <c r="H169" t="str">
        <f>INDEX([1]Sheet1!$C$3:$O$15, MATCH(E169, [1]Sheet1!$B$3:$B$15, 0), MATCH(F169,[1]Sheet1!$C$2:$O$2,0))</f>
        <v>0.25, 0.36</v>
      </c>
      <c r="I169" t="str">
        <f>INDEX([2]Sheet1!$C$3:$O$15, MATCH(E169, [2]Sheet1!$C$2:$O$2,0), MATCH(F169, [2]Sheet1!$B$3:$B$15,0))</f>
        <v>0.71, 0.82</v>
      </c>
      <c r="J169" t="str">
        <f t="shared" si="32"/>
        <v>0.25</v>
      </c>
      <c r="K169" t="str">
        <f t="shared" si="33"/>
        <v>0.36</v>
      </c>
      <c r="L169" t="str">
        <f t="shared" si="34"/>
        <v>0.71</v>
      </c>
      <c r="M169" t="str">
        <f t="shared" si="35"/>
        <v>0.82</v>
      </c>
      <c r="N169">
        <f t="shared" si="39"/>
        <v>3.6681074459793934</v>
      </c>
      <c r="O169">
        <f t="shared" si="40"/>
        <v>2.2674700602186646</v>
      </c>
      <c r="P169" s="4">
        <f t="shared" si="36"/>
        <v>0.30499999999999999</v>
      </c>
      <c r="Q169" s="4">
        <f t="shared" si="37"/>
        <v>0.7649999999999999</v>
      </c>
      <c r="R169" s="4">
        <f t="shared" si="38"/>
        <v>2.967788753099029</v>
      </c>
      <c r="S169" t="s">
        <v>35</v>
      </c>
      <c r="T169" t="s">
        <v>25</v>
      </c>
      <c r="U169" t="s">
        <v>41</v>
      </c>
      <c r="V169" t="s">
        <v>34</v>
      </c>
      <c r="W169" t="s">
        <v>21</v>
      </c>
    </row>
    <row r="170" spans="1:23" x14ac:dyDescent="0.25">
      <c r="A170">
        <v>37</v>
      </c>
      <c r="B170" s="2">
        <v>7</v>
      </c>
      <c r="C170" s="2">
        <v>9</v>
      </c>
      <c r="D170" s="2">
        <v>4</v>
      </c>
      <c r="E170" s="1">
        <f t="shared" si="29"/>
        <v>8</v>
      </c>
      <c r="F170" s="1">
        <f t="shared" si="30"/>
        <v>10</v>
      </c>
      <c r="G170" s="1">
        <f t="shared" si="31"/>
        <v>5</v>
      </c>
      <c r="H170" t="str">
        <f>INDEX([1]Sheet1!$C$3:$O$15, MATCH(E170, [1]Sheet1!$B$3:$B$15, 0), MATCH(F170,[1]Sheet1!$C$2:$O$2,0))</f>
        <v>0.41, 0.50</v>
      </c>
      <c r="I170" t="str">
        <f>INDEX([2]Sheet1!$C$3:$O$15, MATCH(E170, [2]Sheet1!$C$2:$O$2,0), MATCH(F170, [2]Sheet1!$B$3:$B$15,0))</f>
        <v>0.56, 0.66</v>
      </c>
      <c r="J170" t="str">
        <f t="shared" si="32"/>
        <v>0.41</v>
      </c>
      <c r="K170" t="str">
        <f t="shared" si="33"/>
        <v>0.50</v>
      </c>
      <c r="L170" t="str">
        <f t="shared" si="34"/>
        <v>0.56</v>
      </c>
      <c r="M170" t="str">
        <f t="shared" si="35"/>
        <v>0.66</v>
      </c>
      <c r="N170">
        <f t="shared" si="39"/>
        <v>3.775859284838293</v>
      </c>
      <c r="O170">
        <f t="shared" si="40"/>
        <v>2.2403456427154924</v>
      </c>
      <c r="P170" s="4">
        <f t="shared" si="36"/>
        <v>0.45499999999999996</v>
      </c>
      <c r="Q170" s="4">
        <f t="shared" si="37"/>
        <v>0.6100000000000001</v>
      </c>
      <c r="R170" s="4">
        <f t="shared" si="38"/>
        <v>3.0081024637768925</v>
      </c>
      <c r="S170" t="s">
        <v>40</v>
      </c>
      <c r="T170" t="s">
        <v>18</v>
      </c>
      <c r="U170" t="s">
        <v>33</v>
      </c>
      <c r="V170" t="s">
        <v>20</v>
      </c>
      <c r="W170" t="s">
        <v>21</v>
      </c>
    </row>
    <row r="171" spans="1:23" x14ac:dyDescent="0.25">
      <c r="A171">
        <v>42</v>
      </c>
      <c r="B171" s="2">
        <v>7</v>
      </c>
      <c r="C171" s="2">
        <v>8</v>
      </c>
      <c r="D171" s="2">
        <v>4</v>
      </c>
      <c r="E171" s="1">
        <f t="shared" si="29"/>
        <v>8</v>
      </c>
      <c r="F171" s="1">
        <f t="shared" si="30"/>
        <v>9</v>
      </c>
      <c r="G171" s="1">
        <f t="shared" si="31"/>
        <v>5</v>
      </c>
      <c r="H171" t="str">
        <f>INDEX([1]Sheet1!$C$3:$O$15, MATCH(E171, [1]Sheet1!$B$3:$B$15, 0), MATCH(F171,[1]Sheet1!$C$2:$O$2,0))</f>
        <v>0.37, 0.45</v>
      </c>
      <c r="I171" t="str">
        <f>INDEX([2]Sheet1!$C$3:$O$15, MATCH(E171, [2]Sheet1!$C$2:$O$2,0), MATCH(F171, [2]Sheet1!$B$3:$B$15,0))</f>
        <v>0.62, 0.70</v>
      </c>
      <c r="J171" t="str">
        <f t="shared" si="32"/>
        <v>0.37</v>
      </c>
      <c r="K171" t="str">
        <f t="shared" si="33"/>
        <v>0.45</v>
      </c>
      <c r="L171" t="str">
        <f t="shared" si="34"/>
        <v>0.62</v>
      </c>
      <c r="M171" t="str">
        <f t="shared" si="35"/>
        <v>0.70</v>
      </c>
      <c r="N171">
        <f t="shared" si="39"/>
        <v>3.7366013478997258</v>
      </c>
      <c r="O171">
        <f t="shared" si="40"/>
        <v>2.2450910398787109</v>
      </c>
      <c r="P171" s="4">
        <f t="shared" si="36"/>
        <v>0.41000000000000003</v>
      </c>
      <c r="Q171" s="4">
        <f t="shared" si="37"/>
        <v>0.65999999999999992</v>
      </c>
      <c r="R171" s="4">
        <f t="shared" si="38"/>
        <v>2.9908461938892184</v>
      </c>
      <c r="S171" t="s">
        <v>44</v>
      </c>
      <c r="T171" t="s">
        <v>25</v>
      </c>
      <c r="U171" t="s">
        <v>39</v>
      </c>
      <c r="V171" t="s">
        <v>34</v>
      </c>
      <c r="W171" t="s">
        <v>21</v>
      </c>
    </row>
    <row r="172" spans="1:23" x14ac:dyDescent="0.25">
      <c r="A172">
        <v>45</v>
      </c>
      <c r="B172" s="2">
        <v>5</v>
      </c>
      <c r="C172" s="2">
        <v>7</v>
      </c>
      <c r="D172" s="2">
        <v>4</v>
      </c>
      <c r="E172" s="1">
        <f t="shared" si="29"/>
        <v>6</v>
      </c>
      <c r="F172" s="1">
        <f t="shared" si="30"/>
        <v>8</v>
      </c>
      <c r="G172" s="1">
        <f t="shared" si="31"/>
        <v>5</v>
      </c>
      <c r="H172" t="str">
        <f>INDEX([1]Sheet1!$C$3:$O$15, MATCH(E172, [1]Sheet1!$B$3:$B$15, 0), MATCH(F172,[1]Sheet1!$C$2:$O$2,0))</f>
        <v>0.21, 0.31</v>
      </c>
      <c r="I172" t="str">
        <f>INDEX([2]Sheet1!$C$3:$O$15, MATCH(E172, [2]Sheet1!$C$2:$O$2,0), MATCH(F172, [2]Sheet1!$B$3:$B$15,0))</f>
        <v>0.55, 0.64</v>
      </c>
      <c r="J172" t="str">
        <f t="shared" si="32"/>
        <v>0.21</v>
      </c>
      <c r="K172" t="str">
        <f t="shared" si="33"/>
        <v>0.31</v>
      </c>
      <c r="L172" t="str">
        <f t="shared" si="34"/>
        <v>0.55</v>
      </c>
      <c r="M172" t="str">
        <f t="shared" si="35"/>
        <v>0.64</v>
      </c>
      <c r="N172">
        <f t="shared" si="39"/>
        <v>3.6479312985375878</v>
      </c>
      <c r="O172">
        <f t="shared" si="40"/>
        <v>2.281754867213317</v>
      </c>
      <c r="P172" s="4">
        <f t="shared" si="36"/>
        <v>0.26</v>
      </c>
      <c r="Q172" s="4">
        <f t="shared" si="37"/>
        <v>0.59499999999999997</v>
      </c>
      <c r="R172" s="4">
        <f t="shared" si="38"/>
        <v>2.9648430828754524</v>
      </c>
      <c r="S172" t="s">
        <v>32</v>
      </c>
      <c r="T172" t="s">
        <v>25</v>
      </c>
      <c r="U172" t="s">
        <v>43</v>
      </c>
      <c r="V172" t="s">
        <v>20</v>
      </c>
      <c r="W172" t="s">
        <v>21</v>
      </c>
    </row>
    <row r="173" spans="1:23" x14ac:dyDescent="0.25">
      <c r="A173">
        <v>46</v>
      </c>
      <c r="B173" s="2">
        <v>6</v>
      </c>
      <c r="C173" s="2">
        <v>7</v>
      </c>
      <c r="D173" s="2">
        <v>4</v>
      </c>
      <c r="E173" s="1">
        <f t="shared" si="29"/>
        <v>7</v>
      </c>
      <c r="F173" s="1">
        <f t="shared" si="30"/>
        <v>8</v>
      </c>
      <c r="G173" s="1">
        <f t="shared" si="31"/>
        <v>5</v>
      </c>
      <c r="H173" t="str">
        <f>INDEX([1]Sheet1!$C$3:$O$15, MATCH(E173, [1]Sheet1!$B$3:$B$15, 0), MATCH(F173,[1]Sheet1!$C$2:$O$2,0))</f>
        <v>0.26, 0.36</v>
      </c>
      <c r="I173" t="str">
        <f>INDEX([2]Sheet1!$C$3:$O$15, MATCH(E173, [2]Sheet1!$C$2:$O$2,0), MATCH(F173, [2]Sheet1!$B$3:$B$15,0))</f>
        <v>0.60, 0.70</v>
      </c>
      <c r="J173" t="str">
        <f t="shared" si="32"/>
        <v>0.26</v>
      </c>
      <c r="K173" t="str">
        <f t="shared" si="33"/>
        <v>0.36</v>
      </c>
      <c r="L173" t="str">
        <f t="shared" si="34"/>
        <v>0.60</v>
      </c>
      <c r="M173" t="str">
        <f t="shared" si="35"/>
        <v>0.70</v>
      </c>
      <c r="N173">
        <f t="shared" si="39"/>
        <v>3.6706764227650881</v>
      </c>
      <c r="O173">
        <f t="shared" si="40"/>
        <v>2.2660540781714462</v>
      </c>
      <c r="P173" s="4">
        <f t="shared" si="36"/>
        <v>0.31</v>
      </c>
      <c r="Q173" s="4">
        <f t="shared" si="37"/>
        <v>0.64999999999999991</v>
      </c>
      <c r="R173" s="4">
        <f t="shared" si="38"/>
        <v>2.9683652504682669</v>
      </c>
      <c r="S173" t="s">
        <v>38</v>
      </c>
      <c r="T173" t="s">
        <v>25</v>
      </c>
      <c r="U173" t="s">
        <v>41</v>
      </c>
      <c r="V173" t="s">
        <v>20</v>
      </c>
      <c r="W173" t="s">
        <v>21</v>
      </c>
    </row>
    <row r="174" spans="1:23" x14ac:dyDescent="0.25">
      <c r="A174">
        <v>51</v>
      </c>
      <c r="B174" s="2">
        <v>6</v>
      </c>
      <c r="C174" s="2">
        <v>7</v>
      </c>
      <c r="D174" s="2">
        <v>4</v>
      </c>
      <c r="E174" s="1">
        <f t="shared" si="29"/>
        <v>7</v>
      </c>
      <c r="F174" s="1">
        <f t="shared" si="30"/>
        <v>8</v>
      </c>
      <c r="G174" s="1">
        <f t="shared" si="31"/>
        <v>5</v>
      </c>
      <c r="H174" t="str">
        <f>INDEX([1]Sheet1!$C$3:$O$15, MATCH(E174, [1]Sheet1!$B$3:$B$15, 0), MATCH(F174,[1]Sheet1!$C$2:$O$2,0))</f>
        <v>0.26, 0.36</v>
      </c>
      <c r="I174" t="str">
        <f>INDEX([2]Sheet1!$C$3:$O$15, MATCH(E174, [2]Sheet1!$C$2:$O$2,0), MATCH(F174, [2]Sheet1!$B$3:$B$15,0))</f>
        <v>0.60, 0.70</v>
      </c>
      <c r="J174" t="str">
        <f t="shared" si="32"/>
        <v>0.26</v>
      </c>
      <c r="K174" t="str">
        <f t="shared" si="33"/>
        <v>0.36</v>
      </c>
      <c r="L174" t="str">
        <f t="shared" si="34"/>
        <v>0.60</v>
      </c>
      <c r="M174" t="str">
        <f t="shared" si="35"/>
        <v>0.70</v>
      </c>
      <c r="N174">
        <f t="shared" si="39"/>
        <v>3.6706764227650881</v>
      </c>
      <c r="O174">
        <f t="shared" si="40"/>
        <v>2.2660540781714462</v>
      </c>
      <c r="P174" s="4">
        <f t="shared" si="36"/>
        <v>0.31</v>
      </c>
      <c r="Q174" s="4">
        <f t="shared" si="37"/>
        <v>0.64999999999999991</v>
      </c>
      <c r="R174" s="4">
        <f t="shared" si="38"/>
        <v>2.9683652504682669</v>
      </c>
      <c r="S174" t="s">
        <v>38</v>
      </c>
      <c r="T174" t="s">
        <v>18</v>
      </c>
      <c r="U174" t="s">
        <v>43</v>
      </c>
      <c r="V174" t="s">
        <v>24</v>
      </c>
      <c r="W174" t="s">
        <v>21</v>
      </c>
    </row>
    <row r="175" spans="1:23" x14ac:dyDescent="0.25">
      <c r="A175">
        <v>53</v>
      </c>
      <c r="B175" s="2">
        <v>6</v>
      </c>
      <c r="C175" s="2">
        <v>8</v>
      </c>
      <c r="D175" s="2">
        <v>4</v>
      </c>
      <c r="E175" s="1">
        <f t="shared" si="29"/>
        <v>7</v>
      </c>
      <c r="F175" s="1">
        <f t="shared" si="30"/>
        <v>9</v>
      </c>
      <c r="G175" s="1">
        <f t="shared" si="31"/>
        <v>5</v>
      </c>
      <c r="H175" t="str">
        <f>INDEX([1]Sheet1!$C$3:$O$15, MATCH(E175, [1]Sheet1!$B$3:$B$15, 0), MATCH(F175,[1]Sheet1!$C$2:$O$2,0))</f>
        <v>0.31, 0.40</v>
      </c>
      <c r="I175" t="str">
        <f>INDEX([2]Sheet1!$C$3:$O$15, MATCH(E175, [2]Sheet1!$C$2:$O$2,0), MATCH(F175, [2]Sheet1!$B$3:$B$15,0))</f>
        <v>0.56, 0.65</v>
      </c>
      <c r="J175" t="str">
        <f t="shared" si="32"/>
        <v>0.31</v>
      </c>
      <c r="K175" t="str">
        <f t="shared" si="33"/>
        <v>0.40</v>
      </c>
      <c r="L175" t="str">
        <f t="shared" si="34"/>
        <v>0.56</v>
      </c>
      <c r="M175" t="str">
        <f t="shared" si="35"/>
        <v>0.65</v>
      </c>
      <c r="N175">
        <f t="shared" si="39"/>
        <v>3.696847766122294</v>
      </c>
      <c r="O175">
        <f t="shared" si="40"/>
        <v>2.2548728406924408</v>
      </c>
      <c r="P175" s="4">
        <f t="shared" si="36"/>
        <v>0.35499999999999998</v>
      </c>
      <c r="Q175" s="4">
        <f t="shared" si="37"/>
        <v>0.60499999999999998</v>
      </c>
      <c r="R175" s="4">
        <f t="shared" si="38"/>
        <v>2.9758603034073676</v>
      </c>
      <c r="S175" t="s">
        <v>38</v>
      </c>
      <c r="T175" t="s">
        <v>18</v>
      </c>
      <c r="U175" t="s">
        <v>39</v>
      </c>
      <c r="V175" t="s">
        <v>34</v>
      </c>
      <c r="W175" t="s">
        <v>21</v>
      </c>
    </row>
    <row r="176" spans="1:23" x14ac:dyDescent="0.25">
      <c r="A176">
        <v>55</v>
      </c>
      <c r="B176" s="2">
        <v>7</v>
      </c>
      <c r="C176" s="2">
        <v>9</v>
      </c>
      <c r="D176" s="2">
        <v>4</v>
      </c>
      <c r="E176" s="1">
        <f t="shared" si="29"/>
        <v>8</v>
      </c>
      <c r="F176" s="1">
        <f t="shared" si="30"/>
        <v>10</v>
      </c>
      <c r="G176" s="1">
        <f t="shared" si="31"/>
        <v>5</v>
      </c>
      <c r="H176" t="str">
        <f>INDEX([1]Sheet1!$C$3:$O$15, MATCH(E176, [1]Sheet1!$B$3:$B$15, 0), MATCH(F176,[1]Sheet1!$C$2:$O$2,0))</f>
        <v>0.41, 0.50</v>
      </c>
      <c r="I176" t="str">
        <f>INDEX([2]Sheet1!$C$3:$O$15, MATCH(E176, [2]Sheet1!$C$2:$O$2,0), MATCH(F176, [2]Sheet1!$B$3:$B$15,0))</f>
        <v>0.56, 0.66</v>
      </c>
      <c r="J176" t="str">
        <f t="shared" si="32"/>
        <v>0.41</v>
      </c>
      <c r="K176" t="str">
        <f t="shared" si="33"/>
        <v>0.50</v>
      </c>
      <c r="L176" t="str">
        <f t="shared" si="34"/>
        <v>0.56</v>
      </c>
      <c r="M176" t="str">
        <f t="shared" si="35"/>
        <v>0.66</v>
      </c>
      <c r="N176">
        <f t="shared" si="39"/>
        <v>3.775859284838293</v>
      </c>
      <c r="O176">
        <f t="shared" si="40"/>
        <v>2.2403456427154924</v>
      </c>
      <c r="P176" s="4">
        <f t="shared" si="36"/>
        <v>0.45499999999999996</v>
      </c>
      <c r="Q176" s="4">
        <f t="shared" si="37"/>
        <v>0.6100000000000001</v>
      </c>
      <c r="R176" s="4">
        <f t="shared" si="38"/>
        <v>3.0081024637768925</v>
      </c>
      <c r="S176" t="s">
        <v>35</v>
      </c>
      <c r="T176" t="s">
        <v>18</v>
      </c>
      <c r="U176" t="s">
        <v>33</v>
      </c>
      <c r="V176" t="s">
        <v>20</v>
      </c>
      <c r="W176" t="s">
        <v>21</v>
      </c>
    </row>
    <row r="177" spans="1:23" x14ac:dyDescent="0.25">
      <c r="A177">
        <v>58</v>
      </c>
      <c r="B177" s="2">
        <v>7</v>
      </c>
      <c r="C177" s="2">
        <v>9</v>
      </c>
      <c r="D177" s="2">
        <v>4</v>
      </c>
      <c r="E177" s="1">
        <f t="shared" si="29"/>
        <v>8</v>
      </c>
      <c r="F177" s="1">
        <f t="shared" si="30"/>
        <v>10</v>
      </c>
      <c r="G177" s="1">
        <f t="shared" si="31"/>
        <v>5</v>
      </c>
      <c r="H177" t="str">
        <f>INDEX([1]Sheet1!$C$3:$O$15, MATCH(E177, [1]Sheet1!$B$3:$B$15, 0), MATCH(F177,[1]Sheet1!$C$2:$O$2,0))</f>
        <v>0.41, 0.50</v>
      </c>
      <c r="I177" t="str">
        <f>INDEX([2]Sheet1!$C$3:$O$15, MATCH(E177, [2]Sheet1!$C$2:$O$2,0), MATCH(F177, [2]Sheet1!$B$3:$B$15,0))</f>
        <v>0.56, 0.66</v>
      </c>
      <c r="J177" t="str">
        <f t="shared" si="32"/>
        <v>0.41</v>
      </c>
      <c r="K177" t="str">
        <f t="shared" si="33"/>
        <v>0.50</v>
      </c>
      <c r="L177" t="str">
        <f t="shared" si="34"/>
        <v>0.56</v>
      </c>
      <c r="M177" t="str">
        <f t="shared" si="35"/>
        <v>0.66</v>
      </c>
      <c r="N177">
        <f t="shared" si="39"/>
        <v>3.775859284838293</v>
      </c>
      <c r="O177">
        <f t="shared" si="40"/>
        <v>2.2403456427154924</v>
      </c>
      <c r="P177" s="4">
        <f t="shared" si="36"/>
        <v>0.45499999999999996</v>
      </c>
      <c r="Q177" s="4">
        <f t="shared" si="37"/>
        <v>0.6100000000000001</v>
      </c>
      <c r="R177" s="4">
        <f t="shared" si="38"/>
        <v>3.0081024637768925</v>
      </c>
      <c r="S177" t="s">
        <v>37</v>
      </c>
      <c r="T177" t="s">
        <v>25</v>
      </c>
      <c r="U177" t="s">
        <v>43</v>
      </c>
      <c r="V177" t="s">
        <v>34</v>
      </c>
      <c r="W177" t="s">
        <v>21</v>
      </c>
    </row>
    <row r="178" spans="1:23" x14ac:dyDescent="0.25">
      <c r="A178">
        <v>60</v>
      </c>
      <c r="B178" s="2">
        <v>6</v>
      </c>
      <c r="C178" s="2">
        <v>7</v>
      </c>
      <c r="D178" s="2">
        <v>4</v>
      </c>
      <c r="E178" s="1">
        <f t="shared" si="29"/>
        <v>7</v>
      </c>
      <c r="F178" s="1">
        <f t="shared" si="30"/>
        <v>8</v>
      </c>
      <c r="G178" s="1">
        <f t="shared" si="31"/>
        <v>5</v>
      </c>
      <c r="H178" t="str">
        <f>INDEX([1]Sheet1!$C$3:$O$15, MATCH(E178, [1]Sheet1!$B$3:$B$15, 0), MATCH(F178,[1]Sheet1!$C$2:$O$2,0))</f>
        <v>0.26, 0.36</v>
      </c>
      <c r="I178" t="str">
        <f>INDEX([2]Sheet1!$C$3:$O$15, MATCH(E178, [2]Sheet1!$C$2:$O$2,0), MATCH(F178, [2]Sheet1!$B$3:$B$15,0))</f>
        <v>0.60, 0.70</v>
      </c>
      <c r="J178" t="str">
        <f t="shared" si="32"/>
        <v>0.26</v>
      </c>
      <c r="K178" t="str">
        <f t="shared" si="33"/>
        <v>0.36</v>
      </c>
      <c r="L178" t="str">
        <f t="shared" si="34"/>
        <v>0.60</v>
      </c>
      <c r="M178" t="str">
        <f t="shared" si="35"/>
        <v>0.70</v>
      </c>
      <c r="N178">
        <f t="shared" si="39"/>
        <v>3.6706764227650881</v>
      </c>
      <c r="O178">
        <f t="shared" si="40"/>
        <v>2.2660540781714462</v>
      </c>
      <c r="P178" s="4">
        <f t="shared" si="36"/>
        <v>0.31</v>
      </c>
      <c r="Q178" s="4">
        <f t="shared" si="37"/>
        <v>0.64999999999999991</v>
      </c>
      <c r="R178" s="4">
        <f t="shared" si="38"/>
        <v>2.9683652504682669</v>
      </c>
      <c r="S178" t="s">
        <v>40</v>
      </c>
      <c r="T178" t="s">
        <v>25</v>
      </c>
      <c r="U178" t="s">
        <v>39</v>
      </c>
      <c r="V178" t="s">
        <v>34</v>
      </c>
      <c r="W178" t="s">
        <v>21</v>
      </c>
    </row>
    <row r="179" spans="1:23" x14ac:dyDescent="0.25">
      <c r="A179">
        <v>65</v>
      </c>
      <c r="B179" s="2">
        <v>6</v>
      </c>
      <c r="C179" s="2">
        <v>7</v>
      </c>
      <c r="D179" s="2">
        <v>4</v>
      </c>
      <c r="E179" s="1">
        <f t="shared" si="29"/>
        <v>7</v>
      </c>
      <c r="F179" s="1">
        <f t="shared" si="30"/>
        <v>8</v>
      </c>
      <c r="G179" s="1">
        <f t="shared" si="31"/>
        <v>5</v>
      </c>
      <c r="H179" t="str">
        <f>INDEX([1]Sheet1!$C$3:$O$15, MATCH(E179, [1]Sheet1!$B$3:$B$15, 0), MATCH(F179,[1]Sheet1!$C$2:$O$2,0))</f>
        <v>0.26, 0.36</v>
      </c>
      <c r="I179" t="str">
        <f>INDEX([2]Sheet1!$C$3:$O$15, MATCH(E179, [2]Sheet1!$C$2:$O$2,0), MATCH(F179, [2]Sheet1!$B$3:$B$15,0))</f>
        <v>0.60, 0.70</v>
      </c>
      <c r="J179" t="str">
        <f t="shared" si="32"/>
        <v>0.26</v>
      </c>
      <c r="K179" t="str">
        <f t="shared" si="33"/>
        <v>0.36</v>
      </c>
      <c r="L179" t="str">
        <f t="shared" si="34"/>
        <v>0.60</v>
      </c>
      <c r="M179" t="str">
        <f t="shared" si="35"/>
        <v>0.70</v>
      </c>
      <c r="N179">
        <f t="shared" si="39"/>
        <v>3.6706764227650881</v>
      </c>
      <c r="O179">
        <f t="shared" si="40"/>
        <v>2.2660540781714462</v>
      </c>
      <c r="P179" s="4">
        <f t="shared" si="36"/>
        <v>0.31</v>
      </c>
      <c r="Q179" s="4">
        <f t="shared" si="37"/>
        <v>0.64999999999999991</v>
      </c>
      <c r="R179" s="4">
        <f t="shared" si="38"/>
        <v>2.9683652504682669</v>
      </c>
      <c r="S179" t="s">
        <v>40</v>
      </c>
      <c r="T179" t="s">
        <v>25</v>
      </c>
      <c r="U179" t="s">
        <v>39</v>
      </c>
      <c r="V179" t="s">
        <v>34</v>
      </c>
      <c r="W179" t="s">
        <v>21</v>
      </c>
    </row>
    <row r="180" spans="1:23" x14ac:dyDescent="0.25">
      <c r="A180">
        <v>67</v>
      </c>
      <c r="B180" s="2">
        <v>7</v>
      </c>
      <c r="C180" s="2">
        <v>9</v>
      </c>
      <c r="D180" s="2">
        <v>4</v>
      </c>
      <c r="E180" s="1">
        <f t="shared" si="29"/>
        <v>8</v>
      </c>
      <c r="F180" s="1">
        <f t="shared" si="30"/>
        <v>10</v>
      </c>
      <c r="G180" s="1">
        <f t="shared" si="31"/>
        <v>5</v>
      </c>
      <c r="H180" t="str">
        <f>INDEX([1]Sheet1!$C$3:$O$15, MATCH(E180, [1]Sheet1!$B$3:$B$15, 0), MATCH(F180,[1]Sheet1!$C$2:$O$2,0))</f>
        <v>0.41, 0.50</v>
      </c>
      <c r="I180" t="str">
        <f>INDEX([2]Sheet1!$C$3:$O$15, MATCH(E180, [2]Sheet1!$C$2:$O$2,0), MATCH(F180, [2]Sheet1!$B$3:$B$15,0))</f>
        <v>0.56, 0.66</v>
      </c>
      <c r="J180" t="str">
        <f t="shared" si="32"/>
        <v>0.41</v>
      </c>
      <c r="K180" t="str">
        <f t="shared" si="33"/>
        <v>0.50</v>
      </c>
      <c r="L180" t="str">
        <f t="shared" si="34"/>
        <v>0.56</v>
      </c>
      <c r="M180" t="str">
        <f t="shared" si="35"/>
        <v>0.66</v>
      </c>
      <c r="N180">
        <f t="shared" si="39"/>
        <v>3.775859284838293</v>
      </c>
      <c r="O180">
        <f t="shared" si="40"/>
        <v>2.2403456427154924</v>
      </c>
      <c r="P180" s="4">
        <f t="shared" si="36"/>
        <v>0.45499999999999996</v>
      </c>
      <c r="Q180" s="4">
        <f t="shared" si="37"/>
        <v>0.6100000000000001</v>
      </c>
      <c r="R180" s="4">
        <f t="shared" si="38"/>
        <v>3.0081024637768925</v>
      </c>
      <c r="S180" t="s">
        <v>37</v>
      </c>
      <c r="T180" t="s">
        <v>25</v>
      </c>
      <c r="U180" t="s">
        <v>33</v>
      </c>
      <c r="V180" t="s">
        <v>34</v>
      </c>
      <c r="W180" t="s">
        <v>23</v>
      </c>
    </row>
    <row r="181" spans="1:23" x14ac:dyDescent="0.25">
      <c r="A181">
        <v>70</v>
      </c>
      <c r="B181" s="2">
        <v>6</v>
      </c>
      <c r="C181" s="2">
        <v>7</v>
      </c>
      <c r="D181" s="2">
        <v>4</v>
      </c>
      <c r="E181" s="1">
        <f t="shared" si="29"/>
        <v>7</v>
      </c>
      <c r="F181" s="1">
        <f t="shared" si="30"/>
        <v>8</v>
      </c>
      <c r="G181" s="1">
        <f t="shared" si="31"/>
        <v>5</v>
      </c>
      <c r="H181" t="str">
        <f>INDEX([1]Sheet1!$C$3:$O$15, MATCH(E181, [1]Sheet1!$B$3:$B$15, 0), MATCH(F181,[1]Sheet1!$C$2:$O$2,0))</f>
        <v>0.26, 0.36</v>
      </c>
      <c r="I181" t="str">
        <f>INDEX([2]Sheet1!$C$3:$O$15, MATCH(E181, [2]Sheet1!$C$2:$O$2,0), MATCH(F181, [2]Sheet1!$B$3:$B$15,0))</f>
        <v>0.60, 0.70</v>
      </c>
      <c r="J181" t="str">
        <f t="shared" si="32"/>
        <v>0.26</v>
      </c>
      <c r="K181" t="str">
        <f t="shared" si="33"/>
        <v>0.36</v>
      </c>
      <c r="L181" t="str">
        <f t="shared" si="34"/>
        <v>0.60</v>
      </c>
      <c r="M181" t="str">
        <f t="shared" si="35"/>
        <v>0.70</v>
      </c>
      <c r="N181">
        <f t="shared" si="39"/>
        <v>3.6706764227650881</v>
      </c>
      <c r="O181">
        <f t="shared" si="40"/>
        <v>2.2660540781714462</v>
      </c>
      <c r="P181" s="4">
        <f t="shared" si="36"/>
        <v>0.31</v>
      </c>
      <c r="Q181" s="4">
        <f t="shared" si="37"/>
        <v>0.64999999999999991</v>
      </c>
      <c r="R181" s="4">
        <f t="shared" si="38"/>
        <v>2.9683652504682669</v>
      </c>
      <c r="S181" t="s">
        <v>44</v>
      </c>
      <c r="T181" t="s">
        <v>18</v>
      </c>
      <c r="U181" t="s">
        <v>39</v>
      </c>
      <c r="V181" t="s">
        <v>34</v>
      </c>
      <c r="W181" t="s">
        <v>23</v>
      </c>
    </row>
    <row r="182" spans="1:23" x14ac:dyDescent="0.25">
      <c r="A182">
        <v>71</v>
      </c>
      <c r="B182" s="2">
        <v>7</v>
      </c>
      <c r="C182" s="2">
        <v>6</v>
      </c>
      <c r="D182" s="2">
        <v>4</v>
      </c>
      <c r="E182" s="1">
        <f t="shared" si="29"/>
        <v>8</v>
      </c>
      <c r="F182" s="1">
        <f t="shared" si="30"/>
        <v>7</v>
      </c>
      <c r="G182" s="1">
        <f t="shared" si="31"/>
        <v>5</v>
      </c>
      <c r="H182" t="str">
        <f>INDEX([1]Sheet1!$C$3:$O$15, MATCH(E182, [1]Sheet1!$B$3:$B$15, 0), MATCH(F182,[1]Sheet1!$C$2:$O$2,0))</f>
        <v>0.25, 0.36</v>
      </c>
      <c r="I182" t="str">
        <f>INDEX([2]Sheet1!$C$3:$O$15, MATCH(E182, [2]Sheet1!$C$2:$O$2,0), MATCH(F182, [2]Sheet1!$B$3:$B$15,0))</f>
        <v>0.71, 0.82</v>
      </c>
      <c r="J182" t="str">
        <f t="shared" si="32"/>
        <v>0.25</v>
      </c>
      <c r="K182" t="str">
        <f t="shared" si="33"/>
        <v>0.36</v>
      </c>
      <c r="L182" t="str">
        <f t="shared" si="34"/>
        <v>0.71</v>
      </c>
      <c r="M182" t="str">
        <f t="shared" si="35"/>
        <v>0.82</v>
      </c>
      <c r="N182">
        <f t="shared" si="39"/>
        <v>3.6681074459793934</v>
      </c>
      <c r="O182">
        <f t="shared" si="40"/>
        <v>2.2674700602186646</v>
      </c>
      <c r="P182" s="4">
        <f t="shared" si="36"/>
        <v>0.30499999999999999</v>
      </c>
      <c r="Q182" s="4">
        <f t="shared" si="37"/>
        <v>0.7649999999999999</v>
      </c>
      <c r="R182" s="4">
        <f t="shared" si="38"/>
        <v>2.967788753099029</v>
      </c>
      <c r="S182" t="s">
        <v>35</v>
      </c>
      <c r="T182" t="s">
        <v>25</v>
      </c>
      <c r="U182" t="s">
        <v>33</v>
      </c>
      <c r="V182" t="s">
        <v>20</v>
      </c>
      <c r="W182" t="s">
        <v>21</v>
      </c>
    </row>
    <row r="183" spans="1:23" x14ac:dyDescent="0.25">
      <c r="A183">
        <v>73</v>
      </c>
      <c r="B183" s="2">
        <v>6</v>
      </c>
      <c r="C183" s="2">
        <v>7</v>
      </c>
      <c r="D183" s="2">
        <v>4</v>
      </c>
      <c r="E183" s="1">
        <f t="shared" si="29"/>
        <v>7</v>
      </c>
      <c r="F183" s="1">
        <f t="shared" si="30"/>
        <v>8</v>
      </c>
      <c r="G183" s="1">
        <f t="shared" si="31"/>
        <v>5</v>
      </c>
      <c r="H183" t="str">
        <f>INDEX([1]Sheet1!$C$3:$O$15, MATCH(E183, [1]Sheet1!$B$3:$B$15, 0), MATCH(F183,[1]Sheet1!$C$2:$O$2,0))</f>
        <v>0.26, 0.36</v>
      </c>
      <c r="I183" t="str">
        <f>INDEX([2]Sheet1!$C$3:$O$15, MATCH(E183, [2]Sheet1!$C$2:$O$2,0), MATCH(F183, [2]Sheet1!$B$3:$B$15,0))</f>
        <v>0.60, 0.70</v>
      </c>
      <c r="J183" t="str">
        <f t="shared" si="32"/>
        <v>0.26</v>
      </c>
      <c r="K183" t="str">
        <f t="shared" si="33"/>
        <v>0.36</v>
      </c>
      <c r="L183" t="str">
        <f t="shared" si="34"/>
        <v>0.60</v>
      </c>
      <c r="M183" t="str">
        <f t="shared" si="35"/>
        <v>0.70</v>
      </c>
      <c r="N183">
        <f t="shared" si="39"/>
        <v>3.6706764227650881</v>
      </c>
      <c r="O183">
        <f t="shared" si="40"/>
        <v>2.2660540781714462</v>
      </c>
      <c r="P183" s="4">
        <f t="shared" si="36"/>
        <v>0.31</v>
      </c>
      <c r="Q183" s="4">
        <f t="shared" si="37"/>
        <v>0.64999999999999991</v>
      </c>
      <c r="R183" s="4">
        <f t="shared" si="38"/>
        <v>2.9683652504682669</v>
      </c>
      <c r="S183" t="s">
        <v>40</v>
      </c>
      <c r="T183" t="s">
        <v>25</v>
      </c>
      <c r="U183" t="s">
        <v>33</v>
      </c>
      <c r="V183" t="s">
        <v>34</v>
      </c>
      <c r="W183" t="s">
        <v>21</v>
      </c>
    </row>
    <row r="184" spans="1:23" x14ac:dyDescent="0.25">
      <c r="A184">
        <v>75</v>
      </c>
      <c r="B184" s="2">
        <v>7</v>
      </c>
      <c r="C184" s="2">
        <v>8</v>
      </c>
      <c r="D184" s="2">
        <v>4</v>
      </c>
      <c r="E184" s="1">
        <f t="shared" si="29"/>
        <v>8</v>
      </c>
      <c r="F184" s="1">
        <f t="shared" si="30"/>
        <v>9</v>
      </c>
      <c r="G184" s="1">
        <f t="shared" si="31"/>
        <v>5</v>
      </c>
      <c r="H184" t="str">
        <f>INDEX([1]Sheet1!$C$3:$O$15, MATCH(E184, [1]Sheet1!$B$3:$B$15, 0), MATCH(F184,[1]Sheet1!$C$2:$O$2,0))</f>
        <v>0.37, 0.45</v>
      </c>
      <c r="I184" t="str">
        <f>INDEX([2]Sheet1!$C$3:$O$15, MATCH(E184, [2]Sheet1!$C$2:$O$2,0), MATCH(F184, [2]Sheet1!$B$3:$B$15,0))</f>
        <v>0.62, 0.70</v>
      </c>
      <c r="J184" t="str">
        <f t="shared" si="32"/>
        <v>0.37</v>
      </c>
      <c r="K184" t="str">
        <f t="shared" si="33"/>
        <v>0.45</v>
      </c>
      <c r="L184" t="str">
        <f t="shared" si="34"/>
        <v>0.62</v>
      </c>
      <c r="M184" t="str">
        <f t="shared" si="35"/>
        <v>0.70</v>
      </c>
      <c r="N184">
        <f t="shared" si="39"/>
        <v>3.7366013478997258</v>
      </c>
      <c r="O184">
        <f t="shared" si="40"/>
        <v>2.2450910398787109</v>
      </c>
      <c r="P184" s="4">
        <f t="shared" si="36"/>
        <v>0.41000000000000003</v>
      </c>
      <c r="Q184" s="4">
        <f t="shared" si="37"/>
        <v>0.65999999999999992</v>
      </c>
      <c r="R184" s="4">
        <f t="shared" si="38"/>
        <v>2.9908461938892184</v>
      </c>
      <c r="S184" t="s">
        <v>44</v>
      </c>
      <c r="T184" t="s">
        <v>25</v>
      </c>
      <c r="U184" t="s">
        <v>43</v>
      </c>
      <c r="V184" t="s">
        <v>20</v>
      </c>
      <c r="W184" t="s">
        <v>21</v>
      </c>
    </row>
    <row r="185" spans="1:23" x14ac:dyDescent="0.25">
      <c r="A185">
        <v>78</v>
      </c>
      <c r="B185" s="2">
        <v>6</v>
      </c>
      <c r="C185" s="2">
        <v>7</v>
      </c>
      <c r="D185" s="2">
        <v>4</v>
      </c>
      <c r="E185" s="1">
        <f t="shared" si="29"/>
        <v>7</v>
      </c>
      <c r="F185" s="1">
        <f t="shared" si="30"/>
        <v>8</v>
      </c>
      <c r="G185" s="1">
        <f t="shared" si="31"/>
        <v>5</v>
      </c>
      <c r="H185" t="str">
        <f>INDEX([1]Sheet1!$C$3:$O$15, MATCH(E185, [1]Sheet1!$B$3:$B$15, 0), MATCH(F185,[1]Sheet1!$C$2:$O$2,0))</f>
        <v>0.26, 0.36</v>
      </c>
      <c r="I185" t="str">
        <f>INDEX([2]Sheet1!$C$3:$O$15, MATCH(E185, [2]Sheet1!$C$2:$O$2,0), MATCH(F185, [2]Sheet1!$B$3:$B$15,0))</f>
        <v>0.60, 0.70</v>
      </c>
      <c r="J185" t="str">
        <f t="shared" si="32"/>
        <v>0.26</v>
      </c>
      <c r="K185" t="str">
        <f t="shared" si="33"/>
        <v>0.36</v>
      </c>
      <c r="L185" t="str">
        <f t="shared" si="34"/>
        <v>0.60</v>
      </c>
      <c r="M185" t="str">
        <f t="shared" si="35"/>
        <v>0.70</v>
      </c>
      <c r="N185">
        <f t="shared" si="39"/>
        <v>3.6706764227650881</v>
      </c>
      <c r="O185">
        <f t="shared" si="40"/>
        <v>2.2660540781714462</v>
      </c>
      <c r="P185" s="4">
        <f t="shared" si="36"/>
        <v>0.31</v>
      </c>
      <c r="Q185" s="4">
        <f t="shared" si="37"/>
        <v>0.64999999999999991</v>
      </c>
      <c r="R185" s="4">
        <f t="shared" si="38"/>
        <v>2.9683652504682669</v>
      </c>
      <c r="S185" t="s">
        <v>32</v>
      </c>
      <c r="T185" t="s">
        <v>25</v>
      </c>
      <c r="U185" t="s">
        <v>41</v>
      </c>
      <c r="V185" t="s">
        <v>20</v>
      </c>
      <c r="W185" t="s">
        <v>21</v>
      </c>
    </row>
    <row r="186" spans="1:23" x14ac:dyDescent="0.25">
      <c r="A186">
        <v>80</v>
      </c>
      <c r="B186" s="2">
        <v>6</v>
      </c>
      <c r="C186" s="2">
        <v>7</v>
      </c>
      <c r="D186" s="2">
        <v>4</v>
      </c>
      <c r="E186" s="1">
        <f t="shared" si="29"/>
        <v>7</v>
      </c>
      <c r="F186" s="1">
        <f t="shared" si="30"/>
        <v>8</v>
      </c>
      <c r="G186" s="1">
        <f t="shared" si="31"/>
        <v>5</v>
      </c>
      <c r="H186" t="str">
        <f>INDEX([1]Sheet1!$C$3:$O$15, MATCH(E186, [1]Sheet1!$B$3:$B$15, 0), MATCH(F186,[1]Sheet1!$C$2:$O$2,0))</f>
        <v>0.26, 0.36</v>
      </c>
      <c r="I186" t="str">
        <f>INDEX([2]Sheet1!$C$3:$O$15, MATCH(E186, [2]Sheet1!$C$2:$O$2,0), MATCH(F186, [2]Sheet1!$B$3:$B$15,0))</f>
        <v>0.60, 0.70</v>
      </c>
      <c r="J186" t="str">
        <f t="shared" si="32"/>
        <v>0.26</v>
      </c>
      <c r="K186" t="str">
        <f t="shared" si="33"/>
        <v>0.36</v>
      </c>
      <c r="L186" t="str">
        <f t="shared" si="34"/>
        <v>0.60</v>
      </c>
      <c r="M186" t="str">
        <f t="shared" si="35"/>
        <v>0.70</v>
      </c>
      <c r="N186">
        <f t="shared" si="39"/>
        <v>3.6706764227650881</v>
      </c>
      <c r="O186">
        <f t="shared" si="40"/>
        <v>2.2660540781714462</v>
      </c>
      <c r="P186" s="4">
        <f t="shared" si="36"/>
        <v>0.31</v>
      </c>
      <c r="Q186" s="4">
        <f t="shared" si="37"/>
        <v>0.64999999999999991</v>
      </c>
      <c r="R186" s="4">
        <f t="shared" si="38"/>
        <v>2.9683652504682669</v>
      </c>
      <c r="S186" t="s">
        <v>40</v>
      </c>
      <c r="T186" t="s">
        <v>25</v>
      </c>
      <c r="U186" t="s">
        <v>43</v>
      </c>
      <c r="V186" t="s">
        <v>34</v>
      </c>
      <c r="W186" t="s">
        <v>21</v>
      </c>
    </row>
    <row r="187" spans="1:23" x14ac:dyDescent="0.25">
      <c r="A187">
        <v>82</v>
      </c>
      <c r="B187" s="2">
        <v>6</v>
      </c>
      <c r="C187" s="2">
        <v>10</v>
      </c>
      <c r="D187" s="2">
        <v>4</v>
      </c>
      <c r="E187" s="1">
        <f t="shared" si="29"/>
        <v>7</v>
      </c>
      <c r="F187" s="1">
        <f t="shared" si="30"/>
        <v>11</v>
      </c>
      <c r="G187" s="1">
        <f t="shared" si="31"/>
        <v>5</v>
      </c>
      <c r="H187" t="str">
        <f>INDEX([1]Sheet1!$C$3:$O$15, MATCH(E187, [1]Sheet1!$B$3:$B$15, 0), MATCH(F187,[1]Sheet1!$C$2:$O$2,0))</f>
        <v>0.41, 0.51</v>
      </c>
      <c r="I187" t="str">
        <f>INDEX([2]Sheet1!$C$3:$O$15, MATCH(E187, [2]Sheet1!$C$2:$O$2,0), MATCH(F187, [2]Sheet1!$B$3:$B$15,0))</f>
        <v>0.45, 0.55</v>
      </c>
      <c r="J187" t="str">
        <f t="shared" si="32"/>
        <v>0.41</v>
      </c>
      <c r="K187" t="str">
        <f t="shared" si="33"/>
        <v>0.51</v>
      </c>
      <c r="L187" t="str">
        <f t="shared" si="34"/>
        <v>0.45</v>
      </c>
      <c r="M187" t="str">
        <f t="shared" si="35"/>
        <v>0.55</v>
      </c>
      <c r="N187">
        <f t="shared" ref="N187:N218" si="41">(15^(1-P187)-0.5^(1-P187))/(8^(1-P187)-4^(1-P187))</f>
        <v>3.7806117027622665</v>
      </c>
      <c r="O187">
        <f t="shared" ref="O187:O218" si="42">(15^(1-P187)-0.5^(1-P187))/(8^(1-P187)-2^(1-P187))</f>
        <v>2.2400028833568153</v>
      </c>
      <c r="P187" s="4">
        <f t="shared" si="36"/>
        <v>0.45999999999999996</v>
      </c>
      <c r="Q187" s="4">
        <f t="shared" si="37"/>
        <v>0.5</v>
      </c>
      <c r="R187" s="4">
        <f t="shared" si="38"/>
        <v>3.0103072930595411</v>
      </c>
      <c r="S187" t="s">
        <v>37</v>
      </c>
      <c r="T187" t="s">
        <v>18</v>
      </c>
      <c r="U187" t="s">
        <v>43</v>
      </c>
      <c r="V187" t="s">
        <v>20</v>
      </c>
      <c r="W187" t="s">
        <v>21</v>
      </c>
    </row>
    <row r="188" spans="1:23" x14ac:dyDescent="0.25">
      <c r="A188">
        <v>84</v>
      </c>
      <c r="B188" s="2">
        <v>6</v>
      </c>
      <c r="C188" s="2">
        <v>7</v>
      </c>
      <c r="D188" s="2">
        <v>4</v>
      </c>
      <c r="E188" s="1">
        <f t="shared" si="29"/>
        <v>7</v>
      </c>
      <c r="F188" s="1">
        <f t="shared" si="30"/>
        <v>8</v>
      </c>
      <c r="G188" s="1">
        <f t="shared" si="31"/>
        <v>5</v>
      </c>
      <c r="H188" t="str">
        <f>INDEX([1]Sheet1!$C$3:$O$15, MATCH(E188, [1]Sheet1!$B$3:$B$15, 0), MATCH(F188,[1]Sheet1!$C$2:$O$2,0))</f>
        <v>0.26, 0.36</v>
      </c>
      <c r="I188" t="str">
        <f>INDEX([2]Sheet1!$C$3:$O$15, MATCH(E188, [2]Sheet1!$C$2:$O$2,0), MATCH(F188, [2]Sheet1!$B$3:$B$15,0))</f>
        <v>0.60, 0.70</v>
      </c>
      <c r="J188" t="str">
        <f t="shared" si="32"/>
        <v>0.26</v>
      </c>
      <c r="K188" t="str">
        <f t="shared" si="33"/>
        <v>0.36</v>
      </c>
      <c r="L188" t="str">
        <f t="shared" si="34"/>
        <v>0.60</v>
      </c>
      <c r="M188" t="str">
        <f t="shared" si="35"/>
        <v>0.70</v>
      </c>
      <c r="N188">
        <f t="shared" si="41"/>
        <v>3.6706764227650881</v>
      </c>
      <c r="O188">
        <f t="shared" si="42"/>
        <v>2.2660540781714462</v>
      </c>
      <c r="P188" s="4">
        <f t="shared" si="36"/>
        <v>0.31</v>
      </c>
      <c r="Q188" s="4">
        <f t="shared" si="37"/>
        <v>0.64999999999999991</v>
      </c>
      <c r="R188" s="4">
        <f t="shared" si="38"/>
        <v>2.9683652504682669</v>
      </c>
      <c r="S188" t="s">
        <v>38</v>
      </c>
      <c r="T188" t="s">
        <v>18</v>
      </c>
      <c r="U188" t="s">
        <v>33</v>
      </c>
      <c r="V188" t="s">
        <v>20</v>
      </c>
      <c r="W188" t="s">
        <v>21</v>
      </c>
    </row>
    <row r="189" spans="1:23" x14ac:dyDescent="0.25">
      <c r="A189">
        <v>85</v>
      </c>
      <c r="B189" s="2">
        <v>6</v>
      </c>
      <c r="C189" s="2">
        <v>7</v>
      </c>
      <c r="D189" s="2">
        <v>4</v>
      </c>
      <c r="E189" s="1">
        <f t="shared" si="29"/>
        <v>7</v>
      </c>
      <c r="F189" s="1">
        <f t="shared" si="30"/>
        <v>8</v>
      </c>
      <c r="G189" s="1">
        <f t="shared" si="31"/>
        <v>5</v>
      </c>
      <c r="H189" t="str">
        <f>INDEX([1]Sheet1!$C$3:$O$15, MATCH(E189, [1]Sheet1!$B$3:$B$15, 0), MATCH(F189,[1]Sheet1!$C$2:$O$2,0))</f>
        <v>0.26, 0.36</v>
      </c>
      <c r="I189" t="str">
        <f>INDEX([2]Sheet1!$C$3:$O$15, MATCH(E189, [2]Sheet1!$C$2:$O$2,0), MATCH(F189, [2]Sheet1!$B$3:$B$15,0))</f>
        <v>0.60, 0.70</v>
      </c>
      <c r="J189" t="str">
        <f t="shared" si="32"/>
        <v>0.26</v>
      </c>
      <c r="K189" t="str">
        <f t="shared" si="33"/>
        <v>0.36</v>
      </c>
      <c r="L189" t="str">
        <f t="shared" si="34"/>
        <v>0.60</v>
      </c>
      <c r="M189" t="str">
        <f t="shared" si="35"/>
        <v>0.70</v>
      </c>
      <c r="N189">
        <f t="shared" si="41"/>
        <v>3.6706764227650881</v>
      </c>
      <c r="O189">
        <f t="shared" si="42"/>
        <v>2.2660540781714462</v>
      </c>
      <c r="P189" s="4">
        <f t="shared" si="36"/>
        <v>0.31</v>
      </c>
      <c r="Q189" s="4">
        <f t="shared" si="37"/>
        <v>0.64999999999999991</v>
      </c>
      <c r="R189" s="4">
        <f t="shared" si="38"/>
        <v>2.9683652504682669</v>
      </c>
      <c r="S189" t="s">
        <v>35</v>
      </c>
      <c r="T189" t="s">
        <v>25</v>
      </c>
      <c r="U189" t="s">
        <v>33</v>
      </c>
      <c r="V189" t="s">
        <v>20</v>
      </c>
      <c r="W189" t="s">
        <v>21</v>
      </c>
    </row>
    <row r="190" spans="1:23" x14ac:dyDescent="0.25">
      <c r="A190">
        <v>88</v>
      </c>
      <c r="B190" s="2">
        <v>7</v>
      </c>
      <c r="C190" s="2">
        <v>9</v>
      </c>
      <c r="D190" s="2">
        <v>4</v>
      </c>
      <c r="E190" s="1">
        <f t="shared" si="29"/>
        <v>8</v>
      </c>
      <c r="F190" s="1">
        <f t="shared" si="30"/>
        <v>10</v>
      </c>
      <c r="G190" s="1">
        <f t="shared" si="31"/>
        <v>5</v>
      </c>
      <c r="H190" t="str">
        <f>INDEX([1]Sheet1!$C$3:$O$15, MATCH(E190, [1]Sheet1!$B$3:$B$15, 0), MATCH(F190,[1]Sheet1!$C$2:$O$2,0))</f>
        <v>0.41, 0.50</v>
      </c>
      <c r="I190" t="str">
        <f>INDEX([2]Sheet1!$C$3:$O$15, MATCH(E190, [2]Sheet1!$C$2:$O$2,0), MATCH(F190, [2]Sheet1!$B$3:$B$15,0))</f>
        <v>0.56, 0.66</v>
      </c>
      <c r="J190" t="str">
        <f t="shared" si="32"/>
        <v>0.41</v>
      </c>
      <c r="K190" t="str">
        <f t="shared" si="33"/>
        <v>0.50</v>
      </c>
      <c r="L190" t="str">
        <f t="shared" si="34"/>
        <v>0.56</v>
      </c>
      <c r="M190" t="str">
        <f t="shared" si="35"/>
        <v>0.66</v>
      </c>
      <c r="N190">
        <f t="shared" si="41"/>
        <v>3.775859284838293</v>
      </c>
      <c r="O190">
        <f t="shared" si="42"/>
        <v>2.2403456427154924</v>
      </c>
      <c r="P190" s="4">
        <f t="shared" si="36"/>
        <v>0.45499999999999996</v>
      </c>
      <c r="Q190" s="4">
        <f t="shared" si="37"/>
        <v>0.6100000000000001</v>
      </c>
      <c r="R190" s="4">
        <f t="shared" si="38"/>
        <v>3.0081024637768925</v>
      </c>
      <c r="S190" t="s">
        <v>32</v>
      </c>
      <c r="T190" t="s">
        <v>25</v>
      </c>
      <c r="U190" t="s">
        <v>42</v>
      </c>
      <c r="V190" t="s">
        <v>20</v>
      </c>
      <c r="W190" t="s">
        <v>21</v>
      </c>
    </row>
    <row r="191" spans="1:23" x14ac:dyDescent="0.25">
      <c r="A191">
        <v>89</v>
      </c>
      <c r="B191" s="2">
        <v>6</v>
      </c>
      <c r="C191" s="2">
        <v>7</v>
      </c>
      <c r="D191" s="2">
        <v>4</v>
      </c>
      <c r="E191" s="1">
        <f t="shared" si="29"/>
        <v>7</v>
      </c>
      <c r="F191" s="1">
        <f t="shared" si="30"/>
        <v>8</v>
      </c>
      <c r="G191" s="1">
        <f t="shared" si="31"/>
        <v>5</v>
      </c>
      <c r="H191" t="str">
        <f>INDEX([1]Sheet1!$C$3:$O$15, MATCH(E191, [1]Sheet1!$B$3:$B$15, 0), MATCH(F191,[1]Sheet1!$C$2:$O$2,0))</f>
        <v>0.26, 0.36</v>
      </c>
      <c r="I191" t="str">
        <f>INDEX([2]Sheet1!$C$3:$O$15, MATCH(E191, [2]Sheet1!$C$2:$O$2,0), MATCH(F191, [2]Sheet1!$B$3:$B$15,0))</f>
        <v>0.60, 0.70</v>
      </c>
      <c r="J191" t="str">
        <f t="shared" si="32"/>
        <v>0.26</v>
      </c>
      <c r="K191" t="str">
        <f t="shared" si="33"/>
        <v>0.36</v>
      </c>
      <c r="L191" t="str">
        <f t="shared" si="34"/>
        <v>0.60</v>
      </c>
      <c r="M191" t="str">
        <f t="shared" si="35"/>
        <v>0.70</v>
      </c>
      <c r="N191">
        <f t="shared" si="41"/>
        <v>3.6706764227650881</v>
      </c>
      <c r="O191">
        <f t="shared" si="42"/>
        <v>2.2660540781714462</v>
      </c>
      <c r="P191" s="4">
        <f t="shared" si="36"/>
        <v>0.31</v>
      </c>
      <c r="Q191" s="4">
        <f t="shared" si="37"/>
        <v>0.64999999999999991</v>
      </c>
      <c r="R191" s="4">
        <f t="shared" si="38"/>
        <v>2.9683652504682669</v>
      </c>
      <c r="S191" t="s">
        <v>32</v>
      </c>
      <c r="T191" t="s">
        <v>18</v>
      </c>
      <c r="U191" t="s">
        <v>39</v>
      </c>
      <c r="V191" t="s">
        <v>20</v>
      </c>
      <c r="W191" t="s">
        <v>21</v>
      </c>
    </row>
    <row r="192" spans="1:23" x14ac:dyDescent="0.25">
      <c r="A192">
        <v>90</v>
      </c>
      <c r="B192" s="2">
        <v>7</v>
      </c>
      <c r="C192" s="2">
        <v>8</v>
      </c>
      <c r="D192" s="2">
        <v>4</v>
      </c>
      <c r="E192" s="1">
        <f t="shared" si="29"/>
        <v>8</v>
      </c>
      <c r="F192" s="1">
        <f t="shared" si="30"/>
        <v>9</v>
      </c>
      <c r="G192" s="1">
        <f t="shared" si="31"/>
        <v>5</v>
      </c>
      <c r="H192" t="str">
        <f>INDEX([1]Sheet1!$C$3:$O$15, MATCH(E192, [1]Sheet1!$B$3:$B$15, 0), MATCH(F192,[1]Sheet1!$C$2:$O$2,0))</f>
        <v>0.37, 0.45</v>
      </c>
      <c r="I192" t="str">
        <f>INDEX([2]Sheet1!$C$3:$O$15, MATCH(E192, [2]Sheet1!$C$2:$O$2,0), MATCH(F192, [2]Sheet1!$B$3:$B$15,0))</f>
        <v>0.62, 0.70</v>
      </c>
      <c r="J192" t="str">
        <f t="shared" si="32"/>
        <v>0.37</v>
      </c>
      <c r="K192" t="str">
        <f t="shared" si="33"/>
        <v>0.45</v>
      </c>
      <c r="L192" t="str">
        <f t="shared" si="34"/>
        <v>0.62</v>
      </c>
      <c r="M192" t="str">
        <f t="shared" si="35"/>
        <v>0.70</v>
      </c>
      <c r="N192">
        <f t="shared" si="41"/>
        <v>3.7366013478997258</v>
      </c>
      <c r="O192">
        <f t="shared" si="42"/>
        <v>2.2450910398787109</v>
      </c>
      <c r="P192" s="4">
        <f t="shared" si="36"/>
        <v>0.41000000000000003</v>
      </c>
      <c r="Q192" s="4">
        <f t="shared" si="37"/>
        <v>0.65999999999999992</v>
      </c>
      <c r="R192" s="4">
        <f t="shared" si="38"/>
        <v>2.9908461938892184</v>
      </c>
      <c r="S192" t="s">
        <v>37</v>
      </c>
      <c r="T192" t="s">
        <v>18</v>
      </c>
      <c r="U192" t="s">
        <v>41</v>
      </c>
      <c r="V192" t="s">
        <v>28</v>
      </c>
      <c r="W192" t="s">
        <v>21</v>
      </c>
    </row>
    <row r="193" spans="1:23" x14ac:dyDescent="0.25">
      <c r="A193">
        <v>92</v>
      </c>
      <c r="B193" s="2">
        <v>7</v>
      </c>
      <c r="C193" s="2">
        <v>6</v>
      </c>
      <c r="D193" s="2">
        <v>4</v>
      </c>
      <c r="E193" s="1">
        <f t="shared" si="29"/>
        <v>8</v>
      </c>
      <c r="F193" s="1">
        <f t="shared" si="30"/>
        <v>7</v>
      </c>
      <c r="G193" s="1">
        <f t="shared" si="31"/>
        <v>5</v>
      </c>
      <c r="H193" t="str">
        <f>INDEX([1]Sheet1!$C$3:$O$15, MATCH(E193, [1]Sheet1!$B$3:$B$15, 0), MATCH(F193,[1]Sheet1!$C$2:$O$2,0))</f>
        <v>0.25, 0.36</v>
      </c>
      <c r="I193" t="str">
        <f>INDEX([2]Sheet1!$C$3:$O$15, MATCH(E193, [2]Sheet1!$C$2:$O$2,0), MATCH(F193, [2]Sheet1!$B$3:$B$15,0))</f>
        <v>0.71, 0.82</v>
      </c>
      <c r="J193" t="str">
        <f t="shared" si="32"/>
        <v>0.25</v>
      </c>
      <c r="K193" t="str">
        <f t="shared" si="33"/>
        <v>0.36</v>
      </c>
      <c r="L193" t="str">
        <f t="shared" si="34"/>
        <v>0.71</v>
      </c>
      <c r="M193" t="str">
        <f t="shared" si="35"/>
        <v>0.82</v>
      </c>
      <c r="N193">
        <f t="shared" si="41"/>
        <v>3.6681074459793934</v>
      </c>
      <c r="O193">
        <f t="shared" si="42"/>
        <v>2.2674700602186646</v>
      </c>
      <c r="P193" s="4">
        <f t="shared" si="36"/>
        <v>0.30499999999999999</v>
      </c>
      <c r="Q193" s="4">
        <f t="shared" si="37"/>
        <v>0.7649999999999999</v>
      </c>
      <c r="R193" s="4">
        <f t="shared" si="38"/>
        <v>2.967788753099029</v>
      </c>
      <c r="S193" t="s">
        <v>35</v>
      </c>
      <c r="T193" t="s">
        <v>18</v>
      </c>
      <c r="U193" t="s">
        <v>42</v>
      </c>
      <c r="V193" t="s">
        <v>24</v>
      </c>
      <c r="W193" t="s">
        <v>21</v>
      </c>
    </row>
    <row r="194" spans="1:23" x14ac:dyDescent="0.25">
      <c r="A194">
        <v>93</v>
      </c>
      <c r="B194" s="2">
        <v>6</v>
      </c>
      <c r="C194" s="2">
        <v>7</v>
      </c>
      <c r="D194" s="2">
        <v>4</v>
      </c>
      <c r="E194" s="1">
        <f t="shared" ref="E194:E257" si="43">B194+1</f>
        <v>7</v>
      </c>
      <c r="F194" s="1">
        <f t="shared" ref="F194:F257" si="44">C194+1</f>
        <v>8</v>
      </c>
      <c r="G194" s="1">
        <f t="shared" ref="G194:G257" si="45">D194+1</f>
        <v>5</v>
      </c>
      <c r="H194" t="str">
        <f>INDEX([1]Sheet1!$C$3:$O$15, MATCH(E194, [1]Sheet1!$B$3:$B$15, 0), MATCH(F194,[1]Sheet1!$C$2:$O$2,0))</f>
        <v>0.26, 0.36</v>
      </c>
      <c r="I194" t="str">
        <f>INDEX([2]Sheet1!$C$3:$O$15, MATCH(E194, [2]Sheet1!$C$2:$O$2,0), MATCH(F194, [2]Sheet1!$B$3:$B$15,0))</f>
        <v>0.60, 0.70</v>
      </c>
      <c r="J194" t="str">
        <f t="shared" ref="J194:J257" si="46">LEFT(H194,4)</f>
        <v>0.26</v>
      </c>
      <c r="K194" t="str">
        <f t="shared" ref="K194:K257" si="47">RIGHT(H194,4)</f>
        <v>0.36</v>
      </c>
      <c r="L194" t="str">
        <f t="shared" ref="L194:L257" si="48">LEFT(I194,4)</f>
        <v>0.60</v>
      </c>
      <c r="M194" t="str">
        <f t="shared" ref="M194:M257" si="49">RIGHT(I194,4)</f>
        <v>0.70</v>
      </c>
      <c r="N194">
        <f t="shared" si="41"/>
        <v>3.6706764227650881</v>
      </c>
      <c r="O194">
        <f t="shared" si="42"/>
        <v>2.2660540781714462</v>
      </c>
      <c r="P194" s="4">
        <f t="shared" ref="P194:P257" si="50">(J194+K194)/2</f>
        <v>0.31</v>
      </c>
      <c r="Q194" s="4">
        <f t="shared" ref="Q194:Q257" si="51">(L194+M194)/2</f>
        <v>0.64999999999999991</v>
      </c>
      <c r="R194" s="4">
        <f t="shared" ref="R194:R257" si="52">(N194+O194)/2</f>
        <v>2.9683652504682669</v>
      </c>
      <c r="S194" t="s">
        <v>40</v>
      </c>
      <c r="T194" t="s">
        <v>18</v>
      </c>
      <c r="U194" t="s">
        <v>41</v>
      </c>
      <c r="V194" t="s">
        <v>20</v>
      </c>
      <c r="W194" t="s">
        <v>21</v>
      </c>
    </row>
    <row r="195" spans="1:23" x14ac:dyDescent="0.25">
      <c r="A195">
        <v>95</v>
      </c>
      <c r="B195" s="2">
        <v>6</v>
      </c>
      <c r="C195" s="2">
        <v>7</v>
      </c>
      <c r="D195" s="2">
        <v>4</v>
      </c>
      <c r="E195" s="1">
        <f t="shared" si="43"/>
        <v>7</v>
      </c>
      <c r="F195" s="1">
        <f t="shared" si="44"/>
        <v>8</v>
      </c>
      <c r="G195" s="1">
        <f t="shared" si="45"/>
        <v>5</v>
      </c>
      <c r="H195" t="str">
        <f>INDEX([1]Sheet1!$C$3:$O$15, MATCH(E195, [1]Sheet1!$B$3:$B$15, 0), MATCH(F195,[1]Sheet1!$C$2:$O$2,0))</f>
        <v>0.26, 0.36</v>
      </c>
      <c r="I195" t="str">
        <f>INDEX([2]Sheet1!$C$3:$O$15, MATCH(E195, [2]Sheet1!$C$2:$O$2,0), MATCH(F195, [2]Sheet1!$B$3:$B$15,0))</f>
        <v>0.60, 0.70</v>
      </c>
      <c r="J195" t="str">
        <f t="shared" si="46"/>
        <v>0.26</v>
      </c>
      <c r="K195" t="str">
        <f t="shared" si="47"/>
        <v>0.36</v>
      </c>
      <c r="L195" t="str">
        <f t="shared" si="48"/>
        <v>0.60</v>
      </c>
      <c r="M195" t="str">
        <f t="shared" si="49"/>
        <v>0.70</v>
      </c>
      <c r="N195">
        <f t="shared" si="41"/>
        <v>3.6706764227650881</v>
      </c>
      <c r="O195">
        <f t="shared" si="42"/>
        <v>2.2660540781714462</v>
      </c>
      <c r="P195" s="4">
        <f t="shared" si="50"/>
        <v>0.31</v>
      </c>
      <c r="Q195" s="4">
        <f t="shared" si="51"/>
        <v>0.64999999999999991</v>
      </c>
      <c r="R195" s="4">
        <f t="shared" si="52"/>
        <v>2.9683652504682669</v>
      </c>
      <c r="S195" t="s">
        <v>32</v>
      </c>
      <c r="T195" t="s">
        <v>18</v>
      </c>
      <c r="U195" t="s">
        <v>41</v>
      </c>
      <c r="V195" t="s">
        <v>20</v>
      </c>
      <c r="W195" t="s">
        <v>23</v>
      </c>
    </row>
    <row r="196" spans="1:23" x14ac:dyDescent="0.25">
      <c r="A196">
        <v>97</v>
      </c>
      <c r="B196" s="2">
        <v>7</v>
      </c>
      <c r="C196" s="2">
        <v>9</v>
      </c>
      <c r="D196" s="2">
        <v>4</v>
      </c>
      <c r="E196" s="1">
        <f t="shared" si="43"/>
        <v>8</v>
      </c>
      <c r="F196" s="1">
        <f t="shared" si="44"/>
        <v>10</v>
      </c>
      <c r="G196" s="1">
        <f t="shared" si="45"/>
        <v>5</v>
      </c>
      <c r="H196" t="str">
        <f>INDEX([1]Sheet1!$C$3:$O$15, MATCH(E196, [1]Sheet1!$B$3:$B$15, 0), MATCH(F196,[1]Sheet1!$C$2:$O$2,0))</f>
        <v>0.41, 0.50</v>
      </c>
      <c r="I196" t="str">
        <f>INDEX([2]Sheet1!$C$3:$O$15, MATCH(E196, [2]Sheet1!$C$2:$O$2,0), MATCH(F196, [2]Sheet1!$B$3:$B$15,0))</f>
        <v>0.56, 0.66</v>
      </c>
      <c r="J196" t="str">
        <f t="shared" si="46"/>
        <v>0.41</v>
      </c>
      <c r="K196" t="str">
        <f t="shared" si="47"/>
        <v>0.50</v>
      </c>
      <c r="L196" t="str">
        <f t="shared" si="48"/>
        <v>0.56</v>
      </c>
      <c r="M196" t="str">
        <f t="shared" si="49"/>
        <v>0.66</v>
      </c>
      <c r="N196">
        <f t="shared" si="41"/>
        <v>3.775859284838293</v>
      </c>
      <c r="O196">
        <f t="shared" si="42"/>
        <v>2.2403456427154924</v>
      </c>
      <c r="P196" s="4">
        <f t="shared" si="50"/>
        <v>0.45499999999999996</v>
      </c>
      <c r="Q196" s="4">
        <f t="shared" si="51"/>
        <v>0.6100000000000001</v>
      </c>
      <c r="R196" s="4">
        <f t="shared" si="52"/>
        <v>3.0081024637768925</v>
      </c>
      <c r="S196" t="s">
        <v>44</v>
      </c>
      <c r="T196" t="s">
        <v>18</v>
      </c>
      <c r="U196" t="s">
        <v>33</v>
      </c>
      <c r="V196" t="s">
        <v>24</v>
      </c>
      <c r="W196" t="s">
        <v>21</v>
      </c>
    </row>
    <row r="197" spans="1:23" x14ac:dyDescent="0.25">
      <c r="A197">
        <v>100</v>
      </c>
      <c r="B197" s="2">
        <v>6</v>
      </c>
      <c r="C197" s="2">
        <v>7</v>
      </c>
      <c r="D197" s="2">
        <v>4</v>
      </c>
      <c r="E197" s="1">
        <f t="shared" si="43"/>
        <v>7</v>
      </c>
      <c r="F197" s="1">
        <f t="shared" si="44"/>
        <v>8</v>
      </c>
      <c r="G197" s="1">
        <f t="shared" si="45"/>
        <v>5</v>
      </c>
      <c r="H197" t="str">
        <f>INDEX([1]Sheet1!$C$3:$O$15, MATCH(E197, [1]Sheet1!$B$3:$B$15, 0), MATCH(F197,[1]Sheet1!$C$2:$O$2,0))</f>
        <v>0.26, 0.36</v>
      </c>
      <c r="I197" t="str">
        <f>INDEX([2]Sheet1!$C$3:$O$15, MATCH(E197, [2]Sheet1!$C$2:$O$2,0), MATCH(F197, [2]Sheet1!$B$3:$B$15,0))</f>
        <v>0.60, 0.70</v>
      </c>
      <c r="J197" t="str">
        <f t="shared" si="46"/>
        <v>0.26</v>
      </c>
      <c r="K197" t="str">
        <f t="shared" si="47"/>
        <v>0.36</v>
      </c>
      <c r="L197" t="str">
        <f t="shared" si="48"/>
        <v>0.60</v>
      </c>
      <c r="M197" t="str">
        <f t="shared" si="49"/>
        <v>0.70</v>
      </c>
      <c r="N197">
        <f t="shared" si="41"/>
        <v>3.6706764227650881</v>
      </c>
      <c r="O197">
        <f t="shared" si="42"/>
        <v>2.2660540781714462</v>
      </c>
      <c r="P197" s="4">
        <f t="shared" si="50"/>
        <v>0.31</v>
      </c>
      <c r="Q197" s="4">
        <f t="shared" si="51"/>
        <v>0.64999999999999991</v>
      </c>
      <c r="R197" s="4">
        <f t="shared" si="52"/>
        <v>2.9683652504682669</v>
      </c>
      <c r="S197" t="s">
        <v>44</v>
      </c>
      <c r="T197" t="s">
        <v>25</v>
      </c>
      <c r="U197" t="s">
        <v>41</v>
      </c>
      <c r="V197" t="s">
        <v>20</v>
      </c>
      <c r="W197" t="s">
        <v>21</v>
      </c>
    </row>
    <row r="198" spans="1:23" x14ac:dyDescent="0.25">
      <c r="A198">
        <v>101</v>
      </c>
      <c r="B198" s="2">
        <v>6</v>
      </c>
      <c r="C198" s="2">
        <v>7</v>
      </c>
      <c r="D198" s="2">
        <v>4</v>
      </c>
      <c r="E198" s="1">
        <f t="shared" si="43"/>
        <v>7</v>
      </c>
      <c r="F198" s="1">
        <f t="shared" si="44"/>
        <v>8</v>
      </c>
      <c r="G198" s="1">
        <f t="shared" si="45"/>
        <v>5</v>
      </c>
      <c r="H198" t="str">
        <f>INDEX([1]Sheet1!$C$3:$O$15, MATCH(E198, [1]Sheet1!$B$3:$B$15, 0), MATCH(F198,[1]Sheet1!$C$2:$O$2,0))</f>
        <v>0.26, 0.36</v>
      </c>
      <c r="I198" t="str">
        <f>INDEX([2]Sheet1!$C$3:$O$15, MATCH(E198, [2]Sheet1!$C$2:$O$2,0), MATCH(F198, [2]Sheet1!$B$3:$B$15,0))</f>
        <v>0.60, 0.70</v>
      </c>
      <c r="J198" t="str">
        <f t="shared" si="46"/>
        <v>0.26</v>
      </c>
      <c r="K198" t="str">
        <f t="shared" si="47"/>
        <v>0.36</v>
      </c>
      <c r="L198" t="str">
        <f t="shared" si="48"/>
        <v>0.60</v>
      </c>
      <c r="M198" t="str">
        <f t="shared" si="49"/>
        <v>0.70</v>
      </c>
      <c r="N198">
        <f t="shared" si="41"/>
        <v>3.6706764227650881</v>
      </c>
      <c r="O198">
        <f t="shared" si="42"/>
        <v>2.2660540781714462</v>
      </c>
      <c r="P198" s="4">
        <f t="shared" si="50"/>
        <v>0.31</v>
      </c>
      <c r="Q198" s="4">
        <f t="shared" si="51"/>
        <v>0.64999999999999991</v>
      </c>
      <c r="R198" s="4">
        <f t="shared" si="52"/>
        <v>2.9683652504682669</v>
      </c>
      <c r="S198" t="s">
        <v>38</v>
      </c>
      <c r="T198" t="s">
        <v>18</v>
      </c>
      <c r="U198" t="s">
        <v>33</v>
      </c>
      <c r="V198" t="s">
        <v>34</v>
      </c>
      <c r="W198" t="s">
        <v>21</v>
      </c>
    </row>
    <row r="199" spans="1:23" x14ac:dyDescent="0.25">
      <c r="A199">
        <v>103</v>
      </c>
      <c r="B199" s="2">
        <v>6</v>
      </c>
      <c r="C199" s="2">
        <v>7</v>
      </c>
      <c r="D199" s="2">
        <v>4</v>
      </c>
      <c r="E199" s="1">
        <f t="shared" si="43"/>
        <v>7</v>
      </c>
      <c r="F199" s="1">
        <f t="shared" si="44"/>
        <v>8</v>
      </c>
      <c r="G199" s="1">
        <f t="shared" si="45"/>
        <v>5</v>
      </c>
      <c r="H199" t="str">
        <f>INDEX([1]Sheet1!$C$3:$O$15, MATCH(E199, [1]Sheet1!$B$3:$B$15, 0), MATCH(F199,[1]Sheet1!$C$2:$O$2,0))</f>
        <v>0.26, 0.36</v>
      </c>
      <c r="I199" t="str">
        <f>INDEX([2]Sheet1!$C$3:$O$15, MATCH(E199, [2]Sheet1!$C$2:$O$2,0), MATCH(F199, [2]Sheet1!$B$3:$B$15,0))</f>
        <v>0.60, 0.70</v>
      </c>
      <c r="J199" t="str">
        <f t="shared" si="46"/>
        <v>0.26</v>
      </c>
      <c r="K199" t="str">
        <f t="shared" si="47"/>
        <v>0.36</v>
      </c>
      <c r="L199" t="str">
        <f t="shared" si="48"/>
        <v>0.60</v>
      </c>
      <c r="M199" t="str">
        <f t="shared" si="49"/>
        <v>0.70</v>
      </c>
      <c r="N199">
        <f t="shared" si="41"/>
        <v>3.6706764227650881</v>
      </c>
      <c r="O199">
        <f t="shared" si="42"/>
        <v>2.2660540781714462</v>
      </c>
      <c r="P199" s="4">
        <f t="shared" si="50"/>
        <v>0.31</v>
      </c>
      <c r="Q199" s="4">
        <f t="shared" si="51"/>
        <v>0.64999999999999991</v>
      </c>
      <c r="R199" s="4">
        <f t="shared" si="52"/>
        <v>2.9683652504682669</v>
      </c>
      <c r="S199" t="s">
        <v>40</v>
      </c>
      <c r="T199" t="s">
        <v>18</v>
      </c>
      <c r="U199" t="s">
        <v>33</v>
      </c>
      <c r="V199" t="s">
        <v>34</v>
      </c>
      <c r="W199" t="s">
        <v>21</v>
      </c>
    </row>
    <row r="200" spans="1:23" x14ac:dyDescent="0.25">
      <c r="A200">
        <v>107</v>
      </c>
      <c r="B200" s="2">
        <v>6</v>
      </c>
      <c r="C200" s="2">
        <v>7</v>
      </c>
      <c r="D200" s="2">
        <v>4</v>
      </c>
      <c r="E200" s="1">
        <f t="shared" si="43"/>
        <v>7</v>
      </c>
      <c r="F200" s="1">
        <f t="shared" si="44"/>
        <v>8</v>
      </c>
      <c r="G200" s="1">
        <f t="shared" si="45"/>
        <v>5</v>
      </c>
      <c r="H200" t="str">
        <f>INDEX([1]Sheet1!$C$3:$O$15, MATCH(E200, [1]Sheet1!$B$3:$B$15, 0), MATCH(F200,[1]Sheet1!$C$2:$O$2,0))</f>
        <v>0.26, 0.36</v>
      </c>
      <c r="I200" t="str">
        <f>INDEX([2]Sheet1!$C$3:$O$15, MATCH(E200, [2]Sheet1!$C$2:$O$2,0), MATCH(F200, [2]Sheet1!$B$3:$B$15,0))</f>
        <v>0.60, 0.70</v>
      </c>
      <c r="J200" t="str">
        <f t="shared" si="46"/>
        <v>0.26</v>
      </c>
      <c r="K200" t="str">
        <f t="shared" si="47"/>
        <v>0.36</v>
      </c>
      <c r="L200" t="str">
        <f t="shared" si="48"/>
        <v>0.60</v>
      </c>
      <c r="M200" t="str">
        <f t="shared" si="49"/>
        <v>0.70</v>
      </c>
      <c r="N200">
        <f t="shared" si="41"/>
        <v>3.6706764227650881</v>
      </c>
      <c r="O200">
        <f t="shared" si="42"/>
        <v>2.2660540781714462</v>
      </c>
      <c r="P200" s="4">
        <f t="shared" si="50"/>
        <v>0.31</v>
      </c>
      <c r="Q200" s="4">
        <f t="shared" si="51"/>
        <v>0.64999999999999991</v>
      </c>
      <c r="R200" s="4">
        <f t="shared" si="52"/>
        <v>2.9683652504682669</v>
      </c>
      <c r="S200" t="s">
        <v>38</v>
      </c>
      <c r="T200" t="s">
        <v>25</v>
      </c>
      <c r="U200" t="s">
        <v>41</v>
      </c>
      <c r="V200" t="s">
        <v>20</v>
      </c>
      <c r="W200" t="s">
        <v>21</v>
      </c>
    </row>
    <row r="201" spans="1:23" x14ac:dyDescent="0.25">
      <c r="A201">
        <v>108</v>
      </c>
      <c r="B201" s="2">
        <v>7</v>
      </c>
      <c r="C201" s="2">
        <v>6</v>
      </c>
      <c r="D201" s="2">
        <v>4</v>
      </c>
      <c r="E201" s="1">
        <f t="shared" si="43"/>
        <v>8</v>
      </c>
      <c r="F201" s="1">
        <f t="shared" si="44"/>
        <v>7</v>
      </c>
      <c r="G201" s="1">
        <f t="shared" si="45"/>
        <v>5</v>
      </c>
      <c r="H201" t="str">
        <f>INDEX([1]Sheet1!$C$3:$O$15, MATCH(E201, [1]Sheet1!$B$3:$B$15, 0), MATCH(F201,[1]Sheet1!$C$2:$O$2,0))</f>
        <v>0.25, 0.36</v>
      </c>
      <c r="I201" t="str">
        <f>INDEX([2]Sheet1!$C$3:$O$15, MATCH(E201, [2]Sheet1!$C$2:$O$2,0), MATCH(F201, [2]Sheet1!$B$3:$B$15,0))</f>
        <v>0.71, 0.82</v>
      </c>
      <c r="J201" t="str">
        <f t="shared" si="46"/>
        <v>0.25</v>
      </c>
      <c r="K201" t="str">
        <f t="shared" si="47"/>
        <v>0.36</v>
      </c>
      <c r="L201" t="str">
        <f t="shared" si="48"/>
        <v>0.71</v>
      </c>
      <c r="M201" t="str">
        <f t="shared" si="49"/>
        <v>0.82</v>
      </c>
      <c r="N201">
        <f t="shared" si="41"/>
        <v>3.6681074459793934</v>
      </c>
      <c r="O201">
        <f t="shared" si="42"/>
        <v>2.2674700602186646</v>
      </c>
      <c r="P201" s="4">
        <f t="shared" si="50"/>
        <v>0.30499999999999999</v>
      </c>
      <c r="Q201" s="4">
        <f t="shared" si="51"/>
        <v>0.7649999999999999</v>
      </c>
      <c r="R201" s="4">
        <f t="shared" si="52"/>
        <v>2.967788753099029</v>
      </c>
      <c r="S201" t="s">
        <v>32</v>
      </c>
      <c r="T201" t="s">
        <v>25</v>
      </c>
      <c r="U201" t="s">
        <v>41</v>
      </c>
      <c r="V201" t="s">
        <v>34</v>
      </c>
      <c r="W201" t="s">
        <v>21</v>
      </c>
    </row>
    <row r="202" spans="1:23" x14ac:dyDescent="0.25">
      <c r="A202">
        <v>115</v>
      </c>
      <c r="B202" s="2">
        <v>7</v>
      </c>
      <c r="C202" s="2">
        <v>9</v>
      </c>
      <c r="D202" s="2">
        <v>4</v>
      </c>
      <c r="E202" s="1">
        <f t="shared" si="43"/>
        <v>8</v>
      </c>
      <c r="F202" s="1">
        <f t="shared" si="44"/>
        <v>10</v>
      </c>
      <c r="G202" s="1">
        <f t="shared" si="45"/>
        <v>5</v>
      </c>
      <c r="H202" t="str">
        <f>INDEX([1]Sheet1!$C$3:$O$15, MATCH(E202, [1]Sheet1!$B$3:$B$15, 0), MATCH(F202,[1]Sheet1!$C$2:$O$2,0))</f>
        <v>0.41, 0.50</v>
      </c>
      <c r="I202" t="str">
        <f>INDEX([2]Sheet1!$C$3:$O$15, MATCH(E202, [2]Sheet1!$C$2:$O$2,0), MATCH(F202, [2]Sheet1!$B$3:$B$15,0))</f>
        <v>0.56, 0.66</v>
      </c>
      <c r="J202" t="str">
        <f t="shared" si="46"/>
        <v>0.41</v>
      </c>
      <c r="K202" t="str">
        <f t="shared" si="47"/>
        <v>0.50</v>
      </c>
      <c r="L202" t="str">
        <f t="shared" si="48"/>
        <v>0.56</v>
      </c>
      <c r="M202" t="str">
        <f t="shared" si="49"/>
        <v>0.66</v>
      </c>
      <c r="N202">
        <f t="shared" si="41"/>
        <v>3.775859284838293</v>
      </c>
      <c r="O202">
        <f t="shared" si="42"/>
        <v>2.2403456427154924</v>
      </c>
      <c r="P202" s="4">
        <f t="shared" si="50"/>
        <v>0.45499999999999996</v>
      </c>
      <c r="Q202" s="4">
        <f t="shared" si="51"/>
        <v>0.6100000000000001</v>
      </c>
      <c r="R202" s="4">
        <f t="shared" si="52"/>
        <v>3.0081024637768925</v>
      </c>
      <c r="S202" t="s">
        <v>38</v>
      </c>
      <c r="T202" t="s">
        <v>25</v>
      </c>
      <c r="U202" t="s">
        <v>43</v>
      </c>
      <c r="V202" t="s">
        <v>28</v>
      </c>
      <c r="W202" t="s">
        <v>21</v>
      </c>
    </row>
    <row r="203" spans="1:23" x14ac:dyDescent="0.25">
      <c r="A203">
        <v>120</v>
      </c>
      <c r="B203" s="2">
        <v>5</v>
      </c>
      <c r="C203" s="2">
        <v>7</v>
      </c>
      <c r="D203" s="2">
        <v>4</v>
      </c>
      <c r="E203" s="1">
        <f t="shared" si="43"/>
        <v>6</v>
      </c>
      <c r="F203" s="1">
        <f t="shared" si="44"/>
        <v>8</v>
      </c>
      <c r="G203" s="1">
        <f t="shared" si="45"/>
        <v>5</v>
      </c>
      <c r="H203" t="str">
        <f>INDEX([1]Sheet1!$C$3:$O$15, MATCH(E203, [1]Sheet1!$B$3:$B$15, 0), MATCH(F203,[1]Sheet1!$C$2:$O$2,0))</f>
        <v>0.21, 0.31</v>
      </c>
      <c r="I203" t="str">
        <f>INDEX([2]Sheet1!$C$3:$O$15, MATCH(E203, [2]Sheet1!$C$2:$O$2,0), MATCH(F203, [2]Sheet1!$B$3:$B$15,0))</f>
        <v>0.55, 0.64</v>
      </c>
      <c r="J203" t="str">
        <f t="shared" si="46"/>
        <v>0.21</v>
      </c>
      <c r="K203" t="str">
        <f t="shared" si="47"/>
        <v>0.31</v>
      </c>
      <c r="L203" t="str">
        <f t="shared" si="48"/>
        <v>0.55</v>
      </c>
      <c r="M203" t="str">
        <f t="shared" si="49"/>
        <v>0.64</v>
      </c>
      <c r="N203">
        <f t="shared" si="41"/>
        <v>3.6479312985375878</v>
      </c>
      <c r="O203">
        <f t="shared" si="42"/>
        <v>2.281754867213317</v>
      </c>
      <c r="P203" s="4">
        <f t="shared" si="50"/>
        <v>0.26</v>
      </c>
      <c r="Q203" s="4">
        <f t="shared" si="51"/>
        <v>0.59499999999999997</v>
      </c>
      <c r="R203" s="4">
        <f t="shared" si="52"/>
        <v>2.9648430828754524</v>
      </c>
      <c r="S203" t="s">
        <v>35</v>
      </c>
      <c r="T203" t="s">
        <v>18</v>
      </c>
      <c r="U203" t="s">
        <v>33</v>
      </c>
      <c r="V203" t="s">
        <v>28</v>
      </c>
      <c r="W203" t="s">
        <v>21</v>
      </c>
    </row>
    <row r="204" spans="1:23" x14ac:dyDescent="0.25">
      <c r="A204">
        <v>121</v>
      </c>
      <c r="B204" s="2">
        <v>6</v>
      </c>
      <c r="C204" s="2">
        <v>7</v>
      </c>
      <c r="D204" s="2">
        <v>4</v>
      </c>
      <c r="E204" s="1">
        <f t="shared" si="43"/>
        <v>7</v>
      </c>
      <c r="F204" s="1">
        <f t="shared" si="44"/>
        <v>8</v>
      </c>
      <c r="G204" s="1">
        <f t="shared" si="45"/>
        <v>5</v>
      </c>
      <c r="H204" t="str">
        <f>INDEX([1]Sheet1!$C$3:$O$15, MATCH(E204, [1]Sheet1!$B$3:$B$15, 0), MATCH(F204,[1]Sheet1!$C$2:$O$2,0))</f>
        <v>0.26, 0.36</v>
      </c>
      <c r="I204" t="str">
        <f>INDEX([2]Sheet1!$C$3:$O$15, MATCH(E204, [2]Sheet1!$C$2:$O$2,0), MATCH(F204, [2]Sheet1!$B$3:$B$15,0))</f>
        <v>0.60, 0.70</v>
      </c>
      <c r="J204" t="str">
        <f t="shared" si="46"/>
        <v>0.26</v>
      </c>
      <c r="K204" t="str">
        <f t="shared" si="47"/>
        <v>0.36</v>
      </c>
      <c r="L204" t="str">
        <f t="shared" si="48"/>
        <v>0.60</v>
      </c>
      <c r="M204" t="str">
        <f t="shared" si="49"/>
        <v>0.70</v>
      </c>
      <c r="N204">
        <f t="shared" si="41"/>
        <v>3.6706764227650881</v>
      </c>
      <c r="O204">
        <f t="shared" si="42"/>
        <v>2.2660540781714462</v>
      </c>
      <c r="P204" s="4">
        <f t="shared" si="50"/>
        <v>0.31</v>
      </c>
      <c r="Q204" s="4">
        <f t="shared" si="51"/>
        <v>0.64999999999999991</v>
      </c>
      <c r="R204" s="4">
        <f t="shared" si="52"/>
        <v>2.9683652504682669</v>
      </c>
      <c r="S204" t="s">
        <v>32</v>
      </c>
      <c r="T204" t="s">
        <v>18</v>
      </c>
      <c r="U204" t="s">
        <v>39</v>
      </c>
      <c r="V204" t="s">
        <v>20</v>
      </c>
      <c r="W204" t="s">
        <v>21</v>
      </c>
    </row>
    <row r="205" spans="1:23" x14ac:dyDescent="0.25">
      <c r="A205">
        <v>123</v>
      </c>
      <c r="B205" s="2">
        <v>7</v>
      </c>
      <c r="C205" s="2">
        <v>6</v>
      </c>
      <c r="D205" s="2">
        <v>4</v>
      </c>
      <c r="E205" s="1">
        <f t="shared" si="43"/>
        <v>8</v>
      </c>
      <c r="F205" s="1">
        <f t="shared" si="44"/>
        <v>7</v>
      </c>
      <c r="G205" s="1">
        <f t="shared" si="45"/>
        <v>5</v>
      </c>
      <c r="H205" t="str">
        <f>INDEX([1]Sheet1!$C$3:$O$15, MATCH(E205, [1]Sheet1!$B$3:$B$15, 0), MATCH(F205,[1]Sheet1!$C$2:$O$2,0))</f>
        <v>0.25, 0.36</v>
      </c>
      <c r="I205" t="str">
        <f>INDEX([2]Sheet1!$C$3:$O$15, MATCH(E205, [2]Sheet1!$C$2:$O$2,0), MATCH(F205, [2]Sheet1!$B$3:$B$15,0))</f>
        <v>0.71, 0.82</v>
      </c>
      <c r="J205" t="str">
        <f t="shared" si="46"/>
        <v>0.25</v>
      </c>
      <c r="K205" t="str">
        <f t="shared" si="47"/>
        <v>0.36</v>
      </c>
      <c r="L205" t="str">
        <f t="shared" si="48"/>
        <v>0.71</v>
      </c>
      <c r="M205" t="str">
        <f t="shared" si="49"/>
        <v>0.82</v>
      </c>
      <c r="N205">
        <f t="shared" si="41"/>
        <v>3.6681074459793934</v>
      </c>
      <c r="O205">
        <f t="shared" si="42"/>
        <v>2.2674700602186646</v>
      </c>
      <c r="P205" s="4">
        <f t="shared" si="50"/>
        <v>0.30499999999999999</v>
      </c>
      <c r="Q205" s="4">
        <f t="shared" si="51"/>
        <v>0.7649999999999999</v>
      </c>
      <c r="R205" s="4">
        <f t="shared" si="52"/>
        <v>2.967788753099029</v>
      </c>
      <c r="S205" t="s">
        <v>37</v>
      </c>
      <c r="T205" t="s">
        <v>18</v>
      </c>
      <c r="U205" t="s">
        <v>33</v>
      </c>
      <c r="V205" t="s">
        <v>20</v>
      </c>
      <c r="W205" t="s">
        <v>21</v>
      </c>
    </row>
    <row r="206" spans="1:23" x14ac:dyDescent="0.25">
      <c r="A206">
        <v>127</v>
      </c>
      <c r="B206" s="2">
        <v>6</v>
      </c>
      <c r="C206" s="2">
        <v>7</v>
      </c>
      <c r="D206" s="2">
        <v>4</v>
      </c>
      <c r="E206" s="1">
        <f t="shared" si="43"/>
        <v>7</v>
      </c>
      <c r="F206" s="1">
        <f t="shared" si="44"/>
        <v>8</v>
      </c>
      <c r="G206" s="1">
        <f t="shared" si="45"/>
        <v>5</v>
      </c>
      <c r="H206" t="str">
        <f>INDEX([1]Sheet1!$C$3:$O$15, MATCH(E206, [1]Sheet1!$B$3:$B$15, 0), MATCH(F206,[1]Sheet1!$C$2:$O$2,0))</f>
        <v>0.26, 0.36</v>
      </c>
      <c r="I206" t="str">
        <f>INDEX([2]Sheet1!$C$3:$O$15, MATCH(E206, [2]Sheet1!$C$2:$O$2,0), MATCH(F206, [2]Sheet1!$B$3:$B$15,0))</f>
        <v>0.60, 0.70</v>
      </c>
      <c r="J206" t="str">
        <f t="shared" si="46"/>
        <v>0.26</v>
      </c>
      <c r="K206" t="str">
        <f t="shared" si="47"/>
        <v>0.36</v>
      </c>
      <c r="L206" t="str">
        <f t="shared" si="48"/>
        <v>0.60</v>
      </c>
      <c r="M206" t="str">
        <f t="shared" si="49"/>
        <v>0.70</v>
      </c>
      <c r="N206">
        <f t="shared" si="41"/>
        <v>3.6706764227650881</v>
      </c>
      <c r="O206">
        <f t="shared" si="42"/>
        <v>2.2660540781714462</v>
      </c>
      <c r="P206" s="4">
        <f t="shared" si="50"/>
        <v>0.31</v>
      </c>
      <c r="Q206" s="4">
        <f t="shared" si="51"/>
        <v>0.64999999999999991</v>
      </c>
      <c r="R206" s="4">
        <f t="shared" si="52"/>
        <v>2.9683652504682669</v>
      </c>
      <c r="S206" t="s">
        <v>32</v>
      </c>
      <c r="T206" t="s">
        <v>18</v>
      </c>
      <c r="U206" t="s">
        <v>41</v>
      </c>
      <c r="V206" t="s">
        <v>24</v>
      </c>
      <c r="W206" t="s">
        <v>21</v>
      </c>
    </row>
    <row r="207" spans="1:23" x14ac:dyDescent="0.25">
      <c r="A207">
        <v>128</v>
      </c>
      <c r="B207" s="2">
        <v>7</v>
      </c>
      <c r="C207" s="2">
        <v>9</v>
      </c>
      <c r="D207" s="2">
        <v>4</v>
      </c>
      <c r="E207" s="1">
        <f t="shared" si="43"/>
        <v>8</v>
      </c>
      <c r="F207" s="1">
        <f t="shared" si="44"/>
        <v>10</v>
      </c>
      <c r="G207" s="1">
        <f t="shared" si="45"/>
        <v>5</v>
      </c>
      <c r="H207" t="str">
        <f>INDEX([1]Sheet1!$C$3:$O$15, MATCH(E207, [1]Sheet1!$B$3:$B$15, 0), MATCH(F207,[1]Sheet1!$C$2:$O$2,0))</f>
        <v>0.41, 0.50</v>
      </c>
      <c r="I207" t="str">
        <f>INDEX([2]Sheet1!$C$3:$O$15, MATCH(E207, [2]Sheet1!$C$2:$O$2,0), MATCH(F207, [2]Sheet1!$B$3:$B$15,0))</f>
        <v>0.56, 0.66</v>
      </c>
      <c r="J207" t="str">
        <f t="shared" si="46"/>
        <v>0.41</v>
      </c>
      <c r="K207" t="str">
        <f t="shared" si="47"/>
        <v>0.50</v>
      </c>
      <c r="L207" t="str">
        <f t="shared" si="48"/>
        <v>0.56</v>
      </c>
      <c r="M207" t="str">
        <f t="shared" si="49"/>
        <v>0.66</v>
      </c>
      <c r="N207">
        <f t="shared" si="41"/>
        <v>3.775859284838293</v>
      </c>
      <c r="O207">
        <f t="shared" si="42"/>
        <v>2.2403456427154924</v>
      </c>
      <c r="P207" s="4">
        <f t="shared" si="50"/>
        <v>0.45499999999999996</v>
      </c>
      <c r="Q207" s="4">
        <f t="shared" si="51"/>
        <v>0.6100000000000001</v>
      </c>
      <c r="R207" s="4">
        <f t="shared" si="52"/>
        <v>3.0081024637768925</v>
      </c>
      <c r="S207" t="s">
        <v>40</v>
      </c>
      <c r="T207" t="s">
        <v>18</v>
      </c>
      <c r="U207" t="s">
        <v>39</v>
      </c>
      <c r="V207" t="s">
        <v>34</v>
      </c>
      <c r="W207" t="s">
        <v>21</v>
      </c>
    </row>
    <row r="208" spans="1:23" x14ac:dyDescent="0.25">
      <c r="A208">
        <v>129</v>
      </c>
      <c r="B208" s="2">
        <v>6</v>
      </c>
      <c r="C208" s="2">
        <v>8</v>
      </c>
      <c r="D208" s="2">
        <v>4</v>
      </c>
      <c r="E208" s="1">
        <f t="shared" si="43"/>
        <v>7</v>
      </c>
      <c r="F208" s="1">
        <f t="shared" si="44"/>
        <v>9</v>
      </c>
      <c r="G208" s="1">
        <f t="shared" si="45"/>
        <v>5</v>
      </c>
      <c r="H208" t="str">
        <f>INDEX([1]Sheet1!$C$3:$O$15, MATCH(E208, [1]Sheet1!$B$3:$B$15, 0), MATCH(F208,[1]Sheet1!$C$2:$O$2,0))</f>
        <v>0.31, 0.40</v>
      </c>
      <c r="I208" t="str">
        <f>INDEX([2]Sheet1!$C$3:$O$15, MATCH(E208, [2]Sheet1!$C$2:$O$2,0), MATCH(F208, [2]Sheet1!$B$3:$B$15,0))</f>
        <v>0.56, 0.65</v>
      </c>
      <c r="J208" t="str">
        <f t="shared" si="46"/>
        <v>0.31</v>
      </c>
      <c r="K208" t="str">
        <f t="shared" si="47"/>
        <v>0.40</v>
      </c>
      <c r="L208" t="str">
        <f t="shared" si="48"/>
        <v>0.56</v>
      </c>
      <c r="M208" t="str">
        <f t="shared" si="49"/>
        <v>0.65</v>
      </c>
      <c r="N208">
        <f t="shared" si="41"/>
        <v>3.696847766122294</v>
      </c>
      <c r="O208">
        <f t="shared" si="42"/>
        <v>2.2548728406924408</v>
      </c>
      <c r="P208" s="4">
        <f t="shared" si="50"/>
        <v>0.35499999999999998</v>
      </c>
      <c r="Q208" s="4">
        <f t="shared" si="51"/>
        <v>0.60499999999999998</v>
      </c>
      <c r="R208" s="4">
        <f t="shared" si="52"/>
        <v>2.9758603034073676</v>
      </c>
      <c r="S208" t="s">
        <v>44</v>
      </c>
      <c r="T208" t="s">
        <v>25</v>
      </c>
      <c r="U208" t="s">
        <v>39</v>
      </c>
      <c r="V208" t="s">
        <v>34</v>
      </c>
      <c r="W208" t="s">
        <v>23</v>
      </c>
    </row>
    <row r="209" spans="1:23" x14ac:dyDescent="0.25">
      <c r="A209">
        <v>130</v>
      </c>
      <c r="B209" s="2">
        <v>6</v>
      </c>
      <c r="C209" s="2">
        <v>7</v>
      </c>
      <c r="D209" s="2">
        <v>4</v>
      </c>
      <c r="E209" s="1">
        <f t="shared" si="43"/>
        <v>7</v>
      </c>
      <c r="F209" s="1">
        <f t="shared" si="44"/>
        <v>8</v>
      </c>
      <c r="G209" s="1">
        <f t="shared" si="45"/>
        <v>5</v>
      </c>
      <c r="H209" t="str">
        <f>INDEX([1]Sheet1!$C$3:$O$15, MATCH(E209, [1]Sheet1!$B$3:$B$15, 0), MATCH(F209,[1]Sheet1!$C$2:$O$2,0))</f>
        <v>0.26, 0.36</v>
      </c>
      <c r="I209" t="str">
        <f>INDEX([2]Sheet1!$C$3:$O$15, MATCH(E209, [2]Sheet1!$C$2:$O$2,0), MATCH(F209, [2]Sheet1!$B$3:$B$15,0))</f>
        <v>0.60, 0.70</v>
      </c>
      <c r="J209" t="str">
        <f t="shared" si="46"/>
        <v>0.26</v>
      </c>
      <c r="K209" t="str">
        <f t="shared" si="47"/>
        <v>0.36</v>
      </c>
      <c r="L209" t="str">
        <f t="shared" si="48"/>
        <v>0.60</v>
      </c>
      <c r="M209" t="str">
        <f t="shared" si="49"/>
        <v>0.70</v>
      </c>
      <c r="N209">
        <f t="shared" si="41"/>
        <v>3.6706764227650881</v>
      </c>
      <c r="O209">
        <f t="shared" si="42"/>
        <v>2.2660540781714462</v>
      </c>
      <c r="P209" s="4">
        <f t="shared" si="50"/>
        <v>0.31</v>
      </c>
      <c r="Q209" s="4">
        <f t="shared" si="51"/>
        <v>0.64999999999999991</v>
      </c>
      <c r="R209" s="4">
        <f t="shared" si="52"/>
        <v>2.9683652504682669</v>
      </c>
      <c r="S209" t="s">
        <v>40</v>
      </c>
      <c r="T209" t="s">
        <v>18</v>
      </c>
      <c r="U209" t="s">
        <v>39</v>
      </c>
      <c r="V209" t="s">
        <v>34</v>
      </c>
      <c r="W209" t="s">
        <v>21</v>
      </c>
    </row>
    <row r="210" spans="1:23" x14ac:dyDescent="0.25">
      <c r="A210">
        <v>131</v>
      </c>
      <c r="B210" s="2">
        <v>6</v>
      </c>
      <c r="C210" s="2">
        <v>7</v>
      </c>
      <c r="D210" s="2">
        <v>4</v>
      </c>
      <c r="E210" s="1">
        <f t="shared" si="43"/>
        <v>7</v>
      </c>
      <c r="F210" s="1">
        <f t="shared" si="44"/>
        <v>8</v>
      </c>
      <c r="G210" s="1">
        <f t="shared" si="45"/>
        <v>5</v>
      </c>
      <c r="H210" t="str">
        <f>INDEX([1]Sheet1!$C$3:$O$15, MATCH(E210, [1]Sheet1!$B$3:$B$15, 0), MATCH(F210,[1]Sheet1!$C$2:$O$2,0))</f>
        <v>0.26, 0.36</v>
      </c>
      <c r="I210" t="str">
        <f>INDEX([2]Sheet1!$C$3:$O$15, MATCH(E210, [2]Sheet1!$C$2:$O$2,0), MATCH(F210, [2]Sheet1!$B$3:$B$15,0))</f>
        <v>0.60, 0.70</v>
      </c>
      <c r="J210" t="str">
        <f t="shared" si="46"/>
        <v>0.26</v>
      </c>
      <c r="K210" t="str">
        <f t="shared" si="47"/>
        <v>0.36</v>
      </c>
      <c r="L210" t="str">
        <f t="shared" si="48"/>
        <v>0.60</v>
      </c>
      <c r="M210" t="str">
        <f t="shared" si="49"/>
        <v>0.70</v>
      </c>
      <c r="N210">
        <f t="shared" si="41"/>
        <v>3.6706764227650881</v>
      </c>
      <c r="O210">
        <f t="shared" si="42"/>
        <v>2.2660540781714462</v>
      </c>
      <c r="P210" s="4">
        <f t="shared" si="50"/>
        <v>0.31</v>
      </c>
      <c r="Q210" s="4">
        <f t="shared" si="51"/>
        <v>0.64999999999999991</v>
      </c>
      <c r="R210" s="4">
        <f t="shared" si="52"/>
        <v>2.9683652504682669</v>
      </c>
      <c r="S210" t="s">
        <v>35</v>
      </c>
      <c r="T210" t="s">
        <v>18</v>
      </c>
      <c r="U210" t="s">
        <v>39</v>
      </c>
      <c r="V210" t="s">
        <v>20</v>
      </c>
      <c r="W210" t="s">
        <v>21</v>
      </c>
    </row>
    <row r="211" spans="1:23" x14ac:dyDescent="0.25">
      <c r="A211">
        <v>143</v>
      </c>
      <c r="B211" s="2">
        <v>7</v>
      </c>
      <c r="C211" s="2">
        <v>8</v>
      </c>
      <c r="D211" s="2">
        <v>4</v>
      </c>
      <c r="E211" s="1">
        <f t="shared" si="43"/>
        <v>8</v>
      </c>
      <c r="F211" s="1">
        <f t="shared" si="44"/>
        <v>9</v>
      </c>
      <c r="G211" s="1">
        <f t="shared" si="45"/>
        <v>5</v>
      </c>
      <c r="H211" t="str">
        <f>INDEX([1]Sheet1!$C$3:$O$15, MATCH(E211, [1]Sheet1!$B$3:$B$15, 0), MATCH(F211,[1]Sheet1!$C$2:$O$2,0))</f>
        <v>0.37, 0.45</v>
      </c>
      <c r="I211" t="str">
        <f>INDEX([2]Sheet1!$C$3:$O$15, MATCH(E211, [2]Sheet1!$C$2:$O$2,0), MATCH(F211, [2]Sheet1!$B$3:$B$15,0))</f>
        <v>0.62, 0.70</v>
      </c>
      <c r="J211" t="str">
        <f t="shared" si="46"/>
        <v>0.37</v>
      </c>
      <c r="K211" t="str">
        <f t="shared" si="47"/>
        <v>0.45</v>
      </c>
      <c r="L211" t="str">
        <f t="shared" si="48"/>
        <v>0.62</v>
      </c>
      <c r="M211" t="str">
        <f t="shared" si="49"/>
        <v>0.70</v>
      </c>
      <c r="N211">
        <f t="shared" si="41"/>
        <v>3.7366013478997258</v>
      </c>
      <c r="O211">
        <f t="shared" si="42"/>
        <v>2.2450910398787109</v>
      </c>
      <c r="P211" s="4">
        <f t="shared" si="50"/>
        <v>0.41000000000000003</v>
      </c>
      <c r="Q211" s="4">
        <f t="shared" si="51"/>
        <v>0.65999999999999992</v>
      </c>
      <c r="R211" s="4">
        <f t="shared" si="52"/>
        <v>2.9908461938892184</v>
      </c>
      <c r="S211" t="s">
        <v>38</v>
      </c>
      <c r="T211" t="s">
        <v>18</v>
      </c>
      <c r="U211" t="s">
        <v>39</v>
      </c>
      <c r="V211" t="s">
        <v>20</v>
      </c>
      <c r="W211" t="s">
        <v>21</v>
      </c>
    </row>
    <row r="212" spans="1:23" x14ac:dyDescent="0.25">
      <c r="A212">
        <v>144</v>
      </c>
      <c r="B212" s="2">
        <v>6</v>
      </c>
      <c r="C212" s="2">
        <v>9</v>
      </c>
      <c r="D212" s="2">
        <v>4</v>
      </c>
      <c r="E212" s="1">
        <f t="shared" si="43"/>
        <v>7</v>
      </c>
      <c r="F212" s="1">
        <f t="shared" si="44"/>
        <v>10</v>
      </c>
      <c r="G212" s="1">
        <f t="shared" si="45"/>
        <v>5</v>
      </c>
      <c r="H212" t="str">
        <f>INDEX([1]Sheet1!$C$3:$O$15, MATCH(E212, [1]Sheet1!$B$3:$B$15, 0), MATCH(F212,[1]Sheet1!$C$2:$O$2,0))</f>
        <v>0.36, 0.45</v>
      </c>
      <c r="I212" t="str">
        <f>INDEX([2]Sheet1!$C$3:$O$15, MATCH(E212, [2]Sheet1!$C$2:$O$2,0), MATCH(F212, [2]Sheet1!$B$3:$B$15,0))</f>
        <v>0.51, 0.61</v>
      </c>
      <c r="J212" t="str">
        <f t="shared" si="46"/>
        <v>0.36</v>
      </c>
      <c r="K212" t="str">
        <f t="shared" si="47"/>
        <v>0.45</v>
      </c>
      <c r="L212" t="str">
        <f t="shared" si="48"/>
        <v>0.51</v>
      </c>
      <c r="M212" t="str">
        <f t="shared" si="49"/>
        <v>0.61</v>
      </c>
      <c r="N212">
        <f t="shared" si="41"/>
        <v>3.7326209669478962</v>
      </c>
      <c r="O212">
        <f t="shared" si="42"/>
        <v>2.2458009202310438</v>
      </c>
      <c r="P212" s="4">
        <f t="shared" si="50"/>
        <v>0.40500000000000003</v>
      </c>
      <c r="Q212" s="4">
        <f t="shared" si="51"/>
        <v>0.56000000000000005</v>
      </c>
      <c r="R212" s="4">
        <f t="shared" si="52"/>
        <v>2.98921094358947</v>
      </c>
      <c r="S212" t="s">
        <v>40</v>
      </c>
      <c r="T212" t="s">
        <v>25</v>
      </c>
      <c r="U212" t="s">
        <v>33</v>
      </c>
      <c r="V212" t="s">
        <v>20</v>
      </c>
      <c r="W212" t="s">
        <v>21</v>
      </c>
    </row>
    <row r="213" spans="1:23" x14ac:dyDescent="0.25">
      <c r="A213">
        <v>147</v>
      </c>
      <c r="B213" s="2">
        <v>6</v>
      </c>
      <c r="C213" s="2">
        <v>7</v>
      </c>
      <c r="D213" s="2">
        <v>4</v>
      </c>
      <c r="E213" s="1">
        <f t="shared" si="43"/>
        <v>7</v>
      </c>
      <c r="F213" s="1">
        <f t="shared" si="44"/>
        <v>8</v>
      </c>
      <c r="G213" s="1">
        <f t="shared" si="45"/>
        <v>5</v>
      </c>
      <c r="H213" t="str">
        <f>INDEX([1]Sheet1!$C$3:$O$15, MATCH(E213, [1]Sheet1!$B$3:$B$15, 0), MATCH(F213,[1]Sheet1!$C$2:$O$2,0))</f>
        <v>0.26, 0.36</v>
      </c>
      <c r="I213" t="str">
        <f>INDEX([2]Sheet1!$C$3:$O$15, MATCH(E213, [2]Sheet1!$C$2:$O$2,0), MATCH(F213, [2]Sheet1!$B$3:$B$15,0))</f>
        <v>0.60, 0.70</v>
      </c>
      <c r="J213" t="str">
        <f t="shared" si="46"/>
        <v>0.26</v>
      </c>
      <c r="K213" t="str">
        <f t="shared" si="47"/>
        <v>0.36</v>
      </c>
      <c r="L213" t="str">
        <f t="shared" si="48"/>
        <v>0.60</v>
      </c>
      <c r="M213" t="str">
        <f t="shared" si="49"/>
        <v>0.70</v>
      </c>
      <c r="N213">
        <f t="shared" si="41"/>
        <v>3.6706764227650881</v>
      </c>
      <c r="O213">
        <f t="shared" si="42"/>
        <v>2.2660540781714462</v>
      </c>
      <c r="P213" s="4">
        <f t="shared" si="50"/>
        <v>0.31</v>
      </c>
      <c r="Q213" s="4">
        <f t="shared" si="51"/>
        <v>0.64999999999999991</v>
      </c>
      <c r="R213" s="4">
        <f t="shared" si="52"/>
        <v>2.9683652504682669</v>
      </c>
      <c r="S213" t="s">
        <v>32</v>
      </c>
      <c r="T213" t="s">
        <v>18</v>
      </c>
      <c r="U213" t="s">
        <v>42</v>
      </c>
      <c r="V213" t="s">
        <v>34</v>
      </c>
      <c r="W213" t="s">
        <v>21</v>
      </c>
    </row>
    <row r="214" spans="1:23" x14ac:dyDescent="0.25">
      <c r="A214">
        <v>150</v>
      </c>
      <c r="B214" s="2">
        <v>6</v>
      </c>
      <c r="C214" s="2">
        <v>7</v>
      </c>
      <c r="D214" s="2">
        <v>4</v>
      </c>
      <c r="E214" s="1">
        <f t="shared" si="43"/>
        <v>7</v>
      </c>
      <c r="F214" s="1">
        <f t="shared" si="44"/>
        <v>8</v>
      </c>
      <c r="G214" s="1">
        <f t="shared" si="45"/>
        <v>5</v>
      </c>
      <c r="H214" t="str">
        <f>INDEX([1]Sheet1!$C$3:$O$15, MATCH(E214, [1]Sheet1!$B$3:$B$15, 0), MATCH(F214,[1]Sheet1!$C$2:$O$2,0))</f>
        <v>0.26, 0.36</v>
      </c>
      <c r="I214" t="str">
        <f>INDEX([2]Sheet1!$C$3:$O$15, MATCH(E214, [2]Sheet1!$C$2:$O$2,0), MATCH(F214, [2]Sheet1!$B$3:$B$15,0))</f>
        <v>0.60, 0.70</v>
      </c>
      <c r="J214" t="str">
        <f t="shared" si="46"/>
        <v>0.26</v>
      </c>
      <c r="K214" t="str">
        <f t="shared" si="47"/>
        <v>0.36</v>
      </c>
      <c r="L214" t="str">
        <f t="shared" si="48"/>
        <v>0.60</v>
      </c>
      <c r="M214" t="str">
        <f t="shared" si="49"/>
        <v>0.70</v>
      </c>
      <c r="N214">
        <f t="shared" si="41"/>
        <v>3.6706764227650881</v>
      </c>
      <c r="O214">
        <f t="shared" si="42"/>
        <v>2.2660540781714462</v>
      </c>
      <c r="P214" s="4">
        <f t="shared" si="50"/>
        <v>0.31</v>
      </c>
      <c r="Q214" s="4">
        <f t="shared" si="51"/>
        <v>0.64999999999999991</v>
      </c>
      <c r="R214" s="4">
        <f t="shared" si="52"/>
        <v>2.9683652504682669</v>
      </c>
      <c r="S214" t="s">
        <v>38</v>
      </c>
      <c r="T214" t="s">
        <v>25</v>
      </c>
      <c r="U214" t="s">
        <v>33</v>
      </c>
      <c r="V214" t="s">
        <v>34</v>
      </c>
      <c r="W214" t="s">
        <v>21</v>
      </c>
    </row>
    <row r="215" spans="1:23" x14ac:dyDescent="0.25">
      <c r="A215">
        <v>153</v>
      </c>
      <c r="B215" s="2">
        <v>6</v>
      </c>
      <c r="C215" s="2">
        <v>7</v>
      </c>
      <c r="D215" s="2">
        <v>4</v>
      </c>
      <c r="E215" s="1">
        <f t="shared" si="43"/>
        <v>7</v>
      </c>
      <c r="F215" s="1">
        <f t="shared" si="44"/>
        <v>8</v>
      </c>
      <c r="G215" s="1">
        <f t="shared" si="45"/>
        <v>5</v>
      </c>
      <c r="H215" t="str">
        <f>INDEX([1]Sheet1!$C$3:$O$15, MATCH(E215, [1]Sheet1!$B$3:$B$15, 0), MATCH(F215,[1]Sheet1!$C$2:$O$2,0))</f>
        <v>0.26, 0.36</v>
      </c>
      <c r="I215" t="str">
        <f>INDEX([2]Sheet1!$C$3:$O$15, MATCH(E215, [2]Sheet1!$C$2:$O$2,0), MATCH(F215, [2]Sheet1!$B$3:$B$15,0))</f>
        <v>0.60, 0.70</v>
      </c>
      <c r="J215" t="str">
        <f t="shared" si="46"/>
        <v>0.26</v>
      </c>
      <c r="K215" t="str">
        <f t="shared" si="47"/>
        <v>0.36</v>
      </c>
      <c r="L215" t="str">
        <f t="shared" si="48"/>
        <v>0.60</v>
      </c>
      <c r="M215" t="str">
        <f t="shared" si="49"/>
        <v>0.70</v>
      </c>
      <c r="N215">
        <f t="shared" si="41"/>
        <v>3.6706764227650881</v>
      </c>
      <c r="O215">
        <f t="shared" si="42"/>
        <v>2.2660540781714462</v>
      </c>
      <c r="P215" s="4">
        <f t="shared" si="50"/>
        <v>0.31</v>
      </c>
      <c r="Q215" s="4">
        <f t="shared" si="51"/>
        <v>0.64999999999999991</v>
      </c>
      <c r="R215" s="4">
        <f t="shared" si="52"/>
        <v>2.9683652504682669</v>
      </c>
      <c r="S215" t="s">
        <v>32</v>
      </c>
      <c r="T215" t="s">
        <v>25</v>
      </c>
      <c r="U215" t="s">
        <v>33</v>
      </c>
      <c r="V215" t="s">
        <v>34</v>
      </c>
      <c r="W215" t="s">
        <v>21</v>
      </c>
    </row>
    <row r="216" spans="1:23" x14ac:dyDescent="0.25">
      <c r="A216">
        <v>158</v>
      </c>
      <c r="B216" s="2">
        <v>6</v>
      </c>
      <c r="C216" s="2">
        <v>7</v>
      </c>
      <c r="D216" s="2">
        <v>4</v>
      </c>
      <c r="E216" s="1">
        <f t="shared" si="43"/>
        <v>7</v>
      </c>
      <c r="F216" s="1">
        <f t="shared" si="44"/>
        <v>8</v>
      </c>
      <c r="G216" s="1">
        <f t="shared" si="45"/>
        <v>5</v>
      </c>
      <c r="H216" t="str">
        <f>INDEX([1]Sheet1!$C$3:$O$15, MATCH(E216, [1]Sheet1!$B$3:$B$15, 0), MATCH(F216,[1]Sheet1!$C$2:$O$2,0))</f>
        <v>0.26, 0.36</v>
      </c>
      <c r="I216" t="str">
        <f>INDEX([2]Sheet1!$C$3:$O$15, MATCH(E216, [2]Sheet1!$C$2:$O$2,0), MATCH(F216, [2]Sheet1!$B$3:$B$15,0))</f>
        <v>0.60, 0.70</v>
      </c>
      <c r="J216" t="str">
        <f t="shared" si="46"/>
        <v>0.26</v>
      </c>
      <c r="K216" t="str">
        <f t="shared" si="47"/>
        <v>0.36</v>
      </c>
      <c r="L216" t="str">
        <f t="shared" si="48"/>
        <v>0.60</v>
      </c>
      <c r="M216" t="str">
        <f t="shared" si="49"/>
        <v>0.70</v>
      </c>
      <c r="N216">
        <f t="shared" si="41"/>
        <v>3.6706764227650881</v>
      </c>
      <c r="O216">
        <f t="shared" si="42"/>
        <v>2.2660540781714462</v>
      </c>
      <c r="P216" s="4">
        <f t="shared" si="50"/>
        <v>0.31</v>
      </c>
      <c r="Q216" s="4">
        <f t="shared" si="51"/>
        <v>0.64999999999999991</v>
      </c>
      <c r="R216" s="4">
        <f t="shared" si="52"/>
        <v>2.9683652504682669</v>
      </c>
      <c r="S216" t="s">
        <v>38</v>
      </c>
      <c r="T216" t="s">
        <v>25</v>
      </c>
      <c r="U216" t="s">
        <v>39</v>
      </c>
      <c r="V216" t="s">
        <v>20</v>
      </c>
      <c r="W216" t="s">
        <v>23</v>
      </c>
    </row>
    <row r="217" spans="1:23" x14ac:dyDescent="0.25">
      <c r="A217">
        <v>164</v>
      </c>
      <c r="B217" s="2">
        <v>8</v>
      </c>
      <c r="C217" s="2">
        <v>7</v>
      </c>
      <c r="D217" s="2">
        <v>4</v>
      </c>
      <c r="E217" s="1">
        <f t="shared" si="43"/>
        <v>9</v>
      </c>
      <c r="F217" s="1">
        <f t="shared" si="44"/>
        <v>8</v>
      </c>
      <c r="G217" s="1">
        <f t="shared" si="45"/>
        <v>5</v>
      </c>
      <c r="H217" t="str">
        <f>INDEX([1]Sheet1!$C$3:$O$15, MATCH(E217, [1]Sheet1!$B$3:$B$15, 0), MATCH(F217,[1]Sheet1!$C$2:$O$2,0))</f>
        <v>0.36, 0.44</v>
      </c>
      <c r="I217" t="str">
        <f>INDEX([2]Sheet1!$C$3:$O$15, MATCH(E217, [2]Sheet1!$C$2:$O$2,0), MATCH(F217, [2]Sheet1!$B$3:$B$15,0))</f>
        <v>0.71, 0.80</v>
      </c>
      <c r="J217" t="str">
        <f t="shared" si="46"/>
        <v>0.36</v>
      </c>
      <c r="K217" t="str">
        <f t="shared" si="47"/>
        <v>0.44</v>
      </c>
      <c r="L217" t="str">
        <f t="shared" si="48"/>
        <v>0.71</v>
      </c>
      <c r="M217" t="str">
        <f t="shared" si="49"/>
        <v>0.80</v>
      </c>
      <c r="N217">
        <f t="shared" si="41"/>
        <v>3.728715198871174</v>
      </c>
      <c r="O217">
        <f t="shared" si="42"/>
        <v>2.2465469576199935</v>
      </c>
      <c r="P217" s="4">
        <f t="shared" si="50"/>
        <v>0.4</v>
      </c>
      <c r="Q217" s="4">
        <f t="shared" si="51"/>
        <v>0.755</v>
      </c>
      <c r="R217" s="4">
        <f t="shared" si="52"/>
        <v>2.9876310782455837</v>
      </c>
      <c r="S217" t="s">
        <v>44</v>
      </c>
      <c r="T217" t="s">
        <v>18</v>
      </c>
      <c r="U217" t="s">
        <v>39</v>
      </c>
      <c r="V217" t="s">
        <v>28</v>
      </c>
      <c r="W217" t="s">
        <v>21</v>
      </c>
    </row>
    <row r="218" spans="1:23" x14ac:dyDescent="0.25">
      <c r="A218">
        <v>165</v>
      </c>
      <c r="B218" s="2">
        <v>5</v>
      </c>
      <c r="C218" s="2">
        <v>7</v>
      </c>
      <c r="D218" s="2">
        <v>4</v>
      </c>
      <c r="E218" s="1">
        <f t="shared" si="43"/>
        <v>6</v>
      </c>
      <c r="F218" s="1">
        <f t="shared" si="44"/>
        <v>8</v>
      </c>
      <c r="G218" s="1">
        <f t="shared" si="45"/>
        <v>5</v>
      </c>
      <c r="H218" t="str">
        <f>INDEX([1]Sheet1!$C$3:$O$15, MATCH(E218, [1]Sheet1!$B$3:$B$15, 0), MATCH(F218,[1]Sheet1!$C$2:$O$2,0))</f>
        <v>0.21, 0.31</v>
      </c>
      <c r="I218" t="str">
        <f>INDEX([2]Sheet1!$C$3:$O$15, MATCH(E218, [2]Sheet1!$C$2:$O$2,0), MATCH(F218, [2]Sheet1!$B$3:$B$15,0))</f>
        <v>0.55, 0.64</v>
      </c>
      <c r="J218" t="str">
        <f t="shared" si="46"/>
        <v>0.21</v>
      </c>
      <c r="K218" t="str">
        <f t="shared" si="47"/>
        <v>0.31</v>
      </c>
      <c r="L218" t="str">
        <f t="shared" si="48"/>
        <v>0.55</v>
      </c>
      <c r="M218" t="str">
        <f t="shared" si="49"/>
        <v>0.64</v>
      </c>
      <c r="N218">
        <f t="shared" si="41"/>
        <v>3.6479312985375878</v>
      </c>
      <c r="O218">
        <f t="shared" si="42"/>
        <v>2.281754867213317</v>
      </c>
      <c r="P218" s="4">
        <f t="shared" si="50"/>
        <v>0.26</v>
      </c>
      <c r="Q218" s="4">
        <f t="shared" si="51"/>
        <v>0.59499999999999997</v>
      </c>
      <c r="R218" s="4">
        <f t="shared" si="52"/>
        <v>2.9648430828754524</v>
      </c>
      <c r="S218" t="s">
        <v>37</v>
      </c>
      <c r="T218" t="s">
        <v>25</v>
      </c>
      <c r="U218" t="s">
        <v>33</v>
      </c>
      <c r="V218" t="s">
        <v>20</v>
      </c>
      <c r="W218" t="s">
        <v>21</v>
      </c>
    </row>
    <row r="219" spans="1:23" x14ac:dyDescent="0.25">
      <c r="A219">
        <v>166</v>
      </c>
      <c r="B219" s="2">
        <v>6</v>
      </c>
      <c r="C219" s="2">
        <v>7</v>
      </c>
      <c r="D219" s="2">
        <v>4</v>
      </c>
      <c r="E219" s="1">
        <f t="shared" si="43"/>
        <v>7</v>
      </c>
      <c r="F219" s="1">
        <f t="shared" si="44"/>
        <v>8</v>
      </c>
      <c r="G219" s="1">
        <f t="shared" si="45"/>
        <v>5</v>
      </c>
      <c r="H219" t="str">
        <f>INDEX([1]Sheet1!$C$3:$O$15, MATCH(E219, [1]Sheet1!$B$3:$B$15, 0), MATCH(F219,[1]Sheet1!$C$2:$O$2,0))</f>
        <v>0.26, 0.36</v>
      </c>
      <c r="I219" t="str">
        <f>INDEX([2]Sheet1!$C$3:$O$15, MATCH(E219, [2]Sheet1!$C$2:$O$2,0), MATCH(F219, [2]Sheet1!$B$3:$B$15,0))</f>
        <v>0.60, 0.70</v>
      </c>
      <c r="J219" t="str">
        <f t="shared" si="46"/>
        <v>0.26</v>
      </c>
      <c r="K219" t="str">
        <f t="shared" si="47"/>
        <v>0.36</v>
      </c>
      <c r="L219" t="str">
        <f t="shared" si="48"/>
        <v>0.60</v>
      </c>
      <c r="M219" t="str">
        <f t="shared" si="49"/>
        <v>0.70</v>
      </c>
      <c r="N219">
        <f t="shared" ref="N219:N250" si="53">(15^(1-P219)-0.5^(1-P219))/(8^(1-P219)-4^(1-P219))</f>
        <v>3.6706764227650881</v>
      </c>
      <c r="O219">
        <f t="shared" ref="O219:O250" si="54">(15^(1-P219)-0.5^(1-P219))/(8^(1-P219)-2^(1-P219))</f>
        <v>2.2660540781714462</v>
      </c>
      <c r="P219" s="4">
        <f t="shared" si="50"/>
        <v>0.31</v>
      </c>
      <c r="Q219" s="4">
        <f t="shared" si="51"/>
        <v>0.64999999999999991</v>
      </c>
      <c r="R219" s="4">
        <f t="shared" si="52"/>
        <v>2.9683652504682669</v>
      </c>
      <c r="S219" t="s">
        <v>32</v>
      </c>
      <c r="T219" t="s">
        <v>25</v>
      </c>
      <c r="U219" t="s">
        <v>33</v>
      </c>
      <c r="V219" t="s">
        <v>20</v>
      </c>
      <c r="W219" t="s">
        <v>21</v>
      </c>
    </row>
    <row r="220" spans="1:23" x14ac:dyDescent="0.25">
      <c r="A220">
        <v>168</v>
      </c>
      <c r="B220" s="2">
        <v>6</v>
      </c>
      <c r="C220" s="2">
        <v>7</v>
      </c>
      <c r="D220" s="2">
        <v>4</v>
      </c>
      <c r="E220" s="1">
        <f t="shared" si="43"/>
        <v>7</v>
      </c>
      <c r="F220" s="1">
        <f t="shared" si="44"/>
        <v>8</v>
      </c>
      <c r="G220" s="1">
        <f t="shared" si="45"/>
        <v>5</v>
      </c>
      <c r="H220" t="str">
        <f>INDEX([1]Sheet1!$C$3:$O$15, MATCH(E220, [1]Sheet1!$B$3:$B$15, 0), MATCH(F220,[1]Sheet1!$C$2:$O$2,0))</f>
        <v>0.26, 0.36</v>
      </c>
      <c r="I220" t="str">
        <f>INDEX([2]Sheet1!$C$3:$O$15, MATCH(E220, [2]Sheet1!$C$2:$O$2,0), MATCH(F220, [2]Sheet1!$B$3:$B$15,0))</f>
        <v>0.60, 0.70</v>
      </c>
      <c r="J220" t="str">
        <f t="shared" si="46"/>
        <v>0.26</v>
      </c>
      <c r="K220" t="str">
        <f t="shared" si="47"/>
        <v>0.36</v>
      </c>
      <c r="L220" t="str">
        <f t="shared" si="48"/>
        <v>0.60</v>
      </c>
      <c r="M220" t="str">
        <f t="shared" si="49"/>
        <v>0.70</v>
      </c>
      <c r="N220">
        <f t="shared" si="53"/>
        <v>3.6706764227650881</v>
      </c>
      <c r="O220">
        <f t="shared" si="54"/>
        <v>2.2660540781714462</v>
      </c>
      <c r="P220" s="4">
        <f t="shared" si="50"/>
        <v>0.31</v>
      </c>
      <c r="Q220" s="4">
        <f t="shared" si="51"/>
        <v>0.64999999999999991</v>
      </c>
      <c r="R220" s="4">
        <f t="shared" si="52"/>
        <v>2.9683652504682669</v>
      </c>
      <c r="S220" t="s">
        <v>38</v>
      </c>
      <c r="T220" t="s">
        <v>25</v>
      </c>
      <c r="U220" t="s">
        <v>43</v>
      </c>
      <c r="V220" t="s">
        <v>24</v>
      </c>
      <c r="W220" t="s">
        <v>21</v>
      </c>
    </row>
    <row r="221" spans="1:23" x14ac:dyDescent="0.25">
      <c r="A221">
        <v>170</v>
      </c>
      <c r="B221" s="2">
        <v>7</v>
      </c>
      <c r="C221" s="2">
        <v>10</v>
      </c>
      <c r="D221" s="2">
        <v>4</v>
      </c>
      <c r="E221" s="1">
        <f t="shared" si="43"/>
        <v>8</v>
      </c>
      <c r="F221" s="1">
        <f t="shared" si="44"/>
        <v>11</v>
      </c>
      <c r="G221" s="1">
        <f t="shared" si="45"/>
        <v>5</v>
      </c>
      <c r="H221" t="str">
        <f>INDEX([1]Sheet1!$C$3:$O$15, MATCH(E221, [1]Sheet1!$B$3:$B$15, 0), MATCH(F221,[1]Sheet1!$C$2:$O$2,0))</f>
        <v>0.46, 0.55</v>
      </c>
      <c r="I221" t="str">
        <f>INDEX([2]Sheet1!$C$3:$O$15, MATCH(E221, [2]Sheet1!$C$2:$O$2,0), MATCH(F221, [2]Sheet1!$B$3:$B$15,0))</f>
        <v>0.51, 0.60</v>
      </c>
      <c r="J221" t="str">
        <f t="shared" si="46"/>
        <v>0.46</v>
      </c>
      <c r="K221" t="str">
        <f t="shared" si="47"/>
        <v>0.55</v>
      </c>
      <c r="L221" t="str">
        <f t="shared" si="48"/>
        <v>0.51</v>
      </c>
      <c r="M221" t="str">
        <f t="shared" si="49"/>
        <v>0.60</v>
      </c>
      <c r="N221">
        <f t="shared" si="53"/>
        <v>3.8270414306202976</v>
      </c>
      <c r="O221">
        <f t="shared" si="54"/>
        <v>2.2386097440328845</v>
      </c>
      <c r="P221" s="4">
        <f t="shared" si="50"/>
        <v>0.505</v>
      </c>
      <c r="Q221" s="4">
        <f t="shared" si="51"/>
        <v>0.55499999999999994</v>
      </c>
      <c r="R221" s="4">
        <f t="shared" si="52"/>
        <v>3.0328255873265908</v>
      </c>
      <c r="S221" t="s">
        <v>32</v>
      </c>
      <c r="T221" t="s">
        <v>18</v>
      </c>
      <c r="U221" t="s">
        <v>43</v>
      </c>
      <c r="V221" t="s">
        <v>20</v>
      </c>
      <c r="W221" t="s">
        <v>21</v>
      </c>
    </row>
    <row r="222" spans="1:23" x14ac:dyDescent="0.25">
      <c r="A222">
        <v>172</v>
      </c>
      <c r="B222" s="2">
        <v>7</v>
      </c>
      <c r="C222" s="2">
        <v>6</v>
      </c>
      <c r="D222" s="2">
        <v>4</v>
      </c>
      <c r="E222" s="1">
        <f t="shared" si="43"/>
        <v>8</v>
      </c>
      <c r="F222" s="1">
        <f t="shared" si="44"/>
        <v>7</v>
      </c>
      <c r="G222" s="1">
        <f t="shared" si="45"/>
        <v>5</v>
      </c>
      <c r="H222" t="str">
        <f>INDEX([1]Sheet1!$C$3:$O$15, MATCH(E222, [1]Sheet1!$B$3:$B$15, 0), MATCH(F222,[1]Sheet1!$C$2:$O$2,0))</f>
        <v>0.25, 0.36</v>
      </c>
      <c r="I222" t="str">
        <f>INDEX([2]Sheet1!$C$3:$O$15, MATCH(E222, [2]Sheet1!$C$2:$O$2,0), MATCH(F222, [2]Sheet1!$B$3:$B$15,0))</f>
        <v>0.71, 0.82</v>
      </c>
      <c r="J222" t="str">
        <f t="shared" si="46"/>
        <v>0.25</v>
      </c>
      <c r="K222" t="str">
        <f t="shared" si="47"/>
        <v>0.36</v>
      </c>
      <c r="L222" t="str">
        <f t="shared" si="48"/>
        <v>0.71</v>
      </c>
      <c r="M222" t="str">
        <f t="shared" si="49"/>
        <v>0.82</v>
      </c>
      <c r="N222">
        <f t="shared" si="53"/>
        <v>3.6681074459793934</v>
      </c>
      <c r="O222">
        <f t="shared" si="54"/>
        <v>2.2674700602186646</v>
      </c>
      <c r="P222" s="4">
        <f t="shared" si="50"/>
        <v>0.30499999999999999</v>
      </c>
      <c r="Q222" s="4">
        <f t="shared" si="51"/>
        <v>0.7649999999999999</v>
      </c>
      <c r="R222" s="4">
        <f t="shared" si="52"/>
        <v>2.967788753099029</v>
      </c>
      <c r="S222" t="s">
        <v>40</v>
      </c>
      <c r="T222" t="s">
        <v>18</v>
      </c>
      <c r="U222" t="s">
        <v>43</v>
      </c>
      <c r="V222" t="s">
        <v>34</v>
      </c>
      <c r="W222" t="s">
        <v>21</v>
      </c>
    </row>
    <row r="223" spans="1:23" x14ac:dyDescent="0.25">
      <c r="A223">
        <v>177</v>
      </c>
      <c r="B223" s="2">
        <v>6</v>
      </c>
      <c r="C223" s="2">
        <v>9</v>
      </c>
      <c r="D223" s="2">
        <v>4</v>
      </c>
      <c r="E223" s="1">
        <f t="shared" si="43"/>
        <v>7</v>
      </c>
      <c r="F223" s="1">
        <f t="shared" si="44"/>
        <v>10</v>
      </c>
      <c r="G223" s="1">
        <f t="shared" si="45"/>
        <v>5</v>
      </c>
      <c r="H223" t="str">
        <f>INDEX([1]Sheet1!$C$3:$O$15, MATCH(E223, [1]Sheet1!$B$3:$B$15, 0), MATCH(F223,[1]Sheet1!$C$2:$O$2,0))</f>
        <v>0.36, 0.45</v>
      </c>
      <c r="I223" t="str">
        <f>INDEX([2]Sheet1!$C$3:$O$15, MATCH(E223, [2]Sheet1!$C$2:$O$2,0), MATCH(F223, [2]Sheet1!$B$3:$B$15,0))</f>
        <v>0.51, 0.61</v>
      </c>
      <c r="J223" t="str">
        <f t="shared" si="46"/>
        <v>0.36</v>
      </c>
      <c r="K223" t="str">
        <f t="shared" si="47"/>
        <v>0.45</v>
      </c>
      <c r="L223" t="str">
        <f t="shared" si="48"/>
        <v>0.51</v>
      </c>
      <c r="M223" t="str">
        <f t="shared" si="49"/>
        <v>0.61</v>
      </c>
      <c r="N223">
        <f t="shared" si="53"/>
        <v>3.7326209669478962</v>
      </c>
      <c r="O223">
        <f t="shared" si="54"/>
        <v>2.2458009202310438</v>
      </c>
      <c r="P223" s="4">
        <f t="shared" si="50"/>
        <v>0.40500000000000003</v>
      </c>
      <c r="Q223" s="4">
        <f t="shared" si="51"/>
        <v>0.56000000000000005</v>
      </c>
      <c r="R223" s="4">
        <f t="shared" si="52"/>
        <v>2.98921094358947</v>
      </c>
      <c r="S223" t="s">
        <v>44</v>
      </c>
      <c r="T223" t="s">
        <v>25</v>
      </c>
      <c r="U223" t="s">
        <v>42</v>
      </c>
      <c r="V223" t="s">
        <v>34</v>
      </c>
      <c r="W223" t="s">
        <v>21</v>
      </c>
    </row>
    <row r="224" spans="1:23" x14ac:dyDescent="0.25">
      <c r="A224">
        <v>179</v>
      </c>
      <c r="B224" s="2">
        <v>6</v>
      </c>
      <c r="C224" s="2">
        <v>7</v>
      </c>
      <c r="D224" s="2">
        <v>4</v>
      </c>
      <c r="E224" s="1">
        <f t="shared" si="43"/>
        <v>7</v>
      </c>
      <c r="F224" s="1">
        <f t="shared" si="44"/>
        <v>8</v>
      </c>
      <c r="G224" s="1">
        <f t="shared" si="45"/>
        <v>5</v>
      </c>
      <c r="H224" t="str">
        <f>INDEX([1]Sheet1!$C$3:$O$15, MATCH(E224, [1]Sheet1!$B$3:$B$15, 0), MATCH(F224,[1]Sheet1!$C$2:$O$2,0))</f>
        <v>0.26, 0.36</v>
      </c>
      <c r="I224" t="str">
        <f>INDEX([2]Sheet1!$C$3:$O$15, MATCH(E224, [2]Sheet1!$C$2:$O$2,0), MATCH(F224, [2]Sheet1!$B$3:$B$15,0))</f>
        <v>0.60, 0.70</v>
      </c>
      <c r="J224" t="str">
        <f t="shared" si="46"/>
        <v>0.26</v>
      </c>
      <c r="K224" t="str">
        <f t="shared" si="47"/>
        <v>0.36</v>
      </c>
      <c r="L224" t="str">
        <f t="shared" si="48"/>
        <v>0.60</v>
      </c>
      <c r="M224" t="str">
        <f t="shared" si="49"/>
        <v>0.70</v>
      </c>
      <c r="N224">
        <f t="shared" si="53"/>
        <v>3.6706764227650881</v>
      </c>
      <c r="O224">
        <f t="shared" si="54"/>
        <v>2.2660540781714462</v>
      </c>
      <c r="P224" s="4">
        <f t="shared" si="50"/>
        <v>0.31</v>
      </c>
      <c r="Q224" s="4">
        <f t="shared" si="51"/>
        <v>0.64999999999999991</v>
      </c>
      <c r="R224" s="4">
        <f t="shared" si="52"/>
        <v>2.9683652504682669</v>
      </c>
      <c r="S224" t="s">
        <v>44</v>
      </c>
      <c r="T224" t="s">
        <v>18</v>
      </c>
      <c r="U224" t="s">
        <v>39</v>
      </c>
      <c r="V224" t="s">
        <v>34</v>
      </c>
      <c r="W224" t="s">
        <v>21</v>
      </c>
    </row>
    <row r="225" spans="1:23" x14ac:dyDescent="0.25">
      <c r="A225">
        <v>181</v>
      </c>
      <c r="B225" s="2">
        <v>6</v>
      </c>
      <c r="C225" s="2">
        <v>7</v>
      </c>
      <c r="D225" s="2">
        <v>4</v>
      </c>
      <c r="E225" s="1">
        <f t="shared" si="43"/>
        <v>7</v>
      </c>
      <c r="F225" s="1">
        <f t="shared" si="44"/>
        <v>8</v>
      </c>
      <c r="G225" s="1">
        <f t="shared" si="45"/>
        <v>5</v>
      </c>
      <c r="H225" t="str">
        <f>INDEX([1]Sheet1!$C$3:$O$15, MATCH(E225, [1]Sheet1!$B$3:$B$15, 0), MATCH(F225,[1]Sheet1!$C$2:$O$2,0))</f>
        <v>0.26, 0.36</v>
      </c>
      <c r="I225" t="str">
        <f>INDEX([2]Sheet1!$C$3:$O$15, MATCH(E225, [2]Sheet1!$C$2:$O$2,0), MATCH(F225, [2]Sheet1!$B$3:$B$15,0))</f>
        <v>0.60, 0.70</v>
      </c>
      <c r="J225" t="str">
        <f t="shared" si="46"/>
        <v>0.26</v>
      </c>
      <c r="K225" t="str">
        <f t="shared" si="47"/>
        <v>0.36</v>
      </c>
      <c r="L225" t="str">
        <f t="shared" si="48"/>
        <v>0.60</v>
      </c>
      <c r="M225" t="str">
        <f t="shared" si="49"/>
        <v>0.70</v>
      </c>
      <c r="N225">
        <f t="shared" si="53"/>
        <v>3.6706764227650881</v>
      </c>
      <c r="O225">
        <f t="shared" si="54"/>
        <v>2.2660540781714462</v>
      </c>
      <c r="P225" s="4">
        <f t="shared" si="50"/>
        <v>0.31</v>
      </c>
      <c r="Q225" s="4">
        <f t="shared" si="51"/>
        <v>0.64999999999999991</v>
      </c>
      <c r="R225" s="4">
        <f t="shared" si="52"/>
        <v>2.9683652504682669</v>
      </c>
      <c r="S225" t="s">
        <v>37</v>
      </c>
      <c r="T225" t="s">
        <v>18</v>
      </c>
      <c r="U225" t="s">
        <v>43</v>
      </c>
      <c r="V225" t="s">
        <v>34</v>
      </c>
      <c r="W225" t="s">
        <v>23</v>
      </c>
    </row>
    <row r="226" spans="1:23" x14ac:dyDescent="0.25">
      <c r="A226">
        <v>185</v>
      </c>
      <c r="B226" s="2">
        <v>7</v>
      </c>
      <c r="C226" s="2">
        <v>6</v>
      </c>
      <c r="D226" s="2">
        <v>4</v>
      </c>
      <c r="E226" s="1">
        <f t="shared" si="43"/>
        <v>8</v>
      </c>
      <c r="F226" s="1">
        <f t="shared" si="44"/>
        <v>7</v>
      </c>
      <c r="G226" s="1">
        <f t="shared" si="45"/>
        <v>5</v>
      </c>
      <c r="H226" t="str">
        <f>INDEX([1]Sheet1!$C$3:$O$15, MATCH(E226, [1]Sheet1!$B$3:$B$15, 0), MATCH(F226,[1]Sheet1!$C$2:$O$2,0))</f>
        <v>0.25, 0.36</v>
      </c>
      <c r="I226" t="str">
        <f>INDEX([2]Sheet1!$C$3:$O$15, MATCH(E226, [2]Sheet1!$C$2:$O$2,0), MATCH(F226, [2]Sheet1!$B$3:$B$15,0))</f>
        <v>0.71, 0.82</v>
      </c>
      <c r="J226" t="str">
        <f t="shared" si="46"/>
        <v>0.25</v>
      </c>
      <c r="K226" t="str">
        <f t="shared" si="47"/>
        <v>0.36</v>
      </c>
      <c r="L226" t="str">
        <f t="shared" si="48"/>
        <v>0.71</v>
      </c>
      <c r="M226" t="str">
        <f t="shared" si="49"/>
        <v>0.82</v>
      </c>
      <c r="N226">
        <f t="shared" si="53"/>
        <v>3.6681074459793934</v>
      </c>
      <c r="O226">
        <f t="shared" si="54"/>
        <v>2.2674700602186646</v>
      </c>
      <c r="P226" s="4">
        <f t="shared" si="50"/>
        <v>0.30499999999999999</v>
      </c>
      <c r="Q226" s="4">
        <f t="shared" si="51"/>
        <v>0.7649999999999999</v>
      </c>
      <c r="R226" s="4">
        <f t="shared" si="52"/>
        <v>2.967788753099029</v>
      </c>
      <c r="S226" t="s">
        <v>40</v>
      </c>
      <c r="T226" t="s">
        <v>25</v>
      </c>
      <c r="U226" t="s">
        <v>41</v>
      </c>
      <c r="V226" t="s">
        <v>20</v>
      </c>
      <c r="W226" t="s">
        <v>21</v>
      </c>
    </row>
    <row r="227" spans="1:23" x14ac:dyDescent="0.25">
      <c r="A227">
        <v>190</v>
      </c>
      <c r="B227" s="2">
        <v>7</v>
      </c>
      <c r="C227" s="2">
        <v>9</v>
      </c>
      <c r="D227" s="2">
        <v>4</v>
      </c>
      <c r="E227" s="1">
        <f t="shared" si="43"/>
        <v>8</v>
      </c>
      <c r="F227" s="1">
        <f t="shared" si="44"/>
        <v>10</v>
      </c>
      <c r="G227" s="1">
        <f t="shared" si="45"/>
        <v>5</v>
      </c>
      <c r="H227" t="str">
        <f>INDEX([1]Sheet1!$C$3:$O$15, MATCH(E227, [1]Sheet1!$B$3:$B$15, 0), MATCH(F227,[1]Sheet1!$C$2:$O$2,0))</f>
        <v>0.41, 0.50</v>
      </c>
      <c r="I227" t="str">
        <f>INDEX([2]Sheet1!$C$3:$O$15, MATCH(E227, [2]Sheet1!$C$2:$O$2,0), MATCH(F227, [2]Sheet1!$B$3:$B$15,0))</f>
        <v>0.56, 0.66</v>
      </c>
      <c r="J227" t="str">
        <f t="shared" si="46"/>
        <v>0.41</v>
      </c>
      <c r="K227" t="str">
        <f t="shared" si="47"/>
        <v>0.50</v>
      </c>
      <c r="L227" t="str">
        <f t="shared" si="48"/>
        <v>0.56</v>
      </c>
      <c r="M227" t="str">
        <f t="shared" si="49"/>
        <v>0.66</v>
      </c>
      <c r="N227">
        <f t="shared" si="53"/>
        <v>3.775859284838293</v>
      </c>
      <c r="O227">
        <f t="shared" si="54"/>
        <v>2.2403456427154924</v>
      </c>
      <c r="P227" s="4">
        <f t="shared" si="50"/>
        <v>0.45499999999999996</v>
      </c>
      <c r="Q227" s="4">
        <f t="shared" si="51"/>
        <v>0.6100000000000001</v>
      </c>
      <c r="R227" s="4">
        <f t="shared" si="52"/>
        <v>3.0081024637768925</v>
      </c>
      <c r="S227" t="s">
        <v>32</v>
      </c>
      <c r="T227" t="s">
        <v>18</v>
      </c>
      <c r="U227" t="s">
        <v>39</v>
      </c>
      <c r="V227" t="s">
        <v>34</v>
      </c>
      <c r="W227" t="s">
        <v>21</v>
      </c>
    </row>
    <row r="228" spans="1:23" x14ac:dyDescent="0.25">
      <c r="A228">
        <v>194</v>
      </c>
      <c r="B228" s="2">
        <v>10</v>
      </c>
      <c r="C228" s="2">
        <v>7</v>
      </c>
      <c r="D228" s="2">
        <v>4</v>
      </c>
      <c r="E228" s="1">
        <f t="shared" si="43"/>
        <v>11</v>
      </c>
      <c r="F228" s="1">
        <f t="shared" si="44"/>
        <v>8</v>
      </c>
      <c r="G228" s="1">
        <f t="shared" si="45"/>
        <v>5</v>
      </c>
      <c r="H228" t="str">
        <f>INDEX([1]Sheet1!$C$3:$O$15, MATCH(E228, [1]Sheet1!$B$3:$B$15, 0), MATCH(F228,[1]Sheet1!$C$2:$O$2,0))</f>
        <v>0.46, 1.00</v>
      </c>
      <c r="I228" t="str">
        <f>INDEX([2]Sheet1!$C$3:$O$15, MATCH(E228, [2]Sheet1!$C$2:$O$2,0), MATCH(F228, [2]Sheet1!$B$3:$B$15,0))</f>
        <v>0.75, 1.89</v>
      </c>
      <c r="J228" t="str">
        <f t="shared" si="46"/>
        <v>0.46</v>
      </c>
      <c r="K228" t="str">
        <f t="shared" si="47"/>
        <v>1.00</v>
      </c>
      <c r="L228" t="str">
        <f t="shared" si="48"/>
        <v>0.75</v>
      </c>
      <c r="M228" t="str">
        <f t="shared" si="49"/>
        <v>1.89</v>
      </c>
      <c r="N228">
        <f t="shared" si="53"/>
        <v>4.1712411238434415</v>
      </c>
      <c r="O228">
        <f t="shared" si="54"/>
        <v>2.2802145931187425</v>
      </c>
      <c r="P228" s="4">
        <f t="shared" si="50"/>
        <v>0.73</v>
      </c>
      <c r="Q228" s="4">
        <f t="shared" si="51"/>
        <v>1.3199999999999998</v>
      </c>
      <c r="R228" s="4">
        <f t="shared" si="52"/>
        <v>3.225727858481092</v>
      </c>
      <c r="S228" t="s">
        <v>40</v>
      </c>
      <c r="T228" t="s">
        <v>18</v>
      </c>
      <c r="U228" t="s">
        <v>41</v>
      </c>
      <c r="V228" t="s">
        <v>34</v>
      </c>
      <c r="W228" t="s">
        <v>21</v>
      </c>
    </row>
    <row r="229" spans="1:23" x14ac:dyDescent="0.25">
      <c r="A229">
        <v>197</v>
      </c>
      <c r="B229" s="2">
        <v>7</v>
      </c>
      <c r="C229" s="2">
        <v>6</v>
      </c>
      <c r="D229" s="2">
        <v>4</v>
      </c>
      <c r="E229" s="1">
        <f t="shared" si="43"/>
        <v>8</v>
      </c>
      <c r="F229" s="1">
        <f t="shared" si="44"/>
        <v>7</v>
      </c>
      <c r="G229" s="1">
        <f t="shared" si="45"/>
        <v>5</v>
      </c>
      <c r="H229" t="str">
        <f>INDEX([1]Sheet1!$C$3:$O$15, MATCH(E229, [1]Sheet1!$B$3:$B$15, 0), MATCH(F229,[1]Sheet1!$C$2:$O$2,0))</f>
        <v>0.25, 0.36</v>
      </c>
      <c r="I229" t="str">
        <f>INDEX([2]Sheet1!$C$3:$O$15, MATCH(E229, [2]Sheet1!$C$2:$O$2,0), MATCH(F229, [2]Sheet1!$B$3:$B$15,0))</f>
        <v>0.71, 0.82</v>
      </c>
      <c r="J229" t="str">
        <f t="shared" si="46"/>
        <v>0.25</v>
      </c>
      <c r="K229" t="str">
        <f t="shared" si="47"/>
        <v>0.36</v>
      </c>
      <c r="L229" t="str">
        <f t="shared" si="48"/>
        <v>0.71</v>
      </c>
      <c r="M229" t="str">
        <f t="shared" si="49"/>
        <v>0.82</v>
      </c>
      <c r="N229">
        <f t="shared" si="53"/>
        <v>3.6681074459793934</v>
      </c>
      <c r="O229">
        <f t="shared" si="54"/>
        <v>2.2674700602186646</v>
      </c>
      <c r="P229" s="4">
        <f t="shared" si="50"/>
        <v>0.30499999999999999</v>
      </c>
      <c r="Q229" s="4">
        <f t="shared" si="51"/>
        <v>0.7649999999999999</v>
      </c>
      <c r="R229" s="4">
        <f t="shared" si="52"/>
        <v>2.967788753099029</v>
      </c>
      <c r="S229" t="s">
        <v>37</v>
      </c>
      <c r="T229" t="s">
        <v>18</v>
      </c>
      <c r="U229" t="s">
        <v>39</v>
      </c>
      <c r="V229" t="s">
        <v>20</v>
      </c>
      <c r="W229" t="s">
        <v>21</v>
      </c>
    </row>
    <row r="230" spans="1:23" x14ac:dyDescent="0.25">
      <c r="A230">
        <v>198</v>
      </c>
      <c r="B230" s="2">
        <v>7</v>
      </c>
      <c r="C230" s="2">
        <v>9</v>
      </c>
      <c r="D230" s="2">
        <v>4</v>
      </c>
      <c r="E230" s="1">
        <f t="shared" si="43"/>
        <v>8</v>
      </c>
      <c r="F230" s="1">
        <f t="shared" si="44"/>
        <v>10</v>
      </c>
      <c r="G230" s="1">
        <f t="shared" si="45"/>
        <v>5</v>
      </c>
      <c r="H230" t="str">
        <f>INDEX([1]Sheet1!$C$3:$O$15, MATCH(E230, [1]Sheet1!$B$3:$B$15, 0), MATCH(F230,[1]Sheet1!$C$2:$O$2,0))</f>
        <v>0.41, 0.50</v>
      </c>
      <c r="I230" t="str">
        <f>INDEX([2]Sheet1!$C$3:$O$15, MATCH(E230, [2]Sheet1!$C$2:$O$2,0), MATCH(F230, [2]Sheet1!$B$3:$B$15,0))</f>
        <v>0.56, 0.66</v>
      </c>
      <c r="J230" t="str">
        <f t="shared" si="46"/>
        <v>0.41</v>
      </c>
      <c r="K230" t="str">
        <f t="shared" si="47"/>
        <v>0.50</v>
      </c>
      <c r="L230" t="str">
        <f t="shared" si="48"/>
        <v>0.56</v>
      </c>
      <c r="M230" t="str">
        <f t="shared" si="49"/>
        <v>0.66</v>
      </c>
      <c r="N230">
        <f t="shared" si="53"/>
        <v>3.775859284838293</v>
      </c>
      <c r="O230">
        <f t="shared" si="54"/>
        <v>2.2403456427154924</v>
      </c>
      <c r="P230" s="4">
        <f t="shared" si="50"/>
        <v>0.45499999999999996</v>
      </c>
      <c r="Q230" s="4">
        <f t="shared" si="51"/>
        <v>0.6100000000000001</v>
      </c>
      <c r="R230" s="4">
        <f t="shared" si="52"/>
        <v>3.0081024637768925</v>
      </c>
      <c r="S230" t="s">
        <v>35</v>
      </c>
      <c r="T230" t="s">
        <v>25</v>
      </c>
      <c r="U230" t="s">
        <v>33</v>
      </c>
      <c r="V230" t="s">
        <v>20</v>
      </c>
      <c r="W230" t="s">
        <v>21</v>
      </c>
    </row>
    <row r="231" spans="1:23" x14ac:dyDescent="0.25">
      <c r="A231">
        <v>199</v>
      </c>
      <c r="B231" s="2">
        <v>6</v>
      </c>
      <c r="C231" s="2">
        <v>7</v>
      </c>
      <c r="D231" s="2">
        <v>4</v>
      </c>
      <c r="E231" s="1">
        <f t="shared" si="43"/>
        <v>7</v>
      </c>
      <c r="F231" s="1">
        <f t="shared" si="44"/>
        <v>8</v>
      </c>
      <c r="G231" s="1">
        <f t="shared" si="45"/>
        <v>5</v>
      </c>
      <c r="H231" t="str">
        <f>INDEX([1]Sheet1!$C$3:$O$15, MATCH(E231, [1]Sheet1!$B$3:$B$15, 0), MATCH(F231,[1]Sheet1!$C$2:$O$2,0))</f>
        <v>0.26, 0.36</v>
      </c>
      <c r="I231" t="str">
        <f>INDEX([2]Sheet1!$C$3:$O$15, MATCH(E231, [2]Sheet1!$C$2:$O$2,0), MATCH(F231, [2]Sheet1!$B$3:$B$15,0))</f>
        <v>0.60, 0.70</v>
      </c>
      <c r="J231" t="str">
        <f t="shared" si="46"/>
        <v>0.26</v>
      </c>
      <c r="K231" t="str">
        <f t="shared" si="47"/>
        <v>0.36</v>
      </c>
      <c r="L231" t="str">
        <f t="shared" si="48"/>
        <v>0.60</v>
      </c>
      <c r="M231" t="str">
        <f t="shared" si="49"/>
        <v>0.70</v>
      </c>
      <c r="N231">
        <f t="shared" si="53"/>
        <v>3.6706764227650881</v>
      </c>
      <c r="O231">
        <f t="shared" si="54"/>
        <v>2.2660540781714462</v>
      </c>
      <c r="P231" s="4">
        <f t="shared" si="50"/>
        <v>0.31</v>
      </c>
      <c r="Q231" s="4">
        <f t="shared" si="51"/>
        <v>0.64999999999999991</v>
      </c>
      <c r="R231" s="4">
        <f t="shared" si="52"/>
        <v>2.9683652504682669</v>
      </c>
      <c r="S231" t="s">
        <v>38</v>
      </c>
      <c r="T231" t="s">
        <v>18</v>
      </c>
      <c r="U231" t="s">
        <v>33</v>
      </c>
      <c r="V231" t="s">
        <v>20</v>
      </c>
      <c r="W231" t="s">
        <v>21</v>
      </c>
    </row>
    <row r="232" spans="1:23" x14ac:dyDescent="0.25">
      <c r="A232">
        <v>202</v>
      </c>
      <c r="B232" s="2">
        <v>7</v>
      </c>
      <c r="C232" s="2">
        <v>9</v>
      </c>
      <c r="D232" s="2">
        <v>4</v>
      </c>
      <c r="E232" s="1">
        <f t="shared" si="43"/>
        <v>8</v>
      </c>
      <c r="F232" s="1">
        <f t="shared" si="44"/>
        <v>10</v>
      </c>
      <c r="G232" s="1">
        <f t="shared" si="45"/>
        <v>5</v>
      </c>
      <c r="H232" t="str">
        <f>INDEX([1]Sheet1!$C$3:$O$15, MATCH(E232, [1]Sheet1!$B$3:$B$15, 0), MATCH(F232,[1]Sheet1!$C$2:$O$2,0))</f>
        <v>0.41, 0.50</v>
      </c>
      <c r="I232" t="str">
        <f>INDEX([2]Sheet1!$C$3:$O$15, MATCH(E232, [2]Sheet1!$C$2:$O$2,0), MATCH(F232, [2]Sheet1!$B$3:$B$15,0))</f>
        <v>0.56, 0.66</v>
      </c>
      <c r="J232" t="str">
        <f t="shared" si="46"/>
        <v>0.41</v>
      </c>
      <c r="K232" t="str">
        <f t="shared" si="47"/>
        <v>0.50</v>
      </c>
      <c r="L232" t="str">
        <f t="shared" si="48"/>
        <v>0.56</v>
      </c>
      <c r="M232" t="str">
        <f t="shared" si="49"/>
        <v>0.66</v>
      </c>
      <c r="N232">
        <f t="shared" si="53"/>
        <v>3.775859284838293</v>
      </c>
      <c r="O232">
        <f t="shared" si="54"/>
        <v>2.2403456427154924</v>
      </c>
      <c r="P232" s="4">
        <f t="shared" si="50"/>
        <v>0.45499999999999996</v>
      </c>
      <c r="Q232" s="4">
        <f t="shared" si="51"/>
        <v>0.6100000000000001</v>
      </c>
      <c r="R232" s="4">
        <f t="shared" si="52"/>
        <v>3.0081024637768925</v>
      </c>
      <c r="S232" t="s">
        <v>35</v>
      </c>
      <c r="T232" t="s">
        <v>18</v>
      </c>
      <c r="U232" t="s">
        <v>41</v>
      </c>
      <c r="V232" t="s">
        <v>20</v>
      </c>
      <c r="W232" t="s">
        <v>21</v>
      </c>
    </row>
    <row r="233" spans="1:23" x14ac:dyDescent="0.25">
      <c r="A233">
        <v>203</v>
      </c>
      <c r="B233" s="2">
        <v>6</v>
      </c>
      <c r="C233" s="2">
        <v>8</v>
      </c>
      <c r="D233" s="2">
        <v>4</v>
      </c>
      <c r="E233" s="1">
        <f t="shared" si="43"/>
        <v>7</v>
      </c>
      <c r="F233" s="1">
        <f t="shared" si="44"/>
        <v>9</v>
      </c>
      <c r="G233" s="1">
        <f t="shared" si="45"/>
        <v>5</v>
      </c>
      <c r="H233" t="str">
        <f>INDEX([1]Sheet1!$C$3:$O$15, MATCH(E233, [1]Sheet1!$B$3:$B$15, 0), MATCH(F233,[1]Sheet1!$C$2:$O$2,0))</f>
        <v>0.31, 0.40</v>
      </c>
      <c r="I233" t="str">
        <f>INDEX([2]Sheet1!$C$3:$O$15, MATCH(E233, [2]Sheet1!$C$2:$O$2,0), MATCH(F233, [2]Sheet1!$B$3:$B$15,0))</f>
        <v>0.56, 0.65</v>
      </c>
      <c r="J233" t="str">
        <f t="shared" si="46"/>
        <v>0.31</v>
      </c>
      <c r="K233" t="str">
        <f t="shared" si="47"/>
        <v>0.40</v>
      </c>
      <c r="L233" t="str">
        <f t="shared" si="48"/>
        <v>0.56</v>
      </c>
      <c r="M233" t="str">
        <f t="shared" si="49"/>
        <v>0.65</v>
      </c>
      <c r="N233">
        <f t="shared" si="53"/>
        <v>3.696847766122294</v>
      </c>
      <c r="O233">
        <f t="shared" si="54"/>
        <v>2.2548728406924408</v>
      </c>
      <c r="P233" s="4">
        <f t="shared" si="50"/>
        <v>0.35499999999999998</v>
      </c>
      <c r="Q233" s="4">
        <f t="shared" si="51"/>
        <v>0.60499999999999998</v>
      </c>
      <c r="R233" s="4">
        <f t="shared" si="52"/>
        <v>2.9758603034073676</v>
      </c>
      <c r="S233" t="s">
        <v>37</v>
      </c>
      <c r="T233" t="s">
        <v>25</v>
      </c>
      <c r="U233" t="s">
        <v>41</v>
      </c>
      <c r="V233" t="s">
        <v>20</v>
      </c>
      <c r="W233" t="s">
        <v>21</v>
      </c>
    </row>
    <row r="234" spans="1:23" x14ac:dyDescent="0.25">
      <c r="A234">
        <v>204</v>
      </c>
      <c r="B234" s="2">
        <v>7</v>
      </c>
      <c r="C234" s="2">
        <v>6</v>
      </c>
      <c r="D234" s="2">
        <v>4</v>
      </c>
      <c r="E234" s="1">
        <f t="shared" si="43"/>
        <v>8</v>
      </c>
      <c r="F234" s="1">
        <f t="shared" si="44"/>
        <v>7</v>
      </c>
      <c r="G234" s="1">
        <f t="shared" si="45"/>
        <v>5</v>
      </c>
      <c r="H234" t="str">
        <f>INDEX([1]Sheet1!$C$3:$O$15, MATCH(E234, [1]Sheet1!$B$3:$B$15, 0), MATCH(F234,[1]Sheet1!$C$2:$O$2,0))</f>
        <v>0.25, 0.36</v>
      </c>
      <c r="I234" t="str">
        <f>INDEX([2]Sheet1!$C$3:$O$15, MATCH(E234, [2]Sheet1!$C$2:$O$2,0), MATCH(F234, [2]Sheet1!$B$3:$B$15,0))</f>
        <v>0.71, 0.82</v>
      </c>
      <c r="J234" t="str">
        <f t="shared" si="46"/>
        <v>0.25</v>
      </c>
      <c r="K234" t="str">
        <f t="shared" si="47"/>
        <v>0.36</v>
      </c>
      <c r="L234" t="str">
        <f t="shared" si="48"/>
        <v>0.71</v>
      </c>
      <c r="M234" t="str">
        <f t="shared" si="49"/>
        <v>0.82</v>
      </c>
      <c r="N234">
        <f t="shared" si="53"/>
        <v>3.6681074459793934</v>
      </c>
      <c r="O234">
        <f t="shared" si="54"/>
        <v>2.2674700602186646</v>
      </c>
      <c r="P234" s="4">
        <f t="shared" si="50"/>
        <v>0.30499999999999999</v>
      </c>
      <c r="Q234" s="4">
        <f t="shared" si="51"/>
        <v>0.7649999999999999</v>
      </c>
      <c r="R234" s="4">
        <f t="shared" si="52"/>
        <v>2.967788753099029</v>
      </c>
      <c r="S234" t="s">
        <v>40</v>
      </c>
      <c r="T234" t="s">
        <v>18</v>
      </c>
      <c r="U234" t="s">
        <v>43</v>
      </c>
      <c r="V234" t="s">
        <v>24</v>
      </c>
      <c r="W234" t="s">
        <v>21</v>
      </c>
    </row>
    <row r="235" spans="1:23" x14ac:dyDescent="0.25">
      <c r="A235">
        <v>206</v>
      </c>
      <c r="B235" s="2">
        <v>6</v>
      </c>
      <c r="C235" s="2">
        <v>7</v>
      </c>
      <c r="D235" s="2">
        <v>4</v>
      </c>
      <c r="E235" s="1">
        <f t="shared" si="43"/>
        <v>7</v>
      </c>
      <c r="F235" s="1">
        <f t="shared" si="44"/>
        <v>8</v>
      </c>
      <c r="G235" s="1">
        <f t="shared" si="45"/>
        <v>5</v>
      </c>
      <c r="H235" t="str">
        <f>INDEX([1]Sheet1!$C$3:$O$15, MATCH(E235, [1]Sheet1!$B$3:$B$15, 0), MATCH(F235,[1]Sheet1!$C$2:$O$2,0))</f>
        <v>0.26, 0.36</v>
      </c>
      <c r="I235" t="str">
        <f>INDEX([2]Sheet1!$C$3:$O$15, MATCH(E235, [2]Sheet1!$C$2:$O$2,0), MATCH(F235, [2]Sheet1!$B$3:$B$15,0))</f>
        <v>0.60, 0.70</v>
      </c>
      <c r="J235" t="str">
        <f t="shared" si="46"/>
        <v>0.26</v>
      </c>
      <c r="K235" t="str">
        <f t="shared" si="47"/>
        <v>0.36</v>
      </c>
      <c r="L235" t="str">
        <f t="shared" si="48"/>
        <v>0.60</v>
      </c>
      <c r="M235" t="str">
        <f t="shared" si="49"/>
        <v>0.70</v>
      </c>
      <c r="N235">
        <f t="shared" si="53"/>
        <v>3.6706764227650881</v>
      </c>
      <c r="O235">
        <f t="shared" si="54"/>
        <v>2.2660540781714462</v>
      </c>
      <c r="P235" s="4">
        <f t="shared" si="50"/>
        <v>0.31</v>
      </c>
      <c r="Q235" s="4">
        <f t="shared" si="51"/>
        <v>0.64999999999999991</v>
      </c>
      <c r="R235" s="4">
        <f t="shared" si="52"/>
        <v>2.9683652504682669</v>
      </c>
      <c r="S235" t="s">
        <v>37</v>
      </c>
      <c r="T235" t="s">
        <v>25</v>
      </c>
      <c r="U235" t="s">
        <v>43</v>
      </c>
      <c r="V235" t="s">
        <v>34</v>
      </c>
      <c r="W235" t="s">
        <v>21</v>
      </c>
    </row>
    <row r="236" spans="1:23" x14ac:dyDescent="0.25">
      <c r="A236">
        <v>207</v>
      </c>
      <c r="B236" s="2">
        <v>6</v>
      </c>
      <c r="C236" s="2">
        <v>7</v>
      </c>
      <c r="D236" s="2">
        <v>4</v>
      </c>
      <c r="E236" s="1">
        <f t="shared" si="43"/>
        <v>7</v>
      </c>
      <c r="F236" s="1">
        <f t="shared" si="44"/>
        <v>8</v>
      </c>
      <c r="G236" s="1">
        <f t="shared" si="45"/>
        <v>5</v>
      </c>
      <c r="H236" t="str">
        <f>INDEX([1]Sheet1!$C$3:$O$15, MATCH(E236, [1]Sheet1!$B$3:$B$15, 0), MATCH(F236,[1]Sheet1!$C$2:$O$2,0))</f>
        <v>0.26, 0.36</v>
      </c>
      <c r="I236" t="str">
        <f>INDEX([2]Sheet1!$C$3:$O$15, MATCH(E236, [2]Sheet1!$C$2:$O$2,0), MATCH(F236, [2]Sheet1!$B$3:$B$15,0))</f>
        <v>0.60, 0.70</v>
      </c>
      <c r="J236" t="str">
        <f t="shared" si="46"/>
        <v>0.26</v>
      </c>
      <c r="K236" t="str">
        <f t="shared" si="47"/>
        <v>0.36</v>
      </c>
      <c r="L236" t="str">
        <f t="shared" si="48"/>
        <v>0.60</v>
      </c>
      <c r="M236" t="str">
        <f t="shared" si="49"/>
        <v>0.70</v>
      </c>
      <c r="N236">
        <f t="shared" si="53"/>
        <v>3.6706764227650881</v>
      </c>
      <c r="O236">
        <f t="shared" si="54"/>
        <v>2.2660540781714462</v>
      </c>
      <c r="P236" s="4">
        <f t="shared" si="50"/>
        <v>0.31</v>
      </c>
      <c r="Q236" s="4">
        <f t="shared" si="51"/>
        <v>0.64999999999999991</v>
      </c>
      <c r="R236" s="4">
        <f t="shared" si="52"/>
        <v>2.9683652504682669</v>
      </c>
      <c r="S236" t="s">
        <v>40</v>
      </c>
      <c r="T236" t="s">
        <v>18</v>
      </c>
      <c r="U236" t="s">
        <v>39</v>
      </c>
      <c r="V236" t="s">
        <v>20</v>
      </c>
      <c r="W236" t="s">
        <v>23</v>
      </c>
    </row>
    <row r="237" spans="1:23" x14ac:dyDescent="0.25">
      <c r="A237">
        <v>208</v>
      </c>
      <c r="B237" s="2">
        <v>7</v>
      </c>
      <c r="C237" s="2">
        <v>6</v>
      </c>
      <c r="D237" s="2">
        <v>4</v>
      </c>
      <c r="E237" s="1">
        <f t="shared" si="43"/>
        <v>8</v>
      </c>
      <c r="F237" s="1">
        <f t="shared" si="44"/>
        <v>7</v>
      </c>
      <c r="G237" s="1">
        <f t="shared" si="45"/>
        <v>5</v>
      </c>
      <c r="H237" t="str">
        <f>INDEX([1]Sheet1!$C$3:$O$15, MATCH(E237, [1]Sheet1!$B$3:$B$15, 0), MATCH(F237,[1]Sheet1!$C$2:$O$2,0))</f>
        <v>0.25, 0.36</v>
      </c>
      <c r="I237" t="str">
        <f>INDEX([2]Sheet1!$C$3:$O$15, MATCH(E237, [2]Sheet1!$C$2:$O$2,0), MATCH(F237, [2]Sheet1!$B$3:$B$15,0))</f>
        <v>0.71, 0.82</v>
      </c>
      <c r="J237" t="str">
        <f t="shared" si="46"/>
        <v>0.25</v>
      </c>
      <c r="K237" t="str">
        <f t="shared" si="47"/>
        <v>0.36</v>
      </c>
      <c r="L237" t="str">
        <f t="shared" si="48"/>
        <v>0.71</v>
      </c>
      <c r="M237" t="str">
        <f t="shared" si="49"/>
        <v>0.82</v>
      </c>
      <c r="N237">
        <f t="shared" si="53"/>
        <v>3.6681074459793934</v>
      </c>
      <c r="O237">
        <f t="shared" si="54"/>
        <v>2.2674700602186646</v>
      </c>
      <c r="P237" s="4">
        <f t="shared" si="50"/>
        <v>0.30499999999999999</v>
      </c>
      <c r="Q237" s="4">
        <f t="shared" si="51"/>
        <v>0.7649999999999999</v>
      </c>
      <c r="R237" s="4">
        <f t="shared" si="52"/>
        <v>2.967788753099029</v>
      </c>
      <c r="S237" t="s">
        <v>38</v>
      </c>
      <c r="T237" t="s">
        <v>18</v>
      </c>
      <c r="U237" t="s">
        <v>42</v>
      </c>
      <c r="V237" t="s">
        <v>34</v>
      </c>
      <c r="W237" t="s">
        <v>21</v>
      </c>
    </row>
    <row r="238" spans="1:23" x14ac:dyDescent="0.25">
      <c r="A238">
        <v>216</v>
      </c>
      <c r="B238" s="2">
        <v>6</v>
      </c>
      <c r="C238" s="2">
        <v>7</v>
      </c>
      <c r="D238" s="2">
        <v>4</v>
      </c>
      <c r="E238" s="1">
        <f t="shared" si="43"/>
        <v>7</v>
      </c>
      <c r="F238" s="1">
        <f t="shared" si="44"/>
        <v>8</v>
      </c>
      <c r="G238" s="1">
        <f t="shared" si="45"/>
        <v>5</v>
      </c>
      <c r="H238" t="str">
        <f>INDEX([1]Sheet1!$C$3:$O$15, MATCH(E238, [1]Sheet1!$B$3:$B$15, 0), MATCH(F238,[1]Sheet1!$C$2:$O$2,0))</f>
        <v>0.26, 0.36</v>
      </c>
      <c r="I238" t="str">
        <f>INDEX([2]Sheet1!$C$3:$O$15, MATCH(E238, [2]Sheet1!$C$2:$O$2,0), MATCH(F238, [2]Sheet1!$B$3:$B$15,0))</f>
        <v>0.60, 0.70</v>
      </c>
      <c r="J238" t="str">
        <f t="shared" si="46"/>
        <v>0.26</v>
      </c>
      <c r="K238" t="str">
        <f t="shared" si="47"/>
        <v>0.36</v>
      </c>
      <c r="L238" t="str">
        <f t="shared" si="48"/>
        <v>0.60</v>
      </c>
      <c r="M238" t="str">
        <f t="shared" si="49"/>
        <v>0.70</v>
      </c>
      <c r="N238">
        <f t="shared" si="53"/>
        <v>3.6706764227650881</v>
      </c>
      <c r="O238">
        <f t="shared" si="54"/>
        <v>2.2660540781714462</v>
      </c>
      <c r="P238" s="4">
        <f t="shared" si="50"/>
        <v>0.31</v>
      </c>
      <c r="Q238" s="4">
        <f t="shared" si="51"/>
        <v>0.64999999999999991</v>
      </c>
      <c r="R238" s="4">
        <f t="shared" si="52"/>
        <v>2.9683652504682669</v>
      </c>
      <c r="S238" t="s">
        <v>44</v>
      </c>
      <c r="T238" t="s">
        <v>18</v>
      </c>
      <c r="U238" t="s">
        <v>42</v>
      </c>
      <c r="V238" t="s">
        <v>20</v>
      </c>
      <c r="W238" t="s">
        <v>23</v>
      </c>
    </row>
    <row r="239" spans="1:23" x14ac:dyDescent="0.25">
      <c r="A239">
        <v>218</v>
      </c>
      <c r="B239" s="2">
        <v>6</v>
      </c>
      <c r="C239" s="2">
        <v>8</v>
      </c>
      <c r="D239" s="2">
        <v>4</v>
      </c>
      <c r="E239" s="1">
        <f t="shared" si="43"/>
        <v>7</v>
      </c>
      <c r="F239" s="1">
        <f t="shared" si="44"/>
        <v>9</v>
      </c>
      <c r="G239" s="1">
        <f t="shared" si="45"/>
        <v>5</v>
      </c>
      <c r="H239" t="str">
        <f>INDEX([1]Sheet1!$C$3:$O$15, MATCH(E239, [1]Sheet1!$B$3:$B$15, 0), MATCH(F239,[1]Sheet1!$C$2:$O$2,0))</f>
        <v>0.31, 0.40</v>
      </c>
      <c r="I239" t="str">
        <f>INDEX([2]Sheet1!$C$3:$O$15, MATCH(E239, [2]Sheet1!$C$2:$O$2,0), MATCH(F239, [2]Sheet1!$B$3:$B$15,0))</f>
        <v>0.56, 0.65</v>
      </c>
      <c r="J239" t="str">
        <f t="shared" si="46"/>
        <v>0.31</v>
      </c>
      <c r="K239" t="str">
        <f t="shared" si="47"/>
        <v>0.40</v>
      </c>
      <c r="L239" t="str">
        <f t="shared" si="48"/>
        <v>0.56</v>
      </c>
      <c r="M239" t="str">
        <f t="shared" si="49"/>
        <v>0.65</v>
      </c>
      <c r="N239">
        <f t="shared" si="53"/>
        <v>3.696847766122294</v>
      </c>
      <c r="O239">
        <f t="shared" si="54"/>
        <v>2.2548728406924408</v>
      </c>
      <c r="P239" s="4">
        <f t="shared" si="50"/>
        <v>0.35499999999999998</v>
      </c>
      <c r="Q239" s="4">
        <f t="shared" si="51"/>
        <v>0.60499999999999998</v>
      </c>
      <c r="R239" s="4">
        <f t="shared" si="52"/>
        <v>2.9758603034073676</v>
      </c>
      <c r="S239" t="s">
        <v>40</v>
      </c>
      <c r="T239" t="s">
        <v>18</v>
      </c>
      <c r="U239" t="s">
        <v>39</v>
      </c>
      <c r="V239" t="s">
        <v>20</v>
      </c>
      <c r="W239" t="s">
        <v>21</v>
      </c>
    </row>
    <row r="240" spans="1:23" x14ac:dyDescent="0.25">
      <c r="A240">
        <v>220</v>
      </c>
      <c r="B240" s="2">
        <v>7</v>
      </c>
      <c r="C240" s="2">
        <v>6</v>
      </c>
      <c r="D240" s="2">
        <v>4</v>
      </c>
      <c r="E240" s="1">
        <f t="shared" si="43"/>
        <v>8</v>
      </c>
      <c r="F240" s="1">
        <f t="shared" si="44"/>
        <v>7</v>
      </c>
      <c r="G240" s="1">
        <f t="shared" si="45"/>
        <v>5</v>
      </c>
      <c r="H240" t="str">
        <f>INDEX([1]Sheet1!$C$3:$O$15, MATCH(E240, [1]Sheet1!$B$3:$B$15, 0), MATCH(F240,[1]Sheet1!$C$2:$O$2,0))</f>
        <v>0.25, 0.36</v>
      </c>
      <c r="I240" t="str">
        <f>INDEX([2]Sheet1!$C$3:$O$15, MATCH(E240, [2]Sheet1!$C$2:$O$2,0), MATCH(F240, [2]Sheet1!$B$3:$B$15,0))</f>
        <v>0.71, 0.82</v>
      </c>
      <c r="J240" t="str">
        <f t="shared" si="46"/>
        <v>0.25</v>
      </c>
      <c r="K240" t="str">
        <f t="shared" si="47"/>
        <v>0.36</v>
      </c>
      <c r="L240" t="str">
        <f t="shared" si="48"/>
        <v>0.71</v>
      </c>
      <c r="M240" t="str">
        <f t="shared" si="49"/>
        <v>0.82</v>
      </c>
      <c r="N240">
        <f t="shared" si="53"/>
        <v>3.6681074459793934</v>
      </c>
      <c r="O240">
        <f t="shared" si="54"/>
        <v>2.2674700602186646</v>
      </c>
      <c r="P240" s="4">
        <f t="shared" si="50"/>
        <v>0.30499999999999999</v>
      </c>
      <c r="Q240" s="4">
        <f t="shared" si="51"/>
        <v>0.7649999999999999</v>
      </c>
      <c r="R240" s="4">
        <f t="shared" si="52"/>
        <v>2.967788753099029</v>
      </c>
      <c r="S240" t="s">
        <v>32</v>
      </c>
      <c r="T240" t="s">
        <v>25</v>
      </c>
      <c r="U240" t="s">
        <v>33</v>
      </c>
      <c r="V240" t="s">
        <v>20</v>
      </c>
      <c r="W240" t="s">
        <v>21</v>
      </c>
    </row>
    <row r="241" spans="1:23" x14ac:dyDescent="0.25">
      <c r="A241">
        <v>221</v>
      </c>
      <c r="B241" s="2">
        <v>7</v>
      </c>
      <c r="C241" s="2">
        <v>9</v>
      </c>
      <c r="D241" s="2">
        <v>4</v>
      </c>
      <c r="E241" s="1">
        <f t="shared" si="43"/>
        <v>8</v>
      </c>
      <c r="F241" s="1">
        <f t="shared" si="44"/>
        <v>10</v>
      </c>
      <c r="G241" s="1">
        <f t="shared" si="45"/>
        <v>5</v>
      </c>
      <c r="H241" t="str">
        <f>INDEX([1]Sheet1!$C$3:$O$15, MATCH(E241, [1]Sheet1!$B$3:$B$15, 0), MATCH(F241,[1]Sheet1!$C$2:$O$2,0))</f>
        <v>0.41, 0.50</v>
      </c>
      <c r="I241" t="str">
        <f>INDEX([2]Sheet1!$C$3:$O$15, MATCH(E241, [2]Sheet1!$C$2:$O$2,0), MATCH(F241, [2]Sheet1!$B$3:$B$15,0))</f>
        <v>0.56, 0.66</v>
      </c>
      <c r="J241" t="str">
        <f t="shared" si="46"/>
        <v>0.41</v>
      </c>
      <c r="K241" t="str">
        <f t="shared" si="47"/>
        <v>0.50</v>
      </c>
      <c r="L241" t="str">
        <f t="shared" si="48"/>
        <v>0.56</v>
      </c>
      <c r="M241" t="str">
        <f t="shared" si="49"/>
        <v>0.66</v>
      </c>
      <c r="N241">
        <f t="shared" si="53"/>
        <v>3.775859284838293</v>
      </c>
      <c r="O241">
        <f t="shared" si="54"/>
        <v>2.2403456427154924</v>
      </c>
      <c r="P241" s="4">
        <f t="shared" si="50"/>
        <v>0.45499999999999996</v>
      </c>
      <c r="Q241" s="4">
        <f t="shared" si="51"/>
        <v>0.6100000000000001</v>
      </c>
      <c r="R241" s="4">
        <f t="shared" si="52"/>
        <v>3.0081024637768925</v>
      </c>
      <c r="S241" t="s">
        <v>38</v>
      </c>
      <c r="T241" t="s">
        <v>18</v>
      </c>
      <c r="U241" t="s">
        <v>33</v>
      </c>
      <c r="V241" t="s">
        <v>20</v>
      </c>
      <c r="W241" t="s">
        <v>21</v>
      </c>
    </row>
    <row r="242" spans="1:23" x14ac:dyDescent="0.25">
      <c r="A242">
        <v>222</v>
      </c>
      <c r="B242" s="2">
        <v>7</v>
      </c>
      <c r="C242" s="2">
        <v>10</v>
      </c>
      <c r="D242" s="2">
        <v>4</v>
      </c>
      <c r="E242" s="1">
        <f t="shared" si="43"/>
        <v>8</v>
      </c>
      <c r="F242" s="1">
        <f t="shared" si="44"/>
        <v>11</v>
      </c>
      <c r="G242" s="1">
        <f t="shared" si="45"/>
        <v>5</v>
      </c>
      <c r="H242" t="str">
        <f>INDEX([1]Sheet1!$C$3:$O$15, MATCH(E242, [1]Sheet1!$B$3:$B$15, 0), MATCH(F242,[1]Sheet1!$C$2:$O$2,0))</f>
        <v>0.46, 0.55</v>
      </c>
      <c r="I242" t="str">
        <f>INDEX([2]Sheet1!$C$3:$O$15, MATCH(E242, [2]Sheet1!$C$2:$O$2,0), MATCH(F242, [2]Sheet1!$B$3:$B$15,0))</f>
        <v>0.51, 0.60</v>
      </c>
      <c r="J242" t="str">
        <f t="shared" si="46"/>
        <v>0.46</v>
      </c>
      <c r="K242" t="str">
        <f t="shared" si="47"/>
        <v>0.55</v>
      </c>
      <c r="L242" t="str">
        <f t="shared" si="48"/>
        <v>0.51</v>
      </c>
      <c r="M242" t="str">
        <f t="shared" si="49"/>
        <v>0.60</v>
      </c>
      <c r="N242">
        <f t="shared" si="53"/>
        <v>3.8270414306202976</v>
      </c>
      <c r="O242">
        <f t="shared" si="54"/>
        <v>2.2386097440328845</v>
      </c>
      <c r="P242" s="4">
        <f t="shared" si="50"/>
        <v>0.505</v>
      </c>
      <c r="Q242" s="4">
        <f t="shared" si="51"/>
        <v>0.55499999999999994</v>
      </c>
      <c r="R242" s="4">
        <f t="shared" si="52"/>
        <v>3.0328255873265908</v>
      </c>
      <c r="S242" t="s">
        <v>32</v>
      </c>
      <c r="T242" t="s">
        <v>25</v>
      </c>
      <c r="U242" t="s">
        <v>39</v>
      </c>
      <c r="V242" t="s">
        <v>34</v>
      </c>
      <c r="W242" t="s">
        <v>21</v>
      </c>
    </row>
    <row r="243" spans="1:23" x14ac:dyDescent="0.25">
      <c r="A243">
        <v>224</v>
      </c>
      <c r="B243" s="2">
        <v>7</v>
      </c>
      <c r="C243" s="2">
        <v>9</v>
      </c>
      <c r="D243" s="2">
        <v>4</v>
      </c>
      <c r="E243" s="1">
        <f t="shared" si="43"/>
        <v>8</v>
      </c>
      <c r="F243" s="1">
        <f t="shared" si="44"/>
        <v>10</v>
      </c>
      <c r="G243" s="1">
        <f t="shared" si="45"/>
        <v>5</v>
      </c>
      <c r="H243" t="str">
        <f>INDEX([1]Sheet1!$C$3:$O$15, MATCH(E243, [1]Sheet1!$B$3:$B$15, 0), MATCH(F243,[1]Sheet1!$C$2:$O$2,0))</f>
        <v>0.41, 0.50</v>
      </c>
      <c r="I243" t="str">
        <f>INDEX([2]Sheet1!$C$3:$O$15, MATCH(E243, [2]Sheet1!$C$2:$O$2,0), MATCH(F243, [2]Sheet1!$B$3:$B$15,0))</f>
        <v>0.56, 0.66</v>
      </c>
      <c r="J243" t="str">
        <f t="shared" si="46"/>
        <v>0.41</v>
      </c>
      <c r="K243" t="str">
        <f t="shared" si="47"/>
        <v>0.50</v>
      </c>
      <c r="L243" t="str">
        <f t="shared" si="48"/>
        <v>0.56</v>
      </c>
      <c r="M243" t="str">
        <f t="shared" si="49"/>
        <v>0.66</v>
      </c>
      <c r="N243">
        <f t="shared" si="53"/>
        <v>3.775859284838293</v>
      </c>
      <c r="O243">
        <f t="shared" si="54"/>
        <v>2.2403456427154924</v>
      </c>
      <c r="P243" s="4">
        <f t="shared" si="50"/>
        <v>0.45499999999999996</v>
      </c>
      <c r="Q243" s="4">
        <f t="shared" si="51"/>
        <v>0.6100000000000001</v>
      </c>
      <c r="R243" s="4">
        <f t="shared" si="52"/>
        <v>3.0081024637768925</v>
      </c>
      <c r="S243" t="s">
        <v>32</v>
      </c>
      <c r="T243" t="s">
        <v>25</v>
      </c>
      <c r="U243" t="s">
        <v>41</v>
      </c>
      <c r="V243" t="s">
        <v>20</v>
      </c>
      <c r="W243" t="s">
        <v>21</v>
      </c>
    </row>
    <row r="244" spans="1:23" x14ac:dyDescent="0.25">
      <c r="A244">
        <v>225</v>
      </c>
      <c r="B244" s="2">
        <v>7</v>
      </c>
      <c r="C244" s="2">
        <v>6</v>
      </c>
      <c r="D244" s="2">
        <v>4</v>
      </c>
      <c r="E244" s="1">
        <f t="shared" si="43"/>
        <v>8</v>
      </c>
      <c r="F244" s="1">
        <f t="shared" si="44"/>
        <v>7</v>
      </c>
      <c r="G244" s="1">
        <f t="shared" si="45"/>
        <v>5</v>
      </c>
      <c r="H244" t="str">
        <f>INDEX([1]Sheet1!$C$3:$O$15, MATCH(E244, [1]Sheet1!$B$3:$B$15, 0), MATCH(F244,[1]Sheet1!$C$2:$O$2,0))</f>
        <v>0.25, 0.36</v>
      </c>
      <c r="I244" t="str">
        <f>INDEX([2]Sheet1!$C$3:$O$15, MATCH(E244, [2]Sheet1!$C$2:$O$2,0), MATCH(F244, [2]Sheet1!$B$3:$B$15,0))</f>
        <v>0.71, 0.82</v>
      </c>
      <c r="J244" t="str">
        <f t="shared" si="46"/>
        <v>0.25</v>
      </c>
      <c r="K244" t="str">
        <f t="shared" si="47"/>
        <v>0.36</v>
      </c>
      <c r="L244" t="str">
        <f t="shared" si="48"/>
        <v>0.71</v>
      </c>
      <c r="M244" t="str">
        <f t="shared" si="49"/>
        <v>0.82</v>
      </c>
      <c r="N244">
        <f t="shared" si="53"/>
        <v>3.6681074459793934</v>
      </c>
      <c r="O244">
        <f t="shared" si="54"/>
        <v>2.2674700602186646</v>
      </c>
      <c r="P244" s="4">
        <f t="shared" si="50"/>
        <v>0.30499999999999999</v>
      </c>
      <c r="Q244" s="4">
        <f t="shared" si="51"/>
        <v>0.7649999999999999</v>
      </c>
      <c r="R244" s="4">
        <f t="shared" si="52"/>
        <v>2.967788753099029</v>
      </c>
      <c r="S244" t="s">
        <v>44</v>
      </c>
      <c r="T244" t="s">
        <v>25</v>
      </c>
      <c r="U244" t="s">
        <v>43</v>
      </c>
      <c r="V244" t="s">
        <v>34</v>
      </c>
      <c r="W244" t="s">
        <v>21</v>
      </c>
    </row>
    <row r="245" spans="1:23" x14ac:dyDescent="0.25">
      <c r="A245">
        <v>226</v>
      </c>
      <c r="B245" s="2">
        <v>7</v>
      </c>
      <c r="C245" s="2">
        <v>9</v>
      </c>
      <c r="D245" s="2">
        <v>4</v>
      </c>
      <c r="E245" s="1">
        <f t="shared" si="43"/>
        <v>8</v>
      </c>
      <c r="F245" s="1">
        <f t="shared" si="44"/>
        <v>10</v>
      </c>
      <c r="G245" s="1">
        <f t="shared" si="45"/>
        <v>5</v>
      </c>
      <c r="H245" t="str">
        <f>INDEX([1]Sheet1!$C$3:$O$15, MATCH(E245, [1]Sheet1!$B$3:$B$15, 0), MATCH(F245,[1]Sheet1!$C$2:$O$2,0))</f>
        <v>0.41, 0.50</v>
      </c>
      <c r="I245" t="str">
        <f>INDEX([2]Sheet1!$C$3:$O$15, MATCH(E245, [2]Sheet1!$C$2:$O$2,0), MATCH(F245, [2]Sheet1!$B$3:$B$15,0))</f>
        <v>0.56, 0.66</v>
      </c>
      <c r="J245" t="str">
        <f t="shared" si="46"/>
        <v>0.41</v>
      </c>
      <c r="K245" t="str">
        <f t="shared" si="47"/>
        <v>0.50</v>
      </c>
      <c r="L245" t="str">
        <f t="shared" si="48"/>
        <v>0.56</v>
      </c>
      <c r="M245" t="str">
        <f t="shared" si="49"/>
        <v>0.66</v>
      </c>
      <c r="N245">
        <f t="shared" si="53"/>
        <v>3.775859284838293</v>
      </c>
      <c r="O245">
        <f t="shared" si="54"/>
        <v>2.2403456427154924</v>
      </c>
      <c r="P245" s="4">
        <f t="shared" si="50"/>
        <v>0.45499999999999996</v>
      </c>
      <c r="Q245" s="4">
        <f t="shared" si="51"/>
        <v>0.6100000000000001</v>
      </c>
      <c r="R245" s="4">
        <f t="shared" si="52"/>
        <v>3.0081024637768925</v>
      </c>
      <c r="S245" t="s">
        <v>37</v>
      </c>
      <c r="T245" t="s">
        <v>25</v>
      </c>
      <c r="U245" t="s">
        <v>41</v>
      </c>
      <c r="V245" t="s">
        <v>34</v>
      </c>
      <c r="W245" t="s">
        <v>21</v>
      </c>
    </row>
    <row r="246" spans="1:23" x14ac:dyDescent="0.25">
      <c r="A246">
        <v>228</v>
      </c>
      <c r="B246" s="2">
        <v>6</v>
      </c>
      <c r="C246" s="2">
        <v>7</v>
      </c>
      <c r="D246" s="2">
        <v>4</v>
      </c>
      <c r="E246" s="1">
        <f t="shared" si="43"/>
        <v>7</v>
      </c>
      <c r="F246" s="1">
        <f t="shared" si="44"/>
        <v>8</v>
      </c>
      <c r="G246" s="1">
        <f t="shared" si="45"/>
        <v>5</v>
      </c>
      <c r="H246" t="str">
        <f>INDEX([1]Sheet1!$C$3:$O$15, MATCH(E246, [1]Sheet1!$B$3:$B$15, 0), MATCH(F246,[1]Sheet1!$C$2:$O$2,0))</f>
        <v>0.26, 0.36</v>
      </c>
      <c r="I246" t="str">
        <f>INDEX([2]Sheet1!$C$3:$O$15, MATCH(E246, [2]Sheet1!$C$2:$O$2,0), MATCH(F246, [2]Sheet1!$B$3:$B$15,0))</f>
        <v>0.60, 0.70</v>
      </c>
      <c r="J246" t="str">
        <f t="shared" si="46"/>
        <v>0.26</v>
      </c>
      <c r="K246" t="str">
        <f t="shared" si="47"/>
        <v>0.36</v>
      </c>
      <c r="L246" t="str">
        <f t="shared" si="48"/>
        <v>0.60</v>
      </c>
      <c r="M246" t="str">
        <f t="shared" si="49"/>
        <v>0.70</v>
      </c>
      <c r="N246">
        <f t="shared" si="53"/>
        <v>3.6706764227650881</v>
      </c>
      <c r="O246">
        <f t="shared" si="54"/>
        <v>2.2660540781714462</v>
      </c>
      <c r="P246" s="4">
        <f t="shared" si="50"/>
        <v>0.31</v>
      </c>
      <c r="Q246" s="4">
        <f t="shared" si="51"/>
        <v>0.64999999999999991</v>
      </c>
      <c r="R246" s="4">
        <f t="shared" si="52"/>
        <v>2.9683652504682669</v>
      </c>
      <c r="S246" t="s">
        <v>37</v>
      </c>
      <c r="T246" t="s">
        <v>18</v>
      </c>
      <c r="U246" t="s">
        <v>33</v>
      </c>
      <c r="V246" t="s">
        <v>34</v>
      </c>
      <c r="W246" t="s">
        <v>21</v>
      </c>
    </row>
    <row r="247" spans="1:23" x14ac:dyDescent="0.25">
      <c r="A247">
        <v>229</v>
      </c>
      <c r="B247" s="2">
        <v>6</v>
      </c>
      <c r="C247" s="2">
        <v>7</v>
      </c>
      <c r="D247" s="2">
        <v>4</v>
      </c>
      <c r="E247" s="1">
        <f t="shared" si="43"/>
        <v>7</v>
      </c>
      <c r="F247" s="1">
        <f t="shared" si="44"/>
        <v>8</v>
      </c>
      <c r="G247" s="1">
        <f t="shared" si="45"/>
        <v>5</v>
      </c>
      <c r="H247" t="str">
        <f>INDEX([1]Sheet1!$C$3:$O$15, MATCH(E247, [1]Sheet1!$B$3:$B$15, 0), MATCH(F247,[1]Sheet1!$C$2:$O$2,0))</f>
        <v>0.26, 0.36</v>
      </c>
      <c r="I247" t="str">
        <f>INDEX([2]Sheet1!$C$3:$O$15, MATCH(E247, [2]Sheet1!$C$2:$O$2,0), MATCH(F247, [2]Sheet1!$B$3:$B$15,0))</f>
        <v>0.60, 0.70</v>
      </c>
      <c r="J247" t="str">
        <f t="shared" si="46"/>
        <v>0.26</v>
      </c>
      <c r="K247" t="str">
        <f t="shared" si="47"/>
        <v>0.36</v>
      </c>
      <c r="L247" t="str">
        <f t="shared" si="48"/>
        <v>0.60</v>
      </c>
      <c r="M247" t="str">
        <f t="shared" si="49"/>
        <v>0.70</v>
      </c>
      <c r="N247">
        <f t="shared" si="53"/>
        <v>3.6706764227650881</v>
      </c>
      <c r="O247">
        <f t="shared" si="54"/>
        <v>2.2660540781714462</v>
      </c>
      <c r="P247" s="4">
        <f t="shared" si="50"/>
        <v>0.31</v>
      </c>
      <c r="Q247" s="4">
        <f t="shared" si="51"/>
        <v>0.64999999999999991</v>
      </c>
      <c r="R247" s="4">
        <f t="shared" si="52"/>
        <v>2.9683652504682669</v>
      </c>
      <c r="S247" t="s">
        <v>35</v>
      </c>
      <c r="T247" t="s">
        <v>18</v>
      </c>
      <c r="U247" t="s">
        <v>42</v>
      </c>
      <c r="V247" t="s">
        <v>24</v>
      </c>
      <c r="W247" t="s">
        <v>21</v>
      </c>
    </row>
    <row r="248" spans="1:23" x14ac:dyDescent="0.25">
      <c r="A248">
        <v>230</v>
      </c>
      <c r="B248" s="2">
        <v>6</v>
      </c>
      <c r="C248" s="2">
        <v>7</v>
      </c>
      <c r="D248" s="2">
        <v>4</v>
      </c>
      <c r="E248" s="1">
        <f t="shared" si="43"/>
        <v>7</v>
      </c>
      <c r="F248" s="1">
        <f t="shared" si="44"/>
        <v>8</v>
      </c>
      <c r="G248" s="1">
        <f t="shared" si="45"/>
        <v>5</v>
      </c>
      <c r="H248" t="str">
        <f>INDEX([1]Sheet1!$C$3:$O$15, MATCH(E248, [1]Sheet1!$B$3:$B$15, 0), MATCH(F248,[1]Sheet1!$C$2:$O$2,0))</f>
        <v>0.26, 0.36</v>
      </c>
      <c r="I248" t="str">
        <f>INDEX([2]Sheet1!$C$3:$O$15, MATCH(E248, [2]Sheet1!$C$2:$O$2,0), MATCH(F248, [2]Sheet1!$B$3:$B$15,0))</f>
        <v>0.60, 0.70</v>
      </c>
      <c r="J248" t="str">
        <f t="shared" si="46"/>
        <v>0.26</v>
      </c>
      <c r="K248" t="str">
        <f t="shared" si="47"/>
        <v>0.36</v>
      </c>
      <c r="L248" t="str">
        <f t="shared" si="48"/>
        <v>0.60</v>
      </c>
      <c r="M248" t="str">
        <f t="shared" si="49"/>
        <v>0.70</v>
      </c>
      <c r="N248">
        <f t="shared" si="53"/>
        <v>3.6706764227650881</v>
      </c>
      <c r="O248">
        <f t="shared" si="54"/>
        <v>2.2660540781714462</v>
      </c>
      <c r="P248" s="4">
        <f t="shared" si="50"/>
        <v>0.31</v>
      </c>
      <c r="Q248" s="4">
        <f t="shared" si="51"/>
        <v>0.64999999999999991</v>
      </c>
      <c r="R248" s="4">
        <f t="shared" si="52"/>
        <v>2.9683652504682669</v>
      </c>
      <c r="S248" t="s">
        <v>44</v>
      </c>
      <c r="T248" t="s">
        <v>18</v>
      </c>
      <c r="U248" t="s">
        <v>43</v>
      </c>
      <c r="V248" t="s">
        <v>28</v>
      </c>
      <c r="W248" t="s">
        <v>21</v>
      </c>
    </row>
    <row r="249" spans="1:23" x14ac:dyDescent="0.25">
      <c r="A249">
        <v>234</v>
      </c>
      <c r="B249" s="2">
        <v>8</v>
      </c>
      <c r="C249" s="2">
        <v>10</v>
      </c>
      <c r="D249" s="2">
        <v>4</v>
      </c>
      <c r="E249" s="1">
        <f t="shared" si="43"/>
        <v>9</v>
      </c>
      <c r="F249" s="1">
        <f t="shared" si="44"/>
        <v>11</v>
      </c>
      <c r="G249" s="1">
        <f t="shared" si="45"/>
        <v>5</v>
      </c>
      <c r="H249" t="str">
        <f>INDEX([1]Sheet1!$C$3:$O$15, MATCH(E249, [1]Sheet1!$B$3:$B$15, 0), MATCH(F249,[1]Sheet1!$C$2:$O$2,0))</f>
        <v>0.50, 0.58</v>
      </c>
      <c r="I249" t="str">
        <f>INDEX([2]Sheet1!$C$3:$O$15, MATCH(E249, [2]Sheet1!$C$2:$O$2,0), MATCH(F249, [2]Sheet1!$B$3:$B$15,0))</f>
        <v>0.56, 0.65</v>
      </c>
      <c r="J249" t="str">
        <f t="shared" si="46"/>
        <v>0.50</v>
      </c>
      <c r="K249" t="str">
        <f t="shared" si="47"/>
        <v>0.58</v>
      </c>
      <c r="L249" t="str">
        <f t="shared" si="48"/>
        <v>0.56</v>
      </c>
      <c r="M249" t="str">
        <f t="shared" si="49"/>
        <v>0.65</v>
      </c>
      <c r="N249">
        <f t="shared" si="53"/>
        <v>3.8678769366733725</v>
      </c>
      <c r="O249">
        <f t="shared" si="54"/>
        <v>2.2396686234632694</v>
      </c>
      <c r="P249" s="4">
        <f t="shared" si="50"/>
        <v>0.54</v>
      </c>
      <c r="Q249" s="4">
        <f t="shared" si="51"/>
        <v>0.60499999999999998</v>
      </c>
      <c r="R249" s="4">
        <f t="shared" si="52"/>
        <v>3.053772780068321</v>
      </c>
      <c r="S249" t="s">
        <v>40</v>
      </c>
      <c r="T249" t="s">
        <v>18</v>
      </c>
      <c r="U249" t="s">
        <v>39</v>
      </c>
      <c r="V249" t="s">
        <v>20</v>
      </c>
      <c r="W249" t="s">
        <v>21</v>
      </c>
    </row>
    <row r="250" spans="1:23" x14ac:dyDescent="0.25">
      <c r="A250">
        <v>235</v>
      </c>
      <c r="B250" s="2">
        <v>7</v>
      </c>
      <c r="C250" s="2">
        <v>8</v>
      </c>
      <c r="D250" s="2">
        <v>4</v>
      </c>
      <c r="E250" s="1">
        <f t="shared" si="43"/>
        <v>8</v>
      </c>
      <c r="F250" s="1">
        <f t="shared" si="44"/>
        <v>9</v>
      </c>
      <c r="G250" s="1">
        <f t="shared" si="45"/>
        <v>5</v>
      </c>
      <c r="H250" t="str">
        <f>INDEX([1]Sheet1!$C$3:$O$15, MATCH(E250, [1]Sheet1!$B$3:$B$15, 0), MATCH(F250,[1]Sheet1!$C$2:$O$2,0))</f>
        <v>0.37, 0.45</v>
      </c>
      <c r="I250" t="str">
        <f>INDEX([2]Sheet1!$C$3:$O$15, MATCH(E250, [2]Sheet1!$C$2:$O$2,0), MATCH(F250, [2]Sheet1!$B$3:$B$15,0))</f>
        <v>0.62, 0.70</v>
      </c>
      <c r="J250" t="str">
        <f t="shared" si="46"/>
        <v>0.37</v>
      </c>
      <c r="K250" t="str">
        <f t="shared" si="47"/>
        <v>0.45</v>
      </c>
      <c r="L250" t="str">
        <f t="shared" si="48"/>
        <v>0.62</v>
      </c>
      <c r="M250" t="str">
        <f t="shared" si="49"/>
        <v>0.70</v>
      </c>
      <c r="N250">
        <f t="shared" si="53"/>
        <v>3.7366013478997258</v>
      </c>
      <c r="O250">
        <f t="shared" si="54"/>
        <v>2.2450910398787109</v>
      </c>
      <c r="P250" s="4">
        <f t="shared" si="50"/>
        <v>0.41000000000000003</v>
      </c>
      <c r="Q250" s="4">
        <f t="shared" si="51"/>
        <v>0.65999999999999992</v>
      </c>
      <c r="R250" s="4">
        <f t="shared" si="52"/>
        <v>2.9908461938892184</v>
      </c>
      <c r="S250" t="s">
        <v>37</v>
      </c>
      <c r="T250" t="s">
        <v>25</v>
      </c>
      <c r="U250" t="s">
        <v>42</v>
      </c>
      <c r="V250" t="s">
        <v>20</v>
      </c>
      <c r="W250" t="s">
        <v>21</v>
      </c>
    </row>
    <row r="251" spans="1:23" x14ac:dyDescent="0.25">
      <c r="A251">
        <v>236</v>
      </c>
      <c r="B251" s="2">
        <v>7</v>
      </c>
      <c r="C251" s="2">
        <v>6</v>
      </c>
      <c r="D251" s="2">
        <v>4</v>
      </c>
      <c r="E251" s="1">
        <f t="shared" si="43"/>
        <v>8</v>
      </c>
      <c r="F251" s="1">
        <f t="shared" si="44"/>
        <v>7</v>
      </c>
      <c r="G251" s="1">
        <f t="shared" si="45"/>
        <v>5</v>
      </c>
      <c r="H251" t="str">
        <f>INDEX([1]Sheet1!$C$3:$O$15, MATCH(E251, [1]Sheet1!$B$3:$B$15, 0), MATCH(F251,[1]Sheet1!$C$2:$O$2,0))</f>
        <v>0.25, 0.36</v>
      </c>
      <c r="I251" t="str">
        <f>INDEX([2]Sheet1!$C$3:$O$15, MATCH(E251, [2]Sheet1!$C$2:$O$2,0), MATCH(F251, [2]Sheet1!$B$3:$B$15,0))</f>
        <v>0.71, 0.82</v>
      </c>
      <c r="J251" t="str">
        <f t="shared" si="46"/>
        <v>0.25</v>
      </c>
      <c r="K251" t="str">
        <f t="shared" si="47"/>
        <v>0.36</v>
      </c>
      <c r="L251" t="str">
        <f t="shared" si="48"/>
        <v>0.71</v>
      </c>
      <c r="M251" t="str">
        <f t="shared" si="49"/>
        <v>0.82</v>
      </c>
      <c r="N251">
        <f t="shared" ref="N251:N283" si="55">(15^(1-P251)-0.5^(1-P251))/(8^(1-P251)-4^(1-P251))</f>
        <v>3.6681074459793934</v>
      </c>
      <c r="O251">
        <f t="shared" ref="O251:O282" si="56">(15^(1-P251)-0.5^(1-P251))/(8^(1-P251)-2^(1-P251))</f>
        <v>2.2674700602186646</v>
      </c>
      <c r="P251" s="4">
        <f t="shared" si="50"/>
        <v>0.30499999999999999</v>
      </c>
      <c r="Q251" s="4">
        <f t="shared" si="51"/>
        <v>0.7649999999999999</v>
      </c>
      <c r="R251" s="4">
        <f t="shared" si="52"/>
        <v>2.967788753099029</v>
      </c>
      <c r="S251" t="s">
        <v>32</v>
      </c>
      <c r="T251" t="s">
        <v>18</v>
      </c>
      <c r="U251" t="s">
        <v>33</v>
      </c>
      <c r="V251" t="s">
        <v>34</v>
      </c>
      <c r="W251" t="s">
        <v>21</v>
      </c>
    </row>
    <row r="252" spans="1:23" x14ac:dyDescent="0.25">
      <c r="A252">
        <v>237</v>
      </c>
      <c r="B252" s="2">
        <v>6</v>
      </c>
      <c r="C252" s="2">
        <v>7</v>
      </c>
      <c r="D252" s="2">
        <v>4</v>
      </c>
      <c r="E252" s="1">
        <f t="shared" si="43"/>
        <v>7</v>
      </c>
      <c r="F252" s="1">
        <f t="shared" si="44"/>
        <v>8</v>
      </c>
      <c r="G252" s="1">
        <f t="shared" si="45"/>
        <v>5</v>
      </c>
      <c r="H252" t="str">
        <f>INDEX([1]Sheet1!$C$3:$O$15, MATCH(E252, [1]Sheet1!$B$3:$B$15, 0), MATCH(F252,[1]Sheet1!$C$2:$O$2,0))</f>
        <v>0.26, 0.36</v>
      </c>
      <c r="I252" t="str">
        <f>INDEX([2]Sheet1!$C$3:$O$15, MATCH(E252, [2]Sheet1!$C$2:$O$2,0), MATCH(F252, [2]Sheet1!$B$3:$B$15,0))</f>
        <v>0.60, 0.70</v>
      </c>
      <c r="J252" t="str">
        <f t="shared" si="46"/>
        <v>0.26</v>
      </c>
      <c r="K252" t="str">
        <f t="shared" si="47"/>
        <v>0.36</v>
      </c>
      <c r="L252" t="str">
        <f t="shared" si="48"/>
        <v>0.60</v>
      </c>
      <c r="M252" t="str">
        <f t="shared" si="49"/>
        <v>0.70</v>
      </c>
      <c r="N252">
        <f t="shared" si="55"/>
        <v>3.6706764227650881</v>
      </c>
      <c r="O252">
        <f t="shared" si="56"/>
        <v>2.2660540781714462</v>
      </c>
      <c r="P252" s="4">
        <f t="shared" si="50"/>
        <v>0.31</v>
      </c>
      <c r="Q252" s="4">
        <f t="shared" si="51"/>
        <v>0.64999999999999991</v>
      </c>
      <c r="R252" s="4">
        <f t="shared" si="52"/>
        <v>2.9683652504682669</v>
      </c>
      <c r="S252" t="s">
        <v>37</v>
      </c>
      <c r="T252" t="s">
        <v>18</v>
      </c>
      <c r="U252" t="s">
        <v>33</v>
      </c>
      <c r="V252" t="s">
        <v>20</v>
      </c>
      <c r="W252" t="s">
        <v>21</v>
      </c>
    </row>
    <row r="253" spans="1:23" x14ac:dyDescent="0.25">
      <c r="A253">
        <v>239</v>
      </c>
      <c r="B253" s="2">
        <v>6</v>
      </c>
      <c r="C253" s="2">
        <v>7</v>
      </c>
      <c r="D253" s="2">
        <v>4</v>
      </c>
      <c r="E253" s="1">
        <f t="shared" si="43"/>
        <v>7</v>
      </c>
      <c r="F253" s="1">
        <f t="shared" si="44"/>
        <v>8</v>
      </c>
      <c r="G253" s="1">
        <f t="shared" si="45"/>
        <v>5</v>
      </c>
      <c r="H253" t="str">
        <f>INDEX([1]Sheet1!$C$3:$O$15, MATCH(E253, [1]Sheet1!$B$3:$B$15, 0), MATCH(F253,[1]Sheet1!$C$2:$O$2,0))</f>
        <v>0.26, 0.36</v>
      </c>
      <c r="I253" t="str">
        <f>INDEX([2]Sheet1!$C$3:$O$15, MATCH(E253, [2]Sheet1!$C$2:$O$2,0), MATCH(F253, [2]Sheet1!$B$3:$B$15,0))</f>
        <v>0.60, 0.70</v>
      </c>
      <c r="J253" t="str">
        <f t="shared" si="46"/>
        <v>0.26</v>
      </c>
      <c r="K253" t="str">
        <f t="shared" si="47"/>
        <v>0.36</v>
      </c>
      <c r="L253" t="str">
        <f t="shared" si="48"/>
        <v>0.60</v>
      </c>
      <c r="M253" t="str">
        <f t="shared" si="49"/>
        <v>0.70</v>
      </c>
      <c r="N253">
        <f t="shared" si="55"/>
        <v>3.6706764227650881</v>
      </c>
      <c r="O253">
        <f t="shared" si="56"/>
        <v>2.2660540781714462</v>
      </c>
      <c r="P253" s="4">
        <f t="shared" si="50"/>
        <v>0.31</v>
      </c>
      <c r="Q253" s="4">
        <f t="shared" si="51"/>
        <v>0.64999999999999991</v>
      </c>
      <c r="R253" s="4">
        <f t="shared" si="52"/>
        <v>2.9683652504682669</v>
      </c>
      <c r="S253" t="s">
        <v>38</v>
      </c>
      <c r="T253" t="s">
        <v>18</v>
      </c>
      <c r="U253" t="s">
        <v>41</v>
      </c>
      <c r="V253" t="s">
        <v>20</v>
      </c>
      <c r="W253" t="s">
        <v>21</v>
      </c>
    </row>
    <row r="254" spans="1:23" x14ac:dyDescent="0.25">
      <c r="A254">
        <v>242</v>
      </c>
      <c r="B254" s="2">
        <v>7</v>
      </c>
      <c r="C254" s="2">
        <v>6</v>
      </c>
      <c r="D254" s="2">
        <v>4</v>
      </c>
      <c r="E254" s="1">
        <f t="shared" si="43"/>
        <v>8</v>
      </c>
      <c r="F254" s="1">
        <f t="shared" si="44"/>
        <v>7</v>
      </c>
      <c r="G254" s="1">
        <f t="shared" si="45"/>
        <v>5</v>
      </c>
      <c r="H254" t="str">
        <f>INDEX([1]Sheet1!$C$3:$O$15, MATCH(E254, [1]Sheet1!$B$3:$B$15, 0), MATCH(F254,[1]Sheet1!$C$2:$O$2,0))</f>
        <v>0.25, 0.36</v>
      </c>
      <c r="I254" t="str">
        <f>INDEX([2]Sheet1!$C$3:$O$15, MATCH(E254, [2]Sheet1!$C$2:$O$2,0), MATCH(F254, [2]Sheet1!$B$3:$B$15,0))</f>
        <v>0.71, 0.82</v>
      </c>
      <c r="J254" t="str">
        <f t="shared" si="46"/>
        <v>0.25</v>
      </c>
      <c r="K254" t="str">
        <f t="shared" si="47"/>
        <v>0.36</v>
      </c>
      <c r="L254" t="str">
        <f t="shared" si="48"/>
        <v>0.71</v>
      </c>
      <c r="M254" t="str">
        <f t="shared" si="49"/>
        <v>0.82</v>
      </c>
      <c r="N254">
        <f t="shared" si="55"/>
        <v>3.6681074459793934</v>
      </c>
      <c r="O254">
        <f t="shared" si="56"/>
        <v>2.2674700602186646</v>
      </c>
      <c r="P254" s="4">
        <f t="shared" si="50"/>
        <v>0.30499999999999999</v>
      </c>
      <c r="Q254" s="4">
        <f t="shared" si="51"/>
        <v>0.7649999999999999</v>
      </c>
      <c r="R254" s="4">
        <f t="shared" si="52"/>
        <v>2.967788753099029</v>
      </c>
      <c r="S254" t="s">
        <v>37</v>
      </c>
      <c r="T254" t="s">
        <v>25</v>
      </c>
      <c r="U254" t="s">
        <v>33</v>
      </c>
      <c r="V254" t="s">
        <v>20</v>
      </c>
      <c r="W254" t="s">
        <v>21</v>
      </c>
    </row>
    <row r="255" spans="1:23" x14ac:dyDescent="0.25">
      <c r="A255">
        <v>244</v>
      </c>
      <c r="B255" s="2">
        <v>6</v>
      </c>
      <c r="C255" s="2">
        <v>7</v>
      </c>
      <c r="D255" s="2">
        <v>4</v>
      </c>
      <c r="E255" s="1">
        <f t="shared" si="43"/>
        <v>7</v>
      </c>
      <c r="F255" s="1">
        <f t="shared" si="44"/>
        <v>8</v>
      </c>
      <c r="G255" s="1">
        <f t="shared" si="45"/>
        <v>5</v>
      </c>
      <c r="H255" t="str">
        <f>INDEX([1]Sheet1!$C$3:$O$15, MATCH(E255, [1]Sheet1!$B$3:$B$15, 0), MATCH(F255,[1]Sheet1!$C$2:$O$2,0))</f>
        <v>0.26, 0.36</v>
      </c>
      <c r="I255" t="str">
        <f>INDEX([2]Sheet1!$C$3:$O$15, MATCH(E255, [2]Sheet1!$C$2:$O$2,0), MATCH(F255, [2]Sheet1!$B$3:$B$15,0))</f>
        <v>0.60, 0.70</v>
      </c>
      <c r="J255" t="str">
        <f t="shared" si="46"/>
        <v>0.26</v>
      </c>
      <c r="K255" t="str">
        <f t="shared" si="47"/>
        <v>0.36</v>
      </c>
      <c r="L255" t="str">
        <f t="shared" si="48"/>
        <v>0.60</v>
      </c>
      <c r="M255" t="str">
        <f t="shared" si="49"/>
        <v>0.70</v>
      </c>
      <c r="N255">
        <f t="shared" si="55"/>
        <v>3.6706764227650881</v>
      </c>
      <c r="O255">
        <f t="shared" si="56"/>
        <v>2.2660540781714462</v>
      </c>
      <c r="P255" s="4">
        <f t="shared" si="50"/>
        <v>0.31</v>
      </c>
      <c r="Q255" s="4">
        <f t="shared" si="51"/>
        <v>0.64999999999999991</v>
      </c>
      <c r="R255" s="4">
        <f t="shared" si="52"/>
        <v>2.9683652504682669</v>
      </c>
      <c r="S255" t="s">
        <v>40</v>
      </c>
      <c r="T255" t="s">
        <v>18</v>
      </c>
      <c r="U255" t="s">
        <v>33</v>
      </c>
      <c r="V255" t="s">
        <v>34</v>
      </c>
      <c r="W255" t="s">
        <v>21</v>
      </c>
    </row>
    <row r="256" spans="1:23" x14ac:dyDescent="0.25">
      <c r="A256">
        <v>245</v>
      </c>
      <c r="B256" s="2">
        <v>6</v>
      </c>
      <c r="C256" s="2">
        <v>7</v>
      </c>
      <c r="D256" s="2">
        <v>4</v>
      </c>
      <c r="E256" s="1">
        <f t="shared" si="43"/>
        <v>7</v>
      </c>
      <c r="F256" s="1">
        <f t="shared" si="44"/>
        <v>8</v>
      </c>
      <c r="G256" s="1">
        <f t="shared" si="45"/>
        <v>5</v>
      </c>
      <c r="H256" t="str">
        <f>INDEX([1]Sheet1!$C$3:$O$15, MATCH(E256, [1]Sheet1!$B$3:$B$15, 0), MATCH(F256,[1]Sheet1!$C$2:$O$2,0))</f>
        <v>0.26, 0.36</v>
      </c>
      <c r="I256" t="str">
        <f>INDEX([2]Sheet1!$C$3:$O$15, MATCH(E256, [2]Sheet1!$C$2:$O$2,0), MATCH(F256, [2]Sheet1!$B$3:$B$15,0))</f>
        <v>0.60, 0.70</v>
      </c>
      <c r="J256" t="str">
        <f t="shared" si="46"/>
        <v>0.26</v>
      </c>
      <c r="K256" t="str">
        <f t="shared" si="47"/>
        <v>0.36</v>
      </c>
      <c r="L256" t="str">
        <f t="shared" si="48"/>
        <v>0.60</v>
      </c>
      <c r="M256" t="str">
        <f t="shared" si="49"/>
        <v>0.70</v>
      </c>
      <c r="N256">
        <f t="shared" si="55"/>
        <v>3.6706764227650881</v>
      </c>
      <c r="O256">
        <f t="shared" si="56"/>
        <v>2.2660540781714462</v>
      </c>
      <c r="P256" s="4">
        <f t="shared" si="50"/>
        <v>0.31</v>
      </c>
      <c r="Q256" s="4">
        <f t="shared" si="51"/>
        <v>0.64999999999999991</v>
      </c>
      <c r="R256" s="4">
        <f t="shared" si="52"/>
        <v>2.9683652504682669</v>
      </c>
      <c r="S256" t="s">
        <v>32</v>
      </c>
      <c r="T256" t="s">
        <v>25</v>
      </c>
      <c r="U256" t="s">
        <v>33</v>
      </c>
      <c r="V256" t="s">
        <v>20</v>
      </c>
      <c r="W256" t="s">
        <v>21</v>
      </c>
    </row>
    <row r="257" spans="1:23" x14ac:dyDescent="0.25">
      <c r="A257">
        <v>246</v>
      </c>
      <c r="B257" s="2">
        <v>6</v>
      </c>
      <c r="C257" s="2">
        <v>10</v>
      </c>
      <c r="D257" s="2">
        <v>4</v>
      </c>
      <c r="E257" s="1">
        <f t="shared" si="43"/>
        <v>7</v>
      </c>
      <c r="F257" s="1">
        <f t="shared" si="44"/>
        <v>11</v>
      </c>
      <c r="G257" s="1">
        <f t="shared" si="45"/>
        <v>5</v>
      </c>
      <c r="H257" t="str">
        <f>INDEX([1]Sheet1!$C$3:$O$15, MATCH(E257, [1]Sheet1!$B$3:$B$15, 0), MATCH(F257,[1]Sheet1!$C$2:$O$2,0))</f>
        <v>0.41, 0.51</v>
      </c>
      <c r="I257" t="str">
        <f>INDEX([2]Sheet1!$C$3:$O$15, MATCH(E257, [2]Sheet1!$C$2:$O$2,0), MATCH(F257, [2]Sheet1!$B$3:$B$15,0))</f>
        <v>0.45, 0.55</v>
      </c>
      <c r="J257" t="str">
        <f t="shared" si="46"/>
        <v>0.41</v>
      </c>
      <c r="K257" t="str">
        <f t="shared" si="47"/>
        <v>0.51</v>
      </c>
      <c r="L257" t="str">
        <f t="shared" si="48"/>
        <v>0.45</v>
      </c>
      <c r="M257" t="str">
        <f t="shared" si="49"/>
        <v>0.55</v>
      </c>
      <c r="N257">
        <f t="shared" si="55"/>
        <v>3.7806117027622665</v>
      </c>
      <c r="O257">
        <f t="shared" si="56"/>
        <v>2.2400028833568153</v>
      </c>
      <c r="P257" s="4">
        <f t="shared" si="50"/>
        <v>0.45999999999999996</v>
      </c>
      <c r="Q257" s="4">
        <f t="shared" si="51"/>
        <v>0.5</v>
      </c>
      <c r="R257" s="4">
        <f t="shared" si="52"/>
        <v>3.0103072930595411</v>
      </c>
      <c r="S257" t="s">
        <v>44</v>
      </c>
      <c r="T257" t="s">
        <v>18</v>
      </c>
      <c r="U257" t="s">
        <v>33</v>
      </c>
      <c r="V257" t="s">
        <v>20</v>
      </c>
      <c r="W257" t="s">
        <v>23</v>
      </c>
    </row>
    <row r="258" spans="1:23" x14ac:dyDescent="0.25">
      <c r="A258">
        <v>249</v>
      </c>
      <c r="B258" s="2">
        <v>6</v>
      </c>
      <c r="C258" s="2">
        <v>9</v>
      </c>
      <c r="D258" s="2">
        <v>4</v>
      </c>
      <c r="E258" s="1">
        <f t="shared" ref="E258:E301" si="57">B258+1</f>
        <v>7</v>
      </c>
      <c r="F258" s="1">
        <f t="shared" ref="F258:F301" si="58">C258+1</f>
        <v>10</v>
      </c>
      <c r="G258" s="1">
        <f t="shared" ref="G258:G301" si="59">D258+1</f>
        <v>5</v>
      </c>
      <c r="H258" t="str">
        <f>INDEX([1]Sheet1!$C$3:$O$15, MATCH(E258, [1]Sheet1!$B$3:$B$15, 0), MATCH(F258,[1]Sheet1!$C$2:$O$2,0))</f>
        <v>0.36, 0.45</v>
      </c>
      <c r="I258" t="str">
        <f>INDEX([2]Sheet1!$C$3:$O$15, MATCH(E258, [2]Sheet1!$C$2:$O$2,0), MATCH(F258, [2]Sheet1!$B$3:$B$15,0))</f>
        <v>0.51, 0.61</v>
      </c>
      <c r="J258" t="str">
        <f t="shared" ref="J258:J301" si="60">LEFT(H258,4)</f>
        <v>0.36</v>
      </c>
      <c r="K258" t="str">
        <f t="shared" ref="K258:K301" si="61">RIGHT(H258,4)</f>
        <v>0.45</v>
      </c>
      <c r="L258" t="str">
        <f t="shared" ref="L258:L301" si="62">LEFT(I258,4)</f>
        <v>0.51</v>
      </c>
      <c r="M258" t="str">
        <f t="shared" ref="M258:M301" si="63">RIGHT(I258,4)</f>
        <v>0.61</v>
      </c>
      <c r="N258">
        <f t="shared" si="55"/>
        <v>3.7326209669478962</v>
      </c>
      <c r="O258">
        <f t="shared" si="56"/>
        <v>2.2458009202310438</v>
      </c>
      <c r="P258" s="4">
        <f t="shared" ref="P258:P301" si="64">(J258+K258)/2</f>
        <v>0.40500000000000003</v>
      </c>
      <c r="Q258" s="4">
        <f t="shared" ref="Q258:Q301" si="65">(L258+M258)/2</f>
        <v>0.56000000000000005</v>
      </c>
      <c r="R258" s="4">
        <f t="shared" ref="R258:R301" si="66">(N258+O258)/2</f>
        <v>2.98921094358947</v>
      </c>
      <c r="S258" t="s">
        <v>44</v>
      </c>
      <c r="T258" t="s">
        <v>25</v>
      </c>
      <c r="U258" t="s">
        <v>43</v>
      </c>
      <c r="V258" t="s">
        <v>20</v>
      </c>
      <c r="W258" t="s">
        <v>21</v>
      </c>
    </row>
    <row r="259" spans="1:23" x14ac:dyDescent="0.25">
      <c r="A259">
        <v>250</v>
      </c>
      <c r="B259" s="2">
        <v>8</v>
      </c>
      <c r="C259" s="2">
        <v>7</v>
      </c>
      <c r="D259" s="2">
        <v>4</v>
      </c>
      <c r="E259" s="1">
        <f t="shared" si="57"/>
        <v>9</v>
      </c>
      <c r="F259" s="1">
        <f t="shared" si="58"/>
        <v>8</v>
      </c>
      <c r="G259" s="1">
        <f t="shared" si="59"/>
        <v>5</v>
      </c>
      <c r="H259" t="str">
        <f>INDEX([1]Sheet1!$C$3:$O$15, MATCH(E259, [1]Sheet1!$B$3:$B$15, 0), MATCH(F259,[1]Sheet1!$C$2:$O$2,0))</f>
        <v>0.36, 0.44</v>
      </c>
      <c r="I259" t="str">
        <f>INDEX([2]Sheet1!$C$3:$O$15, MATCH(E259, [2]Sheet1!$C$2:$O$2,0), MATCH(F259, [2]Sheet1!$B$3:$B$15,0))</f>
        <v>0.71, 0.80</v>
      </c>
      <c r="J259" t="str">
        <f t="shared" si="60"/>
        <v>0.36</v>
      </c>
      <c r="K259" t="str">
        <f t="shared" si="61"/>
        <v>0.44</v>
      </c>
      <c r="L259" t="str">
        <f t="shared" si="62"/>
        <v>0.71</v>
      </c>
      <c r="M259" t="str">
        <f t="shared" si="63"/>
        <v>0.80</v>
      </c>
      <c r="N259">
        <f t="shared" si="55"/>
        <v>3.728715198871174</v>
      </c>
      <c r="O259">
        <f t="shared" si="56"/>
        <v>2.2465469576199935</v>
      </c>
      <c r="P259" s="4">
        <f t="shared" si="64"/>
        <v>0.4</v>
      </c>
      <c r="Q259" s="4">
        <f t="shared" si="65"/>
        <v>0.755</v>
      </c>
      <c r="R259" s="4">
        <f t="shared" si="66"/>
        <v>2.9876310782455837</v>
      </c>
      <c r="S259" t="s">
        <v>32</v>
      </c>
      <c r="T259" t="s">
        <v>25</v>
      </c>
      <c r="U259" t="s">
        <v>39</v>
      </c>
      <c r="V259" t="s">
        <v>34</v>
      </c>
      <c r="W259" t="s">
        <v>21</v>
      </c>
    </row>
    <row r="260" spans="1:23" x14ac:dyDescent="0.25">
      <c r="A260">
        <v>251</v>
      </c>
      <c r="B260" s="2">
        <v>6</v>
      </c>
      <c r="C260" s="2">
        <v>7</v>
      </c>
      <c r="D260" s="2">
        <v>4</v>
      </c>
      <c r="E260" s="1">
        <f t="shared" si="57"/>
        <v>7</v>
      </c>
      <c r="F260" s="1">
        <f t="shared" si="58"/>
        <v>8</v>
      </c>
      <c r="G260" s="1">
        <f t="shared" si="59"/>
        <v>5</v>
      </c>
      <c r="H260" t="str">
        <f>INDEX([1]Sheet1!$C$3:$O$15, MATCH(E260, [1]Sheet1!$B$3:$B$15, 0), MATCH(F260,[1]Sheet1!$C$2:$O$2,0))</f>
        <v>0.26, 0.36</v>
      </c>
      <c r="I260" t="str">
        <f>INDEX([2]Sheet1!$C$3:$O$15, MATCH(E260, [2]Sheet1!$C$2:$O$2,0), MATCH(F260, [2]Sheet1!$B$3:$B$15,0))</f>
        <v>0.60, 0.70</v>
      </c>
      <c r="J260" t="str">
        <f t="shared" si="60"/>
        <v>0.26</v>
      </c>
      <c r="K260" t="str">
        <f t="shared" si="61"/>
        <v>0.36</v>
      </c>
      <c r="L260" t="str">
        <f t="shared" si="62"/>
        <v>0.60</v>
      </c>
      <c r="M260" t="str">
        <f t="shared" si="63"/>
        <v>0.70</v>
      </c>
      <c r="N260">
        <f t="shared" si="55"/>
        <v>3.6706764227650881</v>
      </c>
      <c r="O260">
        <f t="shared" si="56"/>
        <v>2.2660540781714462</v>
      </c>
      <c r="P260" s="4">
        <f t="shared" si="64"/>
        <v>0.31</v>
      </c>
      <c r="Q260" s="4">
        <f t="shared" si="65"/>
        <v>0.64999999999999991</v>
      </c>
      <c r="R260" s="4">
        <f t="shared" si="66"/>
        <v>2.9683652504682669</v>
      </c>
      <c r="S260" t="s">
        <v>38</v>
      </c>
      <c r="T260" t="s">
        <v>25</v>
      </c>
      <c r="U260" t="s">
        <v>42</v>
      </c>
      <c r="V260" t="s">
        <v>20</v>
      </c>
      <c r="W260" t="s">
        <v>21</v>
      </c>
    </row>
    <row r="261" spans="1:23" x14ac:dyDescent="0.25">
      <c r="A261">
        <v>252</v>
      </c>
      <c r="B261" s="2">
        <v>6</v>
      </c>
      <c r="C261" s="2">
        <v>7</v>
      </c>
      <c r="D261" s="2">
        <v>4</v>
      </c>
      <c r="E261" s="1">
        <f t="shared" si="57"/>
        <v>7</v>
      </c>
      <c r="F261" s="1">
        <f t="shared" si="58"/>
        <v>8</v>
      </c>
      <c r="G261" s="1">
        <f t="shared" si="59"/>
        <v>5</v>
      </c>
      <c r="H261" t="str">
        <f>INDEX([1]Sheet1!$C$3:$O$15, MATCH(E261, [1]Sheet1!$B$3:$B$15, 0), MATCH(F261,[1]Sheet1!$C$2:$O$2,0))</f>
        <v>0.26, 0.36</v>
      </c>
      <c r="I261" t="str">
        <f>INDEX([2]Sheet1!$C$3:$O$15, MATCH(E261, [2]Sheet1!$C$2:$O$2,0), MATCH(F261, [2]Sheet1!$B$3:$B$15,0))</f>
        <v>0.60, 0.70</v>
      </c>
      <c r="J261" t="str">
        <f t="shared" si="60"/>
        <v>0.26</v>
      </c>
      <c r="K261" t="str">
        <f t="shared" si="61"/>
        <v>0.36</v>
      </c>
      <c r="L261" t="str">
        <f t="shared" si="62"/>
        <v>0.60</v>
      </c>
      <c r="M261" t="str">
        <f t="shared" si="63"/>
        <v>0.70</v>
      </c>
      <c r="N261">
        <f t="shared" si="55"/>
        <v>3.6706764227650881</v>
      </c>
      <c r="O261">
        <f t="shared" si="56"/>
        <v>2.2660540781714462</v>
      </c>
      <c r="P261" s="4">
        <f t="shared" si="64"/>
        <v>0.31</v>
      </c>
      <c r="Q261" s="4">
        <f t="shared" si="65"/>
        <v>0.64999999999999991</v>
      </c>
      <c r="R261" s="4">
        <f t="shared" si="66"/>
        <v>2.9683652504682669</v>
      </c>
      <c r="S261" t="s">
        <v>40</v>
      </c>
      <c r="T261" t="s">
        <v>18</v>
      </c>
      <c r="U261" t="s">
        <v>41</v>
      </c>
      <c r="V261" t="s">
        <v>20</v>
      </c>
      <c r="W261" t="s">
        <v>21</v>
      </c>
    </row>
    <row r="262" spans="1:23" x14ac:dyDescent="0.25">
      <c r="A262">
        <v>254</v>
      </c>
      <c r="B262" s="2">
        <v>7</v>
      </c>
      <c r="C262" s="2">
        <v>9</v>
      </c>
      <c r="D262" s="2">
        <v>4</v>
      </c>
      <c r="E262" s="1">
        <f t="shared" si="57"/>
        <v>8</v>
      </c>
      <c r="F262" s="1">
        <f t="shared" si="58"/>
        <v>10</v>
      </c>
      <c r="G262" s="1">
        <f t="shared" si="59"/>
        <v>5</v>
      </c>
      <c r="H262" t="str">
        <f>INDEX([1]Sheet1!$C$3:$O$15, MATCH(E262, [1]Sheet1!$B$3:$B$15, 0), MATCH(F262,[1]Sheet1!$C$2:$O$2,0))</f>
        <v>0.41, 0.50</v>
      </c>
      <c r="I262" t="str">
        <f>INDEX([2]Sheet1!$C$3:$O$15, MATCH(E262, [2]Sheet1!$C$2:$O$2,0), MATCH(F262, [2]Sheet1!$B$3:$B$15,0))</f>
        <v>0.56, 0.66</v>
      </c>
      <c r="J262" t="str">
        <f t="shared" si="60"/>
        <v>0.41</v>
      </c>
      <c r="K262" t="str">
        <f t="shared" si="61"/>
        <v>0.50</v>
      </c>
      <c r="L262" t="str">
        <f t="shared" si="62"/>
        <v>0.56</v>
      </c>
      <c r="M262" t="str">
        <f t="shared" si="63"/>
        <v>0.66</v>
      </c>
      <c r="N262">
        <f t="shared" si="55"/>
        <v>3.775859284838293</v>
      </c>
      <c r="O262">
        <f t="shared" si="56"/>
        <v>2.2403456427154924</v>
      </c>
      <c r="P262" s="4">
        <f t="shared" si="64"/>
        <v>0.45499999999999996</v>
      </c>
      <c r="Q262" s="4">
        <f t="shared" si="65"/>
        <v>0.6100000000000001</v>
      </c>
      <c r="R262" s="4">
        <f t="shared" si="66"/>
        <v>3.0081024637768925</v>
      </c>
      <c r="S262" t="s">
        <v>37</v>
      </c>
      <c r="T262" t="s">
        <v>18</v>
      </c>
      <c r="U262" t="s">
        <v>39</v>
      </c>
      <c r="V262" t="s">
        <v>34</v>
      </c>
      <c r="W262" t="s">
        <v>21</v>
      </c>
    </row>
    <row r="263" spans="1:23" x14ac:dyDescent="0.25">
      <c r="A263">
        <v>255</v>
      </c>
      <c r="B263" s="2">
        <v>6</v>
      </c>
      <c r="C263" s="2">
        <v>7</v>
      </c>
      <c r="D263" s="2">
        <v>4</v>
      </c>
      <c r="E263" s="1">
        <f t="shared" si="57"/>
        <v>7</v>
      </c>
      <c r="F263" s="1">
        <f t="shared" si="58"/>
        <v>8</v>
      </c>
      <c r="G263" s="1">
        <f t="shared" si="59"/>
        <v>5</v>
      </c>
      <c r="H263" t="str">
        <f>INDEX([1]Sheet1!$C$3:$O$15, MATCH(E263, [1]Sheet1!$B$3:$B$15, 0), MATCH(F263,[1]Sheet1!$C$2:$O$2,0))</f>
        <v>0.26, 0.36</v>
      </c>
      <c r="I263" t="str">
        <f>INDEX([2]Sheet1!$C$3:$O$15, MATCH(E263, [2]Sheet1!$C$2:$O$2,0), MATCH(F263, [2]Sheet1!$B$3:$B$15,0))</f>
        <v>0.60, 0.70</v>
      </c>
      <c r="J263" t="str">
        <f t="shared" si="60"/>
        <v>0.26</v>
      </c>
      <c r="K263" t="str">
        <f t="shared" si="61"/>
        <v>0.36</v>
      </c>
      <c r="L263" t="str">
        <f t="shared" si="62"/>
        <v>0.60</v>
      </c>
      <c r="M263" t="str">
        <f t="shared" si="63"/>
        <v>0.70</v>
      </c>
      <c r="N263">
        <f t="shared" si="55"/>
        <v>3.6706764227650881</v>
      </c>
      <c r="O263">
        <f t="shared" si="56"/>
        <v>2.2660540781714462</v>
      </c>
      <c r="P263" s="4">
        <f t="shared" si="64"/>
        <v>0.31</v>
      </c>
      <c r="Q263" s="4">
        <f t="shared" si="65"/>
        <v>0.64999999999999991</v>
      </c>
      <c r="R263" s="4">
        <f t="shared" si="66"/>
        <v>2.9683652504682669</v>
      </c>
      <c r="S263" t="s">
        <v>35</v>
      </c>
      <c r="T263" t="s">
        <v>18</v>
      </c>
      <c r="U263" t="s">
        <v>41</v>
      </c>
      <c r="V263" t="s">
        <v>28</v>
      </c>
      <c r="W263" t="s">
        <v>21</v>
      </c>
    </row>
    <row r="264" spans="1:23" x14ac:dyDescent="0.25">
      <c r="A264">
        <v>258</v>
      </c>
      <c r="B264" s="2">
        <v>6</v>
      </c>
      <c r="C264" s="2">
        <v>7</v>
      </c>
      <c r="D264" s="2">
        <v>4</v>
      </c>
      <c r="E264" s="1">
        <f t="shared" si="57"/>
        <v>7</v>
      </c>
      <c r="F264" s="1">
        <f t="shared" si="58"/>
        <v>8</v>
      </c>
      <c r="G264" s="1">
        <f t="shared" si="59"/>
        <v>5</v>
      </c>
      <c r="H264" t="str">
        <f>INDEX([1]Sheet1!$C$3:$O$15, MATCH(E264, [1]Sheet1!$B$3:$B$15, 0), MATCH(F264,[1]Sheet1!$C$2:$O$2,0))</f>
        <v>0.26, 0.36</v>
      </c>
      <c r="I264" t="str">
        <f>INDEX([2]Sheet1!$C$3:$O$15, MATCH(E264, [2]Sheet1!$C$2:$O$2,0), MATCH(F264, [2]Sheet1!$B$3:$B$15,0))</f>
        <v>0.60, 0.70</v>
      </c>
      <c r="J264" t="str">
        <f t="shared" si="60"/>
        <v>0.26</v>
      </c>
      <c r="K264" t="str">
        <f t="shared" si="61"/>
        <v>0.36</v>
      </c>
      <c r="L264" t="str">
        <f t="shared" si="62"/>
        <v>0.60</v>
      </c>
      <c r="M264" t="str">
        <f t="shared" si="63"/>
        <v>0.70</v>
      </c>
      <c r="N264">
        <f t="shared" si="55"/>
        <v>3.6706764227650881</v>
      </c>
      <c r="O264">
        <f t="shared" si="56"/>
        <v>2.2660540781714462</v>
      </c>
      <c r="P264" s="4">
        <f t="shared" si="64"/>
        <v>0.31</v>
      </c>
      <c r="Q264" s="4">
        <f t="shared" si="65"/>
        <v>0.64999999999999991</v>
      </c>
      <c r="R264" s="4">
        <f t="shared" si="66"/>
        <v>2.9683652504682669</v>
      </c>
      <c r="S264" t="s">
        <v>40</v>
      </c>
      <c r="T264" t="s">
        <v>18</v>
      </c>
      <c r="U264" t="s">
        <v>33</v>
      </c>
      <c r="V264" t="s">
        <v>20</v>
      </c>
      <c r="W264" t="s">
        <v>21</v>
      </c>
    </row>
    <row r="265" spans="1:23" x14ac:dyDescent="0.25">
      <c r="A265">
        <v>260</v>
      </c>
      <c r="B265" s="2">
        <v>7</v>
      </c>
      <c r="C265" s="2">
        <v>9</v>
      </c>
      <c r="D265" s="2">
        <v>4</v>
      </c>
      <c r="E265" s="1">
        <f t="shared" si="57"/>
        <v>8</v>
      </c>
      <c r="F265" s="1">
        <f t="shared" si="58"/>
        <v>10</v>
      </c>
      <c r="G265" s="1">
        <f t="shared" si="59"/>
        <v>5</v>
      </c>
      <c r="H265" t="str">
        <f>INDEX([1]Sheet1!$C$3:$O$15, MATCH(E265, [1]Sheet1!$B$3:$B$15, 0), MATCH(F265,[1]Sheet1!$C$2:$O$2,0))</f>
        <v>0.41, 0.50</v>
      </c>
      <c r="I265" t="str">
        <f>INDEX([2]Sheet1!$C$3:$O$15, MATCH(E265, [2]Sheet1!$C$2:$O$2,0), MATCH(F265, [2]Sheet1!$B$3:$B$15,0))</f>
        <v>0.56, 0.66</v>
      </c>
      <c r="J265" t="str">
        <f t="shared" si="60"/>
        <v>0.41</v>
      </c>
      <c r="K265" t="str">
        <f t="shared" si="61"/>
        <v>0.50</v>
      </c>
      <c r="L265" t="str">
        <f t="shared" si="62"/>
        <v>0.56</v>
      </c>
      <c r="M265" t="str">
        <f t="shared" si="63"/>
        <v>0.66</v>
      </c>
      <c r="N265">
        <f t="shared" si="55"/>
        <v>3.775859284838293</v>
      </c>
      <c r="O265">
        <f t="shared" si="56"/>
        <v>2.2403456427154924</v>
      </c>
      <c r="P265" s="4">
        <f t="shared" si="64"/>
        <v>0.45499999999999996</v>
      </c>
      <c r="Q265" s="4">
        <f t="shared" si="65"/>
        <v>0.6100000000000001</v>
      </c>
      <c r="R265" s="4">
        <f t="shared" si="66"/>
        <v>3.0081024637768925</v>
      </c>
      <c r="S265" t="s">
        <v>37</v>
      </c>
      <c r="T265" t="s">
        <v>18</v>
      </c>
      <c r="U265" t="s">
        <v>33</v>
      </c>
      <c r="V265" t="s">
        <v>34</v>
      </c>
      <c r="W265" t="s">
        <v>23</v>
      </c>
    </row>
    <row r="266" spans="1:23" x14ac:dyDescent="0.25">
      <c r="A266">
        <v>261</v>
      </c>
      <c r="B266" s="2">
        <v>6</v>
      </c>
      <c r="C266" s="2">
        <v>8</v>
      </c>
      <c r="D266" s="2">
        <v>4</v>
      </c>
      <c r="E266" s="1">
        <f t="shared" si="57"/>
        <v>7</v>
      </c>
      <c r="F266" s="1">
        <f t="shared" si="58"/>
        <v>9</v>
      </c>
      <c r="G266" s="1">
        <f t="shared" si="59"/>
        <v>5</v>
      </c>
      <c r="H266" t="str">
        <f>INDEX([1]Sheet1!$C$3:$O$15, MATCH(E266, [1]Sheet1!$B$3:$B$15, 0), MATCH(F266,[1]Sheet1!$C$2:$O$2,0))</f>
        <v>0.31, 0.40</v>
      </c>
      <c r="I266" t="str">
        <f>INDEX([2]Sheet1!$C$3:$O$15, MATCH(E266, [2]Sheet1!$C$2:$O$2,0), MATCH(F266, [2]Sheet1!$B$3:$B$15,0))</f>
        <v>0.56, 0.65</v>
      </c>
      <c r="J266" t="str">
        <f t="shared" si="60"/>
        <v>0.31</v>
      </c>
      <c r="K266" t="str">
        <f t="shared" si="61"/>
        <v>0.40</v>
      </c>
      <c r="L266" t="str">
        <f t="shared" si="62"/>
        <v>0.56</v>
      </c>
      <c r="M266" t="str">
        <f t="shared" si="63"/>
        <v>0.65</v>
      </c>
      <c r="N266">
        <f t="shared" si="55"/>
        <v>3.696847766122294</v>
      </c>
      <c r="O266">
        <f t="shared" si="56"/>
        <v>2.2548728406924408</v>
      </c>
      <c r="P266" s="4">
        <f t="shared" si="64"/>
        <v>0.35499999999999998</v>
      </c>
      <c r="Q266" s="4">
        <f t="shared" si="65"/>
        <v>0.60499999999999998</v>
      </c>
      <c r="R266" s="4">
        <f t="shared" si="66"/>
        <v>2.9758603034073676</v>
      </c>
      <c r="S266" t="s">
        <v>40</v>
      </c>
      <c r="T266" t="s">
        <v>18</v>
      </c>
      <c r="U266" t="s">
        <v>42</v>
      </c>
      <c r="V266" t="s">
        <v>24</v>
      </c>
      <c r="W266" t="s">
        <v>21</v>
      </c>
    </row>
    <row r="267" spans="1:23" x14ac:dyDescent="0.25">
      <c r="A267">
        <v>262</v>
      </c>
      <c r="B267" s="2">
        <v>7</v>
      </c>
      <c r="C267" s="2">
        <v>9</v>
      </c>
      <c r="D267" s="2">
        <v>4</v>
      </c>
      <c r="E267" s="1">
        <f t="shared" si="57"/>
        <v>8</v>
      </c>
      <c r="F267" s="1">
        <f t="shared" si="58"/>
        <v>10</v>
      </c>
      <c r="G267" s="1">
        <f t="shared" si="59"/>
        <v>5</v>
      </c>
      <c r="H267" t="str">
        <f>INDEX([1]Sheet1!$C$3:$O$15, MATCH(E267, [1]Sheet1!$B$3:$B$15, 0), MATCH(F267,[1]Sheet1!$C$2:$O$2,0))</f>
        <v>0.41, 0.50</v>
      </c>
      <c r="I267" t="str">
        <f>INDEX([2]Sheet1!$C$3:$O$15, MATCH(E267, [2]Sheet1!$C$2:$O$2,0), MATCH(F267, [2]Sheet1!$B$3:$B$15,0))</f>
        <v>0.56, 0.66</v>
      </c>
      <c r="J267" t="str">
        <f t="shared" si="60"/>
        <v>0.41</v>
      </c>
      <c r="K267" t="str">
        <f t="shared" si="61"/>
        <v>0.50</v>
      </c>
      <c r="L267" t="str">
        <f t="shared" si="62"/>
        <v>0.56</v>
      </c>
      <c r="M267" t="str">
        <f t="shared" si="63"/>
        <v>0.66</v>
      </c>
      <c r="N267">
        <f t="shared" si="55"/>
        <v>3.775859284838293</v>
      </c>
      <c r="O267">
        <f t="shared" si="56"/>
        <v>2.2403456427154924</v>
      </c>
      <c r="P267" s="4">
        <f t="shared" si="64"/>
        <v>0.45499999999999996</v>
      </c>
      <c r="Q267" s="4">
        <f t="shared" si="65"/>
        <v>0.6100000000000001</v>
      </c>
      <c r="R267" s="4">
        <f t="shared" si="66"/>
        <v>3.0081024637768925</v>
      </c>
      <c r="S267" t="s">
        <v>44</v>
      </c>
      <c r="T267" t="s">
        <v>18</v>
      </c>
      <c r="U267" t="s">
        <v>42</v>
      </c>
      <c r="V267" t="s">
        <v>20</v>
      </c>
      <c r="W267" t="s">
        <v>21</v>
      </c>
    </row>
    <row r="268" spans="1:23" x14ac:dyDescent="0.25">
      <c r="A268">
        <v>265</v>
      </c>
      <c r="B268" s="2">
        <v>6</v>
      </c>
      <c r="C268" s="2">
        <v>7</v>
      </c>
      <c r="D268" s="2">
        <v>4</v>
      </c>
      <c r="E268" s="1">
        <f t="shared" si="57"/>
        <v>7</v>
      </c>
      <c r="F268" s="1">
        <f t="shared" si="58"/>
        <v>8</v>
      </c>
      <c r="G268" s="1">
        <f t="shared" si="59"/>
        <v>5</v>
      </c>
      <c r="H268" t="str">
        <f>INDEX([1]Sheet1!$C$3:$O$15, MATCH(E268, [1]Sheet1!$B$3:$B$15, 0), MATCH(F268,[1]Sheet1!$C$2:$O$2,0))</f>
        <v>0.26, 0.36</v>
      </c>
      <c r="I268" t="str">
        <f>INDEX([2]Sheet1!$C$3:$O$15, MATCH(E268, [2]Sheet1!$C$2:$O$2,0), MATCH(F268, [2]Sheet1!$B$3:$B$15,0))</f>
        <v>0.60, 0.70</v>
      </c>
      <c r="J268" t="str">
        <f t="shared" si="60"/>
        <v>0.26</v>
      </c>
      <c r="K268" t="str">
        <f t="shared" si="61"/>
        <v>0.36</v>
      </c>
      <c r="L268" t="str">
        <f t="shared" si="62"/>
        <v>0.60</v>
      </c>
      <c r="M268" t="str">
        <f t="shared" si="63"/>
        <v>0.70</v>
      </c>
      <c r="N268">
        <f t="shared" si="55"/>
        <v>3.6706764227650881</v>
      </c>
      <c r="O268">
        <f t="shared" si="56"/>
        <v>2.2660540781714462</v>
      </c>
      <c r="P268" s="4">
        <f t="shared" si="64"/>
        <v>0.31</v>
      </c>
      <c r="Q268" s="4">
        <f t="shared" si="65"/>
        <v>0.64999999999999991</v>
      </c>
      <c r="R268" s="4">
        <f t="shared" si="66"/>
        <v>2.9683652504682669</v>
      </c>
      <c r="S268" t="s">
        <v>35</v>
      </c>
      <c r="T268" t="s">
        <v>25</v>
      </c>
      <c r="U268" t="s">
        <v>43</v>
      </c>
      <c r="V268" t="s">
        <v>34</v>
      </c>
      <c r="W268" t="s">
        <v>21</v>
      </c>
    </row>
    <row r="269" spans="1:23" x14ac:dyDescent="0.25">
      <c r="A269">
        <v>266</v>
      </c>
      <c r="B269" s="2">
        <v>5</v>
      </c>
      <c r="C269" s="2">
        <v>7</v>
      </c>
      <c r="D269" s="2">
        <v>4</v>
      </c>
      <c r="E269" s="1">
        <f t="shared" si="57"/>
        <v>6</v>
      </c>
      <c r="F269" s="1">
        <f t="shared" si="58"/>
        <v>8</v>
      </c>
      <c r="G269" s="1">
        <f t="shared" si="59"/>
        <v>5</v>
      </c>
      <c r="H269" t="str">
        <f>INDEX([1]Sheet1!$C$3:$O$15, MATCH(E269, [1]Sheet1!$B$3:$B$15, 0), MATCH(F269,[1]Sheet1!$C$2:$O$2,0))</f>
        <v>0.21, 0.31</v>
      </c>
      <c r="I269" t="str">
        <f>INDEX([2]Sheet1!$C$3:$O$15, MATCH(E269, [2]Sheet1!$C$2:$O$2,0), MATCH(F269, [2]Sheet1!$B$3:$B$15,0))</f>
        <v>0.55, 0.64</v>
      </c>
      <c r="J269" t="str">
        <f t="shared" si="60"/>
        <v>0.21</v>
      </c>
      <c r="K269" t="str">
        <f t="shared" si="61"/>
        <v>0.31</v>
      </c>
      <c r="L269" t="str">
        <f t="shared" si="62"/>
        <v>0.55</v>
      </c>
      <c r="M269" t="str">
        <f t="shared" si="63"/>
        <v>0.64</v>
      </c>
      <c r="N269">
        <f t="shared" si="55"/>
        <v>3.6479312985375878</v>
      </c>
      <c r="O269">
        <f t="shared" si="56"/>
        <v>2.281754867213317</v>
      </c>
      <c r="P269" s="4">
        <f t="shared" si="64"/>
        <v>0.26</v>
      </c>
      <c r="Q269" s="4">
        <f t="shared" si="65"/>
        <v>0.59499999999999997</v>
      </c>
      <c r="R269" s="4">
        <f t="shared" si="66"/>
        <v>2.9648430828754524</v>
      </c>
      <c r="S269" t="s">
        <v>40</v>
      </c>
      <c r="T269" t="s">
        <v>18</v>
      </c>
      <c r="U269" t="s">
        <v>39</v>
      </c>
      <c r="V269" t="s">
        <v>34</v>
      </c>
      <c r="W269" t="s">
        <v>21</v>
      </c>
    </row>
    <row r="270" spans="1:23" x14ac:dyDescent="0.25">
      <c r="A270">
        <v>271</v>
      </c>
      <c r="B270" s="2">
        <v>6</v>
      </c>
      <c r="C270" s="2">
        <v>7</v>
      </c>
      <c r="D270" s="2">
        <v>4</v>
      </c>
      <c r="E270" s="1">
        <f t="shared" si="57"/>
        <v>7</v>
      </c>
      <c r="F270" s="1">
        <f t="shared" si="58"/>
        <v>8</v>
      </c>
      <c r="G270" s="1">
        <f t="shared" si="59"/>
        <v>5</v>
      </c>
      <c r="H270" t="str">
        <f>INDEX([1]Sheet1!$C$3:$O$15, MATCH(E270, [1]Sheet1!$B$3:$B$15, 0), MATCH(F270,[1]Sheet1!$C$2:$O$2,0))</f>
        <v>0.26, 0.36</v>
      </c>
      <c r="I270" t="str">
        <f>INDEX([2]Sheet1!$C$3:$O$15, MATCH(E270, [2]Sheet1!$C$2:$O$2,0), MATCH(F270, [2]Sheet1!$B$3:$B$15,0))</f>
        <v>0.60, 0.70</v>
      </c>
      <c r="J270" t="str">
        <f t="shared" si="60"/>
        <v>0.26</v>
      </c>
      <c r="K270" t="str">
        <f t="shared" si="61"/>
        <v>0.36</v>
      </c>
      <c r="L270" t="str">
        <f t="shared" si="62"/>
        <v>0.60</v>
      </c>
      <c r="M270" t="str">
        <f t="shared" si="63"/>
        <v>0.70</v>
      </c>
      <c r="N270">
        <f t="shared" si="55"/>
        <v>3.6706764227650881</v>
      </c>
      <c r="O270">
        <f t="shared" si="56"/>
        <v>2.2660540781714462</v>
      </c>
      <c r="P270" s="4">
        <f t="shared" si="64"/>
        <v>0.31</v>
      </c>
      <c r="Q270" s="4">
        <f t="shared" si="65"/>
        <v>0.64999999999999991</v>
      </c>
      <c r="R270" s="4">
        <f t="shared" si="66"/>
        <v>2.9683652504682669</v>
      </c>
      <c r="S270" t="s">
        <v>44</v>
      </c>
      <c r="T270" t="s">
        <v>18</v>
      </c>
      <c r="U270" t="s">
        <v>33</v>
      </c>
      <c r="V270" t="s">
        <v>20</v>
      </c>
      <c r="W270" t="s">
        <v>21</v>
      </c>
    </row>
    <row r="271" spans="1:23" x14ac:dyDescent="0.25">
      <c r="A271">
        <v>272</v>
      </c>
      <c r="B271" s="2">
        <v>6</v>
      </c>
      <c r="C271" s="2">
        <v>7</v>
      </c>
      <c r="D271" s="2">
        <v>4</v>
      </c>
      <c r="E271" s="1">
        <f t="shared" si="57"/>
        <v>7</v>
      </c>
      <c r="F271" s="1">
        <f t="shared" si="58"/>
        <v>8</v>
      </c>
      <c r="G271" s="1">
        <f t="shared" si="59"/>
        <v>5</v>
      </c>
      <c r="H271" t="str">
        <f>INDEX([1]Sheet1!$C$3:$O$15, MATCH(E271, [1]Sheet1!$B$3:$B$15, 0), MATCH(F271,[1]Sheet1!$C$2:$O$2,0))</f>
        <v>0.26, 0.36</v>
      </c>
      <c r="I271" t="str">
        <f>INDEX([2]Sheet1!$C$3:$O$15, MATCH(E271, [2]Sheet1!$C$2:$O$2,0), MATCH(F271, [2]Sheet1!$B$3:$B$15,0))</f>
        <v>0.60, 0.70</v>
      </c>
      <c r="J271" t="str">
        <f t="shared" si="60"/>
        <v>0.26</v>
      </c>
      <c r="K271" t="str">
        <f t="shared" si="61"/>
        <v>0.36</v>
      </c>
      <c r="L271" t="str">
        <f t="shared" si="62"/>
        <v>0.60</v>
      </c>
      <c r="M271" t="str">
        <f t="shared" si="63"/>
        <v>0.70</v>
      </c>
      <c r="N271">
        <f t="shared" si="55"/>
        <v>3.6706764227650881</v>
      </c>
      <c r="O271">
        <f t="shared" si="56"/>
        <v>2.2660540781714462</v>
      </c>
      <c r="P271" s="4">
        <f t="shared" si="64"/>
        <v>0.31</v>
      </c>
      <c r="Q271" s="4">
        <f t="shared" si="65"/>
        <v>0.64999999999999991</v>
      </c>
      <c r="R271" s="4">
        <f t="shared" si="66"/>
        <v>2.9683652504682669</v>
      </c>
      <c r="S271" t="s">
        <v>44</v>
      </c>
      <c r="T271" t="s">
        <v>18</v>
      </c>
      <c r="U271" t="s">
        <v>42</v>
      </c>
      <c r="V271" t="s">
        <v>34</v>
      </c>
      <c r="W271" t="s">
        <v>21</v>
      </c>
    </row>
    <row r="272" spans="1:23" x14ac:dyDescent="0.25">
      <c r="A272">
        <v>273</v>
      </c>
      <c r="B272" s="2">
        <v>6</v>
      </c>
      <c r="C272" s="2">
        <v>7</v>
      </c>
      <c r="D272" s="2">
        <v>4</v>
      </c>
      <c r="E272" s="1">
        <f t="shared" si="57"/>
        <v>7</v>
      </c>
      <c r="F272" s="1">
        <f t="shared" si="58"/>
        <v>8</v>
      </c>
      <c r="G272" s="1">
        <f t="shared" si="59"/>
        <v>5</v>
      </c>
      <c r="H272" t="str">
        <f>INDEX([1]Sheet1!$C$3:$O$15, MATCH(E272, [1]Sheet1!$B$3:$B$15, 0), MATCH(F272,[1]Sheet1!$C$2:$O$2,0))</f>
        <v>0.26, 0.36</v>
      </c>
      <c r="I272" t="str">
        <f>INDEX([2]Sheet1!$C$3:$O$15, MATCH(E272, [2]Sheet1!$C$2:$O$2,0), MATCH(F272, [2]Sheet1!$B$3:$B$15,0))</f>
        <v>0.60, 0.70</v>
      </c>
      <c r="J272" t="str">
        <f t="shared" si="60"/>
        <v>0.26</v>
      </c>
      <c r="K272" t="str">
        <f t="shared" si="61"/>
        <v>0.36</v>
      </c>
      <c r="L272" t="str">
        <f t="shared" si="62"/>
        <v>0.60</v>
      </c>
      <c r="M272" t="str">
        <f t="shared" si="63"/>
        <v>0.70</v>
      </c>
      <c r="N272">
        <f t="shared" si="55"/>
        <v>3.6706764227650881</v>
      </c>
      <c r="O272">
        <f t="shared" si="56"/>
        <v>2.2660540781714462</v>
      </c>
      <c r="P272" s="4">
        <f t="shared" si="64"/>
        <v>0.31</v>
      </c>
      <c r="Q272" s="4">
        <f t="shared" si="65"/>
        <v>0.64999999999999991</v>
      </c>
      <c r="R272" s="4">
        <f t="shared" si="66"/>
        <v>2.9683652504682669</v>
      </c>
      <c r="S272" t="s">
        <v>38</v>
      </c>
      <c r="T272" t="s">
        <v>25</v>
      </c>
      <c r="U272" t="s">
        <v>33</v>
      </c>
      <c r="V272" t="s">
        <v>20</v>
      </c>
      <c r="W272" t="s">
        <v>21</v>
      </c>
    </row>
    <row r="273" spans="1:23" x14ac:dyDescent="0.25">
      <c r="A273">
        <v>275</v>
      </c>
      <c r="B273" s="2">
        <v>6</v>
      </c>
      <c r="C273" s="2">
        <v>7</v>
      </c>
      <c r="D273" s="2">
        <v>4</v>
      </c>
      <c r="E273" s="1">
        <f t="shared" si="57"/>
        <v>7</v>
      </c>
      <c r="F273" s="1">
        <f t="shared" si="58"/>
        <v>8</v>
      </c>
      <c r="G273" s="1">
        <f t="shared" si="59"/>
        <v>5</v>
      </c>
      <c r="H273" t="str">
        <f>INDEX([1]Sheet1!$C$3:$O$15, MATCH(E273, [1]Sheet1!$B$3:$B$15, 0), MATCH(F273,[1]Sheet1!$C$2:$O$2,0))</f>
        <v>0.26, 0.36</v>
      </c>
      <c r="I273" t="str">
        <f>INDEX([2]Sheet1!$C$3:$O$15, MATCH(E273, [2]Sheet1!$C$2:$O$2,0), MATCH(F273, [2]Sheet1!$B$3:$B$15,0))</f>
        <v>0.60, 0.70</v>
      </c>
      <c r="J273" t="str">
        <f t="shared" si="60"/>
        <v>0.26</v>
      </c>
      <c r="K273" t="str">
        <f t="shared" si="61"/>
        <v>0.36</v>
      </c>
      <c r="L273" t="str">
        <f t="shared" si="62"/>
        <v>0.60</v>
      </c>
      <c r="M273" t="str">
        <f t="shared" si="63"/>
        <v>0.70</v>
      </c>
      <c r="N273">
        <f t="shared" si="55"/>
        <v>3.6706764227650881</v>
      </c>
      <c r="O273">
        <f t="shared" si="56"/>
        <v>2.2660540781714462</v>
      </c>
      <c r="P273" s="4">
        <f t="shared" si="64"/>
        <v>0.31</v>
      </c>
      <c r="Q273" s="4">
        <f t="shared" si="65"/>
        <v>0.64999999999999991</v>
      </c>
      <c r="R273" s="4">
        <f t="shared" si="66"/>
        <v>2.9683652504682669</v>
      </c>
      <c r="S273" t="s">
        <v>32</v>
      </c>
      <c r="T273" t="s">
        <v>25</v>
      </c>
      <c r="U273" t="s">
        <v>39</v>
      </c>
      <c r="V273" t="s">
        <v>34</v>
      </c>
      <c r="W273" t="s">
        <v>21</v>
      </c>
    </row>
    <row r="274" spans="1:23" x14ac:dyDescent="0.25">
      <c r="A274">
        <v>277</v>
      </c>
      <c r="B274" s="2">
        <v>6</v>
      </c>
      <c r="C274" s="2">
        <v>7</v>
      </c>
      <c r="D274" s="2">
        <v>4</v>
      </c>
      <c r="E274" s="1">
        <f t="shared" si="57"/>
        <v>7</v>
      </c>
      <c r="F274" s="1">
        <f t="shared" si="58"/>
        <v>8</v>
      </c>
      <c r="G274" s="1">
        <f t="shared" si="59"/>
        <v>5</v>
      </c>
      <c r="H274" t="str">
        <f>INDEX([1]Sheet1!$C$3:$O$15, MATCH(E274, [1]Sheet1!$B$3:$B$15, 0), MATCH(F274,[1]Sheet1!$C$2:$O$2,0))</f>
        <v>0.26, 0.36</v>
      </c>
      <c r="I274" t="str">
        <f>INDEX([2]Sheet1!$C$3:$O$15, MATCH(E274, [2]Sheet1!$C$2:$O$2,0), MATCH(F274, [2]Sheet1!$B$3:$B$15,0))</f>
        <v>0.60, 0.70</v>
      </c>
      <c r="J274" t="str">
        <f t="shared" si="60"/>
        <v>0.26</v>
      </c>
      <c r="K274" t="str">
        <f t="shared" si="61"/>
        <v>0.36</v>
      </c>
      <c r="L274" t="str">
        <f t="shared" si="62"/>
        <v>0.60</v>
      </c>
      <c r="M274" t="str">
        <f t="shared" si="63"/>
        <v>0.70</v>
      </c>
      <c r="N274">
        <f t="shared" si="55"/>
        <v>3.6706764227650881</v>
      </c>
      <c r="O274">
        <f t="shared" si="56"/>
        <v>2.2660540781714462</v>
      </c>
      <c r="P274" s="4">
        <f t="shared" si="64"/>
        <v>0.31</v>
      </c>
      <c r="Q274" s="4">
        <f t="shared" si="65"/>
        <v>0.64999999999999991</v>
      </c>
      <c r="R274" s="4">
        <f t="shared" si="66"/>
        <v>2.9683652504682669</v>
      </c>
      <c r="S274" t="s">
        <v>32</v>
      </c>
      <c r="T274" t="s">
        <v>25</v>
      </c>
      <c r="U274" t="s">
        <v>39</v>
      </c>
      <c r="V274" t="s">
        <v>20</v>
      </c>
      <c r="W274" t="s">
        <v>21</v>
      </c>
    </row>
    <row r="275" spans="1:23" x14ac:dyDescent="0.25">
      <c r="A275">
        <v>286</v>
      </c>
      <c r="B275" s="2">
        <v>7</v>
      </c>
      <c r="C275" s="2">
        <v>6</v>
      </c>
      <c r="D275" s="2">
        <v>4</v>
      </c>
      <c r="E275" s="1">
        <f t="shared" si="57"/>
        <v>8</v>
      </c>
      <c r="F275" s="1">
        <f t="shared" si="58"/>
        <v>7</v>
      </c>
      <c r="G275" s="1">
        <f t="shared" si="59"/>
        <v>5</v>
      </c>
      <c r="H275" t="str">
        <f>INDEX([1]Sheet1!$C$3:$O$15, MATCH(E275, [1]Sheet1!$B$3:$B$15, 0), MATCH(F275,[1]Sheet1!$C$2:$O$2,0))</f>
        <v>0.25, 0.36</v>
      </c>
      <c r="I275" t="str">
        <f>INDEX([2]Sheet1!$C$3:$O$15, MATCH(E275, [2]Sheet1!$C$2:$O$2,0), MATCH(F275, [2]Sheet1!$B$3:$B$15,0))</f>
        <v>0.71, 0.82</v>
      </c>
      <c r="J275" t="str">
        <f t="shared" si="60"/>
        <v>0.25</v>
      </c>
      <c r="K275" t="str">
        <f t="shared" si="61"/>
        <v>0.36</v>
      </c>
      <c r="L275" t="str">
        <f t="shared" si="62"/>
        <v>0.71</v>
      </c>
      <c r="M275" t="str">
        <f t="shared" si="63"/>
        <v>0.82</v>
      </c>
      <c r="N275">
        <f t="shared" si="55"/>
        <v>3.6681074459793934</v>
      </c>
      <c r="O275">
        <f t="shared" si="56"/>
        <v>2.2674700602186646</v>
      </c>
      <c r="P275" s="4">
        <f t="shared" si="64"/>
        <v>0.30499999999999999</v>
      </c>
      <c r="Q275" s="4">
        <f t="shared" si="65"/>
        <v>0.7649999999999999</v>
      </c>
      <c r="R275" s="4">
        <f t="shared" si="66"/>
        <v>2.967788753099029</v>
      </c>
      <c r="S275" t="s">
        <v>35</v>
      </c>
      <c r="T275" t="s">
        <v>25</v>
      </c>
      <c r="U275" t="s">
        <v>39</v>
      </c>
      <c r="V275" t="s">
        <v>20</v>
      </c>
      <c r="W275" t="s">
        <v>21</v>
      </c>
    </row>
    <row r="276" spans="1:23" x14ac:dyDescent="0.25">
      <c r="A276">
        <v>288</v>
      </c>
      <c r="B276" s="2">
        <v>6</v>
      </c>
      <c r="C276" s="2">
        <v>7</v>
      </c>
      <c r="D276" s="2">
        <v>4</v>
      </c>
      <c r="E276" s="1">
        <f t="shared" si="57"/>
        <v>7</v>
      </c>
      <c r="F276" s="1">
        <f t="shared" si="58"/>
        <v>8</v>
      </c>
      <c r="G276" s="1">
        <f t="shared" si="59"/>
        <v>5</v>
      </c>
      <c r="H276" t="str">
        <f>INDEX([1]Sheet1!$C$3:$O$15, MATCH(E276, [1]Sheet1!$B$3:$B$15, 0), MATCH(F276,[1]Sheet1!$C$2:$O$2,0))</f>
        <v>0.26, 0.36</v>
      </c>
      <c r="I276" t="str">
        <f>INDEX([2]Sheet1!$C$3:$O$15, MATCH(E276, [2]Sheet1!$C$2:$O$2,0), MATCH(F276, [2]Sheet1!$B$3:$B$15,0))</f>
        <v>0.60, 0.70</v>
      </c>
      <c r="J276" t="str">
        <f t="shared" si="60"/>
        <v>0.26</v>
      </c>
      <c r="K276" t="str">
        <f t="shared" si="61"/>
        <v>0.36</v>
      </c>
      <c r="L276" t="str">
        <f t="shared" si="62"/>
        <v>0.60</v>
      </c>
      <c r="M276" t="str">
        <f t="shared" si="63"/>
        <v>0.70</v>
      </c>
      <c r="N276">
        <f t="shared" si="55"/>
        <v>3.6706764227650881</v>
      </c>
      <c r="O276">
        <f t="shared" si="56"/>
        <v>2.2660540781714462</v>
      </c>
      <c r="P276" s="4">
        <f t="shared" si="64"/>
        <v>0.31</v>
      </c>
      <c r="Q276" s="4">
        <f t="shared" si="65"/>
        <v>0.64999999999999991</v>
      </c>
      <c r="R276" s="4">
        <f t="shared" si="66"/>
        <v>2.9683652504682669</v>
      </c>
      <c r="S276" t="s">
        <v>32</v>
      </c>
      <c r="T276" t="s">
        <v>18</v>
      </c>
      <c r="U276" t="s">
        <v>33</v>
      </c>
      <c r="V276" t="s">
        <v>20</v>
      </c>
      <c r="W276" t="s">
        <v>21</v>
      </c>
    </row>
    <row r="277" spans="1:23" x14ac:dyDescent="0.25">
      <c r="A277">
        <v>289</v>
      </c>
      <c r="B277" s="2">
        <v>7</v>
      </c>
      <c r="C277" s="2">
        <v>6</v>
      </c>
      <c r="D277" s="2">
        <v>4</v>
      </c>
      <c r="E277" s="1">
        <f t="shared" si="57"/>
        <v>8</v>
      </c>
      <c r="F277" s="1">
        <f t="shared" si="58"/>
        <v>7</v>
      </c>
      <c r="G277" s="1">
        <f t="shared" si="59"/>
        <v>5</v>
      </c>
      <c r="H277" t="str">
        <f>INDEX([1]Sheet1!$C$3:$O$15, MATCH(E277, [1]Sheet1!$B$3:$B$15, 0), MATCH(F277,[1]Sheet1!$C$2:$O$2,0))</f>
        <v>0.25, 0.36</v>
      </c>
      <c r="I277" t="str">
        <f>INDEX([2]Sheet1!$C$3:$O$15, MATCH(E277, [2]Sheet1!$C$2:$O$2,0), MATCH(F277, [2]Sheet1!$B$3:$B$15,0))</f>
        <v>0.71, 0.82</v>
      </c>
      <c r="J277" t="str">
        <f t="shared" si="60"/>
        <v>0.25</v>
      </c>
      <c r="K277" t="str">
        <f t="shared" si="61"/>
        <v>0.36</v>
      </c>
      <c r="L277" t="str">
        <f t="shared" si="62"/>
        <v>0.71</v>
      </c>
      <c r="M277" t="str">
        <f t="shared" si="63"/>
        <v>0.82</v>
      </c>
      <c r="N277">
        <f t="shared" si="55"/>
        <v>3.6681074459793934</v>
      </c>
      <c r="O277">
        <f t="shared" si="56"/>
        <v>2.2674700602186646</v>
      </c>
      <c r="P277" s="4">
        <f t="shared" si="64"/>
        <v>0.30499999999999999</v>
      </c>
      <c r="Q277" s="4">
        <f t="shared" si="65"/>
        <v>0.7649999999999999</v>
      </c>
      <c r="R277" s="4">
        <f t="shared" si="66"/>
        <v>2.967788753099029</v>
      </c>
      <c r="S277" t="s">
        <v>40</v>
      </c>
      <c r="T277" t="s">
        <v>18</v>
      </c>
      <c r="U277" t="s">
        <v>33</v>
      </c>
      <c r="V277" t="s">
        <v>20</v>
      </c>
      <c r="W277" t="s">
        <v>21</v>
      </c>
    </row>
    <row r="278" spans="1:23" x14ac:dyDescent="0.25">
      <c r="A278">
        <v>291</v>
      </c>
      <c r="B278" s="2">
        <v>7</v>
      </c>
      <c r="C278" s="2">
        <v>9</v>
      </c>
      <c r="D278" s="2">
        <v>4</v>
      </c>
      <c r="E278" s="1">
        <f t="shared" si="57"/>
        <v>8</v>
      </c>
      <c r="F278" s="1">
        <f t="shared" si="58"/>
        <v>10</v>
      </c>
      <c r="G278" s="1">
        <f t="shared" si="59"/>
        <v>5</v>
      </c>
      <c r="H278" t="str">
        <f>INDEX([1]Sheet1!$C$3:$O$15, MATCH(E278, [1]Sheet1!$B$3:$B$15, 0), MATCH(F278,[1]Sheet1!$C$2:$O$2,0))</f>
        <v>0.41, 0.50</v>
      </c>
      <c r="I278" t="str">
        <f>INDEX([2]Sheet1!$C$3:$O$15, MATCH(E278, [2]Sheet1!$C$2:$O$2,0), MATCH(F278, [2]Sheet1!$B$3:$B$15,0))</f>
        <v>0.56, 0.66</v>
      </c>
      <c r="J278" t="str">
        <f t="shared" si="60"/>
        <v>0.41</v>
      </c>
      <c r="K278" t="str">
        <f t="shared" si="61"/>
        <v>0.50</v>
      </c>
      <c r="L278" t="str">
        <f t="shared" si="62"/>
        <v>0.56</v>
      </c>
      <c r="M278" t="str">
        <f t="shared" si="63"/>
        <v>0.66</v>
      </c>
      <c r="N278">
        <f t="shared" si="55"/>
        <v>3.775859284838293</v>
      </c>
      <c r="O278">
        <f t="shared" si="56"/>
        <v>2.2403456427154924</v>
      </c>
      <c r="P278" s="4">
        <f t="shared" si="64"/>
        <v>0.45499999999999996</v>
      </c>
      <c r="Q278" s="4">
        <f t="shared" si="65"/>
        <v>0.6100000000000001</v>
      </c>
      <c r="R278" s="4">
        <f t="shared" si="66"/>
        <v>3.0081024637768925</v>
      </c>
      <c r="S278" t="s">
        <v>37</v>
      </c>
      <c r="T278" t="s">
        <v>18</v>
      </c>
      <c r="U278" t="s">
        <v>39</v>
      </c>
      <c r="V278" t="s">
        <v>34</v>
      </c>
      <c r="W278" t="s">
        <v>21</v>
      </c>
    </row>
    <row r="279" spans="1:23" x14ac:dyDescent="0.25">
      <c r="A279">
        <v>292</v>
      </c>
      <c r="B279" s="2">
        <v>7</v>
      </c>
      <c r="C279" s="2">
        <v>9</v>
      </c>
      <c r="D279" s="2">
        <v>4</v>
      </c>
      <c r="E279" s="1">
        <f t="shared" si="57"/>
        <v>8</v>
      </c>
      <c r="F279" s="1">
        <f t="shared" si="58"/>
        <v>10</v>
      </c>
      <c r="G279" s="1">
        <f t="shared" si="59"/>
        <v>5</v>
      </c>
      <c r="H279" t="str">
        <f>INDEX([1]Sheet1!$C$3:$O$15, MATCH(E279, [1]Sheet1!$B$3:$B$15, 0), MATCH(F279,[1]Sheet1!$C$2:$O$2,0))</f>
        <v>0.41, 0.50</v>
      </c>
      <c r="I279" t="str">
        <f>INDEX([2]Sheet1!$C$3:$O$15, MATCH(E279, [2]Sheet1!$C$2:$O$2,0), MATCH(F279, [2]Sheet1!$B$3:$B$15,0))</f>
        <v>0.56, 0.66</v>
      </c>
      <c r="J279" t="str">
        <f t="shared" si="60"/>
        <v>0.41</v>
      </c>
      <c r="K279" t="str">
        <f t="shared" si="61"/>
        <v>0.50</v>
      </c>
      <c r="L279" t="str">
        <f t="shared" si="62"/>
        <v>0.56</v>
      </c>
      <c r="M279" t="str">
        <f t="shared" si="63"/>
        <v>0.66</v>
      </c>
      <c r="N279">
        <f t="shared" si="55"/>
        <v>3.775859284838293</v>
      </c>
      <c r="O279">
        <f t="shared" si="56"/>
        <v>2.2403456427154924</v>
      </c>
      <c r="P279" s="4">
        <f t="shared" si="64"/>
        <v>0.45499999999999996</v>
      </c>
      <c r="Q279" s="4">
        <f t="shared" si="65"/>
        <v>0.6100000000000001</v>
      </c>
      <c r="R279" s="4">
        <f t="shared" si="66"/>
        <v>3.0081024637768925</v>
      </c>
      <c r="S279" t="s">
        <v>35</v>
      </c>
      <c r="T279" t="s">
        <v>25</v>
      </c>
      <c r="U279" t="s">
        <v>33</v>
      </c>
      <c r="V279" t="s">
        <v>34</v>
      </c>
      <c r="W279" t="s">
        <v>21</v>
      </c>
    </row>
    <row r="280" spans="1:23" x14ac:dyDescent="0.25">
      <c r="A280">
        <v>294</v>
      </c>
      <c r="B280" s="2">
        <v>6</v>
      </c>
      <c r="C280" s="2">
        <v>7</v>
      </c>
      <c r="D280" s="2">
        <v>4</v>
      </c>
      <c r="E280" s="1">
        <f t="shared" si="57"/>
        <v>7</v>
      </c>
      <c r="F280" s="1">
        <f t="shared" si="58"/>
        <v>8</v>
      </c>
      <c r="G280" s="1">
        <f t="shared" si="59"/>
        <v>5</v>
      </c>
      <c r="H280" t="str">
        <f>INDEX([1]Sheet1!$C$3:$O$15, MATCH(E280, [1]Sheet1!$B$3:$B$15, 0), MATCH(F280,[1]Sheet1!$C$2:$O$2,0))</f>
        <v>0.26, 0.36</v>
      </c>
      <c r="I280" t="str">
        <f>INDEX([2]Sheet1!$C$3:$O$15, MATCH(E280, [2]Sheet1!$C$2:$O$2,0), MATCH(F280, [2]Sheet1!$B$3:$B$15,0))</f>
        <v>0.60, 0.70</v>
      </c>
      <c r="J280" t="str">
        <f t="shared" si="60"/>
        <v>0.26</v>
      </c>
      <c r="K280" t="str">
        <f t="shared" si="61"/>
        <v>0.36</v>
      </c>
      <c r="L280" t="str">
        <f t="shared" si="62"/>
        <v>0.60</v>
      </c>
      <c r="M280" t="str">
        <f t="shared" si="63"/>
        <v>0.70</v>
      </c>
      <c r="N280">
        <f t="shared" si="55"/>
        <v>3.6706764227650881</v>
      </c>
      <c r="O280">
        <f t="shared" si="56"/>
        <v>2.2660540781714462</v>
      </c>
      <c r="P280" s="4">
        <f t="shared" si="64"/>
        <v>0.31</v>
      </c>
      <c r="Q280" s="4">
        <f t="shared" si="65"/>
        <v>0.64999999999999991</v>
      </c>
      <c r="R280" s="4">
        <f t="shared" si="66"/>
        <v>2.9683652504682669</v>
      </c>
      <c r="S280" t="s">
        <v>37</v>
      </c>
      <c r="T280" t="s">
        <v>18</v>
      </c>
      <c r="U280" t="s">
        <v>33</v>
      </c>
      <c r="V280" t="s">
        <v>20</v>
      </c>
      <c r="W280" t="s">
        <v>21</v>
      </c>
    </row>
    <row r="281" spans="1:23" x14ac:dyDescent="0.25">
      <c r="A281">
        <v>295</v>
      </c>
      <c r="B281" s="2">
        <v>5</v>
      </c>
      <c r="C281" s="2">
        <v>7</v>
      </c>
      <c r="D281" s="2">
        <v>4</v>
      </c>
      <c r="E281" s="1">
        <f t="shared" si="57"/>
        <v>6</v>
      </c>
      <c r="F281" s="1">
        <f t="shared" si="58"/>
        <v>8</v>
      </c>
      <c r="G281" s="1">
        <f t="shared" si="59"/>
        <v>5</v>
      </c>
      <c r="H281" t="str">
        <f>INDEX([1]Sheet1!$C$3:$O$15, MATCH(E281, [1]Sheet1!$B$3:$B$15, 0), MATCH(F281,[1]Sheet1!$C$2:$O$2,0))</f>
        <v>0.21, 0.31</v>
      </c>
      <c r="I281" t="str">
        <f>INDEX([2]Sheet1!$C$3:$O$15, MATCH(E281, [2]Sheet1!$C$2:$O$2,0), MATCH(F281, [2]Sheet1!$B$3:$B$15,0))</f>
        <v>0.55, 0.64</v>
      </c>
      <c r="J281" t="str">
        <f t="shared" si="60"/>
        <v>0.21</v>
      </c>
      <c r="K281" t="str">
        <f t="shared" si="61"/>
        <v>0.31</v>
      </c>
      <c r="L281" t="str">
        <f t="shared" si="62"/>
        <v>0.55</v>
      </c>
      <c r="M281" t="str">
        <f t="shared" si="63"/>
        <v>0.64</v>
      </c>
      <c r="N281">
        <f t="shared" si="55"/>
        <v>3.6479312985375878</v>
      </c>
      <c r="O281">
        <f t="shared" si="56"/>
        <v>2.281754867213317</v>
      </c>
      <c r="P281" s="4">
        <f t="shared" si="64"/>
        <v>0.26</v>
      </c>
      <c r="Q281" s="4">
        <f t="shared" si="65"/>
        <v>0.59499999999999997</v>
      </c>
      <c r="R281" s="4">
        <f t="shared" si="66"/>
        <v>2.9648430828754524</v>
      </c>
      <c r="S281" t="s">
        <v>32</v>
      </c>
      <c r="T281" t="s">
        <v>25</v>
      </c>
      <c r="U281" t="s">
        <v>42</v>
      </c>
      <c r="V281" t="s">
        <v>34</v>
      </c>
      <c r="W281" t="s">
        <v>23</v>
      </c>
    </row>
    <row r="282" spans="1:23" x14ac:dyDescent="0.25">
      <c r="A282">
        <v>296</v>
      </c>
      <c r="B282" s="2">
        <v>6</v>
      </c>
      <c r="C282" s="2">
        <v>7</v>
      </c>
      <c r="D282" s="2">
        <v>4</v>
      </c>
      <c r="E282" s="1">
        <f t="shared" si="57"/>
        <v>7</v>
      </c>
      <c r="F282" s="1">
        <f t="shared" si="58"/>
        <v>8</v>
      </c>
      <c r="G282" s="1">
        <f t="shared" si="59"/>
        <v>5</v>
      </c>
      <c r="H282" t="str">
        <f>INDEX([1]Sheet1!$C$3:$O$15, MATCH(E282, [1]Sheet1!$B$3:$B$15, 0), MATCH(F282,[1]Sheet1!$C$2:$O$2,0))</f>
        <v>0.26, 0.36</v>
      </c>
      <c r="I282" t="str">
        <f>INDEX([2]Sheet1!$C$3:$O$15, MATCH(E282, [2]Sheet1!$C$2:$O$2,0), MATCH(F282, [2]Sheet1!$B$3:$B$15,0))</f>
        <v>0.60, 0.70</v>
      </c>
      <c r="J282" t="str">
        <f t="shared" si="60"/>
        <v>0.26</v>
      </c>
      <c r="K282" t="str">
        <f t="shared" si="61"/>
        <v>0.36</v>
      </c>
      <c r="L282" t="str">
        <f t="shared" si="62"/>
        <v>0.60</v>
      </c>
      <c r="M282" t="str">
        <f t="shared" si="63"/>
        <v>0.70</v>
      </c>
      <c r="N282">
        <f t="shared" si="55"/>
        <v>3.6706764227650881</v>
      </c>
      <c r="O282">
        <f t="shared" si="56"/>
        <v>2.2660540781714462</v>
      </c>
      <c r="P282" s="4">
        <f t="shared" si="64"/>
        <v>0.31</v>
      </c>
      <c r="Q282" s="4">
        <f t="shared" si="65"/>
        <v>0.64999999999999991</v>
      </c>
      <c r="R282" s="4">
        <f t="shared" si="66"/>
        <v>2.9683652504682669</v>
      </c>
      <c r="S282" t="s">
        <v>37</v>
      </c>
      <c r="T282" t="s">
        <v>25</v>
      </c>
      <c r="U282" t="s">
        <v>41</v>
      </c>
      <c r="V282" t="s">
        <v>34</v>
      </c>
      <c r="W282" t="s">
        <v>21</v>
      </c>
    </row>
    <row r="283" spans="1:23" x14ac:dyDescent="0.25">
      <c r="A283">
        <v>297</v>
      </c>
      <c r="B283" s="2">
        <v>7</v>
      </c>
      <c r="C283" s="2">
        <v>9</v>
      </c>
      <c r="D283" s="2">
        <v>4</v>
      </c>
      <c r="E283" s="1">
        <f t="shared" si="57"/>
        <v>8</v>
      </c>
      <c r="F283" s="1">
        <f t="shared" si="58"/>
        <v>10</v>
      </c>
      <c r="G283" s="1">
        <f t="shared" si="59"/>
        <v>5</v>
      </c>
      <c r="H283" t="str">
        <f>INDEX([1]Sheet1!$C$3:$O$15, MATCH(E283, [1]Sheet1!$B$3:$B$15, 0), MATCH(F283,[1]Sheet1!$C$2:$O$2,0))</f>
        <v>0.41, 0.50</v>
      </c>
      <c r="I283" t="str">
        <f>INDEX([2]Sheet1!$C$3:$O$15, MATCH(E283, [2]Sheet1!$C$2:$O$2,0), MATCH(F283, [2]Sheet1!$B$3:$B$15,0))</f>
        <v>0.56, 0.66</v>
      </c>
      <c r="J283" t="str">
        <f t="shared" si="60"/>
        <v>0.41</v>
      </c>
      <c r="K283" t="str">
        <f t="shared" si="61"/>
        <v>0.50</v>
      </c>
      <c r="L283" t="str">
        <f t="shared" si="62"/>
        <v>0.56</v>
      </c>
      <c r="M283" t="str">
        <f t="shared" si="63"/>
        <v>0.66</v>
      </c>
      <c r="N283">
        <f t="shared" si="55"/>
        <v>3.775859284838293</v>
      </c>
      <c r="O283">
        <f t="shared" ref="O283" si="67">(15^(1-P283)-0.5^(1-P283))/(8^(1-P283)-2^(1-P283))</f>
        <v>2.2403456427154924</v>
      </c>
      <c r="P283" s="4">
        <f t="shared" si="64"/>
        <v>0.45499999999999996</v>
      </c>
      <c r="Q283" s="4">
        <f t="shared" si="65"/>
        <v>0.6100000000000001</v>
      </c>
      <c r="R283" s="4">
        <f t="shared" si="66"/>
        <v>3.0081024637768925</v>
      </c>
      <c r="S283" t="s">
        <v>44</v>
      </c>
      <c r="T283" t="s">
        <v>25</v>
      </c>
      <c r="U283" t="s">
        <v>39</v>
      </c>
      <c r="V283" t="s">
        <v>34</v>
      </c>
      <c r="W283" t="s">
        <v>21</v>
      </c>
    </row>
    <row r="284" spans="1:23" x14ac:dyDescent="0.25">
      <c r="A284">
        <v>19</v>
      </c>
      <c r="B284" s="2">
        <v>6</v>
      </c>
      <c r="C284" s="2">
        <v>7</v>
      </c>
      <c r="D284" s="2">
        <v>5</v>
      </c>
      <c r="E284" s="1">
        <f t="shared" si="57"/>
        <v>7</v>
      </c>
      <c r="F284" s="1">
        <f t="shared" si="58"/>
        <v>8</v>
      </c>
      <c r="G284" s="1">
        <f t="shared" si="59"/>
        <v>6</v>
      </c>
      <c r="H284" t="str">
        <f>INDEX([1]Sheet1!$C$3:$O$15, MATCH(E284, [1]Sheet1!$B$3:$B$15, 0), MATCH(F284,[1]Sheet1!$C$2:$O$2,0))</f>
        <v>0.26, 0.36</v>
      </c>
      <c r="I284" t="str">
        <f>INDEX([2]Sheet1!$C$3:$O$15, MATCH(E284, [2]Sheet1!$C$2:$O$2,0), MATCH(F284, [2]Sheet1!$B$3:$B$15,0))</f>
        <v>0.60, 0.70</v>
      </c>
      <c r="J284" t="str">
        <f t="shared" si="60"/>
        <v>0.26</v>
      </c>
      <c r="K284" t="str">
        <f t="shared" si="61"/>
        <v>0.36</v>
      </c>
      <c r="L284" t="str">
        <f t="shared" si="62"/>
        <v>0.60</v>
      </c>
      <c r="M284" t="str">
        <f t="shared" si="63"/>
        <v>0.70</v>
      </c>
      <c r="N284">
        <f t="shared" ref="N284:N296" si="68">(15^(1-P284)-0.5^(1-P284))/(7^(1-P284)-4^(1-P284))</f>
        <v>4.7766729508103403</v>
      </c>
      <c r="O284">
        <f t="shared" ref="O284:O296" si="69">(15^(1-P284)-0.5^(1-P284))/(8^(1-P284)-4^(1-P284))</f>
        <v>3.6706764227650881</v>
      </c>
      <c r="P284" s="4">
        <f t="shared" si="64"/>
        <v>0.31</v>
      </c>
      <c r="Q284" s="4">
        <f t="shared" si="65"/>
        <v>0.64999999999999991</v>
      </c>
      <c r="R284" s="4">
        <f t="shared" si="66"/>
        <v>4.2236746867877137</v>
      </c>
      <c r="S284" t="s">
        <v>38</v>
      </c>
      <c r="T284" t="s">
        <v>18</v>
      </c>
      <c r="U284" t="s">
        <v>43</v>
      </c>
      <c r="V284" t="s">
        <v>20</v>
      </c>
      <c r="W284" t="s">
        <v>21</v>
      </c>
    </row>
    <row r="285" spans="1:23" x14ac:dyDescent="0.25">
      <c r="A285">
        <v>36</v>
      </c>
      <c r="B285" s="2">
        <v>8</v>
      </c>
      <c r="C285" s="2">
        <v>7</v>
      </c>
      <c r="D285" s="2">
        <v>5</v>
      </c>
      <c r="E285" s="1">
        <f t="shared" si="57"/>
        <v>9</v>
      </c>
      <c r="F285" s="1">
        <f t="shared" si="58"/>
        <v>8</v>
      </c>
      <c r="G285" s="1">
        <f t="shared" si="59"/>
        <v>6</v>
      </c>
      <c r="H285" t="str">
        <f>INDEX([1]Sheet1!$C$3:$O$15, MATCH(E285, [1]Sheet1!$B$3:$B$15, 0), MATCH(F285,[1]Sheet1!$C$2:$O$2,0))</f>
        <v>0.36, 0.44</v>
      </c>
      <c r="I285" t="str">
        <f>INDEX([2]Sheet1!$C$3:$O$15, MATCH(E285, [2]Sheet1!$C$2:$O$2,0), MATCH(F285, [2]Sheet1!$B$3:$B$15,0))</f>
        <v>0.71, 0.80</v>
      </c>
      <c r="J285" t="str">
        <f t="shared" si="60"/>
        <v>0.36</v>
      </c>
      <c r="K285" t="str">
        <f t="shared" si="61"/>
        <v>0.44</v>
      </c>
      <c r="L285" t="str">
        <f t="shared" si="62"/>
        <v>0.71</v>
      </c>
      <c r="M285" t="str">
        <f t="shared" si="63"/>
        <v>0.80</v>
      </c>
      <c r="N285">
        <f t="shared" si="68"/>
        <v>4.8192501172640618</v>
      </c>
      <c r="O285">
        <f t="shared" si="69"/>
        <v>3.728715198871174</v>
      </c>
      <c r="P285" s="4">
        <f t="shared" si="64"/>
        <v>0.4</v>
      </c>
      <c r="Q285" s="4">
        <f t="shared" si="65"/>
        <v>0.755</v>
      </c>
      <c r="R285" s="4">
        <f t="shared" si="66"/>
        <v>4.2739826580676183</v>
      </c>
      <c r="S285" t="s">
        <v>32</v>
      </c>
      <c r="T285" t="s">
        <v>18</v>
      </c>
      <c r="U285" t="s">
        <v>39</v>
      </c>
      <c r="V285" t="s">
        <v>20</v>
      </c>
      <c r="W285" t="s">
        <v>21</v>
      </c>
    </row>
    <row r="286" spans="1:23" x14ac:dyDescent="0.25">
      <c r="A286">
        <v>66</v>
      </c>
      <c r="B286" s="2">
        <v>6</v>
      </c>
      <c r="C286" s="2">
        <v>7</v>
      </c>
      <c r="D286" s="2">
        <v>5</v>
      </c>
      <c r="E286" s="1">
        <f t="shared" si="57"/>
        <v>7</v>
      </c>
      <c r="F286" s="1">
        <f t="shared" si="58"/>
        <v>8</v>
      </c>
      <c r="G286" s="1">
        <f t="shared" si="59"/>
        <v>6</v>
      </c>
      <c r="H286" t="str">
        <f>INDEX([1]Sheet1!$C$3:$O$15, MATCH(E286, [1]Sheet1!$B$3:$B$15, 0), MATCH(F286,[1]Sheet1!$C$2:$O$2,0))</f>
        <v>0.26, 0.36</v>
      </c>
      <c r="I286" t="str">
        <f>INDEX([2]Sheet1!$C$3:$O$15, MATCH(E286, [2]Sheet1!$C$2:$O$2,0), MATCH(F286, [2]Sheet1!$B$3:$B$15,0))</f>
        <v>0.60, 0.70</v>
      </c>
      <c r="J286" t="str">
        <f t="shared" si="60"/>
        <v>0.26</v>
      </c>
      <c r="K286" t="str">
        <f t="shared" si="61"/>
        <v>0.36</v>
      </c>
      <c r="L286" t="str">
        <f t="shared" si="62"/>
        <v>0.60</v>
      </c>
      <c r="M286" t="str">
        <f t="shared" si="63"/>
        <v>0.70</v>
      </c>
      <c r="N286">
        <f t="shared" si="68"/>
        <v>4.7766729508103403</v>
      </c>
      <c r="O286">
        <f t="shared" si="69"/>
        <v>3.6706764227650881</v>
      </c>
      <c r="P286" s="4">
        <f t="shared" si="64"/>
        <v>0.31</v>
      </c>
      <c r="Q286" s="4">
        <f t="shared" si="65"/>
        <v>0.64999999999999991</v>
      </c>
      <c r="R286" s="4">
        <f t="shared" si="66"/>
        <v>4.2236746867877137</v>
      </c>
      <c r="S286" t="s">
        <v>38</v>
      </c>
      <c r="T286" t="s">
        <v>25</v>
      </c>
      <c r="U286" t="s">
        <v>42</v>
      </c>
      <c r="V286" t="s">
        <v>34</v>
      </c>
      <c r="W286" t="s">
        <v>21</v>
      </c>
    </row>
    <row r="287" spans="1:23" x14ac:dyDescent="0.25">
      <c r="A287">
        <v>119</v>
      </c>
      <c r="B287" s="2">
        <v>6</v>
      </c>
      <c r="C287" s="2">
        <v>8</v>
      </c>
      <c r="D287" s="2">
        <v>5</v>
      </c>
      <c r="E287" s="1">
        <f t="shared" si="57"/>
        <v>7</v>
      </c>
      <c r="F287" s="1">
        <f t="shared" si="58"/>
        <v>9</v>
      </c>
      <c r="G287" s="1">
        <f t="shared" si="59"/>
        <v>6</v>
      </c>
      <c r="H287" t="str">
        <f>INDEX([1]Sheet1!$C$3:$O$15, MATCH(E287, [1]Sheet1!$B$3:$B$15, 0), MATCH(F287,[1]Sheet1!$C$2:$O$2,0))</f>
        <v>0.31, 0.40</v>
      </c>
      <c r="I287" t="str">
        <f>INDEX([2]Sheet1!$C$3:$O$15, MATCH(E287, [2]Sheet1!$C$2:$O$2,0), MATCH(F287, [2]Sheet1!$B$3:$B$15,0))</f>
        <v>0.56, 0.65</v>
      </c>
      <c r="J287" t="str">
        <f t="shared" si="60"/>
        <v>0.31</v>
      </c>
      <c r="K287" t="str">
        <f t="shared" si="61"/>
        <v>0.40</v>
      </c>
      <c r="L287" t="str">
        <f t="shared" si="62"/>
        <v>0.56</v>
      </c>
      <c r="M287" t="str">
        <f t="shared" si="63"/>
        <v>0.65</v>
      </c>
      <c r="N287">
        <f t="shared" si="68"/>
        <v>4.794301769908202</v>
      </c>
      <c r="O287">
        <f t="shared" si="69"/>
        <v>3.696847766122294</v>
      </c>
      <c r="P287" s="4">
        <f t="shared" si="64"/>
        <v>0.35499999999999998</v>
      </c>
      <c r="Q287" s="4">
        <f t="shared" si="65"/>
        <v>0.60499999999999998</v>
      </c>
      <c r="R287" s="4">
        <f t="shared" si="66"/>
        <v>4.2455747680152482</v>
      </c>
      <c r="S287" t="s">
        <v>44</v>
      </c>
      <c r="T287" t="s">
        <v>25</v>
      </c>
      <c r="U287" t="s">
        <v>33</v>
      </c>
      <c r="V287" t="s">
        <v>34</v>
      </c>
      <c r="W287" t="s">
        <v>23</v>
      </c>
    </row>
    <row r="288" spans="1:23" x14ac:dyDescent="0.25">
      <c r="A288">
        <v>145</v>
      </c>
      <c r="B288" s="2">
        <v>7</v>
      </c>
      <c r="C288" s="2">
        <v>6</v>
      </c>
      <c r="D288" s="2">
        <v>5</v>
      </c>
      <c r="E288" s="1">
        <f t="shared" si="57"/>
        <v>8</v>
      </c>
      <c r="F288" s="1">
        <f t="shared" si="58"/>
        <v>7</v>
      </c>
      <c r="G288" s="1">
        <f t="shared" si="59"/>
        <v>6</v>
      </c>
      <c r="H288" t="str">
        <f>INDEX([1]Sheet1!$C$3:$O$15, MATCH(E288, [1]Sheet1!$B$3:$B$15, 0), MATCH(F288,[1]Sheet1!$C$2:$O$2,0))</f>
        <v>0.25, 0.36</v>
      </c>
      <c r="I288" t="str">
        <f>INDEX([2]Sheet1!$C$3:$O$15, MATCH(E288, [2]Sheet1!$C$2:$O$2,0), MATCH(F288, [2]Sheet1!$B$3:$B$15,0))</f>
        <v>0.71, 0.82</v>
      </c>
      <c r="J288" t="str">
        <f t="shared" si="60"/>
        <v>0.25</v>
      </c>
      <c r="K288" t="str">
        <f t="shared" si="61"/>
        <v>0.36</v>
      </c>
      <c r="L288" t="str">
        <f t="shared" si="62"/>
        <v>0.71</v>
      </c>
      <c r="M288" t="str">
        <f t="shared" si="63"/>
        <v>0.82</v>
      </c>
      <c r="N288">
        <f t="shared" si="68"/>
        <v>4.7751526959725696</v>
      </c>
      <c r="O288">
        <f t="shared" si="69"/>
        <v>3.6681074459793934</v>
      </c>
      <c r="P288" s="4">
        <f t="shared" si="64"/>
        <v>0.30499999999999999</v>
      </c>
      <c r="Q288" s="4">
        <f t="shared" si="65"/>
        <v>0.7649999999999999</v>
      </c>
      <c r="R288" s="4">
        <f t="shared" si="66"/>
        <v>4.2216300709759818</v>
      </c>
      <c r="S288" t="s">
        <v>35</v>
      </c>
      <c r="T288" t="s">
        <v>18</v>
      </c>
      <c r="U288" t="s">
        <v>43</v>
      </c>
      <c r="V288" t="s">
        <v>34</v>
      </c>
      <c r="W288" t="s">
        <v>23</v>
      </c>
    </row>
    <row r="289" spans="1:23" x14ac:dyDescent="0.25">
      <c r="A289">
        <v>171</v>
      </c>
      <c r="B289" s="2">
        <v>6</v>
      </c>
      <c r="C289" s="2">
        <v>7</v>
      </c>
      <c r="D289" s="2">
        <v>5</v>
      </c>
      <c r="E289" s="1">
        <f t="shared" si="57"/>
        <v>7</v>
      </c>
      <c r="F289" s="1">
        <f t="shared" si="58"/>
        <v>8</v>
      </c>
      <c r="G289" s="1">
        <f t="shared" si="59"/>
        <v>6</v>
      </c>
      <c r="H289" t="str">
        <f>INDEX([1]Sheet1!$C$3:$O$15, MATCH(E289, [1]Sheet1!$B$3:$B$15, 0), MATCH(F289,[1]Sheet1!$C$2:$O$2,0))</f>
        <v>0.26, 0.36</v>
      </c>
      <c r="I289" t="str">
        <f>INDEX([2]Sheet1!$C$3:$O$15, MATCH(E289, [2]Sheet1!$C$2:$O$2,0), MATCH(F289, [2]Sheet1!$B$3:$B$15,0))</f>
        <v>0.60, 0.70</v>
      </c>
      <c r="J289" t="str">
        <f t="shared" si="60"/>
        <v>0.26</v>
      </c>
      <c r="K289" t="str">
        <f t="shared" si="61"/>
        <v>0.36</v>
      </c>
      <c r="L289" t="str">
        <f t="shared" si="62"/>
        <v>0.60</v>
      </c>
      <c r="M289" t="str">
        <f t="shared" si="63"/>
        <v>0.70</v>
      </c>
      <c r="N289">
        <f t="shared" si="68"/>
        <v>4.7766729508103403</v>
      </c>
      <c r="O289">
        <f t="shared" si="69"/>
        <v>3.6706764227650881</v>
      </c>
      <c r="P289" s="4">
        <f t="shared" si="64"/>
        <v>0.31</v>
      </c>
      <c r="Q289" s="4">
        <f t="shared" si="65"/>
        <v>0.64999999999999991</v>
      </c>
      <c r="R289" s="4">
        <f t="shared" si="66"/>
        <v>4.2236746867877137</v>
      </c>
      <c r="S289" t="s">
        <v>35</v>
      </c>
      <c r="T289" t="s">
        <v>25</v>
      </c>
      <c r="U289" t="s">
        <v>41</v>
      </c>
      <c r="V289" t="s">
        <v>20</v>
      </c>
      <c r="W289" t="s">
        <v>23</v>
      </c>
    </row>
    <row r="290" spans="1:23" x14ac:dyDescent="0.25">
      <c r="A290">
        <v>176</v>
      </c>
      <c r="B290" s="2">
        <v>6</v>
      </c>
      <c r="C290" s="2">
        <v>8</v>
      </c>
      <c r="D290" s="2">
        <v>5</v>
      </c>
      <c r="E290" s="1">
        <f t="shared" si="57"/>
        <v>7</v>
      </c>
      <c r="F290" s="1">
        <f t="shared" si="58"/>
        <v>9</v>
      </c>
      <c r="G290" s="1">
        <f t="shared" si="59"/>
        <v>6</v>
      </c>
      <c r="H290" t="str">
        <f>INDEX([1]Sheet1!$C$3:$O$15, MATCH(E290, [1]Sheet1!$B$3:$B$15, 0), MATCH(F290,[1]Sheet1!$C$2:$O$2,0))</f>
        <v>0.31, 0.40</v>
      </c>
      <c r="I290" t="str">
        <f>INDEX([2]Sheet1!$C$3:$O$15, MATCH(E290, [2]Sheet1!$C$2:$O$2,0), MATCH(F290, [2]Sheet1!$B$3:$B$15,0))</f>
        <v>0.56, 0.65</v>
      </c>
      <c r="J290" t="str">
        <f t="shared" si="60"/>
        <v>0.31</v>
      </c>
      <c r="K290" t="str">
        <f t="shared" si="61"/>
        <v>0.40</v>
      </c>
      <c r="L290" t="str">
        <f t="shared" si="62"/>
        <v>0.56</v>
      </c>
      <c r="M290" t="str">
        <f t="shared" si="63"/>
        <v>0.65</v>
      </c>
      <c r="N290">
        <f t="shared" si="68"/>
        <v>4.794301769908202</v>
      </c>
      <c r="O290">
        <f t="shared" si="69"/>
        <v>3.696847766122294</v>
      </c>
      <c r="P290" s="4">
        <f t="shared" si="64"/>
        <v>0.35499999999999998</v>
      </c>
      <c r="Q290" s="4">
        <f t="shared" si="65"/>
        <v>0.60499999999999998</v>
      </c>
      <c r="R290" s="4">
        <f t="shared" si="66"/>
        <v>4.2455747680152482</v>
      </c>
      <c r="S290" t="s">
        <v>32</v>
      </c>
      <c r="T290" t="s">
        <v>25</v>
      </c>
      <c r="U290" t="s">
        <v>33</v>
      </c>
      <c r="V290" t="s">
        <v>20</v>
      </c>
      <c r="W290" t="s">
        <v>21</v>
      </c>
    </row>
    <row r="291" spans="1:23" x14ac:dyDescent="0.25">
      <c r="A291">
        <v>178</v>
      </c>
      <c r="B291" s="2">
        <v>6</v>
      </c>
      <c r="C291" s="2">
        <v>9</v>
      </c>
      <c r="D291" s="2">
        <v>5</v>
      </c>
      <c r="E291" s="1">
        <f t="shared" si="57"/>
        <v>7</v>
      </c>
      <c r="F291" s="1">
        <f t="shared" si="58"/>
        <v>10</v>
      </c>
      <c r="G291" s="1">
        <f t="shared" si="59"/>
        <v>6</v>
      </c>
      <c r="H291" t="str">
        <f>INDEX([1]Sheet1!$C$3:$O$15, MATCH(E291, [1]Sheet1!$B$3:$B$15, 0), MATCH(F291,[1]Sheet1!$C$2:$O$2,0))</f>
        <v>0.36, 0.45</v>
      </c>
      <c r="I291" t="str">
        <f>INDEX([2]Sheet1!$C$3:$O$15, MATCH(E291, [2]Sheet1!$C$2:$O$2,0), MATCH(F291, [2]Sheet1!$B$3:$B$15,0))</f>
        <v>0.51, 0.61</v>
      </c>
      <c r="J291" t="str">
        <f t="shared" si="60"/>
        <v>0.36</v>
      </c>
      <c r="K291" t="str">
        <f t="shared" si="61"/>
        <v>0.45</v>
      </c>
      <c r="L291" t="str">
        <f t="shared" si="62"/>
        <v>0.51</v>
      </c>
      <c r="M291" t="str">
        <f t="shared" si="63"/>
        <v>0.61</v>
      </c>
      <c r="N291">
        <f t="shared" si="68"/>
        <v>4.8224880829055277</v>
      </c>
      <c r="O291">
        <f t="shared" si="69"/>
        <v>3.7326209669478962</v>
      </c>
      <c r="P291" s="4">
        <f t="shared" si="64"/>
        <v>0.40500000000000003</v>
      </c>
      <c r="Q291" s="4">
        <f t="shared" si="65"/>
        <v>0.56000000000000005</v>
      </c>
      <c r="R291" s="4">
        <f t="shared" si="66"/>
        <v>4.2775545249267122</v>
      </c>
      <c r="S291" t="s">
        <v>44</v>
      </c>
      <c r="T291" t="s">
        <v>25</v>
      </c>
      <c r="U291" t="s">
        <v>41</v>
      </c>
      <c r="V291" t="s">
        <v>34</v>
      </c>
      <c r="W291" t="s">
        <v>21</v>
      </c>
    </row>
    <row r="292" spans="1:23" x14ac:dyDescent="0.25">
      <c r="A292">
        <v>192</v>
      </c>
      <c r="B292" s="2">
        <v>6</v>
      </c>
      <c r="C292" s="2">
        <v>7</v>
      </c>
      <c r="D292" s="2">
        <v>5</v>
      </c>
      <c r="E292" s="1">
        <f t="shared" si="57"/>
        <v>7</v>
      </c>
      <c r="F292" s="1">
        <f t="shared" si="58"/>
        <v>8</v>
      </c>
      <c r="G292" s="1">
        <f t="shared" si="59"/>
        <v>6</v>
      </c>
      <c r="H292" t="str">
        <f>INDEX([1]Sheet1!$C$3:$O$15, MATCH(E292, [1]Sheet1!$B$3:$B$15, 0), MATCH(F292,[1]Sheet1!$C$2:$O$2,0))</f>
        <v>0.26, 0.36</v>
      </c>
      <c r="I292" t="str">
        <f>INDEX([2]Sheet1!$C$3:$O$15, MATCH(E292, [2]Sheet1!$C$2:$O$2,0), MATCH(F292, [2]Sheet1!$B$3:$B$15,0))</f>
        <v>0.60, 0.70</v>
      </c>
      <c r="J292" t="str">
        <f t="shared" si="60"/>
        <v>0.26</v>
      </c>
      <c r="K292" t="str">
        <f t="shared" si="61"/>
        <v>0.36</v>
      </c>
      <c r="L292" t="str">
        <f t="shared" si="62"/>
        <v>0.60</v>
      </c>
      <c r="M292" t="str">
        <f t="shared" si="63"/>
        <v>0.70</v>
      </c>
      <c r="N292">
        <f t="shared" si="68"/>
        <v>4.7766729508103403</v>
      </c>
      <c r="O292">
        <f t="shared" si="69"/>
        <v>3.6706764227650881</v>
      </c>
      <c r="P292" s="4">
        <f t="shared" si="64"/>
        <v>0.31</v>
      </c>
      <c r="Q292" s="4">
        <f t="shared" si="65"/>
        <v>0.64999999999999991</v>
      </c>
      <c r="R292" s="4">
        <f t="shared" si="66"/>
        <v>4.2236746867877137</v>
      </c>
      <c r="S292" t="s">
        <v>32</v>
      </c>
      <c r="T292" t="s">
        <v>25</v>
      </c>
      <c r="U292" t="s">
        <v>39</v>
      </c>
      <c r="V292" t="s">
        <v>34</v>
      </c>
      <c r="W292" t="s">
        <v>21</v>
      </c>
    </row>
    <row r="293" spans="1:23" x14ac:dyDescent="0.25">
      <c r="A293">
        <v>210</v>
      </c>
      <c r="B293" s="2">
        <v>6</v>
      </c>
      <c r="C293" s="2">
        <v>9</v>
      </c>
      <c r="D293" s="2">
        <v>5</v>
      </c>
      <c r="E293" s="1">
        <f t="shared" si="57"/>
        <v>7</v>
      </c>
      <c r="F293" s="1">
        <f t="shared" si="58"/>
        <v>10</v>
      </c>
      <c r="G293" s="1">
        <f t="shared" si="59"/>
        <v>6</v>
      </c>
      <c r="H293" t="str">
        <f>INDEX([1]Sheet1!$C$3:$O$15, MATCH(E293, [1]Sheet1!$B$3:$B$15, 0), MATCH(F293,[1]Sheet1!$C$2:$O$2,0))</f>
        <v>0.36, 0.45</v>
      </c>
      <c r="I293" t="str">
        <f>INDEX([2]Sheet1!$C$3:$O$15, MATCH(E293, [2]Sheet1!$C$2:$O$2,0), MATCH(F293, [2]Sheet1!$B$3:$B$15,0))</f>
        <v>0.51, 0.61</v>
      </c>
      <c r="J293" t="str">
        <f t="shared" si="60"/>
        <v>0.36</v>
      </c>
      <c r="K293" t="str">
        <f t="shared" si="61"/>
        <v>0.45</v>
      </c>
      <c r="L293" t="str">
        <f t="shared" si="62"/>
        <v>0.51</v>
      </c>
      <c r="M293" t="str">
        <f t="shared" si="63"/>
        <v>0.61</v>
      </c>
      <c r="N293">
        <f t="shared" si="68"/>
        <v>4.8224880829055277</v>
      </c>
      <c r="O293">
        <f t="shared" si="69"/>
        <v>3.7326209669478962</v>
      </c>
      <c r="P293" s="4">
        <f t="shared" si="64"/>
        <v>0.40500000000000003</v>
      </c>
      <c r="Q293" s="4">
        <f t="shared" si="65"/>
        <v>0.56000000000000005</v>
      </c>
      <c r="R293" s="4">
        <f t="shared" si="66"/>
        <v>4.2775545249267122</v>
      </c>
      <c r="S293" t="s">
        <v>38</v>
      </c>
      <c r="T293" t="s">
        <v>18</v>
      </c>
      <c r="U293" t="s">
        <v>39</v>
      </c>
      <c r="V293" t="s">
        <v>20</v>
      </c>
      <c r="W293" t="s">
        <v>23</v>
      </c>
    </row>
    <row r="294" spans="1:23" x14ac:dyDescent="0.25">
      <c r="A294">
        <v>231</v>
      </c>
      <c r="B294" s="2">
        <v>6</v>
      </c>
      <c r="C294" s="2">
        <v>9</v>
      </c>
      <c r="D294" s="2">
        <v>5</v>
      </c>
      <c r="E294" s="1">
        <f t="shared" si="57"/>
        <v>7</v>
      </c>
      <c r="F294" s="1">
        <f t="shared" si="58"/>
        <v>10</v>
      </c>
      <c r="G294" s="1">
        <f t="shared" si="59"/>
        <v>6</v>
      </c>
      <c r="H294" t="str">
        <f>INDEX([1]Sheet1!$C$3:$O$15, MATCH(E294, [1]Sheet1!$B$3:$B$15, 0), MATCH(F294,[1]Sheet1!$C$2:$O$2,0))</f>
        <v>0.36, 0.45</v>
      </c>
      <c r="I294" t="str">
        <f>INDEX([2]Sheet1!$C$3:$O$15, MATCH(E294, [2]Sheet1!$C$2:$O$2,0), MATCH(F294, [2]Sheet1!$B$3:$B$15,0))</f>
        <v>0.51, 0.61</v>
      </c>
      <c r="J294" t="str">
        <f t="shared" si="60"/>
        <v>0.36</v>
      </c>
      <c r="K294" t="str">
        <f t="shared" si="61"/>
        <v>0.45</v>
      </c>
      <c r="L294" t="str">
        <f t="shared" si="62"/>
        <v>0.51</v>
      </c>
      <c r="M294" t="str">
        <f t="shared" si="63"/>
        <v>0.61</v>
      </c>
      <c r="N294">
        <f t="shared" si="68"/>
        <v>4.8224880829055277</v>
      </c>
      <c r="O294">
        <f t="shared" si="69"/>
        <v>3.7326209669478962</v>
      </c>
      <c r="P294" s="4">
        <f t="shared" si="64"/>
        <v>0.40500000000000003</v>
      </c>
      <c r="Q294" s="4">
        <f t="shared" si="65"/>
        <v>0.56000000000000005</v>
      </c>
      <c r="R294" s="4">
        <f t="shared" si="66"/>
        <v>4.2775545249267122</v>
      </c>
      <c r="S294" t="s">
        <v>40</v>
      </c>
      <c r="T294" t="s">
        <v>18</v>
      </c>
      <c r="U294" t="s">
        <v>33</v>
      </c>
      <c r="V294" t="s">
        <v>20</v>
      </c>
      <c r="W294" t="s">
        <v>21</v>
      </c>
    </row>
    <row r="295" spans="1:23" x14ac:dyDescent="0.25">
      <c r="A295">
        <v>248</v>
      </c>
      <c r="B295" s="2">
        <v>7</v>
      </c>
      <c r="C295" s="2">
        <v>6</v>
      </c>
      <c r="D295" s="2">
        <v>5</v>
      </c>
      <c r="E295" s="1">
        <f t="shared" si="57"/>
        <v>8</v>
      </c>
      <c r="F295" s="1">
        <f t="shared" si="58"/>
        <v>7</v>
      </c>
      <c r="G295" s="1">
        <f t="shared" si="59"/>
        <v>6</v>
      </c>
      <c r="H295" t="str">
        <f>INDEX([1]Sheet1!$C$3:$O$15, MATCH(E295, [1]Sheet1!$B$3:$B$15, 0), MATCH(F295,[1]Sheet1!$C$2:$O$2,0))</f>
        <v>0.25, 0.36</v>
      </c>
      <c r="I295" t="str">
        <f>INDEX([2]Sheet1!$C$3:$O$15, MATCH(E295, [2]Sheet1!$C$2:$O$2,0), MATCH(F295, [2]Sheet1!$B$3:$B$15,0))</f>
        <v>0.71, 0.82</v>
      </c>
      <c r="J295" t="str">
        <f t="shared" si="60"/>
        <v>0.25</v>
      </c>
      <c r="K295" t="str">
        <f t="shared" si="61"/>
        <v>0.36</v>
      </c>
      <c r="L295" t="str">
        <f t="shared" si="62"/>
        <v>0.71</v>
      </c>
      <c r="M295" t="str">
        <f t="shared" si="63"/>
        <v>0.82</v>
      </c>
      <c r="N295">
        <f t="shared" si="68"/>
        <v>4.7751526959725696</v>
      </c>
      <c r="O295">
        <f t="shared" si="69"/>
        <v>3.6681074459793934</v>
      </c>
      <c r="P295" s="4">
        <f t="shared" si="64"/>
        <v>0.30499999999999999</v>
      </c>
      <c r="Q295" s="4">
        <f t="shared" si="65"/>
        <v>0.7649999999999999</v>
      </c>
      <c r="R295" s="4">
        <f t="shared" si="66"/>
        <v>4.2216300709759818</v>
      </c>
      <c r="S295" t="s">
        <v>35</v>
      </c>
      <c r="T295" t="s">
        <v>18</v>
      </c>
      <c r="U295" t="s">
        <v>42</v>
      </c>
      <c r="V295" t="s">
        <v>28</v>
      </c>
      <c r="W295" t="s">
        <v>21</v>
      </c>
    </row>
    <row r="296" spans="1:23" x14ac:dyDescent="0.25">
      <c r="A296">
        <v>298</v>
      </c>
      <c r="B296" s="2">
        <v>7</v>
      </c>
      <c r="C296" s="2">
        <v>10</v>
      </c>
      <c r="D296" s="2">
        <v>5</v>
      </c>
      <c r="E296" s="1">
        <f t="shared" si="57"/>
        <v>8</v>
      </c>
      <c r="F296" s="1">
        <f t="shared" si="58"/>
        <v>11</v>
      </c>
      <c r="G296" s="1">
        <f t="shared" si="59"/>
        <v>6</v>
      </c>
      <c r="H296" t="str">
        <f>INDEX([1]Sheet1!$C$3:$O$15, MATCH(E296, [1]Sheet1!$B$3:$B$15, 0), MATCH(F296,[1]Sheet1!$C$2:$O$2,0))</f>
        <v>0.46, 0.55</v>
      </c>
      <c r="I296" t="str">
        <f>INDEX([2]Sheet1!$C$3:$O$15, MATCH(E296, [2]Sheet1!$C$2:$O$2,0), MATCH(F296, [2]Sheet1!$B$3:$B$15,0))</f>
        <v>0.51, 0.60</v>
      </c>
      <c r="J296" t="str">
        <f t="shared" si="60"/>
        <v>0.46</v>
      </c>
      <c r="K296" t="str">
        <f t="shared" si="61"/>
        <v>0.55</v>
      </c>
      <c r="L296" t="str">
        <f t="shared" si="62"/>
        <v>0.51</v>
      </c>
      <c r="M296" t="str">
        <f t="shared" si="63"/>
        <v>0.60</v>
      </c>
      <c r="N296">
        <f t="shared" si="68"/>
        <v>4.9078602412567571</v>
      </c>
      <c r="O296">
        <f t="shared" si="69"/>
        <v>3.8270414306202976</v>
      </c>
      <c r="P296" s="4">
        <f t="shared" si="64"/>
        <v>0.505</v>
      </c>
      <c r="Q296" s="4">
        <f t="shared" si="65"/>
        <v>0.55499999999999994</v>
      </c>
      <c r="R296" s="4">
        <f t="shared" si="66"/>
        <v>4.3674508359385271</v>
      </c>
      <c r="S296" t="s">
        <v>38</v>
      </c>
      <c r="T296" t="s">
        <v>18</v>
      </c>
      <c r="U296" t="s">
        <v>39</v>
      </c>
      <c r="V296" t="s">
        <v>28</v>
      </c>
      <c r="W296" t="s">
        <v>21</v>
      </c>
    </row>
    <row r="297" spans="1:23" x14ac:dyDescent="0.25">
      <c r="A297">
        <v>83</v>
      </c>
      <c r="B297" s="2">
        <v>6</v>
      </c>
      <c r="C297" s="2">
        <v>10</v>
      </c>
      <c r="D297" s="2">
        <v>6</v>
      </c>
      <c r="E297" s="1">
        <f t="shared" si="57"/>
        <v>7</v>
      </c>
      <c r="F297" s="1">
        <f t="shared" si="58"/>
        <v>11</v>
      </c>
      <c r="G297" s="1">
        <f t="shared" si="59"/>
        <v>7</v>
      </c>
      <c r="H297" t="str">
        <f>INDEX([1]Sheet1!$C$3:$O$15, MATCH(E297, [1]Sheet1!$B$3:$B$15, 0), MATCH(F297,[1]Sheet1!$C$2:$O$2,0))</f>
        <v>0.41, 0.51</v>
      </c>
      <c r="I297" t="str">
        <f>INDEX([2]Sheet1!$C$3:$O$15, MATCH(E297, [2]Sheet1!$C$2:$O$2,0), MATCH(F297, [2]Sheet1!$B$3:$B$15,0))</f>
        <v>0.45, 0.55</v>
      </c>
      <c r="J297" t="str">
        <f t="shared" si="60"/>
        <v>0.41</v>
      </c>
      <c r="K297" t="str">
        <f t="shared" si="61"/>
        <v>0.51</v>
      </c>
      <c r="L297" t="str">
        <f t="shared" si="62"/>
        <v>0.45</v>
      </c>
      <c r="M297" t="str">
        <f t="shared" si="63"/>
        <v>0.55</v>
      </c>
      <c r="N297">
        <f>(15^(1-P297)-0.5^(1-P297))/(5^(1-P297)-4^(1-P297))</f>
        <v>13.402478605067246</v>
      </c>
      <c r="O297">
        <f>(15^(1-P297)-0.5^(1-P297))/(7^(1-P297)-4^(1-P297))</f>
        <v>4.8644798040930999</v>
      </c>
      <c r="P297" s="4">
        <f t="shared" si="64"/>
        <v>0.45999999999999996</v>
      </c>
      <c r="Q297" s="4">
        <f t="shared" si="65"/>
        <v>0.5</v>
      </c>
      <c r="R297" s="4">
        <f t="shared" si="66"/>
        <v>9.1334792045801727</v>
      </c>
      <c r="S297" t="s">
        <v>40</v>
      </c>
      <c r="T297" t="s">
        <v>25</v>
      </c>
      <c r="U297" t="s">
        <v>41</v>
      </c>
      <c r="V297" t="s">
        <v>34</v>
      </c>
      <c r="W297" t="s">
        <v>21</v>
      </c>
    </row>
    <row r="298" spans="1:23" x14ac:dyDescent="0.25">
      <c r="A298">
        <v>112</v>
      </c>
      <c r="B298" s="2">
        <v>7</v>
      </c>
      <c r="C298" s="2">
        <v>9</v>
      </c>
      <c r="D298" s="2">
        <v>6</v>
      </c>
      <c r="E298" s="1">
        <f t="shared" si="57"/>
        <v>8</v>
      </c>
      <c r="F298" s="1">
        <f t="shared" si="58"/>
        <v>10</v>
      </c>
      <c r="G298" s="1">
        <f t="shared" si="59"/>
        <v>7</v>
      </c>
      <c r="H298" t="str">
        <f>INDEX([1]Sheet1!$C$3:$O$15, MATCH(E298, [1]Sheet1!$B$3:$B$15, 0), MATCH(F298,[1]Sheet1!$C$2:$O$2,0))</f>
        <v>0.41, 0.50</v>
      </c>
      <c r="I298" t="str">
        <f>INDEX([2]Sheet1!$C$3:$O$15, MATCH(E298, [2]Sheet1!$C$2:$O$2,0), MATCH(F298, [2]Sheet1!$B$3:$B$15,0))</f>
        <v>0.56, 0.66</v>
      </c>
      <c r="J298" t="str">
        <f t="shared" si="60"/>
        <v>0.41</v>
      </c>
      <c r="K298" t="str">
        <f t="shared" si="61"/>
        <v>0.50</v>
      </c>
      <c r="L298" t="str">
        <f t="shared" si="62"/>
        <v>0.56</v>
      </c>
      <c r="M298" t="str">
        <f t="shared" si="63"/>
        <v>0.66</v>
      </c>
      <c r="N298">
        <f>(15^(1-P298)-0.5^(1-P298))/(5^(1-P298)-4^(1-P298))</f>
        <v>13.402669767133894</v>
      </c>
      <c r="O298">
        <f>(15^(1-P298)-0.5^(1-P298))/(7^(1-P298)-4^(1-P298))</f>
        <v>4.860170102708306</v>
      </c>
      <c r="P298" s="4">
        <f t="shared" si="64"/>
        <v>0.45499999999999996</v>
      </c>
      <c r="Q298" s="4">
        <f t="shared" si="65"/>
        <v>0.6100000000000001</v>
      </c>
      <c r="R298" s="4">
        <f t="shared" si="66"/>
        <v>9.1314199349210998</v>
      </c>
      <c r="S298" t="s">
        <v>35</v>
      </c>
      <c r="T298" t="s">
        <v>18</v>
      </c>
      <c r="U298" t="s">
        <v>33</v>
      </c>
      <c r="V298" t="s">
        <v>20</v>
      </c>
      <c r="W298" t="s">
        <v>21</v>
      </c>
    </row>
    <row r="299" spans="1:23" x14ac:dyDescent="0.25">
      <c r="A299">
        <v>182</v>
      </c>
      <c r="B299" s="2">
        <v>5</v>
      </c>
      <c r="C299" s="2">
        <v>7</v>
      </c>
      <c r="D299" s="2">
        <v>6</v>
      </c>
      <c r="E299" s="1">
        <f t="shared" si="57"/>
        <v>6</v>
      </c>
      <c r="F299" s="1">
        <f t="shared" si="58"/>
        <v>8</v>
      </c>
      <c r="G299" s="1">
        <f t="shared" si="59"/>
        <v>7</v>
      </c>
      <c r="H299" t="str">
        <f>INDEX([1]Sheet1!$C$3:$O$15, MATCH(E299, [1]Sheet1!$B$3:$B$15, 0), MATCH(F299,[1]Sheet1!$C$2:$O$2,0))</f>
        <v>0.21, 0.31</v>
      </c>
      <c r="I299" t="str">
        <f>INDEX([2]Sheet1!$C$3:$O$15, MATCH(E299, [2]Sheet1!$C$2:$O$2,0), MATCH(F299, [2]Sheet1!$B$3:$B$15,0))</f>
        <v>0.55, 0.64</v>
      </c>
      <c r="J299" t="str">
        <f t="shared" si="60"/>
        <v>0.21</v>
      </c>
      <c r="K299" t="str">
        <f t="shared" si="61"/>
        <v>0.31</v>
      </c>
      <c r="L299" t="str">
        <f t="shared" si="62"/>
        <v>0.55</v>
      </c>
      <c r="M299" t="str">
        <f t="shared" si="63"/>
        <v>0.64</v>
      </c>
      <c r="N299">
        <f>(15^(1-P299)-0.5^(1-P299))/(5^(1-P299)-4^(1-P299))</f>
        <v>13.616621242640717</v>
      </c>
      <c r="O299">
        <f>(15^(1-P299)-0.5^(1-P299))/(7^(1-P299)-4^(1-P299))</f>
        <v>4.7653064686237796</v>
      </c>
      <c r="P299" s="4">
        <f t="shared" si="64"/>
        <v>0.26</v>
      </c>
      <c r="Q299" s="4">
        <f t="shared" si="65"/>
        <v>0.59499999999999997</v>
      </c>
      <c r="R299" s="4">
        <f t="shared" si="66"/>
        <v>9.1909638556322477</v>
      </c>
      <c r="S299" t="s">
        <v>32</v>
      </c>
      <c r="T299" t="s">
        <v>25</v>
      </c>
      <c r="U299" t="s">
        <v>33</v>
      </c>
      <c r="V299" t="s">
        <v>34</v>
      </c>
      <c r="W299" t="s">
        <v>21</v>
      </c>
    </row>
    <row r="300" spans="1:23" x14ac:dyDescent="0.25">
      <c r="A300">
        <v>205</v>
      </c>
      <c r="B300" s="2">
        <v>4</v>
      </c>
      <c r="C300" s="2">
        <v>10</v>
      </c>
      <c r="D300" s="2">
        <v>6</v>
      </c>
      <c r="E300" s="1">
        <f t="shared" si="57"/>
        <v>5</v>
      </c>
      <c r="F300" s="1">
        <f t="shared" si="58"/>
        <v>11</v>
      </c>
      <c r="G300" s="1">
        <f t="shared" si="59"/>
        <v>7</v>
      </c>
      <c r="H300" t="str">
        <f>INDEX([1]Sheet1!$C$3:$O$15, MATCH(E300, [1]Sheet1!$B$3:$B$15, 0), MATCH(F300,[1]Sheet1!$C$2:$O$2,0))</f>
        <v>0.32, 0.42</v>
      </c>
      <c r="I300" t="str">
        <f>INDEX([2]Sheet1!$C$3:$O$15, MATCH(E300, [2]Sheet1!$C$2:$O$2,0), MATCH(F300, [2]Sheet1!$B$3:$B$15,0))</f>
        <v>0.34, 0.45</v>
      </c>
      <c r="J300" t="str">
        <f t="shared" si="60"/>
        <v>0.32</v>
      </c>
      <c r="K300" t="str">
        <f t="shared" si="61"/>
        <v>0.42</v>
      </c>
      <c r="L300" t="str">
        <f t="shared" si="62"/>
        <v>0.34</v>
      </c>
      <c r="M300" t="str">
        <f t="shared" si="63"/>
        <v>0.45</v>
      </c>
      <c r="N300">
        <f>(15^(1-P300)-0.5^(1-P300))/(5^(1-P300)-4^(1-P300))</f>
        <v>13.44709135572174</v>
      </c>
      <c r="O300">
        <f>(15^(1-P300)-0.5^(1-P300))/(7^(1-P300)-4^(1-P300))</f>
        <v>4.801788889327681</v>
      </c>
      <c r="P300" s="4">
        <f t="shared" si="64"/>
        <v>0.37</v>
      </c>
      <c r="Q300" s="4">
        <f t="shared" si="65"/>
        <v>0.39500000000000002</v>
      </c>
      <c r="R300" s="4">
        <f t="shared" si="66"/>
        <v>9.1244401225247103</v>
      </c>
      <c r="S300" t="s">
        <v>37</v>
      </c>
      <c r="T300" t="s">
        <v>18</v>
      </c>
      <c r="U300" t="s">
        <v>41</v>
      </c>
      <c r="V300" t="s">
        <v>34</v>
      </c>
      <c r="W300" t="s">
        <v>23</v>
      </c>
    </row>
    <row r="301" spans="1:23" x14ac:dyDescent="0.25">
      <c r="A301">
        <v>267</v>
      </c>
      <c r="B301" s="2">
        <v>5</v>
      </c>
      <c r="C301" s="2">
        <v>8</v>
      </c>
      <c r="D301" s="2">
        <v>6</v>
      </c>
      <c r="E301" s="1">
        <f t="shared" si="57"/>
        <v>6</v>
      </c>
      <c r="F301" s="1">
        <f t="shared" si="58"/>
        <v>9</v>
      </c>
      <c r="G301" s="1">
        <f t="shared" si="59"/>
        <v>7</v>
      </c>
      <c r="H301" t="str">
        <f>INDEX([1]Sheet1!$C$3:$O$15, MATCH(E301, [1]Sheet1!$B$3:$B$15, 0), MATCH(F301,[1]Sheet1!$C$2:$O$2,0))</f>
        <v>0.26, 0.35</v>
      </c>
      <c r="I301" t="str">
        <f>INDEX([2]Sheet1!$C$3:$O$15, MATCH(E301, [2]Sheet1!$C$2:$O$2,0), MATCH(F301, [2]Sheet1!$B$3:$B$15,0))</f>
        <v>0.51, 0.59</v>
      </c>
      <c r="J301" t="str">
        <f t="shared" si="60"/>
        <v>0.26</v>
      </c>
      <c r="K301" t="str">
        <f t="shared" si="61"/>
        <v>0.35</v>
      </c>
      <c r="L301" t="str">
        <f t="shared" si="62"/>
        <v>0.51</v>
      </c>
      <c r="M301" t="str">
        <f t="shared" si="63"/>
        <v>0.59</v>
      </c>
      <c r="N301">
        <f>(15^(1-P301)-0.5^(1-P301))/(5^(1-P301)-4^(1-P301))</f>
        <v>13.53228380608755</v>
      </c>
      <c r="O301">
        <f>(15^(1-P301)-0.5^(1-P301))/(7^(1-P301)-4^(1-P301))</f>
        <v>4.7751526959725696</v>
      </c>
      <c r="P301" s="4">
        <f t="shared" si="64"/>
        <v>0.30499999999999999</v>
      </c>
      <c r="Q301" s="4">
        <f t="shared" si="65"/>
        <v>0.55000000000000004</v>
      </c>
      <c r="R301" s="4">
        <f t="shared" si="66"/>
        <v>9.1537182510300603</v>
      </c>
      <c r="S301" t="s">
        <v>38</v>
      </c>
      <c r="T301" t="s">
        <v>18</v>
      </c>
      <c r="U301" t="s">
        <v>41</v>
      </c>
      <c r="V301" t="s">
        <v>24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</row>
  </sheetData>
  <sortState xmlns:xlrd2="http://schemas.microsoft.com/office/spreadsheetml/2017/richdata2" ref="A2:W997">
    <sortCondition ref="D1:D997"/>
  </sortState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5DFB2-F66E-F14C-93C3-80CCA31395A4}">
  <dimension ref="A1:W1001"/>
  <sheetViews>
    <sheetView workbookViewId="0">
      <selection activeCell="A2" sqref="A2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8</v>
      </c>
      <c r="C2" s="2">
        <v>4</v>
      </c>
      <c r="D2" s="2">
        <v>3</v>
      </c>
      <c r="E2" s="1">
        <f t="shared" ref="E2:E65" si="0">B2+1</f>
        <v>9</v>
      </c>
      <c r="F2" s="1">
        <f t="shared" ref="F2:F65" si="1">C2+1</f>
        <v>5</v>
      </c>
      <c r="G2" s="1">
        <f t="shared" ref="G2:G65" si="2">D2+1</f>
        <v>4</v>
      </c>
      <c r="H2" t="str">
        <f>INDEX([1]Sheet1!$C$3:$O$15, MATCH(E2, [1]Sheet1!$B$3:$B$15, 0), MATCH(F2,[1]Sheet1!$C$2:$O$2,0))</f>
        <v>0.23, 0.30</v>
      </c>
      <c r="I2" t="str">
        <f>INDEX([2]Sheet1!$C$3:$O$15, MATCH(E2, [2]Sheet1!$C$2:$O$2,0), MATCH(F2, [2]Sheet1!$B$3:$B$15,0))</f>
        <v>0.86, 0.93</v>
      </c>
      <c r="J2" t="str">
        <f t="shared" ref="J2:J65" si="3">LEFT(H2,4)</f>
        <v>0.23</v>
      </c>
      <c r="K2" t="str">
        <f t="shared" ref="K2:K65" si="4">RIGHT(H2,4)</f>
        <v>0.30</v>
      </c>
      <c r="L2" t="str">
        <f t="shared" ref="L2:L65" si="5">LEFT(I2,4)</f>
        <v>0.86</v>
      </c>
      <c r="M2" t="str">
        <f t="shared" ref="M2:M65" si="6">RIGHT(I2,4)</f>
        <v>0.93</v>
      </c>
      <c r="N2">
        <f>(15^(1-P2)-0.5^(1-P2))/(10^(1-P2)-2^(1-P2))</f>
        <v>1.7827965770637564</v>
      </c>
      <c r="O2">
        <f>(15^(1-P2)-2^(1-P2))/(10^(1-P2)-2^(1-P2))</f>
        <v>1.5005381989108644</v>
      </c>
      <c r="P2" s="4">
        <f t="shared" ref="P2:P65" si="7">(J2+K2)/2</f>
        <v>0.26500000000000001</v>
      </c>
      <c r="Q2" s="4">
        <f t="shared" ref="Q2:Q65" si="8">(L2+M2)/2</f>
        <v>0.89500000000000002</v>
      </c>
      <c r="R2" s="4">
        <f t="shared" ref="R2:R65" si="9">(N2+O2)/2</f>
        <v>1.6416673879873103</v>
      </c>
      <c r="S2" t="s">
        <v>35</v>
      </c>
      <c r="T2" t="s">
        <v>18</v>
      </c>
      <c r="U2" t="s">
        <v>33</v>
      </c>
      <c r="V2" t="s">
        <v>20</v>
      </c>
      <c r="W2" t="s">
        <v>21</v>
      </c>
    </row>
    <row r="3" spans="1:23" x14ac:dyDescent="0.25">
      <c r="A3">
        <v>2</v>
      </c>
      <c r="B3" s="2">
        <v>7</v>
      </c>
      <c r="C3" s="2">
        <v>4</v>
      </c>
      <c r="D3" s="2">
        <v>3</v>
      </c>
      <c r="E3" s="1">
        <f t="shared" si="0"/>
        <v>8</v>
      </c>
      <c r="F3" s="1">
        <f t="shared" si="1"/>
        <v>5</v>
      </c>
      <c r="G3" s="1">
        <f t="shared" si="2"/>
        <v>4</v>
      </c>
      <c r="H3" t="str">
        <f>INDEX([1]Sheet1!$C$3:$O$15, MATCH(E3, [1]Sheet1!$B$3:$B$15, 0), MATCH(F3,[1]Sheet1!$C$2:$O$2,0))</f>
        <v>0.17, 0.26</v>
      </c>
      <c r="I3" t="str">
        <f>INDEX([2]Sheet1!$C$3:$O$15, MATCH(E3, [2]Sheet1!$C$2:$O$2,0), MATCH(F3, [2]Sheet1!$B$3:$B$15,0))</f>
        <v>0.80, 0.89</v>
      </c>
      <c r="J3" t="str">
        <f t="shared" si="3"/>
        <v>0.17</v>
      </c>
      <c r="K3" t="str">
        <f t="shared" si="4"/>
        <v>0.26</v>
      </c>
      <c r="L3" t="str">
        <f t="shared" si="5"/>
        <v>0.80</v>
      </c>
      <c r="M3" t="str">
        <f t="shared" si="6"/>
        <v>0.89</v>
      </c>
      <c r="N3">
        <f>(15^(1-P3)-0.5^(1-P3))/(10^(1-P3)-2^(1-P3))</f>
        <v>1.7838324927020326</v>
      </c>
      <c r="O3">
        <f>(15^(1-P3)-2^(1-P3))/(10^(1-P3)-2^(1-P3))</f>
        <v>1.5224720041213451</v>
      </c>
      <c r="P3" s="4">
        <f t="shared" si="7"/>
        <v>0.21500000000000002</v>
      </c>
      <c r="Q3" s="4">
        <f t="shared" si="8"/>
        <v>0.84499999999999997</v>
      </c>
      <c r="R3" s="4">
        <f t="shared" si="9"/>
        <v>1.653152248411689</v>
      </c>
      <c r="S3" t="s">
        <v>37</v>
      </c>
      <c r="T3" t="s">
        <v>25</v>
      </c>
      <c r="U3" t="s">
        <v>36</v>
      </c>
      <c r="V3" t="s">
        <v>20</v>
      </c>
      <c r="W3" t="s">
        <v>23</v>
      </c>
    </row>
    <row r="4" spans="1:23" x14ac:dyDescent="0.25">
      <c r="A4">
        <v>3</v>
      </c>
      <c r="B4" s="2">
        <v>7</v>
      </c>
      <c r="C4" s="2">
        <v>3</v>
      </c>
      <c r="D4" s="2">
        <v>3</v>
      </c>
      <c r="E4" s="1">
        <f t="shared" si="0"/>
        <v>8</v>
      </c>
      <c r="F4" s="1">
        <f t="shared" si="1"/>
        <v>4</v>
      </c>
      <c r="G4" s="1">
        <f t="shared" si="2"/>
        <v>4</v>
      </c>
      <c r="H4" t="str">
        <f>INDEX([1]Sheet1!$C$3:$O$15, MATCH(E4, [1]Sheet1!$B$3:$B$15, 0), MATCH(F4,[1]Sheet1!$C$2:$O$2,0))</f>
        <v>0.12, 0.22</v>
      </c>
      <c r="I4" t="str">
        <f>INDEX([2]Sheet1!$C$3:$O$15, MATCH(E4, [2]Sheet1!$C$2:$O$2,0), MATCH(F4, [2]Sheet1!$B$3:$B$15,0))</f>
        <v>0.84, 0.94</v>
      </c>
      <c r="J4" t="str">
        <f t="shared" si="3"/>
        <v>0.12</v>
      </c>
      <c r="K4" t="str">
        <f t="shared" si="4"/>
        <v>0.22</v>
      </c>
      <c r="L4" t="str">
        <f t="shared" si="5"/>
        <v>0.84</v>
      </c>
      <c r="M4" t="str">
        <f t="shared" si="6"/>
        <v>0.94</v>
      </c>
      <c r="N4">
        <f>(15^(1-P4)-0.5^(1-P4))/(10^(1-P4)-2^(1-P4))</f>
        <v>1.7866703509891912</v>
      </c>
      <c r="O4">
        <f>(15^(1-P4)-2^(1-P4))/(10^(1-P4)-2^(1-P4))</f>
        <v>1.5428170679014381</v>
      </c>
      <c r="P4" s="4">
        <f t="shared" si="7"/>
        <v>0.16999999999999998</v>
      </c>
      <c r="Q4" s="4">
        <f t="shared" si="8"/>
        <v>0.8899999999999999</v>
      </c>
      <c r="R4" s="4">
        <f t="shared" si="9"/>
        <v>1.6647437094453146</v>
      </c>
      <c r="S4" t="s">
        <v>44</v>
      </c>
      <c r="T4" t="s">
        <v>25</v>
      </c>
      <c r="U4" t="s">
        <v>36</v>
      </c>
      <c r="V4" t="s">
        <v>28</v>
      </c>
      <c r="W4" t="s">
        <v>21</v>
      </c>
    </row>
    <row r="5" spans="1:23" x14ac:dyDescent="0.25">
      <c r="A5">
        <v>4</v>
      </c>
      <c r="B5" s="2">
        <v>7</v>
      </c>
      <c r="C5" s="2">
        <v>4</v>
      </c>
      <c r="D5" s="2">
        <v>1</v>
      </c>
      <c r="E5" s="1">
        <f t="shared" si="0"/>
        <v>8</v>
      </c>
      <c r="F5" s="1">
        <f t="shared" si="1"/>
        <v>5</v>
      </c>
      <c r="G5" s="1">
        <f t="shared" si="2"/>
        <v>2</v>
      </c>
      <c r="H5" t="str">
        <f>INDEX([1]Sheet1!$C$3:$O$15, MATCH(E5, [1]Sheet1!$B$3:$B$15, 0), MATCH(F5,[1]Sheet1!$C$2:$O$2,0))</f>
        <v>0.17, 0.26</v>
      </c>
      <c r="I5" t="str">
        <f>INDEX([2]Sheet1!$C$3:$O$15, MATCH(E5, [2]Sheet1!$C$2:$O$2,0), MATCH(F5, [2]Sheet1!$B$3:$B$15,0))</f>
        <v>0.80, 0.89</v>
      </c>
      <c r="J5" t="str">
        <f t="shared" si="3"/>
        <v>0.17</v>
      </c>
      <c r="K5" t="str">
        <f t="shared" si="4"/>
        <v>0.26</v>
      </c>
      <c r="L5" t="str">
        <f t="shared" si="5"/>
        <v>0.80</v>
      </c>
      <c r="M5" t="str">
        <f t="shared" si="6"/>
        <v>0.89</v>
      </c>
      <c r="N5">
        <f>(15^(1-P5)-2^(1-P5))/(10^(1-P5)-2^(1-P5))</f>
        <v>1.5224720041213451</v>
      </c>
      <c r="O5">
        <f>(15^(1-P5)-12^(1-P5))/(10^(1-P5)-2^(1-P5))</f>
        <v>0.30796114113426326</v>
      </c>
      <c r="P5" s="4">
        <f t="shared" si="7"/>
        <v>0.21500000000000002</v>
      </c>
      <c r="Q5" s="4">
        <f t="shared" si="8"/>
        <v>0.84499999999999997</v>
      </c>
      <c r="R5" s="4">
        <f t="shared" si="9"/>
        <v>0.9152165726278042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2">
        <v>7</v>
      </c>
      <c r="C6" s="2">
        <v>5</v>
      </c>
      <c r="D6" s="2">
        <v>3</v>
      </c>
      <c r="E6" s="1">
        <f t="shared" si="0"/>
        <v>8</v>
      </c>
      <c r="F6" s="1">
        <f t="shared" si="1"/>
        <v>6</v>
      </c>
      <c r="G6" s="1">
        <f t="shared" si="2"/>
        <v>4</v>
      </c>
      <c r="H6" t="str">
        <f>INDEX([1]Sheet1!$C$3:$O$15, MATCH(E6, [1]Sheet1!$B$3:$B$15, 0), MATCH(F6,[1]Sheet1!$C$2:$O$2,0))</f>
        <v>0.22, 0.30</v>
      </c>
      <c r="I6" t="str">
        <f>INDEX([2]Sheet1!$C$3:$O$15, MATCH(E6, [2]Sheet1!$C$2:$O$2,0), MATCH(F6, [2]Sheet1!$B$3:$B$15,0))</f>
        <v>0.77, 0.85</v>
      </c>
      <c r="J6" t="str">
        <f t="shared" si="3"/>
        <v>0.22</v>
      </c>
      <c r="K6" t="str">
        <f t="shared" si="4"/>
        <v>0.30</v>
      </c>
      <c r="L6" t="str">
        <f t="shared" si="5"/>
        <v>0.77</v>
      </c>
      <c r="M6" t="str">
        <f t="shared" si="6"/>
        <v>0.85</v>
      </c>
      <c r="N6">
        <f>(15^(1-P6)-0.5^(1-P6))/(10^(1-P6)-2^(1-P6))</f>
        <v>1.7827971391785058</v>
      </c>
      <c r="O6">
        <f>(15^(1-P6)-2^(1-P6))/(10^(1-P6)-2^(1-P6))</f>
        <v>1.5027000798266845</v>
      </c>
      <c r="P6" s="4">
        <f t="shared" si="7"/>
        <v>0.26</v>
      </c>
      <c r="Q6" s="4">
        <f t="shared" si="8"/>
        <v>0.81</v>
      </c>
      <c r="R6" s="4">
        <f t="shared" si="9"/>
        <v>1.6427486095025952</v>
      </c>
      <c r="S6" t="s">
        <v>32</v>
      </c>
      <c r="T6" t="s">
        <v>18</v>
      </c>
      <c r="U6" t="s">
        <v>39</v>
      </c>
      <c r="V6" t="s">
        <v>20</v>
      </c>
      <c r="W6" t="s">
        <v>23</v>
      </c>
    </row>
    <row r="7" spans="1:23" x14ac:dyDescent="0.25">
      <c r="A7">
        <v>6</v>
      </c>
      <c r="B7" s="2">
        <v>7</v>
      </c>
      <c r="C7" s="2">
        <v>6</v>
      </c>
      <c r="D7" s="2">
        <v>1</v>
      </c>
      <c r="E7" s="1">
        <f t="shared" si="0"/>
        <v>8</v>
      </c>
      <c r="F7" s="1">
        <f t="shared" si="1"/>
        <v>7</v>
      </c>
      <c r="G7" s="1">
        <f t="shared" si="2"/>
        <v>2</v>
      </c>
      <c r="H7" t="str">
        <f>INDEX([1]Sheet1!$C$3:$O$15, MATCH(E7, [1]Sheet1!$B$3:$B$15, 0), MATCH(F7,[1]Sheet1!$C$2:$O$2,0))</f>
        <v>0.25, 0.36</v>
      </c>
      <c r="I7" t="str">
        <f>INDEX([2]Sheet1!$C$3:$O$15, MATCH(E7, [2]Sheet1!$C$2:$O$2,0), MATCH(F7, [2]Sheet1!$B$3:$B$15,0))</f>
        <v>0.71, 0.82</v>
      </c>
      <c r="J7" t="str">
        <f t="shared" si="3"/>
        <v>0.25</v>
      </c>
      <c r="K7" t="str">
        <f t="shared" si="4"/>
        <v>0.36</v>
      </c>
      <c r="L7" t="str">
        <f t="shared" si="5"/>
        <v>0.71</v>
      </c>
      <c r="M7" t="str">
        <f t="shared" si="6"/>
        <v>0.82</v>
      </c>
      <c r="N7">
        <f>(15^(1-P7)-2^(1-P7))/(10^(1-P7)-2^(1-P7))</f>
        <v>1.4834925547676123</v>
      </c>
      <c r="O7">
        <f>(15^(1-P7)-12^(1-P7))/(10^(1-P7)-2^(1-P7))</f>
        <v>0.2828363575313933</v>
      </c>
      <c r="P7" s="4">
        <f t="shared" si="7"/>
        <v>0.30499999999999999</v>
      </c>
      <c r="Q7" s="4">
        <f t="shared" si="8"/>
        <v>0.7649999999999999</v>
      </c>
      <c r="R7" s="4">
        <f t="shared" si="9"/>
        <v>0.88316445614950279</v>
      </c>
      <c r="S7" t="s">
        <v>40</v>
      </c>
      <c r="T7" t="s">
        <v>18</v>
      </c>
      <c r="U7" t="s">
        <v>36</v>
      </c>
      <c r="V7" t="s">
        <v>34</v>
      </c>
      <c r="W7" t="s">
        <v>21</v>
      </c>
    </row>
    <row r="8" spans="1:23" x14ac:dyDescent="0.25">
      <c r="A8">
        <v>7</v>
      </c>
      <c r="B8" s="2">
        <v>6</v>
      </c>
      <c r="C8" s="2">
        <v>4</v>
      </c>
      <c r="D8" s="2">
        <v>3</v>
      </c>
      <c r="E8" s="1">
        <f t="shared" si="0"/>
        <v>7</v>
      </c>
      <c r="F8" s="1">
        <f t="shared" si="1"/>
        <v>5</v>
      </c>
      <c r="G8" s="1">
        <f t="shared" si="2"/>
        <v>4</v>
      </c>
      <c r="H8" t="str">
        <f>INDEX([1]Sheet1!$C$3:$O$15, MATCH(E8, [1]Sheet1!$B$3:$B$15, 0), MATCH(F8,[1]Sheet1!$C$2:$O$2,0))</f>
        <v>0.11, 0.21</v>
      </c>
      <c r="I8" t="str">
        <f>INDEX([2]Sheet1!$C$3:$O$15, MATCH(E8, [2]Sheet1!$C$2:$O$2,0), MATCH(F8, [2]Sheet1!$B$3:$B$15,0))</f>
        <v>0.74, 0.84</v>
      </c>
      <c r="J8" t="str">
        <f t="shared" si="3"/>
        <v>0.11</v>
      </c>
      <c r="K8" t="str">
        <f t="shared" si="4"/>
        <v>0.21</v>
      </c>
      <c r="L8" t="str">
        <f t="shared" si="5"/>
        <v>0.74</v>
      </c>
      <c r="M8" t="str">
        <f t="shared" si="6"/>
        <v>0.84</v>
      </c>
      <c r="N8">
        <f>(15^(1-P8)-0.5^(1-P8))/(10^(1-P8)-2^(1-P8))</f>
        <v>1.7875386370046384</v>
      </c>
      <c r="O8">
        <f>(15^(1-P8)-2^(1-P8))/(10^(1-P8)-2^(1-P8))</f>
        <v>1.5474169043482437</v>
      </c>
      <c r="P8" s="4">
        <f t="shared" si="7"/>
        <v>0.16</v>
      </c>
      <c r="Q8" s="4">
        <f t="shared" si="8"/>
        <v>0.79</v>
      </c>
      <c r="R8" s="4">
        <f t="shared" si="9"/>
        <v>1.6674777706764412</v>
      </c>
      <c r="S8" t="s">
        <v>38</v>
      </c>
      <c r="T8" t="s">
        <v>25</v>
      </c>
      <c r="U8" t="s">
        <v>41</v>
      </c>
      <c r="V8" t="s">
        <v>20</v>
      </c>
      <c r="W8" t="s">
        <v>23</v>
      </c>
    </row>
    <row r="9" spans="1:23" x14ac:dyDescent="0.25">
      <c r="A9">
        <v>8</v>
      </c>
      <c r="B9" s="2">
        <v>7</v>
      </c>
      <c r="C9" s="2">
        <v>4</v>
      </c>
      <c r="D9" s="2">
        <v>3</v>
      </c>
      <c r="E9" s="1">
        <f t="shared" si="0"/>
        <v>8</v>
      </c>
      <c r="F9" s="1">
        <f t="shared" si="1"/>
        <v>5</v>
      </c>
      <c r="G9" s="1">
        <f t="shared" si="2"/>
        <v>4</v>
      </c>
      <c r="H9" t="str">
        <f>INDEX([1]Sheet1!$C$3:$O$15, MATCH(E9, [1]Sheet1!$B$3:$B$15, 0), MATCH(F9,[1]Sheet1!$C$2:$O$2,0))</f>
        <v>0.17, 0.26</v>
      </c>
      <c r="I9" t="str">
        <f>INDEX([2]Sheet1!$C$3:$O$15, MATCH(E9, [2]Sheet1!$C$2:$O$2,0), MATCH(F9, [2]Sheet1!$B$3:$B$15,0))</f>
        <v>0.80, 0.89</v>
      </c>
      <c r="J9" t="str">
        <f t="shared" si="3"/>
        <v>0.17</v>
      </c>
      <c r="K9" t="str">
        <f t="shared" si="4"/>
        <v>0.26</v>
      </c>
      <c r="L9" t="str">
        <f t="shared" si="5"/>
        <v>0.80</v>
      </c>
      <c r="M9" t="str">
        <f t="shared" si="6"/>
        <v>0.89</v>
      </c>
      <c r="N9">
        <f>(15^(1-P9)-0.5^(1-P9))/(10^(1-P9)-2^(1-P9))</f>
        <v>1.7838324927020326</v>
      </c>
      <c r="O9">
        <f>(15^(1-P9)-2^(1-P9))/(10^(1-P9)-2^(1-P9))</f>
        <v>1.5224720041213451</v>
      </c>
      <c r="P9" s="4">
        <f t="shared" si="7"/>
        <v>0.21500000000000002</v>
      </c>
      <c r="Q9" s="4">
        <f t="shared" si="8"/>
        <v>0.84499999999999997</v>
      </c>
      <c r="R9" s="4">
        <f t="shared" si="9"/>
        <v>1.653152248411689</v>
      </c>
      <c r="S9" t="s">
        <v>37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2">
        <v>7</v>
      </c>
      <c r="C10" s="2">
        <v>5</v>
      </c>
      <c r="D10" s="2">
        <v>3</v>
      </c>
      <c r="E10" s="1">
        <f t="shared" si="0"/>
        <v>8</v>
      </c>
      <c r="F10" s="1">
        <f t="shared" si="1"/>
        <v>6</v>
      </c>
      <c r="G10" s="1">
        <f t="shared" si="2"/>
        <v>4</v>
      </c>
      <c r="H10" t="str">
        <f>INDEX([1]Sheet1!$C$3:$O$15, MATCH(E10, [1]Sheet1!$B$3:$B$15, 0), MATCH(F10,[1]Sheet1!$C$2:$O$2,0))</f>
        <v>0.22, 0.30</v>
      </c>
      <c r="I10" t="str">
        <f>INDEX([2]Sheet1!$C$3:$O$15, MATCH(E10, [2]Sheet1!$C$2:$O$2,0), MATCH(F10, [2]Sheet1!$B$3:$B$15,0))</f>
        <v>0.77, 0.85</v>
      </c>
      <c r="J10" t="str">
        <f t="shared" si="3"/>
        <v>0.22</v>
      </c>
      <c r="K10" t="str">
        <f t="shared" si="4"/>
        <v>0.30</v>
      </c>
      <c r="L10" t="str">
        <f t="shared" si="5"/>
        <v>0.77</v>
      </c>
      <c r="M10" t="str">
        <f t="shared" si="6"/>
        <v>0.85</v>
      </c>
      <c r="N10">
        <f>(15^(1-P10)-0.5^(1-P10))/(10^(1-P10)-2^(1-P10))</f>
        <v>1.7827971391785058</v>
      </c>
      <c r="O10">
        <f>(15^(1-P10)-2^(1-P10))/(10^(1-P10)-2^(1-P10))</f>
        <v>1.5027000798266845</v>
      </c>
      <c r="P10" s="4">
        <f t="shared" si="7"/>
        <v>0.26</v>
      </c>
      <c r="Q10" s="4">
        <f t="shared" si="8"/>
        <v>0.81</v>
      </c>
      <c r="R10" s="4">
        <f t="shared" si="9"/>
        <v>1.6427486095025952</v>
      </c>
      <c r="S10" t="s">
        <v>37</v>
      </c>
      <c r="T10" t="s">
        <v>18</v>
      </c>
      <c r="U10" t="s">
        <v>36</v>
      </c>
      <c r="V10" t="s">
        <v>20</v>
      </c>
      <c r="W10" t="s">
        <v>21</v>
      </c>
    </row>
    <row r="11" spans="1:23" x14ac:dyDescent="0.25">
      <c r="A11">
        <v>10</v>
      </c>
      <c r="B11" s="2">
        <v>8</v>
      </c>
      <c r="C11" s="2">
        <v>5</v>
      </c>
      <c r="D11" s="2">
        <v>3</v>
      </c>
      <c r="E11" s="1">
        <f t="shared" si="0"/>
        <v>9</v>
      </c>
      <c r="F11" s="1">
        <f t="shared" si="1"/>
        <v>6</v>
      </c>
      <c r="G11" s="1">
        <f t="shared" si="2"/>
        <v>4</v>
      </c>
      <c r="H11" t="str">
        <f>INDEX([1]Sheet1!$C$3:$O$15, MATCH(E11, [1]Sheet1!$B$3:$B$15, 0), MATCH(F11,[1]Sheet1!$C$2:$O$2,0))</f>
        <v>0.27, 0.34</v>
      </c>
      <c r="I11" t="str">
        <f>INDEX([2]Sheet1!$C$3:$O$15, MATCH(E11, [2]Sheet1!$C$2:$O$2,0), MATCH(F11, [2]Sheet1!$B$3:$B$15,0))</f>
        <v>0.82, 0.89</v>
      </c>
      <c r="J11" t="str">
        <f t="shared" si="3"/>
        <v>0.27</v>
      </c>
      <c r="K11" t="str">
        <f t="shared" si="4"/>
        <v>0.34</v>
      </c>
      <c r="L11" t="str">
        <f t="shared" si="5"/>
        <v>0.82</v>
      </c>
      <c r="M11" t="str">
        <f t="shared" si="6"/>
        <v>0.89</v>
      </c>
      <c r="N11">
        <f>(15^(1-P11)-0.5^(1-P11))/(10^(1-P11)-2^(1-P11))</f>
        <v>1.7836394157458579</v>
      </c>
      <c r="O11">
        <f>(15^(1-P11)-2^(1-P11))/(10^(1-P11)-2^(1-P11))</f>
        <v>1.4834925547676119</v>
      </c>
      <c r="P11" s="4">
        <f t="shared" si="7"/>
        <v>0.30500000000000005</v>
      </c>
      <c r="Q11" s="4">
        <f t="shared" si="8"/>
        <v>0.85499999999999998</v>
      </c>
      <c r="R11" s="4">
        <f t="shared" si="9"/>
        <v>1.6335659852567348</v>
      </c>
      <c r="S11" t="s">
        <v>35</v>
      </c>
      <c r="T11" t="s">
        <v>25</v>
      </c>
      <c r="U11" t="s">
        <v>41</v>
      </c>
      <c r="V11" t="s">
        <v>20</v>
      </c>
      <c r="W11" t="s">
        <v>21</v>
      </c>
    </row>
    <row r="12" spans="1:23" x14ac:dyDescent="0.25">
      <c r="A12">
        <v>11</v>
      </c>
      <c r="B12" s="2">
        <v>7</v>
      </c>
      <c r="C12" s="2">
        <v>4</v>
      </c>
      <c r="D12" s="2">
        <v>3</v>
      </c>
      <c r="E12" s="1">
        <f t="shared" si="0"/>
        <v>8</v>
      </c>
      <c r="F12" s="1">
        <f t="shared" si="1"/>
        <v>5</v>
      </c>
      <c r="G12" s="1">
        <f t="shared" si="2"/>
        <v>4</v>
      </c>
      <c r="H12" t="str">
        <f>INDEX([1]Sheet1!$C$3:$O$15, MATCH(E12, [1]Sheet1!$B$3:$B$15, 0), MATCH(F12,[1]Sheet1!$C$2:$O$2,0))</f>
        <v>0.17, 0.26</v>
      </c>
      <c r="I12" t="str">
        <f>INDEX([2]Sheet1!$C$3:$O$15, MATCH(E12, [2]Sheet1!$C$2:$O$2,0), MATCH(F12, [2]Sheet1!$B$3:$B$15,0))</f>
        <v>0.80, 0.89</v>
      </c>
      <c r="J12" t="str">
        <f t="shared" si="3"/>
        <v>0.17</v>
      </c>
      <c r="K12" t="str">
        <f t="shared" si="4"/>
        <v>0.26</v>
      </c>
      <c r="L12" t="str">
        <f t="shared" si="5"/>
        <v>0.80</v>
      </c>
      <c r="M12" t="str">
        <f t="shared" si="6"/>
        <v>0.89</v>
      </c>
      <c r="N12">
        <f>(15^(1-P12)-0.5^(1-P12))/(10^(1-P12)-2^(1-P12))</f>
        <v>1.7838324927020326</v>
      </c>
      <c r="O12">
        <f>(15^(1-P12)-2^(1-P12))/(10^(1-P12)-2^(1-P12))</f>
        <v>1.5224720041213451</v>
      </c>
      <c r="P12" s="4">
        <f t="shared" si="7"/>
        <v>0.21500000000000002</v>
      </c>
      <c r="Q12" s="4">
        <f t="shared" si="8"/>
        <v>0.84499999999999997</v>
      </c>
      <c r="R12" s="4">
        <f t="shared" si="9"/>
        <v>1.653152248411689</v>
      </c>
      <c r="S12" t="s">
        <v>35</v>
      </c>
      <c r="T12" t="s">
        <v>25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2">
        <v>7</v>
      </c>
      <c r="C13" s="2">
        <v>4</v>
      </c>
      <c r="D13" s="2">
        <v>1</v>
      </c>
      <c r="E13" s="1">
        <f t="shared" si="0"/>
        <v>8</v>
      </c>
      <c r="F13" s="1">
        <f t="shared" si="1"/>
        <v>5</v>
      </c>
      <c r="G13" s="1">
        <f t="shared" si="2"/>
        <v>2</v>
      </c>
      <c r="H13" t="str">
        <f>INDEX([1]Sheet1!$C$3:$O$15, MATCH(E13, [1]Sheet1!$B$3:$B$15, 0), MATCH(F13,[1]Sheet1!$C$2:$O$2,0))</f>
        <v>0.17, 0.26</v>
      </c>
      <c r="I13" t="str">
        <f>INDEX([2]Sheet1!$C$3:$O$15, MATCH(E13, [2]Sheet1!$C$2:$O$2,0), MATCH(F13, [2]Sheet1!$B$3:$B$15,0))</f>
        <v>0.80, 0.89</v>
      </c>
      <c r="J13" t="str">
        <f t="shared" si="3"/>
        <v>0.17</v>
      </c>
      <c r="K13" t="str">
        <f t="shared" si="4"/>
        <v>0.26</v>
      </c>
      <c r="L13" t="str">
        <f t="shared" si="5"/>
        <v>0.80</v>
      </c>
      <c r="M13" t="str">
        <f t="shared" si="6"/>
        <v>0.89</v>
      </c>
      <c r="N13">
        <f>(15^(1-P13)-2^(1-P13))/(10^(1-P13)-2^(1-P13))</f>
        <v>1.5224720041213451</v>
      </c>
      <c r="O13">
        <f>(15^(1-P13)-12^(1-P13))/(10^(1-P13)-2^(1-P13))</f>
        <v>0.30796114113426326</v>
      </c>
      <c r="P13" s="4">
        <f t="shared" si="7"/>
        <v>0.21500000000000002</v>
      </c>
      <c r="Q13" s="4">
        <f t="shared" si="8"/>
        <v>0.84499999999999997</v>
      </c>
      <c r="R13" s="4">
        <f t="shared" si="9"/>
        <v>0.9152165726278042</v>
      </c>
      <c r="S13" t="s">
        <v>35</v>
      </c>
      <c r="T13" t="s">
        <v>18</v>
      </c>
      <c r="U13" t="s">
        <v>41</v>
      </c>
      <c r="V13" t="s">
        <v>34</v>
      </c>
      <c r="W13" t="s">
        <v>21</v>
      </c>
    </row>
    <row r="14" spans="1:23" x14ac:dyDescent="0.25">
      <c r="A14">
        <v>13</v>
      </c>
      <c r="B14" s="2">
        <v>7</v>
      </c>
      <c r="C14" s="2">
        <v>4</v>
      </c>
      <c r="D14" s="2">
        <v>3</v>
      </c>
      <c r="E14" s="1">
        <f t="shared" si="0"/>
        <v>8</v>
      </c>
      <c r="F14" s="1">
        <f t="shared" si="1"/>
        <v>5</v>
      </c>
      <c r="G14" s="1">
        <f t="shared" si="2"/>
        <v>4</v>
      </c>
      <c r="H14" t="str">
        <f>INDEX([1]Sheet1!$C$3:$O$15, MATCH(E14, [1]Sheet1!$B$3:$B$15, 0), MATCH(F14,[1]Sheet1!$C$2:$O$2,0))</f>
        <v>0.17, 0.26</v>
      </c>
      <c r="I14" t="str">
        <f>INDEX([2]Sheet1!$C$3:$O$15, MATCH(E14, [2]Sheet1!$C$2:$O$2,0), MATCH(F14, [2]Sheet1!$B$3:$B$15,0))</f>
        <v>0.80, 0.89</v>
      </c>
      <c r="J14" t="str">
        <f t="shared" si="3"/>
        <v>0.17</v>
      </c>
      <c r="K14" t="str">
        <f t="shared" si="4"/>
        <v>0.26</v>
      </c>
      <c r="L14" t="str">
        <f t="shared" si="5"/>
        <v>0.80</v>
      </c>
      <c r="M14" t="str">
        <f t="shared" si="6"/>
        <v>0.89</v>
      </c>
      <c r="N14">
        <f>(15^(1-P14)-0.5^(1-P14))/(10^(1-P14)-2^(1-P14))</f>
        <v>1.7838324927020326</v>
      </c>
      <c r="O14">
        <f>(15^(1-P14)-2^(1-P14))/(10^(1-P14)-2^(1-P14))</f>
        <v>1.5224720041213451</v>
      </c>
      <c r="P14" s="4">
        <f t="shared" si="7"/>
        <v>0.21500000000000002</v>
      </c>
      <c r="Q14" s="4">
        <f t="shared" si="8"/>
        <v>0.84499999999999997</v>
      </c>
      <c r="R14" s="4">
        <f t="shared" si="9"/>
        <v>1.653152248411689</v>
      </c>
      <c r="S14" t="s">
        <v>32</v>
      </c>
      <c r="T14" t="s">
        <v>18</v>
      </c>
      <c r="U14" t="s">
        <v>41</v>
      </c>
      <c r="V14" t="s">
        <v>20</v>
      </c>
      <c r="W14" t="s">
        <v>21</v>
      </c>
    </row>
    <row r="15" spans="1:23" x14ac:dyDescent="0.25">
      <c r="A15">
        <v>14</v>
      </c>
      <c r="B15" s="2">
        <v>7</v>
      </c>
      <c r="C15" s="2">
        <v>6</v>
      </c>
      <c r="D15" s="2">
        <v>3</v>
      </c>
      <c r="E15" s="1">
        <f t="shared" si="0"/>
        <v>8</v>
      </c>
      <c r="F15" s="1">
        <f t="shared" si="1"/>
        <v>7</v>
      </c>
      <c r="G15" s="1">
        <f t="shared" si="2"/>
        <v>4</v>
      </c>
      <c r="H15" t="str">
        <f>INDEX([1]Sheet1!$C$3:$O$15, MATCH(E15, [1]Sheet1!$B$3:$B$15, 0), MATCH(F15,[1]Sheet1!$C$2:$O$2,0))</f>
        <v>0.25, 0.36</v>
      </c>
      <c r="I15" t="str">
        <f>INDEX([2]Sheet1!$C$3:$O$15, MATCH(E15, [2]Sheet1!$C$2:$O$2,0), MATCH(F15, [2]Sheet1!$B$3:$B$15,0))</f>
        <v>0.71, 0.82</v>
      </c>
      <c r="J15" t="str">
        <f t="shared" si="3"/>
        <v>0.25</v>
      </c>
      <c r="K15" t="str">
        <f t="shared" si="4"/>
        <v>0.36</v>
      </c>
      <c r="L15" t="str">
        <f t="shared" si="5"/>
        <v>0.71</v>
      </c>
      <c r="M15" t="str">
        <f t="shared" si="6"/>
        <v>0.82</v>
      </c>
      <c r="N15">
        <f>(15^(1-P15)-0.5^(1-P15))/(10^(1-P15)-2^(1-P15))</f>
        <v>1.7836394157458582</v>
      </c>
      <c r="O15">
        <f>(15^(1-P15)-2^(1-P15))/(10^(1-P15)-2^(1-P15))</f>
        <v>1.4834925547676123</v>
      </c>
      <c r="P15" s="4">
        <f t="shared" si="7"/>
        <v>0.30499999999999999</v>
      </c>
      <c r="Q15" s="4">
        <f t="shared" si="8"/>
        <v>0.7649999999999999</v>
      </c>
      <c r="R15" s="4">
        <f t="shared" si="9"/>
        <v>1.6335659852567352</v>
      </c>
      <c r="S15" t="s">
        <v>37</v>
      </c>
      <c r="T15" t="s">
        <v>18</v>
      </c>
      <c r="U15" t="s">
        <v>33</v>
      </c>
      <c r="V15" t="s">
        <v>20</v>
      </c>
      <c r="W15" t="s">
        <v>23</v>
      </c>
    </row>
    <row r="16" spans="1:23" x14ac:dyDescent="0.25">
      <c r="A16">
        <v>15</v>
      </c>
      <c r="B16" s="2">
        <v>7</v>
      </c>
      <c r="C16" s="2">
        <v>3</v>
      </c>
      <c r="D16" s="2">
        <v>1</v>
      </c>
      <c r="E16" s="1">
        <f t="shared" si="0"/>
        <v>8</v>
      </c>
      <c r="F16" s="1">
        <f t="shared" si="1"/>
        <v>4</v>
      </c>
      <c r="G16" s="1">
        <f t="shared" si="2"/>
        <v>2</v>
      </c>
      <c r="H16" t="str">
        <f>INDEX([1]Sheet1!$C$3:$O$15, MATCH(E16, [1]Sheet1!$B$3:$B$15, 0), MATCH(F16,[1]Sheet1!$C$2:$O$2,0))</f>
        <v>0.12, 0.22</v>
      </c>
      <c r="I16" t="str">
        <f>INDEX([2]Sheet1!$C$3:$O$15, MATCH(E16, [2]Sheet1!$C$2:$O$2,0), MATCH(F16, [2]Sheet1!$B$3:$B$15,0))</f>
        <v>0.84, 0.94</v>
      </c>
      <c r="J16" t="str">
        <f t="shared" si="3"/>
        <v>0.12</v>
      </c>
      <c r="K16" t="str">
        <f t="shared" si="4"/>
        <v>0.22</v>
      </c>
      <c r="L16" t="str">
        <f t="shared" si="5"/>
        <v>0.84</v>
      </c>
      <c r="M16" t="str">
        <f t="shared" si="6"/>
        <v>0.94</v>
      </c>
      <c r="N16">
        <f>(15^(1-P16)-2^(1-P16))/(10^(1-P16)-2^(1-P16))</f>
        <v>1.5428170679014381</v>
      </c>
      <c r="O16">
        <f>(15^(1-P16)-12^(1-P16))/(10^(1-P16)-2^(1-P16))</f>
        <v>0.32115715120300509</v>
      </c>
      <c r="P16" s="4">
        <f t="shared" si="7"/>
        <v>0.16999999999999998</v>
      </c>
      <c r="Q16" s="4">
        <f t="shared" si="8"/>
        <v>0.8899999999999999</v>
      </c>
      <c r="R16" s="4">
        <f t="shared" si="9"/>
        <v>0.93198710955222164</v>
      </c>
      <c r="S16" t="s">
        <v>37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2">
        <v>7</v>
      </c>
      <c r="C17" s="2">
        <v>4</v>
      </c>
      <c r="D17" s="2">
        <v>1</v>
      </c>
      <c r="E17" s="1">
        <f t="shared" si="0"/>
        <v>8</v>
      </c>
      <c r="F17" s="1">
        <f t="shared" si="1"/>
        <v>5</v>
      </c>
      <c r="G17" s="1">
        <f t="shared" si="2"/>
        <v>2</v>
      </c>
      <c r="H17" t="str">
        <f>INDEX([1]Sheet1!$C$3:$O$15, MATCH(E17, [1]Sheet1!$B$3:$B$15, 0), MATCH(F17,[1]Sheet1!$C$2:$O$2,0))</f>
        <v>0.17, 0.26</v>
      </c>
      <c r="I17" t="str">
        <f>INDEX([2]Sheet1!$C$3:$O$15, MATCH(E17, [2]Sheet1!$C$2:$O$2,0), MATCH(F17, [2]Sheet1!$B$3:$B$15,0))</f>
        <v>0.80, 0.89</v>
      </c>
      <c r="J17" t="str">
        <f t="shared" si="3"/>
        <v>0.17</v>
      </c>
      <c r="K17" t="str">
        <f t="shared" si="4"/>
        <v>0.26</v>
      </c>
      <c r="L17" t="str">
        <f t="shared" si="5"/>
        <v>0.80</v>
      </c>
      <c r="M17" t="str">
        <f t="shared" si="6"/>
        <v>0.89</v>
      </c>
      <c r="N17">
        <f>(15^(1-P17)-2^(1-P17))/(10^(1-P17)-2^(1-P17))</f>
        <v>1.5224720041213451</v>
      </c>
      <c r="O17">
        <f>(15^(1-P17)-12^(1-P17))/(10^(1-P17)-2^(1-P17))</f>
        <v>0.30796114113426326</v>
      </c>
      <c r="P17" s="4">
        <f t="shared" si="7"/>
        <v>0.21500000000000002</v>
      </c>
      <c r="Q17" s="4">
        <f t="shared" si="8"/>
        <v>0.84499999999999997</v>
      </c>
      <c r="R17" s="4">
        <f t="shared" si="9"/>
        <v>0.9152165726278042</v>
      </c>
      <c r="S17" t="s">
        <v>35</v>
      </c>
      <c r="T17" t="s">
        <v>25</v>
      </c>
      <c r="U17" t="s">
        <v>36</v>
      </c>
      <c r="V17" t="s">
        <v>20</v>
      </c>
      <c r="W17" t="s">
        <v>21</v>
      </c>
    </row>
    <row r="18" spans="1:23" x14ac:dyDescent="0.25">
      <c r="A18">
        <v>17</v>
      </c>
      <c r="B18" s="2">
        <v>7</v>
      </c>
      <c r="C18" s="2">
        <v>5</v>
      </c>
      <c r="D18" s="2">
        <v>3</v>
      </c>
      <c r="E18" s="1">
        <f t="shared" si="0"/>
        <v>8</v>
      </c>
      <c r="F18" s="1">
        <f t="shared" si="1"/>
        <v>6</v>
      </c>
      <c r="G18" s="1">
        <f t="shared" si="2"/>
        <v>4</v>
      </c>
      <c r="H18" t="str">
        <f>INDEX([1]Sheet1!$C$3:$O$15, MATCH(E18, [1]Sheet1!$B$3:$B$15, 0), MATCH(F18,[1]Sheet1!$C$2:$O$2,0))</f>
        <v>0.22, 0.30</v>
      </c>
      <c r="I18" t="str">
        <f>INDEX([2]Sheet1!$C$3:$O$15, MATCH(E18, [2]Sheet1!$C$2:$O$2,0), MATCH(F18, [2]Sheet1!$B$3:$B$15,0))</f>
        <v>0.77, 0.85</v>
      </c>
      <c r="J18" t="str">
        <f t="shared" si="3"/>
        <v>0.22</v>
      </c>
      <c r="K18" t="str">
        <f t="shared" si="4"/>
        <v>0.30</v>
      </c>
      <c r="L18" t="str">
        <f t="shared" si="5"/>
        <v>0.77</v>
      </c>
      <c r="M18" t="str">
        <f t="shared" si="6"/>
        <v>0.85</v>
      </c>
      <c r="N18">
        <f>(15^(1-P18)-0.5^(1-P18))/(10^(1-P18)-2^(1-P18))</f>
        <v>1.7827971391785058</v>
      </c>
      <c r="O18">
        <f>(15^(1-P18)-2^(1-P18))/(10^(1-P18)-2^(1-P18))</f>
        <v>1.5027000798266845</v>
      </c>
      <c r="P18" s="4">
        <f t="shared" si="7"/>
        <v>0.26</v>
      </c>
      <c r="Q18" s="4">
        <f t="shared" si="8"/>
        <v>0.81</v>
      </c>
      <c r="R18" s="4">
        <f t="shared" si="9"/>
        <v>1.6427486095025952</v>
      </c>
      <c r="S18" t="s">
        <v>32</v>
      </c>
      <c r="T18" t="s">
        <v>18</v>
      </c>
      <c r="U18" t="s">
        <v>36</v>
      </c>
      <c r="V18" t="s">
        <v>20</v>
      </c>
      <c r="W18" t="s">
        <v>21</v>
      </c>
    </row>
    <row r="19" spans="1:23" x14ac:dyDescent="0.25">
      <c r="A19">
        <v>18</v>
      </c>
      <c r="B19" s="2">
        <v>6</v>
      </c>
      <c r="C19" s="2">
        <v>4</v>
      </c>
      <c r="D19" s="2">
        <v>3</v>
      </c>
      <c r="E19" s="1">
        <f t="shared" si="0"/>
        <v>7</v>
      </c>
      <c r="F19" s="1">
        <f t="shared" si="1"/>
        <v>5</v>
      </c>
      <c r="G19" s="1">
        <f t="shared" si="2"/>
        <v>4</v>
      </c>
      <c r="H19" t="str">
        <f>INDEX([1]Sheet1!$C$3:$O$15, MATCH(E19, [1]Sheet1!$B$3:$B$15, 0), MATCH(F19,[1]Sheet1!$C$2:$O$2,0))</f>
        <v>0.11, 0.21</v>
      </c>
      <c r="I19" t="str">
        <f>INDEX([2]Sheet1!$C$3:$O$15, MATCH(E19, [2]Sheet1!$C$2:$O$2,0), MATCH(F19, [2]Sheet1!$B$3:$B$15,0))</f>
        <v>0.74, 0.84</v>
      </c>
      <c r="J19" t="str">
        <f t="shared" si="3"/>
        <v>0.11</v>
      </c>
      <c r="K19" t="str">
        <f t="shared" si="4"/>
        <v>0.21</v>
      </c>
      <c r="L19" t="str">
        <f t="shared" si="5"/>
        <v>0.74</v>
      </c>
      <c r="M19" t="str">
        <f t="shared" si="6"/>
        <v>0.84</v>
      </c>
      <c r="N19">
        <f>(15^(1-P19)-0.5^(1-P19))/(10^(1-P19)-2^(1-P19))</f>
        <v>1.7875386370046384</v>
      </c>
      <c r="O19">
        <f>(15^(1-P19)-2^(1-P19))/(10^(1-P19)-2^(1-P19))</f>
        <v>1.5474169043482437</v>
      </c>
      <c r="P19" s="4">
        <f t="shared" si="7"/>
        <v>0.16</v>
      </c>
      <c r="Q19" s="4">
        <f t="shared" si="8"/>
        <v>0.79</v>
      </c>
      <c r="R19" s="4">
        <f t="shared" si="9"/>
        <v>1.6674777706764412</v>
      </c>
      <c r="S19" t="s">
        <v>38</v>
      </c>
      <c r="T19" t="s">
        <v>18</v>
      </c>
      <c r="U19" t="s">
        <v>42</v>
      </c>
      <c r="V19" t="s">
        <v>20</v>
      </c>
      <c r="W19" t="s">
        <v>23</v>
      </c>
    </row>
    <row r="20" spans="1:23" x14ac:dyDescent="0.25">
      <c r="A20">
        <v>19</v>
      </c>
      <c r="B20" s="2">
        <v>6</v>
      </c>
      <c r="C20" s="2">
        <v>5</v>
      </c>
      <c r="D20" s="2">
        <v>1</v>
      </c>
      <c r="E20" s="1">
        <f t="shared" si="0"/>
        <v>7</v>
      </c>
      <c r="F20" s="1">
        <f t="shared" si="1"/>
        <v>6</v>
      </c>
      <c r="G20" s="1">
        <f t="shared" si="2"/>
        <v>2</v>
      </c>
      <c r="H20" t="str">
        <f>INDEX([1]Sheet1!$C$3:$O$15, MATCH(E20, [1]Sheet1!$B$3:$B$15, 0), MATCH(F20,[1]Sheet1!$C$2:$O$2,0))</f>
        <v>0.16, 0.24</v>
      </c>
      <c r="I20" t="str">
        <f>INDEX([2]Sheet1!$C$3:$O$15, MATCH(E20, [2]Sheet1!$C$2:$O$2,0), MATCH(F20, [2]Sheet1!$B$3:$B$15,0))</f>
        <v>0.71, 0.80</v>
      </c>
      <c r="J20" t="str">
        <f t="shared" si="3"/>
        <v>0.16</v>
      </c>
      <c r="K20" t="str">
        <f t="shared" si="4"/>
        <v>0.24</v>
      </c>
      <c r="L20" t="str">
        <f t="shared" si="5"/>
        <v>0.71</v>
      </c>
      <c r="M20" t="str">
        <f t="shared" si="6"/>
        <v>0.80</v>
      </c>
      <c r="N20">
        <f>(15^(1-P20)-2^(1-P20))/(10^(1-P20)-2^(1-P20))</f>
        <v>1.5291895789434931</v>
      </c>
      <c r="O20">
        <f>(15^(1-P20)-12^(1-P20))/(10^(1-P20)-2^(1-P20))</f>
        <v>0.31231212212553988</v>
      </c>
      <c r="P20" s="4">
        <f t="shared" si="7"/>
        <v>0.2</v>
      </c>
      <c r="Q20" s="4">
        <f t="shared" si="8"/>
        <v>0.755</v>
      </c>
      <c r="R20" s="4">
        <f t="shared" si="9"/>
        <v>0.92075085053451644</v>
      </c>
      <c r="S20" t="s">
        <v>44</v>
      </c>
      <c r="T20" t="s">
        <v>25</v>
      </c>
      <c r="U20" t="s">
        <v>36</v>
      </c>
      <c r="V20" t="s">
        <v>20</v>
      </c>
      <c r="W20" t="s">
        <v>21</v>
      </c>
    </row>
    <row r="21" spans="1:23" x14ac:dyDescent="0.25">
      <c r="A21">
        <v>20</v>
      </c>
      <c r="B21" s="2">
        <v>7</v>
      </c>
      <c r="C21" s="2">
        <v>2</v>
      </c>
      <c r="D21" s="2">
        <v>3</v>
      </c>
      <c r="E21" s="1">
        <f t="shared" si="0"/>
        <v>8</v>
      </c>
      <c r="F21" s="1">
        <f t="shared" si="1"/>
        <v>3</v>
      </c>
      <c r="G21" s="1">
        <f t="shared" si="2"/>
        <v>4</v>
      </c>
      <c r="H21" t="str">
        <f>INDEX([1]Sheet1!$C$3:$O$15, MATCH(E21, [1]Sheet1!$B$3:$B$15, 0), MATCH(F21,[1]Sheet1!$C$2:$O$2,0))</f>
        <v>0.06, 0.17</v>
      </c>
      <c r="I21" t="str">
        <f>INDEX([2]Sheet1!$C$3:$O$15, MATCH(E21, [2]Sheet1!$C$2:$O$2,0), MATCH(F21, [2]Sheet1!$B$3:$B$15,0))</f>
        <v>0.89, 0.99</v>
      </c>
      <c r="J21" t="str">
        <f t="shared" si="3"/>
        <v>0.06</v>
      </c>
      <c r="K21" t="str">
        <f t="shared" si="4"/>
        <v>0.17</v>
      </c>
      <c r="L21" t="str">
        <f t="shared" si="5"/>
        <v>0.89</v>
      </c>
      <c r="M21" t="str">
        <f t="shared" si="6"/>
        <v>0.99</v>
      </c>
      <c r="N21">
        <f>(15^(1-P21)-0.5^(1-P21))/(10^(1-P21)-2^(1-P21))</f>
        <v>1.7924850605966762</v>
      </c>
      <c r="O21">
        <f>(15^(1-P21)-2^(1-P21))/(10^(1-P21)-2^(1-P21))</f>
        <v>1.5684743107525587</v>
      </c>
      <c r="P21" s="4">
        <f t="shared" si="7"/>
        <v>0.115</v>
      </c>
      <c r="Q21" s="4">
        <f t="shared" si="8"/>
        <v>0.94</v>
      </c>
      <c r="R21" s="4">
        <f t="shared" si="9"/>
        <v>1.6804796856746176</v>
      </c>
      <c r="S21" t="s">
        <v>44</v>
      </c>
      <c r="T21" t="s">
        <v>25</v>
      </c>
      <c r="U21" t="s">
        <v>36</v>
      </c>
      <c r="V21" t="s">
        <v>20</v>
      </c>
      <c r="W21" t="s">
        <v>21</v>
      </c>
    </row>
    <row r="22" spans="1:23" x14ac:dyDescent="0.25">
      <c r="A22">
        <v>21</v>
      </c>
      <c r="B22" s="2">
        <v>7</v>
      </c>
      <c r="C22" s="2">
        <v>4</v>
      </c>
      <c r="D22" s="2">
        <v>3</v>
      </c>
      <c r="E22" s="1">
        <f t="shared" si="0"/>
        <v>8</v>
      </c>
      <c r="F22" s="1">
        <f t="shared" si="1"/>
        <v>5</v>
      </c>
      <c r="G22" s="1">
        <f t="shared" si="2"/>
        <v>4</v>
      </c>
      <c r="H22" t="str">
        <f>INDEX([1]Sheet1!$C$3:$O$15, MATCH(E22, [1]Sheet1!$B$3:$B$15, 0), MATCH(F22,[1]Sheet1!$C$2:$O$2,0))</f>
        <v>0.17, 0.26</v>
      </c>
      <c r="I22" t="str">
        <f>INDEX([2]Sheet1!$C$3:$O$15, MATCH(E22, [2]Sheet1!$C$2:$O$2,0), MATCH(F22, [2]Sheet1!$B$3:$B$15,0))</f>
        <v>0.80, 0.89</v>
      </c>
      <c r="J22" t="str">
        <f t="shared" si="3"/>
        <v>0.17</v>
      </c>
      <c r="K22" t="str">
        <f t="shared" si="4"/>
        <v>0.26</v>
      </c>
      <c r="L22" t="str">
        <f t="shared" si="5"/>
        <v>0.80</v>
      </c>
      <c r="M22" t="str">
        <f t="shared" si="6"/>
        <v>0.89</v>
      </c>
      <c r="N22">
        <f>(15^(1-P22)-0.5^(1-P22))/(10^(1-P22)-2^(1-P22))</f>
        <v>1.7838324927020326</v>
      </c>
      <c r="O22">
        <f>(15^(1-P22)-2^(1-P22))/(10^(1-P22)-2^(1-P22))</f>
        <v>1.5224720041213451</v>
      </c>
      <c r="P22" s="4">
        <f t="shared" si="7"/>
        <v>0.21500000000000002</v>
      </c>
      <c r="Q22" s="4">
        <f t="shared" si="8"/>
        <v>0.84499999999999997</v>
      </c>
      <c r="R22" s="4">
        <f t="shared" si="9"/>
        <v>1.653152248411689</v>
      </c>
      <c r="S22" t="s">
        <v>32</v>
      </c>
      <c r="T22" t="s">
        <v>25</v>
      </c>
      <c r="U22" t="s">
        <v>41</v>
      </c>
      <c r="V22" t="s">
        <v>34</v>
      </c>
      <c r="W22" t="s">
        <v>21</v>
      </c>
    </row>
    <row r="23" spans="1:23" x14ac:dyDescent="0.25">
      <c r="A23">
        <v>22</v>
      </c>
      <c r="B23" s="2">
        <v>7</v>
      </c>
      <c r="C23" s="2">
        <v>3</v>
      </c>
      <c r="D23" s="2">
        <v>3</v>
      </c>
      <c r="E23" s="1">
        <f t="shared" si="0"/>
        <v>8</v>
      </c>
      <c r="F23" s="1">
        <f t="shared" si="1"/>
        <v>4</v>
      </c>
      <c r="G23" s="1">
        <f t="shared" si="2"/>
        <v>4</v>
      </c>
      <c r="H23" t="str">
        <f>INDEX([1]Sheet1!$C$3:$O$15, MATCH(E23, [1]Sheet1!$B$3:$B$15, 0), MATCH(F23,[1]Sheet1!$C$2:$O$2,0))</f>
        <v>0.12, 0.22</v>
      </c>
      <c r="I23" t="str">
        <f>INDEX([2]Sheet1!$C$3:$O$15, MATCH(E23, [2]Sheet1!$C$2:$O$2,0), MATCH(F23, [2]Sheet1!$B$3:$B$15,0))</f>
        <v>0.84, 0.94</v>
      </c>
      <c r="J23" t="str">
        <f t="shared" si="3"/>
        <v>0.12</v>
      </c>
      <c r="K23" t="str">
        <f t="shared" si="4"/>
        <v>0.22</v>
      </c>
      <c r="L23" t="str">
        <f t="shared" si="5"/>
        <v>0.84</v>
      </c>
      <c r="M23" t="str">
        <f t="shared" si="6"/>
        <v>0.94</v>
      </c>
      <c r="N23">
        <f>(15^(1-P23)-0.5^(1-P23))/(10^(1-P23)-2^(1-P23))</f>
        <v>1.7866703509891912</v>
      </c>
      <c r="O23">
        <f>(15^(1-P23)-2^(1-P23))/(10^(1-P23)-2^(1-P23))</f>
        <v>1.5428170679014381</v>
      </c>
      <c r="P23" s="4">
        <f t="shared" si="7"/>
        <v>0.16999999999999998</v>
      </c>
      <c r="Q23" s="4">
        <f t="shared" si="8"/>
        <v>0.8899999999999999</v>
      </c>
      <c r="R23" s="4">
        <f t="shared" si="9"/>
        <v>1.6647437094453146</v>
      </c>
      <c r="S23" t="s">
        <v>40</v>
      </c>
      <c r="T23" t="s">
        <v>18</v>
      </c>
      <c r="U23" t="s">
        <v>41</v>
      </c>
      <c r="V23" t="s">
        <v>34</v>
      </c>
      <c r="W23" t="s">
        <v>21</v>
      </c>
    </row>
    <row r="24" spans="1:23" x14ac:dyDescent="0.25">
      <c r="A24">
        <v>23</v>
      </c>
      <c r="B24" s="2">
        <v>7</v>
      </c>
      <c r="C24" s="2">
        <v>5</v>
      </c>
      <c r="D24" s="2">
        <v>3</v>
      </c>
      <c r="E24" s="1">
        <f t="shared" si="0"/>
        <v>8</v>
      </c>
      <c r="F24" s="1">
        <f t="shared" si="1"/>
        <v>6</v>
      </c>
      <c r="G24" s="1">
        <f t="shared" si="2"/>
        <v>4</v>
      </c>
      <c r="H24" t="str">
        <f>INDEX([1]Sheet1!$C$3:$O$15, MATCH(E24, [1]Sheet1!$B$3:$B$15, 0), MATCH(F24,[1]Sheet1!$C$2:$O$2,0))</f>
        <v>0.22, 0.30</v>
      </c>
      <c r="I24" t="str">
        <f>INDEX([2]Sheet1!$C$3:$O$15, MATCH(E24, [2]Sheet1!$C$2:$O$2,0), MATCH(F24, [2]Sheet1!$B$3:$B$15,0))</f>
        <v>0.77, 0.85</v>
      </c>
      <c r="J24" t="str">
        <f t="shared" si="3"/>
        <v>0.22</v>
      </c>
      <c r="K24" t="str">
        <f t="shared" si="4"/>
        <v>0.30</v>
      </c>
      <c r="L24" t="str">
        <f t="shared" si="5"/>
        <v>0.77</v>
      </c>
      <c r="M24" t="str">
        <f t="shared" si="6"/>
        <v>0.85</v>
      </c>
      <c r="N24">
        <f>(15^(1-P24)-0.5^(1-P24))/(10^(1-P24)-2^(1-P24))</f>
        <v>1.7827971391785058</v>
      </c>
      <c r="O24">
        <f>(15^(1-P24)-2^(1-P24))/(10^(1-P24)-2^(1-P24))</f>
        <v>1.5027000798266845</v>
      </c>
      <c r="P24" s="4">
        <f t="shared" si="7"/>
        <v>0.26</v>
      </c>
      <c r="Q24" s="4">
        <f t="shared" si="8"/>
        <v>0.81</v>
      </c>
      <c r="R24" s="4">
        <f t="shared" si="9"/>
        <v>1.6427486095025952</v>
      </c>
      <c r="S24" t="s">
        <v>32</v>
      </c>
      <c r="T24" t="s">
        <v>25</v>
      </c>
      <c r="U24" t="s">
        <v>41</v>
      </c>
      <c r="V24" t="s">
        <v>28</v>
      </c>
      <c r="W24" t="s">
        <v>23</v>
      </c>
    </row>
    <row r="25" spans="1:23" x14ac:dyDescent="0.25">
      <c r="A25">
        <v>24</v>
      </c>
      <c r="B25" s="2">
        <v>8</v>
      </c>
      <c r="C25" s="2">
        <v>5</v>
      </c>
      <c r="D25" s="2">
        <v>3</v>
      </c>
      <c r="E25" s="1">
        <f t="shared" si="0"/>
        <v>9</v>
      </c>
      <c r="F25" s="1">
        <f t="shared" si="1"/>
        <v>6</v>
      </c>
      <c r="G25" s="1">
        <f t="shared" si="2"/>
        <v>4</v>
      </c>
      <c r="H25" t="str">
        <f>INDEX([1]Sheet1!$C$3:$O$15, MATCH(E25, [1]Sheet1!$B$3:$B$15, 0), MATCH(F25,[1]Sheet1!$C$2:$O$2,0))</f>
        <v>0.27, 0.34</v>
      </c>
      <c r="I25" t="str">
        <f>INDEX([2]Sheet1!$C$3:$O$15, MATCH(E25, [2]Sheet1!$C$2:$O$2,0), MATCH(F25, [2]Sheet1!$B$3:$B$15,0))</f>
        <v>0.82, 0.89</v>
      </c>
      <c r="J25" t="str">
        <f t="shared" si="3"/>
        <v>0.27</v>
      </c>
      <c r="K25" t="str">
        <f t="shared" si="4"/>
        <v>0.34</v>
      </c>
      <c r="L25" t="str">
        <f t="shared" si="5"/>
        <v>0.82</v>
      </c>
      <c r="M25" t="str">
        <f t="shared" si="6"/>
        <v>0.89</v>
      </c>
      <c r="N25">
        <f>(15^(1-P25)-0.5^(1-P25))/(10^(1-P25)-2^(1-P25))</f>
        <v>1.7836394157458579</v>
      </c>
      <c r="O25">
        <f>(15^(1-P25)-2^(1-P25))/(10^(1-P25)-2^(1-P25))</f>
        <v>1.4834925547676119</v>
      </c>
      <c r="P25" s="4">
        <f t="shared" si="7"/>
        <v>0.30500000000000005</v>
      </c>
      <c r="Q25" s="4">
        <f t="shared" si="8"/>
        <v>0.85499999999999998</v>
      </c>
      <c r="R25" s="4">
        <f t="shared" si="9"/>
        <v>1.6335659852567348</v>
      </c>
      <c r="S25" t="s">
        <v>37</v>
      </c>
      <c r="T25" t="s">
        <v>18</v>
      </c>
      <c r="U25" t="s">
        <v>36</v>
      </c>
      <c r="V25" t="s">
        <v>20</v>
      </c>
      <c r="W25" t="s">
        <v>21</v>
      </c>
    </row>
    <row r="26" spans="1:23" x14ac:dyDescent="0.25">
      <c r="A26">
        <v>25</v>
      </c>
      <c r="B26" s="2">
        <v>7</v>
      </c>
      <c r="C26" s="2">
        <v>3</v>
      </c>
      <c r="D26" s="2">
        <v>1</v>
      </c>
      <c r="E26" s="1">
        <f t="shared" si="0"/>
        <v>8</v>
      </c>
      <c r="F26" s="1">
        <f t="shared" si="1"/>
        <v>4</v>
      </c>
      <c r="G26" s="1">
        <f t="shared" si="2"/>
        <v>2</v>
      </c>
      <c r="H26" t="str">
        <f>INDEX([1]Sheet1!$C$3:$O$15, MATCH(E26, [1]Sheet1!$B$3:$B$15, 0), MATCH(F26,[1]Sheet1!$C$2:$O$2,0))</f>
        <v>0.12, 0.22</v>
      </c>
      <c r="I26" t="str">
        <f>INDEX([2]Sheet1!$C$3:$O$15, MATCH(E26, [2]Sheet1!$C$2:$O$2,0), MATCH(F26, [2]Sheet1!$B$3:$B$15,0))</f>
        <v>0.84, 0.94</v>
      </c>
      <c r="J26" t="str">
        <f t="shared" si="3"/>
        <v>0.12</v>
      </c>
      <c r="K26" t="str">
        <f t="shared" si="4"/>
        <v>0.22</v>
      </c>
      <c r="L26" t="str">
        <f t="shared" si="5"/>
        <v>0.84</v>
      </c>
      <c r="M26" t="str">
        <f t="shared" si="6"/>
        <v>0.94</v>
      </c>
      <c r="N26">
        <f>(15^(1-P26)-2^(1-P26))/(10^(1-P26)-2^(1-P26))</f>
        <v>1.5428170679014381</v>
      </c>
      <c r="O26">
        <f>(15^(1-P26)-12^(1-P26))/(10^(1-P26)-2^(1-P26))</f>
        <v>0.32115715120300509</v>
      </c>
      <c r="P26" s="4">
        <f t="shared" si="7"/>
        <v>0.16999999999999998</v>
      </c>
      <c r="Q26" s="4">
        <f t="shared" si="8"/>
        <v>0.8899999999999999</v>
      </c>
      <c r="R26" s="4">
        <f t="shared" si="9"/>
        <v>0.93198710955222164</v>
      </c>
      <c r="S26" t="s">
        <v>32</v>
      </c>
      <c r="T26" t="s">
        <v>18</v>
      </c>
      <c r="U26" t="s">
        <v>36</v>
      </c>
      <c r="V26" t="s">
        <v>20</v>
      </c>
      <c r="W26" t="s">
        <v>21</v>
      </c>
    </row>
    <row r="27" spans="1:23" x14ac:dyDescent="0.25">
      <c r="A27">
        <v>26</v>
      </c>
      <c r="B27" s="2">
        <v>8</v>
      </c>
      <c r="C27" s="2">
        <v>3</v>
      </c>
      <c r="D27" s="2">
        <v>3</v>
      </c>
      <c r="E27" s="1">
        <f t="shared" si="0"/>
        <v>9</v>
      </c>
      <c r="F27" s="1">
        <f t="shared" si="1"/>
        <v>4</v>
      </c>
      <c r="G27" s="1">
        <f t="shared" si="2"/>
        <v>4</v>
      </c>
      <c r="H27" t="str">
        <f>INDEX([1]Sheet1!$C$3:$O$15, MATCH(E27, [1]Sheet1!$B$3:$B$15, 0), MATCH(F27,[1]Sheet1!$C$2:$O$2,0))</f>
        <v>0.18, 0.26</v>
      </c>
      <c r="I27" t="str">
        <f>INDEX([2]Sheet1!$C$3:$O$15, MATCH(E27, [2]Sheet1!$C$2:$O$2,0), MATCH(F27, [2]Sheet1!$B$3:$B$15,0))</f>
        <v>0.90, 0.98</v>
      </c>
      <c r="J27" t="str">
        <f t="shared" si="3"/>
        <v>0.18</v>
      </c>
      <c r="K27" t="str">
        <f t="shared" si="4"/>
        <v>0.26</v>
      </c>
      <c r="L27" t="str">
        <f t="shared" si="5"/>
        <v>0.90</v>
      </c>
      <c r="M27" t="str">
        <f t="shared" si="6"/>
        <v>0.98</v>
      </c>
      <c r="N27">
        <f t="shared" ref="N27:N33" si="10">(15^(1-P27)-0.5^(1-P27))/(10^(1-P27)-2^(1-P27))</f>
        <v>1.7836271126714716</v>
      </c>
      <c r="O27">
        <f t="shared" ref="O27:O33" si="11">(15^(1-P27)-2^(1-P27))/(10^(1-P27)-2^(1-P27))</f>
        <v>1.5202469801099703</v>
      </c>
      <c r="P27" s="4">
        <f t="shared" si="7"/>
        <v>0.22</v>
      </c>
      <c r="Q27" s="4">
        <f t="shared" si="8"/>
        <v>0.94</v>
      </c>
      <c r="R27" s="4">
        <f t="shared" si="9"/>
        <v>1.6519370463907208</v>
      </c>
      <c r="S27" t="s">
        <v>35</v>
      </c>
      <c r="T27" t="s">
        <v>25</v>
      </c>
      <c r="U27" t="s">
        <v>41</v>
      </c>
      <c r="V27" t="s">
        <v>20</v>
      </c>
      <c r="W27" t="s">
        <v>21</v>
      </c>
    </row>
    <row r="28" spans="1:23" x14ac:dyDescent="0.25">
      <c r="A28">
        <v>27</v>
      </c>
      <c r="B28" s="2">
        <v>7</v>
      </c>
      <c r="C28" s="2">
        <v>5</v>
      </c>
      <c r="D28" s="2">
        <v>3</v>
      </c>
      <c r="E28" s="1">
        <f t="shared" si="0"/>
        <v>8</v>
      </c>
      <c r="F28" s="1">
        <f t="shared" si="1"/>
        <v>6</v>
      </c>
      <c r="G28" s="1">
        <f t="shared" si="2"/>
        <v>4</v>
      </c>
      <c r="H28" t="str">
        <f>INDEX([1]Sheet1!$C$3:$O$15, MATCH(E28, [1]Sheet1!$B$3:$B$15, 0), MATCH(F28,[1]Sheet1!$C$2:$O$2,0))</f>
        <v>0.22, 0.30</v>
      </c>
      <c r="I28" t="str">
        <f>INDEX([2]Sheet1!$C$3:$O$15, MATCH(E28, [2]Sheet1!$C$2:$O$2,0), MATCH(F28, [2]Sheet1!$B$3:$B$15,0))</f>
        <v>0.77, 0.85</v>
      </c>
      <c r="J28" t="str">
        <f t="shared" si="3"/>
        <v>0.22</v>
      </c>
      <c r="K28" t="str">
        <f t="shared" si="4"/>
        <v>0.30</v>
      </c>
      <c r="L28" t="str">
        <f t="shared" si="5"/>
        <v>0.77</v>
      </c>
      <c r="M28" t="str">
        <f t="shared" si="6"/>
        <v>0.85</v>
      </c>
      <c r="N28">
        <f t="shared" si="10"/>
        <v>1.7827971391785058</v>
      </c>
      <c r="O28">
        <f t="shared" si="11"/>
        <v>1.5027000798266845</v>
      </c>
      <c r="P28" s="4">
        <f t="shared" si="7"/>
        <v>0.26</v>
      </c>
      <c r="Q28" s="4">
        <f t="shared" si="8"/>
        <v>0.81</v>
      </c>
      <c r="R28" s="4">
        <f t="shared" si="9"/>
        <v>1.6427486095025952</v>
      </c>
      <c r="S28" t="s">
        <v>38</v>
      </c>
      <c r="T28" t="s">
        <v>25</v>
      </c>
      <c r="U28" t="s">
        <v>41</v>
      </c>
      <c r="V28" t="s">
        <v>20</v>
      </c>
      <c r="W28" t="s">
        <v>23</v>
      </c>
    </row>
    <row r="29" spans="1:23" x14ac:dyDescent="0.25">
      <c r="A29">
        <v>28</v>
      </c>
      <c r="B29" s="2">
        <v>7</v>
      </c>
      <c r="C29" s="2">
        <v>13</v>
      </c>
      <c r="D29" s="2">
        <v>3</v>
      </c>
      <c r="E29" s="1">
        <f t="shared" si="0"/>
        <v>8</v>
      </c>
      <c r="F29" s="1">
        <f t="shared" si="1"/>
        <v>14</v>
      </c>
      <c r="G29" s="1">
        <f t="shared" si="2"/>
        <v>4</v>
      </c>
      <c r="H29" t="str">
        <f>INDEX([1]Sheet1!$C$3:$O$15, MATCH(E29, [1]Sheet1!$B$3:$B$15, 0), MATCH(F29,[1]Sheet1!$C$2:$O$2,0))</f>
        <v>0.61, 0.69</v>
      </c>
      <c r="I29" t="str">
        <f>INDEX([2]Sheet1!$C$3:$O$15, MATCH(E29, [2]Sheet1!$C$2:$O$2,0), MATCH(F29, [2]Sheet1!$B$3:$B$15,0))</f>
        <v>0.34, 0.44</v>
      </c>
      <c r="J29" t="str">
        <f t="shared" si="3"/>
        <v>0.61</v>
      </c>
      <c r="K29" t="str">
        <f t="shared" si="4"/>
        <v>0.69</v>
      </c>
      <c r="L29" t="str">
        <f t="shared" si="5"/>
        <v>0.34</v>
      </c>
      <c r="M29" t="str">
        <f t="shared" si="6"/>
        <v>0.44</v>
      </c>
      <c r="N29">
        <f t="shared" si="10"/>
        <v>1.8622299549976085</v>
      </c>
      <c r="O29">
        <f t="shared" si="11"/>
        <v>1.3540401632504409</v>
      </c>
      <c r="P29" s="4">
        <f t="shared" si="7"/>
        <v>0.64999999999999991</v>
      </c>
      <c r="Q29" s="4">
        <f t="shared" si="8"/>
        <v>0.39</v>
      </c>
      <c r="R29" s="4">
        <f t="shared" si="9"/>
        <v>1.6081350591240247</v>
      </c>
      <c r="S29" t="s">
        <v>32</v>
      </c>
      <c r="T29" t="s">
        <v>25</v>
      </c>
      <c r="U29" t="s">
        <v>36</v>
      </c>
      <c r="V29" t="s">
        <v>20</v>
      </c>
      <c r="W29" t="s">
        <v>21</v>
      </c>
    </row>
    <row r="30" spans="1:23" x14ac:dyDescent="0.25">
      <c r="A30">
        <v>29</v>
      </c>
      <c r="B30" s="2">
        <v>7</v>
      </c>
      <c r="C30" s="2">
        <v>5</v>
      </c>
      <c r="D30" s="2">
        <v>3</v>
      </c>
      <c r="E30" s="1">
        <f t="shared" si="0"/>
        <v>8</v>
      </c>
      <c r="F30" s="1">
        <f t="shared" si="1"/>
        <v>6</v>
      </c>
      <c r="G30" s="1">
        <f t="shared" si="2"/>
        <v>4</v>
      </c>
      <c r="H30" t="str">
        <f>INDEX([1]Sheet1!$C$3:$O$15, MATCH(E30, [1]Sheet1!$B$3:$B$15, 0), MATCH(F30,[1]Sheet1!$C$2:$O$2,0))</f>
        <v>0.22, 0.30</v>
      </c>
      <c r="I30" t="str">
        <f>INDEX([2]Sheet1!$C$3:$O$15, MATCH(E30, [2]Sheet1!$C$2:$O$2,0), MATCH(F30, [2]Sheet1!$B$3:$B$15,0))</f>
        <v>0.77, 0.85</v>
      </c>
      <c r="J30" t="str">
        <f t="shared" si="3"/>
        <v>0.22</v>
      </c>
      <c r="K30" t="str">
        <f t="shared" si="4"/>
        <v>0.30</v>
      </c>
      <c r="L30" t="str">
        <f t="shared" si="5"/>
        <v>0.77</v>
      </c>
      <c r="M30" t="str">
        <f t="shared" si="6"/>
        <v>0.85</v>
      </c>
      <c r="N30">
        <f t="shared" si="10"/>
        <v>1.7827971391785058</v>
      </c>
      <c r="O30">
        <f t="shared" si="11"/>
        <v>1.5027000798266845</v>
      </c>
      <c r="P30" s="4">
        <f t="shared" si="7"/>
        <v>0.26</v>
      </c>
      <c r="Q30" s="4">
        <f t="shared" si="8"/>
        <v>0.81</v>
      </c>
      <c r="R30" s="4">
        <f t="shared" si="9"/>
        <v>1.6427486095025952</v>
      </c>
      <c r="S30" t="s">
        <v>40</v>
      </c>
      <c r="T30" t="s">
        <v>18</v>
      </c>
      <c r="U30" t="s">
        <v>41</v>
      </c>
      <c r="V30" t="s">
        <v>20</v>
      </c>
      <c r="W30" t="s">
        <v>21</v>
      </c>
    </row>
    <row r="31" spans="1:23" x14ac:dyDescent="0.25">
      <c r="A31">
        <v>30</v>
      </c>
      <c r="B31" s="2">
        <v>7</v>
      </c>
      <c r="C31" s="2">
        <v>5</v>
      </c>
      <c r="D31" s="2">
        <v>3</v>
      </c>
      <c r="E31" s="1">
        <f t="shared" si="0"/>
        <v>8</v>
      </c>
      <c r="F31" s="1">
        <f t="shared" si="1"/>
        <v>6</v>
      </c>
      <c r="G31" s="1">
        <f t="shared" si="2"/>
        <v>4</v>
      </c>
      <c r="H31" t="str">
        <f>INDEX([1]Sheet1!$C$3:$O$15, MATCH(E31, [1]Sheet1!$B$3:$B$15, 0), MATCH(F31,[1]Sheet1!$C$2:$O$2,0))</f>
        <v>0.22, 0.30</v>
      </c>
      <c r="I31" t="str">
        <f>INDEX([2]Sheet1!$C$3:$O$15, MATCH(E31, [2]Sheet1!$C$2:$O$2,0), MATCH(F31, [2]Sheet1!$B$3:$B$15,0))</f>
        <v>0.77, 0.85</v>
      </c>
      <c r="J31" t="str">
        <f t="shared" si="3"/>
        <v>0.22</v>
      </c>
      <c r="K31" t="str">
        <f t="shared" si="4"/>
        <v>0.30</v>
      </c>
      <c r="L31" t="str">
        <f t="shared" si="5"/>
        <v>0.77</v>
      </c>
      <c r="M31" t="str">
        <f t="shared" si="6"/>
        <v>0.85</v>
      </c>
      <c r="N31">
        <f t="shared" si="10"/>
        <v>1.7827971391785058</v>
      </c>
      <c r="O31">
        <f t="shared" si="11"/>
        <v>1.5027000798266845</v>
      </c>
      <c r="P31" s="4">
        <f t="shared" si="7"/>
        <v>0.26</v>
      </c>
      <c r="Q31" s="4">
        <f t="shared" si="8"/>
        <v>0.81</v>
      </c>
      <c r="R31" s="4">
        <f t="shared" si="9"/>
        <v>1.6427486095025952</v>
      </c>
      <c r="S31" t="s">
        <v>38</v>
      </c>
      <c r="T31" t="s">
        <v>18</v>
      </c>
      <c r="U31" t="s">
        <v>36</v>
      </c>
      <c r="V31" t="s">
        <v>20</v>
      </c>
      <c r="W31" t="s">
        <v>21</v>
      </c>
    </row>
    <row r="32" spans="1:23" x14ac:dyDescent="0.25">
      <c r="A32">
        <v>31</v>
      </c>
      <c r="B32" s="2">
        <v>7</v>
      </c>
      <c r="C32" s="2">
        <v>4</v>
      </c>
      <c r="D32" s="2">
        <v>3</v>
      </c>
      <c r="E32" s="1">
        <f t="shared" si="0"/>
        <v>8</v>
      </c>
      <c r="F32" s="1">
        <f t="shared" si="1"/>
        <v>5</v>
      </c>
      <c r="G32" s="1">
        <f t="shared" si="2"/>
        <v>4</v>
      </c>
      <c r="H32" t="str">
        <f>INDEX([1]Sheet1!$C$3:$O$15, MATCH(E32, [1]Sheet1!$B$3:$B$15, 0), MATCH(F32,[1]Sheet1!$C$2:$O$2,0))</f>
        <v>0.17, 0.26</v>
      </c>
      <c r="I32" t="str">
        <f>INDEX([2]Sheet1!$C$3:$O$15, MATCH(E32, [2]Sheet1!$C$2:$O$2,0), MATCH(F32, [2]Sheet1!$B$3:$B$15,0))</f>
        <v>0.80, 0.89</v>
      </c>
      <c r="J32" t="str">
        <f t="shared" si="3"/>
        <v>0.17</v>
      </c>
      <c r="K32" t="str">
        <f t="shared" si="4"/>
        <v>0.26</v>
      </c>
      <c r="L32" t="str">
        <f t="shared" si="5"/>
        <v>0.80</v>
      </c>
      <c r="M32" t="str">
        <f t="shared" si="6"/>
        <v>0.89</v>
      </c>
      <c r="N32">
        <f t="shared" si="10"/>
        <v>1.7838324927020326</v>
      </c>
      <c r="O32">
        <f t="shared" si="11"/>
        <v>1.5224720041213451</v>
      </c>
      <c r="P32" s="4">
        <f t="shared" si="7"/>
        <v>0.21500000000000002</v>
      </c>
      <c r="Q32" s="4">
        <f t="shared" si="8"/>
        <v>0.84499999999999997</v>
      </c>
      <c r="R32" s="4">
        <f t="shared" si="9"/>
        <v>1.653152248411689</v>
      </c>
      <c r="S32" t="s">
        <v>37</v>
      </c>
      <c r="T32" t="s">
        <v>18</v>
      </c>
      <c r="U32" t="s">
        <v>41</v>
      </c>
      <c r="V32" t="s">
        <v>20</v>
      </c>
      <c r="W32" t="s">
        <v>21</v>
      </c>
    </row>
    <row r="33" spans="1:23" x14ac:dyDescent="0.25">
      <c r="A33">
        <v>32</v>
      </c>
      <c r="B33" s="2">
        <v>7</v>
      </c>
      <c r="C33" s="2">
        <v>4</v>
      </c>
      <c r="D33" s="2">
        <v>3</v>
      </c>
      <c r="E33" s="1">
        <f t="shared" si="0"/>
        <v>8</v>
      </c>
      <c r="F33" s="1">
        <f t="shared" si="1"/>
        <v>5</v>
      </c>
      <c r="G33" s="1">
        <f t="shared" si="2"/>
        <v>4</v>
      </c>
      <c r="H33" t="str">
        <f>INDEX([1]Sheet1!$C$3:$O$15, MATCH(E33, [1]Sheet1!$B$3:$B$15, 0), MATCH(F33,[1]Sheet1!$C$2:$O$2,0))</f>
        <v>0.17, 0.26</v>
      </c>
      <c r="I33" t="str">
        <f>INDEX([2]Sheet1!$C$3:$O$15, MATCH(E33, [2]Sheet1!$C$2:$O$2,0), MATCH(F33, [2]Sheet1!$B$3:$B$15,0))</f>
        <v>0.80, 0.89</v>
      </c>
      <c r="J33" t="str">
        <f t="shared" si="3"/>
        <v>0.17</v>
      </c>
      <c r="K33" t="str">
        <f t="shared" si="4"/>
        <v>0.26</v>
      </c>
      <c r="L33" t="str">
        <f t="shared" si="5"/>
        <v>0.80</v>
      </c>
      <c r="M33" t="str">
        <f t="shared" si="6"/>
        <v>0.89</v>
      </c>
      <c r="N33">
        <f t="shared" si="10"/>
        <v>1.7838324927020326</v>
      </c>
      <c r="O33">
        <f t="shared" si="11"/>
        <v>1.5224720041213451</v>
      </c>
      <c r="P33" s="4">
        <f t="shared" si="7"/>
        <v>0.21500000000000002</v>
      </c>
      <c r="Q33" s="4">
        <f t="shared" si="8"/>
        <v>0.84499999999999997</v>
      </c>
      <c r="R33" s="4">
        <f t="shared" si="9"/>
        <v>1.653152248411689</v>
      </c>
      <c r="S33" t="s">
        <v>37</v>
      </c>
      <c r="T33" t="s">
        <v>18</v>
      </c>
      <c r="U33" t="s">
        <v>36</v>
      </c>
      <c r="V33" t="s">
        <v>20</v>
      </c>
      <c r="W33" t="s">
        <v>23</v>
      </c>
    </row>
    <row r="34" spans="1:23" x14ac:dyDescent="0.25">
      <c r="A34">
        <v>33</v>
      </c>
      <c r="B34" s="2">
        <v>7</v>
      </c>
      <c r="C34" s="2">
        <v>13</v>
      </c>
      <c r="D34" s="2">
        <v>1</v>
      </c>
      <c r="E34" s="1">
        <f t="shared" si="0"/>
        <v>8</v>
      </c>
      <c r="F34" s="1">
        <f t="shared" si="1"/>
        <v>14</v>
      </c>
      <c r="G34" s="1">
        <f t="shared" si="2"/>
        <v>2</v>
      </c>
      <c r="H34" t="str">
        <f>INDEX([1]Sheet1!$C$3:$O$15, MATCH(E34, [1]Sheet1!$B$3:$B$15, 0), MATCH(F34,[1]Sheet1!$C$2:$O$2,0))</f>
        <v>0.61, 0.69</v>
      </c>
      <c r="I34" t="str">
        <f>INDEX([2]Sheet1!$C$3:$O$15, MATCH(E34, [2]Sheet1!$C$2:$O$2,0), MATCH(F34, [2]Sheet1!$B$3:$B$15,0))</f>
        <v>0.34, 0.44</v>
      </c>
      <c r="J34" t="str">
        <f t="shared" si="3"/>
        <v>0.61</v>
      </c>
      <c r="K34" t="str">
        <f t="shared" si="4"/>
        <v>0.69</v>
      </c>
      <c r="L34" t="str">
        <f t="shared" si="5"/>
        <v>0.34</v>
      </c>
      <c r="M34" t="str">
        <f t="shared" si="6"/>
        <v>0.44</v>
      </c>
      <c r="N34">
        <f>(15^(1-P34)-2^(1-P34))/(10^(1-P34)-2^(1-P34))</f>
        <v>1.3540401632504409</v>
      </c>
      <c r="O34">
        <f>(15^(1-P34)-12^(1-P34))/(10^(1-P34)-2^(1-P34))</f>
        <v>0.20104167974887266</v>
      </c>
      <c r="P34" s="4">
        <f t="shared" si="7"/>
        <v>0.64999999999999991</v>
      </c>
      <c r="Q34" s="4">
        <f t="shared" si="8"/>
        <v>0.39</v>
      </c>
      <c r="R34" s="4">
        <f t="shared" si="9"/>
        <v>0.7775409214996567</v>
      </c>
      <c r="S34" t="s">
        <v>35</v>
      </c>
      <c r="T34" t="s">
        <v>18</v>
      </c>
      <c r="U34" t="s">
        <v>42</v>
      </c>
      <c r="V34" t="s">
        <v>20</v>
      </c>
      <c r="W34" t="s">
        <v>21</v>
      </c>
    </row>
    <row r="35" spans="1:23" x14ac:dyDescent="0.25">
      <c r="A35">
        <v>34</v>
      </c>
      <c r="B35" s="2">
        <v>8</v>
      </c>
      <c r="C35" s="2">
        <v>3</v>
      </c>
      <c r="D35" s="2">
        <v>4</v>
      </c>
      <c r="E35" s="1">
        <f t="shared" si="0"/>
        <v>9</v>
      </c>
      <c r="F35" s="1">
        <f t="shared" si="1"/>
        <v>4</v>
      </c>
      <c r="G35" s="1">
        <f t="shared" si="2"/>
        <v>5</v>
      </c>
      <c r="H35" t="str">
        <f>INDEX([1]Sheet1!$C$3:$O$15, MATCH(E35, [1]Sheet1!$B$3:$B$15, 0), MATCH(F35,[1]Sheet1!$C$2:$O$2,0))</f>
        <v>0.18, 0.26</v>
      </c>
      <c r="I35" t="str">
        <f>INDEX([2]Sheet1!$C$3:$O$15, MATCH(E35, [2]Sheet1!$C$2:$O$2,0), MATCH(F35, [2]Sheet1!$B$3:$B$15,0))</f>
        <v>0.90, 0.98</v>
      </c>
      <c r="J35" t="str">
        <f t="shared" si="3"/>
        <v>0.18</v>
      </c>
      <c r="K35" t="str">
        <f t="shared" si="4"/>
        <v>0.26</v>
      </c>
      <c r="L35" t="str">
        <f t="shared" si="5"/>
        <v>0.90</v>
      </c>
      <c r="M35" t="str">
        <f t="shared" si="6"/>
        <v>0.98</v>
      </c>
      <c r="N35">
        <f>(15^(1-P35)-0.5^(1-P35))/(8^(1-P35)-4^(1-P35))</f>
        <v>3.6343054109055801</v>
      </c>
      <c r="O35">
        <f>(15^(1-P35)-0.5^(1-P35))/(8^(1-P35)-2^(1-P35))</f>
        <v>2.2967528302823887</v>
      </c>
      <c r="P35" s="4">
        <f t="shared" si="7"/>
        <v>0.22</v>
      </c>
      <c r="Q35" s="4">
        <f t="shared" si="8"/>
        <v>0.94</v>
      </c>
      <c r="R35" s="4">
        <f t="shared" si="9"/>
        <v>2.9655291205939847</v>
      </c>
      <c r="S35" t="s">
        <v>40</v>
      </c>
      <c r="T35" t="s">
        <v>25</v>
      </c>
      <c r="U35" t="s">
        <v>41</v>
      </c>
      <c r="V35" t="s">
        <v>20</v>
      </c>
      <c r="W35" t="s">
        <v>21</v>
      </c>
    </row>
    <row r="36" spans="1:23" x14ac:dyDescent="0.25">
      <c r="A36">
        <v>35</v>
      </c>
      <c r="B36" s="2">
        <v>7</v>
      </c>
      <c r="C36" s="2">
        <v>3</v>
      </c>
      <c r="D36" s="2">
        <v>1</v>
      </c>
      <c r="E36" s="1">
        <f t="shared" si="0"/>
        <v>8</v>
      </c>
      <c r="F36" s="1">
        <f t="shared" si="1"/>
        <v>4</v>
      </c>
      <c r="G36" s="1">
        <f t="shared" si="2"/>
        <v>2</v>
      </c>
      <c r="H36" t="str">
        <f>INDEX([1]Sheet1!$C$3:$O$15, MATCH(E36, [1]Sheet1!$B$3:$B$15, 0), MATCH(F36,[1]Sheet1!$C$2:$O$2,0))</f>
        <v>0.12, 0.22</v>
      </c>
      <c r="I36" t="str">
        <f>INDEX([2]Sheet1!$C$3:$O$15, MATCH(E36, [2]Sheet1!$C$2:$O$2,0), MATCH(F36, [2]Sheet1!$B$3:$B$15,0))</f>
        <v>0.84, 0.94</v>
      </c>
      <c r="J36" t="str">
        <f t="shared" si="3"/>
        <v>0.12</v>
      </c>
      <c r="K36" t="str">
        <f t="shared" si="4"/>
        <v>0.22</v>
      </c>
      <c r="L36" t="str">
        <f t="shared" si="5"/>
        <v>0.84</v>
      </c>
      <c r="M36" t="str">
        <f t="shared" si="6"/>
        <v>0.94</v>
      </c>
      <c r="N36">
        <f>(15^(1-P36)-2^(1-P36))/(10^(1-P36)-2^(1-P36))</f>
        <v>1.5428170679014381</v>
      </c>
      <c r="O36">
        <f>(15^(1-P36)-12^(1-P36))/(10^(1-P36)-2^(1-P36))</f>
        <v>0.32115715120300509</v>
      </c>
      <c r="P36" s="4">
        <f t="shared" si="7"/>
        <v>0.16999999999999998</v>
      </c>
      <c r="Q36" s="4">
        <f t="shared" si="8"/>
        <v>0.8899999999999999</v>
      </c>
      <c r="R36" s="4">
        <f t="shared" si="9"/>
        <v>0.93198710955222164</v>
      </c>
      <c r="S36" t="s">
        <v>35</v>
      </c>
      <c r="T36" t="s">
        <v>25</v>
      </c>
      <c r="U36" t="s">
        <v>36</v>
      </c>
      <c r="V36" t="s">
        <v>20</v>
      </c>
      <c r="W36" t="s">
        <v>23</v>
      </c>
    </row>
    <row r="37" spans="1:23" x14ac:dyDescent="0.25">
      <c r="A37">
        <v>36</v>
      </c>
      <c r="B37" s="2">
        <v>6</v>
      </c>
      <c r="C37" s="2">
        <v>3</v>
      </c>
      <c r="D37" s="2">
        <v>1</v>
      </c>
      <c r="E37" s="1">
        <f t="shared" si="0"/>
        <v>7</v>
      </c>
      <c r="F37" s="1">
        <f t="shared" si="1"/>
        <v>4</v>
      </c>
      <c r="G37" s="1">
        <f t="shared" si="2"/>
        <v>2</v>
      </c>
      <c r="H37" t="str">
        <f>INDEX([1]Sheet1!$C$3:$O$15, MATCH(E37, [1]Sheet1!$B$3:$B$15, 0), MATCH(F37,[1]Sheet1!$C$2:$O$2,0))</f>
        <v>0.06, 0.16</v>
      </c>
      <c r="I37" t="str">
        <f>INDEX([2]Sheet1!$C$3:$O$15, MATCH(E37, [2]Sheet1!$C$2:$O$2,0), MATCH(F37, [2]Sheet1!$B$3:$B$15,0))</f>
        <v>0.78, 0.88</v>
      </c>
      <c r="J37" t="str">
        <f t="shared" si="3"/>
        <v>0.06</v>
      </c>
      <c r="K37" t="str">
        <f t="shared" si="4"/>
        <v>0.16</v>
      </c>
      <c r="L37" t="str">
        <f t="shared" si="5"/>
        <v>0.78</v>
      </c>
      <c r="M37" t="str">
        <f t="shared" si="6"/>
        <v>0.88</v>
      </c>
      <c r="N37">
        <f>(15^(1-P37)-2^(1-P37))/(10^(1-P37)-2^(1-P37))</f>
        <v>1.5708504372974055</v>
      </c>
      <c r="O37">
        <f>(15^(1-P37)-12^(1-P37))/(10^(1-P37)-2^(1-P37))</f>
        <v>0.33942858472368509</v>
      </c>
      <c r="P37" s="4">
        <f t="shared" si="7"/>
        <v>0.11</v>
      </c>
      <c r="Q37" s="4">
        <f t="shared" si="8"/>
        <v>0.83000000000000007</v>
      </c>
      <c r="R37" s="4">
        <f t="shared" si="9"/>
        <v>0.95513951101054528</v>
      </c>
      <c r="S37" t="s">
        <v>37</v>
      </c>
      <c r="T37" t="s">
        <v>18</v>
      </c>
      <c r="U37" t="s">
        <v>41</v>
      </c>
      <c r="V37" t="s">
        <v>20</v>
      </c>
      <c r="W37" t="s">
        <v>21</v>
      </c>
    </row>
    <row r="38" spans="1:23" x14ac:dyDescent="0.25">
      <c r="A38">
        <v>37</v>
      </c>
      <c r="B38" s="2">
        <v>6</v>
      </c>
      <c r="C38" s="2">
        <v>4</v>
      </c>
      <c r="D38" s="2">
        <v>3</v>
      </c>
      <c r="E38" s="1">
        <f t="shared" si="0"/>
        <v>7</v>
      </c>
      <c r="F38" s="1">
        <f t="shared" si="1"/>
        <v>5</v>
      </c>
      <c r="G38" s="1">
        <f t="shared" si="2"/>
        <v>4</v>
      </c>
      <c r="H38" t="str">
        <f>INDEX([1]Sheet1!$C$3:$O$15, MATCH(E38, [1]Sheet1!$B$3:$B$15, 0), MATCH(F38,[1]Sheet1!$C$2:$O$2,0))</f>
        <v>0.11, 0.21</v>
      </c>
      <c r="I38" t="str">
        <f>INDEX([2]Sheet1!$C$3:$O$15, MATCH(E38, [2]Sheet1!$C$2:$O$2,0), MATCH(F38, [2]Sheet1!$B$3:$B$15,0))</f>
        <v>0.74, 0.84</v>
      </c>
      <c r="J38" t="str">
        <f t="shared" si="3"/>
        <v>0.11</v>
      </c>
      <c r="K38" t="str">
        <f t="shared" si="4"/>
        <v>0.21</v>
      </c>
      <c r="L38" t="str">
        <f t="shared" si="5"/>
        <v>0.74</v>
      </c>
      <c r="M38" t="str">
        <f t="shared" si="6"/>
        <v>0.84</v>
      </c>
      <c r="N38">
        <f>(15^(1-P38)-0.5^(1-P38))/(10^(1-P38)-2^(1-P38))</f>
        <v>1.7875386370046384</v>
      </c>
      <c r="O38">
        <f>(15^(1-P38)-2^(1-P38))/(10^(1-P38)-2^(1-P38))</f>
        <v>1.5474169043482437</v>
      </c>
      <c r="P38" s="4">
        <f t="shared" si="7"/>
        <v>0.16</v>
      </c>
      <c r="Q38" s="4">
        <f t="shared" si="8"/>
        <v>0.79</v>
      </c>
      <c r="R38" s="4">
        <f t="shared" si="9"/>
        <v>1.6674777706764412</v>
      </c>
      <c r="S38" t="s">
        <v>32</v>
      </c>
      <c r="T38" t="s">
        <v>18</v>
      </c>
      <c r="U38" t="s">
        <v>36</v>
      </c>
      <c r="V38" t="s">
        <v>20</v>
      </c>
      <c r="W38" t="s">
        <v>21</v>
      </c>
    </row>
    <row r="39" spans="1:23" x14ac:dyDescent="0.25">
      <c r="A39">
        <v>38</v>
      </c>
      <c r="B39" s="2">
        <v>5</v>
      </c>
      <c r="C39" s="2">
        <v>3</v>
      </c>
      <c r="D39" s="2">
        <v>1</v>
      </c>
      <c r="E39" s="1">
        <f t="shared" si="0"/>
        <v>6</v>
      </c>
      <c r="F39" s="1">
        <f t="shared" si="1"/>
        <v>4</v>
      </c>
      <c r="G39" s="1">
        <f t="shared" si="2"/>
        <v>2</v>
      </c>
      <c r="H39" t="str">
        <f>INDEX([1]Sheet1!$C$3:$O$15, MATCH(E39, [1]Sheet1!$B$3:$B$15, 0), MATCH(F39,[1]Sheet1!$C$2:$O$2,0))</f>
        <v>-0.00, 0.10</v>
      </c>
      <c r="I39" t="str">
        <f>INDEX([2]Sheet1!$C$3:$O$15, MATCH(E39, [2]Sheet1!$C$2:$O$2,0), MATCH(F39, [2]Sheet1!$B$3:$B$15,0))</f>
        <v>0.73, 0.82</v>
      </c>
      <c r="J39" t="str">
        <f t="shared" si="3"/>
        <v>-0.0</v>
      </c>
      <c r="K39" t="str">
        <f t="shared" si="4"/>
        <v>0.10</v>
      </c>
      <c r="L39" t="str">
        <f t="shared" si="5"/>
        <v>0.73</v>
      </c>
      <c r="M39" t="str">
        <f t="shared" si="6"/>
        <v>0.82</v>
      </c>
      <c r="N39">
        <f>(15^(1-P39)-2^(1-P39))/(10^(1-P39)-2^(1-P39))</f>
        <v>1.5999388493905962</v>
      </c>
      <c r="O39">
        <f>(15^(1-P39)-12^(1-P39))/(10^(1-P39)-2^(1-P39))</f>
        <v>0.35849262697561285</v>
      </c>
      <c r="P39" s="4">
        <f t="shared" si="7"/>
        <v>0.05</v>
      </c>
      <c r="Q39" s="4">
        <f t="shared" si="8"/>
        <v>0.77499999999999991</v>
      </c>
      <c r="R39" s="4">
        <f t="shared" si="9"/>
        <v>0.97921573818310448</v>
      </c>
      <c r="S39" t="s">
        <v>35</v>
      </c>
      <c r="T39" t="s">
        <v>18</v>
      </c>
      <c r="U39" t="s">
        <v>41</v>
      </c>
      <c r="V39" t="s">
        <v>20</v>
      </c>
      <c r="W39" t="s">
        <v>21</v>
      </c>
    </row>
    <row r="40" spans="1:23" x14ac:dyDescent="0.25">
      <c r="A40">
        <v>39</v>
      </c>
      <c r="B40" s="2">
        <v>7</v>
      </c>
      <c r="C40" s="2">
        <v>4</v>
      </c>
      <c r="D40" s="2">
        <v>1</v>
      </c>
      <c r="E40" s="1">
        <f t="shared" si="0"/>
        <v>8</v>
      </c>
      <c r="F40" s="1">
        <f t="shared" si="1"/>
        <v>5</v>
      </c>
      <c r="G40" s="1">
        <f t="shared" si="2"/>
        <v>2</v>
      </c>
      <c r="H40" t="str">
        <f>INDEX([1]Sheet1!$C$3:$O$15, MATCH(E40, [1]Sheet1!$B$3:$B$15, 0), MATCH(F40,[1]Sheet1!$C$2:$O$2,0))</f>
        <v>0.17, 0.26</v>
      </c>
      <c r="I40" t="str">
        <f>INDEX([2]Sheet1!$C$3:$O$15, MATCH(E40, [2]Sheet1!$C$2:$O$2,0), MATCH(F40, [2]Sheet1!$B$3:$B$15,0))</f>
        <v>0.80, 0.89</v>
      </c>
      <c r="J40" t="str">
        <f t="shared" si="3"/>
        <v>0.17</v>
      </c>
      <c r="K40" t="str">
        <f t="shared" si="4"/>
        <v>0.26</v>
      </c>
      <c r="L40" t="str">
        <f t="shared" si="5"/>
        <v>0.80</v>
      </c>
      <c r="M40" t="str">
        <f t="shared" si="6"/>
        <v>0.89</v>
      </c>
      <c r="N40">
        <f>(15^(1-P40)-2^(1-P40))/(10^(1-P40)-2^(1-P40))</f>
        <v>1.5224720041213451</v>
      </c>
      <c r="O40">
        <f>(15^(1-P40)-12^(1-P40))/(10^(1-P40)-2^(1-P40))</f>
        <v>0.30796114113426326</v>
      </c>
      <c r="P40" s="4">
        <f t="shared" si="7"/>
        <v>0.21500000000000002</v>
      </c>
      <c r="Q40" s="4">
        <f t="shared" si="8"/>
        <v>0.84499999999999997</v>
      </c>
      <c r="R40" s="4">
        <f t="shared" si="9"/>
        <v>0.9152165726278042</v>
      </c>
      <c r="S40" t="s">
        <v>38</v>
      </c>
      <c r="T40" t="s">
        <v>25</v>
      </c>
      <c r="U40" t="s">
        <v>41</v>
      </c>
      <c r="V40" t="s">
        <v>34</v>
      </c>
      <c r="W40" t="s">
        <v>21</v>
      </c>
    </row>
    <row r="41" spans="1:23" x14ac:dyDescent="0.25">
      <c r="A41">
        <v>40</v>
      </c>
      <c r="B41" s="2">
        <v>7</v>
      </c>
      <c r="C41" s="2">
        <v>5</v>
      </c>
      <c r="D41" s="2">
        <v>3</v>
      </c>
      <c r="E41" s="1">
        <f t="shared" si="0"/>
        <v>8</v>
      </c>
      <c r="F41" s="1">
        <f t="shared" si="1"/>
        <v>6</v>
      </c>
      <c r="G41" s="1">
        <f t="shared" si="2"/>
        <v>4</v>
      </c>
      <c r="H41" t="str">
        <f>INDEX([1]Sheet1!$C$3:$O$15, MATCH(E41, [1]Sheet1!$B$3:$B$15, 0), MATCH(F41,[1]Sheet1!$C$2:$O$2,0))</f>
        <v>0.22, 0.30</v>
      </c>
      <c r="I41" t="str">
        <f>INDEX([2]Sheet1!$C$3:$O$15, MATCH(E41, [2]Sheet1!$C$2:$O$2,0), MATCH(F41, [2]Sheet1!$B$3:$B$15,0))</f>
        <v>0.77, 0.85</v>
      </c>
      <c r="J41" t="str">
        <f t="shared" si="3"/>
        <v>0.22</v>
      </c>
      <c r="K41" t="str">
        <f t="shared" si="4"/>
        <v>0.30</v>
      </c>
      <c r="L41" t="str">
        <f t="shared" si="5"/>
        <v>0.77</v>
      </c>
      <c r="M41" t="str">
        <f t="shared" si="6"/>
        <v>0.85</v>
      </c>
      <c r="N41">
        <f>(15^(1-P41)-0.5^(1-P41))/(10^(1-P41)-2^(1-P41))</f>
        <v>1.7827971391785058</v>
      </c>
      <c r="O41">
        <f>(15^(1-P41)-2^(1-P41))/(10^(1-P41)-2^(1-P41))</f>
        <v>1.5027000798266845</v>
      </c>
      <c r="P41" s="4">
        <f t="shared" si="7"/>
        <v>0.26</v>
      </c>
      <c r="Q41" s="4">
        <f t="shared" si="8"/>
        <v>0.81</v>
      </c>
      <c r="R41" s="4">
        <f t="shared" si="9"/>
        <v>1.6427486095025952</v>
      </c>
      <c r="S41" t="s">
        <v>38</v>
      </c>
      <c r="T41" t="s">
        <v>18</v>
      </c>
      <c r="U41" t="s">
        <v>36</v>
      </c>
      <c r="V41" t="s">
        <v>34</v>
      </c>
      <c r="W41" t="s">
        <v>21</v>
      </c>
    </row>
    <row r="42" spans="1:23" x14ac:dyDescent="0.25">
      <c r="A42">
        <v>41</v>
      </c>
      <c r="B42" s="2">
        <v>7</v>
      </c>
      <c r="C42" s="2">
        <v>3</v>
      </c>
      <c r="D42" s="2">
        <v>4</v>
      </c>
      <c r="E42" s="1">
        <f t="shared" si="0"/>
        <v>8</v>
      </c>
      <c r="F42" s="1">
        <f t="shared" si="1"/>
        <v>4</v>
      </c>
      <c r="G42" s="1">
        <f t="shared" si="2"/>
        <v>5</v>
      </c>
      <c r="H42" t="str">
        <f>INDEX([1]Sheet1!$C$3:$O$15, MATCH(E42, [1]Sheet1!$B$3:$B$15, 0), MATCH(F42,[1]Sheet1!$C$2:$O$2,0))</f>
        <v>0.12, 0.22</v>
      </c>
      <c r="I42" t="str">
        <f>INDEX([2]Sheet1!$C$3:$O$15, MATCH(E42, [2]Sheet1!$C$2:$O$2,0), MATCH(F42, [2]Sheet1!$B$3:$B$15,0))</f>
        <v>0.84, 0.94</v>
      </c>
      <c r="J42" t="str">
        <f t="shared" si="3"/>
        <v>0.12</v>
      </c>
      <c r="K42" t="str">
        <f t="shared" si="4"/>
        <v>0.22</v>
      </c>
      <c r="L42" t="str">
        <f t="shared" si="5"/>
        <v>0.84</v>
      </c>
      <c r="M42" t="str">
        <f t="shared" si="6"/>
        <v>0.94</v>
      </c>
      <c r="N42">
        <f>(15^(1-P42)-0.5^(1-P42))/(8^(1-P42)-4^(1-P42))</f>
        <v>3.6227151267643265</v>
      </c>
      <c r="O42">
        <f>(15^(1-P42)-0.5^(1-P42))/(8^(1-P42)-2^(1-P42))</f>
        <v>2.3184942902757055</v>
      </c>
      <c r="P42" s="4">
        <f t="shared" si="7"/>
        <v>0.16999999999999998</v>
      </c>
      <c r="Q42" s="4">
        <f t="shared" si="8"/>
        <v>0.8899999999999999</v>
      </c>
      <c r="R42" s="4">
        <f t="shared" si="9"/>
        <v>2.9706047085200158</v>
      </c>
      <c r="S42" t="s">
        <v>32</v>
      </c>
      <c r="T42" t="s">
        <v>25</v>
      </c>
      <c r="U42" t="s">
        <v>36</v>
      </c>
      <c r="V42" t="s">
        <v>20</v>
      </c>
      <c r="W42" t="s">
        <v>21</v>
      </c>
    </row>
    <row r="43" spans="1:23" x14ac:dyDescent="0.25">
      <c r="A43">
        <v>42</v>
      </c>
      <c r="B43" s="2">
        <v>7</v>
      </c>
      <c r="C43" s="2">
        <v>4</v>
      </c>
      <c r="D43" s="2">
        <v>3</v>
      </c>
      <c r="E43" s="1">
        <f t="shared" si="0"/>
        <v>8</v>
      </c>
      <c r="F43" s="1">
        <f t="shared" si="1"/>
        <v>5</v>
      </c>
      <c r="G43" s="1">
        <f t="shared" si="2"/>
        <v>4</v>
      </c>
      <c r="H43" t="str">
        <f>INDEX([1]Sheet1!$C$3:$O$15, MATCH(E43, [1]Sheet1!$B$3:$B$15, 0), MATCH(F43,[1]Sheet1!$C$2:$O$2,0))</f>
        <v>0.17, 0.26</v>
      </c>
      <c r="I43" t="str">
        <f>INDEX([2]Sheet1!$C$3:$O$15, MATCH(E43, [2]Sheet1!$C$2:$O$2,0), MATCH(F43, [2]Sheet1!$B$3:$B$15,0))</f>
        <v>0.80, 0.89</v>
      </c>
      <c r="J43" t="str">
        <f t="shared" si="3"/>
        <v>0.17</v>
      </c>
      <c r="K43" t="str">
        <f t="shared" si="4"/>
        <v>0.26</v>
      </c>
      <c r="L43" t="str">
        <f t="shared" si="5"/>
        <v>0.80</v>
      </c>
      <c r="M43" t="str">
        <f t="shared" si="6"/>
        <v>0.89</v>
      </c>
      <c r="N43">
        <f t="shared" ref="N43:N58" si="12">(15^(1-P43)-0.5^(1-P43))/(10^(1-P43)-2^(1-P43))</f>
        <v>1.7838324927020326</v>
      </c>
      <c r="O43">
        <f t="shared" ref="O43:O58" si="13">(15^(1-P43)-2^(1-P43))/(10^(1-P43)-2^(1-P43))</f>
        <v>1.5224720041213451</v>
      </c>
      <c r="P43" s="4">
        <f t="shared" si="7"/>
        <v>0.21500000000000002</v>
      </c>
      <c r="Q43" s="4">
        <f t="shared" si="8"/>
        <v>0.84499999999999997</v>
      </c>
      <c r="R43" s="4">
        <f t="shared" si="9"/>
        <v>1.653152248411689</v>
      </c>
      <c r="S43" t="s">
        <v>44</v>
      </c>
      <c r="T43" t="s">
        <v>18</v>
      </c>
      <c r="U43" t="s">
        <v>41</v>
      </c>
      <c r="V43" t="s">
        <v>34</v>
      </c>
      <c r="W43" t="s">
        <v>21</v>
      </c>
    </row>
    <row r="44" spans="1:23" x14ac:dyDescent="0.25">
      <c r="A44">
        <v>43</v>
      </c>
      <c r="B44" s="2">
        <v>7</v>
      </c>
      <c r="C44" s="2">
        <v>5</v>
      </c>
      <c r="D44" s="2">
        <v>3</v>
      </c>
      <c r="E44" s="1">
        <f t="shared" si="0"/>
        <v>8</v>
      </c>
      <c r="F44" s="1">
        <f t="shared" si="1"/>
        <v>6</v>
      </c>
      <c r="G44" s="1">
        <f t="shared" si="2"/>
        <v>4</v>
      </c>
      <c r="H44" t="str">
        <f>INDEX([1]Sheet1!$C$3:$O$15, MATCH(E44, [1]Sheet1!$B$3:$B$15, 0), MATCH(F44,[1]Sheet1!$C$2:$O$2,0))</f>
        <v>0.22, 0.30</v>
      </c>
      <c r="I44" t="str">
        <f>INDEX([2]Sheet1!$C$3:$O$15, MATCH(E44, [2]Sheet1!$C$2:$O$2,0), MATCH(F44, [2]Sheet1!$B$3:$B$15,0))</f>
        <v>0.77, 0.85</v>
      </c>
      <c r="J44" t="str">
        <f t="shared" si="3"/>
        <v>0.22</v>
      </c>
      <c r="K44" t="str">
        <f t="shared" si="4"/>
        <v>0.30</v>
      </c>
      <c r="L44" t="str">
        <f t="shared" si="5"/>
        <v>0.77</v>
      </c>
      <c r="M44" t="str">
        <f t="shared" si="6"/>
        <v>0.85</v>
      </c>
      <c r="N44">
        <f t="shared" si="12"/>
        <v>1.7827971391785058</v>
      </c>
      <c r="O44">
        <f t="shared" si="13"/>
        <v>1.5027000798266845</v>
      </c>
      <c r="P44" s="4">
        <f t="shared" si="7"/>
        <v>0.26</v>
      </c>
      <c r="Q44" s="4">
        <f t="shared" si="8"/>
        <v>0.81</v>
      </c>
      <c r="R44" s="4">
        <f t="shared" si="9"/>
        <v>1.6427486095025952</v>
      </c>
      <c r="S44" t="s">
        <v>44</v>
      </c>
      <c r="T44" t="s">
        <v>18</v>
      </c>
      <c r="U44" t="s">
        <v>36</v>
      </c>
      <c r="V44" t="s">
        <v>34</v>
      </c>
      <c r="W44" t="s">
        <v>21</v>
      </c>
    </row>
    <row r="45" spans="1:23" x14ac:dyDescent="0.25">
      <c r="A45">
        <v>44</v>
      </c>
      <c r="B45" s="2">
        <v>5</v>
      </c>
      <c r="C45" s="2">
        <v>4</v>
      </c>
      <c r="D45" s="2">
        <v>3</v>
      </c>
      <c r="E45" s="1">
        <f t="shared" si="0"/>
        <v>6</v>
      </c>
      <c r="F45" s="1">
        <f t="shared" si="1"/>
        <v>5</v>
      </c>
      <c r="G45" s="1">
        <f t="shared" si="2"/>
        <v>4</v>
      </c>
      <c r="H45" t="str">
        <f>INDEX([1]Sheet1!$C$3:$O$15, MATCH(E45, [1]Sheet1!$B$3:$B$15, 0), MATCH(F45,[1]Sheet1!$C$2:$O$2,0))</f>
        <v>0.05, 0.15</v>
      </c>
      <c r="I45" t="str">
        <f>INDEX([2]Sheet1!$C$3:$O$15, MATCH(E45, [2]Sheet1!$C$2:$O$2,0), MATCH(F45, [2]Sheet1!$B$3:$B$15,0))</f>
        <v>0.69, 0.78</v>
      </c>
      <c r="J45" t="str">
        <f t="shared" si="3"/>
        <v>0.05</v>
      </c>
      <c r="K45" t="str">
        <f t="shared" si="4"/>
        <v>0.15</v>
      </c>
      <c r="L45" t="str">
        <f t="shared" si="5"/>
        <v>0.69</v>
      </c>
      <c r="M45" t="str">
        <f t="shared" si="6"/>
        <v>0.78</v>
      </c>
      <c r="N45">
        <f t="shared" si="12"/>
        <v>1.7945043753535777</v>
      </c>
      <c r="O45">
        <f t="shared" si="13"/>
        <v>1.5756246823993985</v>
      </c>
      <c r="P45" s="4">
        <f t="shared" si="7"/>
        <v>0.1</v>
      </c>
      <c r="Q45" s="4">
        <f t="shared" si="8"/>
        <v>0.73499999999999999</v>
      </c>
      <c r="R45" s="4">
        <f t="shared" si="9"/>
        <v>1.6850645288764881</v>
      </c>
      <c r="S45" t="s">
        <v>35</v>
      </c>
      <c r="T45" t="s">
        <v>18</v>
      </c>
      <c r="U45" t="s">
        <v>41</v>
      </c>
      <c r="V45" t="s">
        <v>20</v>
      </c>
      <c r="W45" t="s">
        <v>21</v>
      </c>
    </row>
    <row r="46" spans="1:23" x14ac:dyDescent="0.25">
      <c r="A46">
        <v>45</v>
      </c>
      <c r="B46" s="2">
        <v>6</v>
      </c>
      <c r="C46" s="2">
        <v>4</v>
      </c>
      <c r="D46" s="2">
        <v>3</v>
      </c>
      <c r="E46" s="1">
        <f t="shared" si="0"/>
        <v>7</v>
      </c>
      <c r="F46" s="1">
        <f t="shared" si="1"/>
        <v>5</v>
      </c>
      <c r="G46" s="1">
        <f t="shared" si="2"/>
        <v>4</v>
      </c>
      <c r="H46" t="str">
        <f>INDEX([1]Sheet1!$C$3:$O$15, MATCH(E46, [1]Sheet1!$B$3:$B$15, 0), MATCH(F46,[1]Sheet1!$C$2:$O$2,0))</f>
        <v>0.11, 0.21</v>
      </c>
      <c r="I46" t="str">
        <f>INDEX([2]Sheet1!$C$3:$O$15, MATCH(E46, [2]Sheet1!$C$2:$O$2,0), MATCH(F46, [2]Sheet1!$B$3:$B$15,0))</f>
        <v>0.74, 0.84</v>
      </c>
      <c r="J46" t="str">
        <f t="shared" si="3"/>
        <v>0.11</v>
      </c>
      <c r="K46" t="str">
        <f t="shared" si="4"/>
        <v>0.21</v>
      </c>
      <c r="L46" t="str">
        <f t="shared" si="5"/>
        <v>0.74</v>
      </c>
      <c r="M46" t="str">
        <f t="shared" si="6"/>
        <v>0.84</v>
      </c>
      <c r="N46">
        <f t="shared" si="12"/>
        <v>1.7875386370046384</v>
      </c>
      <c r="O46">
        <f t="shared" si="13"/>
        <v>1.5474169043482437</v>
      </c>
      <c r="P46" s="4">
        <f t="shared" si="7"/>
        <v>0.16</v>
      </c>
      <c r="Q46" s="4">
        <f t="shared" si="8"/>
        <v>0.79</v>
      </c>
      <c r="R46" s="4">
        <f t="shared" si="9"/>
        <v>1.6674777706764412</v>
      </c>
      <c r="S46" t="s">
        <v>40</v>
      </c>
      <c r="T46" t="s">
        <v>25</v>
      </c>
      <c r="U46" t="s">
        <v>41</v>
      </c>
      <c r="V46" t="s">
        <v>28</v>
      </c>
      <c r="W46" t="s">
        <v>23</v>
      </c>
    </row>
    <row r="47" spans="1:23" x14ac:dyDescent="0.25">
      <c r="A47">
        <v>46</v>
      </c>
      <c r="B47" s="2">
        <v>7</v>
      </c>
      <c r="C47" s="2">
        <v>4</v>
      </c>
      <c r="D47" s="2">
        <v>3</v>
      </c>
      <c r="E47" s="1">
        <f t="shared" si="0"/>
        <v>8</v>
      </c>
      <c r="F47" s="1">
        <f t="shared" si="1"/>
        <v>5</v>
      </c>
      <c r="G47" s="1">
        <f t="shared" si="2"/>
        <v>4</v>
      </c>
      <c r="H47" t="str">
        <f>INDEX([1]Sheet1!$C$3:$O$15, MATCH(E47, [1]Sheet1!$B$3:$B$15, 0), MATCH(F47,[1]Sheet1!$C$2:$O$2,0))</f>
        <v>0.17, 0.26</v>
      </c>
      <c r="I47" t="str">
        <f>INDEX([2]Sheet1!$C$3:$O$15, MATCH(E47, [2]Sheet1!$C$2:$O$2,0), MATCH(F47, [2]Sheet1!$B$3:$B$15,0))</f>
        <v>0.80, 0.89</v>
      </c>
      <c r="J47" t="str">
        <f t="shared" si="3"/>
        <v>0.17</v>
      </c>
      <c r="K47" t="str">
        <f t="shared" si="4"/>
        <v>0.26</v>
      </c>
      <c r="L47" t="str">
        <f t="shared" si="5"/>
        <v>0.80</v>
      </c>
      <c r="M47" t="str">
        <f t="shared" si="6"/>
        <v>0.89</v>
      </c>
      <c r="N47">
        <f t="shared" si="12"/>
        <v>1.7838324927020326</v>
      </c>
      <c r="O47">
        <f t="shared" si="13"/>
        <v>1.5224720041213451</v>
      </c>
      <c r="P47" s="4">
        <f t="shared" si="7"/>
        <v>0.21500000000000002</v>
      </c>
      <c r="Q47" s="4">
        <f t="shared" si="8"/>
        <v>0.84499999999999997</v>
      </c>
      <c r="R47" s="4">
        <f t="shared" si="9"/>
        <v>1.653152248411689</v>
      </c>
      <c r="S47" t="s">
        <v>44</v>
      </c>
      <c r="T47" t="s">
        <v>18</v>
      </c>
      <c r="U47" t="s">
        <v>41</v>
      </c>
      <c r="V47" t="s">
        <v>20</v>
      </c>
      <c r="W47" t="s">
        <v>23</v>
      </c>
    </row>
    <row r="48" spans="1:23" x14ac:dyDescent="0.25">
      <c r="A48">
        <v>47</v>
      </c>
      <c r="B48" s="2">
        <v>6</v>
      </c>
      <c r="C48" s="2">
        <v>5</v>
      </c>
      <c r="D48" s="2">
        <v>3</v>
      </c>
      <c r="E48" s="1">
        <f t="shared" si="0"/>
        <v>7</v>
      </c>
      <c r="F48" s="1">
        <f t="shared" si="1"/>
        <v>6</v>
      </c>
      <c r="G48" s="1">
        <f t="shared" si="2"/>
        <v>4</v>
      </c>
      <c r="H48" t="str">
        <f>INDEX([1]Sheet1!$C$3:$O$15, MATCH(E48, [1]Sheet1!$B$3:$B$15, 0), MATCH(F48,[1]Sheet1!$C$2:$O$2,0))</f>
        <v>0.16, 0.24</v>
      </c>
      <c r="I48" t="str">
        <f>INDEX([2]Sheet1!$C$3:$O$15, MATCH(E48, [2]Sheet1!$C$2:$O$2,0), MATCH(F48, [2]Sheet1!$B$3:$B$15,0))</f>
        <v>0.71, 0.80</v>
      </c>
      <c r="J48" t="str">
        <f t="shared" si="3"/>
        <v>0.16</v>
      </c>
      <c r="K48" t="str">
        <f t="shared" si="4"/>
        <v>0.24</v>
      </c>
      <c r="L48" t="str">
        <f t="shared" si="5"/>
        <v>0.71</v>
      </c>
      <c r="M48" t="str">
        <f t="shared" si="6"/>
        <v>0.80</v>
      </c>
      <c r="N48">
        <f t="shared" si="12"/>
        <v>1.7845817249007139</v>
      </c>
      <c r="O48">
        <f t="shared" si="13"/>
        <v>1.5291895789434931</v>
      </c>
      <c r="P48" s="4">
        <f t="shared" si="7"/>
        <v>0.2</v>
      </c>
      <c r="Q48" s="4">
        <f t="shared" si="8"/>
        <v>0.755</v>
      </c>
      <c r="R48" s="4">
        <f t="shared" si="9"/>
        <v>1.6568856519221034</v>
      </c>
      <c r="S48" t="s">
        <v>37</v>
      </c>
      <c r="T48" t="s">
        <v>18</v>
      </c>
      <c r="U48" t="s">
        <v>41</v>
      </c>
      <c r="V48" t="s">
        <v>34</v>
      </c>
      <c r="W48" t="s">
        <v>21</v>
      </c>
    </row>
    <row r="49" spans="1:23" x14ac:dyDescent="0.25">
      <c r="A49">
        <v>48</v>
      </c>
      <c r="B49" s="2">
        <v>7</v>
      </c>
      <c r="C49" s="2">
        <v>2</v>
      </c>
      <c r="D49" s="2">
        <v>3</v>
      </c>
      <c r="E49" s="1">
        <f t="shared" si="0"/>
        <v>8</v>
      </c>
      <c r="F49" s="1">
        <f t="shared" si="1"/>
        <v>3</v>
      </c>
      <c r="G49" s="1">
        <f t="shared" si="2"/>
        <v>4</v>
      </c>
      <c r="H49" t="str">
        <f>INDEX([1]Sheet1!$C$3:$O$15, MATCH(E49, [1]Sheet1!$B$3:$B$15, 0), MATCH(F49,[1]Sheet1!$C$2:$O$2,0))</f>
        <v>0.06, 0.17</v>
      </c>
      <c r="I49" t="str">
        <f>INDEX([2]Sheet1!$C$3:$O$15, MATCH(E49, [2]Sheet1!$C$2:$O$2,0), MATCH(F49, [2]Sheet1!$B$3:$B$15,0))</f>
        <v>0.89, 0.99</v>
      </c>
      <c r="J49" t="str">
        <f t="shared" si="3"/>
        <v>0.06</v>
      </c>
      <c r="K49" t="str">
        <f t="shared" si="4"/>
        <v>0.17</v>
      </c>
      <c r="L49" t="str">
        <f t="shared" si="5"/>
        <v>0.89</v>
      </c>
      <c r="M49" t="str">
        <f t="shared" si="6"/>
        <v>0.99</v>
      </c>
      <c r="N49">
        <f t="shared" si="12"/>
        <v>1.7924850605966762</v>
      </c>
      <c r="O49">
        <f t="shared" si="13"/>
        <v>1.5684743107525587</v>
      </c>
      <c r="P49" s="4">
        <f t="shared" si="7"/>
        <v>0.115</v>
      </c>
      <c r="Q49" s="4">
        <f t="shared" si="8"/>
        <v>0.94</v>
      </c>
      <c r="R49" s="4">
        <f t="shared" si="9"/>
        <v>1.6804796856746176</v>
      </c>
      <c r="S49" t="s">
        <v>32</v>
      </c>
      <c r="T49" t="s">
        <v>25</v>
      </c>
      <c r="U49" t="s">
        <v>41</v>
      </c>
      <c r="V49" t="s">
        <v>20</v>
      </c>
      <c r="W49" t="s">
        <v>21</v>
      </c>
    </row>
    <row r="50" spans="1:23" x14ac:dyDescent="0.25">
      <c r="A50">
        <v>49</v>
      </c>
      <c r="B50" s="2">
        <v>7</v>
      </c>
      <c r="C50" s="2">
        <v>10</v>
      </c>
      <c r="D50" s="2">
        <v>3</v>
      </c>
      <c r="E50" s="1">
        <f t="shared" si="0"/>
        <v>8</v>
      </c>
      <c r="F50" s="1">
        <f t="shared" si="1"/>
        <v>11</v>
      </c>
      <c r="G50" s="1">
        <f t="shared" si="2"/>
        <v>4</v>
      </c>
      <c r="H50" t="str">
        <f>INDEX([1]Sheet1!$C$3:$O$15, MATCH(E50, [1]Sheet1!$B$3:$B$15, 0), MATCH(F50,[1]Sheet1!$C$2:$O$2,0))</f>
        <v>0.46, 0.55</v>
      </c>
      <c r="I50" t="str">
        <f>INDEX([2]Sheet1!$C$3:$O$15, MATCH(E50, [2]Sheet1!$C$2:$O$2,0), MATCH(F50, [2]Sheet1!$B$3:$B$15,0))</f>
        <v>0.51, 0.60</v>
      </c>
      <c r="J50" t="str">
        <f t="shared" si="3"/>
        <v>0.46</v>
      </c>
      <c r="K50" t="str">
        <f t="shared" si="4"/>
        <v>0.55</v>
      </c>
      <c r="L50" t="str">
        <f t="shared" si="5"/>
        <v>0.51</v>
      </c>
      <c r="M50" t="str">
        <f t="shared" si="6"/>
        <v>0.60</v>
      </c>
      <c r="N50">
        <f t="shared" si="12"/>
        <v>1.8123304674403691</v>
      </c>
      <c r="O50">
        <f t="shared" si="13"/>
        <v>1.4047256520878011</v>
      </c>
      <c r="P50" s="4">
        <f t="shared" si="7"/>
        <v>0.505</v>
      </c>
      <c r="Q50" s="4">
        <f t="shared" si="8"/>
        <v>0.55499999999999994</v>
      </c>
      <c r="R50" s="4">
        <f t="shared" si="9"/>
        <v>1.608528059764085</v>
      </c>
      <c r="S50" t="s">
        <v>35</v>
      </c>
      <c r="T50" t="s">
        <v>25</v>
      </c>
      <c r="U50" t="s">
        <v>41</v>
      </c>
      <c r="V50" t="s">
        <v>20</v>
      </c>
      <c r="W50" t="s">
        <v>21</v>
      </c>
    </row>
    <row r="51" spans="1:23" x14ac:dyDescent="0.25">
      <c r="A51">
        <v>50</v>
      </c>
      <c r="B51" s="2">
        <v>7</v>
      </c>
      <c r="C51" s="2">
        <v>0</v>
      </c>
      <c r="D51" s="2">
        <v>3</v>
      </c>
      <c r="E51" s="1">
        <f t="shared" si="0"/>
        <v>8</v>
      </c>
      <c r="F51" s="1">
        <f t="shared" si="1"/>
        <v>1</v>
      </c>
      <c r="G51" s="1">
        <f t="shared" si="2"/>
        <v>4</v>
      </c>
      <c r="H51" t="e">
        <f>INDEX([1]Sheet1!$C$3:$O$15, MATCH(E51, [1]Sheet1!$B$3:$B$15, 0), MATCH(F51,[1]Sheet1!$C$2:$O$2,0))</f>
        <v>#N/A</v>
      </c>
      <c r="I51" t="e">
        <f>INDEX([2]Sheet1!$C$3:$O$15, MATCH(E51, [2]Sheet1!$C$2:$O$2,0), MATCH(F51, [2]Sheet1!$B$3:$B$15,0))</f>
        <v>#N/A</v>
      </c>
      <c r="J51" t="e">
        <f t="shared" si="3"/>
        <v>#N/A</v>
      </c>
      <c r="K51" t="e">
        <f t="shared" si="4"/>
        <v>#N/A</v>
      </c>
      <c r="L51" t="e">
        <f t="shared" si="5"/>
        <v>#N/A</v>
      </c>
      <c r="M51" t="e">
        <f t="shared" si="6"/>
        <v>#N/A</v>
      </c>
      <c r="N51" t="e">
        <f t="shared" si="12"/>
        <v>#N/A</v>
      </c>
      <c r="O51" t="e">
        <f t="shared" si="13"/>
        <v>#N/A</v>
      </c>
      <c r="P51" s="4" t="e">
        <f t="shared" si="7"/>
        <v>#N/A</v>
      </c>
      <c r="Q51" s="4" t="e">
        <f t="shared" si="8"/>
        <v>#N/A</v>
      </c>
      <c r="R51" s="4" t="e">
        <f t="shared" si="9"/>
        <v>#N/A</v>
      </c>
      <c r="S51" t="s">
        <v>40</v>
      </c>
      <c r="T51" t="s">
        <v>18</v>
      </c>
      <c r="U51" t="s">
        <v>36</v>
      </c>
      <c r="V51" t="s">
        <v>20</v>
      </c>
      <c r="W51" t="s">
        <v>23</v>
      </c>
    </row>
    <row r="52" spans="1:23" x14ac:dyDescent="0.25">
      <c r="A52">
        <v>51</v>
      </c>
      <c r="B52" s="2">
        <v>7</v>
      </c>
      <c r="C52" s="2">
        <v>4</v>
      </c>
      <c r="D52" s="2">
        <v>3</v>
      </c>
      <c r="E52" s="1">
        <f t="shared" si="0"/>
        <v>8</v>
      </c>
      <c r="F52" s="1">
        <f t="shared" si="1"/>
        <v>5</v>
      </c>
      <c r="G52" s="1">
        <f t="shared" si="2"/>
        <v>4</v>
      </c>
      <c r="H52" t="str">
        <f>INDEX([1]Sheet1!$C$3:$O$15, MATCH(E52, [1]Sheet1!$B$3:$B$15, 0), MATCH(F52,[1]Sheet1!$C$2:$O$2,0))</f>
        <v>0.17, 0.26</v>
      </c>
      <c r="I52" t="str">
        <f>INDEX([2]Sheet1!$C$3:$O$15, MATCH(E52, [2]Sheet1!$C$2:$O$2,0), MATCH(F52, [2]Sheet1!$B$3:$B$15,0))</f>
        <v>0.80, 0.89</v>
      </c>
      <c r="J52" t="str">
        <f t="shared" si="3"/>
        <v>0.17</v>
      </c>
      <c r="K52" t="str">
        <f t="shared" si="4"/>
        <v>0.26</v>
      </c>
      <c r="L52" t="str">
        <f t="shared" si="5"/>
        <v>0.80</v>
      </c>
      <c r="M52" t="str">
        <f t="shared" si="6"/>
        <v>0.89</v>
      </c>
      <c r="N52">
        <f t="shared" si="12"/>
        <v>1.7838324927020326</v>
      </c>
      <c r="O52">
        <f t="shared" si="13"/>
        <v>1.5224720041213451</v>
      </c>
      <c r="P52" s="4">
        <f t="shared" si="7"/>
        <v>0.21500000000000002</v>
      </c>
      <c r="Q52" s="4">
        <f t="shared" si="8"/>
        <v>0.84499999999999997</v>
      </c>
      <c r="R52" s="4">
        <f t="shared" si="9"/>
        <v>1.653152248411689</v>
      </c>
      <c r="S52" t="s">
        <v>35</v>
      </c>
      <c r="T52" t="s">
        <v>18</v>
      </c>
      <c r="U52" t="s">
        <v>41</v>
      </c>
      <c r="V52" t="s">
        <v>20</v>
      </c>
      <c r="W52" t="s">
        <v>21</v>
      </c>
    </row>
    <row r="53" spans="1:23" x14ac:dyDescent="0.25">
      <c r="A53">
        <v>52</v>
      </c>
      <c r="B53" s="2">
        <v>7</v>
      </c>
      <c r="C53" s="2">
        <v>3</v>
      </c>
      <c r="D53" s="2">
        <v>3</v>
      </c>
      <c r="E53" s="1">
        <f t="shared" si="0"/>
        <v>8</v>
      </c>
      <c r="F53" s="1">
        <f t="shared" si="1"/>
        <v>4</v>
      </c>
      <c r="G53" s="1">
        <f t="shared" si="2"/>
        <v>4</v>
      </c>
      <c r="H53" t="str">
        <f>INDEX([1]Sheet1!$C$3:$O$15, MATCH(E53, [1]Sheet1!$B$3:$B$15, 0), MATCH(F53,[1]Sheet1!$C$2:$O$2,0))</f>
        <v>0.12, 0.22</v>
      </c>
      <c r="I53" t="str">
        <f>INDEX([2]Sheet1!$C$3:$O$15, MATCH(E53, [2]Sheet1!$C$2:$O$2,0), MATCH(F53, [2]Sheet1!$B$3:$B$15,0))</f>
        <v>0.84, 0.94</v>
      </c>
      <c r="J53" t="str">
        <f t="shared" si="3"/>
        <v>0.12</v>
      </c>
      <c r="K53" t="str">
        <f t="shared" si="4"/>
        <v>0.22</v>
      </c>
      <c r="L53" t="str">
        <f t="shared" si="5"/>
        <v>0.84</v>
      </c>
      <c r="M53" t="str">
        <f t="shared" si="6"/>
        <v>0.94</v>
      </c>
      <c r="N53">
        <f t="shared" si="12"/>
        <v>1.7866703509891912</v>
      </c>
      <c r="O53">
        <f t="shared" si="13"/>
        <v>1.5428170679014381</v>
      </c>
      <c r="P53" s="4">
        <f t="shared" si="7"/>
        <v>0.16999999999999998</v>
      </c>
      <c r="Q53" s="4">
        <f t="shared" si="8"/>
        <v>0.8899999999999999</v>
      </c>
      <c r="R53" s="4">
        <f t="shared" si="9"/>
        <v>1.6647437094453146</v>
      </c>
      <c r="S53" t="s">
        <v>44</v>
      </c>
      <c r="T53" t="s">
        <v>25</v>
      </c>
      <c r="U53" t="s">
        <v>39</v>
      </c>
      <c r="V53" t="s">
        <v>20</v>
      </c>
      <c r="W53" t="s">
        <v>23</v>
      </c>
    </row>
    <row r="54" spans="1:23" x14ac:dyDescent="0.25">
      <c r="A54">
        <v>53</v>
      </c>
      <c r="B54" s="2">
        <v>7</v>
      </c>
      <c r="C54" s="2">
        <v>4</v>
      </c>
      <c r="D54" s="2">
        <v>3</v>
      </c>
      <c r="E54" s="1">
        <f t="shared" si="0"/>
        <v>8</v>
      </c>
      <c r="F54" s="1">
        <f t="shared" si="1"/>
        <v>5</v>
      </c>
      <c r="G54" s="1">
        <f t="shared" si="2"/>
        <v>4</v>
      </c>
      <c r="H54" t="str">
        <f>INDEX([1]Sheet1!$C$3:$O$15, MATCH(E54, [1]Sheet1!$B$3:$B$15, 0), MATCH(F54,[1]Sheet1!$C$2:$O$2,0))</f>
        <v>0.17, 0.26</v>
      </c>
      <c r="I54" t="str">
        <f>INDEX([2]Sheet1!$C$3:$O$15, MATCH(E54, [2]Sheet1!$C$2:$O$2,0), MATCH(F54, [2]Sheet1!$B$3:$B$15,0))</f>
        <v>0.80, 0.89</v>
      </c>
      <c r="J54" t="str">
        <f t="shared" si="3"/>
        <v>0.17</v>
      </c>
      <c r="K54" t="str">
        <f t="shared" si="4"/>
        <v>0.26</v>
      </c>
      <c r="L54" t="str">
        <f t="shared" si="5"/>
        <v>0.80</v>
      </c>
      <c r="M54" t="str">
        <f t="shared" si="6"/>
        <v>0.89</v>
      </c>
      <c r="N54">
        <f t="shared" si="12"/>
        <v>1.7838324927020326</v>
      </c>
      <c r="O54">
        <f t="shared" si="13"/>
        <v>1.5224720041213451</v>
      </c>
      <c r="P54" s="4">
        <f t="shared" si="7"/>
        <v>0.21500000000000002</v>
      </c>
      <c r="Q54" s="4">
        <f t="shared" si="8"/>
        <v>0.84499999999999997</v>
      </c>
      <c r="R54" s="4">
        <f t="shared" si="9"/>
        <v>1.653152248411689</v>
      </c>
      <c r="S54" t="s">
        <v>37</v>
      </c>
      <c r="T54" t="s">
        <v>18</v>
      </c>
      <c r="U54" t="s">
        <v>36</v>
      </c>
      <c r="V54" t="s">
        <v>20</v>
      </c>
      <c r="W54" t="s">
        <v>21</v>
      </c>
    </row>
    <row r="55" spans="1:23" x14ac:dyDescent="0.25">
      <c r="A55">
        <v>54</v>
      </c>
      <c r="B55" s="2">
        <v>7</v>
      </c>
      <c r="C55" s="2">
        <v>4</v>
      </c>
      <c r="D55" s="2">
        <v>3</v>
      </c>
      <c r="E55" s="1">
        <f t="shared" si="0"/>
        <v>8</v>
      </c>
      <c r="F55" s="1">
        <f t="shared" si="1"/>
        <v>5</v>
      </c>
      <c r="G55" s="1">
        <f t="shared" si="2"/>
        <v>4</v>
      </c>
      <c r="H55" t="str">
        <f>INDEX([1]Sheet1!$C$3:$O$15, MATCH(E55, [1]Sheet1!$B$3:$B$15, 0), MATCH(F55,[1]Sheet1!$C$2:$O$2,0))</f>
        <v>0.17, 0.26</v>
      </c>
      <c r="I55" t="str">
        <f>INDEX([2]Sheet1!$C$3:$O$15, MATCH(E55, [2]Sheet1!$C$2:$O$2,0), MATCH(F55, [2]Sheet1!$B$3:$B$15,0))</f>
        <v>0.80, 0.89</v>
      </c>
      <c r="J55" t="str">
        <f t="shared" si="3"/>
        <v>0.17</v>
      </c>
      <c r="K55" t="str">
        <f t="shared" si="4"/>
        <v>0.26</v>
      </c>
      <c r="L55" t="str">
        <f t="shared" si="5"/>
        <v>0.80</v>
      </c>
      <c r="M55" t="str">
        <f t="shared" si="6"/>
        <v>0.89</v>
      </c>
      <c r="N55">
        <f t="shared" si="12"/>
        <v>1.7838324927020326</v>
      </c>
      <c r="O55">
        <f t="shared" si="13"/>
        <v>1.5224720041213451</v>
      </c>
      <c r="P55" s="4">
        <f t="shared" si="7"/>
        <v>0.21500000000000002</v>
      </c>
      <c r="Q55" s="4">
        <f t="shared" si="8"/>
        <v>0.84499999999999997</v>
      </c>
      <c r="R55" s="4">
        <f t="shared" si="9"/>
        <v>1.653152248411689</v>
      </c>
      <c r="S55" t="s">
        <v>37</v>
      </c>
      <c r="T55" t="s">
        <v>18</v>
      </c>
      <c r="U55" t="s">
        <v>41</v>
      </c>
      <c r="V55" t="s">
        <v>20</v>
      </c>
      <c r="W55" t="s">
        <v>23</v>
      </c>
    </row>
    <row r="56" spans="1:23" x14ac:dyDescent="0.25">
      <c r="A56">
        <v>55</v>
      </c>
      <c r="B56" s="2">
        <v>7</v>
      </c>
      <c r="C56" s="2">
        <v>4</v>
      </c>
      <c r="D56" s="2">
        <v>3</v>
      </c>
      <c r="E56" s="1">
        <f t="shared" si="0"/>
        <v>8</v>
      </c>
      <c r="F56" s="1">
        <f t="shared" si="1"/>
        <v>5</v>
      </c>
      <c r="G56" s="1">
        <f t="shared" si="2"/>
        <v>4</v>
      </c>
      <c r="H56" t="str">
        <f>INDEX([1]Sheet1!$C$3:$O$15, MATCH(E56, [1]Sheet1!$B$3:$B$15, 0), MATCH(F56,[1]Sheet1!$C$2:$O$2,0))</f>
        <v>0.17, 0.26</v>
      </c>
      <c r="I56" t="str">
        <f>INDEX([2]Sheet1!$C$3:$O$15, MATCH(E56, [2]Sheet1!$C$2:$O$2,0), MATCH(F56, [2]Sheet1!$B$3:$B$15,0))</f>
        <v>0.80, 0.89</v>
      </c>
      <c r="J56" t="str">
        <f t="shared" si="3"/>
        <v>0.17</v>
      </c>
      <c r="K56" t="str">
        <f t="shared" si="4"/>
        <v>0.26</v>
      </c>
      <c r="L56" t="str">
        <f t="shared" si="5"/>
        <v>0.80</v>
      </c>
      <c r="M56" t="str">
        <f t="shared" si="6"/>
        <v>0.89</v>
      </c>
      <c r="N56">
        <f t="shared" si="12"/>
        <v>1.7838324927020326</v>
      </c>
      <c r="O56">
        <f t="shared" si="13"/>
        <v>1.5224720041213451</v>
      </c>
      <c r="P56" s="4">
        <f t="shared" si="7"/>
        <v>0.21500000000000002</v>
      </c>
      <c r="Q56" s="4">
        <f t="shared" si="8"/>
        <v>0.84499999999999997</v>
      </c>
      <c r="R56" s="4">
        <f t="shared" si="9"/>
        <v>1.653152248411689</v>
      </c>
      <c r="S56" t="s">
        <v>35</v>
      </c>
      <c r="T56" t="s">
        <v>18</v>
      </c>
      <c r="U56" t="s">
        <v>41</v>
      </c>
      <c r="V56" t="s">
        <v>20</v>
      </c>
      <c r="W56" t="s">
        <v>21</v>
      </c>
    </row>
    <row r="57" spans="1:23" x14ac:dyDescent="0.25">
      <c r="A57">
        <v>56</v>
      </c>
      <c r="B57" s="2">
        <v>7</v>
      </c>
      <c r="C57" s="2">
        <v>3</v>
      </c>
      <c r="D57" s="2">
        <v>3</v>
      </c>
      <c r="E57" s="1">
        <f t="shared" si="0"/>
        <v>8</v>
      </c>
      <c r="F57" s="1">
        <f t="shared" si="1"/>
        <v>4</v>
      </c>
      <c r="G57" s="1">
        <f t="shared" si="2"/>
        <v>4</v>
      </c>
      <c r="H57" t="str">
        <f>INDEX([1]Sheet1!$C$3:$O$15, MATCH(E57, [1]Sheet1!$B$3:$B$15, 0), MATCH(F57,[1]Sheet1!$C$2:$O$2,0))</f>
        <v>0.12, 0.22</v>
      </c>
      <c r="I57" t="str">
        <f>INDEX([2]Sheet1!$C$3:$O$15, MATCH(E57, [2]Sheet1!$C$2:$O$2,0), MATCH(F57, [2]Sheet1!$B$3:$B$15,0))</f>
        <v>0.84, 0.94</v>
      </c>
      <c r="J57" t="str">
        <f t="shared" si="3"/>
        <v>0.12</v>
      </c>
      <c r="K57" t="str">
        <f t="shared" si="4"/>
        <v>0.22</v>
      </c>
      <c r="L57" t="str">
        <f t="shared" si="5"/>
        <v>0.84</v>
      </c>
      <c r="M57" t="str">
        <f t="shared" si="6"/>
        <v>0.94</v>
      </c>
      <c r="N57">
        <f t="shared" si="12"/>
        <v>1.7866703509891912</v>
      </c>
      <c r="O57">
        <f t="shared" si="13"/>
        <v>1.5428170679014381</v>
      </c>
      <c r="P57" s="4">
        <f t="shared" si="7"/>
        <v>0.16999999999999998</v>
      </c>
      <c r="Q57" s="4">
        <f t="shared" si="8"/>
        <v>0.8899999999999999</v>
      </c>
      <c r="R57" s="4">
        <f t="shared" si="9"/>
        <v>1.6647437094453146</v>
      </c>
      <c r="S57" t="s">
        <v>40</v>
      </c>
      <c r="T57" t="s">
        <v>18</v>
      </c>
      <c r="U57" t="s">
        <v>41</v>
      </c>
      <c r="V57" t="s">
        <v>20</v>
      </c>
      <c r="W57" t="s">
        <v>21</v>
      </c>
    </row>
    <row r="58" spans="1:23" x14ac:dyDescent="0.25">
      <c r="A58">
        <v>57</v>
      </c>
      <c r="B58" s="2">
        <v>7</v>
      </c>
      <c r="C58" s="2">
        <v>3</v>
      </c>
      <c r="D58" s="2">
        <v>3</v>
      </c>
      <c r="E58" s="1">
        <f t="shared" si="0"/>
        <v>8</v>
      </c>
      <c r="F58" s="1">
        <f t="shared" si="1"/>
        <v>4</v>
      </c>
      <c r="G58" s="1">
        <f t="shared" si="2"/>
        <v>4</v>
      </c>
      <c r="H58" t="str">
        <f>INDEX([1]Sheet1!$C$3:$O$15, MATCH(E58, [1]Sheet1!$B$3:$B$15, 0), MATCH(F58,[1]Sheet1!$C$2:$O$2,0))</f>
        <v>0.12, 0.22</v>
      </c>
      <c r="I58" t="str">
        <f>INDEX([2]Sheet1!$C$3:$O$15, MATCH(E58, [2]Sheet1!$C$2:$O$2,0), MATCH(F58, [2]Sheet1!$B$3:$B$15,0))</f>
        <v>0.84, 0.94</v>
      </c>
      <c r="J58" t="str">
        <f t="shared" si="3"/>
        <v>0.12</v>
      </c>
      <c r="K58" t="str">
        <f t="shared" si="4"/>
        <v>0.22</v>
      </c>
      <c r="L58" t="str">
        <f t="shared" si="5"/>
        <v>0.84</v>
      </c>
      <c r="M58" t="str">
        <f t="shared" si="6"/>
        <v>0.94</v>
      </c>
      <c r="N58">
        <f t="shared" si="12"/>
        <v>1.7866703509891912</v>
      </c>
      <c r="O58">
        <f t="shared" si="13"/>
        <v>1.5428170679014381</v>
      </c>
      <c r="P58" s="4">
        <f t="shared" si="7"/>
        <v>0.16999999999999998</v>
      </c>
      <c r="Q58" s="4">
        <f t="shared" si="8"/>
        <v>0.8899999999999999</v>
      </c>
      <c r="R58" s="4">
        <f t="shared" si="9"/>
        <v>1.6647437094453146</v>
      </c>
      <c r="S58" t="s">
        <v>37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2">
        <v>6</v>
      </c>
      <c r="C59" s="2">
        <v>3</v>
      </c>
      <c r="D59" s="2">
        <v>1</v>
      </c>
      <c r="E59" s="1">
        <f t="shared" si="0"/>
        <v>7</v>
      </c>
      <c r="F59" s="1">
        <f t="shared" si="1"/>
        <v>4</v>
      </c>
      <c r="G59" s="1">
        <f t="shared" si="2"/>
        <v>2</v>
      </c>
      <c r="H59" t="str">
        <f>INDEX([1]Sheet1!$C$3:$O$15, MATCH(E59, [1]Sheet1!$B$3:$B$15, 0), MATCH(F59,[1]Sheet1!$C$2:$O$2,0))</f>
        <v>0.06, 0.16</v>
      </c>
      <c r="I59" t="str">
        <f>INDEX([2]Sheet1!$C$3:$O$15, MATCH(E59, [2]Sheet1!$C$2:$O$2,0), MATCH(F59, [2]Sheet1!$B$3:$B$15,0))</f>
        <v>0.78, 0.88</v>
      </c>
      <c r="J59" t="str">
        <f t="shared" si="3"/>
        <v>0.06</v>
      </c>
      <c r="K59" t="str">
        <f t="shared" si="4"/>
        <v>0.16</v>
      </c>
      <c r="L59" t="str">
        <f t="shared" si="5"/>
        <v>0.78</v>
      </c>
      <c r="M59" t="str">
        <f t="shared" si="6"/>
        <v>0.88</v>
      </c>
      <c r="N59">
        <f>(15^(1-P59)-2^(1-P59))/(10^(1-P59)-2^(1-P59))</f>
        <v>1.5708504372974055</v>
      </c>
      <c r="O59">
        <f>(15^(1-P59)-12^(1-P59))/(10^(1-P59)-2^(1-P59))</f>
        <v>0.33942858472368509</v>
      </c>
      <c r="P59" s="4">
        <f t="shared" si="7"/>
        <v>0.11</v>
      </c>
      <c r="Q59" s="4">
        <f t="shared" si="8"/>
        <v>0.83000000000000007</v>
      </c>
      <c r="R59" s="4">
        <f t="shared" si="9"/>
        <v>0.95513951101054528</v>
      </c>
      <c r="S59" t="s">
        <v>37</v>
      </c>
      <c r="T59" t="s">
        <v>18</v>
      </c>
      <c r="U59" t="s">
        <v>41</v>
      </c>
      <c r="V59" t="s">
        <v>28</v>
      </c>
      <c r="W59" t="s">
        <v>23</v>
      </c>
    </row>
    <row r="60" spans="1:23" x14ac:dyDescent="0.25">
      <c r="A60">
        <v>59</v>
      </c>
      <c r="B60" s="2">
        <v>7</v>
      </c>
      <c r="C60" s="2">
        <v>4</v>
      </c>
      <c r="D60" s="2">
        <v>3</v>
      </c>
      <c r="E60" s="1">
        <f t="shared" si="0"/>
        <v>8</v>
      </c>
      <c r="F60" s="1">
        <f t="shared" si="1"/>
        <v>5</v>
      </c>
      <c r="G60" s="1">
        <f t="shared" si="2"/>
        <v>4</v>
      </c>
      <c r="H60" t="str">
        <f>INDEX([1]Sheet1!$C$3:$O$15, MATCH(E60, [1]Sheet1!$B$3:$B$15, 0), MATCH(F60,[1]Sheet1!$C$2:$O$2,0))</f>
        <v>0.17, 0.26</v>
      </c>
      <c r="I60" t="str">
        <f>INDEX([2]Sheet1!$C$3:$O$15, MATCH(E60, [2]Sheet1!$C$2:$O$2,0), MATCH(F60, [2]Sheet1!$B$3:$B$15,0))</f>
        <v>0.80, 0.89</v>
      </c>
      <c r="J60" t="str">
        <f t="shared" si="3"/>
        <v>0.17</v>
      </c>
      <c r="K60" t="str">
        <f t="shared" si="4"/>
        <v>0.26</v>
      </c>
      <c r="L60" t="str">
        <f t="shared" si="5"/>
        <v>0.80</v>
      </c>
      <c r="M60" t="str">
        <f t="shared" si="6"/>
        <v>0.89</v>
      </c>
      <c r="N60">
        <f>(15^(1-P60)-0.5^(1-P60))/(10^(1-P60)-2^(1-P60))</f>
        <v>1.7838324927020326</v>
      </c>
      <c r="O60">
        <f>(15^(1-P60)-2^(1-P60))/(10^(1-P60)-2^(1-P60))</f>
        <v>1.5224720041213451</v>
      </c>
      <c r="P60" s="4">
        <f t="shared" si="7"/>
        <v>0.21500000000000002</v>
      </c>
      <c r="Q60" s="4">
        <f t="shared" si="8"/>
        <v>0.84499999999999997</v>
      </c>
      <c r="R60" s="4">
        <f t="shared" si="9"/>
        <v>1.653152248411689</v>
      </c>
      <c r="S60" t="s">
        <v>32</v>
      </c>
      <c r="T60" t="s">
        <v>25</v>
      </c>
      <c r="U60" t="s">
        <v>41</v>
      </c>
      <c r="V60" t="s">
        <v>20</v>
      </c>
      <c r="W60" t="s">
        <v>21</v>
      </c>
    </row>
    <row r="61" spans="1:23" x14ac:dyDescent="0.25">
      <c r="A61">
        <v>60</v>
      </c>
      <c r="B61" s="2">
        <v>7</v>
      </c>
      <c r="C61" s="2">
        <v>5</v>
      </c>
      <c r="D61" s="2">
        <v>3</v>
      </c>
      <c r="E61" s="1">
        <f t="shared" si="0"/>
        <v>8</v>
      </c>
      <c r="F61" s="1">
        <f t="shared" si="1"/>
        <v>6</v>
      </c>
      <c r="G61" s="1">
        <f t="shared" si="2"/>
        <v>4</v>
      </c>
      <c r="H61" t="str">
        <f>INDEX([1]Sheet1!$C$3:$O$15, MATCH(E61, [1]Sheet1!$B$3:$B$15, 0), MATCH(F61,[1]Sheet1!$C$2:$O$2,0))</f>
        <v>0.22, 0.30</v>
      </c>
      <c r="I61" t="str">
        <f>INDEX([2]Sheet1!$C$3:$O$15, MATCH(E61, [2]Sheet1!$C$2:$O$2,0), MATCH(F61, [2]Sheet1!$B$3:$B$15,0))</f>
        <v>0.77, 0.85</v>
      </c>
      <c r="J61" t="str">
        <f t="shared" si="3"/>
        <v>0.22</v>
      </c>
      <c r="K61" t="str">
        <f t="shared" si="4"/>
        <v>0.30</v>
      </c>
      <c r="L61" t="str">
        <f t="shared" si="5"/>
        <v>0.77</v>
      </c>
      <c r="M61" t="str">
        <f t="shared" si="6"/>
        <v>0.85</v>
      </c>
      <c r="N61">
        <f>(15^(1-P61)-0.5^(1-P61))/(10^(1-P61)-2^(1-P61))</f>
        <v>1.7827971391785058</v>
      </c>
      <c r="O61">
        <f>(15^(1-P61)-2^(1-P61))/(10^(1-P61)-2^(1-P61))</f>
        <v>1.5027000798266845</v>
      </c>
      <c r="P61" s="4">
        <f t="shared" si="7"/>
        <v>0.26</v>
      </c>
      <c r="Q61" s="4">
        <f t="shared" si="8"/>
        <v>0.81</v>
      </c>
      <c r="R61" s="4">
        <f t="shared" si="9"/>
        <v>1.6427486095025952</v>
      </c>
      <c r="S61" t="s">
        <v>40</v>
      </c>
      <c r="T61" t="s">
        <v>18</v>
      </c>
      <c r="U61" t="s">
        <v>41</v>
      </c>
      <c r="V61" t="s">
        <v>20</v>
      </c>
      <c r="W61" t="s">
        <v>21</v>
      </c>
    </row>
    <row r="62" spans="1:23" x14ac:dyDescent="0.25">
      <c r="A62">
        <v>61</v>
      </c>
      <c r="B62" s="2">
        <v>7</v>
      </c>
      <c r="C62" s="2">
        <v>2</v>
      </c>
      <c r="D62" s="2">
        <v>3</v>
      </c>
      <c r="E62" s="1">
        <f t="shared" si="0"/>
        <v>8</v>
      </c>
      <c r="F62" s="1">
        <f t="shared" si="1"/>
        <v>3</v>
      </c>
      <c r="G62" s="1">
        <f t="shared" si="2"/>
        <v>4</v>
      </c>
      <c r="H62" t="str">
        <f>INDEX([1]Sheet1!$C$3:$O$15, MATCH(E62, [1]Sheet1!$B$3:$B$15, 0), MATCH(F62,[1]Sheet1!$C$2:$O$2,0))</f>
        <v>0.06, 0.17</v>
      </c>
      <c r="I62" t="str">
        <f>INDEX([2]Sheet1!$C$3:$O$15, MATCH(E62, [2]Sheet1!$C$2:$O$2,0), MATCH(F62, [2]Sheet1!$B$3:$B$15,0))</f>
        <v>0.89, 0.99</v>
      </c>
      <c r="J62" t="str">
        <f t="shared" si="3"/>
        <v>0.06</v>
      </c>
      <c r="K62" t="str">
        <f t="shared" si="4"/>
        <v>0.17</v>
      </c>
      <c r="L62" t="str">
        <f t="shared" si="5"/>
        <v>0.89</v>
      </c>
      <c r="M62" t="str">
        <f t="shared" si="6"/>
        <v>0.99</v>
      </c>
      <c r="N62">
        <f>(15^(1-P62)-0.5^(1-P62))/(10^(1-P62)-2^(1-P62))</f>
        <v>1.7924850605966762</v>
      </c>
      <c r="O62">
        <f>(15^(1-P62)-2^(1-P62))/(10^(1-P62)-2^(1-P62))</f>
        <v>1.5684743107525587</v>
      </c>
      <c r="P62" s="4">
        <f t="shared" si="7"/>
        <v>0.115</v>
      </c>
      <c r="Q62" s="4">
        <f t="shared" si="8"/>
        <v>0.94</v>
      </c>
      <c r="R62" s="4">
        <f t="shared" si="9"/>
        <v>1.6804796856746176</v>
      </c>
      <c r="S62" t="s">
        <v>32</v>
      </c>
      <c r="T62" t="s">
        <v>18</v>
      </c>
      <c r="U62" t="s">
        <v>36</v>
      </c>
      <c r="V62" t="s">
        <v>20</v>
      </c>
      <c r="W62" t="s">
        <v>21</v>
      </c>
    </row>
    <row r="63" spans="1:23" x14ac:dyDescent="0.25">
      <c r="A63">
        <v>62</v>
      </c>
      <c r="B63" s="2">
        <v>7</v>
      </c>
      <c r="C63" s="2">
        <v>4</v>
      </c>
      <c r="D63" s="2">
        <v>3</v>
      </c>
      <c r="E63" s="1">
        <f t="shared" si="0"/>
        <v>8</v>
      </c>
      <c r="F63" s="1">
        <f t="shared" si="1"/>
        <v>5</v>
      </c>
      <c r="G63" s="1">
        <f t="shared" si="2"/>
        <v>4</v>
      </c>
      <c r="H63" t="str">
        <f>INDEX([1]Sheet1!$C$3:$O$15, MATCH(E63, [1]Sheet1!$B$3:$B$15, 0), MATCH(F63,[1]Sheet1!$C$2:$O$2,0))</f>
        <v>0.17, 0.26</v>
      </c>
      <c r="I63" t="str">
        <f>INDEX([2]Sheet1!$C$3:$O$15, MATCH(E63, [2]Sheet1!$C$2:$O$2,0), MATCH(F63, [2]Sheet1!$B$3:$B$15,0))</f>
        <v>0.80, 0.89</v>
      </c>
      <c r="J63" t="str">
        <f t="shared" si="3"/>
        <v>0.17</v>
      </c>
      <c r="K63" t="str">
        <f t="shared" si="4"/>
        <v>0.26</v>
      </c>
      <c r="L63" t="str">
        <f t="shared" si="5"/>
        <v>0.80</v>
      </c>
      <c r="M63" t="str">
        <f t="shared" si="6"/>
        <v>0.89</v>
      </c>
      <c r="N63">
        <f>(15^(1-P63)-0.5^(1-P63))/(10^(1-P63)-2^(1-P63))</f>
        <v>1.7838324927020326</v>
      </c>
      <c r="O63">
        <f>(15^(1-P63)-2^(1-P63))/(10^(1-P63)-2^(1-P63))</f>
        <v>1.5224720041213451</v>
      </c>
      <c r="P63" s="4">
        <f t="shared" si="7"/>
        <v>0.21500000000000002</v>
      </c>
      <c r="Q63" s="4">
        <f t="shared" si="8"/>
        <v>0.84499999999999997</v>
      </c>
      <c r="R63" s="4">
        <f t="shared" si="9"/>
        <v>1.653152248411689</v>
      </c>
      <c r="S63" t="s">
        <v>38</v>
      </c>
      <c r="T63" t="s">
        <v>25</v>
      </c>
      <c r="U63" t="s">
        <v>42</v>
      </c>
      <c r="V63" t="s">
        <v>20</v>
      </c>
      <c r="W63" t="s">
        <v>21</v>
      </c>
    </row>
    <row r="64" spans="1:23" x14ac:dyDescent="0.25">
      <c r="A64">
        <v>63</v>
      </c>
      <c r="B64" s="2">
        <v>8</v>
      </c>
      <c r="C64" s="2">
        <v>5</v>
      </c>
      <c r="D64" s="2">
        <v>3</v>
      </c>
      <c r="E64" s="1">
        <f t="shared" si="0"/>
        <v>9</v>
      </c>
      <c r="F64" s="1">
        <f t="shared" si="1"/>
        <v>6</v>
      </c>
      <c r="G64" s="1">
        <f t="shared" si="2"/>
        <v>4</v>
      </c>
      <c r="H64" t="str">
        <f>INDEX([1]Sheet1!$C$3:$O$15, MATCH(E64, [1]Sheet1!$B$3:$B$15, 0), MATCH(F64,[1]Sheet1!$C$2:$O$2,0))</f>
        <v>0.27, 0.34</v>
      </c>
      <c r="I64" t="str">
        <f>INDEX([2]Sheet1!$C$3:$O$15, MATCH(E64, [2]Sheet1!$C$2:$O$2,0), MATCH(F64, [2]Sheet1!$B$3:$B$15,0))</f>
        <v>0.82, 0.89</v>
      </c>
      <c r="J64" t="str">
        <f t="shared" si="3"/>
        <v>0.27</v>
      </c>
      <c r="K64" t="str">
        <f t="shared" si="4"/>
        <v>0.34</v>
      </c>
      <c r="L64" t="str">
        <f t="shared" si="5"/>
        <v>0.82</v>
      </c>
      <c r="M64" t="str">
        <f t="shared" si="6"/>
        <v>0.89</v>
      </c>
      <c r="N64">
        <f>(15^(1-P64)-0.5^(1-P64))/(10^(1-P64)-2^(1-P64))</f>
        <v>1.7836394157458579</v>
      </c>
      <c r="O64">
        <f>(15^(1-P64)-2^(1-P64))/(10^(1-P64)-2^(1-P64))</f>
        <v>1.4834925547676119</v>
      </c>
      <c r="P64" s="4">
        <f t="shared" si="7"/>
        <v>0.30500000000000005</v>
      </c>
      <c r="Q64" s="4">
        <f t="shared" si="8"/>
        <v>0.85499999999999998</v>
      </c>
      <c r="R64" s="4">
        <f t="shared" si="9"/>
        <v>1.6335659852567348</v>
      </c>
      <c r="S64" t="s">
        <v>38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2">
        <v>7</v>
      </c>
      <c r="C65" s="2">
        <v>3</v>
      </c>
      <c r="D65" s="2">
        <v>1</v>
      </c>
      <c r="E65" s="1">
        <f t="shared" si="0"/>
        <v>8</v>
      </c>
      <c r="F65" s="1">
        <f t="shared" si="1"/>
        <v>4</v>
      </c>
      <c r="G65" s="1">
        <f t="shared" si="2"/>
        <v>2</v>
      </c>
      <c r="H65" t="str">
        <f>INDEX([1]Sheet1!$C$3:$O$15, MATCH(E65, [1]Sheet1!$B$3:$B$15, 0), MATCH(F65,[1]Sheet1!$C$2:$O$2,0))</f>
        <v>0.12, 0.22</v>
      </c>
      <c r="I65" t="str">
        <f>INDEX([2]Sheet1!$C$3:$O$15, MATCH(E65, [2]Sheet1!$C$2:$O$2,0), MATCH(F65, [2]Sheet1!$B$3:$B$15,0))</f>
        <v>0.84, 0.94</v>
      </c>
      <c r="J65" t="str">
        <f t="shared" si="3"/>
        <v>0.12</v>
      </c>
      <c r="K65" t="str">
        <f t="shared" si="4"/>
        <v>0.22</v>
      </c>
      <c r="L65" t="str">
        <f t="shared" si="5"/>
        <v>0.84</v>
      </c>
      <c r="M65" t="str">
        <f t="shared" si="6"/>
        <v>0.94</v>
      </c>
      <c r="N65">
        <f>(15^(1-P65)-2^(1-P65))/(10^(1-P65)-2^(1-P65))</f>
        <v>1.5428170679014381</v>
      </c>
      <c r="O65">
        <f>(15^(1-P65)-12^(1-P65))/(10^(1-P65)-2^(1-P65))</f>
        <v>0.32115715120300509</v>
      </c>
      <c r="P65" s="4">
        <f t="shared" si="7"/>
        <v>0.16999999999999998</v>
      </c>
      <c r="Q65" s="4">
        <f t="shared" si="8"/>
        <v>0.8899999999999999</v>
      </c>
      <c r="R65" s="4">
        <f t="shared" si="9"/>
        <v>0.93198710955222164</v>
      </c>
      <c r="S65" t="s">
        <v>32</v>
      </c>
      <c r="T65" t="s">
        <v>18</v>
      </c>
      <c r="U65" t="s">
        <v>33</v>
      </c>
      <c r="V65" t="s">
        <v>28</v>
      </c>
      <c r="W65" t="s">
        <v>21</v>
      </c>
    </row>
    <row r="66" spans="1:23" x14ac:dyDescent="0.25">
      <c r="A66">
        <v>65</v>
      </c>
      <c r="B66" s="2">
        <v>6</v>
      </c>
      <c r="C66" s="2">
        <v>3</v>
      </c>
      <c r="D66" s="2">
        <v>1</v>
      </c>
      <c r="E66" s="1">
        <f t="shared" ref="E66:E129" si="14">B66+1</f>
        <v>7</v>
      </c>
      <c r="F66" s="1">
        <f t="shared" ref="F66:F129" si="15">C66+1</f>
        <v>4</v>
      </c>
      <c r="G66" s="1">
        <f t="shared" ref="G66:G129" si="16">D66+1</f>
        <v>2</v>
      </c>
      <c r="H66" t="str">
        <f>INDEX([1]Sheet1!$C$3:$O$15, MATCH(E66, [1]Sheet1!$B$3:$B$15, 0), MATCH(F66,[1]Sheet1!$C$2:$O$2,0))</f>
        <v>0.06, 0.16</v>
      </c>
      <c r="I66" t="str">
        <f>INDEX([2]Sheet1!$C$3:$O$15, MATCH(E66, [2]Sheet1!$C$2:$O$2,0), MATCH(F66, [2]Sheet1!$B$3:$B$15,0))</f>
        <v>0.78, 0.88</v>
      </c>
      <c r="J66" t="str">
        <f t="shared" ref="J66:J129" si="17">LEFT(H66,4)</f>
        <v>0.06</v>
      </c>
      <c r="K66" t="str">
        <f t="shared" ref="K66:K129" si="18">RIGHT(H66,4)</f>
        <v>0.16</v>
      </c>
      <c r="L66" t="str">
        <f t="shared" ref="L66:L129" si="19">LEFT(I66,4)</f>
        <v>0.78</v>
      </c>
      <c r="M66" t="str">
        <f t="shared" ref="M66:M129" si="20">RIGHT(I66,4)</f>
        <v>0.88</v>
      </c>
      <c r="N66">
        <f>(15^(1-P66)-2^(1-P66))/(10^(1-P66)-2^(1-P66))</f>
        <v>1.5708504372974055</v>
      </c>
      <c r="O66">
        <f>(15^(1-P66)-12^(1-P66))/(10^(1-P66)-2^(1-P66))</f>
        <v>0.33942858472368509</v>
      </c>
      <c r="P66" s="4">
        <f t="shared" ref="P66:P129" si="21">(J66+K66)/2</f>
        <v>0.11</v>
      </c>
      <c r="Q66" s="4">
        <f t="shared" ref="Q66:Q129" si="22">(L66+M66)/2</f>
        <v>0.83000000000000007</v>
      </c>
      <c r="R66" s="4">
        <f t="shared" ref="R66:R129" si="23">(N66+O66)/2</f>
        <v>0.95513951101054528</v>
      </c>
      <c r="S66" t="s">
        <v>32</v>
      </c>
      <c r="T66" t="s">
        <v>18</v>
      </c>
      <c r="U66" t="s">
        <v>41</v>
      </c>
      <c r="V66" t="s">
        <v>20</v>
      </c>
      <c r="W66" t="s">
        <v>21</v>
      </c>
    </row>
    <row r="67" spans="1:23" x14ac:dyDescent="0.25">
      <c r="A67">
        <v>66</v>
      </c>
      <c r="B67" s="2">
        <v>8</v>
      </c>
      <c r="C67" s="2">
        <v>3</v>
      </c>
      <c r="D67" s="2">
        <v>3</v>
      </c>
      <c r="E67" s="1">
        <f t="shared" si="14"/>
        <v>9</v>
      </c>
      <c r="F67" s="1">
        <f t="shared" si="15"/>
        <v>4</v>
      </c>
      <c r="G67" s="1">
        <f t="shared" si="16"/>
        <v>4</v>
      </c>
      <c r="H67" t="str">
        <f>INDEX([1]Sheet1!$C$3:$O$15, MATCH(E67, [1]Sheet1!$B$3:$B$15, 0), MATCH(F67,[1]Sheet1!$C$2:$O$2,0))</f>
        <v>0.18, 0.26</v>
      </c>
      <c r="I67" t="str">
        <f>INDEX([2]Sheet1!$C$3:$O$15, MATCH(E67, [2]Sheet1!$C$2:$O$2,0), MATCH(F67, [2]Sheet1!$B$3:$B$15,0))</f>
        <v>0.90, 0.98</v>
      </c>
      <c r="J67" t="str">
        <f t="shared" si="17"/>
        <v>0.18</v>
      </c>
      <c r="K67" t="str">
        <f t="shared" si="18"/>
        <v>0.26</v>
      </c>
      <c r="L67" t="str">
        <f t="shared" si="19"/>
        <v>0.90</v>
      </c>
      <c r="M67" t="str">
        <f t="shared" si="20"/>
        <v>0.98</v>
      </c>
      <c r="N67">
        <f>(15^(1-P67)-0.5^(1-P67))/(10^(1-P67)-2^(1-P67))</f>
        <v>1.7836271126714716</v>
      </c>
      <c r="O67">
        <f>(15^(1-P67)-2^(1-P67))/(10^(1-P67)-2^(1-P67))</f>
        <v>1.5202469801099703</v>
      </c>
      <c r="P67" s="4">
        <f t="shared" si="21"/>
        <v>0.22</v>
      </c>
      <c r="Q67" s="4">
        <f t="shared" si="22"/>
        <v>0.94</v>
      </c>
      <c r="R67" s="4">
        <f t="shared" si="23"/>
        <v>1.6519370463907208</v>
      </c>
      <c r="S67" t="s">
        <v>44</v>
      </c>
      <c r="T67" t="s">
        <v>25</v>
      </c>
      <c r="U67" t="s">
        <v>36</v>
      </c>
      <c r="V67" t="s">
        <v>20</v>
      </c>
      <c r="W67" t="s">
        <v>21</v>
      </c>
    </row>
    <row r="68" spans="1:23" x14ac:dyDescent="0.25">
      <c r="A68">
        <v>67</v>
      </c>
      <c r="B68" s="2">
        <v>5</v>
      </c>
      <c r="C68" s="2">
        <v>3</v>
      </c>
      <c r="D68" s="2">
        <v>1</v>
      </c>
      <c r="E68" s="1">
        <f t="shared" si="14"/>
        <v>6</v>
      </c>
      <c r="F68" s="1">
        <f t="shared" si="15"/>
        <v>4</v>
      </c>
      <c r="G68" s="1">
        <f t="shared" si="16"/>
        <v>2</v>
      </c>
      <c r="H68" t="str">
        <f>INDEX([1]Sheet1!$C$3:$O$15, MATCH(E68, [1]Sheet1!$B$3:$B$15, 0), MATCH(F68,[1]Sheet1!$C$2:$O$2,0))</f>
        <v>-0.00, 0.10</v>
      </c>
      <c r="I68" t="str">
        <f>INDEX([2]Sheet1!$C$3:$O$15, MATCH(E68, [2]Sheet1!$C$2:$O$2,0), MATCH(F68, [2]Sheet1!$B$3:$B$15,0))</f>
        <v>0.73, 0.82</v>
      </c>
      <c r="J68" t="str">
        <f t="shared" si="17"/>
        <v>-0.0</v>
      </c>
      <c r="K68" t="str">
        <f t="shared" si="18"/>
        <v>0.10</v>
      </c>
      <c r="L68" t="str">
        <f t="shared" si="19"/>
        <v>0.73</v>
      </c>
      <c r="M68" t="str">
        <f t="shared" si="20"/>
        <v>0.82</v>
      </c>
      <c r="N68">
        <f>(15^(1-P68)-2^(1-P68))/(10^(1-P68)-2^(1-P68))</f>
        <v>1.5999388493905962</v>
      </c>
      <c r="O68">
        <f>(15^(1-P68)-12^(1-P68))/(10^(1-P68)-2^(1-P68))</f>
        <v>0.35849262697561285</v>
      </c>
      <c r="P68" s="4">
        <f t="shared" si="21"/>
        <v>0.05</v>
      </c>
      <c r="Q68" s="4">
        <f t="shared" si="22"/>
        <v>0.77499999999999991</v>
      </c>
      <c r="R68" s="4">
        <f t="shared" si="23"/>
        <v>0.97921573818310448</v>
      </c>
      <c r="S68" t="s">
        <v>44</v>
      </c>
      <c r="T68" t="s">
        <v>18</v>
      </c>
      <c r="U68" t="s">
        <v>36</v>
      </c>
      <c r="V68" t="s">
        <v>20</v>
      </c>
      <c r="W68" t="s">
        <v>21</v>
      </c>
    </row>
    <row r="69" spans="1:23" x14ac:dyDescent="0.25">
      <c r="A69">
        <v>68</v>
      </c>
      <c r="B69" s="2">
        <v>7</v>
      </c>
      <c r="C69" s="2">
        <v>3</v>
      </c>
      <c r="D69" s="2">
        <v>4</v>
      </c>
      <c r="E69" s="1">
        <f t="shared" si="14"/>
        <v>8</v>
      </c>
      <c r="F69" s="1">
        <f t="shared" si="15"/>
        <v>4</v>
      </c>
      <c r="G69" s="1">
        <f t="shared" si="16"/>
        <v>5</v>
      </c>
      <c r="H69" t="str">
        <f>INDEX([1]Sheet1!$C$3:$O$15, MATCH(E69, [1]Sheet1!$B$3:$B$15, 0), MATCH(F69,[1]Sheet1!$C$2:$O$2,0))</f>
        <v>0.12, 0.22</v>
      </c>
      <c r="I69" t="str">
        <f>INDEX([2]Sheet1!$C$3:$O$15, MATCH(E69, [2]Sheet1!$C$2:$O$2,0), MATCH(F69, [2]Sheet1!$B$3:$B$15,0))</f>
        <v>0.84, 0.94</v>
      </c>
      <c r="J69" t="str">
        <f t="shared" si="17"/>
        <v>0.12</v>
      </c>
      <c r="K69" t="str">
        <f t="shared" si="18"/>
        <v>0.22</v>
      </c>
      <c r="L69" t="str">
        <f t="shared" si="19"/>
        <v>0.84</v>
      </c>
      <c r="M69" t="str">
        <f t="shared" si="20"/>
        <v>0.94</v>
      </c>
      <c r="N69">
        <f>(15^(1-P69)-0.5^(1-P69))/(8^(1-P69)-4^(1-P69))</f>
        <v>3.6227151267643265</v>
      </c>
      <c r="O69">
        <f>(15^(1-P69)-0.5^(1-P69))/(8^(1-P69)-2^(1-P69))</f>
        <v>2.3184942902757055</v>
      </c>
      <c r="P69" s="4">
        <f t="shared" si="21"/>
        <v>0.16999999999999998</v>
      </c>
      <c r="Q69" s="4">
        <f t="shared" si="22"/>
        <v>0.8899999999999999</v>
      </c>
      <c r="R69" s="4">
        <f t="shared" si="23"/>
        <v>2.9706047085200158</v>
      </c>
      <c r="S69" t="s">
        <v>32</v>
      </c>
      <c r="T69" t="s">
        <v>25</v>
      </c>
      <c r="U69" t="s">
        <v>41</v>
      </c>
      <c r="V69" t="s">
        <v>20</v>
      </c>
      <c r="W69" t="s">
        <v>21</v>
      </c>
    </row>
    <row r="70" spans="1:23" x14ac:dyDescent="0.25">
      <c r="A70">
        <v>69</v>
      </c>
      <c r="B70" s="2">
        <v>7</v>
      </c>
      <c r="C70" s="2">
        <v>4</v>
      </c>
      <c r="D70" s="2">
        <v>3</v>
      </c>
      <c r="E70" s="1">
        <f t="shared" si="14"/>
        <v>8</v>
      </c>
      <c r="F70" s="1">
        <f t="shared" si="15"/>
        <v>5</v>
      </c>
      <c r="G70" s="1">
        <f t="shared" si="16"/>
        <v>4</v>
      </c>
      <c r="H70" t="str">
        <f>INDEX([1]Sheet1!$C$3:$O$15, MATCH(E70, [1]Sheet1!$B$3:$B$15, 0), MATCH(F70,[1]Sheet1!$C$2:$O$2,0))</f>
        <v>0.17, 0.26</v>
      </c>
      <c r="I70" t="str">
        <f>INDEX([2]Sheet1!$C$3:$O$15, MATCH(E70, [2]Sheet1!$C$2:$O$2,0), MATCH(F70, [2]Sheet1!$B$3:$B$15,0))</f>
        <v>0.80, 0.89</v>
      </c>
      <c r="J70" t="str">
        <f t="shared" si="17"/>
        <v>0.17</v>
      </c>
      <c r="K70" t="str">
        <f t="shared" si="18"/>
        <v>0.26</v>
      </c>
      <c r="L70" t="str">
        <f t="shared" si="19"/>
        <v>0.80</v>
      </c>
      <c r="M70" t="str">
        <f t="shared" si="20"/>
        <v>0.89</v>
      </c>
      <c r="N70">
        <f>(15^(1-P70)-0.5^(1-P70))/(10^(1-P70)-2^(1-P70))</f>
        <v>1.7838324927020326</v>
      </c>
      <c r="O70">
        <f>(15^(1-P70)-2^(1-P70))/(10^(1-P70)-2^(1-P70))</f>
        <v>1.5224720041213451</v>
      </c>
      <c r="P70" s="4">
        <f t="shared" si="21"/>
        <v>0.21500000000000002</v>
      </c>
      <c r="Q70" s="4">
        <f t="shared" si="22"/>
        <v>0.84499999999999997</v>
      </c>
      <c r="R70" s="4">
        <f t="shared" si="23"/>
        <v>1.653152248411689</v>
      </c>
      <c r="S70" t="s">
        <v>38</v>
      </c>
      <c r="T70" t="s">
        <v>18</v>
      </c>
      <c r="U70" t="s">
        <v>41</v>
      </c>
      <c r="V70" t="s">
        <v>20</v>
      </c>
      <c r="W70" t="s">
        <v>21</v>
      </c>
    </row>
    <row r="71" spans="1:23" x14ac:dyDescent="0.25">
      <c r="A71">
        <v>70</v>
      </c>
      <c r="B71" s="2">
        <v>7</v>
      </c>
      <c r="C71" s="2">
        <v>4</v>
      </c>
      <c r="D71" s="2">
        <v>3</v>
      </c>
      <c r="E71" s="1">
        <f t="shared" si="14"/>
        <v>8</v>
      </c>
      <c r="F71" s="1">
        <f t="shared" si="15"/>
        <v>5</v>
      </c>
      <c r="G71" s="1">
        <f t="shared" si="16"/>
        <v>4</v>
      </c>
      <c r="H71" t="str">
        <f>INDEX([1]Sheet1!$C$3:$O$15, MATCH(E71, [1]Sheet1!$B$3:$B$15, 0), MATCH(F71,[1]Sheet1!$C$2:$O$2,0))</f>
        <v>0.17, 0.26</v>
      </c>
      <c r="I71" t="str">
        <f>INDEX([2]Sheet1!$C$3:$O$15, MATCH(E71, [2]Sheet1!$C$2:$O$2,0), MATCH(F71, [2]Sheet1!$B$3:$B$15,0))</f>
        <v>0.80, 0.89</v>
      </c>
      <c r="J71" t="str">
        <f t="shared" si="17"/>
        <v>0.17</v>
      </c>
      <c r="K71" t="str">
        <f t="shared" si="18"/>
        <v>0.26</v>
      </c>
      <c r="L71" t="str">
        <f t="shared" si="19"/>
        <v>0.80</v>
      </c>
      <c r="M71" t="str">
        <f t="shared" si="20"/>
        <v>0.89</v>
      </c>
      <c r="N71">
        <f>(15^(1-P71)-0.5^(1-P71))/(10^(1-P71)-2^(1-P71))</f>
        <v>1.7838324927020326</v>
      </c>
      <c r="O71">
        <f>(15^(1-P71)-2^(1-P71))/(10^(1-P71)-2^(1-P71))</f>
        <v>1.5224720041213451</v>
      </c>
      <c r="P71" s="4">
        <f t="shared" si="21"/>
        <v>0.21500000000000002</v>
      </c>
      <c r="Q71" s="4">
        <f t="shared" si="22"/>
        <v>0.84499999999999997</v>
      </c>
      <c r="R71" s="4">
        <f t="shared" si="23"/>
        <v>1.653152248411689</v>
      </c>
      <c r="S71" t="s">
        <v>40</v>
      </c>
      <c r="T71" t="s">
        <v>25</v>
      </c>
      <c r="U71" t="s">
        <v>36</v>
      </c>
      <c r="V71" t="s">
        <v>20</v>
      </c>
      <c r="W71" t="s">
        <v>23</v>
      </c>
    </row>
    <row r="72" spans="1:23" x14ac:dyDescent="0.25">
      <c r="A72">
        <v>71</v>
      </c>
      <c r="B72" s="2">
        <v>6</v>
      </c>
      <c r="C72" s="2">
        <v>4</v>
      </c>
      <c r="D72" s="2">
        <v>3</v>
      </c>
      <c r="E72" s="1">
        <f t="shared" si="14"/>
        <v>7</v>
      </c>
      <c r="F72" s="1">
        <f t="shared" si="15"/>
        <v>5</v>
      </c>
      <c r="G72" s="1">
        <f t="shared" si="16"/>
        <v>4</v>
      </c>
      <c r="H72" t="str">
        <f>INDEX([1]Sheet1!$C$3:$O$15, MATCH(E72, [1]Sheet1!$B$3:$B$15, 0), MATCH(F72,[1]Sheet1!$C$2:$O$2,0))</f>
        <v>0.11, 0.21</v>
      </c>
      <c r="I72" t="str">
        <f>INDEX([2]Sheet1!$C$3:$O$15, MATCH(E72, [2]Sheet1!$C$2:$O$2,0), MATCH(F72, [2]Sheet1!$B$3:$B$15,0))</f>
        <v>0.74, 0.84</v>
      </c>
      <c r="J72" t="str">
        <f t="shared" si="17"/>
        <v>0.11</v>
      </c>
      <c r="K72" t="str">
        <f t="shared" si="18"/>
        <v>0.21</v>
      </c>
      <c r="L72" t="str">
        <f t="shared" si="19"/>
        <v>0.74</v>
      </c>
      <c r="M72" t="str">
        <f t="shared" si="20"/>
        <v>0.84</v>
      </c>
      <c r="N72">
        <f>(15^(1-P72)-0.5^(1-P72))/(10^(1-P72)-2^(1-P72))</f>
        <v>1.7875386370046384</v>
      </c>
      <c r="O72">
        <f>(15^(1-P72)-2^(1-P72))/(10^(1-P72)-2^(1-P72))</f>
        <v>1.5474169043482437</v>
      </c>
      <c r="P72" s="4">
        <f t="shared" si="21"/>
        <v>0.16</v>
      </c>
      <c r="Q72" s="4">
        <f t="shared" si="22"/>
        <v>0.79</v>
      </c>
      <c r="R72" s="4">
        <f t="shared" si="23"/>
        <v>1.6674777706764412</v>
      </c>
      <c r="S72" t="s">
        <v>35</v>
      </c>
      <c r="T72" t="s">
        <v>18</v>
      </c>
      <c r="U72" t="s">
        <v>41</v>
      </c>
      <c r="V72" t="s">
        <v>20</v>
      </c>
      <c r="W72" t="s">
        <v>21</v>
      </c>
    </row>
    <row r="73" spans="1:23" x14ac:dyDescent="0.25">
      <c r="A73">
        <v>72</v>
      </c>
      <c r="B73" s="2">
        <v>8</v>
      </c>
      <c r="C73" s="2">
        <v>5</v>
      </c>
      <c r="D73" s="2">
        <v>3</v>
      </c>
      <c r="E73" s="1">
        <f t="shared" si="14"/>
        <v>9</v>
      </c>
      <c r="F73" s="1">
        <f t="shared" si="15"/>
        <v>6</v>
      </c>
      <c r="G73" s="1">
        <f t="shared" si="16"/>
        <v>4</v>
      </c>
      <c r="H73" t="str">
        <f>INDEX([1]Sheet1!$C$3:$O$15, MATCH(E73, [1]Sheet1!$B$3:$B$15, 0), MATCH(F73,[1]Sheet1!$C$2:$O$2,0))</f>
        <v>0.27, 0.34</v>
      </c>
      <c r="I73" t="str">
        <f>INDEX([2]Sheet1!$C$3:$O$15, MATCH(E73, [2]Sheet1!$C$2:$O$2,0), MATCH(F73, [2]Sheet1!$B$3:$B$15,0))</f>
        <v>0.82, 0.89</v>
      </c>
      <c r="J73" t="str">
        <f t="shared" si="17"/>
        <v>0.27</v>
      </c>
      <c r="K73" t="str">
        <f t="shared" si="18"/>
        <v>0.34</v>
      </c>
      <c r="L73" t="str">
        <f t="shared" si="19"/>
        <v>0.82</v>
      </c>
      <c r="M73" t="str">
        <f t="shared" si="20"/>
        <v>0.89</v>
      </c>
      <c r="N73">
        <f>(15^(1-P73)-0.5^(1-P73))/(10^(1-P73)-2^(1-P73))</f>
        <v>1.7836394157458579</v>
      </c>
      <c r="O73">
        <f>(15^(1-P73)-2^(1-P73))/(10^(1-P73)-2^(1-P73))</f>
        <v>1.4834925547676119</v>
      </c>
      <c r="P73" s="4">
        <f t="shared" si="21"/>
        <v>0.30500000000000005</v>
      </c>
      <c r="Q73" s="4">
        <f t="shared" si="22"/>
        <v>0.85499999999999998</v>
      </c>
      <c r="R73" s="4">
        <f t="shared" si="23"/>
        <v>1.6335659852567348</v>
      </c>
      <c r="S73" t="s">
        <v>32</v>
      </c>
      <c r="T73" t="s">
        <v>18</v>
      </c>
      <c r="U73" t="s">
        <v>42</v>
      </c>
      <c r="V73" t="s">
        <v>20</v>
      </c>
      <c r="W73" t="s">
        <v>21</v>
      </c>
    </row>
    <row r="74" spans="1:23" x14ac:dyDescent="0.25">
      <c r="A74">
        <v>73</v>
      </c>
      <c r="B74" s="2">
        <v>7</v>
      </c>
      <c r="C74" s="2">
        <v>4</v>
      </c>
      <c r="D74" s="2">
        <v>3</v>
      </c>
      <c r="E74" s="1">
        <f t="shared" si="14"/>
        <v>8</v>
      </c>
      <c r="F74" s="1">
        <f t="shared" si="15"/>
        <v>5</v>
      </c>
      <c r="G74" s="1">
        <f t="shared" si="16"/>
        <v>4</v>
      </c>
      <c r="H74" t="str">
        <f>INDEX([1]Sheet1!$C$3:$O$15, MATCH(E74, [1]Sheet1!$B$3:$B$15, 0), MATCH(F74,[1]Sheet1!$C$2:$O$2,0))</f>
        <v>0.17, 0.26</v>
      </c>
      <c r="I74" t="str">
        <f>INDEX([2]Sheet1!$C$3:$O$15, MATCH(E74, [2]Sheet1!$C$2:$O$2,0), MATCH(F74, [2]Sheet1!$B$3:$B$15,0))</f>
        <v>0.80, 0.89</v>
      </c>
      <c r="J74" t="str">
        <f t="shared" si="17"/>
        <v>0.17</v>
      </c>
      <c r="K74" t="str">
        <f t="shared" si="18"/>
        <v>0.26</v>
      </c>
      <c r="L74" t="str">
        <f t="shared" si="19"/>
        <v>0.80</v>
      </c>
      <c r="M74" t="str">
        <f t="shared" si="20"/>
        <v>0.89</v>
      </c>
      <c r="N74">
        <f>(15^(1-P74)-0.5^(1-P74))/(10^(1-P74)-2^(1-P74))</f>
        <v>1.7838324927020326</v>
      </c>
      <c r="O74">
        <f>(15^(1-P74)-2^(1-P74))/(10^(1-P74)-2^(1-P74))</f>
        <v>1.5224720041213451</v>
      </c>
      <c r="P74" s="4">
        <f t="shared" si="21"/>
        <v>0.21500000000000002</v>
      </c>
      <c r="Q74" s="4">
        <f t="shared" si="22"/>
        <v>0.84499999999999997</v>
      </c>
      <c r="R74" s="4">
        <f t="shared" si="23"/>
        <v>1.653152248411689</v>
      </c>
      <c r="S74" t="s">
        <v>32</v>
      </c>
      <c r="T74" t="s">
        <v>25</v>
      </c>
      <c r="U74" t="s">
        <v>36</v>
      </c>
      <c r="V74" t="s">
        <v>20</v>
      </c>
      <c r="W74" t="s">
        <v>21</v>
      </c>
    </row>
    <row r="75" spans="1:23" x14ac:dyDescent="0.25">
      <c r="A75">
        <v>74</v>
      </c>
      <c r="B75" s="2">
        <v>7</v>
      </c>
      <c r="C75" s="2">
        <v>3</v>
      </c>
      <c r="D75" s="2">
        <v>1</v>
      </c>
      <c r="E75" s="1">
        <f t="shared" si="14"/>
        <v>8</v>
      </c>
      <c r="F75" s="1">
        <f t="shared" si="15"/>
        <v>4</v>
      </c>
      <c r="G75" s="1">
        <f t="shared" si="16"/>
        <v>2</v>
      </c>
      <c r="H75" t="str">
        <f>INDEX([1]Sheet1!$C$3:$O$15, MATCH(E75, [1]Sheet1!$B$3:$B$15, 0), MATCH(F75,[1]Sheet1!$C$2:$O$2,0))</f>
        <v>0.12, 0.22</v>
      </c>
      <c r="I75" t="str">
        <f>INDEX([2]Sheet1!$C$3:$O$15, MATCH(E75, [2]Sheet1!$C$2:$O$2,0), MATCH(F75, [2]Sheet1!$B$3:$B$15,0))</f>
        <v>0.84, 0.94</v>
      </c>
      <c r="J75" t="str">
        <f t="shared" si="17"/>
        <v>0.12</v>
      </c>
      <c r="K75" t="str">
        <f t="shared" si="18"/>
        <v>0.22</v>
      </c>
      <c r="L75" t="str">
        <f t="shared" si="19"/>
        <v>0.84</v>
      </c>
      <c r="M75" t="str">
        <f t="shared" si="20"/>
        <v>0.94</v>
      </c>
      <c r="N75">
        <f>(15^(1-P75)-2^(1-P75))/(10^(1-P75)-2^(1-P75))</f>
        <v>1.5428170679014381</v>
      </c>
      <c r="O75">
        <f>(15^(1-P75)-12^(1-P75))/(10^(1-P75)-2^(1-P75))</f>
        <v>0.32115715120300509</v>
      </c>
      <c r="P75" s="4">
        <f t="shared" si="21"/>
        <v>0.16999999999999998</v>
      </c>
      <c r="Q75" s="4">
        <f t="shared" si="22"/>
        <v>0.8899999999999999</v>
      </c>
      <c r="R75" s="4">
        <f t="shared" si="23"/>
        <v>0.93198710955222164</v>
      </c>
      <c r="S75" t="s">
        <v>40</v>
      </c>
      <c r="T75" t="s">
        <v>18</v>
      </c>
      <c r="U75" t="s">
        <v>33</v>
      </c>
      <c r="V75" t="s">
        <v>20</v>
      </c>
      <c r="W75" t="s">
        <v>21</v>
      </c>
    </row>
    <row r="76" spans="1:23" x14ac:dyDescent="0.25">
      <c r="A76">
        <v>75</v>
      </c>
      <c r="B76" s="2">
        <v>7</v>
      </c>
      <c r="C76" s="2">
        <v>4</v>
      </c>
      <c r="D76" s="2">
        <v>3</v>
      </c>
      <c r="E76" s="1">
        <f t="shared" si="14"/>
        <v>8</v>
      </c>
      <c r="F76" s="1">
        <f t="shared" si="15"/>
        <v>5</v>
      </c>
      <c r="G76" s="1">
        <f t="shared" si="16"/>
        <v>4</v>
      </c>
      <c r="H76" t="str">
        <f>INDEX([1]Sheet1!$C$3:$O$15, MATCH(E76, [1]Sheet1!$B$3:$B$15, 0), MATCH(F76,[1]Sheet1!$C$2:$O$2,0))</f>
        <v>0.17, 0.26</v>
      </c>
      <c r="I76" t="str">
        <f>INDEX([2]Sheet1!$C$3:$O$15, MATCH(E76, [2]Sheet1!$C$2:$O$2,0), MATCH(F76, [2]Sheet1!$B$3:$B$15,0))</f>
        <v>0.80, 0.89</v>
      </c>
      <c r="J76" t="str">
        <f t="shared" si="17"/>
        <v>0.17</v>
      </c>
      <c r="K76" t="str">
        <f t="shared" si="18"/>
        <v>0.26</v>
      </c>
      <c r="L76" t="str">
        <f t="shared" si="19"/>
        <v>0.80</v>
      </c>
      <c r="M76" t="str">
        <f t="shared" si="20"/>
        <v>0.89</v>
      </c>
      <c r="N76">
        <f>(15^(1-P76)-0.5^(1-P76))/(10^(1-P76)-2^(1-P76))</f>
        <v>1.7838324927020326</v>
      </c>
      <c r="O76">
        <f>(15^(1-P76)-2^(1-P76))/(10^(1-P76)-2^(1-P76))</f>
        <v>1.5224720041213451</v>
      </c>
      <c r="P76" s="4">
        <f t="shared" si="21"/>
        <v>0.21500000000000002</v>
      </c>
      <c r="Q76" s="4">
        <f t="shared" si="22"/>
        <v>0.84499999999999997</v>
      </c>
      <c r="R76" s="4">
        <f t="shared" si="23"/>
        <v>1.653152248411689</v>
      </c>
      <c r="S76" t="s">
        <v>38</v>
      </c>
      <c r="T76" t="s">
        <v>25</v>
      </c>
      <c r="U76" t="s">
        <v>36</v>
      </c>
      <c r="V76" t="s">
        <v>20</v>
      </c>
      <c r="W76" t="s">
        <v>21</v>
      </c>
    </row>
    <row r="77" spans="1:23" x14ac:dyDescent="0.25">
      <c r="A77">
        <v>76</v>
      </c>
      <c r="B77" s="2">
        <v>5</v>
      </c>
      <c r="C77" s="2">
        <v>3</v>
      </c>
      <c r="D77" s="2">
        <v>3</v>
      </c>
      <c r="E77" s="1">
        <f t="shared" si="14"/>
        <v>6</v>
      </c>
      <c r="F77" s="1">
        <f t="shared" si="15"/>
        <v>4</v>
      </c>
      <c r="G77" s="1">
        <f t="shared" si="16"/>
        <v>4</v>
      </c>
      <c r="H77" t="str">
        <f>INDEX([1]Sheet1!$C$3:$O$15, MATCH(E77, [1]Sheet1!$B$3:$B$15, 0), MATCH(F77,[1]Sheet1!$C$2:$O$2,0))</f>
        <v>-0.00, 0.10</v>
      </c>
      <c r="I77" t="str">
        <f>INDEX([2]Sheet1!$C$3:$O$15, MATCH(E77, [2]Sheet1!$C$2:$O$2,0), MATCH(F77, [2]Sheet1!$B$3:$B$15,0))</f>
        <v>0.73, 0.82</v>
      </c>
      <c r="J77" t="str">
        <f t="shared" si="17"/>
        <v>-0.0</v>
      </c>
      <c r="K77" t="str">
        <f t="shared" si="18"/>
        <v>0.10</v>
      </c>
      <c r="L77" t="str">
        <f t="shared" si="19"/>
        <v>0.73</v>
      </c>
      <c r="M77" t="str">
        <f t="shared" si="20"/>
        <v>0.82</v>
      </c>
      <c r="N77">
        <f>(15^(1-P77)-0.5^(1-P77))/(10^(1-P77)-2^(1-P77))</f>
        <v>1.8025335770564128</v>
      </c>
      <c r="O77">
        <f>(15^(1-P77)-2^(1-P77))/(10^(1-P77)-2^(1-P77))</f>
        <v>1.5999388493905962</v>
      </c>
      <c r="P77" s="4">
        <f t="shared" si="21"/>
        <v>0.05</v>
      </c>
      <c r="Q77" s="4">
        <f t="shared" si="22"/>
        <v>0.77499999999999991</v>
      </c>
      <c r="R77" s="4">
        <f t="shared" si="23"/>
        <v>1.7012362132235044</v>
      </c>
      <c r="S77" t="s">
        <v>32</v>
      </c>
      <c r="T77" t="s">
        <v>18</v>
      </c>
      <c r="U77" t="s">
        <v>41</v>
      </c>
      <c r="V77" t="s">
        <v>20</v>
      </c>
      <c r="W77" t="s">
        <v>23</v>
      </c>
    </row>
    <row r="78" spans="1:23" x14ac:dyDescent="0.25">
      <c r="A78">
        <v>77</v>
      </c>
      <c r="B78" s="2">
        <v>7</v>
      </c>
      <c r="C78" s="2">
        <v>4</v>
      </c>
      <c r="D78" s="2">
        <v>1</v>
      </c>
      <c r="E78" s="1">
        <f t="shared" si="14"/>
        <v>8</v>
      </c>
      <c r="F78" s="1">
        <f t="shared" si="15"/>
        <v>5</v>
      </c>
      <c r="G78" s="1">
        <f t="shared" si="16"/>
        <v>2</v>
      </c>
      <c r="H78" t="str">
        <f>INDEX([1]Sheet1!$C$3:$O$15, MATCH(E78, [1]Sheet1!$B$3:$B$15, 0), MATCH(F78,[1]Sheet1!$C$2:$O$2,0))</f>
        <v>0.17, 0.26</v>
      </c>
      <c r="I78" t="str">
        <f>INDEX([2]Sheet1!$C$3:$O$15, MATCH(E78, [2]Sheet1!$C$2:$O$2,0), MATCH(F78, [2]Sheet1!$B$3:$B$15,0))</f>
        <v>0.80, 0.89</v>
      </c>
      <c r="J78" t="str">
        <f t="shared" si="17"/>
        <v>0.17</v>
      </c>
      <c r="K78" t="str">
        <f t="shared" si="18"/>
        <v>0.26</v>
      </c>
      <c r="L78" t="str">
        <f t="shared" si="19"/>
        <v>0.80</v>
      </c>
      <c r="M78" t="str">
        <f t="shared" si="20"/>
        <v>0.89</v>
      </c>
      <c r="N78">
        <f>(15^(1-P78)-2^(1-P78))/(10^(1-P78)-2^(1-P78))</f>
        <v>1.5224720041213451</v>
      </c>
      <c r="O78">
        <f>(15^(1-P78)-12^(1-P78))/(10^(1-P78)-2^(1-P78))</f>
        <v>0.30796114113426326</v>
      </c>
      <c r="P78" s="4">
        <f t="shared" si="21"/>
        <v>0.21500000000000002</v>
      </c>
      <c r="Q78" s="4">
        <f t="shared" si="22"/>
        <v>0.84499999999999997</v>
      </c>
      <c r="R78" s="4">
        <f t="shared" si="23"/>
        <v>0.9152165726278042</v>
      </c>
      <c r="S78" t="s">
        <v>35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2">
        <v>7</v>
      </c>
      <c r="C79" s="2">
        <v>5</v>
      </c>
      <c r="D79" s="2">
        <v>3</v>
      </c>
      <c r="E79" s="1">
        <f t="shared" si="14"/>
        <v>8</v>
      </c>
      <c r="F79" s="1">
        <f t="shared" si="15"/>
        <v>6</v>
      </c>
      <c r="G79" s="1">
        <f t="shared" si="16"/>
        <v>4</v>
      </c>
      <c r="H79" t="str">
        <f>INDEX([1]Sheet1!$C$3:$O$15, MATCH(E79, [1]Sheet1!$B$3:$B$15, 0), MATCH(F79,[1]Sheet1!$C$2:$O$2,0))</f>
        <v>0.22, 0.30</v>
      </c>
      <c r="I79" t="str">
        <f>INDEX([2]Sheet1!$C$3:$O$15, MATCH(E79, [2]Sheet1!$C$2:$O$2,0), MATCH(F79, [2]Sheet1!$B$3:$B$15,0))</f>
        <v>0.77, 0.85</v>
      </c>
      <c r="J79" t="str">
        <f t="shared" si="17"/>
        <v>0.22</v>
      </c>
      <c r="K79" t="str">
        <f t="shared" si="18"/>
        <v>0.30</v>
      </c>
      <c r="L79" t="str">
        <f t="shared" si="19"/>
        <v>0.77</v>
      </c>
      <c r="M79" t="str">
        <f t="shared" si="20"/>
        <v>0.85</v>
      </c>
      <c r="N79">
        <f>(15^(1-P79)-0.5^(1-P79))/(10^(1-P79)-2^(1-P79))</f>
        <v>1.7827971391785058</v>
      </c>
      <c r="O79">
        <f>(15^(1-P79)-2^(1-P79))/(10^(1-P79)-2^(1-P79))</f>
        <v>1.5027000798266845</v>
      </c>
      <c r="P79" s="4">
        <f t="shared" si="21"/>
        <v>0.26</v>
      </c>
      <c r="Q79" s="4">
        <f t="shared" si="22"/>
        <v>0.81</v>
      </c>
      <c r="R79" s="4">
        <f t="shared" si="23"/>
        <v>1.6427486095025952</v>
      </c>
      <c r="S79" t="s">
        <v>32</v>
      </c>
      <c r="T79" t="s">
        <v>18</v>
      </c>
      <c r="U79" t="s">
        <v>36</v>
      </c>
      <c r="V79" t="s">
        <v>20</v>
      </c>
      <c r="W79" t="s">
        <v>23</v>
      </c>
    </row>
    <row r="80" spans="1:23" x14ac:dyDescent="0.25">
      <c r="A80">
        <v>79</v>
      </c>
      <c r="B80" s="2">
        <v>7</v>
      </c>
      <c r="C80" s="2">
        <v>6</v>
      </c>
      <c r="D80" s="2">
        <v>3</v>
      </c>
      <c r="E80" s="1">
        <f t="shared" si="14"/>
        <v>8</v>
      </c>
      <c r="F80" s="1">
        <f t="shared" si="15"/>
        <v>7</v>
      </c>
      <c r="G80" s="1">
        <f t="shared" si="16"/>
        <v>4</v>
      </c>
      <c r="H80" t="str">
        <f>INDEX([1]Sheet1!$C$3:$O$15, MATCH(E80, [1]Sheet1!$B$3:$B$15, 0), MATCH(F80,[1]Sheet1!$C$2:$O$2,0))</f>
        <v>0.25, 0.36</v>
      </c>
      <c r="I80" t="str">
        <f>INDEX([2]Sheet1!$C$3:$O$15, MATCH(E80, [2]Sheet1!$C$2:$O$2,0), MATCH(F80, [2]Sheet1!$B$3:$B$15,0))</f>
        <v>0.71, 0.82</v>
      </c>
      <c r="J80" t="str">
        <f t="shared" si="17"/>
        <v>0.25</v>
      </c>
      <c r="K80" t="str">
        <f t="shared" si="18"/>
        <v>0.36</v>
      </c>
      <c r="L80" t="str">
        <f t="shared" si="19"/>
        <v>0.71</v>
      </c>
      <c r="M80" t="str">
        <f t="shared" si="20"/>
        <v>0.82</v>
      </c>
      <c r="N80">
        <f>(15^(1-P80)-0.5^(1-P80))/(10^(1-P80)-2^(1-P80))</f>
        <v>1.7836394157458582</v>
      </c>
      <c r="O80">
        <f>(15^(1-P80)-2^(1-P80))/(10^(1-P80)-2^(1-P80))</f>
        <v>1.4834925547676123</v>
      </c>
      <c r="P80" s="4">
        <f t="shared" si="21"/>
        <v>0.30499999999999999</v>
      </c>
      <c r="Q80" s="4">
        <f t="shared" si="22"/>
        <v>0.7649999999999999</v>
      </c>
      <c r="R80" s="4">
        <f t="shared" si="23"/>
        <v>1.6335659852567352</v>
      </c>
      <c r="S80" t="s">
        <v>44</v>
      </c>
      <c r="T80" t="s">
        <v>25</v>
      </c>
      <c r="U80" t="s">
        <v>41</v>
      </c>
      <c r="V80" t="s">
        <v>20</v>
      </c>
      <c r="W80" t="s">
        <v>21</v>
      </c>
    </row>
    <row r="81" spans="1:23" x14ac:dyDescent="0.25">
      <c r="A81">
        <v>80</v>
      </c>
      <c r="B81" s="2">
        <v>7</v>
      </c>
      <c r="C81" s="2">
        <v>4</v>
      </c>
      <c r="D81" s="2">
        <v>3</v>
      </c>
      <c r="E81" s="1">
        <f t="shared" si="14"/>
        <v>8</v>
      </c>
      <c r="F81" s="1">
        <f t="shared" si="15"/>
        <v>5</v>
      </c>
      <c r="G81" s="1">
        <f t="shared" si="16"/>
        <v>4</v>
      </c>
      <c r="H81" t="str">
        <f>INDEX([1]Sheet1!$C$3:$O$15, MATCH(E81, [1]Sheet1!$B$3:$B$15, 0), MATCH(F81,[1]Sheet1!$C$2:$O$2,0))</f>
        <v>0.17, 0.26</v>
      </c>
      <c r="I81" t="str">
        <f>INDEX([2]Sheet1!$C$3:$O$15, MATCH(E81, [2]Sheet1!$C$2:$O$2,0), MATCH(F81, [2]Sheet1!$B$3:$B$15,0))</f>
        <v>0.80, 0.89</v>
      </c>
      <c r="J81" t="str">
        <f t="shared" si="17"/>
        <v>0.17</v>
      </c>
      <c r="K81" t="str">
        <f t="shared" si="18"/>
        <v>0.26</v>
      </c>
      <c r="L81" t="str">
        <f t="shared" si="19"/>
        <v>0.80</v>
      </c>
      <c r="M81" t="str">
        <f t="shared" si="20"/>
        <v>0.89</v>
      </c>
      <c r="N81">
        <f>(15^(1-P81)-0.5^(1-P81))/(10^(1-P81)-2^(1-P81))</f>
        <v>1.7838324927020326</v>
      </c>
      <c r="O81">
        <f>(15^(1-P81)-2^(1-P81))/(10^(1-P81)-2^(1-P81))</f>
        <v>1.5224720041213451</v>
      </c>
      <c r="P81" s="4">
        <f t="shared" si="21"/>
        <v>0.21500000000000002</v>
      </c>
      <c r="Q81" s="4">
        <f t="shared" si="22"/>
        <v>0.84499999999999997</v>
      </c>
      <c r="R81" s="4">
        <f t="shared" si="23"/>
        <v>1.653152248411689</v>
      </c>
      <c r="S81" t="s">
        <v>44</v>
      </c>
      <c r="T81" t="s">
        <v>18</v>
      </c>
      <c r="U81" t="s">
        <v>41</v>
      </c>
      <c r="V81" t="s">
        <v>20</v>
      </c>
      <c r="W81" t="s">
        <v>21</v>
      </c>
    </row>
    <row r="82" spans="1:23" x14ac:dyDescent="0.25">
      <c r="A82">
        <v>81</v>
      </c>
      <c r="B82" s="2">
        <v>7</v>
      </c>
      <c r="C82" s="2">
        <v>4</v>
      </c>
      <c r="D82" s="2">
        <v>3</v>
      </c>
      <c r="E82" s="1">
        <f t="shared" si="14"/>
        <v>8</v>
      </c>
      <c r="F82" s="1">
        <f t="shared" si="15"/>
        <v>5</v>
      </c>
      <c r="G82" s="1">
        <f t="shared" si="16"/>
        <v>4</v>
      </c>
      <c r="H82" t="str">
        <f>INDEX([1]Sheet1!$C$3:$O$15, MATCH(E82, [1]Sheet1!$B$3:$B$15, 0), MATCH(F82,[1]Sheet1!$C$2:$O$2,0))</f>
        <v>0.17, 0.26</v>
      </c>
      <c r="I82" t="str">
        <f>INDEX([2]Sheet1!$C$3:$O$15, MATCH(E82, [2]Sheet1!$C$2:$O$2,0), MATCH(F82, [2]Sheet1!$B$3:$B$15,0))</f>
        <v>0.80, 0.89</v>
      </c>
      <c r="J82" t="str">
        <f t="shared" si="17"/>
        <v>0.17</v>
      </c>
      <c r="K82" t="str">
        <f t="shared" si="18"/>
        <v>0.26</v>
      </c>
      <c r="L82" t="str">
        <f t="shared" si="19"/>
        <v>0.80</v>
      </c>
      <c r="M82" t="str">
        <f t="shared" si="20"/>
        <v>0.89</v>
      </c>
      <c r="N82">
        <f>(15^(1-P82)-0.5^(1-P82))/(10^(1-P82)-2^(1-P82))</f>
        <v>1.7838324927020326</v>
      </c>
      <c r="O82">
        <f>(15^(1-P82)-2^(1-P82))/(10^(1-P82)-2^(1-P82))</f>
        <v>1.5224720041213451</v>
      </c>
      <c r="P82" s="4">
        <f t="shared" si="21"/>
        <v>0.21500000000000002</v>
      </c>
      <c r="Q82" s="4">
        <f t="shared" si="22"/>
        <v>0.84499999999999997</v>
      </c>
      <c r="R82" s="4">
        <f t="shared" si="23"/>
        <v>1.653152248411689</v>
      </c>
      <c r="S82" t="s">
        <v>44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2">
        <v>7</v>
      </c>
      <c r="C83" s="2">
        <v>3</v>
      </c>
      <c r="D83" s="2">
        <v>1</v>
      </c>
      <c r="E83" s="1">
        <f t="shared" si="14"/>
        <v>8</v>
      </c>
      <c r="F83" s="1">
        <f t="shared" si="15"/>
        <v>4</v>
      </c>
      <c r="G83" s="1">
        <f t="shared" si="16"/>
        <v>2</v>
      </c>
      <c r="H83" t="str">
        <f>INDEX([1]Sheet1!$C$3:$O$15, MATCH(E83, [1]Sheet1!$B$3:$B$15, 0), MATCH(F83,[1]Sheet1!$C$2:$O$2,0))</f>
        <v>0.12, 0.22</v>
      </c>
      <c r="I83" t="str">
        <f>INDEX([2]Sheet1!$C$3:$O$15, MATCH(E83, [2]Sheet1!$C$2:$O$2,0), MATCH(F83, [2]Sheet1!$B$3:$B$15,0))</f>
        <v>0.84, 0.94</v>
      </c>
      <c r="J83" t="str">
        <f t="shared" si="17"/>
        <v>0.12</v>
      </c>
      <c r="K83" t="str">
        <f t="shared" si="18"/>
        <v>0.22</v>
      </c>
      <c r="L83" t="str">
        <f t="shared" si="19"/>
        <v>0.84</v>
      </c>
      <c r="M83" t="str">
        <f t="shared" si="20"/>
        <v>0.94</v>
      </c>
      <c r="N83">
        <f>(15^(1-P83)-2^(1-P83))/(10^(1-P83)-2^(1-P83))</f>
        <v>1.5428170679014381</v>
      </c>
      <c r="O83">
        <f>(15^(1-P83)-12^(1-P83))/(10^(1-P83)-2^(1-P83))</f>
        <v>0.32115715120300509</v>
      </c>
      <c r="P83" s="4">
        <f t="shared" si="21"/>
        <v>0.16999999999999998</v>
      </c>
      <c r="Q83" s="4">
        <f t="shared" si="22"/>
        <v>0.8899999999999999</v>
      </c>
      <c r="R83" s="4">
        <f t="shared" si="23"/>
        <v>0.93198710955222164</v>
      </c>
      <c r="S83" t="s">
        <v>40</v>
      </c>
      <c r="T83" t="s">
        <v>25</v>
      </c>
      <c r="U83" t="s">
        <v>41</v>
      </c>
      <c r="V83" t="s">
        <v>20</v>
      </c>
      <c r="W83" t="s">
        <v>23</v>
      </c>
    </row>
    <row r="84" spans="1:23" x14ac:dyDescent="0.25">
      <c r="A84">
        <v>83</v>
      </c>
      <c r="B84" s="2">
        <v>7</v>
      </c>
      <c r="C84" s="2">
        <v>4</v>
      </c>
      <c r="D84" s="2">
        <v>3</v>
      </c>
      <c r="E84" s="1">
        <f t="shared" si="14"/>
        <v>8</v>
      </c>
      <c r="F84" s="1">
        <f t="shared" si="15"/>
        <v>5</v>
      </c>
      <c r="G84" s="1">
        <f t="shared" si="16"/>
        <v>4</v>
      </c>
      <c r="H84" t="str">
        <f>INDEX([1]Sheet1!$C$3:$O$15, MATCH(E84, [1]Sheet1!$B$3:$B$15, 0), MATCH(F84,[1]Sheet1!$C$2:$O$2,0))</f>
        <v>0.17, 0.26</v>
      </c>
      <c r="I84" t="str">
        <f>INDEX([2]Sheet1!$C$3:$O$15, MATCH(E84, [2]Sheet1!$C$2:$O$2,0), MATCH(F84, [2]Sheet1!$B$3:$B$15,0))</f>
        <v>0.80, 0.89</v>
      </c>
      <c r="J84" t="str">
        <f t="shared" si="17"/>
        <v>0.17</v>
      </c>
      <c r="K84" t="str">
        <f t="shared" si="18"/>
        <v>0.26</v>
      </c>
      <c r="L84" t="str">
        <f t="shared" si="19"/>
        <v>0.80</v>
      </c>
      <c r="M84" t="str">
        <f t="shared" si="20"/>
        <v>0.89</v>
      </c>
      <c r="N84">
        <f>(15^(1-P84)-0.5^(1-P84))/(10^(1-P84)-2^(1-P84))</f>
        <v>1.7838324927020326</v>
      </c>
      <c r="O84">
        <f>(15^(1-P84)-2^(1-P84))/(10^(1-P84)-2^(1-P84))</f>
        <v>1.5224720041213451</v>
      </c>
      <c r="P84" s="4">
        <f t="shared" si="21"/>
        <v>0.21500000000000002</v>
      </c>
      <c r="Q84" s="4">
        <f t="shared" si="22"/>
        <v>0.84499999999999997</v>
      </c>
      <c r="R84" s="4">
        <f t="shared" si="23"/>
        <v>1.653152248411689</v>
      </c>
      <c r="S84" t="s">
        <v>38</v>
      </c>
      <c r="T84" t="s">
        <v>25</v>
      </c>
      <c r="U84" t="s">
        <v>36</v>
      </c>
      <c r="V84" t="s">
        <v>20</v>
      </c>
      <c r="W84" t="s">
        <v>23</v>
      </c>
    </row>
    <row r="85" spans="1:23" x14ac:dyDescent="0.25">
      <c r="A85">
        <v>84</v>
      </c>
      <c r="B85" s="2">
        <v>7</v>
      </c>
      <c r="C85" s="2">
        <v>4</v>
      </c>
      <c r="D85" s="2">
        <v>3</v>
      </c>
      <c r="E85" s="1">
        <f t="shared" si="14"/>
        <v>8</v>
      </c>
      <c r="F85" s="1">
        <f t="shared" si="15"/>
        <v>5</v>
      </c>
      <c r="G85" s="1">
        <f t="shared" si="16"/>
        <v>4</v>
      </c>
      <c r="H85" t="str">
        <f>INDEX([1]Sheet1!$C$3:$O$15, MATCH(E85, [1]Sheet1!$B$3:$B$15, 0), MATCH(F85,[1]Sheet1!$C$2:$O$2,0))</f>
        <v>0.17, 0.26</v>
      </c>
      <c r="I85" t="str">
        <f>INDEX([2]Sheet1!$C$3:$O$15, MATCH(E85, [2]Sheet1!$C$2:$O$2,0), MATCH(F85, [2]Sheet1!$B$3:$B$15,0))</f>
        <v>0.80, 0.89</v>
      </c>
      <c r="J85" t="str">
        <f t="shared" si="17"/>
        <v>0.17</v>
      </c>
      <c r="K85" t="str">
        <f t="shared" si="18"/>
        <v>0.26</v>
      </c>
      <c r="L85" t="str">
        <f t="shared" si="19"/>
        <v>0.80</v>
      </c>
      <c r="M85" t="str">
        <f t="shared" si="20"/>
        <v>0.89</v>
      </c>
      <c r="N85">
        <f>(15^(1-P85)-0.5^(1-P85))/(10^(1-P85)-2^(1-P85))</f>
        <v>1.7838324927020326</v>
      </c>
      <c r="O85">
        <f>(15^(1-P85)-2^(1-P85))/(10^(1-P85)-2^(1-P85))</f>
        <v>1.5224720041213451</v>
      </c>
      <c r="P85" s="4">
        <f t="shared" si="21"/>
        <v>0.21500000000000002</v>
      </c>
      <c r="Q85" s="4">
        <f t="shared" si="22"/>
        <v>0.84499999999999997</v>
      </c>
      <c r="R85" s="4">
        <f t="shared" si="23"/>
        <v>1.653152248411689</v>
      </c>
      <c r="S85" t="s">
        <v>40</v>
      </c>
      <c r="T85" t="s">
        <v>25</v>
      </c>
      <c r="U85" t="s">
        <v>41</v>
      </c>
      <c r="V85" t="s">
        <v>20</v>
      </c>
      <c r="W85" t="s">
        <v>23</v>
      </c>
    </row>
    <row r="86" spans="1:23" x14ac:dyDescent="0.25">
      <c r="A86">
        <v>85</v>
      </c>
      <c r="B86" s="2">
        <v>8</v>
      </c>
      <c r="C86" s="2">
        <v>4</v>
      </c>
      <c r="D86" s="2">
        <v>3</v>
      </c>
      <c r="E86" s="1">
        <f t="shared" si="14"/>
        <v>9</v>
      </c>
      <c r="F86" s="1">
        <f t="shared" si="15"/>
        <v>5</v>
      </c>
      <c r="G86" s="1">
        <f t="shared" si="16"/>
        <v>4</v>
      </c>
      <c r="H86" t="str">
        <f>INDEX([1]Sheet1!$C$3:$O$15, MATCH(E86, [1]Sheet1!$B$3:$B$15, 0), MATCH(F86,[1]Sheet1!$C$2:$O$2,0))</f>
        <v>0.23, 0.30</v>
      </c>
      <c r="I86" t="str">
        <f>INDEX([2]Sheet1!$C$3:$O$15, MATCH(E86, [2]Sheet1!$C$2:$O$2,0), MATCH(F86, [2]Sheet1!$B$3:$B$15,0))</f>
        <v>0.86, 0.93</v>
      </c>
      <c r="J86" t="str">
        <f t="shared" si="17"/>
        <v>0.23</v>
      </c>
      <c r="K86" t="str">
        <f t="shared" si="18"/>
        <v>0.30</v>
      </c>
      <c r="L86" t="str">
        <f t="shared" si="19"/>
        <v>0.86</v>
      </c>
      <c r="M86" t="str">
        <f t="shared" si="20"/>
        <v>0.93</v>
      </c>
      <c r="N86">
        <f>(15^(1-P86)-0.5^(1-P86))/(10^(1-P86)-2^(1-P86))</f>
        <v>1.7827965770637564</v>
      </c>
      <c r="O86">
        <f>(15^(1-P86)-2^(1-P86))/(10^(1-P86)-2^(1-P86))</f>
        <v>1.5005381989108644</v>
      </c>
      <c r="P86" s="4">
        <f t="shared" si="21"/>
        <v>0.26500000000000001</v>
      </c>
      <c r="Q86" s="4">
        <f t="shared" si="22"/>
        <v>0.89500000000000002</v>
      </c>
      <c r="R86" s="4">
        <f t="shared" si="23"/>
        <v>1.6416673879873103</v>
      </c>
      <c r="S86" t="s">
        <v>44</v>
      </c>
      <c r="T86" t="s">
        <v>18</v>
      </c>
      <c r="U86" t="s">
        <v>33</v>
      </c>
      <c r="V86" t="s">
        <v>28</v>
      </c>
      <c r="W86" t="s">
        <v>21</v>
      </c>
    </row>
    <row r="87" spans="1:23" x14ac:dyDescent="0.25">
      <c r="A87">
        <v>86</v>
      </c>
      <c r="B87" s="2">
        <v>7</v>
      </c>
      <c r="C87" s="2">
        <v>6</v>
      </c>
      <c r="D87" s="2">
        <v>3</v>
      </c>
      <c r="E87" s="1">
        <f t="shared" si="14"/>
        <v>8</v>
      </c>
      <c r="F87" s="1">
        <f t="shared" si="15"/>
        <v>7</v>
      </c>
      <c r="G87" s="1">
        <f t="shared" si="16"/>
        <v>4</v>
      </c>
      <c r="H87" t="str">
        <f>INDEX([1]Sheet1!$C$3:$O$15, MATCH(E87, [1]Sheet1!$B$3:$B$15, 0), MATCH(F87,[1]Sheet1!$C$2:$O$2,0))</f>
        <v>0.25, 0.36</v>
      </c>
      <c r="I87" t="str">
        <f>INDEX([2]Sheet1!$C$3:$O$15, MATCH(E87, [2]Sheet1!$C$2:$O$2,0), MATCH(F87, [2]Sheet1!$B$3:$B$15,0))</f>
        <v>0.71, 0.82</v>
      </c>
      <c r="J87" t="str">
        <f t="shared" si="17"/>
        <v>0.25</v>
      </c>
      <c r="K87" t="str">
        <f t="shared" si="18"/>
        <v>0.36</v>
      </c>
      <c r="L87" t="str">
        <f t="shared" si="19"/>
        <v>0.71</v>
      </c>
      <c r="M87" t="str">
        <f t="shared" si="20"/>
        <v>0.82</v>
      </c>
      <c r="N87">
        <f>(15^(1-P87)-0.5^(1-P87))/(10^(1-P87)-2^(1-P87))</f>
        <v>1.7836394157458582</v>
      </c>
      <c r="O87">
        <f>(15^(1-P87)-2^(1-P87))/(10^(1-P87)-2^(1-P87))</f>
        <v>1.4834925547676123</v>
      </c>
      <c r="P87" s="4">
        <f t="shared" si="21"/>
        <v>0.30499999999999999</v>
      </c>
      <c r="Q87" s="4">
        <f t="shared" si="22"/>
        <v>0.7649999999999999</v>
      </c>
      <c r="R87" s="4">
        <f t="shared" si="23"/>
        <v>1.6335659852567352</v>
      </c>
      <c r="S87" t="s">
        <v>38</v>
      </c>
      <c r="T87" t="s">
        <v>25</v>
      </c>
      <c r="U87" t="s">
        <v>33</v>
      </c>
      <c r="V87" t="s">
        <v>20</v>
      </c>
      <c r="W87" t="s">
        <v>23</v>
      </c>
    </row>
    <row r="88" spans="1:23" x14ac:dyDescent="0.25">
      <c r="A88">
        <v>87</v>
      </c>
      <c r="B88" s="2">
        <v>7</v>
      </c>
      <c r="C88" s="2">
        <v>3</v>
      </c>
      <c r="D88" s="2">
        <v>1</v>
      </c>
      <c r="E88" s="1">
        <f t="shared" si="14"/>
        <v>8</v>
      </c>
      <c r="F88" s="1">
        <f t="shared" si="15"/>
        <v>4</v>
      </c>
      <c r="G88" s="1">
        <f t="shared" si="16"/>
        <v>2</v>
      </c>
      <c r="H88" t="str">
        <f>INDEX([1]Sheet1!$C$3:$O$15, MATCH(E88, [1]Sheet1!$B$3:$B$15, 0), MATCH(F88,[1]Sheet1!$C$2:$O$2,0))</f>
        <v>0.12, 0.22</v>
      </c>
      <c r="I88" t="str">
        <f>INDEX([2]Sheet1!$C$3:$O$15, MATCH(E88, [2]Sheet1!$C$2:$O$2,0), MATCH(F88, [2]Sheet1!$B$3:$B$15,0))</f>
        <v>0.84, 0.94</v>
      </c>
      <c r="J88" t="str">
        <f t="shared" si="17"/>
        <v>0.12</v>
      </c>
      <c r="K88" t="str">
        <f t="shared" si="18"/>
        <v>0.22</v>
      </c>
      <c r="L88" t="str">
        <f t="shared" si="19"/>
        <v>0.84</v>
      </c>
      <c r="M88" t="str">
        <f t="shared" si="20"/>
        <v>0.94</v>
      </c>
      <c r="N88">
        <f>(15^(1-P88)-2^(1-P88))/(10^(1-P88)-2^(1-P88))</f>
        <v>1.5428170679014381</v>
      </c>
      <c r="O88">
        <f>(15^(1-P88)-12^(1-P88))/(10^(1-P88)-2^(1-P88))</f>
        <v>0.32115715120300509</v>
      </c>
      <c r="P88" s="4">
        <f t="shared" si="21"/>
        <v>0.16999999999999998</v>
      </c>
      <c r="Q88" s="4">
        <f t="shared" si="22"/>
        <v>0.8899999999999999</v>
      </c>
      <c r="R88" s="4">
        <f t="shared" si="23"/>
        <v>0.93198710955222164</v>
      </c>
      <c r="S88" t="s">
        <v>35</v>
      </c>
      <c r="T88" t="s">
        <v>18</v>
      </c>
      <c r="U88" t="s">
        <v>36</v>
      </c>
      <c r="V88" t="s">
        <v>34</v>
      </c>
      <c r="W88" t="s">
        <v>21</v>
      </c>
    </row>
    <row r="89" spans="1:23" x14ac:dyDescent="0.25">
      <c r="A89">
        <v>88</v>
      </c>
      <c r="B89" s="2">
        <v>7</v>
      </c>
      <c r="C89" s="2">
        <v>4</v>
      </c>
      <c r="D89" s="2">
        <v>3</v>
      </c>
      <c r="E89" s="1">
        <f t="shared" si="14"/>
        <v>8</v>
      </c>
      <c r="F89" s="1">
        <f t="shared" si="15"/>
        <v>5</v>
      </c>
      <c r="G89" s="1">
        <f t="shared" si="16"/>
        <v>4</v>
      </c>
      <c r="H89" t="str">
        <f>INDEX([1]Sheet1!$C$3:$O$15, MATCH(E89, [1]Sheet1!$B$3:$B$15, 0), MATCH(F89,[1]Sheet1!$C$2:$O$2,0))</f>
        <v>0.17, 0.26</v>
      </c>
      <c r="I89" t="str">
        <f>INDEX([2]Sheet1!$C$3:$O$15, MATCH(E89, [2]Sheet1!$C$2:$O$2,0), MATCH(F89, [2]Sheet1!$B$3:$B$15,0))</f>
        <v>0.80, 0.89</v>
      </c>
      <c r="J89" t="str">
        <f t="shared" si="17"/>
        <v>0.17</v>
      </c>
      <c r="K89" t="str">
        <f t="shared" si="18"/>
        <v>0.26</v>
      </c>
      <c r="L89" t="str">
        <f t="shared" si="19"/>
        <v>0.80</v>
      </c>
      <c r="M89" t="str">
        <f t="shared" si="20"/>
        <v>0.89</v>
      </c>
      <c r="N89">
        <f>(15^(1-P89)-0.5^(1-P89))/(10^(1-P89)-2^(1-P89))</f>
        <v>1.7838324927020326</v>
      </c>
      <c r="O89">
        <f>(15^(1-P89)-2^(1-P89))/(10^(1-P89)-2^(1-P89))</f>
        <v>1.5224720041213451</v>
      </c>
      <c r="P89" s="4">
        <f t="shared" si="21"/>
        <v>0.21500000000000002</v>
      </c>
      <c r="Q89" s="4">
        <f t="shared" si="22"/>
        <v>0.84499999999999997</v>
      </c>
      <c r="R89" s="4">
        <f t="shared" si="23"/>
        <v>1.653152248411689</v>
      </c>
      <c r="S89" t="s">
        <v>37</v>
      </c>
      <c r="T89" t="s">
        <v>18</v>
      </c>
      <c r="U89" t="s">
        <v>41</v>
      </c>
      <c r="V89" t="s">
        <v>34</v>
      </c>
      <c r="W89" t="s">
        <v>21</v>
      </c>
    </row>
    <row r="90" spans="1:23" x14ac:dyDescent="0.25">
      <c r="A90">
        <v>89</v>
      </c>
      <c r="B90" s="2">
        <v>7</v>
      </c>
      <c r="C90" s="2">
        <v>3</v>
      </c>
      <c r="D90" s="2">
        <v>1</v>
      </c>
      <c r="E90" s="1">
        <f t="shared" si="14"/>
        <v>8</v>
      </c>
      <c r="F90" s="1">
        <f t="shared" si="15"/>
        <v>4</v>
      </c>
      <c r="G90" s="1">
        <f t="shared" si="16"/>
        <v>2</v>
      </c>
      <c r="H90" t="str">
        <f>INDEX([1]Sheet1!$C$3:$O$15, MATCH(E90, [1]Sheet1!$B$3:$B$15, 0), MATCH(F90,[1]Sheet1!$C$2:$O$2,0))</f>
        <v>0.12, 0.22</v>
      </c>
      <c r="I90" t="str">
        <f>INDEX([2]Sheet1!$C$3:$O$15, MATCH(E90, [2]Sheet1!$C$2:$O$2,0), MATCH(F90, [2]Sheet1!$B$3:$B$15,0))</f>
        <v>0.84, 0.94</v>
      </c>
      <c r="J90" t="str">
        <f t="shared" si="17"/>
        <v>0.12</v>
      </c>
      <c r="K90" t="str">
        <f t="shared" si="18"/>
        <v>0.22</v>
      </c>
      <c r="L90" t="str">
        <f t="shared" si="19"/>
        <v>0.84</v>
      </c>
      <c r="M90" t="str">
        <f t="shared" si="20"/>
        <v>0.94</v>
      </c>
      <c r="N90">
        <f>(15^(1-P90)-2^(1-P90))/(10^(1-P90)-2^(1-P90))</f>
        <v>1.5428170679014381</v>
      </c>
      <c r="O90">
        <f>(15^(1-P90)-12^(1-P90))/(10^(1-P90)-2^(1-P90))</f>
        <v>0.32115715120300509</v>
      </c>
      <c r="P90" s="4">
        <f t="shared" si="21"/>
        <v>0.16999999999999998</v>
      </c>
      <c r="Q90" s="4">
        <f t="shared" si="22"/>
        <v>0.8899999999999999</v>
      </c>
      <c r="R90" s="4">
        <f t="shared" si="23"/>
        <v>0.93198710955222164</v>
      </c>
      <c r="S90" t="s">
        <v>37</v>
      </c>
      <c r="T90" t="s">
        <v>18</v>
      </c>
      <c r="U90" t="s">
        <v>41</v>
      </c>
      <c r="V90" t="s">
        <v>34</v>
      </c>
      <c r="W90" t="s">
        <v>21</v>
      </c>
    </row>
    <row r="91" spans="1:23" x14ac:dyDescent="0.25">
      <c r="A91">
        <v>90</v>
      </c>
      <c r="B91" s="2">
        <v>8</v>
      </c>
      <c r="C91" s="2">
        <v>5</v>
      </c>
      <c r="D91" s="2">
        <v>3</v>
      </c>
      <c r="E91" s="1">
        <f t="shared" si="14"/>
        <v>9</v>
      </c>
      <c r="F91" s="1">
        <f t="shared" si="15"/>
        <v>6</v>
      </c>
      <c r="G91" s="1">
        <f t="shared" si="16"/>
        <v>4</v>
      </c>
      <c r="H91" t="str">
        <f>INDEX([1]Sheet1!$C$3:$O$15, MATCH(E91, [1]Sheet1!$B$3:$B$15, 0), MATCH(F91,[1]Sheet1!$C$2:$O$2,0))</f>
        <v>0.27, 0.34</v>
      </c>
      <c r="I91" t="str">
        <f>INDEX([2]Sheet1!$C$3:$O$15, MATCH(E91, [2]Sheet1!$C$2:$O$2,0), MATCH(F91, [2]Sheet1!$B$3:$B$15,0))</f>
        <v>0.82, 0.89</v>
      </c>
      <c r="J91" t="str">
        <f t="shared" si="17"/>
        <v>0.27</v>
      </c>
      <c r="K91" t="str">
        <f t="shared" si="18"/>
        <v>0.34</v>
      </c>
      <c r="L91" t="str">
        <f t="shared" si="19"/>
        <v>0.82</v>
      </c>
      <c r="M91" t="str">
        <f t="shared" si="20"/>
        <v>0.89</v>
      </c>
      <c r="N91">
        <f>(15^(1-P91)-0.5^(1-P91))/(10^(1-P91)-2^(1-P91))</f>
        <v>1.7836394157458579</v>
      </c>
      <c r="O91">
        <f>(15^(1-P91)-2^(1-P91))/(10^(1-P91)-2^(1-P91))</f>
        <v>1.4834925547676119</v>
      </c>
      <c r="P91" s="4">
        <f t="shared" si="21"/>
        <v>0.30500000000000005</v>
      </c>
      <c r="Q91" s="4">
        <f t="shared" si="22"/>
        <v>0.85499999999999998</v>
      </c>
      <c r="R91" s="4">
        <f t="shared" si="23"/>
        <v>1.6335659852567348</v>
      </c>
      <c r="S91" t="s">
        <v>40</v>
      </c>
      <c r="T91" t="s">
        <v>18</v>
      </c>
      <c r="U91" t="s">
        <v>41</v>
      </c>
      <c r="V91" t="s">
        <v>20</v>
      </c>
      <c r="W91" t="s">
        <v>21</v>
      </c>
    </row>
    <row r="92" spans="1:23" x14ac:dyDescent="0.25">
      <c r="A92">
        <v>91</v>
      </c>
      <c r="B92" s="2">
        <v>7</v>
      </c>
      <c r="C92" s="2">
        <v>3</v>
      </c>
      <c r="D92" s="2">
        <v>1</v>
      </c>
      <c r="E92" s="1">
        <f t="shared" si="14"/>
        <v>8</v>
      </c>
      <c r="F92" s="1">
        <f t="shared" si="15"/>
        <v>4</v>
      </c>
      <c r="G92" s="1">
        <f t="shared" si="16"/>
        <v>2</v>
      </c>
      <c r="H92" t="str">
        <f>INDEX([1]Sheet1!$C$3:$O$15, MATCH(E92, [1]Sheet1!$B$3:$B$15, 0), MATCH(F92,[1]Sheet1!$C$2:$O$2,0))</f>
        <v>0.12, 0.22</v>
      </c>
      <c r="I92" t="str">
        <f>INDEX([2]Sheet1!$C$3:$O$15, MATCH(E92, [2]Sheet1!$C$2:$O$2,0), MATCH(F92, [2]Sheet1!$B$3:$B$15,0))</f>
        <v>0.84, 0.94</v>
      </c>
      <c r="J92" t="str">
        <f t="shared" si="17"/>
        <v>0.12</v>
      </c>
      <c r="K92" t="str">
        <f t="shared" si="18"/>
        <v>0.22</v>
      </c>
      <c r="L92" t="str">
        <f t="shared" si="19"/>
        <v>0.84</v>
      </c>
      <c r="M92" t="str">
        <f t="shared" si="20"/>
        <v>0.94</v>
      </c>
      <c r="N92">
        <f>(15^(1-P92)-2^(1-P92))/(10^(1-P92)-2^(1-P92))</f>
        <v>1.5428170679014381</v>
      </c>
      <c r="O92">
        <f>(15^(1-P92)-12^(1-P92))/(10^(1-P92)-2^(1-P92))</f>
        <v>0.32115715120300509</v>
      </c>
      <c r="P92" s="4">
        <f t="shared" si="21"/>
        <v>0.16999999999999998</v>
      </c>
      <c r="Q92" s="4">
        <f t="shared" si="22"/>
        <v>0.8899999999999999</v>
      </c>
      <c r="R92" s="4">
        <f t="shared" si="23"/>
        <v>0.93198710955222164</v>
      </c>
      <c r="S92" t="s">
        <v>35</v>
      </c>
      <c r="T92" t="s">
        <v>25</v>
      </c>
      <c r="U92" t="s">
        <v>41</v>
      </c>
      <c r="V92" t="s">
        <v>34</v>
      </c>
      <c r="W92" t="s">
        <v>21</v>
      </c>
    </row>
    <row r="93" spans="1:23" x14ac:dyDescent="0.25">
      <c r="A93">
        <v>92</v>
      </c>
      <c r="B93" s="2">
        <v>7</v>
      </c>
      <c r="C93" s="2">
        <v>3</v>
      </c>
      <c r="D93" s="2">
        <v>3</v>
      </c>
      <c r="E93" s="1">
        <f t="shared" si="14"/>
        <v>8</v>
      </c>
      <c r="F93" s="1">
        <f t="shared" si="15"/>
        <v>4</v>
      </c>
      <c r="G93" s="1">
        <f t="shared" si="16"/>
        <v>4</v>
      </c>
      <c r="H93" t="str">
        <f>INDEX([1]Sheet1!$C$3:$O$15, MATCH(E93, [1]Sheet1!$B$3:$B$15, 0), MATCH(F93,[1]Sheet1!$C$2:$O$2,0))</f>
        <v>0.12, 0.22</v>
      </c>
      <c r="I93" t="str">
        <f>INDEX([2]Sheet1!$C$3:$O$15, MATCH(E93, [2]Sheet1!$C$2:$O$2,0), MATCH(F93, [2]Sheet1!$B$3:$B$15,0))</f>
        <v>0.84, 0.94</v>
      </c>
      <c r="J93" t="str">
        <f t="shared" si="17"/>
        <v>0.12</v>
      </c>
      <c r="K93" t="str">
        <f t="shared" si="18"/>
        <v>0.22</v>
      </c>
      <c r="L93" t="str">
        <f t="shared" si="19"/>
        <v>0.84</v>
      </c>
      <c r="M93" t="str">
        <f t="shared" si="20"/>
        <v>0.94</v>
      </c>
      <c r="N93">
        <f>(15^(1-P93)-0.5^(1-P93))/(10^(1-P93)-2^(1-P93))</f>
        <v>1.7866703509891912</v>
      </c>
      <c r="O93">
        <f>(15^(1-P93)-2^(1-P93))/(10^(1-P93)-2^(1-P93))</f>
        <v>1.5428170679014381</v>
      </c>
      <c r="P93" s="4">
        <f t="shared" si="21"/>
        <v>0.16999999999999998</v>
      </c>
      <c r="Q93" s="4">
        <f t="shared" si="22"/>
        <v>0.8899999999999999</v>
      </c>
      <c r="R93" s="4">
        <f t="shared" si="23"/>
        <v>1.6647437094453146</v>
      </c>
      <c r="S93" t="s">
        <v>38</v>
      </c>
      <c r="T93" t="s">
        <v>18</v>
      </c>
      <c r="U93" t="s">
        <v>36</v>
      </c>
      <c r="V93" t="s">
        <v>20</v>
      </c>
      <c r="W93" t="s">
        <v>21</v>
      </c>
    </row>
    <row r="94" spans="1:23" x14ac:dyDescent="0.25">
      <c r="A94">
        <v>93</v>
      </c>
      <c r="B94" s="2">
        <v>7</v>
      </c>
      <c r="C94" s="2">
        <v>4</v>
      </c>
      <c r="D94" s="2">
        <v>3</v>
      </c>
      <c r="E94" s="1">
        <f t="shared" si="14"/>
        <v>8</v>
      </c>
      <c r="F94" s="1">
        <f t="shared" si="15"/>
        <v>5</v>
      </c>
      <c r="G94" s="1">
        <f t="shared" si="16"/>
        <v>4</v>
      </c>
      <c r="H94" t="str">
        <f>INDEX([1]Sheet1!$C$3:$O$15, MATCH(E94, [1]Sheet1!$B$3:$B$15, 0), MATCH(F94,[1]Sheet1!$C$2:$O$2,0))</f>
        <v>0.17, 0.26</v>
      </c>
      <c r="I94" t="str">
        <f>INDEX([2]Sheet1!$C$3:$O$15, MATCH(E94, [2]Sheet1!$C$2:$O$2,0), MATCH(F94, [2]Sheet1!$B$3:$B$15,0))</f>
        <v>0.80, 0.89</v>
      </c>
      <c r="J94" t="str">
        <f t="shared" si="17"/>
        <v>0.17</v>
      </c>
      <c r="K94" t="str">
        <f t="shared" si="18"/>
        <v>0.26</v>
      </c>
      <c r="L94" t="str">
        <f t="shared" si="19"/>
        <v>0.80</v>
      </c>
      <c r="M94" t="str">
        <f t="shared" si="20"/>
        <v>0.89</v>
      </c>
      <c r="N94">
        <f>(15^(1-P94)-0.5^(1-P94))/(10^(1-P94)-2^(1-P94))</f>
        <v>1.7838324927020326</v>
      </c>
      <c r="O94">
        <f>(15^(1-P94)-2^(1-P94))/(10^(1-P94)-2^(1-P94))</f>
        <v>1.5224720041213451</v>
      </c>
      <c r="P94" s="4">
        <f t="shared" si="21"/>
        <v>0.21500000000000002</v>
      </c>
      <c r="Q94" s="4">
        <f t="shared" si="22"/>
        <v>0.84499999999999997</v>
      </c>
      <c r="R94" s="4">
        <f t="shared" si="23"/>
        <v>1.653152248411689</v>
      </c>
      <c r="S94" t="s">
        <v>44</v>
      </c>
      <c r="T94" t="s">
        <v>25</v>
      </c>
      <c r="U94" t="s">
        <v>33</v>
      </c>
      <c r="V94" t="s">
        <v>20</v>
      </c>
      <c r="W94" t="s">
        <v>21</v>
      </c>
    </row>
    <row r="95" spans="1:23" x14ac:dyDescent="0.25">
      <c r="A95">
        <v>94</v>
      </c>
      <c r="B95" s="2">
        <v>7</v>
      </c>
      <c r="C95" s="2">
        <v>13</v>
      </c>
      <c r="D95" s="2">
        <v>3</v>
      </c>
      <c r="E95" s="1">
        <f t="shared" si="14"/>
        <v>8</v>
      </c>
      <c r="F95" s="1">
        <f t="shared" si="15"/>
        <v>14</v>
      </c>
      <c r="G95" s="1">
        <f t="shared" si="16"/>
        <v>4</v>
      </c>
      <c r="H95" t="str">
        <f>INDEX([1]Sheet1!$C$3:$O$15, MATCH(E95, [1]Sheet1!$B$3:$B$15, 0), MATCH(F95,[1]Sheet1!$C$2:$O$2,0))</f>
        <v>0.61, 0.69</v>
      </c>
      <c r="I95" t="str">
        <f>INDEX([2]Sheet1!$C$3:$O$15, MATCH(E95, [2]Sheet1!$C$2:$O$2,0), MATCH(F95, [2]Sheet1!$B$3:$B$15,0))</f>
        <v>0.34, 0.44</v>
      </c>
      <c r="J95" t="str">
        <f t="shared" si="17"/>
        <v>0.61</v>
      </c>
      <c r="K95" t="str">
        <f t="shared" si="18"/>
        <v>0.69</v>
      </c>
      <c r="L95" t="str">
        <f t="shared" si="19"/>
        <v>0.34</v>
      </c>
      <c r="M95" t="str">
        <f t="shared" si="20"/>
        <v>0.44</v>
      </c>
      <c r="N95">
        <f>(15^(1-P95)-0.5^(1-P95))/(10^(1-P95)-2^(1-P95))</f>
        <v>1.8622299549976085</v>
      </c>
      <c r="O95">
        <f>(15^(1-P95)-2^(1-P95))/(10^(1-P95)-2^(1-P95))</f>
        <v>1.3540401632504409</v>
      </c>
      <c r="P95" s="4">
        <f t="shared" si="21"/>
        <v>0.64999999999999991</v>
      </c>
      <c r="Q95" s="4">
        <f t="shared" si="22"/>
        <v>0.39</v>
      </c>
      <c r="R95" s="4">
        <f t="shared" si="23"/>
        <v>1.6081350591240247</v>
      </c>
      <c r="S95" t="s">
        <v>40</v>
      </c>
      <c r="T95" t="s">
        <v>25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2">
        <v>7</v>
      </c>
      <c r="C96" s="2">
        <v>4</v>
      </c>
      <c r="D96" s="2">
        <v>3</v>
      </c>
      <c r="E96" s="1">
        <f t="shared" si="14"/>
        <v>8</v>
      </c>
      <c r="F96" s="1">
        <f t="shared" si="15"/>
        <v>5</v>
      </c>
      <c r="G96" s="1">
        <f t="shared" si="16"/>
        <v>4</v>
      </c>
      <c r="H96" t="str">
        <f>INDEX([1]Sheet1!$C$3:$O$15, MATCH(E96, [1]Sheet1!$B$3:$B$15, 0), MATCH(F96,[1]Sheet1!$C$2:$O$2,0))</f>
        <v>0.17, 0.26</v>
      </c>
      <c r="I96" t="str">
        <f>INDEX([2]Sheet1!$C$3:$O$15, MATCH(E96, [2]Sheet1!$C$2:$O$2,0), MATCH(F96, [2]Sheet1!$B$3:$B$15,0))</f>
        <v>0.80, 0.89</v>
      </c>
      <c r="J96" t="str">
        <f t="shared" si="17"/>
        <v>0.17</v>
      </c>
      <c r="K96" t="str">
        <f t="shared" si="18"/>
        <v>0.26</v>
      </c>
      <c r="L96" t="str">
        <f t="shared" si="19"/>
        <v>0.80</v>
      </c>
      <c r="M96" t="str">
        <f t="shared" si="20"/>
        <v>0.89</v>
      </c>
      <c r="N96">
        <f>(15^(1-P96)-0.5^(1-P96))/(10^(1-P96)-2^(1-P96))</f>
        <v>1.7838324927020326</v>
      </c>
      <c r="O96">
        <f>(15^(1-P96)-2^(1-P96))/(10^(1-P96)-2^(1-P96))</f>
        <v>1.5224720041213451</v>
      </c>
      <c r="P96" s="4">
        <f t="shared" si="21"/>
        <v>0.21500000000000002</v>
      </c>
      <c r="Q96" s="4">
        <f t="shared" si="22"/>
        <v>0.84499999999999997</v>
      </c>
      <c r="R96" s="4">
        <f t="shared" si="23"/>
        <v>1.653152248411689</v>
      </c>
      <c r="S96" t="s">
        <v>44</v>
      </c>
      <c r="T96" t="s">
        <v>25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2">
        <v>7</v>
      </c>
      <c r="C97" s="2">
        <v>5</v>
      </c>
      <c r="D97" s="2">
        <v>3</v>
      </c>
      <c r="E97" s="1">
        <f t="shared" si="14"/>
        <v>8</v>
      </c>
      <c r="F97" s="1">
        <f t="shared" si="15"/>
        <v>6</v>
      </c>
      <c r="G97" s="1">
        <f t="shared" si="16"/>
        <v>4</v>
      </c>
      <c r="H97" t="str">
        <f>INDEX([1]Sheet1!$C$3:$O$15, MATCH(E97, [1]Sheet1!$B$3:$B$15, 0), MATCH(F97,[1]Sheet1!$C$2:$O$2,0))</f>
        <v>0.22, 0.30</v>
      </c>
      <c r="I97" t="str">
        <f>INDEX([2]Sheet1!$C$3:$O$15, MATCH(E97, [2]Sheet1!$C$2:$O$2,0), MATCH(F97, [2]Sheet1!$B$3:$B$15,0))</f>
        <v>0.77, 0.85</v>
      </c>
      <c r="J97" t="str">
        <f t="shared" si="17"/>
        <v>0.22</v>
      </c>
      <c r="K97" t="str">
        <f t="shared" si="18"/>
        <v>0.30</v>
      </c>
      <c r="L97" t="str">
        <f t="shared" si="19"/>
        <v>0.77</v>
      </c>
      <c r="M97" t="str">
        <f t="shared" si="20"/>
        <v>0.85</v>
      </c>
      <c r="N97">
        <f>(15^(1-P97)-0.5^(1-P97))/(10^(1-P97)-2^(1-P97))</f>
        <v>1.7827971391785058</v>
      </c>
      <c r="O97">
        <f>(15^(1-P97)-2^(1-P97))/(10^(1-P97)-2^(1-P97))</f>
        <v>1.5027000798266845</v>
      </c>
      <c r="P97" s="4">
        <f t="shared" si="21"/>
        <v>0.26</v>
      </c>
      <c r="Q97" s="4">
        <f t="shared" si="22"/>
        <v>0.81</v>
      </c>
      <c r="R97" s="4">
        <f t="shared" si="23"/>
        <v>1.6427486095025952</v>
      </c>
      <c r="S97" t="s">
        <v>44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2">
        <v>7</v>
      </c>
      <c r="C98" s="2">
        <v>3</v>
      </c>
      <c r="D98" s="2">
        <v>1</v>
      </c>
      <c r="E98" s="1">
        <f t="shared" si="14"/>
        <v>8</v>
      </c>
      <c r="F98" s="1">
        <f t="shared" si="15"/>
        <v>4</v>
      </c>
      <c r="G98" s="1">
        <f t="shared" si="16"/>
        <v>2</v>
      </c>
      <c r="H98" t="str">
        <f>INDEX([1]Sheet1!$C$3:$O$15, MATCH(E98, [1]Sheet1!$B$3:$B$15, 0), MATCH(F98,[1]Sheet1!$C$2:$O$2,0))</f>
        <v>0.12, 0.22</v>
      </c>
      <c r="I98" t="str">
        <f>INDEX([2]Sheet1!$C$3:$O$15, MATCH(E98, [2]Sheet1!$C$2:$O$2,0), MATCH(F98, [2]Sheet1!$B$3:$B$15,0))</f>
        <v>0.84, 0.94</v>
      </c>
      <c r="J98" t="str">
        <f t="shared" si="17"/>
        <v>0.12</v>
      </c>
      <c r="K98" t="str">
        <f t="shared" si="18"/>
        <v>0.22</v>
      </c>
      <c r="L98" t="str">
        <f t="shared" si="19"/>
        <v>0.84</v>
      </c>
      <c r="M98" t="str">
        <f t="shared" si="20"/>
        <v>0.94</v>
      </c>
      <c r="N98">
        <f>(15^(1-P98)-2^(1-P98))/(10^(1-P98)-2^(1-P98))</f>
        <v>1.5428170679014381</v>
      </c>
      <c r="O98">
        <f>(15^(1-P98)-12^(1-P98))/(10^(1-P98)-2^(1-P98))</f>
        <v>0.32115715120300509</v>
      </c>
      <c r="P98" s="4">
        <f t="shared" si="21"/>
        <v>0.16999999999999998</v>
      </c>
      <c r="Q98" s="4">
        <f t="shared" si="22"/>
        <v>0.8899999999999999</v>
      </c>
      <c r="R98" s="4">
        <f t="shared" si="23"/>
        <v>0.93198710955222164</v>
      </c>
      <c r="S98" t="s">
        <v>35</v>
      </c>
      <c r="T98" t="s">
        <v>25</v>
      </c>
      <c r="U98" t="s">
        <v>41</v>
      </c>
      <c r="V98" t="s">
        <v>20</v>
      </c>
      <c r="W98" t="s">
        <v>21</v>
      </c>
    </row>
    <row r="99" spans="1:23" x14ac:dyDescent="0.25">
      <c r="A99">
        <v>98</v>
      </c>
      <c r="B99" s="2">
        <v>7</v>
      </c>
      <c r="C99" s="2">
        <v>3</v>
      </c>
      <c r="D99" s="2">
        <v>1</v>
      </c>
      <c r="E99" s="1">
        <f t="shared" si="14"/>
        <v>8</v>
      </c>
      <c r="F99" s="1">
        <f t="shared" si="15"/>
        <v>4</v>
      </c>
      <c r="G99" s="1">
        <f t="shared" si="16"/>
        <v>2</v>
      </c>
      <c r="H99" t="str">
        <f>INDEX([1]Sheet1!$C$3:$O$15, MATCH(E99, [1]Sheet1!$B$3:$B$15, 0), MATCH(F99,[1]Sheet1!$C$2:$O$2,0))</f>
        <v>0.12, 0.22</v>
      </c>
      <c r="I99" t="str">
        <f>INDEX([2]Sheet1!$C$3:$O$15, MATCH(E99, [2]Sheet1!$C$2:$O$2,0), MATCH(F99, [2]Sheet1!$B$3:$B$15,0))</f>
        <v>0.84, 0.94</v>
      </c>
      <c r="J99" t="str">
        <f t="shared" si="17"/>
        <v>0.12</v>
      </c>
      <c r="K99" t="str">
        <f t="shared" si="18"/>
        <v>0.22</v>
      </c>
      <c r="L99" t="str">
        <f t="shared" si="19"/>
        <v>0.84</v>
      </c>
      <c r="M99" t="str">
        <f t="shared" si="20"/>
        <v>0.94</v>
      </c>
      <c r="N99">
        <f>(15^(1-P99)-2^(1-P99))/(10^(1-P99)-2^(1-P99))</f>
        <v>1.5428170679014381</v>
      </c>
      <c r="O99">
        <f>(15^(1-P99)-12^(1-P99))/(10^(1-P99)-2^(1-P99))</f>
        <v>0.32115715120300509</v>
      </c>
      <c r="P99" s="4">
        <f t="shared" si="21"/>
        <v>0.16999999999999998</v>
      </c>
      <c r="Q99" s="4">
        <f t="shared" si="22"/>
        <v>0.8899999999999999</v>
      </c>
      <c r="R99" s="4">
        <f t="shared" si="23"/>
        <v>0.93198710955222164</v>
      </c>
      <c r="S99" t="s">
        <v>38</v>
      </c>
      <c r="T99" t="s">
        <v>18</v>
      </c>
      <c r="U99" t="s">
        <v>36</v>
      </c>
      <c r="V99" t="s">
        <v>20</v>
      </c>
      <c r="W99" t="s">
        <v>21</v>
      </c>
    </row>
    <row r="100" spans="1:23" x14ac:dyDescent="0.25">
      <c r="A100">
        <v>99</v>
      </c>
      <c r="B100" s="2">
        <v>7</v>
      </c>
      <c r="C100" s="2">
        <v>3</v>
      </c>
      <c r="D100" s="2">
        <v>3</v>
      </c>
      <c r="E100" s="1">
        <f t="shared" si="14"/>
        <v>8</v>
      </c>
      <c r="F100" s="1">
        <f t="shared" si="15"/>
        <v>4</v>
      </c>
      <c r="G100" s="1">
        <f t="shared" si="16"/>
        <v>4</v>
      </c>
      <c r="H100" t="str">
        <f>INDEX([1]Sheet1!$C$3:$O$15, MATCH(E100, [1]Sheet1!$B$3:$B$15, 0), MATCH(F100,[1]Sheet1!$C$2:$O$2,0))</f>
        <v>0.12, 0.22</v>
      </c>
      <c r="I100" t="str">
        <f>INDEX([2]Sheet1!$C$3:$O$15, MATCH(E100, [2]Sheet1!$C$2:$O$2,0), MATCH(F100, [2]Sheet1!$B$3:$B$15,0))</f>
        <v>0.84, 0.94</v>
      </c>
      <c r="J100" t="str">
        <f t="shared" si="17"/>
        <v>0.12</v>
      </c>
      <c r="K100" t="str">
        <f t="shared" si="18"/>
        <v>0.22</v>
      </c>
      <c r="L100" t="str">
        <f t="shared" si="19"/>
        <v>0.84</v>
      </c>
      <c r="M100" t="str">
        <f t="shared" si="20"/>
        <v>0.94</v>
      </c>
      <c r="N100">
        <f>(15^(1-P100)-0.5^(1-P100))/(10^(1-P100)-2^(1-P100))</f>
        <v>1.7866703509891912</v>
      </c>
      <c r="O100">
        <f>(15^(1-P100)-2^(1-P100))/(10^(1-P100)-2^(1-P100))</f>
        <v>1.5428170679014381</v>
      </c>
      <c r="P100" s="4">
        <f t="shared" si="21"/>
        <v>0.16999999999999998</v>
      </c>
      <c r="Q100" s="4">
        <f t="shared" si="22"/>
        <v>0.8899999999999999</v>
      </c>
      <c r="R100" s="4">
        <f t="shared" si="23"/>
        <v>1.6647437094453146</v>
      </c>
      <c r="S100" t="s">
        <v>38</v>
      </c>
      <c r="T100" t="s">
        <v>18</v>
      </c>
      <c r="U100" t="s">
        <v>36</v>
      </c>
      <c r="V100" t="s">
        <v>20</v>
      </c>
      <c r="W100" t="s">
        <v>21</v>
      </c>
    </row>
    <row r="101" spans="1:23" x14ac:dyDescent="0.25">
      <c r="A101">
        <v>100</v>
      </c>
      <c r="B101" s="2">
        <v>7</v>
      </c>
      <c r="C101" s="2">
        <v>3</v>
      </c>
      <c r="D101" s="2">
        <v>4</v>
      </c>
      <c r="E101" s="1">
        <f t="shared" si="14"/>
        <v>8</v>
      </c>
      <c r="F101" s="1">
        <f t="shared" si="15"/>
        <v>4</v>
      </c>
      <c r="G101" s="1">
        <f t="shared" si="16"/>
        <v>5</v>
      </c>
      <c r="H101" t="str">
        <f>INDEX([1]Sheet1!$C$3:$O$15, MATCH(E101, [1]Sheet1!$B$3:$B$15, 0), MATCH(F101,[1]Sheet1!$C$2:$O$2,0))</f>
        <v>0.12, 0.22</v>
      </c>
      <c r="I101" t="str">
        <f>INDEX([2]Sheet1!$C$3:$O$15, MATCH(E101, [2]Sheet1!$C$2:$O$2,0), MATCH(F101, [2]Sheet1!$B$3:$B$15,0))</f>
        <v>0.84, 0.94</v>
      </c>
      <c r="J101" t="str">
        <f t="shared" si="17"/>
        <v>0.12</v>
      </c>
      <c r="K101" t="str">
        <f t="shared" si="18"/>
        <v>0.22</v>
      </c>
      <c r="L101" t="str">
        <f t="shared" si="19"/>
        <v>0.84</v>
      </c>
      <c r="M101" t="str">
        <f t="shared" si="20"/>
        <v>0.94</v>
      </c>
      <c r="N101">
        <f>(15^(1-P101)-0.5^(1-P101))/(8^(1-P101)-4^(1-P101))</f>
        <v>3.6227151267643265</v>
      </c>
      <c r="O101">
        <f>(15^(1-P101)-0.5^(1-P101))/(8^(1-P101)-2^(1-P101))</f>
        <v>2.3184942902757055</v>
      </c>
      <c r="P101" s="4">
        <f t="shared" si="21"/>
        <v>0.16999999999999998</v>
      </c>
      <c r="Q101" s="4">
        <f t="shared" si="22"/>
        <v>0.8899999999999999</v>
      </c>
      <c r="R101" s="4">
        <f t="shared" si="23"/>
        <v>2.9706047085200158</v>
      </c>
      <c r="S101" t="s">
        <v>40</v>
      </c>
      <c r="T101" t="s">
        <v>18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2">
        <v>7</v>
      </c>
      <c r="C102" s="2">
        <v>4</v>
      </c>
      <c r="D102" s="2">
        <v>3</v>
      </c>
      <c r="E102" s="1">
        <f t="shared" si="14"/>
        <v>8</v>
      </c>
      <c r="F102" s="1">
        <f t="shared" si="15"/>
        <v>5</v>
      </c>
      <c r="G102" s="1">
        <f t="shared" si="16"/>
        <v>4</v>
      </c>
      <c r="H102" t="str">
        <f>INDEX([1]Sheet1!$C$3:$O$15, MATCH(E102, [1]Sheet1!$B$3:$B$15, 0), MATCH(F102,[1]Sheet1!$C$2:$O$2,0))</f>
        <v>0.17, 0.26</v>
      </c>
      <c r="I102" t="str">
        <f>INDEX([2]Sheet1!$C$3:$O$15, MATCH(E102, [2]Sheet1!$C$2:$O$2,0), MATCH(F102, [2]Sheet1!$B$3:$B$15,0))</f>
        <v>0.80, 0.89</v>
      </c>
      <c r="J102" t="str">
        <f t="shared" si="17"/>
        <v>0.17</v>
      </c>
      <c r="K102" t="str">
        <f t="shared" si="18"/>
        <v>0.26</v>
      </c>
      <c r="L102" t="str">
        <f t="shared" si="19"/>
        <v>0.80</v>
      </c>
      <c r="M102" t="str">
        <f t="shared" si="20"/>
        <v>0.89</v>
      </c>
      <c r="N102">
        <f>(15^(1-P102)-0.5^(1-P102))/(10^(1-P102)-2^(1-P102))</f>
        <v>1.7838324927020326</v>
      </c>
      <c r="O102">
        <f>(15^(1-P102)-2^(1-P102))/(10^(1-P102)-2^(1-P102))</f>
        <v>1.5224720041213451</v>
      </c>
      <c r="P102" s="4">
        <f t="shared" si="21"/>
        <v>0.21500000000000002</v>
      </c>
      <c r="Q102" s="4">
        <f t="shared" si="22"/>
        <v>0.84499999999999997</v>
      </c>
      <c r="R102" s="4">
        <f t="shared" si="23"/>
        <v>1.653152248411689</v>
      </c>
      <c r="S102" t="s">
        <v>32</v>
      </c>
      <c r="T102" t="s">
        <v>18</v>
      </c>
      <c r="U102" t="s">
        <v>41</v>
      </c>
      <c r="V102" t="s">
        <v>20</v>
      </c>
      <c r="W102" t="s">
        <v>21</v>
      </c>
    </row>
    <row r="103" spans="1:23" x14ac:dyDescent="0.25">
      <c r="A103">
        <v>102</v>
      </c>
      <c r="B103" s="2">
        <v>7</v>
      </c>
      <c r="C103" s="2">
        <v>4</v>
      </c>
      <c r="D103" s="2">
        <v>3</v>
      </c>
      <c r="E103" s="1">
        <f t="shared" si="14"/>
        <v>8</v>
      </c>
      <c r="F103" s="1">
        <f t="shared" si="15"/>
        <v>5</v>
      </c>
      <c r="G103" s="1">
        <f t="shared" si="16"/>
        <v>4</v>
      </c>
      <c r="H103" t="str">
        <f>INDEX([1]Sheet1!$C$3:$O$15, MATCH(E103, [1]Sheet1!$B$3:$B$15, 0), MATCH(F103,[1]Sheet1!$C$2:$O$2,0))</f>
        <v>0.17, 0.26</v>
      </c>
      <c r="I103" t="str">
        <f>INDEX([2]Sheet1!$C$3:$O$15, MATCH(E103, [2]Sheet1!$C$2:$O$2,0), MATCH(F103, [2]Sheet1!$B$3:$B$15,0))</f>
        <v>0.80, 0.89</v>
      </c>
      <c r="J103" t="str">
        <f t="shared" si="17"/>
        <v>0.17</v>
      </c>
      <c r="K103" t="str">
        <f t="shared" si="18"/>
        <v>0.26</v>
      </c>
      <c r="L103" t="str">
        <f t="shared" si="19"/>
        <v>0.80</v>
      </c>
      <c r="M103" t="str">
        <f t="shared" si="20"/>
        <v>0.89</v>
      </c>
      <c r="N103">
        <f>(15^(1-P103)-0.5^(1-P103))/(10^(1-P103)-2^(1-P103))</f>
        <v>1.7838324927020326</v>
      </c>
      <c r="O103">
        <f>(15^(1-P103)-2^(1-P103))/(10^(1-P103)-2^(1-P103))</f>
        <v>1.5224720041213451</v>
      </c>
      <c r="P103" s="4">
        <f t="shared" si="21"/>
        <v>0.21500000000000002</v>
      </c>
      <c r="Q103" s="4">
        <f t="shared" si="22"/>
        <v>0.84499999999999997</v>
      </c>
      <c r="R103" s="4">
        <f t="shared" si="23"/>
        <v>1.653152248411689</v>
      </c>
      <c r="S103" t="s">
        <v>44</v>
      </c>
      <c r="T103" t="s">
        <v>18</v>
      </c>
      <c r="U103" t="s">
        <v>39</v>
      </c>
      <c r="V103" t="s">
        <v>20</v>
      </c>
      <c r="W103" t="s">
        <v>21</v>
      </c>
    </row>
    <row r="104" spans="1:23" x14ac:dyDescent="0.25">
      <c r="A104">
        <v>103</v>
      </c>
      <c r="B104" s="2">
        <v>7</v>
      </c>
      <c r="C104" s="2">
        <v>4</v>
      </c>
      <c r="D104" s="2">
        <v>3</v>
      </c>
      <c r="E104" s="1">
        <f t="shared" si="14"/>
        <v>8</v>
      </c>
      <c r="F104" s="1">
        <f t="shared" si="15"/>
        <v>5</v>
      </c>
      <c r="G104" s="1">
        <f t="shared" si="16"/>
        <v>4</v>
      </c>
      <c r="H104" t="str">
        <f>INDEX([1]Sheet1!$C$3:$O$15, MATCH(E104, [1]Sheet1!$B$3:$B$15, 0), MATCH(F104,[1]Sheet1!$C$2:$O$2,0))</f>
        <v>0.17, 0.26</v>
      </c>
      <c r="I104" t="str">
        <f>INDEX([2]Sheet1!$C$3:$O$15, MATCH(E104, [2]Sheet1!$C$2:$O$2,0), MATCH(F104, [2]Sheet1!$B$3:$B$15,0))</f>
        <v>0.80, 0.89</v>
      </c>
      <c r="J104" t="str">
        <f t="shared" si="17"/>
        <v>0.17</v>
      </c>
      <c r="K104" t="str">
        <f t="shared" si="18"/>
        <v>0.26</v>
      </c>
      <c r="L104" t="str">
        <f t="shared" si="19"/>
        <v>0.80</v>
      </c>
      <c r="M104" t="str">
        <f t="shared" si="20"/>
        <v>0.89</v>
      </c>
      <c r="N104">
        <f>(15^(1-P104)-0.5^(1-P104))/(10^(1-P104)-2^(1-P104))</f>
        <v>1.7838324927020326</v>
      </c>
      <c r="O104">
        <f>(15^(1-P104)-2^(1-P104))/(10^(1-P104)-2^(1-P104))</f>
        <v>1.5224720041213451</v>
      </c>
      <c r="P104" s="4">
        <f t="shared" si="21"/>
        <v>0.21500000000000002</v>
      </c>
      <c r="Q104" s="4">
        <f t="shared" si="22"/>
        <v>0.84499999999999997</v>
      </c>
      <c r="R104" s="4">
        <f t="shared" si="23"/>
        <v>1.653152248411689</v>
      </c>
      <c r="S104" t="s">
        <v>40</v>
      </c>
      <c r="T104" t="s">
        <v>25</v>
      </c>
      <c r="U104" t="s">
        <v>39</v>
      </c>
      <c r="V104" t="s">
        <v>20</v>
      </c>
      <c r="W104" t="s">
        <v>23</v>
      </c>
    </row>
    <row r="105" spans="1:23" x14ac:dyDescent="0.25">
      <c r="A105">
        <v>104</v>
      </c>
      <c r="B105" s="2">
        <v>7</v>
      </c>
      <c r="C105" s="2">
        <v>5</v>
      </c>
      <c r="D105" s="2">
        <v>3</v>
      </c>
      <c r="E105" s="1">
        <f t="shared" si="14"/>
        <v>8</v>
      </c>
      <c r="F105" s="1">
        <f t="shared" si="15"/>
        <v>6</v>
      </c>
      <c r="G105" s="1">
        <f t="shared" si="16"/>
        <v>4</v>
      </c>
      <c r="H105" t="str">
        <f>INDEX([1]Sheet1!$C$3:$O$15, MATCH(E105, [1]Sheet1!$B$3:$B$15, 0), MATCH(F105,[1]Sheet1!$C$2:$O$2,0))</f>
        <v>0.22, 0.30</v>
      </c>
      <c r="I105" t="str">
        <f>INDEX([2]Sheet1!$C$3:$O$15, MATCH(E105, [2]Sheet1!$C$2:$O$2,0), MATCH(F105, [2]Sheet1!$B$3:$B$15,0))</f>
        <v>0.77, 0.85</v>
      </c>
      <c r="J105" t="str">
        <f t="shared" si="17"/>
        <v>0.22</v>
      </c>
      <c r="K105" t="str">
        <f t="shared" si="18"/>
        <v>0.30</v>
      </c>
      <c r="L105" t="str">
        <f t="shared" si="19"/>
        <v>0.77</v>
      </c>
      <c r="M105" t="str">
        <f t="shared" si="20"/>
        <v>0.85</v>
      </c>
      <c r="N105">
        <f>(15^(1-P105)-0.5^(1-P105))/(10^(1-P105)-2^(1-P105))</f>
        <v>1.7827971391785058</v>
      </c>
      <c r="O105">
        <f>(15^(1-P105)-2^(1-P105))/(10^(1-P105)-2^(1-P105))</f>
        <v>1.5027000798266845</v>
      </c>
      <c r="P105" s="4">
        <f t="shared" si="21"/>
        <v>0.26</v>
      </c>
      <c r="Q105" s="4">
        <f t="shared" si="22"/>
        <v>0.81</v>
      </c>
      <c r="R105" s="4">
        <f t="shared" si="23"/>
        <v>1.6427486095025952</v>
      </c>
      <c r="S105" t="s">
        <v>32</v>
      </c>
      <c r="T105" t="s">
        <v>18</v>
      </c>
      <c r="U105" t="s">
        <v>33</v>
      </c>
      <c r="V105" t="s">
        <v>20</v>
      </c>
      <c r="W105" t="s">
        <v>23</v>
      </c>
    </row>
    <row r="106" spans="1:23" x14ac:dyDescent="0.25">
      <c r="A106">
        <v>105</v>
      </c>
      <c r="B106" s="2">
        <v>7</v>
      </c>
      <c r="C106" s="2">
        <v>4</v>
      </c>
      <c r="D106" s="2">
        <v>3</v>
      </c>
      <c r="E106" s="1">
        <f t="shared" si="14"/>
        <v>8</v>
      </c>
      <c r="F106" s="1">
        <f t="shared" si="15"/>
        <v>5</v>
      </c>
      <c r="G106" s="1">
        <f t="shared" si="16"/>
        <v>4</v>
      </c>
      <c r="H106" t="str">
        <f>INDEX([1]Sheet1!$C$3:$O$15, MATCH(E106, [1]Sheet1!$B$3:$B$15, 0), MATCH(F106,[1]Sheet1!$C$2:$O$2,0))</f>
        <v>0.17, 0.26</v>
      </c>
      <c r="I106" t="str">
        <f>INDEX([2]Sheet1!$C$3:$O$15, MATCH(E106, [2]Sheet1!$C$2:$O$2,0), MATCH(F106, [2]Sheet1!$B$3:$B$15,0))</f>
        <v>0.80, 0.89</v>
      </c>
      <c r="J106" t="str">
        <f t="shared" si="17"/>
        <v>0.17</v>
      </c>
      <c r="K106" t="str">
        <f t="shared" si="18"/>
        <v>0.26</v>
      </c>
      <c r="L106" t="str">
        <f t="shared" si="19"/>
        <v>0.80</v>
      </c>
      <c r="M106" t="str">
        <f t="shared" si="20"/>
        <v>0.89</v>
      </c>
      <c r="N106">
        <f>(15^(1-P106)-0.5^(1-P106))/(10^(1-P106)-2^(1-P106))</f>
        <v>1.7838324927020326</v>
      </c>
      <c r="O106">
        <f>(15^(1-P106)-2^(1-P106))/(10^(1-P106)-2^(1-P106))</f>
        <v>1.5224720041213451</v>
      </c>
      <c r="P106" s="4">
        <f t="shared" si="21"/>
        <v>0.21500000000000002</v>
      </c>
      <c r="Q106" s="4">
        <f t="shared" si="22"/>
        <v>0.84499999999999997</v>
      </c>
      <c r="R106" s="4">
        <f t="shared" si="23"/>
        <v>1.653152248411689</v>
      </c>
      <c r="S106" t="s">
        <v>40</v>
      </c>
      <c r="T106" t="s">
        <v>25</v>
      </c>
      <c r="U106" t="s">
        <v>36</v>
      </c>
      <c r="V106" t="s">
        <v>34</v>
      </c>
      <c r="W106" t="s">
        <v>21</v>
      </c>
    </row>
    <row r="107" spans="1:23" x14ac:dyDescent="0.25">
      <c r="A107">
        <v>106</v>
      </c>
      <c r="B107" s="2">
        <v>6</v>
      </c>
      <c r="C107" s="2">
        <v>3</v>
      </c>
      <c r="D107" s="2">
        <v>1</v>
      </c>
      <c r="E107" s="1">
        <f t="shared" si="14"/>
        <v>7</v>
      </c>
      <c r="F107" s="1">
        <f t="shared" si="15"/>
        <v>4</v>
      </c>
      <c r="G107" s="1">
        <f t="shared" si="16"/>
        <v>2</v>
      </c>
      <c r="H107" t="str">
        <f>INDEX([1]Sheet1!$C$3:$O$15, MATCH(E107, [1]Sheet1!$B$3:$B$15, 0), MATCH(F107,[1]Sheet1!$C$2:$O$2,0))</f>
        <v>0.06, 0.16</v>
      </c>
      <c r="I107" t="str">
        <f>INDEX([2]Sheet1!$C$3:$O$15, MATCH(E107, [2]Sheet1!$C$2:$O$2,0), MATCH(F107, [2]Sheet1!$B$3:$B$15,0))</f>
        <v>0.78, 0.88</v>
      </c>
      <c r="J107" t="str">
        <f t="shared" si="17"/>
        <v>0.06</v>
      </c>
      <c r="K107" t="str">
        <f t="shared" si="18"/>
        <v>0.16</v>
      </c>
      <c r="L107" t="str">
        <f t="shared" si="19"/>
        <v>0.78</v>
      </c>
      <c r="M107" t="str">
        <f t="shared" si="20"/>
        <v>0.88</v>
      </c>
      <c r="N107">
        <f>(15^(1-P107)-2^(1-P107))/(10^(1-P107)-2^(1-P107))</f>
        <v>1.5708504372974055</v>
      </c>
      <c r="O107">
        <f>(15^(1-P107)-12^(1-P107))/(10^(1-P107)-2^(1-P107))</f>
        <v>0.33942858472368509</v>
      </c>
      <c r="P107" s="4">
        <f t="shared" si="21"/>
        <v>0.11</v>
      </c>
      <c r="Q107" s="4">
        <f t="shared" si="22"/>
        <v>0.83000000000000007</v>
      </c>
      <c r="R107" s="4">
        <f t="shared" si="23"/>
        <v>0.95513951101054528</v>
      </c>
      <c r="S107" t="s">
        <v>32</v>
      </c>
      <c r="T107" t="s">
        <v>18</v>
      </c>
      <c r="U107" t="s">
        <v>41</v>
      </c>
      <c r="V107" t="s">
        <v>20</v>
      </c>
      <c r="W107" t="s">
        <v>23</v>
      </c>
    </row>
    <row r="108" spans="1:23" x14ac:dyDescent="0.25">
      <c r="A108">
        <v>107</v>
      </c>
      <c r="B108" s="2">
        <v>7</v>
      </c>
      <c r="C108" s="2">
        <v>4</v>
      </c>
      <c r="D108" s="2">
        <v>3</v>
      </c>
      <c r="E108" s="1">
        <f t="shared" si="14"/>
        <v>8</v>
      </c>
      <c r="F108" s="1">
        <f t="shared" si="15"/>
        <v>5</v>
      </c>
      <c r="G108" s="1">
        <f t="shared" si="16"/>
        <v>4</v>
      </c>
      <c r="H108" t="str">
        <f>INDEX([1]Sheet1!$C$3:$O$15, MATCH(E108, [1]Sheet1!$B$3:$B$15, 0), MATCH(F108,[1]Sheet1!$C$2:$O$2,0))</f>
        <v>0.17, 0.26</v>
      </c>
      <c r="I108" t="str">
        <f>INDEX([2]Sheet1!$C$3:$O$15, MATCH(E108, [2]Sheet1!$C$2:$O$2,0), MATCH(F108, [2]Sheet1!$B$3:$B$15,0))</f>
        <v>0.80, 0.89</v>
      </c>
      <c r="J108" t="str">
        <f t="shared" si="17"/>
        <v>0.17</v>
      </c>
      <c r="K108" t="str">
        <f t="shared" si="18"/>
        <v>0.26</v>
      </c>
      <c r="L108" t="str">
        <f t="shared" si="19"/>
        <v>0.80</v>
      </c>
      <c r="M108" t="str">
        <f t="shared" si="20"/>
        <v>0.89</v>
      </c>
      <c r="N108">
        <f>(15^(1-P108)-0.5^(1-P108))/(10^(1-P108)-2^(1-P108))</f>
        <v>1.7838324927020326</v>
      </c>
      <c r="O108">
        <f>(15^(1-P108)-2^(1-P108))/(10^(1-P108)-2^(1-P108))</f>
        <v>1.5224720041213451</v>
      </c>
      <c r="P108" s="4">
        <f t="shared" si="21"/>
        <v>0.21500000000000002</v>
      </c>
      <c r="Q108" s="4">
        <f t="shared" si="22"/>
        <v>0.84499999999999997</v>
      </c>
      <c r="R108" s="4">
        <f t="shared" si="23"/>
        <v>1.653152248411689</v>
      </c>
      <c r="S108" t="s">
        <v>38</v>
      </c>
      <c r="T108" t="s">
        <v>25</v>
      </c>
      <c r="U108" t="s">
        <v>33</v>
      </c>
      <c r="V108" t="s">
        <v>34</v>
      </c>
      <c r="W108" t="s">
        <v>21</v>
      </c>
    </row>
    <row r="109" spans="1:23" x14ac:dyDescent="0.25">
      <c r="A109">
        <v>108</v>
      </c>
      <c r="B109" s="2">
        <v>6</v>
      </c>
      <c r="C109" s="2">
        <v>7</v>
      </c>
      <c r="D109" s="2">
        <v>1</v>
      </c>
      <c r="E109" s="1">
        <f t="shared" si="14"/>
        <v>7</v>
      </c>
      <c r="F109" s="1">
        <f t="shared" si="15"/>
        <v>8</v>
      </c>
      <c r="G109" s="1">
        <f t="shared" si="16"/>
        <v>2</v>
      </c>
      <c r="H109" t="str">
        <f>INDEX([1]Sheet1!$C$3:$O$15, MATCH(E109, [1]Sheet1!$B$3:$B$15, 0), MATCH(F109,[1]Sheet1!$C$2:$O$2,0))</f>
        <v>0.26, 0.36</v>
      </c>
      <c r="I109" t="str">
        <f>INDEX([2]Sheet1!$C$3:$O$15, MATCH(E109, [2]Sheet1!$C$2:$O$2,0), MATCH(F109, [2]Sheet1!$B$3:$B$15,0))</f>
        <v>0.60, 0.70</v>
      </c>
      <c r="J109" t="str">
        <f t="shared" si="17"/>
        <v>0.26</v>
      </c>
      <c r="K109" t="str">
        <f t="shared" si="18"/>
        <v>0.36</v>
      </c>
      <c r="L109" t="str">
        <f t="shared" si="19"/>
        <v>0.60</v>
      </c>
      <c r="M109" t="str">
        <f t="shared" si="20"/>
        <v>0.70</v>
      </c>
      <c r="N109">
        <f>(15^(1-P109)-2^(1-P109))/(10^(1-P109)-2^(1-P109))</f>
        <v>1.4813928442183284</v>
      </c>
      <c r="O109">
        <f>(15^(1-P109)-12^(1-P109))/(10^(1-P109)-2^(1-P109))</f>
        <v>0.28148902016317162</v>
      </c>
      <c r="P109" s="4">
        <f t="shared" si="21"/>
        <v>0.31</v>
      </c>
      <c r="Q109" s="4">
        <f t="shared" si="22"/>
        <v>0.64999999999999991</v>
      </c>
      <c r="R109" s="4">
        <f t="shared" si="23"/>
        <v>0.88144093219075004</v>
      </c>
      <c r="S109" t="s">
        <v>38</v>
      </c>
      <c r="T109" t="s">
        <v>18</v>
      </c>
      <c r="U109" t="s">
        <v>39</v>
      </c>
      <c r="V109" t="s">
        <v>20</v>
      </c>
      <c r="W109" t="s">
        <v>21</v>
      </c>
    </row>
    <row r="110" spans="1:23" x14ac:dyDescent="0.25">
      <c r="A110">
        <v>109</v>
      </c>
      <c r="B110" s="2">
        <v>6</v>
      </c>
      <c r="C110" s="2">
        <v>5</v>
      </c>
      <c r="D110" s="2">
        <v>3</v>
      </c>
      <c r="E110" s="1">
        <f t="shared" si="14"/>
        <v>7</v>
      </c>
      <c r="F110" s="1">
        <f t="shared" si="15"/>
        <v>6</v>
      </c>
      <c r="G110" s="1">
        <f t="shared" si="16"/>
        <v>4</v>
      </c>
      <c r="H110" t="str">
        <f>INDEX([1]Sheet1!$C$3:$O$15, MATCH(E110, [1]Sheet1!$B$3:$B$15, 0), MATCH(F110,[1]Sheet1!$C$2:$O$2,0))</f>
        <v>0.16, 0.24</v>
      </c>
      <c r="I110" t="str">
        <f>INDEX([2]Sheet1!$C$3:$O$15, MATCH(E110, [2]Sheet1!$C$2:$O$2,0), MATCH(F110, [2]Sheet1!$B$3:$B$15,0))</f>
        <v>0.71, 0.80</v>
      </c>
      <c r="J110" t="str">
        <f t="shared" si="17"/>
        <v>0.16</v>
      </c>
      <c r="K110" t="str">
        <f t="shared" si="18"/>
        <v>0.24</v>
      </c>
      <c r="L110" t="str">
        <f t="shared" si="19"/>
        <v>0.71</v>
      </c>
      <c r="M110" t="str">
        <f t="shared" si="20"/>
        <v>0.80</v>
      </c>
      <c r="N110">
        <f>(15^(1-P110)-0.5^(1-P110))/(10^(1-P110)-2^(1-P110))</f>
        <v>1.7845817249007139</v>
      </c>
      <c r="O110">
        <f>(15^(1-P110)-2^(1-P110))/(10^(1-P110)-2^(1-P110))</f>
        <v>1.5291895789434931</v>
      </c>
      <c r="P110" s="4">
        <f t="shared" si="21"/>
        <v>0.2</v>
      </c>
      <c r="Q110" s="4">
        <f t="shared" si="22"/>
        <v>0.755</v>
      </c>
      <c r="R110" s="4">
        <f t="shared" si="23"/>
        <v>1.6568856519221034</v>
      </c>
      <c r="S110" t="s">
        <v>40</v>
      </c>
      <c r="T110" t="s">
        <v>25</v>
      </c>
      <c r="U110" t="s">
        <v>36</v>
      </c>
      <c r="V110" t="s">
        <v>20</v>
      </c>
      <c r="W110" t="s">
        <v>21</v>
      </c>
    </row>
    <row r="111" spans="1:23" x14ac:dyDescent="0.25">
      <c r="A111">
        <v>110</v>
      </c>
      <c r="B111" s="2">
        <v>7</v>
      </c>
      <c r="C111" s="2">
        <v>4</v>
      </c>
      <c r="D111" s="2">
        <v>3</v>
      </c>
      <c r="E111" s="1">
        <f t="shared" si="14"/>
        <v>8</v>
      </c>
      <c r="F111" s="1">
        <f t="shared" si="15"/>
        <v>5</v>
      </c>
      <c r="G111" s="1">
        <f t="shared" si="16"/>
        <v>4</v>
      </c>
      <c r="H111" t="str">
        <f>INDEX([1]Sheet1!$C$3:$O$15, MATCH(E111, [1]Sheet1!$B$3:$B$15, 0), MATCH(F111,[1]Sheet1!$C$2:$O$2,0))</f>
        <v>0.17, 0.26</v>
      </c>
      <c r="I111" t="str">
        <f>INDEX([2]Sheet1!$C$3:$O$15, MATCH(E111, [2]Sheet1!$C$2:$O$2,0), MATCH(F111, [2]Sheet1!$B$3:$B$15,0))</f>
        <v>0.80, 0.89</v>
      </c>
      <c r="J111" t="str">
        <f t="shared" si="17"/>
        <v>0.17</v>
      </c>
      <c r="K111" t="str">
        <f t="shared" si="18"/>
        <v>0.26</v>
      </c>
      <c r="L111" t="str">
        <f t="shared" si="19"/>
        <v>0.80</v>
      </c>
      <c r="M111" t="str">
        <f t="shared" si="20"/>
        <v>0.89</v>
      </c>
      <c r="N111">
        <f>(15^(1-P111)-0.5^(1-P111))/(10^(1-P111)-2^(1-P111))</f>
        <v>1.7838324927020326</v>
      </c>
      <c r="O111">
        <f>(15^(1-P111)-2^(1-P111))/(10^(1-P111)-2^(1-P111))</f>
        <v>1.5224720041213451</v>
      </c>
      <c r="P111" s="4">
        <f t="shared" si="21"/>
        <v>0.21500000000000002</v>
      </c>
      <c r="Q111" s="4">
        <f t="shared" si="22"/>
        <v>0.84499999999999997</v>
      </c>
      <c r="R111" s="4">
        <f t="shared" si="23"/>
        <v>1.653152248411689</v>
      </c>
      <c r="S111" t="s">
        <v>38</v>
      </c>
      <c r="T111" t="s">
        <v>25</v>
      </c>
      <c r="U111" t="s">
        <v>33</v>
      </c>
      <c r="V111" t="s">
        <v>34</v>
      </c>
      <c r="W111" t="s">
        <v>21</v>
      </c>
    </row>
    <row r="112" spans="1:23" x14ac:dyDescent="0.25">
      <c r="A112">
        <v>111</v>
      </c>
      <c r="B112" s="2">
        <v>7</v>
      </c>
      <c r="C112" s="2">
        <v>4</v>
      </c>
      <c r="D112" s="2">
        <v>1</v>
      </c>
      <c r="E112" s="1">
        <f t="shared" si="14"/>
        <v>8</v>
      </c>
      <c r="F112" s="1">
        <f t="shared" si="15"/>
        <v>5</v>
      </c>
      <c r="G112" s="1">
        <f t="shared" si="16"/>
        <v>2</v>
      </c>
      <c r="H112" t="str">
        <f>INDEX([1]Sheet1!$C$3:$O$15, MATCH(E112, [1]Sheet1!$B$3:$B$15, 0), MATCH(F112,[1]Sheet1!$C$2:$O$2,0))</f>
        <v>0.17, 0.26</v>
      </c>
      <c r="I112" t="str">
        <f>INDEX([2]Sheet1!$C$3:$O$15, MATCH(E112, [2]Sheet1!$C$2:$O$2,0), MATCH(F112, [2]Sheet1!$B$3:$B$15,0))</f>
        <v>0.80, 0.89</v>
      </c>
      <c r="J112" t="str">
        <f t="shared" si="17"/>
        <v>0.17</v>
      </c>
      <c r="K112" t="str">
        <f t="shared" si="18"/>
        <v>0.26</v>
      </c>
      <c r="L112" t="str">
        <f t="shared" si="19"/>
        <v>0.80</v>
      </c>
      <c r="M112" t="str">
        <f t="shared" si="20"/>
        <v>0.89</v>
      </c>
      <c r="N112">
        <f>(15^(1-P112)-2^(1-P112))/(10^(1-P112)-2^(1-P112))</f>
        <v>1.5224720041213451</v>
      </c>
      <c r="O112">
        <f>(15^(1-P112)-12^(1-P112))/(10^(1-P112)-2^(1-P112))</f>
        <v>0.30796114113426326</v>
      </c>
      <c r="P112" s="4">
        <f t="shared" si="21"/>
        <v>0.21500000000000002</v>
      </c>
      <c r="Q112" s="4">
        <f t="shared" si="22"/>
        <v>0.84499999999999997</v>
      </c>
      <c r="R112" s="4">
        <f t="shared" si="23"/>
        <v>0.9152165726278042</v>
      </c>
      <c r="S112" t="s">
        <v>35</v>
      </c>
      <c r="T112" t="s">
        <v>25</v>
      </c>
      <c r="U112" t="s">
        <v>33</v>
      </c>
      <c r="V112" t="s">
        <v>20</v>
      </c>
      <c r="W112" t="s">
        <v>21</v>
      </c>
    </row>
    <row r="113" spans="1:23" x14ac:dyDescent="0.25">
      <c r="A113">
        <v>112</v>
      </c>
      <c r="B113" s="2">
        <v>7</v>
      </c>
      <c r="C113" s="2">
        <v>10</v>
      </c>
      <c r="D113" s="2">
        <v>3</v>
      </c>
      <c r="E113" s="1">
        <f t="shared" si="14"/>
        <v>8</v>
      </c>
      <c r="F113" s="1">
        <f t="shared" si="15"/>
        <v>11</v>
      </c>
      <c r="G113" s="1">
        <f t="shared" si="16"/>
        <v>4</v>
      </c>
      <c r="H113" t="str">
        <f>INDEX([1]Sheet1!$C$3:$O$15, MATCH(E113, [1]Sheet1!$B$3:$B$15, 0), MATCH(F113,[1]Sheet1!$C$2:$O$2,0))</f>
        <v>0.46, 0.55</v>
      </c>
      <c r="I113" t="str">
        <f>INDEX([2]Sheet1!$C$3:$O$15, MATCH(E113, [2]Sheet1!$C$2:$O$2,0), MATCH(F113, [2]Sheet1!$B$3:$B$15,0))</f>
        <v>0.51, 0.60</v>
      </c>
      <c r="J113" t="str">
        <f t="shared" si="17"/>
        <v>0.46</v>
      </c>
      <c r="K113" t="str">
        <f t="shared" si="18"/>
        <v>0.55</v>
      </c>
      <c r="L113" t="str">
        <f t="shared" si="19"/>
        <v>0.51</v>
      </c>
      <c r="M113" t="str">
        <f t="shared" si="20"/>
        <v>0.60</v>
      </c>
      <c r="N113">
        <f>(15^(1-P113)-0.5^(1-P113))/(10^(1-P113)-2^(1-P113))</f>
        <v>1.8123304674403691</v>
      </c>
      <c r="O113">
        <f>(15^(1-P113)-2^(1-P113))/(10^(1-P113)-2^(1-P113))</f>
        <v>1.4047256520878011</v>
      </c>
      <c r="P113" s="4">
        <f t="shared" si="21"/>
        <v>0.505</v>
      </c>
      <c r="Q113" s="4">
        <f t="shared" si="22"/>
        <v>0.55499999999999994</v>
      </c>
      <c r="R113" s="4">
        <f t="shared" si="23"/>
        <v>1.608528059764085</v>
      </c>
      <c r="S113" t="s">
        <v>44</v>
      </c>
      <c r="T113" t="s">
        <v>18</v>
      </c>
      <c r="U113" t="s">
        <v>41</v>
      </c>
      <c r="V113" t="s">
        <v>20</v>
      </c>
      <c r="W113" t="s">
        <v>21</v>
      </c>
    </row>
    <row r="114" spans="1:23" x14ac:dyDescent="0.25">
      <c r="A114">
        <v>113</v>
      </c>
      <c r="B114" s="2">
        <v>7</v>
      </c>
      <c r="C114" s="2">
        <v>3</v>
      </c>
      <c r="D114" s="2">
        <v>3</v>
      </c>
      <c r="E114" s="1">
        <f t="shared" si="14"/>
        <v>8</v>
      </c>
      <c r="F114" s="1">
        <f t="shared" si="15"/>
        <v>4</v>
      </c>
      <c r="G114" s="1">
        <f t="shared" si="16"/>
        <v>4</v>
      </c>
      <c r="H114" t="str">
        <f>INDEX([1]Sheet1!$C$3:$O$15, MATCH(E114, [1]Sheet1!$B$3:$B$15, 0), MATCH(F114,[1]Sheet1!$C$2:$O$2,0))</f>
        <v>0.12, 0.22</v>
      </c>
      <c r="I114" t="str">
        <f>INDEX([2]Sheet1!$C$3:$O$15, MATCH(E114, [2]Sheet1!$C$2:$O$2,0), MATCH(F114, [2]Sheet1!$B$3:$B$15,0))</f>
        <v>0.84, 0.94</v>
      </c>
      <c r="J114" t="str">
        <f t="shared" si="17"/>
        <v>0.12</v>
      </c>
      <c r="K114" t="str">
        <f t="shared" si="18"/>
        <v>0.22</v>
      </c>
      <c r="L114" t="str">
        <f t="shared" si="19"/>
        <v>0.84</v>
      </c>
      <c r="M114" t="str">
        <f t="shared" si="20"/>
        <v>0.94</v>
      </c>
      <c r="N114">
        <f>(15^(1-P114)-0.5^(1-P114))/(10^(1-P114)-2^(1-P114))</f>
        <v>1.7866703509891912</v>
      </c>
      <c r="O114">
        <f>(15^(1-P114)-2^(1-P114))/(10^(1-P114)-2^(1-P114))</f>
        <v>1.5428170679014381</v>
      </c>
      <c r="P114" s="4">
        <f t="shared" si="21"/>
        <v>0.16999999999999998</v>
      </c>
      <c r="Q114" s="4">
        <f t="shared" si="22"/>
        <v>0.8899999999999999</v>
      </c>
      <c r="R114" s="4">
        <f t="shared" si="23"/>
        <v>1.6647437094453146</v>
      </c>
      <c r="S114" t="s">
        <v>37</v>
      </c>
      <c r="T114" t="s">
        <v>18</v>
      </c>
      <c r="U114" t="s">
        <v>33</v>
      </c>
      <c r="V114" t="s">
        <v>20</v>
      </c>
      <c r="W114" t="s">
        <v>21</v>
      </c>
    </row>
    <row r="115" spans="1:23" x14ac:dyDescent="0.25">
      <c r="A115">
        <v>114</v>
      </c>
      <c r="B115" s="2">
        <v>7</v>
      </c>
      <c r="C115" s="2">
        <v>5</v>
      </c>
      <c r="D115" s="2">
        <v>3</v>
      </c>
      <c r="E115" s="1">
        <f t="shared" si="14"/>
        <v>8</v>
      </c>
      <c r="F115" s="1">
        <f t="shared" si="15"/>
        <v>6</v>
      </c>
      <c r="G115" s="1">
        <f t="shared" si="16"/>
        <v>4</v>
      </c>
      <c r="H115" t="str">
        <f>INDEX([1]Sheet1!$C$3:$O$15, MATCH(E115, [1]Sheet1!$B$3:$B$15, 0), MATCH(F115,[1]Sheet1!$C$2:$O$2,0))</f>
        <v>0.22, 0.30</v>
      </c>
      <c r="I115" t="str">
        <f>INDEX([2]Sheet1!$C$3:$O$15, MATCH(E115, [2]Sheet1!$C$2:$O$2,0), MATCH(F115, [2]Sheet1!$B$3:$B$15,0))</f>
        <v>0.77, 0.85</v>
      </c>
      <c r="J115" t="str">
        <f t="shared" si="17"/>
        <v>0.22</v>
      </c>
      <c r="K115" t="str">
        <f t="shared" si="18"/>
        <v>0.30</v>
      </c>
      <c r="L115" t="str">
        <f t="shared" si="19"/>
        <v>0.77</v>
      </c>
      <c r="M115" t="str">
        <f t="shared" si="20"/>
        <v>0.85</v>
      </c>
      <c r="N115">
        <f>(15^(1-P115)-0.5^(1-P115))/(10^(1-P115)-2^(1-P115))</f>
        <v>1.7827971391785058</v>
      </c>
      <c r="O115">
        <f>(15^(1-P115)-2^(1-P115))/(10^(1-P115)-2^(1-P115))</f>
        <v>1.5027000798266845</v>
      </c>
      <c r="P115" s="4">
        <f t="shared" si="21"/>
        <v>0.26</v>
      </c>
      <c r="Q115" s="4">
        <f t="shared" si="22"/>
        <v>0.81</v>
      </c>
      <c r="R115" s="4">
        <f t="shared" si="23"/>
        <v>1.6427486095025952</v>
      </c>
      <c r="S115" t="s">
        <v>38</v>
      </c>
      <c r="T115" t="s">
        <v>18</v>
      </c>
      <c r="U115" t="s">
        <v>33</v>
      </c>
      <c r="V115" t="s">
        <v>20</v>
      </c>
      <c r="W115" t="s">
        <v>23</v>
      </c>
    </row>
    <row r="116" spans="1:23" x14ac:dyDescent="0.25">
      <c r="A116">
        <v>115</v>
      </c>
      <c r="B116" s="2">
        <v>6</v>
      </c>
      <c r="C116" s="2">
        <v>5</v>
      </c>
      <c r="D116" s="2">
        <v>3</v>
      </c>
      <c r="E116" s="1">
        <f t="shared" si="14"/>
        <v>7</v>
      </c>
      <c r="F116" s="1">
        <f t="shared" si="15"/>
        <v>6</v>
      </c>
      <c r="G116" s="1">
        <f t="shared" si="16"/>
        <v>4</v>
      </c>
      <c r="H116" t="str">
        <f>INDEX([1]Sheet1!$C$3:$O$15, MATCH(E116, [1]Sheet1!$B$3:$B$15, 0), MATCH(F116,[1]Sheet1!$C$2:$O$2,0))</f>
        <v>0.16, 0.24</v>
      </c>
      <c r="I116" t="str">
        <f>INDEX([2]Sheet1!$C$3:$O$15, MATCH(E116, [2]Sheet1!$C$2:$O$2,0), MATCH(F116, [2]Sheet1!$B$3:$B$15,0))</f>
        <v>0.71, 0.80</v>
      </c>
      <c r="J116" t="str">
        <f t="shared" si="17"/>
        <v>0.16</v>
      </c>
      <c r="K116" t="str">
        <f t="shared" si="18"/>
        <v>0.24</v>
      </c>
      <c r="L116" t="str">
        <f t="shared" si="19"/>
        <v>0.71</v>
      </c>
      <c r="M116" t="str">
        <f t="shared" si="20"/>
        <v>0.80</v>
      </c>
      <c r="N116">
        <f>(15^(1-P116)-0.5^(1-P116))/(10^(1-P116)-2^(1-P116))</f>
        <v>1.7845817249007139</v>
      </c>
      <c r="O116">
        <f>(15^(1-P116)-2^(1-P116))/(10^(1-P116)-2^(1-P116))</f>
        <v>1.5291895789434931</v>
      </c>
      <c r="P116" s="4">
        <f t="shared" si="21"/>
        <v>0.2</v>
      </c>
      <c r="Q116" s="4">
        <f t="shared" si="22"/>
        <v>0.755</v>
      </c>
      <c r="R116" s="4">
        <f t="shared" si="23"/>
        <v>1.6568856519221034</v>
      </c>
      <c r="S116" t="s">
        <v>32</v>
      </c>
      <c r="T116" t="s">
        <v>18</v>
      </c>
      <c r="U116" t="s">
        <v>41</v>
      </c>
      <c r="V116" t="s">
        <v>20</v>
      </c>
      <c r="W116" t="s">
        <v>21</v>
      </c>
    </row>
    <row r="117" spans="1:23" x14ac:dyDescent="0.25">
      <c r="A117">
        <v>116</v>
      </c>
      <c r="B117" s="2">
        <v>7</v>
      </c>
      <c r="C117" s="2">
        <v>3</v>
      </c>
      <c r="D117" s="2">
        <v>1</v>
      </c>
      <c r="E117" s="1">
        <f t="shared" si="14"/>
        <v>8</v>
      </c>
      <c r="F117" s="1">
        <f t="shared" si="15"/>
        <v>4</v>
      </c>
      <c r="G117" s="1">
        <f t="shared" si="16"/>
        <v>2</v>
      </c>
      <c r="H117" t="str">
        <f>INDEX([1]Sheet1!$C$3:$O$15, MATCH(E117, [1]Sheet1!$B$3:$B$15, 0), MATCH(F117,[1]Sheet1!$C$2:$O$2,0))</f>
        <v>0.12, 0.22</v>
      </c>
      <c r="I117" t="str">
        <f>INDEX([2]Sheet1!$C$3:$O$15, MATCH(E117, [2]Sheet1!$C$2:$O$2,0), MATCH(F117, [2]Sheet1!$B$3:$B$15,0))</f>
        <v>0.84, 0.94</v>
      </c>
      <c r="J117" t="str">
        <f t="shared" si="17"/>
        <v>0.12</v>
      </c>
      <c r="K117" t="str">
        <f t="shared" si="18"/>
        <v>0.22</v>
      </c>
      <c r="L117" t="str">
        <f t="shared" si="19"/>
        <v>0.84</v>
      </c>
      <c r="M117" t="str">
        <f t="shared" si="20"/>
        <v>0.94</v>
      </c>
      <c r="N117">
        <f>(15^(1-P117)-2^(1-P117))/(10^(1-P117)-2^(1-P117))</f>
        <v>1.5428170679014381</v>
      </c>
      <c r="O117">
        <f>(15^(1-P117)-12^(1-P117))/(10^(1-P117)-2^(1-P117))</f>
        <v>0.32115715120300509</v>
      </c>
      <c r="P117" s="4">
        <f t="shared" si="21"/>
        <v>0.16999999999999998</v>
      </c>
      <c r="Q117" s="4">
        <f t="shared" si="22"/>
        <v>0.8899999999999999</v>
      </c>
      <c r="R117" s="4">
        <f t="shared" si="23"/>
        <v>0.93198710955222164</v>
      </c>
      <c r="S117" t="s">
        <v>35</v>
      </c>
      <c r="T117" t="s">
        <v>25</v>
      </c>
      <c r="U117" t="s">
        <v>41</v>
      </c>
      <c r="V117" t="s">
        <v>20</v>
      </c>
      <c r="W117" t="s">
        <v>21</v>
      </c>
    </row>
    <row r="118" spans="1:23" x14ac:dyDescent="0.25">
      <c r="A118">
        <v>117</v>
      </c>
      <c r="B118" s="2">
        <v>7</v>
      </c>
      <c r="C118" s="2">
        <v>4</v>
      </c>
      <c r="D118" s="2">
        <v>3</v>
      </c>
      <c r="E118" s="1">
        <f t="shared" si="14"/>
        <v>8</v>
      </c>
      <c r="F118" s="1">
        <f t="shared" si="15"/>
        <v>5</v>
      </c>
      <c r="G118" s="1">
        <f t="shared" si="16"/>
        <v>4</v>
      </c>
      <c r="H118" t="str">
        <f>INDEX([1]Sheet1!$C$3:$O$15, MATCH(E118, [1]Sheet1!$B$3:$B$15, 0), MATCH(F118,[1]Sheet1!$C$2:$O$2,0))</f>
        <v>0.17, 0.26</v>
      </c>
      <c r="I118" t="str">
        <f>INDEX([2]Sheet1!$C$3:$O$15, MATCH(E118, [2]Sheet1!$C$2:$O$2,0), MATCH(F118, [2]Sheet1!$B$3:$B$15,0))</f>
        <v>0.80, 0.89</v>
      </c>
      <c r="J118" t="str">
        <f t="shared" si="17"/>
        <v>0.17</v>
      </c>
      <c r="K118" t="str">
        <f t="shared" si="18"/>
        <v>0.26</v>
      </c>
      <c r="L118" t="str">
        <f t="shared" si="19"/>
        <v>0.80</v>
      </c>
      <c r="M118" t="str">
        <f t="shared" si="20"/>
        <v>0.89</v>
      </c>
      <c r="N118">
        <f>(15^(1-P118)-0.5^(1-P118))/(10^(1-P118)-2^(1-P118))</f>
        <v>1.7838324927020326</v>
      </c>
      <c r="O118">
        <f>(15^(1-P118)-2^(1-P118))/(10^(1-P118)-2^(1-P118))</f>
        <v>1.5224720041213451</v>
      </c>
      <c r="P118" s="4">
        <f t="shared" si="21"/>
        <v>0.21500000000000002</v>
      </c>
      <c r="Q118" s="4">
        <f t="shared" si="22"/>
        <v>0.84499999999999997</v>
      </c>
      <c r="R118" s="4">
        <f t="shared" si="23"/>
        <v>1.653152248411689</v>
      </c>
      <c r="S118" t="s">
        <v>40</v>
      </c>
      <c r="T118" t="s">
        <v>18</v>
      </c>
      <c r="U118" t="s">
        <v>41</v>
      </c>
      <c r="V118" t="s">
        <v>20</v>
      </c>
      <c r="W118" t="s">
        <v>21</v>
      </c>
    </row>
    <row r="119" spans="1:23" x14ac:dyDescent="0.25">
      <c r="A119">
        <v>118</v>
      </c>
      <c r="B119" s="2">
        <v>7</v>
      </c>
      <c r="C119" s="2">
        <v>4</v>
      </c>
      <c r="D119" s="2">
        <v>3</v>
      </c>
      <c r="E119" s="1">
        <f t="shared" si="14"/>
        <v>8</v>
      </c>
      <c r="F119" s="1">
        <f t="shared" si="15"/>
        <v>5</v>
      </c>
      <c r="G119" s="1">
        <f t="shared" si="16"/>
        <v>4</v>
      </c>
      <c r="H119" t="str">
        <f>INDEX([1]Sheet1!$C$3:$O$15, MATCH(E119, [1]Sheet1!$B$3:$B$15, 0), MATCH(F119,[1]Sheet1!$C$2:$O$2,0))</f>
        <v>0.17, 0.26</v>
      </c>
      <c r="I119" t="str">
        <f>INDEX([2]Sheet1!$C$3:$O$15, MATCH(E119, [2]Sheet1!$C$2:$O$2,0), MATCH(F119, [2]Sheet1!$B$3:$B$15,0))</f>
        <v>0.80, 0.89</v>
      </c>
      <c r="J119" t="str">
        <f t="shared" si="17"/>
        <v>0.17</v>
      </c>
      <c r="K119" t="str">
        <f t="shared" si="18"/>
        <v>0.26</v>
      </c>
      <c r="L119" t="str">
        <f t="shared" si="19"/>
        <v>0.80</v>
      </c>
      <c r="M119" t="str">
        <f t="shared" si="20"/>
        <v>0.89</v>
      </c>
      <c r="N119">
        <f>(15^(1-P119)-0.5^(1-P119))/(10^(1-P119)-2^(1-P119))</f>
        <v>1.7838324927020326</v>
      </c>
      <c r="O119">
        <f>(15^(1-P119)-2^(1-P119))/(10^(1-P119)-2^(1-P119))</f>
        <v>1.5224720041213451</v>
      </c>
      <c r="P119" s="4">
        <f t="shared" si="21"/>
        <v>0.21500000000000002</v>
      </c>
      <c r="Q119" s="4">
        <f t="shared" si="22"/>
        <v>0.84499999999999997</v>
      </c>
      <c r="R119" s="4">
        <f t="shared" si="23"/>
        <v>1.653152248411689</v>
      </c>
      <c r="S119" t="s">
        <v>37</v>
      </c>
      <c r="T119" t="s">
        <v>25</v>
      </c>
      <c r="U119" t="s">
        <v>36</v>
      </c>
      <c r="V119" t="s">
        <v>34</v>
      </c>
      <c r="W119" t="s">
        <v>23</v>
      </c>
    </row>
    <row r="120" spans="1:23" x14ac:dyDescent="0.25">
      <c r="A120">
        <v>119</v>
      </c>
      <c r="B120" s="2">
        <v>8</v>
      </c>
      <c r="C120" s="2">
        <v>5</v>
      </c>
      <c r="D120" s="2">
        <v>1</v>
      </c>
      <c r="E120" s="1">
        <f t="shared" si="14"/>
        <v>9</v>
      </c>
      <c r="F120" s="1">
        <f t="shared" si="15"/>
        <v>6</v>
      </c>
      <c r="G120" s="1">
        <f t="shared" si="16"/>
        <v>2</v>
      </c>
      <c r="H120" t="str">
        <f>INDEX([1]Sheet1!$C$3:$O$15, MATCH(E120, [1]Sheet1!$B$3:$B$15, 0), MATCH(F120,[1]Sheet1!$C$2:$O$2,0))</f>
        <v>0.27, 0.34</v>
      </c>
      <c r="I120" t="str">
        <f>INDEX([2]Sheet1!$C$3:$O$15, MATCH(E120, [2]Sheet1!$C$2:$O$2,0), MATCH(F120, [2]Sheet1!$B$3:$B$15,0))</f>
        <v>0.82, 0.89</v>
      </c>
      <c r="J120" t="str">
        <f t="shared" si="17"/>
        <v>0.27</v>
      </c>
      <c r="K120" t="str">
        <f t="shared" si="18"/>
        <v>0.34</v>
      </c>
      <c r="L120" t="str">
        <f t="shared" si="19"/>
        <v>0.82</v>
      </c>
      <c r="M120" t="str">
        <f t="shared" si="20"/>
        <v>0.89</v>
      </c>
      <c r="N120">
        <f>(15^(1-P120)-2^(1-P120))/(10^(1-P120)-2^(1-P120))</f>
        <v>1.4834925547676119</v>
      </c>
      <c r="O120">
        <f>(15^(1-P120)-12^(1-P120))/(10^(1-P120)-2^(1-P120))</f>
        <v>0.28283635753139308</v>
      </c>
      <c r="P120" s="4">
        <f t="shared" si="21"/>
        <v>0.30500000000000005</v>
      </c>
      <c r="Q120" s="4">
        <f t="shared" si="22"/>
        <v>0.85499999999999998</v>
      </c>
      <c r="R120" s="4">
        <f t="shared" si="23"/>
        <v>0.88316445614950245</v>
      </c>
      <c r="S120" t="s">
        <v>35</v>
      </c>
      <c r="T120" t="s">
        <v>18</v>
      </c>
      <c r="U120" t="s">
        <v>42</v>
      </c>
      <c r="V120" t="s">
        <v>20</v>
      </c>
      <c r="W120" t="s">
        <v>21</v>
      </c>
    </row>
    <row r="121" spans="1:23" x14ac:dyDescent="0.25">
      <c r="A121">
        <v>120</v>
      </c>
      <c r="B121" s="2">
        <v>7</v>
      </c>
      <c r="C121" s="2">
        <v>4</v>
      </c>
      <c r="D121" s="2">
        <v>3</v>
      </c>
      <c r="E121" s="1">
        <f t="shared" si="14"/>
        <v>8</v>
      </c>
      <c r="F121" s="1">
        <f t="shared" si="15"/>
        <v>5</v>
      </c>
      <c r="G121" s="1">
        <f t="shared" si="16"/>
        <v>4</v>
      </c>
      <c r="H121" t="str">
        <f>INDEX([1]Sheet1!$C$3:$O$15, MATCH(E121, [1]Sheet1!$B$3:$B$15, 0), MATCH(F121,[1]Sheet1!$C$2:$O$2,0))</f>
        <v>0.17, 0.26</v>
      </c>
      <c r="I121" t="str">
        <f>INDEX([2]Sheet1!$C$3:$O$15, MATCH(E121, [2]Sheet1!$C$2:$O$2,0), MATCH(F121, [2]Sheet1!$B$3:$B$15,0))</f>
        <v>0.80, 0.89</v>
      </c>
      <c r="J121" t="str">
        <f t="shared" si="17"/>
        <v>0.17</v>
      </c>
      <c r="K121" t="str">
        <f t="shared" si="18"/>
        <v>0.26</v>
      </c>
      <c r="L121" t="str">
        <f t="shared" si="19"/>
        <v>0.80</v>
      </c>
      <c r="M121" t="str">
        <f t="shared" si="20"/>
        <v>0.89</v>
      </c>
      <c r="N121">
        <f>(15^(1-P121)-0.5^(1-P121))/(10^(1-P121)-2^(1-P121))</f>
        <v>1.7838324927020326</v>
      </c>
      <c r="O121">
        <f>(15^(1-P121)-2^(1-P121))/(10^(1-P121)-2^(1-P121))</f>
        <v>1.5224720041213451</v>
      </c>
      <c r="P121" s="4">
        <f t="shared" si="21"/>
        <v>0.21500000000000002</v>
      </c>
      <c r="Q121" s="4">
        <f t="shared" si="22"/>
        <v>0.84499999999999997</v>
      </c>
      <c r="R121" s="4">
        <f t="shared" si="23"/>
        <v>1.653152248411689</v>
      </c>
      <c r="S121" t="s">
        <v>40</v>
      </c>
      <c r="T121" t="s">
        <v>25</v>
      </c>
      <c r="U121" t="s">
        <v>36</v>
      </c>
      <c r="V121" t="s">
        <v>34</v>
      </c>
      <c r="W121" t="s">
        <v>21</v>
      </c>
    </row>
    <row r="122" spans="1:23" x14ac:dyDescent="0.25">
      <c r="A122">
        <v>121</v>
      </c>
      <c r="B122" s="2">
        <v>7</v>
      </c>
      <c r="C122" s="2">
        <v>3</v>
      </c>
      <c r="D122" s="2">
        <v>1</v>
      </c>
      <c r="E122" s="1">
        <f t="shared" si="14"/>
        <v>8</v>
      </c>
      <c r="F122" s="1">
        <f t="shared" si="15"/>
        <v>4</v>
      </c>
      <c r="G122" s="1">
        <f t="shared" si="16"/>
        <v>2</v>
      </c>
      <c r="H122" t="str">
        <f>INDEX([1]Sheet1!$C$3:$O$15, MATCH(E122, [1]Sheet1!$B$3:$B$15, 0), MATCH(F122,[1]Sheet1!$C$2:$O$2,0))</f>
        <v>0.12, 0.22</v>
      </c>
      <c r="I122" t="str">
        <f>INDEX([2]Sheet1!$C$3:$O$15, MATCH(E122, [2]Sheet1!$C$2:$O$2,0), MATCH(F122, [2]Sheet1!$B$3:$B$15,0))</f>
        <v>0.84, 0.94</v>
      </c>
      <c r="J122" t="str">
        <f t="shared" si="17"/>
        <v>0.12</v>
      </c>
      <c r="K122" t="str">
        <f t="shared" si="18"/>
        <v>0.22</v>
      </c>
      <c r="L122" t="str">
        <f t="shared" si="19"/>
        <v>0.84</v>
      </c>
      <c r="M122" t="str">
        <f t="shared" si="20"/>
        <v>0.94</v>
      </c>
      <c r="N122">
        <f>(15^(1-P122)-2^(1-P122))/(10^(1-P122)-2^(1-P122))</f>
        <v>1.5428170679014381</v>
      </c>
      <c r="O122">
        <f>(15^(1-P122)-12^(1-P122))/(10^(1-P122)-2^(1-P122))</f>
        <v>0.32115715120300509</v>
      </c>
      <c r="P122" s="4">
        <f t="shared" si="21"/>
        <v>0.16999999999999998</v>
      </c>
      <c r="Q122" s="4">
        <f t="shared" si="22"/>
        <v>0.8899999999999999</v>
      </c>
      <c r="R122" s="4">
        <f t="shared" si="23"/>
        <v>0.93198710955222164</v>
      </c>
      <c r="S122" t="s">
        <v>38</v>
      </c>
      <c r="T122" t="s">
        <v>18</v>
      </c>
      <c r="U122" t="s">
        <v>41</v>
      </c>
      <c r="V122" t="s">
        <v>20</v>
      </c>
      <c r="W122" t="s">
        <v>21</v>
      </c>
    </row>
    <row r="123" spans="1:23" x14ac:dyDescent="0.25">
      <c r="A123">
        <v>122</v>
      </c>
      <c r="B123" s="2">
        <v>9</v>
      </c>
      <c r="C123" s="2">
        <v>7</v>
      </c>
      <c r="D123" s="2">
        <v>1</v>
      </c>
      <c r="E123" s="1">
        <f t="shared" si="14"/>
        <v>10</v>
      </c>
      <c r="F123" s="1">
        <f t="shared" si="15"/>
        <v>8</v>
      </c>
      <c r="G123" s="1">
        <f t="shared" si="16"/>
        <v>2</v>
      </c>
      <c r="H123" t="str">
        <f>INDEX([1]Sheet1!$C$3:$O$15, MATCH(E123, [1]Sheet1!$B$3:$B$15, 0), MATCH(F123,[1]Sheet1!$C$2:$O$2,0))</f>
        <v>0.40, 1.00</v>
      </c>
      <c r="I123" t="str">
        <f>INDEX([2]Sheet1!$C$3:$O$15, MATCH(E123, [2]Sheet1!$C$2:$O$2,0), MATCH(F123, [2]Sheet1!$B$3:$B$15,0))</f>
        <v>0.75, 1.89</v>
      </c>
      <c r="J123" t="str">
        <f t="shared" si="17"/>
        <v>0.40</v>
      </c>
      <c r="K123" t="str">
        <f t="shared" si="18"/>
        <v>1.00</v>
      </c>
      <c r="L123" t="str">
        <f t="shared" si="19"/>
        <v>0.75</v>
      </c>
      <c r="M123" t="str">
        <f t="shared" si="20"/>
        <v>1.89</v>
      </c>
      <c r="N123">
        <f>(15^(1-P123)-2^(1-P123))/(10^(1-P123)-2^(1-P123))</f>
        <v>1.3377503201080376</v>
      </c>
      <c r="O123">
        <f>(15^(1-P123)-12^(1-P123))/(10^(1-P123)-2^(1-P123))</f>
        <v>0.19094891140240286</v>
      </c>
      <c r="P123" s="4">
        <f t="shared" si="21"/>
        <v>0.7</v>
      </c>
      <c r="Q123" s="4">
        <f t="shared" si="22"/>
        <v>1.3199999999999998</v>
      </c>
      <c r="R123" s="4">
        <f t="shared" si="23"/>
        <v>0.7643496157552202</v>
      </c>
      <c r="S123" t="s">
        <v>38</v>
      </c>
      <c r="T123" t="s">
        <v>25</v>
      </c>
      <c r="U123" t="s">
        <v>41</v>
      </c>
      <c r="V123" t="s">
        <v>20</v>
      </c>
      <c r="W123" t="s">
        <v>21</v>
      </c>
    </row>
    <row r="124" spans="1:23" x14ac:dyDescent="0.25">
      <c r="A124">
        <v>123</v>
      </c>
      <c r="B124" s="2">
        <v>7</v>
      </c>
      <c r="C124" s="2">
        <v>4</v>
      </c>
      <c r="D124" s="2">
        <v>3</v>
      </c>
      <c r="E124" s="1">
        <f t="shared" si="14"/>
        <v>8</v>
      </c>
      <c r="F124" s="1">
        <f t="shared" si="15"/>
        <v>5</v>
      </c>
      <c r="G124" s="1">
        <f t="shared" si="16"/>
        <v>4</v>
      </c>
      <c r="H124" t="str">
        <f>INDEX([1]Sheet1!$C$3:$O$15, MATCH(E124, [1]Sheet1!$B$3:$B$15, 0), MATCH(F124,[1]Sheet1!$C$2:$O$2,0))</f>
        <v>0.17, 0.26</v>
      </c>
      <c r="I124" t="str">
        <f>INDEX([2]Sheet1!$C$3:$O$15, MATCH(E124, [2]Sheet1!$C$2:$O$2,0), MATCH(F124, [2]Sheet1!$B$3:$B$15,0))</f>
        <v>0.80, 0.89</v>
      </c>
      <c r="J124" t="str">
        <f t="shared" si="17"/>
        <v>0.17</v>
      </c>
      <c r="K124" t="str">
        <f t="shared" si="18"/>
        <v>0.26</v>
      </c>
      <c r="L124" t="str">
        <f t="shared" si="19"/>
        <v>0.80</v>
      </c>
      <c r="M124" t="str">
        <f t="shared" si="20"/>
        <v>0.89</v>
      </c>
      <c r="N124">
        <f t="shared" ref="N124:N131" si="24">(15^(1-P124)-0.5^(1-P124))/(10^(1-P124)-2^(1-P124))</f>
        <v>1.7838324927020326</v>
      </c>
      <c r="O124">
        <f t="shared" ref="O124:O131" si="25">(15^(1-P124)-2^(1-P124))/(10^(1-P124)-2^(1-P124))</f>
        <v>1.5224720041213451</v>
      </c>
      <c r="P124" s="4">
        <f t="shared" si="21"/>
        <v>0.21500000000000002</v>
      </c>
      <c r="Q124" s="4">
        <f t="shared" si="22"/>
        <v>0.84499999999999997</v>
      </c>
      <c r="R124" s="4">
        <f t="shared" si="23"/>
        <v>1.653152248411689</v>
      </c>
      <c r="S124" t="s">
        <v>37</v>
      </c>
      <c r="T124" t="s">
        <v>25</v>
      </c>
      <c r="U124" t="s">
        <v>36</v>
      </c>
      <c r="V124" t="s">
        <v>20</v>
      </c>
      <c r="W124" t="s">
        <v>23</v>
      </c>
    </row>
    <row r="125" spans="1:23" x14ac:dyDescent="0.25">
      <c r="A125">
        <v>124</v>
      </c>
      <c r="B125" s="2">
        <v>8</v>
      </c>
      <c r="C125" s="2">
        <v>6</v>
      </c>
      <c r="D125" s="2">
        <v>3</v>
      </c>
      <c r="E125" s="1">
        <f t="shared" si="14"/>
        <v>9</v>
      </c>
      <c r="F125" s="1">
        <f t="shared" si="15"/>
        <v>7</v>
      </c>
      <c r="G125" s="1">
        <f t="shared" si="16"/>
        <v>4</v>
      </c>
      <c r="H125" t="str">
        <f>INDEX([1]Sheet1!$C$3:$O$15, MATCH(E125, [1]Sheet1!$B$3:$B$15, 0), MATCH(F125,[1]Sheet1!$C$2:$O$2,0))</f>
        <v>0.31, 0.39</v>
      </c>
      <c r="I125" t="str">
        <f>INDEX([2]Sheet1!$C$3:$O$15, MATCH(E125, [2]Sheet1!$C$2:$O$2,0), MATCH(F125, [2]Sheet1!$B$3:$B$15,0))</f>
        <v>0.76, 0.86</v>
      </c>
      <c r="J125" t="str">
        <f t="shared" si="17"/>
        <v>0.31</v>
      </c>
      <c r="K125" t="str">
        <f t="shared" si="18"/>
        <v>0.39</v>
      </c>
      <c r="L125" t="str">
        <f t="shared" si="19"/>
        <v>0.76</v>
      </c>
      <c r="M125" t="str">
        <f t="shared" si="20"/>
        <v>0.86</v>
      </c>
      <c r="N125">
        <f t="shared" si="24"/>
        <v>1.7864399508494773</v>
      </c>
      <c r="O125">
        <f t="shared" si="25"/>
        <v>1.4648406612333555</v>
      </c>
      <c r="P125" s="4">
        <f t="shared" si="21"/>
        <v>0.35</v>
      </c>
      <c r="Q125" s="4">
        <f t="shared" si="22"/>
        <v>0.81</v>
      </c>
      <c r="R125" s="4">
        <f t="shared" si="23"/>
        <v>1.6256403060414164</v>
      </c>
      <c r="S125" t="s">
        <v>40</v>
      </c>
      <c r="T125" t="s">
        <v>18</v>
      </c>
      <c r="U125" t="s">
        <v>41</v>
      </c>
      <c r="V125" t="s">
        <v>34</v>
      </c>
      <c r="W125" t="s">
        <v>21</v>
      </c>
    </row>
    <row r="126" spans="1:23" x14ac:dyDescent="0.25">
      <c r="A126">
        <v>125</v>
      </c>
      <c r="B126" s="2">
        <v>7</v>
      </c>
      <c r="C126" s="2">
        <v>4</v>
      </c>
      <c r="D126" s="2">
        <v>3</v>
      </c>
      <c r="E126" s="1">
        <f t="shared" si="14"/>
        <v>8</v>
      </c>
      <c r="F126" s="1">
        <f t="shared" si="15"/>
        <v>5</v>
      </c>
      <c r="G126" s="1">
        <f t="shared" si="16"/>
        <v>4</v>
      </c>
      <c r="H126" t="str">
        <f>INDEX([1]Sheet1!$C$3:$O$15, MATCH(E126, [1]Sheet1!$B$3:$B$15, 0), MATCH(F126,[1]Sheet1!$C$2:$O$2,0))</f>
        <v>0.17, 0.26</v>
      </c>
      <c r="I126" t="str">
        <f>INDEX([2]Sheet1!$C$3:$O$15, MATCH(E126, [2]Sheet1!$C$2:$O$2,0), MATCH(F126, [2]Sheet1!$B$3:$B$15,0))</f>
        <v>0.80, 0.89</v>
      </c>
      <c r="J126" t="str">
        <f t="shared" si="17"/>
        <v>0.17</v>
      </c>
      <c r="K126" t="str">
        <f t="shared" si="18"/>
        <v>0.26</v>
      </c>
      <c r="L126" t="str">
        <f t="shared" si="19"/>
        <v>0.80</v>
      </c>
      <c r="M126" t="str">
        <f t="shared" si="20"/>
        <v>0.89</v>
      </c>
      <c r="N126">
        <f t="shared" si="24"/>
        <v>1.7838324927020326</v>
      </c>
      <c r="O126">
        <f t="shared" si="25"/>
        <v>1.5224720041213451</v>
      </c>
      <c r="P126" s="4">
        <f t="shared" si="21"/>
        <v>0.21500000000000002</v>
      </c>
      <c r="Q126" s="4">
        <f t="shared" si="22"/>
        <v>0.84499999999999997</v>
      </c>
      <c r="R126" s="4">
        <f t="shared" si="23"/>
        <v>1.653152248411689</v>
      </c>
      <c r="S126" t="s">
        <v>37</v>
      </c>
      <c r="T126" t="s">
        <v>18</v>
      </c>
      <c r="U126" t="s">
        <v>41</v>
      </c>
      <c r="V126" t="s">
        <v>20</v>
      </c>
      <c r="W126" t="s">
        <v>21</v>
      </c>
    </row>
    <row r="127" spans="1:23" x14ac:dyDescent="0.25">
      <c r="A127">
        <v>126</v>
      </c>
      <c r="B127" s="2">
        <v>7</v>
      </c>
      <c r="C127" s="2">
        <v>5</v>
      </c>
      <c r="D127" s="2">
        <v>3</v>
      </c>
      <c r="E127" s="1">
        <f t="shared" si="14"/>
        <v>8</v>
      </c>
      <c r="F127" s="1">
        <f t="shared" si="15"/>
        <v>6</v>
      </c>
      <c r="G127" s="1">
        <f t="shared" si="16"/>
        <v>4</v>
      </c>
      <c r="H127" t="str">
        <f>INDEX([1]Sheet1!$C$3:$O$15, MATCH(E127, [1]Sheet1!$B$3:$B$15, 0), MATCH(F127,[1]Sheet1!$C$2:$O$2,0))</f>
        <v>0.22, 0.30</v>
      </c>
      <c r="I127" t="str">
        <f>INDEX([2]Sheet1!$C$3:$O$15, MATCH(E127, [2]Sheet1!$C$2:$O$2,0), MATCH(F127, [2]Sheet1!$B$3:$B$15,0))</f>
        <v>0.77, 0.85</v>
      </c>
      <c r="J127" t="str">
        <f t="shared" si="17"/>
        <v>0.22</v>
      </c>
      <c r="K127" t="str">
        <f t="shared" si="18"/>
        <v>0.30</v>
      </c>
      <c r="L127" t="str">
        <f t="shared" si="19"/>
        <v>0.77</v>
      </c>
      <c r="M127" t="str">
        <f t="shared" si="20"/>
        <v>0.85</v>
      </c>
      <c r="N127">
        <f t="shared" si="24"/>
        <v>1.7827971391785058</v>
      </c>
      <c r="O127">
        <f t="shared" si="25"/>
        <v>1.5027000798266845</v>
      </c>
      <c r="P127" s="4">
        <f t="shared" si="21"/>
        <v>0.26</v>
      </c>
      <c r="Q127" s="4">
        <f t="shared" si="22"/>
        <v>0.81</v>
      </c>
      <c r="R127" s="4">
        <f t="shared" si="23"/>
        <v>1.6427486095025952</v>
      </c>
      <c r="S127" t="s">
        <v>44</v>
      </c>
      <c r="T127" t="s">
        <v>25</v>
      </c>
      <c r="U127" t="s">
        <v>36</v>
      </c>
      <c r="V127" t="s">
        <v>20</v>
      </c>
      <c r="W127" t="s">
        <v>23</v>
      </c>
    </row>
    <row r="128" spans="1:23" x14ac:dyDescent="0.25">
      <c r="A128">
        <v>127</v>
      </c>
      <c r="B128" s="2">
        <v>8</v>
      </c>
      <c r="C128" s="2">
        <v>6</v>
      </c>
      <c r="D128" s="2">
        <v>3</v>
      </c>
      <c r="E128" s="1">
        <f t="shared" si="14"/>
        <v>9</v>
      </c>
      <c r="F128" s="1">
        <f t="shared" si="15"/>
        <v>7</v>
      </c>
      <c r="G128" s="1">
        <f t="shared" si="16"/>
        <v>4</v>
      </c>
      <c r="H128" t="str">
        <f>INDEX([1]Sheet1!$C$3:$O$15, MATCH(E128, [1]Sheet1!$B$3:$B$15, 0), MATCH(F128,[1]Sheet1!$C$2:$O$2,0))</f>
        <v>0.31, 0.39</v>
      </c>
      <c r="I128" t="str">
        <f>INDEX([2]Sheet1!$C$3:$O$15, MATCH(E128, [2]Sheet1!$C$2:$O$2,0), MATCH(F128, [2]Sheet1!$B$3:$B$15,0))</f>
        <v>0.76, 0.86</v>
      </c>
      <c r="J128" t="str">
        <f t="shared" si="17"/>
        <v>0.31</v>
      </c>
      <c r="K128" t="str">
        <f t="shared" si="18"/>
        <v>0.39</v>
      </c>
      <c r="L128" t="str">
        <f t="shared" si="19"/>
        <v>0.76</v>
      </c>
      <c r="M128" t="str">
        <f t="shared" si="20"/>
        <v>0.86</v>
      </c>
      <c r="N128">
        <f t="shared" si="24"/>
        <v>1.7864399508494773</v>
      </c>
      <c r="O128">
        <f t="shared" si="25"/>
        <v>1.4648406612333555</v>
      </c>
      <c r="P128" s="4">
        <f t="shared" si="21"/>
        <v>0.35</v>
      </c>
      <c r="Q128" s="4">
        <f t="shared" si="22"/>
        <v>0.81</v>
      </c>
      <c r="R128" s="4">
        <f t="shared" si="23"/>
        <v>1.6256403060414164</v>
      </c>
      <c r="S128" t="s">
        <v>40</v>
      </c>
      <c r="T128" t="s">
        <v>18</v>
      </c>
      <c r="U128" t="s">
        <v>36</v>
      </c>
      <c r="V128" t="s">
        <v>20</v>
      </c>
      <c r="W128" t="s">
        <v>21</v>
      </c>
    </row>
    <row r="129" spans="1:23" x14ac:dyDescent="0.25">
      <c r="A129">
        <v>128</v>
      </c>
      <c r="B129" s="2">
        <v>6</v>
      </c>
      <c r="C129" s="2">
        <v>3</v>
      </c>
      <c r="D129" s="2">
        <v>3</v>
      </c>
      <c r="E129" s="1">
        <f t="shared" si="14"/>
        <v>7</v>
      </c>
      <c r="F129" s="1">
        <f t="shared" si="15"/>
        <v>4</v>
      </c>
      <c r="G129" s="1">
        <f t="shared" si="16"/>
        <v>4</v>
      </c>
      <c r="H129" t="str">
        <f>INDEX([1]Sheet1!$C$3:$O$15, MATCH(E129, [1]Sheet1!$B$3:$B$15, 0), MATCH(F129,[1]Sheet1!$C$2:$O$2,0))</f>
        <v>0.06, 0.16</v>
      </c>
      <c r="I129" t="str">
        <f>INDEX([2]Sheet1!$C$3:$O$15, MATCH(E129, [2]Sheet1!$C$2:$O$2,0), MATCH(F129, [2]Sheet1!$B$3:$B$15,0))</f>
        <v>0.78, 0.88</v>
      </c>
      <c r="J129" t="str">
        <f t="shared" si="17"/>
        <v>0.06</v>
      </c>
      <c r="K129" t="str">
        <f t="shared" si="18"/>
        <v>0.16</v>
      </c>
      <c r="L129" t="str">
        <f t="shared" si="19"/>
        <v>0.78</v>
      </c>
      <c r="M129" t="str">
        <f t="shared" si="20"/>
        <v>0.88</v>
      </c>
      <c r="N129">
        <f t="shared" si="24"/>
        <v>1.7931378668604818</v>
      </c>
      <c r="O129">
        <f t="shared" si="25"/>
        <v>1.5708504372974055</v>
      </c>
      <c r="P129" s="4">
        <f t="shared" si="21"/>
        <v>0.11</v>
      </c>
      <c r="Q129" s="4">
        <f t="shared" si="22"/>
        <v>0.83000000000000007</v>
      </c>
      <c r="R129" s="4">
        <f t="shared" si="23"/>
        <v>1.6819941520789436</v>
      </c>
      <c r="S129" t="s">
        <v>37</v>
      </c>
      <c r="T129" t="s">
        <v>25</v>
      </c>
      <c r="U129" t="s">
        <v>41</v>
      </c>
      <c r="V129" t="s">
        <v>20</v>
      </c>
      <c r="W129" t="s">
        <v>23</v>
      </c>
    </row>
    <row r="130" spans="1:23" x14ac:dyDescent="0.25">
      <c r="A130">
        <v>129</v>
      </c>
      <c r="B130" s="2">
        <v>9</v>
      </c>
      <c r="C130" s="2">
        <v>6</v>
      </c>
      <c r="D130" s="2">
        <v>3</v>
      </c>
      <c r="E130" s="1">
        <f t="shared" ref="E130:E193" si="26">B130+1</f>
        <v>10</v>
      </c>
      <c r="F130" s="1">
        <f t="shared" ref="F130:F193" si="27">C130+1</f>
        <v>7</v>
      </c>
      <c r="G130" s="1">
        <f t="shared" ref="G130:G193" si="28">D130+1</f>
        <v>4</v>
      </c>
      <c r="H130" t="str">
        <f>INDEX([1]Sheet1!$C$3:$O$15, MATCH(E130, [1]Sheet1!$B$3:$B$15, 0), MATCH(F130,[1]Sheet1!$C$2:$O$2,0))</f>
        <v>0.34, 1.00</v>
      </c>
      <c r="I130" t="str">
        <f>INDEX([2]Sheet1!$C$3:$O$15, MATCH(E130, [2]Sheet1!$C$2:$O$2,0), MATCH(F130, [2]Sheet1!$B$3:$B$15,0))</f>
        <v>0.75, 1.89</v>
      </c>
      <c r="J130" t="str">
        <f t="shared" ref="J130:J193" si="29">LEFT(H130,4)</f>
        <v>0.34</v>
      </c>
      <c r="K130" t="str">
        <f t="shared" ref="K130:K193" si="30">RIGHT(H130,4)</f>
        <v>1.00</v>
      </c>
      <c r="L130" t="str">
        <f t="shared" ref="L130:L193" si="31">LEFT(I130,4)</f>
        <v>0.75</v>
      </c>
      <c r="M130" t="str">
        <f t="shared" ref="M130:M193" si="32">RIGHT(I130,4)</f>
        <v>1.89</v>
      </c>
      <c r="N130">
        <f t="shared" si="24"/>
        <v>1.8712935860624558</v>
      </c>
      <c r="O130">
        <f t="shared" si="25"/>
        <v>1.3474527734026915</v>
      </c>
      <c r="P130" s="4">
        <f t="shared" ref="P130:P193" si="33">(J130+K130)/2</f>
        <v>0.67</v>
      </c>
      <c r="Q130" s="4">
        <f t="shared" ref="Q130:Q193" si="34">(L130+M130)/2</f>
        <v>1.3199999999999998</v>
      </c>
      <c r="R130" s="4">
        <f t="shared" ref="R130:R193" si="35">(N130+O130)/2</f>
        <v>1.6093731797325737</v>
      </c>
      <c r="S130" t="s">
        <v>32</v>
      </c>
      <c r="T130" t="s">
        <v>18</v>
      </c>
      <c r="U130" t="s">
        <v>42</v>
      </c>
      <c r="V130" t="s">
        <v>34</v>
      </c>
      <c r="W130" t="s">
        <v>21</v>
      </c>
    </row>
    <row r="131" spans="1:23" x14ac:dyDescent="0.25">
      <c r="A131">
        <v>130</v>
      </c>
      <c r="B131" s="2">
        <v>7</v>
      </c>
      <c r="C131" s="2">
        <v>5</v>
      </c>
      <c r="D131" s="2">
        <v>3</v>
      </c>
      <c r="E131" s="1">
        <f t="shared" si="26"/>
        <v>8</v>
      </c>
      <c r="F131" s="1">
        <f t="shared" si="27"/>
        <v>6</v>
      </c>
      <c r="G131" s="1">
        <f t="shared" si="28"/>
        <v>4</v>
      </c>
      <c r="H131" t="str">
        <f>INDEX([1]Sheet1!$C$3:$O$15, MATCH(E131, [1]Sheet1!$B$3:$B$15, 0), MATCH(F131,[1]Sheet1!$C$2:$O$2,0))</f>
        <v>0.22, 0.30</v>
      </c>
      <c r="I131" t="str">
        <f>INDEX([2]Sheet1!$C$3:$O$15, MATCH(E131, [2]Sheet1!$C$2:$O$2,0), MATCH(F131, [2]Sheet1!$B$3:$B$15,0))</f>
        <v>0.77, 0.85</v>
      </c>
      <c r="J131" t="str">
        <f t="shared" si="29"/>
        <v>0.22</v>
      </c>
      <c r="K131" t="str">
        <f t="shared" si="30"/>
        <v>0.30</v>
      </c>
      <c r="L131" t="str">
        <f t="shared" si="31"/>
        <v>0.77</v>
      </c>
      <c r="M131" t="str">
        <f t="shared" si="32"/>
        <v>0.85</v>
      </c>
      <c r="N131">
        <f t="shared" si="24"/>
        <v>1.7827971391785058</v>
      </c>
      <c r="O131">
        <f t="shared" si="25"/>
        <v>1.5027000798266845</v>
      </c>
      <c r="P131" s="4">
        <f t="shared" si="33"/>
        <v>0.26</v>
      </c>
      <c r="Q131" s="4">
        <f t="shared" si="34"/>
        <v>0.81</v>
      </c>
      <c r="R131" s="4">
        <f t="shared" si="35"/>
        <v>1.6427486095025952</v>
      </c>
      <c r="S131" t="s">
        <v>40</v>
      </c>
      <c r="T131" t="s">
        <v>18</v>
      </c>
      <c r="U131" t="s">
        <v>36</v>
      </c>
      <c r="V131" t="s">
        <v>20</v>
      </c>
      <c r="W131" t="s">
        <v>21</v>
      </c>
    </row>
    <row r="132" spans="1:23" x14ac:dyDescent="0.25">
      <c r="A132">
        <v>131</v>
      </c>
      <c r="B132" s="2">
        <v>7</v>
      </c>
      <c r="C132" s="2">
        <v>3</v>
      </c>
      <c r="D132" s="2">
        <v>1</v>
      </c>
      <c r="E132" s="1">
        <f t="shared" si="26"/>
        <v>8</v>
      </c>
      <c r="F132" s="1">
        <f t="shared" si="27"/>
        <v>4</v>
      </c>
      <c r="G132" s="1">
        <f t="shared" si="28"/>
        <v>2</v>
      </c>
      <c r="H132" t="str">
        <f>INDEX([1]Sheet1!$C$3:$O$15, MATCH(E132, [1]Sheet1!$B$3:$B$15, 0), MATCH(F132,[1]Sheet1!$C$2:$O$2,0))</f>
        <v>0.12, 0.22</v>
      </c>
      <c r="I132" t="str">
        <f>INDEX([2]Sheet1!$C$3:$O$15, MATCH(E132, [2]Sheet1!$C$2:$O$2,0), MATCH(F132, [2]Sheet1!$B$3:$B$15,0))</f>
        <v>0.84, 0.94</v>
      </c>
      <c r="J132" t="str">
        <f t="shared" si="29"/>
        <v>0.12</v>
      </c>
      <c r="K132" t="str">
        <f t="shared" si="30"/>
        <v>0.22</v>
      </c>
      <c r="L132" t="str">
        <f t="shared" si="31"/>
        <v>0.84</v>
      </c>
      <c r="M132" t="str">
        <f t="shared" si="32"/>
        <v>0.94</v>
      </c>
      <c r="N132">
        <f>(15^(1-P132)-2^(1-P132))/(10^(1-P132)-2^(1-P132))</f>
        <v>1.5428170679014381</v>
      </c>
      <c r="O132">
        <f>(15^(1-P132)-12^(1-P132))/(10^(1-P132)-2^(1-P132))</f>
        <v>0.32115715120300509</v>
      </c>
      <c r="P132" s="4">
        <f t="shared" si="33"/>
        <v>0.16999999999999998</v>
      </c>
      <c r="Q132" s="4">
        <f t="shared" si="34"/>
        <v>0.8899999999999999</v>
      </c>
      <c r="R132" s="4">
        <f t="shared" si="35"/>
        <v>0.93198710955222164</v>
      </c>
      <c r="S132" t="s">
        <v>44</v>
      </c>
      <c r="T132" t="s">
        <v>25</v>
      </c>
      <c r="U132" t="s">
        <v>41</v>
      </c>
      <c r="V132" t="s">
        <v>20</v>
      </c>
      <c r="W132" t="s">
        <v>21</v>
      </c>
    </row>
    <row r="133" spans="1:23" x14ac:dyDescent="0.25">
      <c r="A133">
        <v>132</v>
      </c>
      <c r="B133" s="2">
        <v>7</v>
      </c>
      <c r="C133" s="2">
        <v>4</v>
      </c>
      <c r="D133" s="2">
        <v>3</v>
      </c>
      <c r="E133" s="1">
        <f t="shared" si="26"/>
        <v>8</v>
      </c>
      <c r="F133" s="1">
        <f t="shared" si="27"/>
        <v>5</v>
      </c>
      <c r="G133" s="1">
        <f t="shared" si="28"/>
        <v>4</v>
      </c>
      <c r="H133" t="str">
        <f>INDEX([1]Sheet1!$C$3:$O$15, MATCH(E133, [1]Sheet1!$B$3:$B$15, 0), MATCH(F133,[1]Sheet1!$C$2:$O$2,0))</f>
        <v>0.17, 0.26</v>
      </c>
      <c r="I133" t="str">
        <f>INDEX([2]Sheet1!$C$3:$O$15, MATCH(E133, [2]Sheet1!$C$2:$O$2,0), MATCH(F133, [2]Sheet1!$B$3:$B$15,0))</f>
        <v>0.80, 0.89</v>
      </c>
      <c r="J133" t="str">
        <f t="shared" si="29"/>
        <v>0.17</v>
      </c>
      <c r="K133" t="str">
        <f t="shared" si="30"/>
        <v>0.26</v>
      </c>
      <c r="L133" t="str">
        <f t="shared" si="31"/>
        <v>0.80</v>
      </c>
      <c r="M133" t="str">
        <f t="shared" si="32"/>
        <v>0.89</v>
      </c>
      <c r="N133">
        <f t="shared" ref="N133:N144" si="36">(15^(1-P133)-0.5^(1-P133))/(10^(1-P133)-2^(1-P133))</f>
        <v>1.7838324927020326</v>
      </c>
      <c r="O133">
        <f t="shared" ref="O133:O144" si="37">(15^(1-P133)-2^(1-P133))/(10^(1-P133)-2^(1-P133))</f>
        <v>1.5224720041213451</v>
      </c>
      <c r="P133" s="4">
        <f t="shared" si="33"/>
        <v>0.21500000000000002</v>
      </c>
      <c r="Q133" s="4">
        <f t="shared" si="34"/>
        <v>0.84499999999999997</v>
      </c>
      <c r="R133" s="4">
        <f t="shared" si="35"/>
        <v>1.653152248411689</v>
      </c>
      <c r="S133" t="s">
        <v>32</v>
      </c>
      <c r="T133" t="s">
        <v>25</v>
      </c>
      <c r="U133" t="s">
        <v>41</v>
      </c>
      <c r="V133" t="s">
        <v>20</v>
      </c>
      <c r="W133" t="s">
        <v>21</v>
      </c>
    </row>
    <row r="134" spans="1:23" x14ac:dyDescent="0.25">
      <c r="A134">
        <v>133</v>
      </c>
      <c r="B134" s="2">
        <v>6</v>
      </c>
      <c r="C134" s="2">
        <v>3</v>
      </c>
      <c r="D134" s="2">
        <v>3</v>
      </c>
      <c r="E134" s="1">
        <f t="shared" si="26"/>
        <v>7</v>
      </c>
      <c r="F134" s="1">
        <f t="shared" si="27"/>
        <v>4</v>
      </c>
      <c r="G134" s="1">
        <f t="shared" si="28"/>
        <v>4</v>
      </c>
      <c r="H134" t="str">
        <f>INDEX([1]Sheet1!$C$3:$O$15, MATCH(E134, [1]Sheet1!$B$3:$B$15, 0), MATCH(F134,[1]Sheet1!$C$2:$O$2,0))</f>
        <v>0.06, 0.16</v>
      </c>
      <c r="I134" t="str">
        <f>INDEX([2]Sheet1!$C$3:$O$15, MATCH(E134, [2]Sheet1!$C$2:$O$2,0), MATCH(F134, [2]Sheet1!$B$3:$B$15,0))</f>
        <v>0.78, 0.88</v>
      </c>
      <c r="J134" t="str">
        <f t="shared" si="29"/>
        <v>0.06</v>
      </c>
      <c r="K134" t="str">
        <f t="shared" si="30"/>
        <v>0.16</v>
      </c>
      <c r="L134" t="str">
        <f t="shared" si="31"/>
        <v>0.78</v>
      </c>
      <c r="M134" t="str">
        <f t="shared" si="32"/>
        <v>0.88</v>
      </c>
      <c r="N134">
        <f t="shared" si="36"/>
        <v>1.7931378668604818</v>
      </c>
      <c r="O134">
        <f t="shared" si="37"/>
        <v>1.5708504372974055</v>
      </c>
      <c r="P134" s="4">
        <f t="shared" si="33"/>
        <v>0.11</v>
      </c>
      <c r="Q134" s="4">
        <f t="shared" si="34"/>
        <v>0.83000000000000007</v>
      </c>
      <c r="R134" s="4">
        <f t="shared" si="35"/>
        <v>1.6819941520789436</v>
      </c>
      <c r="S134" t="s">
        <v>40</v>
      </c>
      <c r="T134" t="s">
        <v>18</v>
      </c>
      <c r="U134" t="s">
        <v>36</v>
      </c>
      <c r="V134" t="s">
        <v>20</v>
      </c>
      <c r="W134" t="s">
        <v>21</v>
      </c>
    </row>
    <row r="135" spans="1:23" x14ac:dyDescent="0.25">
      <c r="A135">
        <v>134</v>
      </c>
      <c r="B135" s="2">
        <v>7</v>
      </c>
      <c r="C135" s="2">
        <v>4</v>
      </c>
      <c r="D135" s="2">
        <v>3</v>
      </c>
      <c r="E135" s="1">
        <f t="shared" si="26"/>
        <v>8</v>
      </c>
      <c r="F135" s="1">
        <f t="shared" si="27"/>
        <v>5</v>
      </c>
      <c r="G135" s="1">
        <f t="shared" si="28"/>
        <v>4</v>
      </c>
      <c r="H135" t="str">
        <f>INDEX([1]Sheet1!$C$3:$O$15, MATCH(E135, [1]Sheet1!$B$3:$B$15, 0), MATCH(F135,[1]Sheet1!$C$2:$O$2,0))</f>
        <v>0.17, 0.26</v>
      </c>
      <c r="I135" t="str">
        <f>INDEX([2]Sheet1!$C$3:$O$15, MATCH(E135, [2]Sheet1!$C$2:$O$2,0), MATCH(F135, [2]Sheet1!$B$3:$B$15,0))</f>
        <v>0.80, 0.89</v>
      </c>
      <c r="J135" t="str">
        <f t="shared" si="29"/>
        <v>0.17</v>
      </c>
      <c r="K135" t="str">
        <f t="shared" si="30"/>
        <v>0.26</v>
      </c>
      <c r="L135" t="str">
        <f t="shared" si="31"/>
        <v>0.80</v>
      </c>
      <c r="M135" t="str">
        <f t="shared" si="32"/>
        <v>0.89</v>
      </c>
      <c r="N135">
        <f t="shared" si="36"/>
        <v>1.7838324927020326</v>
      </c>
      <c r="O135">
        <f t="shared" si="37"/>
        <v>1.5224720041213451</v>
      </c>
      <c r="P135" s="4">
        <f t="shared" si="33"/>
        <v>0.21500000000000002</v>
      </c>
      <c r="Q135" s="4">
        <f t="shared" si="34"/>
        <v>0.84499999999999997</v>
      </c>
      <c r="R135" s="4">
        <f t="shared" si="35"/>
        <v>1.653152248411689</v>
      </c>
      <c r="S135" t="s">
        <v>44</v>
      </c>
      <c r="T135" t="s">
        <v>25</v>
      </c>
      <c r="U135" t="s">
        <v>36</v>
      </c>
      <c r="V135" t="s">
        <v>20</v>
      </c>
      <c r="W135" t="s">
        <v>21</v>
      </c>
    </row>
    <row r="136" spans="1:23" x14ac:dyDescent="0.25">
      <c r="A136">
        <v>135</v>
      </c>
      <c r="B136" s="2">
        <v>7</v>
      </c>
      <c r="C136" s="2">
        <v>4</v>
      </c>
      <c r="D136" s="2">
        <v>3</v>
      </c>
      <c r="E136" s="1">
        <f t="shared" si="26"/>
        <v>8</v>
      </c>
      <c r="F136" s="1">
        <f t="shared" si="27"/>
        <v>5</v>
      </c>
      <c r="G136" s="1">
        <f t="shared" si="28"/>
        <v>4</v>
      </c>
      <c r="H136" t="str">
        <f>INDEX([1]Sheet1!$C$3:$O$15, MATCH(E136, [1]Sheet1!$B$3:$B$15, 0), MATCH(F136,[1]Sheet1!$C$2:$O$2,0))</f>
        <v>0.17, 0.26</v>
      </c>
      <c r="I136" t="str">
        <f>INDEX([2]Sheet1!$C$3:$O$15, MATCH(E136, [2]Sheet1!$C$2:$O$2,0), MATCH(F136, [2]Sheet1!$B$3:$B$15,0))</f>
        <v>0.80, 0.89</v>
      </c>
      <c r="J136" t="str">
        <f t="shared" si="29"/>
        <v>0.17</v>
      </c>
      <c r="K136" t="str">
        <f t="shared" si="30"/>
        <v>0.26</v>
      </c>
      <c r="L136" t="str">
        <f t="shared" si="31"/>
        <v>0.80</v>
      </c>
      <c r="M136" t="str">
        <f t="shared" si="32"/>
        <v>0.89</v>
      </c>
      <c r="N136">
        <f t="shared" si="36"/>
        <v>1.7838324927020326</v>
      </c>
      <c r="O136">
        <f t="shared" si="37"/>
        <v>1.5224720041213451</v>
      </c>
      <c r="P136" s="4">
        <f t="shared" si="33"/>
        <v>0.21500000000000002</v>
      </c>
      <c r="Q136" s="4">
        <f t="shared" si="34"/>
        <v>0.84499999999999997</v>
      </c>
      <c r="R136" s="4">
        <f t="shared" si="35"/>
        <v>1.653152248411689</v>
      </c>
      <c r="S136" t="s">
        <v>44</v>
      </c>
      <c r="T136" t="s">
        <v>18</v>
      </c>
      <c r="U136" t="s">
        <v>41</v>
      </c>
      <c r="V136" t="s">
        <v>20</v>
      </c>
      <c r="W136" t="s">
        <v>23</v>
      </c>
    </row>
    <row r="137" spans="1:23" x14ac:dyDescent="0.25">
      <c r="A137">
        <v>136</v>
      </c>
      <c r="B137" s="2">
        <v>7</v>
      </c>
      <c r="C137" s="2">
        <v>6</v>
      </c>
      <c r="D137" s="2">
        <v>3</v>
      </c>
      <c r="E137" s="1">
        <f t="shared" si="26"/>
        <v>8</v>
      </c>
      <c r="F137" s="1">
        <f t="shared" si="27"/>
        <v>7</v>
      </c>
      <c r="G137" s="1">
        <f t="shared" si="28"/>
        <v>4</v>
      </c>
      <c r="H137" t="str">
        <f>INDEX([1]Sheet1!$C$3:$O$15, MATCH(E137, [1]Sheet1!$B$3:$B$15, 0), MATCH(F137,[1]Sheet1!$C$2:$O$2,0))</f>
        <v>0.25, 0.36</v>
      </c>
      <c r="I137" t="str">
        <f>INDEX([2]Sheet1!$C$3:$O$15, MATCH(E137, [2]Sheet1!$C$2:$O$2,0), MATCH(F137, [2]Sheet1!$B$3:$B$15,0))</f>
        <v>0.71, 0.82</v>
      </c>
      <c r="J137" t="str">
        <f t="shared" si="29"/>
        <v>0.25</v>
      </c>
      <c r="K137" t="str">
        <f t="shared" si="30"/>
        <v>0.36</v>
      </c>
      <c r="L137" t="str">
        <f t="shared" si="31"/>
        <v>0.71</v>
      </c>
      <c r="M137" t="str">
        <f t="shared" si="32"/>
        <v>0.82</v>
      </c>
      <c r="N137">
        <f t="shared" si="36"/>
        <v>1.7836394157458582</v>
      </c>
      <c r="O137">
        <f t="shared" si="37"/>
        <v>1.4834925547676123</v>
      </c>
      <c r="P137" s="4">
        <f t="shared" si="33"/>
        <v>0.30499999999999999</v>
      </c>
      <c r="Q137" s="4">
        <f t="shared" si="34"/>
        <v>0.7649999999999999</v>
      </c>
      <c r="R137" s="4">
        <f t="shared" si="35"/>
        <v>1.6335659852567352</v>
      </c>
      <c r="S137" t="s">
        <v>32</v>
      </c>
      <c r="T137" t="s">
        <v>25</v>
      </c>
      <c r="U137" t="s">
        <v>41</v>
      </c>
      <c r="V137" t="s">
        <v>20</v>
      </c>
      <c r="W137" t="s">
        <v>21</v>
      </c>
    </row>
    <row r="138" spans="1:23" x14ac:dyDescent="0.25">
      <c r="A138">
        <v>137</v>
      </c>
      <c r="B138" s="2">
        <v>7</v>
      </c>
      <c r="C138" s="2">
        <v>5</v>
      </c>
      <c r="D138" s="2">
        <v>3</v>
      </c>
      <c r="E138" s="1">
        <f t="shared" si="26"/>
        <v>8</v>
      </c>
      <c r="F138" s="1">
        <f t="shared" si="27"/>
        <v>6</v>
      </c>
      <c r="G138" s="1">
        <f t="shared" si="28"/>
        <v>4</v>
      </c>
      <c r="H138" t="str">
        <f>INDEX([1]Sheet1!$C$3:$O$15, MATCH(E138, [1]Sheet1!$B$3:$B$15, 0), MATCH(F138,[1]Sheet1!$C$2:$O$2,0))</f>
        <v>0.22, 0.30</v>
      </c>
      <c r="I138" t="str">
        <f>INDEX([2]Sheet1!$C$3:$O$15, MATCH(E138, [2]Sheet1!$C$2:$O$2,0), MATCH(F138, [2]Sheet1!$B$3:$B$15,0))</f>
        <v>0.77, 0.85</v>
      </c>
      <c r="J138" t="str">
        <f t="shared" si="29"/>
        <v>0.22</v>
      </c>
      <c r="K138" t="str">
        <f t="shared" si="30"/>
        <v>0.30</v>
      </c>
      <c r="L138" t="str">
        <f t="shared" si="31"/>
        <v>0.77</v>
      </c>
      <c r="M138" t="str">
        <f t="shared" si="32"/>
        <v>0.85</v>
      </c>
      <c r="N138">
        <f t="shared" si="36"/>
        <v>1.7827971391785058</v>
      </c>
      <c r="O138">
        <f t="shared" si="37"/>
        <v>1.5027000798266845</v>
      </c>
      <c r="P138" s="4">
        <f t="shared" si="33"/>
        <v>0.26</v>
      </c>
      <c r="Q138" s="4">
        <f t="shared" si="34"/>
        <v>0.81</v>
      </c>
      <c r="R138" s="4">
        <f t="shared" si="35"/>
        <v>1.6427486095025952</v>
      </c>
      <c r="S138" t="s">
        <v>32</v>
      </c>
      <c r="T138" t="s">
        <v>25</v>
      </c>
      <c r="U138" t="s">
        <v>36</v>
      </c>
      <c r="V138" t="s">
        <v>20</v>
      </c>
      <c r="W138" t="s">
        <v>21</v>
      </c>
    </row>
    <row r="139" spans="1:23" x14ac:dyDescent="0.25">
      <c r="A139">
        <v>138</v>
      </c>
      <c r="B139" s="2">
        <v>8</v>
      </c>
      <c r="C139" s="2">
        <v>5</v>
      </c>
      <c r="D139" s="2">
        <v>3</v>
      </c>
      <c r="E139" s="1">
        <f t="shared" si="26"/>
        <v>9</v>
      </c>
      <c r="F139" s="1">
        <f t="shared" si="27"/>
        <v>6</v>
      </c>
      <c r="G139" s="1">
        <f t="shared" si="28"/>
        <v>4</v>
      </c>
      <c r="H139" t="str">
        <f>INDEX([1]Sheet1!$C$3:$O$15, MATCH(E139, [1]Sheet1!$B$3:$B$15, 0), MATCH(F139,[1]Sheet1!$C$2:$O$2,0))</f>
        <v>0.27, 0.34</v>
      </c>
      <c r="I139" t="str">
        <f>INDEX([2]Sheet1!$C$3:$O$15, MATCH(E139, [2]Sheet1!$C$2:$O$2,0), MATCH(F139, [2]Sheet1!$B$3:$B$15,0))</f>
        <v>0.82, 0.89</v>
      </c>
      <c r="J139" t="str">
        <f t="shared" si="29"/>
        <v>0.27</v>
      </c>
      <c r="K139" t="str">
        <f t="shared" si="30"/>
        <v>0.34</v>
      </c>
      <c r="L139" t="str">
        <f t="shared" si="31"/>
        <v>0.82</v>
      </c>
      <c r="M139" t="str">
        <f t="shared" si="32"/>
        <v>0.89</v>
      </c>
      <c r="N139">
        <f t="shared" si="36"/>
        <v>1.7836394157458579</v>
      </c>
      <c r="O139">
        <f t="shared" si="37"/>
        <v>1.4834925547676119</v>
      </c>
      <c r="P139" s="4">
        <f t="shared" si="33"/>
        <v>0.30500000000000005</v>
      </c>
      <c r="Q139" s="4">
        <f t="shared" si="34"/>
        <v>0.85499999999999998</v>
      </c>
      <c r="R139" s="4">
        <f t="shared" si="35"/>
        <v>1.6335659852567348</v>
      </c>
      <c r="S139" t="s">
        <v>37</v>
      </c>
      <c r="T139" t="s">
        <v>18</v>
      </c>
      <c r="U139" t="s">
        <v>36</v>
      </c>
      <c r="V139" t="s">
        <v>20</v>
      </c>
      <c r="W139" t="s">
        <v>23</v>
      </c>
    </row>
    <row r="140" spans="1:23" x14ac:dyDescent="0.25">
      <c r="A140">
        <v>139</v>
      </c>
      <c r="B140" s="2">
        <v>7</v>
      </c>
      <c r="C140" s="2">
        <v>3</v>
      </c>
      <c r="D140" s="2">
        <v>3</v>
      </c>
      <c r="E140" s="1">
        <f t="shared" si="26"/>
        <v>8</v>
      </c>
      <c r="F140" s="1">
        <f t="shared" si="27"/>
        <v>4</v>
      </c>
      <c r="G140" s="1">
        <f t="shared" si="28"/>
        <v>4</v>
      </c>
      <c r="H140" t="str">
        <f>INDEX([1]Sheet1!$C$3:$O$15, MATCH(E140, [1]Sheet1!$B$3:$B$15, 0), MATCH(F140,[1]Sheet1!$C$2:$O$2,0))</f>
        <v>0.12, 0.22</v>
      </c>
      <c r="I140" t="str">
        <f>INDEX([2]Sheet1!$C$3:$O$15, MATCH(E140, [2]Sheet1!$C$2:$O$2,0), MATCH(F140, [2]Sheet1!$B$3:$B$15,0))</f>
        <v>0.84, 0.94</v>
      </c>
      <c r="J140" t="str">
        <f t="shared" si="29"/>
        <v>0.12</v>
      </c>
      <c r="K140" t="str">
        <f t="shared" si="30"/>
        <v>0.22</v>
      </c>
      <c r="L140" t="str">
        <f t="shared" si="31"/>
        <v>0.84</v>
      </c>
      <c r="M140" t="str">
        <f t="shared" si="32"/>
        <v>0.94</v>
      </c>
      <c r="N140">
        <f t="shared" si="36"/>
        <v>1.7866703509891912</v>
      </c>
      <c r="O140">
        <f t="shared" si="37"/>
        <v>1.5428170679014381</v>
      </c>
      <c r="P140" s="4">
        <f t="shared" si="33"/>
        <v>0.16999999999999998</v>
      </c>
      <c r="Q140" s="4">
        <f t="shared" si="34"/>
        <v>0.8899999999999999</v>
      </c>
      <c r="R140" s="4">
        <f t="shared" si="35"/>
        <v>1.6647437094453146</v>
      </c>
      <c r="S140" t="s">
        <v>37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2">
        <v>8</v>
      </c>
      <c r="C141" s="2">
        <v>5</v>
      </c>
      <c r="D141" s="2">
        <v>3</v>
      </c>
      <c r="E141" s="1">
        <f t="shared" si="26"/>
        <v>9</v>
      </c>
      <c r="F141" s="1">
        <f t="shared" si="27"/>
        <v>6</v>
      </c>
      <c r="G141" s="1">
        <f t="shared" si="28"/>
        <v>4</v>
      </c>
      <c r="H141" t="str">
        <f>INDEX([1]Sheet1!$C$3:$O$15, MATCH(E141, [1]Sheet1!$B$3:$B$15, 0), MATCH(F141,[1]Sheet1!$C$2:$O$2,0))</f>
        <v>0.27, 0.34</v>
      </c>
      <c r="I141" t="str">
        <f>INDEX([2]Sheet1!$C$3:$O$15, MATCH(E141, [2]Sheet1!$C$2:$O$2,0), MATCH(F141, [2]Sheet1!$B$3:$B$15,0))</f>
        <v>0.82, 0.89</v>
      </c>
      <c r="J141" t="str">
        <f t="shared" si="29"/>
        <v>0.27</v>
      </c>
      <c r="K141" t="str">
        <f t="shared" si="30"/>
        <v>0.34</v>
      </c>
      <c r="L141" t="str">
        <f t="shared" si="31"/>
        <v>0.82</v>
      </c>
      <c r="M141" t="str">
        <f t="shared" si="32"/>
        <v>0.89</v>
      </c>
      <c r="N141">
        <f t="shared" si="36"/>
        <v>1.7836394157458579</v>
      </c>
      <c r="O141">
        <f t="shared" si="37"/>
        <v>1.4834925547676119</v>
      </c>
      <c r="P141" s="4">
        <f t="shared" si="33"/>
        <v>0.30500000000000005</v>
      </c>
      <c r="Q141" s="4">
        <f t="shared" si="34"/>
        <v>0.85499999999999998</v>
      </c>
      <c r="R141" s="4">
        <f t="shared" si="35"/>
        <v>1.6335659852567348</v>
      </c>
      <c r="S141" t="s">
        <v>38</v>
      </c>
      <c r="T141" t="s">
        <v>25</v>
      </c>
      <c r="U141" t="s">
        <v>36</v>
      </c>
      <c r="V141" t="s">
        <v>20</v>
      </c>
      <c r="W141" t="s">
        <v>21</v>
      </c>
    </row>
    <row r="142" spans="1:23" x14ac:dyDescent="0.25">
      <c r="A142">
        <v>141</v>
      </c>
      <c r="B142" s="2">
        <v>7</v>
      </c>
      <c r="C142" s="2">
        <v>3</v>
      </c>
      <c r="D142" s="2">
        <v>3</v>
      </c>
      <c r="E142" s="1">
        <f t="shared" si="26"/>
        <v>8</v>
      </c>
      <c r="F142" s="1">
        <f t="shared" si="27"/>
        <v>4</v>
      </c>
      <c r="G142" s="1">
        <f t="shared" si="28"/>
        <v>4</v>
      </c>
      <c r="H142" t="str">
        <f>INDEX([1]Sheet1!$C$3:$O$15, MATCH(E142, [1]Sheet1!$B$3:$B$15, 0), MATCH(F142,[1]Sheet1!$C$2:$O$2,0))</f>
        <v>0.12, 0.22</v>
      </c>
      <c r="I142" t="str">
        <f>INDEX([2]Sheet1!$C$3:$O$15, MATCH(E142, [2]Sheet1!$C$2:$O$2,0), MATCH(F142, [2]Sheet1!$B$3:$B$15,0))</f>
        <v>0.84, 0.94</v>
      </c>
      <c r="J142" t="str">
        <f t="shared" si="29"/>
        <v>0.12</v>
      </c>
      <c r="K142" t="str">
        <f t="shared" si="30"/>
        <v>0.22</v>
      </c>
      <c r="L142" t="str">
        <f t="shared" si="31"/>
        <v>0.84</v>
      </c>
      <c r="M142" t="str">
        <f t="shared" si="32"/>
        <v>0.94</v>
      </c>
      <c r="N142">
        <f t="shared" si="36"/>
        <v>1.7866703509891912</v>
      </c>
      <c r="O142">
        <f t="shared" si="37"/>
        <v>1.5428170679014381</v>
      </c>
      <c r="P142" s="4">
        <f t="shared" si="33"/>
        <v>0.16999999999999998</v>
      </c>
      <c r="Q142" s="4">
        <f t="shared" si="34"/>
        <v>0.8899999999999999</v>
      </c>
      <c r="R142" s="4">
        <f t="shared" si="35"/>
        <v>1.6647437094453146</v>
      </c>
      <c r="S142" t="s">
        <v>35</v>
      </c>
      <c r="T142" t="s">
        <v>18</v>
      </c>
      <c r="U142" t="s">
        <v>33</v>
      </c>
      <c r="V142" t="s">
        <v>20</v>
      </c>
      <c r="W142" t="s">
        <v>21</v>
      </c>
    </row>
    <row r="143" spans="1:23" x14ac:dyDescent="0.25">
      <c r="A143">
        <v>142</v>
      </c>
      <c r="B143" s="2">
        <v>7</v>
      </c>
      <c r="C143" s="2">
        <v>4</v>
      </c>
      <c r="D143" s="2">
        <v>3</v>
      </c>
      <c r="E143" s="1">
        <f t="shared" si="26"/>
        <v>8</v>
      </c>
      <c r="F143" s="1">
        <f t="shared" si="27"/>
        <v>5</v>
      </c>
      <c r="G143" s="1">
        <f t="shared" si="28"/>
        <v>4</v>
      </c>
      <c r="H143" t="str">
        <f>INDEX([1]Sheet1!$C$3:$O$15, MATCH(E143, [1]Sheet1!$B$3:$B$15, 0), MATCH(F143,[1]Sheet1!$C$2:$O$2,0))</f>
        <v>0.17, 0.26</v>
      </c>
      <c r="I143" t="str">
        <f>INDEX([2]Sheet1!$C$3:$O$15, MATCH(E143, [2]Sheet1!$C$2:$O$2,0), MATCH(F143, [2]Sheet1!$B$3:$B$15,0))</f>
        <v>0.80, 0.89</v>
      </c>
      <c r="J143" t="str">
        <f t="shared" si="29"/>
        <v>0.17</v>
      </c>
      <c r="K143" t="str">
        <f t="shared" si="30"/>
        <v>0.26</v>
      </c>
      <c r="L143" t="str">
        <f t="shared" si="31"/>
        <v>0.80</v>
      </c>
      <c r="M143" t="str">
        <f t="shared" si="32"/>
        <v>0.89</v>
      </c>
      <c r="N143">
        <f t="shared" si="36"/>
        <v>1.7838324927020326</v>
      </c>
      <c r="O143">
        <f t="shared" si="37"/>
        <v>1.5224720041213451</v>
      </c>
      <c r="P143" s="4">
        <f t="shared" si="33"/>
        <v>0.21500000000000002</v>
      </c>
      <c r="Q143" s="4">
        <f t="shared" si="34"/>
        <v>0.84499999999999997</v>
      </c>
      <c r="R143" s="4">
        <f t="shared" si="35"/>
        <v>1.653152248411689</v>
      </c>
      <c r="S143" t="s">
        <v>40</v>
      </c>
      <c r="T143" t="s">
        <v>18</v>
      </c>
      <c r="U143" t="s">
        <v>36</v>
      </c>
      <c r="V143" t="s">
        <v>20</v>
      </c>
      <c r="W143" t="s">
        <v>21</v>
      </c>
    </row>
    <row r="144" spans="1:23" x14ac:dyDescent="0.25">
      <c r="A144">
        <v>143</v>
      </c>
      <c r="B144" s="2">
        <v>7</v>
      </c>
      <c r="C144" s="2">
        <v>5</v>
      </c>
      <c r="D144" s="2">
        <v>3</v>
      </c>
      <c r="E144" s="1">
        <f t="shared" si="26"/>
        <v>8</v>
      </c>
      <c r="F144" s="1">
        <f t="shared" si="27"/>
        <v>6</v>
      </c>
      <c r="G144" s="1">
        <f t="shared" si="28"/>
        <v>4</v>
      </c>
      <c r="H144" t="str">
        <f>INDEX([1]Sheet1!$C$3:$O$15, MATCH(E144, [1]Sheet1!$B$3:$B$15, 0), MATCH(F144,[1]Sheet1!$C$2:$O$2,0))</f>
        <v>0.22, 0.30</v>
      </c>
      <c r="I144" t="str">
        <f>INDEX([2]Sheet1!$C$3:$O$15, MATCH(E144, [2]Sheet1!$C$2:$O$2,0), MATCH(F144, [2]Sheet1!$B$3:$B$15,0))</f>
        <v>0.77, 0.85</v>
      </c>
      <c r="J144" t="str">
        <f t="shared" si="29"/>
        <v>0.22</v>
      </c>
      <c r="K144" t="str">
        <f t="shared" si="30"/>
        <v>0.30</v>
      </c>
      <c r="L144" t="str">
        <f t="shared" si="31"/>
        <v>0.77</v>
      </c>
      <c r="M144" t="str">
        <f t="shared" si="32"/>
        <v>0.85</v>
      </c>
      <c r="N144">
        <f t="shared" si="36"/>
        <v>1.7827971391785058</v>
      </c>
      <c r="O144">
        <f t="shared" si="37"/>
        <v>1.5027000798266845</v>
      </c>
      <c r="P144" s="4">
        <f t="shared" si="33"/>
        <v>0.26</v>
      </c>
      <c r="Q144" s="4">
        <f t="shared" si="34"/>
        <v>0.81</v>
      </c>
      <c r="R144" s="4">
        <f t="shared" si="35"/>
        <v>1.6427486095025952</v>
      </c>
      <c r="S144" t="s">
        <v>35</v>
      </c>
      <c r="T144" t="s">
        <v>25</v>
      </c>
      <c r="U144" t="s">
        <v>36</v>
      </c>
      <c r="V144" t="s">
        <v>28</v>
      </c>
      <c r="W144" t="s">
        <v>21</v>
      </c>
    </row>
    <row r="145" spans="1:23" x14ac:dyDescent="0.25">
      <c r="A145">
        <v>144</v>
      </c>
      <c r="B145" s="2">
        <v>7</v>
      </c>
      <c r="C145" s="2">
        <v>3</v>
      </c>
      <c r="D145" s="2">
        <v>1</v>
      </c>
      <c r="E145" s="1">
        <f t="shared" si="26"/>
        <v>8</v>
      </c>
      <c r="F145" s="1">
        <f t="shared" si="27"/>
        <v>4</v>
      </c>
      <c r="G145" s="1">
        <f t="shared" si="28"/>
        <v>2</v>
      </c>
      <c r="H145" t="str">
        <f>INDEX([1]Sheet1!$C$3:$O$15, MATCH(E145, [1]Sheet1!$B$3:$B$15, 0), MATCH(F145,[1]Sheet1!$C$2:$O$2,0))</f>
        <v>0.12, 0.22</v>
      </c>
      <c r="I145" t="str">
        <f>INDEX([2]Sheet1!$C$3:$O$15, MATCH(E145, [2]Sheet1!$C$2:$O$2,0), MATCH(F145, [2]Sheet1!$B$3:$B$15,0))</f>
        <v>0.84, 0.94</v>
      </c>
      <c r="J145" t="str">
        <f t="shared" si="29"/>
        <v>0.12</v>
      </c>
      <c r="K145" t="str">
        <f t="shared" si="30"/>
        <v>0.22</v>
      </c>
      <c r="L145" t="str">
        <f t="shared" si="31"/>
        <v>0.84</v>
      </c>
      <c r="M145" t="str">
        <f t="shared" si="32"/>
        <v>0.94</v>
      </c>
      <c r="N145">
        <f>(15^(1-P145)-2^(1-P145))/(10^(1-P145)-2^(1-P145))</f>
        <v>1.5428170679014381</v>
      </c>
      <c r="O145">
        <f>(15^(1-P145)-12^(1-P145))/(10^(1-P145)-2^(1-P145))</f>
        <v>0.32115715120300509</v>
      </c>
      <c r="P145" s="4">
        <f t="shared" si="33"/>
        <v>0.16999999999999998</v>
      </c>
      <c r="Q145" s="4">
        <f t="shared" si="34"/>
        <v>0.8899999999999999</v>
      </c>
      <c r="R145" s="4">
        <f t="shared" si="35"/>
        <v>0.93198710955222164</v>
      </c>
      <c r="S145" t="s">
        <v>40</v>
      </c>
      <c r="T145" t="s">
        <v>25</v>
      </c>
      <c r="U145" t="s">
        <v>41</v>
      </c>
      <c r="V145" t="s">
        <v>20</v>
      </c>
      <c r="W145" t="s">
        <v>21</v>
      </c>
    </row>
    <row r="146" spans="1:23" x14ac:dyDescent="0.25">
      <c r="A146">
        <v>145</v>
      </c>
      <c r="B146" s="2">
        <v>7</v>
      </c>
      <c r="C146" s="2">
        <v>4</v>
      </c>
      <c r="D146" s="2">
        <v>3</v>
      </c>
      <c r="E146" s="1">
        <f t="shared" si="26"/>
        <v>8</v>
      </c>
      <c r="F146" s="1">
        <f t="shared" si="27"/>
        <v>5</v>
      </c>
      <c r="G146" s="1">
        <f t="shared" si="28"/>
        <v>4</v>
      </c>
      <c r="H146" t="str">
        <f>INDEX([1]Sheet1!$C$3:$O$15, MATCH(E146, [1]Sheet1!$B$3:$B$15, 0), MATCH(F146,[1]Sheet1!$C$2:$O$2,0))</f>
        <v>0.17, 0.26</v>
      </c>
      <c r="I146" t="str">
        <f>INDEX([2]Sheet1!$C$3:$O$15, MATCH(E146, [2]Sheet1!$C$2:$O$2,0), MATCH(F146, [2]Sheet1!$B$3:$B$15,0))</f>
        <v>0.80, 0.89</v>
      </c>
      <c r="J146" t="str">
        <f t="shared" si="29"/>
        <v>0.17</v>
      </c>
      <c r="K146" t="str">
        <f t="shared" si="30"/>
        <v>0.26</v>
      </c>
      <c r="L146" t="str">
        <f t="shared" si="31"/>
        <v>0.80</v>
      </c>
      <c r="M146" t="str">
        <f t="shared" si="32"/>
        <v>0.89</v>
      </c>
      <c r="N146">
        <f>(15^(1-P146)-0.5^(1-P146))/(10^(1-P146)-2^(1-P146))</f>
        <v>1.7838324927020326</v>
      </c>
      <c r="O146">
        <f>(15^(1-P146)-2^(1-P146))/(10^(1-P146)-2^(1-P146))</f>
        <v>1.5224720041213451</v>
      </c>
      <c r="P146" s="4">
        <f t="shared" si="33"/>
        <v>0.21500000000000002</v>
      </c>
      <c r="Q146" s="4">
        <f t="shared" si="34"/>
        <v>0.84499999999999997</v>
      </c>
      <c r="R146" s="4">
        <f t="shared" si="35"/>
        <v>1.653152248411689</v>
      </c>
      <c r="S146" t="s">
        <v>37</v>
      </c>
      <c r="T146" t="s">
        <v>25</v>
      </c>
      <c r="U146" t="s">
        <v>36</v>
      </c>
      <c r="V146" t="s">
        <v>20</v>
      </c>
      <c r="W146" t="s">
        <v>23</v>
      </c>
    </row>
    <row r="147" spans="1:23" x14ac:dyDescent="0.25">
      <c r="A147">
        <v>146</v>
      </c>
      <c r="B147" s="2">
        <v>7</v>
      </c>
      <c r="C147" s="2">
        <v>3</v>
      </c>
      <c r="D147" s="2">
        <v>1</v>
      </c>
      <c r="E147" s="1">
        <f t="shared" si="26"/>
        <v>8</v>
      </c>
      <c r="F147" s="1">
        <f t="shared" si="27"/>
        <v>4</v>
      </c>
      <c r="G147" s="1">
        <f t="shared" si="28"/>
        <v>2</v>
      </c>
      <c r="H147" t="str">
        <f>INDEX([1]Sheet1!$C$3:$O$15, MATCH(E147, [1]Sheet1!$B$3:$B$15, 0), MATCH(F147,[1]Sheet1!$C$2:$O$2,0))</f>
        <v>0.12, 0.22</v>
      </c>
      <c r="I147" t="str">
        <f>INDEX([2]Sheet1!$C$3:$O$15, MATCH(E147, [2]Sheet1!$C$2:$O$2,0), MATCH(F147, [2]Sheet1!$B$3:$B$15,0))</f>
        <v>0.84, 0.94</v>
      </c>
      <c r="J147" t="str">
        <f t="shared" si="29"/>
        <v>0.12</v>
      </c>
      <c r="K147" t="str">
        <f t="shared" si="30"/>
        <v>0.22</v>
      </c>
      <c r="L147" t="str">
        <f t="shared" si="31"/>
        <v>0.84</v>
      </c>
      <c r="M147" t="str">
        <f t="shared" si="32"/>
        <v>0.94</v>
      </c>
      <c r="N147">
        <f>(15^(1-P147)-2^(1-P147))/(10^(1-P147)-2^(1-P147))</f>
        <v>1.5428170679014381</v>
      </c>
      <c r="O147">
        <f>(15^(1-P147)-12^(1-P147))/(10^(1-P147)-2^(1-P147))</f>
        <v>0.32115715120300509</v>
      </c>
      <c r="P147" s="4">
        <f t="shared" si="33"/>
        <v>0.16999999999999998</v>
      </c>
      <c r="Q147" s="4">
        <f t="shared" si="34"/>
        <v>0.8899999999999999</v>
      </c>
      <c r="R147" s="4">
        <f t="shared" si="35"/>
        <v>0.93198710955222164</v>
      </c>
      <c r="S147" t="s">
        <v>32</v>
      </c>
      <c r="T147" t="s">
        <v>25</v>
      </c>
      <c r="U147" t="s">
        <v>41</v>
      </c>
      <c r="V147" t="s">
        <v>20</v>
      </c>
      <c r="W147" t="s">
        <v>21</v>
      </c>
    </row>
    <row r="148" spans="1:23" x14ac:dyDescent="0.25">
      <c r="A148">
        <v>147</v>
      </c>
      <c r="B148" s="2">
        <v>7</v>
      </c>
      <c r="C148" s="2">
        <v>3</v>
      </c>
      <c r="D148" s="2">
        <v>3</v>
      </c>
      <c r="E148" s="1">
        <f t="shared" si="26"/>
        <v>8</v>
      </c>
      <c r="F148" s="1">
        <f t="shared" si="27"/>
        <v>4</v>
      </c>
      <c r="G148" s="1">
        <f t="shared" si="28"/>
        <v>4</v>
      </c>
      <c r="H148" t="str">
        <f>INDEX([1]Sheet1!$C$3:$O$15, MATCH(E148, [1]Sheet1!$B$3:$B$15, 0), MATCH(F148,[1]Sheet1!$C$2:$O$2,0))</f>
        <v>0.12, 0.22</v>
      </c>
      <c r="I148" t="str">
        <f>INDEX([2]Sheet1!$C$3:$O$15, MATCH(E148, [2]Sheet1!$C$2:$O$2,0), MATCH(F148, [2]Sheet1!$B$3:$B$15,0))</f>
        <v>0.84, 0.94</v>
      </c>
      <c r="J148" t="str">
        <f t="shared" si="29"/>
        <v>0.12</v>
      </c>
      <c r="K148" t="str">
        <f t="shared" si="30"/>
        <v>0.22</v>
      </c>
      <c r="L148" t="str">
        <f t="shared" si="31"/>
        <v>0.84</v>
      </c>
      <c r="M148" t="str">
        <f t="shared" si="32"/>
        <v>0.94</v>
      </c>
      <c r="N148">
        <f>(15^(1-P148)-0.5^(1-P148))/(10^(1-P148)-2^(1-P148))</f>
        <v>1.7866703509891912</v>
      </c>
      <c r="O148">
        <f>(15^(1-P148)-2^(1-P148))/(10^(1-P148)-2^(1-P148))</f>
        <v>1.5428170679014381</v>
      </c>
      <c r="P148" s="4">
        <f t="shared" si="33"/>
        <v>0.16999999999999998</v>
      </c>
      <c r="Q148" s="4">
        <f t="shared" si="34"/>
        <v>0.8899999999999999</v>
      </c>
      <c r="R148" s="4">
        <f t="shared" si="35"/>
        <v>1.6647437094453146</v>
      </c>
      <c r="S148" t="s">
        <v>44</v>
      </c>
      <c r="T148" t="s">
        <v>25</v>
      </c>
      <c r="U148" t="s">
        <v>41</v>
      </c>
      <c r="V148" t="s">
        <v>20</v>
      </c>
      <c r="W148" t="s">
        <v>21</v>
      </c>
    </row>
    <row r="149" spans="1:23" x14ac:dyDescent="0.25">
      <c r="A149">
        <v>148</v>
      </c>
      <c r="B149" s="2">
        <v>7</v>
      </c>
      <c r="C149" s="2">
        <v>3</v>
      </c>
      <c r="D149" s="2">
        <v>4</v>
      </c>
      <c r="E149" s="1">
        <f t="shared" si="26"/>
        <v>8</v>
      </c>
      <c r="F149" s="1">
        <f t="shared" si="27"/>
        <v>4</v>
      </c>
      <c r="G149" s="1">
        <f t="shared" si="28"/>
        <v>5</v>
      </c>
      <c r="H149" t="str">
        <f>INDEX([1]Sheet1!$C$3:$O$15, MATCH(E149, [1]Sheet1!$B$3:$B$15, 0), MATCH(F149,[1]Sheet1!$C$2:$O$2,0))</f>
        <v>0.12, 0.22</v>
      </c>
      <c r="I149" t="str">
        <f>INDEX([2]Sheet1!$C$3:$O$15, MATCH(E149, [2]Sheet1!$C$2:$O$2,0), MATCH(F149, [2]Sheet1!$B$3:$B$15,0))</f>
        <v>0.84, 0.94</v>
      </c>
      <c r="J149" t="str">
        <f t="shared" si="29"/>
        <v>0.12</v>
      </c>
      <c r="K149" t="str">
        <f t="shared" si="30"/>
        <v>0.22</v>
      </c>
      <c r="L149" t="str">
        <f t="shared" si="31"/>
        <v>0.84</v>
      </c>
      <c r="M149" t="str">
        <f t="shared" si="32"/>
        <v>0.94</v>
      </c>
      <c r="N149">
        <f>(15^(1-P149)-0.5^(1-P149))/(8^(1-P149)-4^(1-P149))</f>
        <v>3.6227151267643265</v>
      </c>
      <c r="O149">
        <f>(15^(1-P149)-0.5^(1-P149))/(8^(1-P149)-2^(1-P149))</f>
        <v>2.3184942902757055</v>
      </c>
      <c r="P149" s="4">
        <f t="shared" si="33"/>
        <v>0.16999999999999998</v>
      </c>
      <c r="Q149" s="4">
        <f t="shared" si="34"/>
        <v>0.8899999999999999</v>
      </c>
      <c r="R149" s="4">
        <f t="shared" si="35"/>
        <v>2.9706047085200158</v>
      </c>
      <c r="S149" t="s">
        <v>32</v>
      </c>
      <c r="T149" t="s">
        <v>18</v>
      </c>
      <c r="U149" t="s">
        <v>41</v>
      </c>
      <c r="V149" t="s">
        <v>20</v>
      </c>
      <c r="W149" t="s">
        <v>21</v>
      </c>
    </row>
    <row r="150" spans="1:23" x14ac:dyDescent="0.25">
      <c r="A150">
        <v>149</v>
      </c>
      <c r="B150" s="2">
        <v>7</v>
      </c>
      <c r="C150" s="2">
        <v>4</v>
      </c>
      <c r="D150" s="2">
        <v>3</v>
      </c>
      <c r="E150" s="1">
        <f t="shared" si="26"/>
        <v>8</v>
      </c>
      <c r="F150" s="1">
        <f t="shared" si="27"/>
        <v>5</v>
      </c>
      <c r="G150" s="1">
        <f t="shared" si="28"/>
        <v>4</v>
      </c>
      <c r="H150" t="str">
        <f>INDEX([1]Sheet1!$C$3:$O$15, MATCH(E150, [1]Sheet1!$B$3:$B$15, 0), MATCH(F150,[1]Sheet1!$C$2:$O$2,0))</f>
        <v>0.17, 0.26</v>
      </c>
      <c r="I150" t="str">
        <f>INDEX([2]Sheet1!$C$3:$O$15, MATCH(E150, [2]Sheet1!$C$2:$O$2,0), MATCH(F150, [2]Sheet1!$B$3:$B$15,0))</f>
        <v>0.80, 0.89</v>
      </c>
      <c r="J150" t="str">
        <f t="shared" si="29"/>
        <v>0.17</v>
      </c>
      <c r="K150" t="str">
        <f t="shared" si="30"/>
        <v>0.26</v>
      </c>
      <c r="L150" t="str">
        <f t="shared" si="31"/>
        <v>0.80</v>
      </c>
      <c r="M150" t="str">
        <f t="shared" si="32"/>
        <v>0.89</v>
      </c>
      <c r="N150">
        <f>(15^(1-P150)-0.5^(1-P150))/(10^(1-P150)-2^(1-P150))</f>
        <v>1.7838324927020326</v>
      </c>
      <c r="O150">
        <f>(15^(1-P150)-2^(1-P150))/(10^(1-P150)-2^(1-P150))</f>
        <v>1.5224720041213451</v>
      </c>
      <c r="P150" s="4">
        <f t="shared" si="33"/>
        <v>0.21500000000000002</v>
      </c>
      <c r="Q150" s="4">
        <f t="shared" si="34"/>
        <v>0.84499999999999997</v>
      </c>
      <c r="R150" s="4">
        <f t="shared" si="35"/>
        <v>1.653152248411689</v>
      </c>
      <c r="S150" t="s">
        <v>35</v>
      </c>
      <c r="T150" t="s">
        <v>18</v>
      </c>
      <c r="U150" t="s">
        <v>36</v>
      </c>
      <c r="V150" t="s">
        <v>20</v>
      </c>
      <c r="W150" t="s">
        <v>23</v>
      </c>
    </row>
    <row r="151" spans="1:23" x14ac:dyDescent="0.25">
      <c r="A151">
        <v>150</v>
      </c>
      <c r="B151" s="2">
        <v>7</v>
      </c>
      <c r="C151" s="2">
        <v>3</v>
      </c>
      <c r="D151" s="2">
        <v>3</v>
      </c>
      <c r="E151" s="1">
        <f t="shared" si="26"/>
        <v>8</v>
      </c>
      <c r="F151" s="1">
        <f t="shared" si="27"/>
        <v>4</v>
      </c>
      <c r="G151" s="1">
        <f t="shared" si="28"/>
        <v>4</v>
      </c>
      <c r="H151" t="str">
        <f>INDEX([1]Sheet1!$C$3:$O$15, MATCH(E151, [1]Sheet1!$B$3:$B$15, 0), MATCH(F151,[1]Sheet1!$C$2:$O$2,0))</f>
        <v>0.12, 0.22</v>
      </c>
      <c r="I151" t="str">
        <f>INDEX([2]Sheet1!$C$3:$O$15, MATCH(E151, [2]Sheet1!$C$2:$O$2,0), MATCH(F151, [2]Sheet1!$B$3:$B$15,0))</f>
        <v>0.84, 0.94</v>
      </c>
      <c r="J151" t="str">
        <f t="shared" si="29"/>
        <v>0.12</v>
      </c>
      <c r="K151" t="str">
        <f t="shared" si="30"/>
        <v>0.22</v>
      </c>
      <c r="L151" t="str">
        <f t="shared" si="31"/>
        <v>0.84</v>
      </c>
      <c r="M151" t="str">
        <f t="shared" si="32"/>
        <v>0.94</v>
      </c>
      <c r="N151">
        <f>(15^(1-P151)-0.5^(1-P151))/(10^(1-P151)-2^(1-P151))</f>
        <v>1.7866703509891912</v>
      </c>
      <c r="O151">
        <f>(15^(1-P151)-2^(1-P151))/(10^(1-P151)-2^(1-P151))</f>
        <v>1.5428170679014381</v>
      </c>
      <c r="P151" s="4">
        <f t="shared" si="33"/>
        <v>0.16999999999999998</v>
      </c>
      <c r="Q151" s="4">
        <f t="shared" si="34"/>
        <v>0.8899999999999999</v>
      </c>
      <c r="R151" s="4">
        <f t="shared" si="35"/>
        <v>1.6647437094453146</v>
      </c>
      <c r="S151" t="s">
        <v>32</v>
      </c>
      <c r="T151" t="s">
        <v>18</v>
      </c>
      <c r="U151" t="s">
        <v>33</v>
      </c>
      <c r="V151" t="s">
        <v>20</v>
      </c>
      <c r="W151" t="s">
        <v>21</v>
      </c>
    </row>
    <row r="152" spans="1:23" x14ac:dyDescent="0.25">
      <c r="A152">
        <v>151</v>
      </c>
      <c r="B152" s="2">
        <v>7</v>
      </c>
      <c r="C152" s="2">
        <v>4</v>
      </c>
      <c r="D152" s="2">
        <v>3</v>
      </c>
      <c r="E152" s="1">
        <f t="shared" si="26"/>
        <v>8</v>
      </c>
      <c r="F152" s="1">
        <f t="shared" si="27"/>
        <v>5</v>
      </c>
      <c r="G152" s="1">
        <f t="shared" si="28"/>
        <v>4</v>
      </c>
      <c r="H152" t="str">
        <f>INDEX([1]Sheet1!$C$3:$O$15, MATCH(E152, [1]Sheet1!$B$3:$B$15, 0), MATCH(F152,[1]Sheet1!$C$2:$O$2,0))</f>
        <v>0.17, 0.26</v>
      </c>
      <c r="I152" t="str">
        <f>INDEX([2]Sheet1!$C$3:$O$15, MATCH(E152, [2]Sheet1!$C$2:$O$2,0), MATCH(F152, [2]Sheet1!$B$3:$B$15,0))</f>
        <v>0.80, 0.89</v>
      </c>
      <c r="J152" t="str">
        <f t="shared" si="29"/>
        <v>0.17</v>
      </c>
      <c r="K152" t="str">
        <f t="shared" si="30"/>
        <v>0.26</v>
      </c>
      <c r="L152" t="str">
        <f t="shared" si="31"/>
        <v>0.80</v>
      </c>
      <c r="M152" t="str">
        <f t="shared" si="32"/>
        <v>0.89</v>
      </c>
      <c r="N152">
        <f>(15^(1-P152)-0.5^(1-P152))/(10^(1-P152)-2^(1-P152))</f>
        <v>1.7838324927020326</v>
      </c>
      <c r="O152">
        <f>(15^(1-P152)-2^(1-P152))/(10^(1-P152)-2^(1-P152))</f>
        <v>1.5224720041213451</v>
      </c>
      <c r="P152" s="4">
        <f t="shared" si="33"/>
        <v>0.21500000000000002</v>
      </c>
      <c r="Q152" s="4">
        <f t="shared" si="34"/>
        <v>0.84499999999999997</v>
      </c>
      <c r="R152" s="4">
        <f t="shared" si="35"/>
        <v>1.653152248411689</v>
      </c>
      <c r="S152" t="s">
        <v>32</v>
      </c>
      <c r="T152" t="s">
        <v>18</v>
      </c>
      <c r="U152" t="s">
        <v>33</v>
      </c>
      <c r="V152" t="s">
        <v>20</v>
      </c>
      <c r="W152" t="s">
        <v>21</v>
      </c>
    </row>
    <row r="153" spans="1:23" x14ac:dyDescent="0.25">
      <c r="A153">
        <v>152</v>
      </c>
      <c r="B153" s="2">
        <v>7</v>
      </c>
      <c r="C153" s="2">
        <v>5</v>
      </c>
      <c r="D153" s="2">
        <v>3</v>
      </c>
      <c r="E153" s="1">
        <f t="shared" si="26"/>
        <v>8</v>
      </c>
      <c r="F153" s="1">
        <f t="shared" si="27"/>
        <v>6</v>
      </c>
      <c r="G153" s="1">
        <f t="shared" si="28"/>
        <v>4</v>
      </c>
      <c r="H153" t="str">
        <f>INDEX([1]Sheet1!$C$3:$O$15, MATCH(E153, [1]Sheet1!$B$3:$B$15, 0), MATCH(F153,[1]Sheet1!$C$2:$O$2,0))</f>
        <v>0.22, 0.30</v>
      </c>
      <c r="I153" t="str">
        <f>INDEX([2]Sheet1!$C$3:$O$15, MATCH(E153, [2]Sheet1!$C$2:$O$2,0), MATCH(F153, [2]Sheet1!$B$3:$B$15,0))</f>
        <v>0.77, 0.85</v>
      </c>
      <c r="J153" t="str">
        <f t="shared" si="29"/>
        <v>0.22</v>
      </c>
      <c r="K153" t="str">
        <f t="shared" si="30"/>
        <v>0.30</v>
      </c>
      <c r="L153" t="str">
        <f t="shared" si="31"/>
        <v>0.77</v>
      </c>
      <c r="M153" t="str">
        <f t="shared" si="32"/>
        <v>0.85</v>
      </c>
      <c r="N153">
        <f>(15^(1-P153)-0.5^(1-P153))/(10^(1-P153)-2^(1-P153))</f>
        <v>1.7827971391785058</v>
      </c>
      <c r="O153">
        <f>(15^(1-P153)-2^(1-P153))/(10^(1-P153)-2^(1-P153))</f>
        <v>1.5027000798266845</v>
      </c>
      <c r="P153" s="4">
        <f t="shared" si="33"/>
        <v>0.26</v>
      </c>
      <c r="Q153" s="4">
        <f t="shared" si="34"/>
        <v>0.81</v>
      </c>
      <c r="R153" s="4">
        <f t="shared" si="35"/>
        <v>1.6427486095025952</v>
      </c>
      <c r="S153" t="s">
        <v>40</v>
      </c>
      <c r="T153" t="s">
        <v>18</v>
      </c>
      <c r="U153" t="s">
        <v>41</v>
      </c>
      <c r="V153" t="s">
        <v>34</v>
      </c>
      <c r="W153" t="s">
        <v>23</v>
      </c>
    </row>
    <row r="154" spans="1:23" x14ac:dyDescent="0.25">
      <c r="A154">
        <v>153</v>
      </c>
      <c r="B154" s="2">
        <v>7</v>
      </c>
      <c r="C154" s="2">
        <v>5</v>
      </c>
      <c r="D154" s="2">
        <v>3</v>
      </c>
      <c r="E154" s="1">
        <f t="shared" si="26"/>
        <v>8</v>
      </c>
      <c r="F154" s="1">
        <f t="shared" si="27"/>
        <v>6</v>
      </c>
      <c r="G154" s="1">
        <f t="shared" si="28"/>
        <v>4</v>
      </c>
      <c r="H154" t="str">
        <f>INDEX([1]Sheet1!$C$3:$O$15, MATCH(E154, [1]Sheet1!$B$3:$B$15, 0), MATCH(F154,[1]Sheet1!$C$2:$O$2,0))</f>
        <v>0.22, 0.30</v>
      </c>
      <c r="I154" t="str">
        <f>INDEX([2]Sheet1!$C$3:$O$15, MATCH(E154, [2]Sheet1!$C$2:$O$2,0), MATCH(F154, [2]Sheet1!$B$3:$B$15,0))</f>
        <v>0.77, 0.85</v>
      </c>
      <c r="J154" t="str">
        <f t="shared" si="29"/>
        <v>0.22</v>
      </c>
      <c r="K154" t="str">
        <f t="shared" si="30"/>
        <v>0.30</v>
      </c>
      <c r="L154" t="str">
        <f t="shared" si="31"/>
        <v>0.77</v>
      </c>
      <c r="M154" t="str">
        <f t="shared" si="32"/>
        <v>0.85</v>
      </c>
      <c r="N154">
        <f>(15^(1-P154)-0.5^(1-P154))/(10^(1-P154)-2^(1-P154))</f>
        <v>1.7827971391785058</v>
      </c>
      <c r="O154">
        <f>(15^(1-P154)-2^(1-P154))/(10^(1-P154)-2^(1-P154))</f>
        <v>1.5027000798266845</v>
      </c>
      <c r="P154" s="4">
        <f t="shared" si="33"/>
        <v>0.26</v>
      </c>
      <c r="Q154" s="4">
        <f t="shared" si="34"/>
        <v>0.81</v>
      </c>
      <c r="R154" s="4">
        <f t="shared" si="35"/>
        <v>1.6427486095025952</v>
      </c>
      <c r="S154" t="s">
        <v>32</v>
      </c>
      <c r="T154" t="s">
        <v>18</v>
      </c>
      <c r="U154" t="s">
        <v>41</v>
      </c>
      <c r="V154" t="s">
        <v>20</v>
      </c>
      <c r="W154" t="s">
        <v>23</v>
      </c>
    </row>
    <row r="155" spans="1:23" x14ac:dyDescent="0.25">
      <c r="A155">
        <v>154</v>
      </c>
      <c r="B155" s="2">
        <v>7</v>
      </c>
      <c r="C155" s="2">
        <v>3</v>
      </c>
      <c r="D155" s="2">
        <v>1</v>
      </c>
      <c r="E155" s="1">
        <f t="shared" si="26"/>
        <v>8</v>
      </c>
      <c r="F155" s="1">
        <f t="shared" si="27"/>
        <v>4</v>
      </c>
      <c r="G155" s="1">
        <f t="shared" si="28"/>
        <v>2</v>
      </c>
      <c r="H155" t="str">
        <f>INDEX([1]Sheet1!$C$3:$O$15, MATCH(E155, [1]Sheet1!$B$3:$B$15, 0), MATCH(F155,[1]Sheet1!$C$2:$O$2,0))</f>
        <v>0.12, 0.22</v>
      </c>
      <c r="I155" t="str">
        <f>INDEX([2]Sheet1!$C$3:$O$15, MATCH(E155, [2]Sheet1!$C$2:$O$2,0), MATCH(F155, [2]Sheet1!$B$3:$B$15,0))</f>
        <v>0.84, 0.94</v>
      </c>
      <c r="J155" t="str">
        <f t="shared" si="29"/>
        <v>0.12</v>
      </c>
      <c r="K155" t="str">
        <f t="shared" si="30"/>
        <v>0.22</v>
      </c>
      <c r="L155" t="str">
        <f t="shared" si="31"/>
        <v>0.84</v>
      </c>
      <c r="M155" t="str">
        <f t="shared" si="32"/>
        <v>0.94</v>
      </c>
      <c r="N155">
        <f>(15^(1-P155)-2^(1-P155))/(10^(1-P155)-2^(1-P155))</f>
        <v>1.5428170679014381</v>
      </c>
      <c r="O155">
        <f>(15^(1-P155)-12^(1-P155))/(10^(1-P155)-2^(1-P155))</f>
        <v>0.32115715120300509</v>
      </c>
      <c r="P155" s="4">
        <f t="shared" si="33"/>
        <v>0.16999999999999998</v>
      </c>
      <c r="Q155" s="4">
        <f t="shared" si="34"/>
        <v>0.8899999999999999</v>
      </c>
      <c r="R155" s="4">
        <f t="shared" si="35"/>
        <v>0.93198710955222164</v>
      </c>
      <c r="S155" t="s">
        <v>40</v>
      </c>
      <c r="T155" t="s">
        <v>18</v>
      </c>
      <c r="U155" t="s">
        <v>41</v>
      </c>
      <c r="V155" t="s">
        <v>20</v>
      </c>
      <c r="W155" t="s">
        <v>21</v>
      </c>
    </row>
    <row r="156" spans="1:23" x14ac:dyDescent="0.25">
      <c r="A156">
        <v>155</v>
      </c>
      <c r="B156" s="2">
        <v>8</v>
      </c>
      <c r="C156" s="2">
        <v>6</v>
      </c>
      <c r="D156" s="2">
        <v>3</v>
      </c>
      <c r="E156" s="1">
        <f t="shared" si="26"/>
        <v>9</v>
      </c>
      <c r="F156" s="1">
        <f t="shared" si="27"/>
        <v>7</v>
      </c>
      <c r="G156" s="1">
        <f t="shared" si="28"/>
        <v>4</v>
      </c>
      <c r="H156" t="str">
        <f>INDEX([1]Sheet1!$C$3:$O$15, MATCH(E156, [1]Sheet1!$B$3:$B$15, 0), MATCH(F156,[1]Sheet1!$C$2:$O$2,0))</f>
        <v>0.31, 0.39</v>
      </c>
      <c r="I156" t="str">
        <f>INDEX([2]Sheet1!$C$3:$O$15, MATCH(E156, [2]Sheet1!$C$2:$O$2,0), MATCH(F156, [2]Sheet1!$B$3:$B$15,0))</f>
        <v>0.76, 0.86</v>
      </c>
      <c r="J156" t="str">
        <f t="shared" si="29"/>
        <v>0.31</v>
      </c>
      <c r="K156" t="str">
        <f t="shared" si="30"/>
        <v>0.39</v>
      </c>
      <c r="L156" t="str">
        <f t="shared" si="31"/>
        <v>0.76</v>
      </c>
      <c r="M156" t="str">
        <f t="shared" si="32"/>
        <v>0.86</v>
      </c>
      <c r="N156">
        <f>(15^(1-P156)-0.5^(1-P156))/(10^(1-P156)-2^(1-P156))</f>
        <v>1.7864399508494773</v>
      </c>
      <c r="O156">
        <f>(15^(1-P156)-2^(1-P156))/(10^(1-P156)-2^(1-P156))</f>
        <v>1.4648406612333555</v>
      </c>
      <c r="P156" s="4">
        <f t="shared" si="33"/>
        <v>0.35</v>
      </c>
      <c r="Q156" s="4">
        <f t="shared" si="34"/>
        <v>0.81</v>
      </c>
      <c r="R156" s="4">
        <f t="shared" si="35"/>
        <v>1.6256403060414164</v>
      </c>
      <c r="S156" t="s">
        <v>40</v>
      </c>
      <c r="T156" t="s">
        <v>25</v>
      </c>
      <c r="U156" t="s">
        <v>36</v>
      </c>
      <c r="V156" t="s">
        <v>34</v>
      </c>
      <c r="W156" t="s">
        <v>21</v>
      </c>
    </row>
    <row r="157" spans="1:23" x14ac:dyDescent="0.25">
      <c r="A157">
        <v>156</v>
      </c>
      <c r="B157" s="2">
        <v>6</v>
      </c>
      <c r="C157" s="2">
        <v>3</v>
      </c>
      <c r="D157" s="2">
        <v>3</v>
      </c>
      <c r="E157" s="1">
        <f t="shared" si="26"/>
        <v>7</v>
      </c>
      <c r="F157" s="1">
        <f t="shared" si="27"/>
        <v>4</v>
      </c>
      <c r="G157" s="1">
        <f t="shared" si="28"/>
        <v>4</v>
      </c>
      <c r="H157" t="str">
        <f>INDEX([1]Sheet1!$C$3:$O$15, MATCH(E157, [1]Sheet1!$B$3:$B$15, 0), MATCH(F157,[1]Sheet1!$C$2:$O$2,0))</f>
        <v>0.06, 0.16</v>
      </c>
      <c r="I157" t="str">
        <f>INDEX([2]Sheet1!$C$3:$O$15, MATCH(E157, [2]Sheet1!$C$2:$O$2,0), MATCH(F157, [2]Sheet1!$B$3:$B$15,0))</f>
        <v>0.78, 0.88</v>
      </c>
      <c r="J157" t="str">
        <f t="shared" si="29"/>
        <v>0.06</v>
      </c>
      <c r="K157" t="str">
        <f t="shared" si="30"/>
        <v>0.16</v>
      </c>
      <c r="L157" t="str">
        <f t="shared" si="31"/>
        <v>0.78</v>
      </c>
      <c r="M157" t="str">
        <f t="shared" si="32"/>
        <v>0.88</v>
      </c>
      <c r="N157">
        <f>(15^(1-P157)-0.5^(1-P157))/(10^(1-P157)-2^(1-P157))</f>
        <v>1.7931378668604818</v>
      </c>
      <c r="O157">
        <f>(15^(1-P157)-2^(1-P157))/(10^(1-P157)-2^(1-P157))</f>
        <v>1.5708504372974055</v>
      </c>
      <c r="P157" s="4">
        <f t="shared" si="33"/>
        <v>0.11</v>
      </c>
      <c r="Q157" s="4">
        <f t="shared" si="34"/>
        <v>0.83000000000000007</v>
      </c>
      <c r="R157" s="4">
        <f t="shared" si="35"/>
        <v>1.6819941520789436</v>
      </c>
      <c r="S157" t="s">
        <v>35</v>
      </c>
      <c r="T157" t="s">
        <v>25</v>
      </c>
      <c r="U157" t="s">
        <v>41</v>
      </c>
      <c r="V157" t="s">
        <v>20</v>
      </c>
      <c r="W157" t="s">
        <v>23</v>
      </c>
    </row>
    <row r="158" spans="1:23" x14ac:dyDescent="0.25">
      <c r="A158">
        <v>157</v>
      </c>
      <c r="B158" s="2">
        <v>6</v>
      </c>
      <c r="C158" s="2">
        <v>13</v>
      </c>
      <c r="D158" s="2">
        <v>1</v>
      </c>
      <c r="E158" s="1">
        <f t="shared" si="26"/>
        <v>7</v>
      </c>
      <c r="F158" s="1">
        <f t="shared" si="27"/>
        <v>14</v>
      </c>
      <c r="G158" s="1">
        <f t="shared" si="28"/>
        <v>2</v>
      </c>
      <c r="H158" t="str">
        <f>INDEX([1]Sheet1!$C$3:$O$15, MATCH(E158, [1]Sheet1!$B$3:$B$15, 0), MATCH(F158,[1]Sheet1!$C$2:$O$2,0))</f>
        <v>0.56, 0.66</v>
      </c>
      <c r="I158" t="str">
        <f>INDEX([2]Sheet1!$C$3:$O$15, MATCH(E158, [2]Sheet1!$C$2:$O$2,0), MATCH(F158, [2]Sheet1!$B$3:$B$15,0))</f>
        <v>0.28, 0.40</v>
      </c>
      <c r="J158" t="str">
        <f t="shared" si="29"/>
        <v>0.56</v>
      </c>
      <c r="K158" t="str">
        <f t="shared" si="30"/>
        <v>0.66</v>
      </c>
      <c r="L158" t="str">
        <f t="shared" si="31"/>
        <v>0.28</v>
      </c>
      <c r="M158" t="str">
        <f t="shared" si="32"/>
        <v>0.40</v>
      </c>
      <c r="N158">
        <f>(15^(1-P158)-2^(1-P158))/(10^(1-P158)-2^(1-P158))</f>
        <v>1.3675043642636073</v>
      </c>
      <c r="O158">
        <f>(15^(1-P158)-12^(1-P158))/(10^(1-P158)-2^(1-P158))</f>
        <v>0.20942008899313055</v>
      </c>
      <c r="P158" s="4">
        <f t="shared" si="33"/>
        <v>0.6100000000000001</v>
      </c>
      <c r="Q158" s="4">
        <f t="shared" si="34"/>
        <v>0.34</v>
      </c>
      <c r="R158" s="4">
        <f t="shared" si="35"/>
        <v>0.78846222662836896</v>
      </c>
      <c r="S158" t="s">
        <v>40</v>
      </c>
      <c r="T158" t="s">
        <v>18</v>
      </c>
      <c r="U158" t="s">
        <v>42</v>
      </c>
      <c r="V158" t="s">
        <v>20</v>
      </c>
      <c r="W158" t="s">
        <v>21</v>
      </c>
    </row>
    <row r="159" spans="1:23" x14ac:dyDescent="0.25">
      <c r="A159">
        <v>158</v>
      </c>
      <c r="B159" s="2">
        <v>7</v>
      </c>
      <c r="C159" s="2">
        <v>5</v>
      </c>
      <c r="D159" s="2">
        <v>3</v>
      </c>
      <c r="E159" s="1">
        <f t="shared" si="26"/>
        <v>8</v>
      </c>
      <c r="F159" s="1">
        <f t="shared" si="27"/>
        <v>6</v>
      </c>
      <c r="G159" s="1">
        <f t="shared" si="28"/>
        <v>4</v>
      </c>
      <c r="H159" t="str">
        <f>INDEX([1]Sheet1!$C$3:$O$15, MATCH(E159, [1]Sheet1!$B$3:$B$15, 0), MATCH(F159,[1]Sheet1!$C$2:$O$2,0))</f>
        <v>0.22, 0.30</v>
      </c>
      <c r="I159" t="str">
        <f>INDEX([2]Sheet1!$C$3:$O$15, MATCH(E159, [2]Sheet1!$C$2:$O$2,0), MATCH(F159, [2]Sheet1!$B$3:$B$15,0))</f>
        <v>0.77, 0.85</v>
      </c>
      <c r="J159" t="str">
        <f t="shared" si="29"/>
        <v>0.22</v>
      </c>
      <c r="K159" t="str">
        <f t="shared" si="30"/>
        <v>0.30</v>
      </c>
      <c r="L159" t="str">
        <f t="shared" si="31"/>
        <v>0.77</v>
      </c>
      <c r="M159" t="str">
        <f t="shared" si="32"/>
        <v>0.85</v>
      </c>
      <c r="N159">
        <f>(15^(1-P159)-0.5^(1-P159))/(10^(1-P159)-2^(1-P159))</f>
        <v>1.7827971391785058</v>
      </c>
      <c r="O159">
        <f>(15^(1-P159)-2^(1-P159))/(10^(1-P159)-2^(1-P159))</f>
        <v>1.5027000798266845</v>
      </c>
      <c r="P159" s="4">
        <f t="shared" si="33"/>
        <v>0.26</v>
      </c>
      <c r="Q159" s="4">
        <f t="shared" si="34"/>
        <v>0.81</v>
      </c>
      <c r="R159" s="4">
        <f t="shared" si="35"/>
        <v>1.6427486095025952</v>
      </c>
      <c r="S159" t="s">
        <v>40</v>
      </c>
      <c r="T159" t="s">
        <v>18</v>
      </c>
      <c r="U159" t="s">
        <v>41</v>
      </c>
      <c r="V159" t="s">
        <v>20</v>
      </c>
      <c r="W159" t="s">
        <v>21</v>
      </c>
    </row>
    <row r="160" spans="1:23" x14ac:dyDescent="0.25">
      <c r="A160">
        <v>159</v>
      </c>
      <c r="B160" s="2">
        <v>7</v>
      </c>
      <c r="C160" s="2">
        <v>3</v>
      </c>
      <c r="D160" s="2">
        <v>3</v>
      </c>
      <c r="E160" s="1">
        <f t="shared" si="26"/>
        <v>8</v>
      </c>
      <c r="F160" s="1">
        <f t="shared" si="27"/>
        <v>4</v>
      </c>
      <c r="G160" s="1">
        <f t="shared" si="28"/>
        <v>4</v>
      </c>
      <c r="H160" t="str">
        <f>INDEX([1]Sheet1!$C$3:$O$15, MATCH(E160, [1]Sheet1!$B$3:$B$15, 0), MATCH(F160,[1]Sheet1!$C$2:$O$2,0))</f>
        <v>0.12, 0.22</v>
      </c>
      <c r="I160" t="str">
        <f>INDEX([2]Sheet1!$C$3:$O$15, MATCH(E160, [2]Sheet1!$C$2:$O$2,0), MATCH(F160, [2]Sheet1!$B$3:$B$15,0))</f>
        <v>0.84, 0.94</v>
      </c>
      <c r="J160" t="str">
        <f t="shared" si="29"/>
        <v>0.12</v>
      </c>
      <c r="K160" t="str">
        <f t="shared" si="30"/>
        <v>0.22</v>
      </c>
      <c r="L160" t="str">
        <f t="shared" si="31"/>
        <v>0.84</v>
      </c>
      <c r="M160" t="str">
        <f t="shared" si="32"/>
        <v>0.94</v>
      </c>
      <c r="N160">
        <f>(15^(1-P160)-0.5^(1-P160))/(10^(1-P160)-2^(1-P160))</f>
        <v>1.7866703509891912</v>
      </c>
      <c r="O160">
        <f>(15^(1-P160)-2^(1-P160))/(10^(1-P160)-2^(1-P160))</f>
        <v>1.5428170679014381</v>
      </c>
      <c r="P160" s="4">
        <f t="shared" si="33"/>
        <v>0.16999999999999998</v>
      </c>
      <c r="Q160" s="4">
        <f t="shared" si="34"/>
        <v>0.8899999999999999</v>
      </c>
      <c r="R160" s="4">
        <f t="shared" si="35"/>
        <v>1.6647437094453146</v>
      </c>
      <c r="S160" t="s">
        <v>40</v>
      </c>
      <c r="T160" t="s">
        <v>25</v>
      </c>
      <c r="U160" t="s">
        <v>41</v>
      </c>
      <c r="V160" t="s">
        <v>20</v>
      </c>
      <c r="W160" t="s">
        <v>21</v>
      </c>
    </row>
    <row r="161" spans="1:23" x14ac:dyDescent="0.25">
      <c r="A161">
        <v>160</v>
      </c>
      <c r="B161" s="2">
        <v>7</v>
      </c>
      <c r="C161" s="2">
        <v>3</v>
      </c>
      <c r="D161" s="2">
        <v>1</v>
      </c>
      <c r="E161" s="1">
        <f t="shared" si="26"/>
        <v>8</v>
      </c>
      <c r="F161" s="1">
        <f t="shared" si="27"/>
        <v>4</v>
      </c>
      <c r="G161" s="1">
        <f t="shared" si="28"/>
        <v>2</v>
      </c>
      <c r="H161" t="str">
        <f>INDEX([1]Sheet1!$C$3:$O$15, MATCH(E161, [1]Sheet1!$B$3:$B$15, 0), MATCH(F161,[1]Sheet1!$C$2:$O$2,0))</f>
        <v>0.12, 0.22</v>
      </c>
      <c r="I161" t="str">
        <f>INDEX([2]Sheet1!$C$3:$O$15, MATCH(E161, [2]Sheet1!$C$2:$O$2,0), MATCH(F161, [2]Sheet1!$B$3:$B$15,0))</f>
        <v>0.84, 0.94</v>
      </c>
      <c r="J161" t="str">
        <f t="shared" si="29"/>
        <v>0.12</v>
      </c>
      <c r="K161" t="str">
        <f t="shared" si="30"/>
        <v>0.22</v>
      </c>
      <c r="L161" t="str">
        <f t="shared" si="31"/>
        <v>0.84</v>
      </c>
      <c r="M161" t="str">
        <f t="shared" si="32"/>
        <v>0.94</v>
      </c>
      <c r="N161">
        <f>(15^(1-P161)-2^(1-P161))/(10^(1-P161)-2^(1-P161))</f>
        <v>1.5428170679014381</v>
      </c>
      <c r="O161">
        <f>(15^(1-P161)-12^(1-P161))/(10^(1-P161)-2^(1-P161))</f>
        <v>0.32115715120300509</v>
      </c>
      <c r="P161" s="4">
        <f t="shared" si="33"/>
        <v>0.16999999999999998</v>
      </c>
      <c r="Q161" s="4">
        <f t="shared" si="34"/>
        <v>0.8899999999999999</v>
      </c>
      <c r="R161" s="4">
        <f t="shared" si="35"/>
        <v>0.93198710955222164</v>
      </c>
      <c r="S161" t="s">
        <v>40</v>
      </c>
      <c r="T161" t="s">
        <v>25</v>
      </c>
      <c r="U161" t="s">
        <v>36</v>
      </c>
      <c r="V161" t="s">
        <v>20</v>
      </c>
      <c r="W161" t="s">
        <v>21</v>
      </c>
    </row>
    <row r="162" spans="1:23" x14ac:dyDescent="0.25">
      <c r="A162">
        <v>161</v>
      </c>
      <c r="B162" s="2">
        <v>7</v>
      </c>
      <c r="C162" s="2">
        <v>4</v>
      </c>
      <c r="D162" s="2">
        <v>1</v>
      </c>
      <c r="E162" s="1">
        <f t="shared" si="26"/>
        <v>8</v>
      </c>
      <c r="F162" s="1">
        <f t="shared" si="27"/>
        <v>5</v>
      </c>
      <c r="G162" s="1">
        <f t="shared" si="28"/>
        <v>2</v>
      </c>
      <c r="H162" t="str">
        <f>INDEX([1]Sheet1!$C$3:$O$15, MATCH(E162, [1]Sheet1!$B$3:$B$15, 0), MATCH(F162,[1]Sheet1!$C$2:$O$2,0))</f>
        <v>0.17, 0.26</v>
      </c>
      <c r="I162" t="str">
        <f>INDEX([2]Sheet1!$C$3:$O$15, MATCH(E162, [2]Sheet1!$C$2:$O$2,0), MATCH(F162, [2]Sheet1!$B$3:$B$15,0))</f>
        <v>0.80, 0.89</v>
      </c>
      <c r="J162" t="str">
        <f t="shared" si="29"/>
        <v>0.17</v>
      </c>
      <c r="K162" t="str">
        <f t="shared" si="30"/>
        <v>0.26</v>
      </c>
      <c r="L162" t="str">
        <f t="shared" si="31"/>
        <v>0.80</v>
      </c>
      <c r="M162" t="str">
        <f t="shared" si="32"/>
        <v>0.89</v>
      </c>
      <c r="N162">
        <f>(15^(1-P162)-2^(1-P162))/(10^(1-P162)-2^(1-P162))</f>
        <v>1.5224720041213451</v>
      </c>
      <c r="O162">
        <f>(15^(1-P162)-12^(1-P162))/(10^(1-P162)-2^(1-P162))</f>
        <v>0.30796114113426326</v>
      </c>
      <c r="P162" s="4">
        <f t="shared" si="33"/>
        <v>0.21500000000000002</v>
      </c>
      <c r="Q162" s="4">
        <f t="shared" si="34"/>
        <v>0.84499999999999997</v>
      </c>
      <c r="R162" s="4">
        <f t="shared" si="35"/>
        <v>0.9152165726278042</v>
      </c>
      <c r="S162" t="s">
        <v>35</v>
      </c>
      <c r="T162" t="s">
        <v>25</v>
      </c>
      <c r="U162" t="s">
        <v>36</v>
      </c>
      <c r="V162" t="s">
        <v>20</v>
      </c>
      <c r="W162" t="s">
        <v>21</v>
      </c>
    </row>
    <row r="163" spans="1:23" x14ac:dyDescent="0.25">
      <c r="A163">
        <v>162</v>
      </c>
      <c r="B163" s="2">
        <v>7</v>
      </c>
      <c r="C163" s="2">
        <v>4</v>
      </c>
      <c r="D163" s="2">
        <v>1</v>
      </c>
      <c r="E163" s="1">
        <f t="shared" si="26"/>
        <v>8</v>
      </c>
      <c r="F163" s="1">
        <f t="shared" si="27"/>
        <v>5</v>
      </c>
      <c r="G163" s="1">
        <f t="shared" si="28"/>
        <v>2</v>
      </c>
      <c r="H163" t="str">
        <f>INDEX([1]Sheet1!$C$3:$O$15, MATCH(E163, [1]Sheet1!$B$3:$B$15, 0), MATCH(F163,[1]Sheet1!$C$2:$O$2,0))</f>
        <v>0.17, 0.26</v>
      </c>
      <c r="I163" t="str">
        <f>INDEX([2]Sheet1!$C$3:$O$15, MATCH(E163, [2]Sheet1!$C$2:$O$2,0), MATCH(F163, [2]Sheet1!$B$3:$B$15,0))</f>
        <v>0.80, 0.89</v>
      </c>
      <c r="J163" t="str">
        <f t="shared" si="29"/>
        <v>0.17</v>
      </c>
      <c r="K163" t="str">
        <f t="shared" si="30"/>
        <v>0.26</v>
      </c>
      <c r="L163" t="str">
        <f t="shared" si="31"/>
        <v>0.80</v>
      </c>
      <c r="M163" t="str">
        <f t="shared" si="32"/>
        <v>0.89</v>
      </c>
      <c r="N163">
        <f>(15^(1-P163)-2^(1-P163))/(10^(1-P163)-2^(1-P163))</f>
        <v>1.5224720041213451</v>
      </c>
      <c r="O163">
        <f>(15^(1-P163)-12^(1-P163))/(10^(1-P163)-2^(1-P163))</f>
        <v>0.30796114113426326</v>
      </c>
      <c r="P163" s="4">
        <f t="shared" si="33"/>
        <v>0.21500000000000002</v>
      </c>
      <c r="Q163" s="4">
        <f t="shared" si="34"/>
        <v>0.84499999999999997</v>
      </c>
      <c r="R163" s="4">
        <f t="shared" si="35"/>
        <v>0.9152165726278042</v>
      </c>
      <c r="S163" t="s">
        <v>35</v>
      </c>
      <c r="T163" t="s">
        <v>18</v>
      </c>
      <c r="U163" t="s">
        <v>41</v>
      </c>
      <c r="V163" t="s">
        <v>20</v>
      </c>
      <c r="W163" t="s">
        <v>21</v>
      </c>
    </row>
    <row r="164" spans="1:23" x14ac:dyDescent="0.25">
      <c r="A164">
        <v>163</v>
      </c>
      <c r="B164" s="2">
        <v>9</v>
      </c>
      <c r="C164" s="2">
        <v>6</v>
      </c>
      <c r="D164" s="2">
        <v>3</v>
      </c>
      <c r="E164" s="1">
        <f t="shared" si="26"/>
        <v>10</v>
      </c>
      <c r="F164" s="1">
        <f t="shared" si="27"/>
        <v>7</v>
      </c>
      <c r="G164" s="1">
        <f t="shared" si="28"/>
        <v>4</v>
      </c>
      <c r="H164" t="str">
        <f>INDEX([1]Sheet1!$C$3:$O$15, MATCH(E164, [1]Sheet1!$B$3:$B$15, 0), MATCH(F164,[1]Sheet1!$C$2:$O$2,0))</f>
        <v>0.34, 1.00</v>
      </c>
      <c r="I164" t="str">
        <f>INDEX([2]Sheet1!$C$3:$O$15, MATCH(E164, [2]Sheet1!$C$2:$O$2,0), MATCH(F164, [2]Sheet1!$B$3:$B$15,0))</f>
        <v>0.75, 1.89</v>
      </c>
      <c r="J164" t="str">
        <f t="shared" si="29"/>
        <v>0.34</v>
      </c>
      <c r="K164" t="str">
        <f t="shared" si="30"/>
        <v>1.00</v>
      </c>
      <c r="L164" t="str">
        <f t="shared" si="31"/>
        <v>0.75</v>
      </c>
      <c r="M164" t="str">
        <f t="shared" si="32"/>
        <v>1.89</v>
      </c>
      <c r="N164">
        <f>(15^(1-P164)-0.5^(1-P164))/(10^(1-P164)-2^(1-P164))</f>
        <v>1.8712935860624558</v>
      </c>
      <c r="O164">
        <f>(15^(1-P164)-2^(1-P164))/(10^(1-P164)-2^(1-P164))</f>
        <v>1.3474527734026915</v>
      </c>
      <c r="P164" s="4">
        <f t="shared" si="33"/>
        <v>0.67</v>
      </c>
      <c r="Q164" s="4">
        <f t="shared" si="34"/>
        <v>1.3199999999999998</v>
      </c>
      <c r="R164" s="4">
        <f t="shared" si="35"/>
        <v>1.6093731797325737</v>
      </c>
      <c r="S164" t="s">
        <v>32</v>
      </c>
      <c r="T164" t="s">
        <v>18</v>
      </c>
      <c r="U164" t="s">
        <v>41</v>
      </c>
      <c r="V164" t="s">
        <v>20</v>
      </c>
      <c r="W164" t="s">
        <v>21</v>
      </c>
    </row>
    <row r="165" spans="1:23" x14ac:dyDescent="0.25">
      <c r="A165">
        <v>164</v>
      </c>
      <c r="B165" s="2">
        <v>6</v>
      </c>
      <c r="C165" s="2">
        <v>2</v>
      </c>
      <c r="D165" s="2">
        <v>3</v>
      </c>
      <c r="E165" s="1">
        <f t="shared" si="26"/>
        <v>7</v>
      </c>
      <c r="F165" s="1">
        <f t="shared" si="27"/>
        <v>3</v>
      </c>
      <c r="G165" s="1">
        <f t="shared" si="28"/>
        <v>4</v>
      </c>
      <c r="H165" t="str">
        <f>INDEX([1]Sheet1!$C$3:$O$15, MATCH(E165, [1]Sheet1!$B$3:$B$15, 0), MATCH(F165,[1]Sheet1!$C$2:$O$2,0))</f>
        <v>-0.00, 0.12</v>
      </c>
      <c r="I165" t="str">
        <f>INDEX([2]Sheet1!$C$3:$O$15, MATCH(E165, [2]Sheet1!$C$2:$O$2,0), MATCH(F165, [2]Sheet1!$B$3:$B$15,0))</f>
        <v>0.83, 0.93</v>
      </c>
      <c r="J165" t="str">
        <f t="shared" si="29"/>
        <v>-0.0</v>
      </c>
      <c r="K165" t="str">
        <f t="shared" si="30"/>
        <v>0.12</v>
      </c>
      <c r="L165" t="str">
        <f t="shared" si="31"/>
        <v>0.83</v>
      </c>
      <c r="M165" t="str">
        <f t="shared" si="32"/>
        <v>0.93</v>
      </c>
      <c r="N165">
        <f>(15^(1-P165)-0.5^(1-P165))/(10^(1-P165)-2^(1-P165))</f>
        <v>1.8007703140164795</v>
      </c>
      <c r="O165">
        <f>(15^(1-P165)-2^(1-P165))/(10^(1-P165)-2^(1-P165))</f>
        <v>1.5950166390640381</v>
      </c>
      <c r="P165" s="4">
        <f t="shared" si="33"/>
        <v>0.06</v>
      </c>
      <c r="Q165" s="4">
        <f t="shared" si="34"/>
        <v>0.88</v>
      </c>
      <c r="R165" s="4">
        <f t="shared" si="35"/>
        <v>1.6978934765402589</v>
      </c>
      <c r="S165" t="s">
        <v>40</v>
      </c>
      <c r="T165" t="s">
        <v>25</v>
      </c>
      <c r="U165" t="s">
        <v>36</v>
      </c>
      <c r="V165" t="s">
        <v>20</v>
      </c>
      <c r="W165" t="s">
        <v>21</v>
      </c>
    </row>
    <row r="166" spans="1:23" x14ac:dyDescent="0.25">
      <c r="A166">
        <v>165</v>
      </c>
      <c r="B166" s="2">
        <v>8</v>
      </c>
      <c r="C166" s="2">
        <v>4</v>
      </c>
      <c r="D166" s="2">
        <v>3</v>
      </c>
      <c r="E166" s="1">
        <f t="shared" si="26"/>
        <v>9</v>
      </c>
      <c r="F166" s="1">
        <f t="shared" si="27"/>
        <v>5</v>
      </c>
      <c r="G166" s="1">
        <f t="shared" si="28"/>
        <v>4</v>
      </c>
      <c r="H166" t="str">
        <f>INDEX([1]Sheet1!$C$3:$O$15, MATCH(E166, [1]Sheet1!$B$3:$B$15, 0), MATCH(F166,[1]Sheet1!$C$2:$O$2,0))</f>
        <v>0.23, 0.30</v>
      </c>
      <c r="I166" t="str">
        <f>INDEX([2]Sheet1!$C$3:$O$15, MATCH(E166, [2]Sheet1!$C$2:$O$2,0), MATCH(F166, [2]Sheet1!$B$3:$B$15,0))</f>
        <v>0.86, 0.93</v>
      </c>
      <c r="J166" t="str">
        <f t="shared" si="29"/>
        <v>0.23</v>
      </c>
      <c r="K166" t="str">
        <f t="shared" si="30"/>
        <v>0.30</v>
      </c>
      <c r="L166" t="str">
        <f t="shared" si="31"/>
        <v>0.86</v>
      </c>
      <c r="M166" t="str">
        <f t="shared" si="32"/>
        <v>0.93</v>
      </c>
      <c r="N166">
        <f>(15^(1-P166)-0.5^(1-P166))/(10^(1-P166)-2^(1-P166))</f>
        <v>1.7827965770637564</v>
      </c>
      <c r="O166">
        <f>(15^(1-P166)-2^(1-P166))/(10^(1-P166)-2^(1-P166))</f>
        <v>1.5005381989108644</v>
      </c>
      <c r="P166" s="4">
        <f t="shared" si="33"/>
        <v>0.26500000000000001</v>
      </c>
      <c r="Q166" s="4">
        <f t="shared" si="34"/>
        <v>0.89500000000000002</v>
      </c>
      <c r="R166" s="4">
        <f t="shared" si="35"/>
        <v>1.6416673879873103</v>
      </c>
      <c r="S166" t="s">
        <v>37</v>
      </c>
      <c r="T166" t="s">
        <v>25</v>
      </c>
      <c r="U166" t="s">
        <v>41</v>
      </c>
      <c r="V166" t="s">
        <v>20</v>
      </c>
      <c r="W166" t="s">
        <v>21</v>
      </c>
    </row>
    <row r="167" spans="1:23" x14ac:dyDescent="0.25">
      <c r="A167">
        <v>166</v>
      </c>
      <c r="B167" s="2">
        <v>6</v>
      </c>
      <c r="C167" s="2">
        <v>3</v>
      </c>
      <c r="D167" s="2">
        <v>1</v>
      </c>
      <c r="E167" s="1">
        <f t="shared" si="26"/>
        <v>7</v>
      </c>
      <c r="F167" s="1">
        <f t="shared" si="27"/>
        <v>4</v>
      </c>
      <c r="G167" s="1">
        <f t="shared" si="28"/>
        <v>2</v>
      </c>
      <c r="H167" t="str">
        <f>INDEX([1]Sheet1!$C$3:$O$15, MATCH(E167, [1]Sheet1!$B$3:$B$15, 0), MATCH(F167,[1]Sheet1!$C$2:$O$2,0))</f>
        <v>0.06, 0.16</v>
      </c>
      <c r="I167" t="str">
        <f>INDEX([2]Sheet1!$C$3:$O$15, MATCH(E167, [2]Sheet1!$C$2:$O$2,0), MATCH(F167, [2]Sheet1!$B$3:$B$15,0))</f>
        <v>0.78, 0.88</v>
      </c>
      <c r="J167" t="str">
        <f t="shared" si="29"/>
        <v>0.06</v>
      </c>
      <c r="K167" t="str">
        <f t="shared" si="30"/>
        <v>0.16</v>
      </c>
      <c r="L167" t="str">
        <f t="shared" si="31"/>
        <v>0.78</v>
      </c>
      <c r="M167" t="str">
        <f t="shared" si="32"/>
        <v>0.88</v>
      </c>
      <c r="N167">
        <f>(15^(1-P167)-2^(1-P167))/(10^(1-P167)-2^(1-P167))</f>
        <v>1.5708504372974055</v>
      </c>
      <c r="O167">
        <f>(15^(1-P167)-12^(1-P167))/(10^(1-P167)-2^(1-P167))</f>
        <v>0.33942858472368509</v>
      </c>
      <c r="P167" s="4">
        <f t="shared" si="33"/>
        <v>0.11</v>
      </c>
      <c r="Q167" s="4">
        <f t="shared" si="34"/>
        <v>0.83000000000000007</v>
      </c>
      <c r="R167" s="4">
        <f t="shared" si="35"/>
        <v>0.95513951101054528</v>
      </c>
      <c r="S167" t="s">
        <v>37</v>
      </c>
      <c r="T167" t="s">
        <v>18</v>
      </c>
      <c r="U167" t="s">
        <v>41</v>
      </c>
      <c r="V167" t="s">
        <v>20</v>
      </c>
      <c r="W167" t="s">
        <v>23</v>
      </c>
    </row>
    <row r="168" spans="1:23" x14ac:dyDescent="0.25">
      <c r="A168">
        <v>167</v>
      </c>
      <c r="B168" s="2">
        <v>7</v>
      </c>
      <c r="C168" s="2">
        <v>5</v>
      </c>
      <c r="D168" s="2">
        <v>1</v>
      </c>
      <c r="E168" s="1">
        <f t="shared" si="26"/>
        <v>8</v>
      </c>
      <c r="F168" s="1">
        <f t="shared" si="27"/>
        <v>6</v>
      </c>
      <c r="G168" s="1">
        <f t="shared" si="28"/>
        <v>2</v>
      </c>
      <c r="H168" t="str">
        <f>INDEX([1]Sheet1!$C$3:$O$15, MATCH(E168, [1]Sheet1!$B$3:$B$15, 0), MATCH(F168,[1]Sheet1!$C$2:$O$2,0))</f>
        <v>0.22, 0.30</v>
      </c>
      <c r="I168" t="str">
        <f>INDEX([2]Sheet1!$C$3:$O$15, MATCH(E168, [2]Sheet1!$C$2:$O$2,0), MATCH(F168, [2]Sheet1!$B$3:$B$15,0))</f>
        <v>0.77, 0.85</v>
      </c>
      <c r="J168" t="str">
        <f t="shared" si="29"/>
        <v>0.22</v>
      </c>
      <c r="K168" t="str">
        <f t="shared" si="30"/>
        <v>0.30</v>
      </c>
      <c r="L168" t="str">
        <f t="shared" si="31"/>
        <v>0.77</v>
      </c>
      <c r="M168" t="str">
        <f t="shared" si="32"/>
        <v>0.85</v>
      </c>
      <c r="N168">
        <f>(15^(1-P168)-2^(1-P168))/(10^(1-P168)-2^(1-P168))</f>
        <v>1.5027000798266845</v>
      </c>
      <c r="O168">
        <f>(15^(1-P168)-12^(1-P168))/(10^(1-P168)-2^(1-P168))</f>
        <v>0.29519044764838848</v>
      </c>
      <c r="P168" s="4">
        <f t="shared" si="33"/>
        <v>0.26</v>
      </c>
      <c r="Q168" s="4">
        <f t="shared" si="34"/>
        <v>0.81</v>
      </c>
      <c r="R168" s="4">
        <f t="shared" si="35"/>
        <v>0.89894526373753647</v>
      </c>
      <c r="S168" t="s">
        <v>40</v>
      </c>
      <c r="T168" t="s">
        <v>18</v>
      </c>
      <c r="U168" t="s">
        <v>33</v>
      </c>
      <c r="V168" t="s">
        <v>28</v>
      </c>
      <c r="W168" t="s">
        <v>23</v>
      </c>
    </row>
    <row r="169" spans="1:23" x14ac:dyDescent="0.25">
      <c r="A169">
        <v>168</v>
      </c>
      <c r="B169" s="2">
        <v>7</v>
      </c>
      <c r="C169" s="2">
        <v>4</v>
      </c>
      <c r="D169" s="2">
        <v>3</v>
      </c>
      <c r="E169" s="1">
        <f t="shared" si="26"/>
        <v>8</v>
      </c>
      <c r="F169" s="1">
        <f t="shared" si="27"/>
        <v>5</v>
      </c>
      <c r="G169" s="1">
        <f t="shared" si="28"/>
        <v>4</v>
      </c>
      <c r="H169" t="str">
        <f>INDEX([1]Sheet1!$C$3:$O$15, MATCH(E169, [1]Sheet1!$B$3:$B$15, 0), MATCH(F169,[1]Sheet1!$C$2:$O$2,0))</f>
        <v>0.17, 0.26</v>
      </c>
      <c r="I169" t="str">
        <f>INDEX([2]Sheet1!$C$3:$O$15, MATCH(E169, [2]Sheet1!$C$2:$O$2,0), MATCH(F169, [2]Sheet1!$B$3:$B$15,0))</f>
        <v>0.80, 0.89</v>
      </c>
      <c r="J169" t="str">
        <f t="shared" si="29"/>
        <v>0.17</v>
      </c>
      <c r="K169" t="str">
        <f t="shared" si="30"/>
        <v>0.26</v>
      </c>
      <c r="L169" t="str">
        <f t="shared" si="31"/>
        <v>0.80</v>
      </c>
      <c r="M169" t="str">
        <f t="shared" si="32"/>
        <v>0.89</v>
      </c>
      <c r="N169">
        <f>(15^(1-P169)-0.5^(1-P169))/(10^(1-P169)-2^(1-P169))</f>
        <v>1.7838324927020326</v>
      </c>
      <c r="O169">
        <f>(15^(1-P169)-2^(1-P169))/(10^(1-P169)-2^(1-P169))</f>
        <v>1.5224720041213451</v>
      </c>
      <c r="P169" s="4">
        <f t="shared" si="33"/>
        <v>0.21500000000000002</v>
      </c>
      <c r="Q169" s="4">
        <f t="shared" si="34"/>
        <v>0.84499999999999997</v>
      </c>
      <c r="R169" s="4">
        <f t="shared" si="35"/>
        <v>1.653152248411689</v>
      </c>
      <c r="S169" t="s">
        <v>37</v>
      </c>
      <c r="T169" t="s">
        <v>18</v>
      </c>
      <c r="U169" t="s">
        <v>33</v>
      </c>
      <c r="V169" t="s">
        <v>20</v>
      </c>
      <c r="W169" t="s">
        <v>21</v>
      </c>
    </row>
    <row r="170" spans="1:23" x14ac:dyDescent="0.25">
      <c r="A170">
        <v>169</v>
      </c>
      <c r="B170" s="2">
        <v>8</v>
      </c>
      <c r="C170" s="2">
        <v>7</v>
      </c>
      <c r="D170" s="2">
        <v>1</v>
      </c>
      <c r="E170" s="1">
        <f t="shared" si="26"/>
        <v>9</v>
      </c>
      <c r="F170" s="1">
        <f t="shared" si="27"/>
        <v>8</v>
      </c>
      <c r="G170" s="1">
        <f t="shared" si="28"/>
        <v>2</v>
      </c>
      <c r="H170" t="str">
        <f>INDEX([1]Sheet1!$C$3:$O$15, MATCH(E170, [1]Sheet1!$B$3:$B$15, 0), MATCH(F170,[1]Sheet1!$C$2:$O$2,0))</f>
        <v>0.36, 0.44</v>
      </c>
      <c r="I170" t="str">
        <f>INDEX([2]Sheet1!$C$3:$O$15, MATCH(E170, [2]Sheet1!$C$2:$O$2,0), MATCH(F170, [2]Sheet1!$B$3:$B$15,0))</f>
        <v>0.71, 0.80</v>
      </c>
      <c r="J170" t="str">
        <f t="shared" si="29"/>
        <v>0.36</v>
      </c>
      <c r="K170" t="str">
        <f t="shared" si="30"/>
        <v>0.44</v>
      </c>
      <c r="L170" t="str">
        <f t="shared" si="31"/>
        <v>0.71</v>
      </c>
      <c r="M170" t="str">
        <f t="shared" si="32"/>
        <v>0.80</v>
      </c>
      <c r="N170">
        <f>(15^(1-P170)-2^(1-P170))/(10^(1-P170)-2^(1-P170))</f>
        <v>1.4447572964624733</v>
      </c>
      <c r="O170">
        <f>(15^(1-P170)-12^(1-P170))/(10^(1-P170)-2^(1-P170))</f>
        <v>0.25808465160654687</v>
      </c>
      <c r="P170" s="4">
        <f t="shared" si="33"/>
        <v>0.4</v>
      </c>
      <c r="Q170" s="4">
        <f t="shared" si="34"/>
        <v>0.755</v>
      </c>
      <c r="R170" s="4">
        <f t="shared" si="35"/>
        <v>0.85142097403451011</v>
      </c>
      <c r="S170" t="s">
        <v>40</v>
      </c>
      <c r="T170" t="s">
        <v>18</v>
      </c>
      <c r="U170" t="s">
        <v>36</v>
      </c>
      <c r="V170" t="s">
        <v>20</v>
      </c>
      <c r="W170" t="s">
        <v>21</v>
      </c>
    </row>
    <row r="171" spans="1:23" x14ac:dyDescent="0.25">
      <c r="A171">
        <v>170</v>
      </c>
      <c r="B171" s="2">
        <v>7</v>
      </c>
      <c r="C171" s="2">
        <v>3</v>
      </c>
      <c r="D171" s="2">
        <v>3</v>
      </c>
      <c r="E171" s="1">
        <f t="shared" si="26"/>
        <v>8</v>
      </c>
      <c r="F171" s="1">
        <f t="shared" si="27"/>
        <v>4</v>
      </c>
      <c r="G171" s="1">
        <f t="shared" si="28"/>
        <v>4</v>
      </c>
      <c r="H171" t="str">
        <f>INDEX([1]Sheet1!$C$3:$O$15, MATCH(E171, [1]Sheet1!$B$3:$B$15, 0), MATCH(F171,[1]Sheet1!$C$2:$O$2,0))</f>
        <v>0.12, 0.22</v>
      </c>
      <c r="I171" t="str">
        <f>INDEX([2]Sheet1!$C$3:$O$15, MATCH(E171, [2]Sheet1!$C$2:$O$2,0), MATCH(F171, [2]Sheet1!$B$3:$B$15,0))</f>
        <v>0.84, 0.94</v>
      </c>
      <c r="J171" t="str">
        <f t="shared" si="29"/>
        <v>0.12</v>
      </c>
      <c r="K171" t="str">
        <f t="shared" si="30"/>
        <v>0.22</v>
      </c>
      <c r="L171" t="str">
        <f t="shared" si="31"/>
        <v>0.84</v>
      </c>
      <c r="M171" t="str">
        <f t="shared" si="32"/>
        <v>0.94</v>
      </c>
      <c r="N171">
        <f>(15^(1-P171)-0.5^(1-P171))/(10^(1-P171)-2^(1-P171))</f>
        <v>1.7866703509891912</v>
      </c>
      <c r="O171">
        <f>(15^(1-P171)-2^(1-P171))/(10^(1-P171)-2^(1-P171))</f>
        <v>1.5428170679014381</v>
      </c>
      <c r="P171" s="4">
        <f t="shared" si="33"/>
        <v>0.16999999999999998</v>
      </c>
      <c r="Q171" s="4">
        <f t="shared" si="34"/>
        <v>0.8899999999999999</v>
      </c>
      <c r="R171" s="4">
        <f t="shared" si="35"/>
        <v>1.6647437094453146</v>
      </c>
      <c r="S171" t="s">
        <v>37</v>
      </c>
      <c r="T171" t="s">
        <v>18</v>
      </c>
      <c r="U171" t="s">
        <v>41</v>
      </c>
      <c r="V171" t="s">
        <v>34</v>
      </c>
      <c r="W171" t="s">
        <v>21</v>
      </c>
    </row>
    <row r="172" spans="1:23" x14ac:dyDescent="0.25">
      <c r="A172">
        <v>171</v>
      </c>
      <c r="B172" s="2">
        <v>7</v>
      </c>
      <c r="C172" s="2">
        <v>4</v>
      </c>
      <c r="D172" s="2">
        <v>1</v>
      </c>
      <c r="E172" s="1">
        <f t="shared" si="26"/>
        <v>8</v>
      </c>
      <c r="F172" s="1">
        <f t="shared" si="27"/>
        <v>5</v>
      </c>
      <c r="G172" s="1">
        <f t="shared" si="28"/>
        <v>2</v>
      </c>
      <c r="H172" t="str">
        <f>INDEX([1]Sheet1!$C$3:$O$15, MATCH(E172, [1]Sheet1!$B$3:$B$15, 0), MATCH(F172,[1]Sheet1!$C$2:$O$2,0))</f>
        <v>0.17, 0.26</v>
      </c>
      <c r="I172" t="str">
        <f>INDEX([2]Sheet1!$C$3:$O$15, MATCH(E172, [2]Sheet1!$C$2:$O$2,0), MATCH(F172, [2]Sheet1!$B$3:$B$15,0))</f>
        <v>0.80, 0.89</v>
      </c>
      <c r="J172" t="str">
        <f t="shared" si="29"/>
        <v>0.17</v>
      </c>
      <c r="K172" t="str">
        <f t="shared" si="30"/>
        <v>0.26</v>
      </c>
      <c r="L172" t="str">
        <f t="shared" si="31"/>
        <v>0.80</v>
      </c>
      <c r="M172" t="str">
        <f t="shared" si="32"/>
        <v>0.89</v>
      </c>
      <c r="N172">
        <f>(15^(1-P172)-2^(1-P172))/(10^(1-P172)-2^(1-P172))</f>
        <v>1.5224720041213451</v>
      </c>
      <c r="O172">
        <f>(15^(1-P172)-12^(1-P172))/(10^(1-P172)-2^(1-P172))</f>
        <v>0.30796114113426326</v>
      </c>
      <c r="P172" s="4">
        <f t="shared" si="33"/>
        <v>0.21500000000000002</v>
      </c>
      <c r="Q172" s="4">
        <f t="shared" si="34"/>
        <v>0.84499999999999997</v>
      </c>
      <c r="R172" s="4">
        <f t="shared" si="35"/>
        <v>0.9152165726278042</v>
      </c>
      <c r="S172" t="s">
        <v>38</v>
      </c>
      <c r="T172" t="s">
        <v>18</v>
      </c>
      <c r="U172" t="s">
        <v>33</v>
      </c>
      <c r="V172" t="s">
        <v>20</v>
      </c>
      <c r="W172" t="s">
        <v>23</v>
      </c>
    </row>
    <row r="173" spans="1:23" x14ac:dyDescent="0.25">
      <c r="A173">
        <v>172</v>
      </c>
      <c r="B173" s="2">
        <v>5</v>
      </c>
      <c r="C173" s="2">
        <v>3</v>
      </c>
      <c r="D173" s="2">
        <v>1</v>
      </c>
      <c r="E173" s="1">
        <f t="shared" si="26"/>
        <v>6</v>
      </c>
      <c r="F173" s="1">
        <f t="shared" si="27"/>
        <v>4</v>
      </c>
      <c r="G173" s="1">
        <f t="shared" si="28"/>
        <v>2</v>
      </c>
      <c r="H173" t="str">
        <f>INDEX([1]Sheet1!$C$3:$O$15, MATCH(E173, [1]Sheet1!$B$3:$B$15, 0), MATCH(F173,[1]Sheet1!$C$2:$O$2,0))</f>
        <v>-0.00, 0.10</v>
      </c>
      <c r="I173" t="str">
        <f>INDEX([2]Sheet1!$C$3:$O$15, MATCH(E173, [2]Sheet1!$C$2:$O$2,0), MATCH(F173, [2]Sheet1!$B$3:$B$15,0))</f>
        <v>0.73, 0.82</v>
      </c>
      <c r="J173" t="str">
        <f t="shared" si="29"/>
        <v>-0.0</v>
      </c>
      <c r="K173" t="str">
        <f t="shared" si="30"/>
        <v>0.10</v>
      </c>
      <c r="L173" t="str">
        <f t="shared" si="31"/>
        <v>0.73</v>
      </c>
      <c r="M173" t="str">
        <f t="shared" si="32"/>
        <v>0.82</v>
      </c>
      <c r="N173">
        <f>(15^(1-P173)-2^(1-P173))/(10^(1-P173)-2^(1-P173))</f>
        <v>1.5999388493905962</v>
      </c>
      <c r="O173">
        <f>(15^(1-P173)-12^(1-P173))/(10^(1-P173)-2^(1-P173))</f>
        <v>0.35849262697561285</v>
      </c>
      <c r="P173" s="4">
        <f t="shared" si="33"/>
        <v>0.05</v>
      </c>
      <c r="Q173" s="4">
        <f t="shared" si="34"/>
        <v>0.77499999999999991</v>
      </c>
      <c r="R173" s="4">
        <f t="shared" si="35"/>
        <v>0.97921573818310448</v>
      </c>
      <c r="S173" t="s">
        <v>38</v>
      </c>
      <c r="T173" t="s">
        <v>25</v>
      </c>
      <c r="U173" t="s">
        <v>36</v>
      </c>
      <c r="V173" t="s">
        <v>20</v>
      </c>
      <c r="W173" t="s">
        <v>21</v>
      </c>
    </row>
    <row r="174" spans="1:23" x14ac:dyDescent="0.25">
      <c r="A174">
        <v>173</v>
      </c>
      <c r="B174" s="2">
        <v>7</v>
      </c>
      <c r="C174" s="2">
        <v>4</v>
      </c>
      <c r="D174" s="2">
        <v>3</v>
      </c>
      <c r="E174" s="1">
        <f t="shared" si="26"/>
        <v>8</v>
      </c>
      <c r="F174" s="1">
        <f t="shared" si="27"/>
        <v>5</v>
      </c>
      <c r="G174" s="1">
        <f t="shared" si="28"/>
        <v>4</v>
      </c>
      <c r="H174" t="str">
        <f>INDEX([1]Sheet1!$C$3:$O$15, MATCH(E174, [1]Sheet1!$B$3:$B$15, 0), MATCH(F174,[1]Sheet1!$C$2:$O$2,0))</f>
        <v>0.17, 0.26</v>
      </c>
      <c r="I174" t="str">
        <f>INDEX([2]Sheet1!$C$3:$O$15, MATCH(E174, [2]Sheet1!$C$2:$O$2,0), MATCH(F174, [2]Sheet1!$B$3:$B$15,0))</f>
        <v>0.80, 0.89</v>
      </c>
      <c r="J174" t="str">
        <f t="shared" si="29"/>
        <v>0.17</v>
      </c>
      <c r="K174" t="str">
        <f t="shared" si="30"/>
        <v>0.26</v>
      </c>
      <c r="L174" t="str">
        <f t="shared" si="31"/>
        <v>0.80</v>
      </c>
      <c r="M174" t="str">
        <f t="shared" si="32"/>
        <v>0.89</v>
      </c>
      <c r="N174">
        <f>(15^(1-P174)-0.5^(1-P174))/(10^(1-P174)-2^(1-P174))</f>
        <v>1.7838324927020326</v>
      </c>
      <c r="O174">
        <f>(15^(1-P174)-2^(1-P174))/(10^(1-P174)-2^(1-P174))</f>
        <v>1.5224720041213451</v>
      </c>
      <c r="P174" s="4">
        <f t="shared" si="33"/>
        <v>0.21500000000000002</v>
      </c>
      <c r="Q174" s="4">
        <f t="shared" si="34"/>
        <v>0.84499999999999997</v>
      </c>
      <c r="R174" s="4">
        <f t="shared" si="35"/>
        <v>1.653152248411689</v>
      </c>
      <c r="S174" t="s">
        <v>37</v>
      </c>
      <c r="T174" t="s">
        <v>18</v>
      </c>
      <c r="U174" t="s">
        <v>41</v>
      </c>
      <c r="V174" t="s">
        <v>20</v>
      </c>
      <c r="W174" t="s">
        <v>21</v>
      </c>
    </row>
    <row r="175" spans="1:23" x14ac:dyDescent="0.25">
      <c r="A175">
        <v>174</v>
      </c>
      <c r="B175" s="2">
        <v>7</v>
      </c>
      <c r="C175" s="2">
        <v>3</v>
      </c>
      <c r="D175" s="2">
        <v>3</v>
      </c>
      <c r="E175" s="1">
        <f t="shared" si="26"/>
        <v>8</v>
      </c>
      <c r="F175" s="1">
        <f t="shared" si="27"/>
        <v>4</v>
      </c>
      <c r="G175" s="1">
        <f t="shared" si="28"/>
        <v>4</v>
      </c>
      <c r="H175" t="str">
        <f>INDEX([1]Sheet1!$C$3:$O$15, MATCH(E175, [1]Sheet1!$B$3:$B$15, 0), MATCH(F175,[1]Sheet1!$C$2:$O$2,0))</f>
        <v>0.12, 0.22</v>
      </c>
      <c r="I175" t="str">
        <f>INDEX([2]Sheet1!$C$3:$O$15, MATCH(E175, [2]Sheet1!$C$2:$O$2,0), MATCH(F175, [2]Sheet1!$B$3:$B$15,0))</f>
        <v>0.84, 0.94</v>
      </c>
      <c r="J175" t="str">
        <f t="shared" si="29"/>
        <v>0.12</v>
      </c>
      <c r="K175" t="str">
        <f t="shared" si="30"/>
        <v>0.22</v>
      </c>
      <c r="L175" t="str">
        <f t="shared" si="31"/>
        <v>0.84</v>
      </c>
      <c r="M175" t="str">
        <f t="shared" si="32"/>
        <v>0.94</v>
      </c>
      <c r="N175">
        <f>(15^(1-P175)-0.5^(1-P175))/(10^(1-P175)-2^(1-P175))</f>
        <v>1.7866703509891912</v>
      </c>
      <c r="O175">
        <f>(15^(1-P175)-2^(1-P175))/(10^(1-P175)-2^(1-P175))</f>
        <v>1.5428170679014381</v>
      </c>
      <c r="P175" s="4">
        <f t="shared" si="33"/>
        <v>0.16999999999999998</v>
      </c>
      <c r="Q175" s="4">
        <f t="shared" si="34"/>
        <v>0.8899999999999999</v>
      </c>
      <c r="R175" s="4">
        <f t="shared" si="35"/>
        <v>1.6647437094453146</v>
      </c>
      <c r="S175" t="s">
        <v>32</v>
      </c>
      <c r="T175" t="s">
        <v>18</v>
      </c>
      <c r="U175" t="s">
        <v>33</v>
      </c>
      <c r="V175" t="s">
        <v>20</v>
      </c>
      <c r="W175" t="s">
        <v>21</v>
      </c>
    </row>
    <row r="176" spans="1:23" x14ac:dyDescent="0.25">
      <c r="A176">
        <v>175</v>
      </c>
      <c r="B176" s="2">
        <v>8</v>
      </c>
      <c r="C176" s="2">
        <v>3</v>
      </c>
      <c r="D176" s="2">
        <v>4</v>
      </c>
      <c r="E176" s="1">
        <f t="shared" si="26"/>
        <v>9</v>
      </c>
      <c r="F176" s="1">
        <f t="shared" si="27"/>
        <v>4</v>
      </c>
      <c r="G176" s="1">
        <f t="shared" si="28"/>
        <v>5</v>
      </c>
      <c r="H176" t="str">
        <f>INDEX([1]Sheet1!$C$3:$O$15, MATCH(E176, [1]Sheet1!$B$3:$B$15, 0), MATCH(F176,[1]Sheet1!$C$2:$O$2,0))</f>
        <v>0.18, 0.26</v>
      </c>
      <c r="I176" t="str">
        <f>INDEX([2]Sheet1!$C$3:$O$15, MATCH(E176, [2]Sheet1!$C$2:$O$2,0), MATCH(F176, [2]Sheet1!$B$3:$B$15,0))</f>
        <v>0.90, 0.98</v>
      </c>
      <c r="J176" t="str">
        <f t="shared" si="29"/>
        <v>0.18</v>
      </c>
      <c r="K176" t="str">
        <f t="shared" si="30"/>
        <v>0.26</v>
      </c>
      <c r="L176" t="str">
        <f t="shared" si="31"/>
        <v>0.90</v>
      </c>
      <c r="M176" t="str">
        <f t="shared" si="32"/>
        <v>0.98</v>
      </c>
      <c r="N176">
        <f>(15^(1-P176)-0.5^(1-P176))/(8^(1-P176)-4^(1-P176))</f>
        <v>3.6343054109055801</v>
      </c>
      <c r="O176">
        <f>(15^(1-P176)-0.5^(1-P176))/(8^(1-P176)-2^(1-P176))</f>
        <v>2.2967528302823887</v>
      </c>
      <c r="P176" s="4">
        <f t="shared" si="33"/>
        <v>0.22</v>
      </c>
      <c r="Q176" s="4">
        <f t="shared" si="34"/>
        <v>0.94</v>
      </c>
      <c r="R176" s="4">
        <f t="shared" si="35"/>
        <v>2.9655291205939847</v>
      </c>
      <c r="S176" t="s">
        <v>32</v>
      </c>
      <c r="T176" t="s">
        <v>18</v>
      </c>
      <c r="U176" t="s">
        <v>41</v>
      </c>
      <c r="V176" t="s">
        <v>20</v>
      </c>
      <c r="W176" t="s">
        <v>21</v>
      </c>
    </row>
    <row r="177" spans="1:23" x14ac:dyDescent="0.25">
      <c r="A177">
        <v>176</v>
      </c>
      <c r="B177" s="2">
        <v>8</v>
      </c>
      <c r="C177" s="2">
        <v>5</v>
      </c>
      <c r="D177" s="2">
        <v>3</v>
      </c>
      <c r="E177" s="1">
        <f t="shared" si="26"/>
        <v>9</v>
      </c>
      <c r="F177" s="1">
        <f t="shared" si="27"/>
        <v>6</v>
      </c>
      <c r="G177" s="1">
        <f t="shared" si="28"/>
        <v>4</v>
      </c>
      <c r="H177" t="str">
        <f>INDEX([1]Sheet1!$C$3:$O$15, MATCH(E177, [1]Sheet1!$B$3:$B$15, 0), MATCH(F177,[1]Sheet1!$C$2:$O$2,0))</f>
        <v>0.27, 0.34</v>
      </c>
      <c r="I177" t="str">
        <f>INDEX([2]Sheet1!$C$3:$O$15, MATCH(E177, [2]Sheet1!$C$2:$O$2,0), MATCH(F177, [2]Sheet1!$B$3:$B$15,0))</f>
        <v>0.82, 0.89</v>
      </c>
      <c r="J177" t="str">
        <f t="shared" si="29"/>
        <v>0.27</v>
      </c>
      <c r="K177" t="str">
        <f t="shared" si="30"/>
        <v>0.34</v>
      </c>
      <c r="L177" t="str">
        <f t="shared" si="31"/>
        <v>0.82</v>
      </c>
      <c r="M177" t="str">
        <f t="shared" si="32"/>
        <v>0.89</v>
      </c>
      <c r="N177">
        <f>(15^(1-P177)-0.5^(1-P177))/(10^(1-P177)-2^(1-P177))</f>
        <v>1.7836394157458579</v>
      </c>
      <c r="O177">
        <f>(15^(1-P177)-2^(1-P177))/(10^(1-P177)-2^(1-P177))</f>
        <v>1.4834925547676119</v>
      </c>
      <c r="P177" s="4">
        <f t="shared" si="33"/>
        <v>0.30500000000000005</v>
      </c>
      <c r="Q177" s="4">
        <f t="shared" si="34"/>
        <v>0.85499999999999998</v>
      </c>
      <c r="R177" s="4">
        <f t="shared" si="35"/>
        <v>1.6335659852567348</v>
      </c>
      <c r="S177" t="s">
        <v>32</v>
      </c>
      <c r="T177" t="s">
        <v>25</v>
      </c>
      <c r="U177" t="s">
        <v>41</v>
      </c>
      <c r="V177" t="s">
        <v>20</v>
      </c>
      <c r="W177" t="s">
        <v>21</v>
      </c>
    </row>
    <row r="178" spans="1:23" x14ac:dyDescent="0.25">
      <c r="A178">
        <v>177</v>
      </c>
      <c r="B178" s="2">
        <v>7</v>
      </c>
      <c r="C178" s="2">
        <v>5</v>
      </c>
      <c r="D178" s="2">
        <v>3</v>
      </c>
      <c r="E178" s="1">
        <f t="shared" si="26"/>
        <v>8</v>
      </c>
      <c r="F178" s="1">
        <f t="shared" si="27"/>
        <v>6</v>
      </c>
      <c r="G178" s="1">
        <f t="shared" si="28"/>
        <v>4</v>
      </c>
      <c r="H178" t="str">
        <f>INDEX([1]Sheet1!$C$3:$O$15, MATCH(E178, [1]Sheet1!$B$3:$B$15, 0), MATCH(F178,[1]Sheet1!$C$2:$O$2,0))</f>
        <v>0.22, 0.30</v>
      </c>
      <c r="I178" t="str">
        <f>INDEX([2]Sheet1!$C$3:$O$15, MATCH(E178, [2]Sheet1!$C$2:$O$2,0), MATCH(F178, [2]Sheet1!$B$3:$B$15,0))</f>
        <v>0.77, 0.85</v>
      </c>
      <c r="J178" t="str">
        <f t="shared" si="29"/>
        <v>0.22</v>
      </c>
      <c r="K178" t="str">
        <f t="shared" si="30"/>
        <v>0.30</v>
      </c>
      <c r="L178" t="str">
        <f t="shared" si="31"/>
        <v>0.77</v>
      </c>
      <c r="M178" t="str">
        <f t="shared" si="32"/>
        <v>0.85</v>
      </c>
      <c r="N178">
        <f>(15^(1-P178)-0.5^(1-P178))/(10^(1-P178)-2^(1-P178))</f>
        <v>1.7827971391785058</v>
      </c>
      <c r="O178">
        <f>(15^(1-P178)-2^(1-P178))/(10^(1-P178)-2^(1-P178))</f>
        <v>1.5027000798266845</v>
      </c>
      <c r="P178" s="4">
        <f t="shared" si="33"/>
        <v>0.26</v>
      </c>
      <c r="Q178" s="4">
        <f t="shared" si="34"/>
        <v>0.81</v>
      </c>
      <c r="R178" s="4">
        <f t="shared" si="35"/>
        <v>1.6427486095025952</v>
      </c>
      <c r="S178" t="s">
        <v>32</v>
      </c>
      <c r="T178" t="s">
        <v>18</v>
      </c>
      <c r="U178" t="s">
        <v>36</v>
      </c>
      <c r="V178" t="s">
        <v>20</v>
      </c>
      <c r="W178" t="s">
        <v>23</v>
      </c>
    </row>
    <row r="179" spans="1:23" x14ac:dyDescent="0.25">
      <c r="A179">
        <v>178</v>
      </c>
      <c r="B179" s="2">
        <v>7</v>
      </c>
      <c r="C179" s="2">
        <v>5</v>
      </c>
      <c r="D179" s="2">
        <v>1</v>
      </c>
      <c r="E179" s="1">
        <f t="shared" si="26"/>
        <v>8</v>
      </c>
      <c r="F179" s="1">
        <f t="shared" si="27"/>
        <v>6</v>
      </c>
      <c r="G179" s="1">
        <f t="shared" si="28"/>
        <v>2</v>
      </c>
      <c r="H179" t="str">
        <f>INDEX([1]Sheet1!$C$3:$O$15, MATCH(E179, [1]Sheet1!$B$3:$B$15, 0), MATCH(F179,[1]Sheet1!$C$2:$O$2,0))</f>
        <v>0.22, 0.30</v>
      </c>
      <c r="I179" t="str">
        <f>INDEX([2]Sheet1!$C$3:$O$15, MATCH(E179, [2]Sheet1!$C$2:$O$2,0), MATCH(F179, [2]Sheet1!$B$3:$B$15,0))</f>
        <v>0.77, 0.85</v>
      </c>
      <c r="J179" t="str">
        <f t="shared" si="29"/>
        <v>0.22</v>
      </c>
      <c r="K179" t="str">
        <f t="shared" si="30"/>
        <v>0.30</v>
      </c>
      <c r="L179" t="str">
        <f t="shared" si="31"/>
        <v>0.77</v>
      </c>
      <c r="M179" t="str">
        <f t="shared" si="32"/>
        <v>0.85</v>
      </c>
      <c r="N179">
        <f>(15^(1-P179)-2^(1-P179))/(10^(1-P179)-2^(1-P179))</f>
        <v>1.5027000798266845</v>
      </c>
      <c r="O179">
        <f>(15^(1-P179)-12^(1-P179))/(10^(1-P179)-2^(1-P179))</f>
        <v>0.29519044764838848</v>
      </c>
      <c r="P179" s="4">
        <f t="shared" si="33"/>
        <v>0.26</v>
      </c>
      <c r="Q179" s="4">
        <f t="shared" si="34"/>
        <v>0.81</v>
      </c>
      <c r="R179" s="4">
        <f t="shared" si="35"/>
        <v>0.89894526373753647</v>
      </c>
      <c r="S179" t="s">
        <v>37</v>
      </c>
      <c r="T179" t="s">
        <v>25</v>
      </c>
      <c r="U179" t="s">
        <v>41</v>
      </c>
      <c r="V179" t="s">
        <v>20</v>
      </c>
      <c r="W179" t="s">
        <v>21</v>
      </c>
    </row>
    <row r="180" spans="1:23" x14ac:dyDescent="0.25">
      <c r="A180">
        <v>179</v>
      </c>
      <c r="B180" s="2">
        <v>7</v>
      </c>
      <c r="C180" s="2">
        <v>4</v>
      </c>
      <c r="D180" s="2">
        <v>3</v>
      </c>
      <c r="E180" s="1">
        <f t="shared" si="26"/>
        <v>8</v>
      </c>
      <c r="F180" s="1">
        <f t="shared" si="27"/>
        <v>5</v>
      </c>
      <c r="G180" s="1">
        <f t="shared" si="28"/>
        <v>4</v>
      </c>
      <c r="H180" t="str">
        <f>INDEX([1]Sheet1!$C$3:$O$15, MATCH(E180, [1]Sheet1!$B$3:$B$15, 0), MATCH(F180,[1]Sheet1!$C$2:$O$2,0))</f>
        <v>0.17, 0.26</v>
      </c>
      <c r="I180" t="str">
        <f>INDEX([2]Sheet1!$C$3:$O$15, MATCH(E180, [2]Sheet1!$C$2:$O$2,0), MATCH(F180, [2]Sheet1!$B$3:$B$15,0))</f>
        <v>0.80, 0.89</v>
      </c>
      <c r="J180" t="str">
        <f t="shared" si="29"/>
        <v>0.17</v>
      </c>
      <c r="K180" t="str">
        <f t="shared" si="30"/>
        <v>0.26</v>
      </c>
      <c r="L180" t="str">
        <f t="shared" si="31"/>
        <v>0.80</v>
      </c>
      <c r="M180" t="str">
        <f t="shared" si="32"/>
        <v>0.89</v>
      </c>
      <c r="N180">
        <f>(15^(1-P180)-0.5^(1-P180))/(10^(1-P180)-2^(1-P180))</f>
        <v>1.7838324927020326</v>
      </c>
      <c r="O180">
        <f>(15^(1-P180)-2^(1-P180))/(10^(1-P180)-2^(1-P180))</f>
        <v>1.5224720041213451</v>
      </c>
      <c r="P180" s="4">
        <f t="shared" si="33"/>
        <v>0.21500000000000002</v>
      </c>
      <c r="Q180" s="4">
        <f t="shared" si="34"/>
        <v>0.84499999999999997</v>
      </c>
      <c r="R180" s="4">
        <f t="shared" si="35"/>
        <v>1.653152248411689</v>
      </c>
      <c r="S180" t="s">
        <v>37</v>
      </c>
      <c r="T180" t="s">
        <v>25</v>
      </c>
      <c r="U180" t="s">
        <v>41</v>
      </c>
      <c r="V180" t="s">
        <v>20</v>
      </c>
      <c r="W180" t="s">
        <v>21</v>
      </c>
    </row>
    <row r="181" spans="1:23" x14ac:dyDescent="0.25">
      <c r="A181">
        <v>180</v>
      </c>
      <c r="B181" s="2">
        <v>5</v>
      </c>
      <c r="C181" s="2">
        <v>2</v>
      </c>
      <c r="D181" s="2">
        <v>3</v>
      </c>
      <c r="E181" s="1">
        <f t="shared" si="26"/>
        <v>6</v>
      </c>
      <c r="F181" s="1">
        <f t="shared" si="27"/>
        <v>3</v>
      </c>
      <c r="G181" s="1">
        <f t="shared" si="28"/>
        <v>4</v>
      </c>
      <c r="H181" t="str">
        <f>INDEX([1]Sheet1!$C$3:$O$15, MATCH(E181, [1]Sheet1!$B$3:$B$15, 0), MATCH(F181,[1]Sheet1!$C$2:$O$2,0))</f>
        <v>-0.07, 0.05</v>
      </c>
      <c r="I181" t="str">
        <f>INDEX([2]Sheet1!$C$3:$O$15, MATCH(E181, [2]Sheet1!$C$2:$O$2,0), MATCH(F181, [2]Sheet1!$B$3:$B$15,0))</f>
        <v>0.77, 0.87</v>
      </c>
      <c r="J181" t="str">
        <f t="shared" si="29"/>
        <v>-0.0</v>
      </c>
      <c r="K181" t="str">
        <f t="shared" si="30"/>
        <v>0.05</v>
      </c>
      <c r="L181" t="str">
        <f t="shared" si="31"/>
        <v>0.77</v>
      </c>
      <c r="M181" t="str">
        <f t="shared" si="32"/>
        <v>0.87</v>
      </c>
      <c r="N181">
        <f>(15^(1-P181)-0.5^(1-P181))/(10^(1-P181)-2^(1-P181))</f>
        <v>1.8072793424799096</v>
      </c>
      <c r="O181">
        <f>(15^(1-P181)-2^(1-P181))/(10^(1-P181)-2^(1-P181))</f>
        <v>1.6123753060114476</v>
      </c>
      <c r="P181" s="4">
        <f t="shared" si="33"/>
        <v>2.5000000000000001E-2</v>
      </c>
      <c r="Q181" s="4">
        <f t="shared" si="34"/>
        <v>0.82000000000000006</v>
      </c>
      <c r="R181" s="4">
        <f t="shared" si="35"/>
        <v>1.7098273242456785</v>
      </c>
      <c r="S181" t="s">
        <v>32</v>
      </c>
      <c r="T181" t="s">
        <v>25</v>
      </c>
      <c r="U181" t="s">
        <v>36</v>
      </c>
      <c r="V181" t="s">
        <v>20</v>
      </c>
      <c r="W181" t="s">
        <v>23</v>
      </c>
    </row>
    <row r="182" spans="1:23" x14ac:dyDescent="0.25">
      <c r="A182">
        <v>181</v>
      </c>
      <c r="B182" s="2">
        <v>7</v>
      </c>
      <c r="C182" s="2">
        <v>4</v>
      </c>
      <c r="D182" s="2">
        <v>3</v>
      </c>
      <c r="E182" s="1">
        <f t="shared" si="26"/>
        <v>8</v>
      </c>
      <c r="F182" s="1">
        <f t="shared" si="27"/>
        <v>5</v>
      </c>
      <c r="G182" s="1">
        <f t="shared" si="28"/>
        <v>4</v>
      </c>
      <c r="H182" t="str">
        <f>INDEX([1]Sheet1!$C$3:$O$15, MATCH(E182, [1]Sheet1!$B$3:$B$15, 0), MATCH(F182,[1]Sheet1!$C$2:$O$2,0))</f>
        <v>0.17, 0.26</v>
      </c>
      <c r="I182" t="str">
        <f>INDEX([2]Sheet1!$C$3:$O$15, MATCH(E182, [2]Sheet1!$C$2:$O$2,0), MATCH(F182, [2]Sheet1!$B$3:$B$15,0))</f>
        <v>0.80, 0.89</v>
      </c>
      <c r="J182" t="str">
        <f t="shared" si="29"/>
        <v>0.17</v>
      </c>
      <c r="K182" t="str">
        <f t="shared" si="30"/>
        <v>0.26</v>
      </c>
      <c r="L182" t="str">
        <f t="shared" si="31"/>
        <v>0.80</v>
      </c>
      <c r="M182" t="str">
        <f t="shared" si="32"/>
        <v>0.89</v>
      </c>
      <c r="N182">
        <f>(15^(1-P182)-0.5^(1-P182))/(10^(1-P182)-2^(1-P182))</f>
        <v>1.7838324927020326</v>
      </c>
      <c r="O182">
        <f>(15^(1-P182)-2^(1-P182))/(10^(1-P182)-2^(1-P182))</f>
        <v>1.5224720041213451</v>
      </c>
      <c r="P182" s="4">
        <f t="shared" si="33"/>
        <v>0.21500000000000002</v>
      </c>
      <c r="Q182" s="4">
        <f t="shared" si="34"/>
        <v>0.84499999999999997</v>
      </c>
      <c r="R182" s="4">
        <f t="shared" si="35"/>
        <v>1.653152248411689</v>
      </c>
      <c r="S182" t="s">
        <v>44</v>
      </c>
      <c r="T182" t="s">
        <v>18</v>
      </c>
      <c r="U182" t="s">
        <v>41</v>
      </c>
      <c r="V182" t="s">
        <v>20</v>
      </c>
      <c r="W182" t="s">
        <v>21</v>
      </c>
    </row>
    <row r="183" spans="1:23" x14ac:dyDescent="0.25">
      <c r="A183">
        <v>182</v>
      </c>
      <c r="B183" s="2">
        <v>7</v>
      </c>
      <c r="C183" s="2">
        <v>3</v>
      </c>
      <c r="D183" s="2">
        <v>1</v>
      </c>
      <c r="E183" s="1">
        <f t="shared" si="26"/>
        <v>8</v>
      </c>
      <c r="F183" s="1">
        <f t="shared" si="27"/>
        <v>4</v>
      </c>
      <c r="G183" s="1">
        <f t="shared" si="28"/>
        <v>2</v>
      </c>
      <c r="H183" t="str">
        <f>INDEX([1]Sheet1!$C$3:$O$15, MATCH(E183, [1]Sheet1!$B$3:$B$15, 0), MATCH(F183,[1]Sheet1!$C$2:$O$2,0))</f>
        <v>0.12, 0.22</v>
      </c>
      <c r="I183" t="str">
        <f>INDEX([2]Sheet1!$C$3:$O$15, MATCH(E183, [2]Sheet1!$C$2:$O$2,0), MATCH(F183, [2]Sheet1!$B$3:$B$15,0))</f>
        <v>0.84, 0.94</v>
      </c>
      <c r="J183" t="str">
        <f t="shared" si="29"/>
        <v>0.12</v>
      </c>
      <c r="K183" t="str">
        <f t="shared" si="30"/>
        <v>0.22</v>
      </c>
      <c r="L183" t="str">
        <f t="shared" si="31"/>
        <v>0.84</v>
      </c>
      <c r="M183" t="str">
        <f t="shared" si="32"/>
        <v>0.94</v>
      </c>
      <c r="N183">
        <f>(15^(1-P183)-2^(1-P183))/(10^(1-P183)-2^(1-P183))</f>
        <v>1.5428170679014381</v>
      </c>
      <c r="O183">
        <f>(15^(1-P183)-12^(1-P183))/(10^(1-P183)-2^(1-P183))</f>
        <v>0.32115715120300509</v>
      </c>
      <c r="P183" s="4">
        <f t="shared" si="33"/>
        <v>0.16999999999999998</v>
      </c>
      <c r="Q183" s="4">
        <f t="shared" si="34"/>
        <v>0.8899999999999999</v>
      </c>
      <c r="R183" s="4">
        <f t="shared" si="35"/>
        <v>0.93198710955222164</v>
      </c>
      <c r="S183" t="s">
        <v>37</v>
      </c>
      <c r="T183" t="s">
        <v>18</v>
      </c>
      <c r="U183" t="s">
        <v>41</v>
      </c>
      <c r="V183" t="s">
        <v>20</v>
      </c>
      <c r="W183" t="s">
        <v>21</v>
      </c>
    </row>
    <row r="184" spans="1:23" x14ac:dyDescent="0.25">
      <c r="A184">
        <v>183</v>
      </c>
      <c r="B184" s="2">
        <v>7</v>
      </c>
      <c r="C184" s="2">
        <v>4</v>
      </c>
      <c r="D184" s="2">
        <v>3</v>
      </c>
      <c r="E184" s="1">
        <f t="shared" si="26"/>
        <v>8</v>
      </c>
      <c r="F184" s="1">
        <f t="shared" si="27"/>
        <v>5</v>
      </c>
      <c r="G184" s="1">
        <f t="shared" si="28"/>
        <v>4</v>
      </c>
      <c r="H184" t="str">
        <f>INDEX([1]Sheet1!$C$3:$O$15, MATCH(E184, [1]Sheet1!$B$3:$B$15, 0), MATCH(F184,[1]Sheet1!$C$2:$O$2,0))</f>
        <v>0.17, 0.26</v>
      </c>
      <c r="I184" t="str">
        <f>INDEX([2]Sheet1!$C$3:$O$15, MATCH(E184, [2]Sheet1!$C$2:$O$2,0), MATCH(F184, [2]Sheet1!$B$3:$B$15,0))</f>
        <v>0.80, 0.89</v>
      </c>
      <c r="J184" t="str">
        <f t="shared" si="29"/>
        <v>0.17</v>
      </c>
      <c r="K184" t="str">
        <f t="shared" si="30"/>
        <v>0.26</v>
      </c>
      <c r="L184" t="str">
        <f t="shared" si="31"/>
        <v>0.80</v>
      </c>
      <c r="M184" t="str">
        <f t="shared" si="32"/>
        <v>0.89</v>
      </c>
      <c r="N184">
        <f>(15^(1-P184)-0.5^(1-P184))/(10^(1-P184)-2^(1-P184))</f>
        <v>1.7838324927020326</v>
      </c>
      <c r="O184">
        <f>(15^(1-P184)-2^(1-P184))/(10^(1-P184)-2^(1-P184))</f>
        <v>1.5224720041213451</v>
      </c>
      <c r="P184" s="4">
        <f t="shared" si="33"/>
        <v>0.21500000000000002</v>
      </c>
      <c r="Q184" s="4">
        <f t="shared" si="34"/>
        <v>0.84499999999999997</v>
      </c>
      <c r="R184" s="4">
        <f t="shared" si="35"/>
        <v>1.653152248411689</v>
      </c>
      <c r="S184" t="s">
        <v>37</v>
      </c>
      <c r="T184" t="s">
        <v>18</v>
      </c>
      <c r="U184" t="s">
        <v>42</v>
      </c>
      <c r="V184" t="s">
        <v>20</v>
      </c>
      <c r="W184" t="s">
        <v>21</v>
      </c>
    </row>
    <row r="185" spans="1:23" x14ac:dyDescent="0.25">
      <c r="A185">
        <v>184</v>
      </c>
      <c r="B185" s="2">
        <v>7</v>
      </c>
      <c r="C185" s="2">
        <v>5</v>
      </c>
      <c r="D185" s="2">
        <v>1</v>
      </c>
      <c r="E185" s="1">
        <f t="shared" si="26"/>
        <v>8</v>
      </c>
      <c r="F185" s="1">
        <f t="shared" si="27"/>
        <v>6</v>
      </c>
      <c r="G185" s="1">
        <f t="shared" si="28"/>
        <v>2</v>
      </c>
      <c r="H185" t="str">
        <f>INDEX([1]Sheet1!$C$3:$O$15, MATCH(E185, [1]Sheet1!$B$3:$B$15, 0), MATCH(F185,[1]Sheet1!$C$2:$O$2,0))</f>
        <v>0.22, 0.30</v>
      </c>
      <c r="I185" t="str">
        <f>INDEX([2]Sheet1!$C$3:$O$15, MATCH(E185, [2]Sheet1!$C$2:$O$2,0), MATCH(F185, [2]Sheet1!$B$3:$B$15,0))</f>
        <v>0.77, 0.85</v>
      </c>
      <c r="J185" t="str">
        <f t="shared" si="29"/>
        <v>0.22</v>
      </c>
      <c r="K185" t="str">
        <f t="shared" si="30"/>
        <v>0.30</v>
      </c>
      <c r="L185" t="str">
        <f t="shared" si="31"/>
        <v>0.77</v>
      </c>
      <c r="M185" t="str">
        <f t="shared" si="32"/>
        <v>0.85</v>
      </c>
      <c r="N185">
        <f>(15^(1-P185)-2^(1-P185))/(10^(1-P185)-2^(1-P185))</f>
        <v>1.5027000798266845</v>
      </c>
      <c r="O185">
        <f>(15^(1-P185)-12^(1-P185))/(10^(1-P185)-2^(1-P185))</f>
        <v>0.29519044764838848</v>
      </c>
      <c r="P185" s="4">
        <f t="shared" si="33"/>
        <v>0.26</v>
      </c>
      <c r="Q185" s="4">
        <f t="shared" si="34"/>
        <v>0.81</v>
      </c>
      <c r="R185" s="4">
        <f t="shared" si="35"/>
        <v>0.89894526373753647</v>
      </c>
      <c r="S185" t="s">
        <v>35</v>
      </c>
      <c r="T185" t="s">
        <v>25</v>
      </c>
      <c r="U185" t="s">
        <v>36</v>
      </c>
      <c r="V185" t="s">
        <v>34</v>
      </c>
      <c r="W185" t="s">
        <v>21</v>
      </c>
    </row>
    <row r="186" spans="1:23" x14ac:dyDescent="0.25">
      <c r="A186">
        <v>185</v>
      </c>
      <c r="B186" s="2">
        <v>6</v>
      </c>
      <c r="C186" s="2">
        <v>3</v>
      </c>
      <c r="D186" s="2">
        <v>3</v>
      </c>
      <c r="E186" s="1">
        <f t="shared" si="26"/>
        <v>7</v>
      </c>
      <c r="F186" s="1">
        <f t="shared" si="27"/>
        <v>4</v>
      </c>
      <c r="G186" s="1">
        <f t="shared" si="28"/>
        <v>4</v>
      </c>
      <c r="H186" t="str">
        <f>INDEX([1]Sheet1!$C$3:$O$15, MATCH(E186, [1]Sheet1!$B$3:$B$15, 0), MATCH(F186,[1]Sheet1!$C$2:$O$2,0))</f>
        <v>0.06, 0.16</v>
      </c>
      <c r="I186" t="str">
        <f>INDEX([2]Sheet1!$C$3:$O$15, MATCH(E186, [2]Sheet1!$C$2:$O$2,0), MATCH(F186, [2]Sheet1!$B$3:$B$15,0))</f>
        <v>0.78, 0.88</v>
      </c>
      <c r="J186" t="str">
        <f t="shared" si="29"/>
        <v>0.06</v>
      </c>
      <c r="K186" t="str">
        <f t="shared" si="30"/>
        <v>0.16</v>
      </c>
      <c r="L186" t="str">
        <f t="shared" si="31"/>
        <v>0.78</v>
      </c>
      <c r="M186" t="str">
        <f t="shared" si="32"/>
        <v>0.88</v>
      </c>
      <c r="N186">
        <f>(15^(1-P186)-0.5^(1-P186))/(10^(1-P186)-2^(1-P186))</f>
        <v>1.7931378668604818</v>
      </c>
      <c r="O186">
        <f>(15^(1-P186)-2^(1-P186))/(10^(1-P186)-2^(1-P186))</f>
        <v>1.5708504372974055</v>
      </c>
      <c r="P186" s="4">
        <f t="shared" si="33"/>
        <v>0.11</v>
      </c>
      <c r="Q186" s="4">
        <f t="shared" si="34"/>
        <v>0.83000000000000007</v>
      </c>
      <c r="R186" s="4">
        <f t="shared" si="35"/>
        <v>1.6819941520789436</v>
      </c>
      <c r="S186" t="s">
        <v>35</v>
      </c>
      <c r="T186" t="s">
        <v>18</v>
      </c>
      <c r="U186" t="s">
        <v>41</v>
      </c>
      <c r="V186" t="s">
        <v>20</v>
      </c>
      <c r="W186" t="s">
        <v>23</v>
      </c>
    </row>
    <row r="187" spans="1:23" x14ac:dyDescent="0.25">
      <c r="A187">
        <v>186</v>
      </c>
      <c r="B187" s="2">
        <v>7</v>
      </c>
      <c r="C187" s="2">
        <v>4</v>
      </c>
      <c r="D187" s="2">
        <v>3</v>
      </c>
      <c r="E187" s="1">
        <f t="shared" si="26"/>
        <v>8</v>
      </c>
      <c r="F187" s="1">
        <f t="shared" si="27"/>
        <v>5</v>
      </c>
      <c r="G187" s="1">
        <f t="shared" si="28"/>
        <v>4</v>
      </c>
      <c r="H187" t="str">
        <f>INDEX([1]Sheet1!$C$3:$O$15, MATCH(E187, [1]Sheet1!$B$3:$B$15, 0), MATCH(F187,[1]Sheet1!$C$2:$O$2,0))</f>
        <v>0.17, 0.26</v>
      </c>
      <c r="I187" t="str">
        <f>INDEX([2]Sheet1!$C$3:$O$15, MATCH(E187, [2]Sheet1!$C$2:$O$2,0), MATCH(F187, [2]Sheet1!$B$3:$B$15,0))</f>
        <v>0.80, 0.89</v>
      </c>
      <c r="J187" t="str">
        <f t="shared" si="29"/>
        <v>0.17</v>
      </c>
      <c r="K187" t="str">
        <f t="shared" si="30"/>
        <v>0.26</v>
      </c>
      <c r="L187" t="str">
        <f t="shared" si="31"/>
        <v>0.80</v>
      </c>
      <c r="M187" t="str">
        <f t="shared" si="32"/>
        <v>0.89</v>
      </c>
      <c r="N187">
        <f>(15^(1-P187)-0.5^(1-P187))/(10^(1-P187)-2^(1-P187))</f>
        <v>1.7838324927020326</v>
      </c>
      <c r="O187">
        <f>(15^(1-P187)-2^(1-P187))/(10^(1-P187)-2^(1-P187))</f>
        <v>1.5224720041213451</v>
      </c>
      <c r="P187" s="4">
        <f t="shared" si="33"/>
        <v>0.21500000000000002</v>
      </c>
      <c r="Q187" s="4">
        <f t="shared" si="34"/>
        <v>0.84499999999999997</v>
      </c>
      <c r="R187" s="4">
        <f t="shared" si="35"/>
        <v>1.653152248411689</v>
      </c>
      <c r="S187" t="s">
        <v>40</v>
      </c>
      <c r="T187" t="s">
        <v>18</v>
      </c>
      <c r="U187" t="s">
        <v>33</v>
      </c>
      <c r="V187" t="s">
        <v>20</v>
      </c>
      <c r="W187" t="s">
        <v>23</v>
      </c>
    </row>
    <row r="188" spans="1:23" x14ac:dyDescent="0.25">
      <c r="A188">
        <v>187</v>
      </c>
      <c r="B188" s="2">
        <v>7</v>
      </c>
      <c r="C188" s="2">
        <v>3</v>
      </c>
      <c r="D188" s="2">
        <v>4</v>
      </c>
      <c r="E188" s="1">
        <f t="shared" si="26"/>
        <v>8</v>
      </c>
      <c r="F188" s="1">
        <f t="shared" si="27"/>
        <v>4</v>
      </c>
      <c r="G188" s="1">
        <f t="shared" si="28"/>
        <v>5</v>
      </c>
      <c r="H188" t="str">
        <f>INDEX([1]Sheet1!$C$3:$O$15, MATCH(E188, [1]Sheet1!$B$3:$B$15, 0), MATCH(F188,[1]Sheet1!$C$2:$O$2,0))</f>
        <v>0.12, 0.22</v>
      </c>
      <c r="I188" t="str">
        <f>INDEX([2]Sheet1!$C$3:$O$15, MATCH(E188, [2]Sheet1!$C$2:$O$2,0), MATCH(F188, [2]Sheet1!$B$3:$B$15,0))</f>
        <v>0.84, 0.94</v>
      </c>
      <c r="J188" t="str">
        <f t="shared" si="29"/>
        <v>0.12</v>
      </c>
      <c r="K188" t="str">
        <f t="shared" si="30"/>
        <v>0.22</v>
      </c>
      <c r="L188" t="str">
        <f t="shared" si="31"/>
        <v>0.84</v>
      </c>
      <c r="M188" t="str">
        <f t="shared" si="32"/>
        <v>0.94</v>
      </c>
      <c r="N188">
        <f>(15^(1-P188)-0.5^(1-P188))/(8^(1-P188)-4^(1-P188))</f>
        <v>3.6227151267643265</v>
      </c>
      <c r="O188">
        <f>(15^(1-P188)-0.5^(1-P188))/(8^(1-P188)-2^(1-P188))</f>
        <v>2.3184942902757055</v>
      </c>
      <c r="P188" s="4">
        <f t="shared" si="33"/>
        <v>0.16999999999999998</v>
      </c>
      <c r="Q188" s="4">
        <f t="shared" si="34"/>
        <v>0.8899999999999999</v>
      </c>
      <c r="R188" s="4">
        <f t="shared" si="35"/>
        <v>2.9706047085200158</v>
      </c>
      <c r="S188" t="s">
        <v>32</v>
      </c>
      <c r="T188" t="s">
        <v>25</v>
      </c>
      <c r="U188" t="s">
        <v>33</v>
      </c>
      <c r="V188" t="s">
        <v>20</v>
      </c>
      <c r="W188" t="s">
        <v>23</v>
      </c>
    </row>
    <row r="189" spans="1:23" x14ac:dyDescent="0.25">
      <c r="A189">
        <v>188</v>
      </c>
      <c r="B189" s="2">
        <v>7</v>
      </c>
      <c r="C189" s="2">
        <v>5</v>
      </c>
      <c r="D189" s="2">
        <v>1</v>
      </c>
      <c r="E189" s="1">
        <f t="shared" si="26"/>
        <v>8</v>
      </c>
      <c r="F189" s="1">
        <f t="shared" si="27"/>
        <v>6</v>
      </c>
      <c r="G189" s="1">
        <f t="shared" si="28"/>
        <v>2</v>
      </c>
      <c r="H189" t="str">
        <f>INDEX([1]Sheet1!$C$3:$O$15, MATCH(E189, [1]Sheet1!$B$3:$B$15, 0), MATCH(F189,[1]Sheet1!$C$2:$O$2,0))</f>
        <v>0.22, 0.30</v>
      </c>
      <c r="I189" t="str">
        <f>INDEX([2]Sheet1!$C$3:$O$15, MATCH(E189, [2]Sheet1!$C$2:$O$2,0), MATCH(F189, [2]Sheet1!$B$3:$B$15,0))</f>
        <v>0.77, 0.85</v>
      </c>
      <c r="J189" t="str">
        <f t="shared" si="29"/>
        <v>0.22</v>
      </c>
      <c r="K189" t="str">
        <f t="shared" si="30"/>
        <v>0.30</v>
      </c>
      <c r="L189" t="str">
        <f t="shared" si="31"/>
        <v>0.77</v>
      </c>
      <c r="M189" t="str">
        <f t="shared" si="32"/>
        <v>0.85</v>
      </c>
      <c r="N189">
        <f>(15^(1-P189)-2^(1-P189))/(10^(1-P189)-2^(1-P189))</f>
        <v>1.5027000798266845</v>
      </c>
      <c r="O189">
        <f>(15^(1-P189)-12^(1-P189))/(10^(1-P189)-2^(1-P189))</f>
        <v>0.29519044764838848</v>
      </c>
      <c r="P189" s="4">
        <f t="shared" si="33"/>
        <v>0.26</v>
      </c>
      <c r="Q189" s="4">
        <f t="shared" si="34"/>
        <v>0.81</v>
      </c>
      <c r="R189" s="4">
        <f t="shared" si="35"/>
        <v>0.89894526373753647</v>
      </c>
      <c r="S189" t="s">
        <v>35</v>
      </c>
      <c r="T189" t="s">
        <v>25</v>
      </c>
      <c r="U189" t="s">
        <v>36</v>
      </c>
      <c r="V189" t="s">
        <v>34</v>
      </c>
      <c r="W189" t="s">
        <v>21</v>
      </c>
    </row>
    <row r="190" spans="1:23" x14ac:dyDescent="0.25">
      <c r="A190">
        <v>189</v>
      </c>
      <c r="B190" s="2">
        <v>7</v>
      </c>
      <c r="C190" s="2">
        <v>3</v>
      </c>
      <c r="D190" s="2">
        <v>1</v>
      </c>
      <c r="E190" s="1">
        <f t="shared" si="26"/>
        <v>8</v>
      </c>
      <c r="F190" s="1">
        <f t="shared" si="27"/>
        <v>4</v>
      </c>
      <c r="G190" s="1">
        <f t="shared" si="28"/>
        <v>2</v>
      </c>
      <c r="H190" t="str">
        <f>INDEX([1]Sheet1!$C$3:$O$15, MATCH(E190, [1]Sheet1!$B$3:$B$15, 0), MATCH(F190,[1]Sheet1!$C$2:$O$2,0))</f>
        <v>0.12, 0.22</v>
      </c>
      <c r="I190" t="str">
        <f>INDEX([2]Sheet1!$C$3:$O$15, MATCH(E190, [2]Sheet1!$C$2:$O$2,0), MATCH(F190, [2]Sheet1!$B$3:$B$15,0))</f>
        <v>0.84, 0.94</v>
      </c>
      <c r="J190" t="str">
        <f t="shared" si="29"/>
        <v>0.12</v>
      </c>
      <c r="K190" t="str">
        <f t="shared" si="30"/>
        <v>0.22</v>
      </c>
      <c r="L190" t="str">
        <f t="shared" si="31"/>
        <v>0.84</v>
      </c>
      <c r="M190" t="str">
        <f t="shared" si="32"/>
        <v>0.94</v>
      </c>
      <c r="N190">
        <f>(15^(1-P190)-2^(1-P190))/(10^(1-P190)-2^(1-P190))</f>
        <v>1.5428170679014381</v>
      </c>
      <c r="O190">
        <f>(15^(1-P190)-12^(1-P190))/(10^(1-P190)-2^(1-P190))</f>
        <v>0.32115715120300509</v>
      </c>
      <c r="P190" s="4">
        <f t="shared" si="33"/>
        <v>0.16999999999999998</v>
      </c>
      <c r="Q190" s="4">
        <f t="shared" si="34"/>
        <v>0.8899999999999999</v>
      </c>
      <c r="R190" s="4">
        <f t="shared" si="35"/>
        <v>0.93198710955222164</v>
      </c>
      <c r="S190" t="s">
        <v>37</v>
      </c>
      <c r="T190" t="s">
        <v>18</v>
      </c>
      <c r="U190" t="s">
        <v>36</v>
      </c>
      <c r="V190" t="s">
        <v>24</v>
      </c>
      <c r="W190" t="s">
        <v>21</v>
      </c>
    </row>
    <row r="191" spans="1:23" x14ac:dyDescent="0.25">
      <c r="A191">
        <v>190</v>
      </c>
      <c r="B191" s="2">
        <v>6</v>
      </c>
      <c r="C191" s="2">
        <v>3</v>
      </c>
      <c r="D191" s="2">
        <v>3</v>
      </c>
      <c r="E191" s="1">
        <f t="shared" si="26"/>
        <v>7</v>
      </c>
      <c r="F191" s="1">
        <f t="shared" si="27"/>
        <v>4</v>
      </c>
      <c r="G191" s="1">
        <f t="shared" si="28"/>
        <v>4</v>
      </c>
      <c r="H191" t="str">
        <f>INDEX([1]Sheet1!$C$3:$O$15, MATCH(E191, [1]Sheet1!$B$3:$B$15, 0), MATCH(F191,[1]Sheet1!$C$2:$O$2,0))</f>
        <v>0.06, 0.16</v>
      </c>
      <c r="I191" t="str">
        <f>INDEX([2]Sheet1!$C$3:$O$15, MATCH(E191, [2]Sheet1!$C$2:$O$2,0), MATCH(F191, [2]Sheet1!$B$3:$B$15,0))</f>
        <v>0.78, 0.88</v>
      </c>
      <c r="J191" t="str">
        <f t="shared" si="29"/>
        <v>0.06</v>
      </c>
      <c r="K191" t="str">
        <f t="shared" si="30"/>
        <v>0.16</v>
      </c>
      <c r="L191" t="str">
        <f t="shared" si="31"/>
        <v>0.78</v>
      </c>
      <c r="M191" t="str">
        <f t="shared" si="32"/>
        <v>0.88</v>
      </c>
      <c r="N191">
        <f>(15^(1-P191)-0.5^(1-P191))/(10^(1-P191)-2^(1-P191))</f>
        <v>1.7931378668604818</v>
      </c>
      <c r="O191">
        <f>(15^(1-P191)-2^(1-P191))/(10^(1-P191)-2^(1-P191))</f>
        <v>1.5708504372974055</v>
      </c>
      <c r="P191" s="4">
        <f t="shared" si="33"/>
        <v>0.11</v>
      </c>
      <c r="Q191" s="4">
        <f t="shared" si="34"/>
        <v>0.83000000000000007</v>
      </c>
      <c r="R191" s="4">
        <f t="shared" si="35"/>
        <v>1.6819941520789436</v>
      </c>
      <c r="S191" t="s">
        <v>32</v>
      </c>
      <c r="T191" t="s">
        <v>18</v>
      </c>
      <c r="U191" t="s">
        <v>41</v>
      </c>
      <c r="V191" t="s">
        <v>20</v>
      </c>
      <c r="W191" t="s">
        <v>21</v>
      </c>
    </row>
    <row r="192" spans="1:23" x14ac:dyDescent="0.25">
      <c r="A192">
        <v>191</v>
      </c>
      <c r="B192" s="2">
        <v>7</v>
      </c>
      <c r="C192" s="2">
        <v>4</v>
      </c>
      <c r="D192" s="2">
        <v>3</v>
      </c>
      <c r="E192" s="1">
        <f t="shared" si="26"/>
        <v>8</v>
      </c>
      <c r="F192" s="1">
        <f t="shared" si="27"/>
        <v>5</v>
      </c>
      <c r="G192" s="1">
        <f t="shared" si="28"/>
        <v>4</v>
      </c>
      <c r="H192" t="str">
        <f>INDEX([1]Sheet1!$C$3:$O$15, MATCH(E192, [1]Sheet1!$B$3:$B$15, 0), MATCH(F192,[1]Sheet1!$C$2:$O$2,0))</f>
        <v>0.17, 0.26</v>
      </c>
      <c r="I192" t="str">
        <f>INDEX([2]Sheet1!$C$3:$O$15, MATCH(E192, [2]Sheet1!$C$2:$O$2,0), MATCH(F192, [2]Sheet1!$B$3:$B$15,0))</f>
        <v>0.80, 0.89</v>
      </c>
      <c r="J192" t="str">
        <f t="shared" si="29"/>
        <v>0.17</v>
      </c>
      <c r="K192" t="str">
        <f t="shared" si="30"/>
        <v>0.26</v>
      </c>
      <c r="L192" t="str">
        <f t="shared" si="31"/>
        <v>0.80</v>
      </c>
      <c r="M192" t="str">
        <f t="shared" si="32"/>
        <v>0.89</v>
      </c>
      <c r="N192">
        <f>(15^(1-P192)-0.5^(1-P192))/(10^(1-P192)-2^(1-P192))</f>
        <v>1.7838324927020326</v>
      </c>
      <c r="O192">
        <f>(15^(1-P192)-2^(1-P192))/(10^(1-P192)-2^(1-P192))</f>
        <v>1.5224720041213451</v>
      </c>
      <c r="P192" s="4">
        <f t="shared" si="33"/>
        <v>0.21500000000000002</v>
      </c>
      <c r="Q192" s="4">
        <f t="shared" si="34"/>
        <v>0.84499999999999997</v>
      </c>
      <c r="R192" s="4">
        <f t="shared" si="35"/>
        <v>1.653152248411689</v>
      </c>
      <c r="S192" t="s">
        <v>32</v>
      </c>
      <c r="T192" t="s">
        <v>25</v>
      </c>
      <c r="U192" t="s">
        <v>36</v>
      </c>
      <c r="V192" t="s">
        <v>20</v>
      </c>
      <c r="W192" t="s">
        <v>23</v>
      </c>
    </row>
    <row r="193" spans="1:23" x14ac:dyDescent="0.25">
      <c r="A193">
        <v>192</v>
      </c>
      <c r="B193" s="2">
        <v>7</v>
      </c>
      <c r="C193" s="2">
        <v>3</v>
      </c>
      <c r="D193" s="2">
        <v>1</v>
      </c>
      <c r="E193" s="1">
        <f t="shared" si="26"/>
        <v>8</v>
      </c>
      <c r="F193" s="1">
        <f t="shared" si="27"/>
        <v>4</v>
      </c>
      <c r="G193" s="1">
        <f t="shared" si="28"/>
        <v>2</v>
      </c>
      <c r="H193" t="str">
        <f>INDEX([1]Sheet1!$C$3:$O$15, MATCH(E193, [1]Sheet1!$B$3:$B$15, 0), MATCH(F193,[1]Sheet1!$C$2:$O$2,0))</f>
        <v>0.12, 0.22</v>
      </c>
      <c r="I193" t="str">
        <f>INDEX([2]Sheet1!$C$3:$O$15, MATCH(E193, [2]Sheet1!$C$2:$O$2,0), MATCH(F193, [2]Sheet1!$B$3:$B$15,0))</f>
        <v>0.84, 0.94</v>
      </c>
      <c r="J193" t="str">
        <f t="shared" si="29"/>
        <v>0.12</v>
      </c>
      <c r="K193" t="str">
        <f t="shared" si="30"/>
        <v>0.22</v>
      </c>
      <c r="L193" t="str">
        <f t="shared" si="31"/>
        <v>0.84</v>
      </c>
      <c r="M193" t="str">
        <f t="shared" si="32"/>
        <v>0.94</v>
      </c>
      <c r="N193">
        <f>(15^(1-P193)-2^(1-P193))/(10^(1-P193)-2^(1-P193))</f>
        <v>1.5428170679014381</v>
      </c>
      <c r="O193">
        <f>(15^(1-P193)-12^(1-P193))/(10^(1-P193)-2^(1-P193))</f>
        <v>0.32115715120300509</v>
      </c>
      <c r="P193" s="4">
        <f t="shared" si="33"/>
        <v>0.16999999999999998</v>
      </c>
      <c r="Q193" s="4">
        <f t="shared" si="34"/>
        <v>0.8899999999999999</v>
      </c>
      <c r="R193" s="4">
        <f t="shared" si="35"/>
        <v>0.93198710955222164</v>
      </c>
      <c r="S193" t="s">
        <v>32</v>
      </c>
      <c r="T193" t="s">
        <v>18</v>
      </c>
      <c r="U193" t="s">
        <v>36</v>
      </c>
      <c r="V193" t="s">
        <v>20</v>
      </c>
      <c r="W193" t="s">
        <v>21</v>
      </c>
    </row>
    <row r="194" spans="1:23" x14ac:dyDescent="0.25">
      <c r="A194">
        <v>193</v>
      </c>
      <c r="B194" s="2">
        <v>7</v>
      </c>
      <c r="C194" s="2">
        <v>4</v>
      </c>
      <c r="D194" s="2">
        <v>1</v>
      </c>
      <c r="E194" s="1">
        <f t="shared" ref="E194:E257" si="38">B194+1</f>
        <v>8</v>
      </c>
      <c r="F194" s="1">
        <f t="shared" ref="F194:F257" si="39">C194+1</f>
        <v>5</v>
      </c>
      <c r="G194" s="1">
        <f t="shared" ref="G194:G257" si="40">D194+1</f>
        <v>2</v>
      </c>
      <c r="H194" t="str">
        <f>INDEX([1]Sheet1!$C$3:$O$15, MATCH(E194, [1]Sheet1!$B$3:$B$15, 0), MATCH(F194,[1]Sheet1!$C$2:$O$2,0))</f>
        <v>0.17, 0.26</v>
      </c>
      <c r="I194" t="str">
        <f>INDEX([2]Sheet1!$C$3:$O$15, MATCH(E194, [2]Sheet1!$C$2:$O$2,0), MATCH(F194, [2]Sheet1!$B$3:$B$15,0))</f>
        <v>0.80, 0.89</v>
      </c>
      <c r="J194" t="str">
        <f t="shared" ref="J194:J257" si="41">LEFT(H194,4)</f>
        <v>0.17</v>
      </c>
      <c r="K194" t="str">
        <f t="shared" ref="K194:K257" si="42">RIGHT(H194,4)</f>
        <v>0.26</v>
      </c>
      <c r="L194" t="str">
        <f t="shared" ref="L194:L257" si="43">LEFT(I194,4)</f>
        <v>0.80</v>
      </c>
      <c r="M194" t="str">
        <f t="shared" ref="M194:M257" si="44">RIGHT(I194,4)</f>
        <v>0.89</v>
      </c>
      <c r="N194">
        <f>(15^(1-P194)-2^(1-P194))/(10^(1-P194)-2^(1-P194))</f>
        <v>1.5224720041213451</v>
      </c>
      <c r="O194">
        <f>(15^(1-P194)-12^(1-P194))/(10^(1-P194)-2^(1-P194))</f>
        <v>0.30796114113426326</v>
      </c>
      <c r="P194" s="4">
        <f t="shared" ref="P194:P257" si="45">(J194+K194)/2</f>
        <v>0.21500000000000002</v>
      </c>
      <c r="Q194" s="4">
        <f t="shared" ref="Q194:Q257" si="46">(L194+M194)/2</f>
        <v>0.84499999999999997</v>
      </c>
      <c r="R194" s="4">
        <f t="shared" ref="R194:R257" si="47">(N194+O194)/2</f>
        <v>0.9152165726278042</v>
      </c>
      <c r="S194" t="s">
        <v>40</v>
      </c>
      <c r="T194" t="s">
        <v>25</v>
      </c>
      <c r="U194" t="s">
        <v>41</v>
      </c>
      <c r="V194" t="s">
        <v>20</v>
      </c>
      <c r="W194" t="s">
        <v>21</v>
      </c>
    </row>
    <row r="195" spans="1:23" x14ac:dyDescent="0.25">
      <c r="A195">
        <v>194</v>
      </c>
      <c r="B195" s="2">
        <v>8</v>
      </c>
      <c r="C195" s="2">
        <v>5</v>
      </c>
      <c r="D195" s="2">
        <v>3</v>
      </c>
      <c r="E195" s="1">
        <f t="shared" si="38"/>
        <v>9</v>
      </c>
      <c r="F195" s="1">
        <f t="shared" si="39"/>
        <v>6</v>
      </c>
      <c r="G195" s="1">
        <f t="shared" si="40"/>
        <v>4</v>
      </c>
      <c r="H195" t="str">
        <f>INDEX([1]Sheet1!$C$3:$O$15, MATCH(E195, [1]Sheet1!$B$3:$B$15, 0), MATCH(F195,[1]Sheet1!$C$2:$O$2,0))</f>
        <v>0.27, 0.34</v>
      </c>
      <c r="I195" t="str">
        <f>INDEX([2]Sheet1!$C$3:$O$15, MATCH(E195, [2]Sheet1!$C$2:$O$2,0), MATCH(F195, [2]Sheet1!$B$3:$B$15,0))</f>
        <v>0.82, 0.89</v>
      </c>
      <c r="J195" t="str">
        <f t="shared" si="41"/>
        <v>0.27</v>
      </c>
      <c r="K195" t="str">
        <f t="shared" si="42"/>
        <v>0.34</v>
      </c>
      <c r="L195" t="str">
        <f t="shared" si="43"/>
        <v>0.82</v>
      </c>
      <c r="M195" t="str">
        <f t="shared" si="44"/>
        <v>0.89</v>
      </c>
      <c r="N195">
        <f>(15^(1-P195)-0.5^(1-P195))/(10^(1-P195)-2^(1-P195))</f>
        <v>1.7836394157458579</v>
      </c>
      <c r="O195">
        <f>(15^(1-P195)-2^(1-P195))/(10^(1-P195)-2^(1-P195))</f>
        <v>1.4834925547676119</v>
      </c>
      <c r="P195" s="4">
        <f t="shared" si="45"/>
        <v>0.30500000000000005</v>
      </c>
      <c r="Q195" s="4">
        <f t="shared" si="46"/>
        <v>0.85499999999999998</v>
      </c>
      <c r="R195" s="4">
        <f t="shared" si="47"/>
        <v>1.6335659852567348</v>
      </c>
      <c r="S195" t="s">
        <v>35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2">
        <v>7</v>
      </c>
      <c r="C196" s="2">
        <v>5</v>
      </c>
      <c r="D196" s="2">
        <v>3</v>
      </c>
      <c r="E196" s="1">
        <f t="shared" si="38"/>
        <v>8</v>
      </c>
      <c r="F196" s="1">
        <f t="shared" si="39"/>
        <v>6</v>
      </c>
      <c r="G196" s="1">
        <f t="shared" si="40"/>
        <v>4</v>
      </c>
      <c r="H196" t="str">
        <f>INDEX([1]Sheet1!$C$3:$O$15, MATCH(E196, [1]Sheet1!$B$3:$B$15, 0), MATCH(F196,[1]Sheet1!$C$2:$O$2,0))</f>
        <v>0.22, 0.30</v>
      </c>
      <c r="I196" t="str">
        <f>INDEX([2]Sheet1!$C$3:$O$15, MATCH(E196, [2]Sheet1!$C$2:$O$2,0), MATCH(F196, [2]Sheet1!$B$3:$B$15,0))</f>
        <v>0.77, 0.85</v>
      </c>
      <c r="J196" t="str">
        <f t="shared" si="41"/>
        <v>0.22</v>
      </c>
      <c r="K196" t="str">
        <f t="shared" si="42"/>
        <v>0.30</v>
      </c>
      <c r="L196" t="str">
        <f t="shared" si="43"/>
        <v>0.77</v>
      </c>
      <c r="M196" t="str">
        <f t="shared" si="44"/>
        <v>0.85</v>
      </c>
      <c r="N196">
        <f>(15^(1-P196)-0.5^(1-P196))/(10^(1-P196)-2^(1-P196))</f>
        <v>1.7827971391785058</v>
      </c>
      <c r="O196">
        <f>(15^(1-P196)-2^(1-P196))/(10^(1-P196)-2^(1-P196))</f>
        <v>1.5027000798266845</v>
      </c>
      <c r="P196" s="4">
        <f t="shared" si="45"/>
        <v>0.26</v>
      </c>
      <c r="Q196" s="4">
        <f t="shared" si="46"/>
        <v>0.81</v>
      </c>
      <c r="R196" s="4">
        <f t="shared" si="47"/>
        <v>1.6427486095025952</v>
      </c>
      <c r="S196" t="s">
        <v>32</v>
      </c>
      <c r="T196" t="s">
        <v>25</v>
      </c>
      <c r="U196" t="s">
        <v>36</v>
      </c>
      <c r="V196" t="s">
        <v>20</v>
      </c>
      <c r="W196" t="s">
        <v>23</v>
      </c>
    </row>
    <row r="197" spans="1:23" x14ac:dyDescent="0.25">
      <c r="A197">
        <v>196</v>
      </c>
      <c r="B197" s="2">
        <v>7</v>
      </c>
      <c r="C197" s="2">
        <v>13</v>
      </c>
      <c r="D197" s="2">
        <v>1</v>
      </c>
      <c r="E197" s="1">
        <f t="shared" si="38"/>
        <v>8</v>
      </c>
      <c r="F197" s="1">
        <f t="shared" si="39"/>
        <v>14</v>
      </c>
      <c r="G197" s="1">
        <f t="shared" si="40"/>
        <v>2</v>
      </c>
      <c r="H197" t="str">
        <f>INDEX([1]Sheet1!$C$3:$O$15, MATCH(E197, [1]Sheet1!$B$3:$B$15, 0), MATCH(F197,[1]Sheet1!$C$2:$O$2,0))</f>
        <v>0.61, 0.69</v>
      </c>
      <c r="I197" t="str">
        <f>INDEX([2]Sheet1!$C$3:$O$15, MATCH(E197, [2]Sheet1!$C$2:$O$2,0), MATCH(F197, [2]Sheet1!$B$3:$B$15,0))</f>
        <v>0.34, 0.44</v>
      </c>
      <c r="J197" t="str">
        <f t="shared" si="41"/>
        <v>0.61</v>
      </c>
      <c r="K197" t="str">
        <f t="shared" si="42"/>
        <v>0.69</v>
      </c>
      <c r="L197" t="str">
        <f t="shared" si="43"/>
        <v>0.34</v>
      </c>
      <c r="M197" t="str">
        <f t="shared" si="44"/>
        <v>0.44</v>
      </c>
      <c r="N197">
        <f>(15^(1-P197)-2^(1-P197))/(10^(1-P197)-2^(1-P197))</f>
        <v>1.3540401632504409</v>
      </c>
      <c r="O197">
        <f>(15^(1-P197)-12^(1-P197))/(10^(1-P197)-2^(1-P197))</f>
        <v>0.20104167974887266</v>
      </c>
      <c r="P197" s="4">
        <f t="shared" si="45"/>
        <v>0.64999999999999991</v>
      </c>
      <c r="Q197" s="4">
        <f t="shared" si="46"/>
        <v>0.39</v>
      </c>
      <c r="R197" s="4">
        <f t="shared" si="47"/>
        <v>0.7775409214996567</v>
      </c>
      <c r="S197" t="s">
        <v>44</v>
      </c>
      <c r="T197" t="s">
        <v>25</v>
      </c>
      <c r="U197" t="s">
        <v>36</v>
      </c>
      <c r="V197" t="s">
        <v>20</v>
      </c>
      <c r="W197" t="s">
        <v>21</v>
      </c>
    </row>
    <row r="198" spans="1:23" x14ac:dyDescent="0.25">
      <c r="A198">
        <v>197</v>
      </c>
      <c r="B198" s="2">
        <v>6</v>
      </c>
      <c r="C198" s="2">
        <v>3</v>
      </c>
      <c r="D198" s="2">
        <v>3</v>
      </c>
      <c r="E198" s="1">
        <f t="shared" si="38"/>
        <v>7</v>
      </c>
      <c r="F198" s="1">
        <f t="shared" si="39"/>
        <v>4</v>
      </c>
      <c r="G198" s="1">
        <f t="shared" si="40"/>
        <v>4</v>
      </c>
      <c r="H198" t="str">
        <f>INDEX([1]Sheet1!$C$3:$O$15, MATCH(E198, [1]Sheet1!$B$3:$B$15, 0), MATCH(F198,[1]Sheet1!$C$2:$O$2,0))</f>
        <v>0.06, 0.16</v>
      </c>
      <c r="I198" t="str">
        <f>INDEX([2]Sheet1!$C$3:$O$15, MATCH(E198, [2]Sheet1!$C$2:$O$2,0), MATCH(F198, [2]Sheet1!$B$3:$B$15,0))</f>
        <v>0.78, 0.88</v>
      </c>
      <c r="J198" t="str">
        <f t="shared" si="41"/>
        <v>0.06</v>
      </c>
      <c r="K198" t="str">
        <f t="shared" si="42"/>
        <v>0.16</v>
      </c>
      <c r="L198" t="str">
        <f t="shared" si="43"/>
        <v>0.78</v>
      </c>
      <c r="M198" t="str">
        <f t="shared" si="44"/>
        <v>0.88</v>
      </c>
      <c r="N198">
        <f>(15^(1-P198)-0.5^(1-P198))/(10^(1-P198)-2^(1-P198))</f>
        <v>1.7931378668604818</v>
      </c>
      <c r="O198">
        <f>(15^(1-P198)-2^(1-P198))/(10^(1-P198)-2^(1-P198))</f>
        <v>1.5708504372974055</v>
      </c>
      <c r="P198" s="4">
        <f t="shared" si="45"/>
        <v>0.11</v>
      </c>
      <c r="Q198" s="4">
        <f t="shared" si="46"/>
        <v>0.83000000000000007</v>
      </c>
      <c r="R198" s="4">
        <f t="shared" si="47"/>
        <v>1.6819941520789436</v>
      </c>
      <c r="S198" t="s">
        <v>37</v>
      </c>
      <c r="T198" t="s">
        <v>18</v>
      </c>
      <c r="U198" t="s">
        <v>41</v>
      </c>
      <c r="V198" t="s">
        <v>20</v>
      </c>
      <c r="W198" t="s">
        <v>21</v>
      </c>
    </row>
    <row r="199" spans="1:23" x14ac:dyDescent="0.25">
      <c r="A199">
        <v>198</v>
      </c>
      <c r="B199" s="2">
        <v>7</v>
      </c>
      <c r="C199" s="2">
        <v>6</v>
      </c>
      <c r="D199" s="2">
        <v>3</v>
      </c>
      <c r="E199" s="1">
        <f t="shared" si="38"/>
        <v>8</v>
      </c>
      <c r="F199" s="1">
        <f t="shared" si="39"/>
        <v>7</v>
      </c>
      <c r="G199" s="1">
        <f t="shared" si="40"/>
        <v>4</v>
      </c>
      <c r="H199" t="str">
        <f>INDEX([1]Sheet1!$C$3:$O$15, MATCH(E199, [1]Sheet1!$B$3:$B$15, 0), MATCH(F199,[1]Sheet1!$C$2:$O$2,0))</f>
        <v>0.25, 0.36</v>
      </c>
      <c r="I199" t="str">
        <f>INDEX([2]Sheet1!$C$3:$O$15, MATCH(E199, [2]Sheet1!$C$2:$O$2,0), MATCH(F199, [2]Sheet1!$B$3:$B$15,0))</f>
        <v>0.71, 0.82</v>
      </c>
      <c r="J199" t="str">
        <f t="shared" si="41"/>
        <v>0.25</v>
      </c>
      <c r="K199" t="str">
        <f t="shared" si="42"/>
        <v>0.36</v>
      </c>
      <c r="L199" t="str">
        <f t="shared" si="43"/>
        <v>0.71</v>
      </c>
      <c r="M199" t="str">
        <f t="shared" si="44"/>
        <v>0.82</v>
      </c>
      <c r="N199">
        <f>(15^(1-P199)-0.5^(1-P199))/(10^(1-P199)-2^(1-P199))</f>
        <v>1.7836394157458582</v>
      </c>
      <c r="O199">
        <f>(15^(1-P199)-2^(1-P199))/(10^(1-P199)-2^(1-P199))</f>
        <v>1.4834925547676123</v>
      </c>
      <c r="P199" s="4">
        <f t="shared" si="45"/>
        <v>0.30499999999999999</v>
      </c>
      <c r="Q199" s="4">
        <f t="shared" si="46"/>
        <v>0.7649999999999999</v>
      </c>
      <c r="R199" s="4">
        <f t="shared" si="47"/>
        <v>1.6335659852567352</v>
      </c>
      <c r="S199" t="s">
        <v>38</v>
      </c>
      <c r="T199" t="s">
        <v>18</v>
      </c>
      <c r="U199" t="s">
        <v>42</v>
      </c>
      <c r="V199" t="s">
        <v>20</v>
      </c>
      <c r="W199" t="s">
        <v>21</v>
      </c>
    </row>
    <row r="200" spans="1:23" x14ac:dyDescent="0.25">
      <c r="A200">
        <v>199</v>
      </c>
      <c r="B200" s="2">
        <v>7</v>
      </c>
      <c r="C200" s="2">
        <v>4</v>
      </c>
      <c r="D200" s="2">
        <v>3</v>
      </c>
      <c r="E200" s="1">
        <f t="shared" si="38"/>
        <v>8</v>
      </c>
      <c r="F200" s="1">
        <f t="shared" si="39"/>
        <v>5</v>
      </c>
      <c r="G200" s="1">
        <f t="shared" si="40"/>
        <v>4</v>
      </c>
      <c r="H200" t="str">
        <f>INDEX([1]Sheet1!$C$3:$O$15, MATCH(E200, [1]Sheet1!$B$3:$B$15, 0), MATCH(F200,[1]Sheet1!$C$2:$O$2,0))</f>
        <v>0.17, 0.26</v>
      </c>
      <c r="I200" t="str">
        <f>INDEX([2]Sheet1!$C$3:$O$15, MATCH(E200, [2]Sheet1!$C$2:$O$2,0), MATCH(F200, [2]Sheet1!$B$3:$B$15,0))</f>
        <v>0.80, 0.89</v>
      </c>
      <c r="J200" t="str">
        <f t="shared" si="41"/>
        <v>0.17</v>
      </c>
      <c r="K200" t="str">
        <f t="shared" si="42"/>
        <v>0.26</v>
      </c>
      <c r="L200" t="str">
        <f t="shared" si="43"/>
        <v>0.80</v>
      </c>
      <c r="M200" t="str">
        <f t="shared" si="44"/>
        <v>0.89</v>
      </c>
      <c r="N200">
        <f>(15^(1-P200)-0.5^(1-P200))/(10^(1-P200)-2^(1-P200))</f>
        <v>1.7838324927020326</v>
      </c>
      <c r="O200">
        <f>(15^(1-P200)-2^(1-P200))/(10^(1-P200)-2^(1-P200))</f>
        <v>1.5224720041213451</v>
      </c>
      <c r="P200" s="4">
        <f t="shared" si="45"/>
        <v>0.21500000000000002</v>
      </c>
      <c r="Q200" s="4">
        <f t="shared" si="46"/>
        <v>0.84499999999999997</v>
      </c>
      <c r="R200" s="4">
        <f t="shared" si="47"/>
        <v>1.653152248411689</v>
      </c>
      <c r="S200" t="s">
        <v>38</v>
      </c>
      <c r="T200" t="s">
        <v>18</v>
      </c>
      <c r="U200" t="s">
        <v>41</v>
      </c>
      <c r="V200" t="s">
        <v>20</v>
      </c>
      <c r="W200" t="s">
        <v>21</v>
      </c>
    </row>
    <row r="201" spans="1:23" x14ac:dyDescent="0.25">
      <c r="A201">
        <v>200</v>
      </c>
      <c r="B201" s="2">
        <v>7</v>
      </c>
      <c r="C201" s="2">
        <v>5</v>
      </c>
      <c r="D201" s="2">
        <v>3</v>
      </c>
      <c r="E201" s="1">
        <f t="shared" si="38"/>
        <v>8</v>
      </c>
      <c r="F201" s="1">
        <f t="shared" si="39"/>
        <v>6</v>
      </c>
      <c r="G201" s="1">
        <f t="shared" si="40"/>
        <v>4</v>
      </c>
      <c r="H201" t="str">
        <f>INDEX([1]Sheet1!$C$3:$O$15, MATCH(E201, [1]Sheet1!$B$3:$B$15, 0), MATCH(F201,[1]Sheet1!$C$2:$O$2,0))</f>
        <v>0.22, 0.30</v>
      </c>
      <c r="I201" t="str">
        <f>INDEX([2]Sheet1!$C$3:$O$15, MATCH(E201, [2]Sheet1!$C$2:$O$2,0), MATCH(F201, [2]Sheet1!$B$3:$B$15,0))</f>
        <v>0.77, 0.85</v>
      </c>
      <c r="J201" t="str">
        <f t="shared" si="41"/>
        <v>0.22</v>
      </c>
      <c r="K201" t="str">
        <f t="shared" si="42"/>
        <v>0.30</v>
      </c>
      <c r="L201" t="str">
        <f t="shared" si="43"/>
        <v>0.77</v>
      </c>
      <c r="M201" t="str">
        <f t="shared" si="44"/>
        <v>0.85</v>
      </c>
      <c r="N201">
        <f>(15^(1-P201)-0.5^(1-P201))/(10^(1-P201)-2^(1-P201))</f>
        <v>1.7827971391785058</v>
      </c>
      <c r="O201">
        <f>(15^(1-P201)-2^(1-P201))/(10^(1-P201)-2^(1-P201))</f>
        <v>1.5027000798266845</v>
      </c>
      <c r="P201" s="4">
        <f t="shared" si="45"/>
        <v>0.26</v>
      </c>
      <c r="Q201" s="4">
        <f t="shared" si="46"/>
        <v>0.81</v>
      </c>
      <c r="R201" s="4">
        <f t="shared" si="47"/>
        <v>1.6427486095025952</v>
      </c>
      <c r="S201" t="s">
        <v>32</v>
      </c>
      <c r="T201" t="s">
        <v>25</v>
      </c>
      <c r="U201" t="s">
        <v>41</v>
      </c>
      <c r="V201" t="s">
        <v>24</v>
      </c>
      <c r="W201" t="s">
        <v>21</v>
      </c>
    </row>
    <row r="202" spans="1:23" x14ac:dyDescent="0.25">
      <c r="A202">
        <v>201</v>
      </c>
      <c r="B202" s="2">
        <v>7</v>
      </c>
      <c r="C202" s="2">
        <v>5</v>
      </c>
      <c r="D202" s="2">
        <v>3</v>
      </c>
      <c r="E202" s="1">
        <f t="shared" si="38"/>
        <v>8</v>
      </c>
      <c r="F202" s="1">
        <f t="shared" si="39"/>
        <v>6</v>
      </c>
      <c r="G202" s="1">
        <f t="shared" si="40"/>
        <v>4</v>
      </c>
      <c r="H202" t="str">
        <f>INDEX([1]Sheet1!$C$3:$O$15, MATCH(E202, [1]Sheet1!$B$3:$B$15, 0), MATCH(F202,[1]Sheet1!$C$2:$O$2,0))</f>
        <v>0.22, 0.30</v>
      </c>
      <c r="I202" t="str">
        <f>INDEX([2]Sheet1!$C$3:$O$15, MATCH(E202, [2]Sheet1!$C$2:$O$2,0), MATCH(F202, [2]Sheet1!$B$3:$B$15,0))</f>
        <v>0.77, 0.85</v>
      </c>
      <c r="J202" t="str">
        <f t="shared" si="41"/>
        <v>0.22</v>
      </c>
      <c r="K202" t="str">
        <f t="shared" si="42"/>
        <v>0.30</v>
      </c>
      <c r="L202" t="str">
        <f t="shared" si="43"/>
        <v>0.77</v>
      </c>
      <c r="M202" t="str">
        <f t="shared" si="44"/>
        <v>0.85</v>
      </c>
      <c r="N202">
        <f>(15^(1-P202)-0.5^(1-P202))/(10^(1-P202)-2^(1-P202))</f>
        <v>1.7827971391785058</v>
      </c>
      <c r="O202">
        <f>(15^(1-P202)-2^(1-P202))/(10^(1-P202)-2^(1-P202))</f>
        <v>1.5027000798266845</v>
      </c>
      <c r="P202" s="4">
        <f t="shared" si="45"/>
        <v>0.26</v>
      </c>
      <c r="Q202" s="4">
        <f t="shared" si="46"/>
        <v>0.81</v>
      </c>
      <c r="R202" s="4">
        <f t="shared" si="47"/>
        <v>1.6427486095025952</v>
      </c>
      <c r="S202" t="s">
        <v>38</v>
      </c>
      <c r="T202" t="s">
        <v>25</v>
      </c>
      <c r="U202" t="s">
        <v>41</v>
      </c>
      <c r="V202" t="s">
        <v>20</v>
      </c>
      <c r="W202" t="s">
        <v>21</v>
      </c>
    </row>
    <row r="203" spans="1:23" x14ac:dyDescent="0.25">
      <c r="A203">
        <v>202</v>
      </c>
      <c r="B203" s="2">
        <v>6</v>
      </c>
      <c r="C203" s="2">
        <v>13</v>
      </c>
      <c r="D203" s="2">
        <v>1</v>
      </c>
      <c r="E203" s="1">
        <f t="shared" si="38"/>
        <v>7</v>
      </c>
      <c r="F203" s="1">
        <f t="shared" si="39"/>
        <v>14</v>
      </c>
      <c r="G203" s="1">
        <f t="shared" si="40"/>
        <v>2</v>
      </c>
      <c r="H203" t="str">
        <f>INDEX([1]Sheet1!$C$3:$O$15, MATCH(E203, [1]Sheet1!$B$3:$B$15, 0), MATCH(F203,[1]Sheet1!$C$2:$O$2,0))</f>
        <v>0.56, 0.66</v>
      </c>
      <c r="I203" t="str">
        <f>INDEX([2]Sheet1!$C$3:$O$15, MATCH(E203, [2]Sheet1!$C$2:$O$2,0), MATCH(F203, [2]Sheet1!$B$3:$B$15,0))</f>
        <v>0.28, 0.40</v>
      </c>
      <c r="J203" t="str">
        <f t="shared" si="41"/>
        <v>0.56</v>
      </c>
      <c r="K203" t="str">
        <f t="shared" si="42"/>
        <v>0.66</v>
      </c>
      <c r="L203" t="str">
        <f t="shared" si="43"/>
        <v>0.28</v>
      </c>
      <c r="M203" t="str">
        <f t="shared" si="44"/>
        <v>0.40</v>
      </c>
      <c r="N203">
        <f>(15^(1-P203)-2^(1-P203))/(10^(1-P203)-2^(1-P203))</f>
        <v>1.3675043642636073</v>
      </c>
      <c r="O203">
        <f>(15^(1-P203)-12^(1-P203))/(10^(1-P203)-2^(1-P203))</f>
        <v>0.20942008899313055</v>
      </c>
      <c r="P203" s="4">
        <f t="shared" si="45"/>
        <v>0.6100000000000001</v>
      </c>
      <c r="Q203" s="4">
        <f t="shared" si="46"/>
        <v>0.34</v>
      </c>
      <c r="R203" s="4">
        <f t="shared" si="47"/>
        <v>0.78846222662836896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</row>
    <row r="204" spans="1:23" x14ac:dyDescent="0.25">
      <c r="A204">
        <v>203</v>
      </c>
      <c r="B204" s="2">
        <v>7</v>
      </c>
      <c r="C204" s="2">
        <v>5</v>
      </c>
      <c r="D204" s="2">
        <v>3</v>
      </c>
      <c r="E204" s="1">
        <f t="shared" si="38"/>
        <v>8</v>
      </c>
      <c r="F204" s="1">
        <f t="shared" si="39"/>
        <v>6</v>
      </c>
      <c r="G204" s="1">
        <f t="shared" si="40"/>
        <v>4</v>
      </c>
      <c r="H204" t="str">
        <f>INDEX([1]Sheet1!$C$3:$O$15, MATCH(E204, [1]Sheet1!$B$3:$B$15, 0), MATCH(F204,[1]Sheet1!$C$2:$O$2,0))</f>
        <v>0.22, 0.30</v>
      </c>
      <c r="I204" t="str">
        <f>INDEX([2]Sheet1!$C$3:$O$15, MATCH(E204, [2]Sheet1!$C$2:$O$2,0), MATCH(F204, [2]Sheet1!$B$3:$B$15,0))</f>
        <v>0.77, 0.85</v>
      </c>
      <c r="J204" t="str">
        <f t="shared" si="41"/>
        <v>0.22</v>
      </c>
      <c r="K204" t="str">
        <f t="shared" si="42"/>
        <v>0.30</v>
      </c>
      <c r="L204" t="str">
        <f t="shared" si="43"/>
        <v>0.77</v>
      </c>
      <c r="M204" t="str">
        <f t="shared" si="44"/>
        <v>0.85</v>
      </c>
      <c r="N204">
        <f>(15^(1-P204)-0.5^(1-P204))/(10^(1-P204)-2^(1-P204))</f>
        <v>1.7827971391785058</v>
      </c>
      <c r="O204">
        <f>(15^(1-P204)-2^(1-P204))/(10^(1-P204)-2^(1-P204))</f>
        <v>1.5027000798266845</v>
      </c>
      <c r="P204" s="4">
        <f t="shared" si="45"/>
        <v>0.26</v>
      </c>
      <c r="Q204" s="4">
        <f t="shared" si="46"/>
        <v>0.81</v>
      </c>
      <c r="R204" s="4">
        <f t="shared" si="47"/>
        <v>1.6427486095025952</v>
      </c>
      <c r="S204" t="s">
        <v>35</v>
      </c>
      <c r="T204" t="s">
        <v>25</v>
      </c>
      <c r="U204" t="s">
        <v>41</v>
      </c>
      <c r="V204" t="s">
        <v>34</v>
      </c>
      <c r="W204" t="s">
        <v>23</v>
      </c>
    </row>
    <row r="205" spans="1:23" x14ac:dyDescent="0.25">
      <c r="A205">
        <v>204</v>
      </c>
      <c r="B205" s="2">
        <v>7</v>
      </c>
      <c r="C205" s="2">
        <v>4</v>
      </c>
      <c r="D205" s="2">
        <v>3</v>
      </c>
      <c r="E205" s="1">
        <f t="shared" si="38"/>
        <v>8</v>
      </c>
      <c r="F205" s="1">
        <f t="shared" si="39"/>
        <v>5</v>
      </c>
      <c r="G205" s="1">
        <f t="shared" si="40"/>
        <v>4</v>
      </c>
      <c r="H205" t="str">
        <f>INDEX([1]Sheet1!$C$3:$O$15, MATCH(E205, [1]Sheet1!$B$3:$B$15, 0), MATCH(F205,[1]Sheet1!$C$2:$O$2,0))</f>
        <v>0.17, 0.26</v>
      </c>
      <c r="I205" t="str">
        <f>INDEX([2]Sheet1!$C$3:$O$15, MATCH(E205, [2]Sheet1!$C$2:$O$2,0), MATCH(F205, [2]Sheet1!$B$3:$B$15,0))</f>
        <v>0.80, 0.89</v>
      </c>
      <c r="J205" t="str">
        <f t="shared" si="41"/>
        <v>0.17</v>
      </c>
      <c r="K205" t="str">
        <f t="shared" si="42"/>
        <v>0.26</v>
      </c>
      <c r="L205" t="str">
        <f t="shared" si="43"/>
        <v>0.80</v>
      </c>
      <c r="M205" t="str">
        <f t="shared" si="44"/>
        <v>0.89</v>
      </c>
      <c r="N205">
        <f>(15^(1-P205)-0.5^(1-P205))/(10^(1-P205)-2^(1-P205))</f>
        <v>1.7838324927020326</v>
      </c>
      <c r="O205">
        <f>(15^(1-P205)-2^(1-P205))/(10^(1-P205)-2^(1-P205))</f>
        <v>1.5224720041213451</v>
      </c>
      <c r="P205" s="4">
        <f t="shared" si="45"/>
        <v>0.21500000000000002</v>
      </c>
      <c r="Q205" s="4">
        <f t="shared" si="46"/>
        <v>0.84499999999999997</v>
      </c>
      <c r="R205" s="4">
        <f t="shared" si="47"/>
        <v>1.653152248411689</v>
      </c>
      <c r="S205" t="s">
        <v>40</v>
      </c>
      <c r="T205" t="s">
        <v>18</v>
      </c>
      <c r="U205" t="s">
        <v>39</v>
      </c>
      <c r="V205" t="s">
        <v>34</v>
      </c>
      <c r="W205" t="s">
        <v>21</v>
      </c>
    </row>
    <row r="206" spans="1:23" x14ac:dyDescent="0.25">
      <c r="A206">
        <v>205</v>
      </c>
      <c r="B206" s="2">
        <v>7</v>
      </c>
      <c r="C206" s="2">
        <v>4</v>
      </c>
      <c r="D206" s="2">
        <v>3</v>
      </c>
      <c r="E206" s="1">
        <f t="shared" si="38"/>
        <v>8</v>
      </c>
      <c r="F206" s="1">
        <f t="shared" si="39"/>
        <v>5</v>
      </c>
      <c r="G206" s="1">
        <f t="shared" si="40"/>
        <v>4</v>
      </c>
      <c r="H206" t="str">
        <f>INDEX([1]Sheet1!$C$3:$O$15, MATCH(E206, [1]Sheet1!$B$3:$B$15, 0), MATCH(F206,[1]Sheet1!$C$2:$O$2,0))</f>
        <v>0.17, 0.26</v>
      </c>
      <c r="I206" t="str">
        <f>INDEX([2]Sheet1!$C$3:$O$15, MATCH(E206, [2]Sheet1!$C$2:$O$2,0), MATCH(F206, [2]Sheet1!$B$3:$B$15,0))</f>
        <v>0.80, 0.89</v>
      </c>
      <c r="J206" t="str">
        <f t="shared" si="41"/>
        <v>0.17</v>
      </c>
      <c r="K206" t="str">
        <f t="shared" si="42"/>
        <v>0.26</v>
      </c>
      <c r="L206" t="str">
        <f t="shared" si="43"/>
        <v>0.80</v>
      </c>
      <c r="M206" t="str">
        <f t="shared" si="44"/>
        <v>0.89</v>
      </c>
      <c r="N206">
        <f>(15^(1-P206)-0.5^(1-P206))/(10^(1-P206)-2^(1-P206))</f>
        <v>1.7838324927020326</v>
      </c>
      <c r="O206">
        <f>(15^(1-P206)-2^(1-P206))/(10^(1-P206)-2^(1-P206))</f>
        <v>1.5224720041213451</v>
      </c>
      <c r="P206" s="4">
        <f t="shared" si="45"/>
        <v>0.21500000000000002</v>
      </c>
      <c r="Q206" s="4">
        <f t="shared" si="46"/>
        <v>0.84499999999999997</v>
      </c>
      <c r="R206" s="4">
        <f t="shared" si="47"/>
        <v>1.653152248411689</v>
      </c>
      <c r="S206" t="s">
        <v>35</v>
      </c>
      <c r="T206" t="s">
        <v>25</v>
      </c>
      <c r="U206" t="s">
        <v>36</v>
      </c>
      <c r="V206" t="s">
        <v>20</v>
      </c>
      <c r="W206" t="s">
        <v>23</v>
      </c>
    </row>
    <row r="207" spans="1:23" x14ac:dyDescent="0.25">
      <c r="A207">
        <v>206</v>
      </c>
      <c r="B207" s="2">
        <v>6</v>
      </c>
      <c r="C207" s="2">
        <v>3</v>
      </c>
      <c r="D207" s="2">
        <v>1</v>
      </c>
      <c r="E207" s="1">
        <f t="shared" si="38"/>
        <v>7</v>
      </c>
      <c r="F207" s="1">
        <f t="shared" si="39"/>
        <v>4</v>
      </c>
      <c r="G207" s="1">
        <f t="shared" si="40"/>
        <v>2</v>
      </c>
      <c r="H207" t="str">
        <f>INDEX([1]Sheet1!$C$3:$O$15, MATCH(E207, [1]Sheet1!$B$3:$B$15, 0), MATCH(F207,[1]Sheet1!$C$2:$O$2,0))</f>
        <v>0.06, 0.16</v>
      </c>
      <c r="I207" t="str">
        <f>INDEX([2]Sheet1!$C$3:$O$15, MATCH(E207, [2]Sheet1!$C$2:$O$2,0), MATCH(F207, [2]Sheet1!$B$3:$B$15,0))</f>
        <v>0.78, 0.88</v>
      </c>
      <c r="J207" t="str">
        <f t="shared" si="41"/>
        <v>0.06</v>
      </c>
      <c r="K207" t="str">
        <f t="shared" si="42"/>
        <v>0.16</v>
      </c>
      <c r="L207" t="str">
        <f t="shared" si="43"/>
        <v>0.78</v>
      </c>
      <c r="M207" t="str">
        <f t="shared" si="44"/>
        <v>0.88</v>
      </c>
      <c r="N207">
        <f>(15^(1-P207)-2^(1-P207))/(10^(1-P207)-2^(1-P207))</f>
        <v>1.5708504372974055</v>
      </c>
      <c r="O207">
        <f>(15^(1-P207)-12^(1-P207))/(10^(1-P207)-2^(1-P207))</f>
        <v>0.33942858472368509</v>
      </c>
      <c r="P207" s="4">
        <f t="shared" si="45"/>
        <v>0.11</v>
      </c>
      <c r="Q207" s="4">
        <f t="shared" si="46"/>
        <v>0.83000000000000007</v>
      </c>
      <c r="R207" s="4">
        <f t="shared" si="47"/>
        <v>0.95513951101054528</v>
      </c>
      <c r="S207" t="s">
        <v>40</v>
      </c>
      <c r="T207" t="s">
        <v>18</v>
      </c>
      <c r="U207" t="s">
        <v>42</v>
      </c>
      <c r="V207" t="s">
        <v>20</v>
      </c>
      <c r="W207" t="s">
        <v>21</v>
      </c>
    </row>
    <row r="208" spans="1:23" x14ac:dyDescent="0.25">
      <c r="A208">
        <v>207</v>
      </c>
      <c r="B208" s="2">
        <v>9</v>
      </c>
      <c r="C208" s="2">
        <v>3</v>
      </c>
      <c r="D208" s="2">
        <v>1</v>
      </c>
      <c r="E208" s="1">
        <f t="shared" si="38"/>
        <v>10</v>
      </c>
      <c r="F208" s="1">
        <f t="shared" si="39"/>
        <v>4</v>
      </c>
      <c r="G208" s="1">
        <f t="shared" si="40"/>
        <v>2</v>
      </c>
      <c r="H208" t="str">
        <f>INDEX([1]Sheet1!$C$3:$O$15, MATCH(E208, [1]Sheet1!$B$3:$B$15, 0), MATCH(F208,[1]Sheet1!$C$2:$O$2,0))</f>
        <v>0.22, 1.00</v>
      </c>
      <c r="I208" t="str">
        <f>INDEX([2]Sheet1!$C$3:$O$15, MATCH(E208, [2]Sheet1!$C$2:$O$2,0), MATCH(F208, [2]Sheet1!$B$3:$B$15,0))</f>
        <v>0.75, 1.89</v>
      </c>
      <c r="J208" t="str">
        <f t="shared" si="41"/>
        <v>0.22</v>
      </c>
      <c r="K208" t="str">
        <f t="shared" si="42"/>
        <v>1.00</v>
      </c>
      <c r="L208" t="str">
        <f t="shared" si="43"/>
        <v>0.75</v>
      </c>
      <c r="M208" t="str">
        <f t="shared" si="44"/>
        <v>1.89</v>
      </c>
      <c r="N208">
        <f>(15^(1-P208)-2^(1-P208))/(10^(1-P208)-2^(1-P208))</f>
        <v>1.3675043642636073</v>
      </c>
      <c r="O208">
        <f>(15^(1-P208)-12^(1-P208))/(10^(1-P208)-2^(1-P208))</f>
        <v>0.20942008899313011</v>
      </c>
      <c r="P208" s="4">
        <f t="shared" si="45"/>
        <v>0.61</v>
      </c>
      <c r="Q208" s="4">
        <f t="shared" si="46"/>
        <v>1.3199999999999998</v>
      </c>
      <c r="R208" s="4">
        <f t="shared" si="47"/>
        <v>0.78846222662836873</v>
      </c>
      <c r="S208" t="s">
        <v>32</v>
      </c>
      <c r="T208" t="s">
        <v>18</v>
      </c>
      <c r="U208" t="s">
        <v>36</v>
      </c>
      <c r="V208" t="s">
        <v>28</v>
      </c>
      <c r="W208" t="s">
        <v>21</v>
      </c>
    </row>
    <row r="209" spans="1:23" x14ac:dyDescent="0.25">
      <c r="A209">
        <v>208</v>
      </c>
      <c r="B209" s="2">
        <v>7</v>
      </c>
      <c r="C209" s="2">
        <v>3</v>
      </c>
      <c r="D209" s="2">
        <v>3</v>
      </c>
      <c r="E209" s="1">
        <f t="shared" si="38"/>
        <v>8</v>
      </c>
      <c r="F209" s="1">
        <f t="shared" si="39"/>
        <v>4</v>
      </c>
      <c r="G209" s="1">
        <f t="shared" si="40"/>
        <v>4</v>
      </c>
      <c r="H209" t="str">
        <f>INDEX([1]Sheet1!$C$3:$O$15, MATCH(E209, [1]Sheet1!$B$3:$B$15, 0), MATCH(F209,[1]Sheet1!$C$2:$O$2,0))</f>
        <v>0.12, 0.22</v>
      </c>
      <c r="I209" t="str">
        <f>INDEX([2]Sheet1!$C$3:$O$15, MATCH(E209, [2]Sheet1!$C$2:$O$2,0), MATCH(F209, [2]Sheet1!$B$3:$B$15,0))</f>
        <v>0.84, 0.94</v>
      </c>
      <c r="J209" t="str">
        <f t="shared" si="41"/>
        <v>0.12</v>
      </c>
      <c r="K209" t="str">
        <f t="shared" si="42"/>
        <v>0.22</v>
      </c>
      <c r="L209" t="str">
        <f t="shared" si="43"/>
        <v>0.84</v>
      </c>
      <c r="M209" t="str">
        <f t="shared" si="44"/>
        <v>0.94</v>
      </c>
      <c r="N209">
        <f>(15^(1-P209)-0.5^(1-P209))/(10^(1-P209)-2^(1-P209))</f>
        <v>1.7866703509891912</v>
      </c>
      <c r="O209">
        <f>(15^(1-P209)-2^(1-P209))/(10^(1-P209)-2^(1-P209))</f>
        <v>1.5428170679014381</v>
      </c>
      <c r="P209" s="4">
        <f t="shared" si="45"/>
        <v>0.16999999999999998</v>
      </c>
      <c r="Q209" s="4">
        <f t="shared" si="46"/>
        <v>0.8899999999999999</v>
      </c>
      <c r="R209" s="4">
        <f t="shared" si="47"/>
        <v>1.6647437094453146</v>
      </c>
      <c r="S209" t="s">
        <v>38</v>
      </c>
      <c r="T209" t="s">
        <v>18</v>
      </c>
      <c r="U209" t="s">
        <v>41</v>
      </c>
      <c r="V209" t="s">
        <v>28</v>
      </c>
      <c r="W209" t="s">
        <v>23</v>
      </c>
    </row>
    <row r="210" spans="1:23" x14ac:dyDescent="0.25">
      <c r="A210">
        <v>209</v>
      </c>
      <c r="B210" s="2">
        <v>7</v>
      </c>
      <c r="C210" s="2">
        <v>4</v>
      </c>
      <c r="D210" s="2">
        <v>3</v>
      </c>
      <c r="E210" s="1">
        <f t="shared" si="38"/>
        <v>8</v>
      </c>
      <c r="F210" s="1">
        <f t="shared" si="39"/>
        <v>5</v>
      </c>
      <c r="G210" s="1">
        <f t="shared" si="40"/>
        <v>4</v>
      </c>
      <c r="H210" t="str">
        <f>INDEX([1]Sheet1!$C$3:$O$15, MATCH(E210, [1]Sheet1!$B$3:$B$15, 0), MATCH(F210,[1]Sheet1!$C$2:$O$2,0))</f>
        <v>0.17, 0.26</v>
      </c>
      <c r="I210" t="str">
        <f>INDEX([2]Sheet1!$C$3:$O$15, MATCH(E210, [2]Sheet1!$C$2:$O$2,0), MATCH(F210, [2]Sheet1!$B$3:$B$15,0))</f>
        <v>0.80, 0.89</v>
      </c>
      <c r="J210" t="str">
        <f t="shared" si="41"/>
        <v>0.17</v>
      </c>
      <c r="K210" t="str">
        <f t="shared" si="42"/>
        <v>0.26</v>
      </c>
      <c r="L210" t="str">
        <f t="shared" si="43"/>
        <v>0.80</v>
      </c>
      <c r="M210" t="str">
        <f t="shared" si="44"/>
        <v>0.89</v>
      </c>
      <c r="N210">
        <f>(15^(1-P210)-0.5^(1-P210))/(10^(1-P210)-2^(1-P210))</f>
        <v>1.7838324927020326</v>
      </c>
      <c r="O210">
        <f>(15^(1-P210)-2^(1-P210))/(10^(1-P210)-2^(1-P210))</f>
        <v>1.5224720041213451</v>
      </c>
      <c r="P210" s="4">
        <f t="shared" si="45"/>
        <v>0.21500000000000002</v>
      </c>
      <c r="Q210" s="4">
        <f t="shared" si="46"/>
        <v>0.84499999999999997</v>
      </c>
      <c r="R210" s="4">
        <f t="shared" si="47"/>
        <v>1.653152248411689</v>
      </c>
      <c r="S210" t="s">
        <v>37</v>
      </c>
      <c r="T210" t="s">
        <v>18</v>
      </c>
      <c r="U210" t="s">
        <v>39</v>
      </c>
      <c r="V210" t="s">
        <v>20</v>
      </c>
      <c r="W210" t="s">
        <v>21</v>
      </c>
    </row>
    <row r="211" spans="1:23" x14ac:dyDescent="0.25">
      <c r="A211">
        <v>210</v>
      </c>
      <c r="B211" s="2">
        <v>7</v>
      </c>
      <c r="C211" s="2">
        <v>4</v>
      </c>
      <c r="D211" s="2">
        <v>1</v>
      </c>
      <c r="E211" s="1">
        <f t="shared" si="38"/>
        <v>8</v>
      </c>
      <c r="F211" s="1">
        <f t="shared" si="39"/>
        <v>5</v>
      </c>
      <c r="G211" s="1">
        <f t="shared" si="40"/>
        <v>2</v>
      </c>
      <c r="H211" t="str">
        <f>INDEX([1]Sheet1!$C$3:$O$15, MATCH(E211, [1]Sheet1!$B$3:$B$15, 0), MATCH(F211,[1]Sheet1!$C$2:$O$2,0))</f>
        <v>0.17, 0.26</v>
      </c>
      <c r="I211" t="str">
        <f>INDEX([2]Sheet1!$C$3:$O$15, MATCH(E211, [2]Sheet1!$C$2:$O$2,0), MATCH(F211, [2]Sheet1!$B$3:$B$15,0))</f>
        <v>0.80, 0.89</v>
      </c>
      <c r="J211" t="str">
        <f t="shared" si="41"/>
        <v>0.17</v>
      </c>
      <c r="K211" t="str">
        <f t="shared" si="42"/>
        <v>0.26</v>
      </c>
      <c r="L211" t="str">
        <f t="shared" si="43"/>
        <v>0.80</v>
      </c>
      <c r="M211" t="str">
        <f t="shared" si="44"/>
        <v>0.89</v>
      </c>
      <c r="N211">
        <f>(15^(1-P211)-2^(1-P211))/(10^(1-P211)-2^(1-P211))</f>
        <v>1.5224720041213451</v>
      </c>
      <c r="O211">
        <f>(15^(1-P211)-12^(1-P211))/(10^(1-P211)-2^(1-P211))</f>
        <v>0.30796114113426326</v>
      </c>
      <c r="P211" s="4">
        <f t="shared" si="45"/>
        <v>0.21500000000000002</v>
      </c>
      <c r="Q211" s="4">
        <f t="shared" si="46"/>
        <v>0.84499999999999997</v>
      </c>
      <c r="R211" s="4">
        <f t="shared" si="47"/>
        <v>0.9152165726278042</v>
      </c>
      <c r="S211" t="s">
        <v>38</v>
      </c>
      <c r="T211" t="s">
        <v>25</v>
      </c>
      <c r="U211" t="s">
        <v>36</v>
      </c>
      <c r="V211" t="s">
        <v>34</v>
      </c>
      <c r="W211" t="s">
        <v>23</v>
      </c>
    </row>
    <row r="212" spans="1:23" x14ac:dyDescent="0.25">
      <c r="A212">
        <v>211</v>
      </c>
      <c r="B212" s="2">
        <v>7</v>
      </c>
      <c r="C212" s="2">
        <v>3</v>
      </c>
      <c r="D212" s="2">
        <v>1</v>
      </c>
      <c r="E212" s="1">
        <f t="shared" si="38"/>
        <v>8</v>
      </c>
      <c r="F212" s="1">
        <f t="shared" si="39"/>
        <v>4</v>
      </c>
      <c r="G212" s="1">
        <f t="shared" si="40"/>
        <v>2</v>
      </c>
      <c r="H212" t="str">
        <f>INDEX([1]Sheet1!$C$3:$O$15, MATCH(E212, [1]Sheet1!$B$3:$B$15, 0), MATCH(F212,[1]Sheet1!$C$2:$O$2,0))</f>
        <v>0.12, 0.22</v>
      </c>
      <c r="I212" t="str">
        <f>INDEX([2]Sheet1!$C$3:$O$15, MATCH(E212, [2]Sheet1!$C$2:$O$2,0), MATCH(F212, [2]Sheet1!$B$3:$B$15,0))</f>
        <v>0.84, 0.94</v>
      </c>
      <c r="J212" t="str">
        <f t="shared" si="41"/>
        <v>0.12</v>
      </c>
      <c r="K212" t="str">
        <f t="shared" si="42"/>
        <v>0.22</v>
      </c>
      <c r="L212" t="str">
        <f t="shared" si="43"/>
        <v>0.84</v>
      </c>
      <c r="M212" t="str">
        <f t="shared" si="44"/>
        <v>0.94</v>
      </c>
      <c r="N212">
        <f>(15^(1-P212)-2^(1-P212))/(10^(1-P212)-2^(1-P212))</f>
        <v>1.5428170679014381</v>
      </c>
      <c r="O212">
        <f>(15^(1-P212)-12^(1-P212))/(10^(1-P212)-2^(1-P212))</f>
        <v>0.32115715120300509</v>
      </c>
      <c r="P212" s="4">
        <f t="shared" si="45"/>
        <v>0.16999999999999998</v>
      </c>
      <c r="Q212" s="4">
        <f t="shared" si="46"/>
        <v>0.8899999999999999</v>
      </c>
      <c r="R212" s="4">
        <f t="shared" si="47"/>
        <v>0.93198710955222164</v>
      </c>
      <c r="S212" t="s">
        <v>32</v>
      </c>
      <c r="T212" t="s">
        <v>25</v>
      </c>
      <c r="U212" t="s">
        <v>41</v>
      </c>
      <c r="V212" t="s">
        <v>20</v>
      </c>
      <c r="W212" t="s">
        <v>21</v>
      </c>
    </row>
    <row r="213" spans="1:23" x14ac:dyDescent="0.25">
      <c r="A213">
        <v>212</v>
      </c>
      <c r="B213" s="2">
        <v>6</v>
      </c>
      <c r="C213" s="2">
        <v>9</v>
      </c>
      <c r="D213" s="2">
        <v>3</v>
      </c>
      <c r="E213" s="1">
        <f t="shared" si="38"/>
        <v>7</v>
      </c>
      <c r="F213" s="1">
        <f t="shared" si="39"/>
        <v>10</v>
      </c>
      <c r="G213" s="1">
        <f t="shared" si="40"/>
        <v>4</v>
      </c>
      <c r="H213" t="str">
        <f>INDEX([1]Sheet1!$C$3:$O$15, MATCH(E213, [1]Sheet1!$B$3:$B$15, 0), MATCH(F213,[1]Sheet1!$C$2:$O$2,0))</f>
        <v>0.36, 0.45</v>
      </c>
      <c r="I213" t="str">
        <f>INDEX([2]Sheet1!$C$3:$O$15, MATCH(E213, [2]Sheet1!$C$2:$O$2,0), MATCH(F213, [2]Sheet1!$B$3:$B$15,0))</f>
        <v>0.51, 0.61</v>
      </c>
      <c r="J213" t="str">
        <f t="shared" si="41"/>
        <v>0.36</v>
      </c>
      <c r="K213" t="str">
        <f t="shared" si="42"/>
        <v>0.45</v>
      </c>
      <c r="L213" t="str">
        <f t="shared" si="43"/>
        <v>0.51</v>
      </c>
      <c r="M213" t="str">
        <f t="shared" si="44"/>
        <v>0.61</v>
      </c>
      <c r="N213">
        <f>(15^(1-P213)-0.5^(1-P213))/(10^(1-P213)-2^(1-P213))</f>
        <v>1.7926488302905046</v>
      </c>
      <c r="O213">
        <f>(15^(1-P213)-2^(1-P213))/(10^(1-P213)-2^(1-P213))</f>
        <v>1.4427856240759738</v>
      </c>
      <c r="P213" s="4">
        <f t="shared" si="45"/>
        <v>0.40500000000000003</v>
      </c>
      <c r="Q213" s="4">
        <f t="shared" si="46"/>
        <v>0.56000000000000005</v>
      </c>
      <c r="R213" s="4">
        <f t="shared" si="47"/>
        <v>1.6177172271832392</v>
      </c>
      <c r="S213" t="s">
        <v>38</v>
      </c>
      <c r="T213" t="s">
        <v>18</v>
      </c>
      <c r="U213" t="s">
        <v>33</v>
      </c>
      <c r="V213" t="s">
        <v>34</v>
      </c>
      <c r="W213" t="s">
        <v>23</v>
      </c>
    </row>
    <row r="214" spans="1:23" x14ac:dyDescent="0.25">
      <c r="A214">
        <v>213</v>
      </c>
      <c r="B214" s="2">
        <v>7</v>
      </c>
      <c r="C214" s="2">
        <v>3</v>
      </c>
      <c r="D214" s="2">
        <v>1</v>
      </c>
      <c r="E214" s="1">
        <f t="shared" si="38"/>
        <v>8</v>
      </c>
      <c r="F214" s="1">
        <f t="shared" si="39"/>
        <v>4</v>
      </c>
      <c r="G214" s="1">
        <f t="shared" si="40"/>
        <v>2</v>
      </c>
      <c r="H214" t="str">
        <f>INDEX([1]Sheet1!$C$3:$O$15, MATCH(E214, [1]Sheet1!$B$3:$B$15, 0), MATCH(F214,[1]Sheet1!$C$2:$O$2,0))</f>
        <v>0.12, 0.22</v>
      </c>
      <c r="I214" t="str">
        <f>INDEX([2]Sheet1!$C$3:$O$15, MATCH(E214, [2]Sheet1!$C$2:$O$2,0), MATCH(F214, [2]Sheet1!$B$3:$B$15,0))</f>
        <v>0.84, 0.94</v>
      </c>
      <c r="J214" t="str">
        <f t="shared" si="41"/>
        <v>0.12</v>
      </c>
      <c r="K214" t="str">
        <f t="shared" si="42"/>
        <v>0.22</v>
      </c>
      <c r="L214" t="str">
        <f t="shared" si="43"/>
        <v>0.84</v>
      </c>
      <c r="M214" t="str">
        <f t="shared" si="44"/>
        <v>0.94</v>
      </c>
      <c r="N214">
        <f>(15^(1-P214)-2^(1-P214))/(10^(1-P214)-2^(1-P214))</f>
        <v>1.5428170679014381</v>
      </c>
      <c r="O214">
        <f>(15^(1-P214)-12^(1-P214))/(10^(1-P214)-2^(1-P214))</f>
        <v>0.32115715120300509</v>
      </c>
      <c r="P214" s="4">
        <f t="shared" si="45"/>
        <v>0.16999999999999998</v>
      </c>
      <c r="Q214" s="4">
        <f t="shared" si="46"/>
        <v>0.8899999999999999</v>
      </c>
      <c r="R214" s="4">
        <f t="shared" si="47"/>
        <v>0.93198710955222164</v>
      </c>
      <c r="S214" t="s">
        <v>44</v>
      </c>
      <c r="T214" t="s">
        <v>18</v>
      </c>
      <c r="U214" t="s">
        <v>41</v>
      </c>
      <c r="V214" t="s">
        <v>20</v>
      </c>
      <c r="W214" t="s">
        <v>23</v>
      </c>
    </row>
    <row r="215" spans="1:23" x14ac:dyDescent="0.25">
      <c r="A215">
        <v>214</v>
      </c>
      <c r="B215" s="2">
        <v>7</v>
      </c>
      <c r="C215" s="2">
        <v>4</v>
      </c>
      <c r="D215" s="2">
        <v>3</v>
      </c>
      <c r="E215" s="1">
        <f t="shared" si="38"/>
        <v>8</v>
      </c>
      <c r="F215" s="1">
        <f t="shared" si="39"/>
        <v>5</v>
      </c>
      <c r="G215" s="1">
        <f t="shared" si="40"/>
        <v>4</v>
      </c>
      <c r="H215" t="str">
        <f>INDEX([1]Sheet1!$C$3:$O$15, MATCH(E215, [1]Sheet1!$B$3:$B$15, 0), MATCH(F215,[1]Sheet1!$C$2:$O$2,0))</f>
        <v>0.17, 0.26</v>
      </c>
      <c r="I215" t="str">
        <f>INDEX([2]Sheet1!$C$3:$O$15, MATCH(E215, [2]Sheet1!$C$2:$O$2,0), MATCH(F215, [2]Sheet1!$B$3:$B$15,0))</f>
        <v>0.80, 0.89</v>
      </c>
      <c r="J215" t="str">
        <f t="shared" si="41"/>
        <v>0.17</v>
      </c>
      <c r="K215" t="str">
        <f t="shared" si="42"/>
        <v>0.26</v>
      </c>
      <c r="L215" t="str">
        <f t="shared" si="43"/>
        <v>0.80</v>
      </c>
      <c r="M215" t="str">
        <f t="shared" si="44"/>
        <v>0.89</v>
      </c>
      <c r="N215">
        <f>(15^(1-P215)-0.5^(1-P215))/(10^(1-P215)-2^(1-P215))</f>
        <v>1.7838324927020326</v>
      </c>
      <c r="O215">
        <f>(15^(1-P215)-2^(1-P215))/(10^(1-P215)-2^(1-P215))</f>
        <v>1.5224720041213451</v>
      </c>
      <c r="P215" s="4">
        <f t="shared" si="45"/>
        <v>0.21500000000000002</v>
      </c>
      <c r="Q215" s="4">
        <f t="shared" si="46"/>
        <v>0.84499999999999997</v>
      </c>
      <c r="R215" s="4">
        <f t="shared" si="47"/>
        <v>1.653152248411689</v>
      </c>
      <c r="S215" t="s">
        <v>37</v>
      </c>
      <c r="T215" t="s">
        <v>18</v>
      </c>
      <c r="U215" t="s">
        <v>41</v>
      </c>
      <c r="V215" t="s">
        <v>20</v>
      </c>
      <c r="W215" t="s">
        <v>21</v>
      </c>
    </row>
    <row r="216" spans="1:23" x14ac:dyDescent="0.25">
      <c r="A216">
        <v>215</v>
      </c>
      <c r="B216" s="2">
        <v>7</v>
      </c>
      <c r="C216" s="2">
        <v>5</v>
      </c>
      <c r="D216" s="2">
        <v>3</v>
      </c>
      <c r="E216" s="1">
        <f t="shared" si="38"/>
        <v>8</v>
      </c>
      <c r="F216" s="1">
        <f t="shared" si="39"/>
        <v>6</v>
      </c>
      <c r="G216" s="1">
        <f t="shared" si="40"/>
        <v>4</v>
      </c>
      <c r="H216" t="str">
        <f>INDEX([1]Sheet1!$C$3:$O$15, MATCH(E216, [1]Sheet1!$B$3:$B$15, 0), MATCH(F216,[1]Sheet1!$C$2:$O$2,0))</f>
        <v>0.22, 0.30</v>
      </c>
      <c r="I216" t="str">
        <f>INDEX([2]Sheet1!$C$3:$O$15, MATCH(E216, [2]Sheet1!$C$2:$O$2,0), MATCH(F216, [2]Sheet1!$B$3:$B$15,0))</f>
        <v>0.77, 0.85</v>
      </c>
      <c r="J216" t="str">
        <f t="shared" si="41"/>
        <v>0.22</v>
      </c>
      <c r="K216" t="str">
        <f t="shared" si="42"/>
        <v>0.30</v>
      </c>
      <c r="L216" t="str">
        <f t="shared" si="43"/>
        <v>0.77</v>
      </c>
      <c r="M216" t="str">
        <f t="shared" si="44"/>
        <v>0.85</v>
      </c>
      <c r="N216">
        <f>(15^(1-P216)-0.5^(1-P216))/(10^(1-P216)-2^(1-P216))</f>
        <v>1.7827971391785058</v>
      </c>
      <c r="O216">
        <f>(15^(1-P216)-2^(1-P216))/(10^(1-P216)-2^(1-P216))</f>
        <v>1.5027000798266845</v>
      </c>
      <c r="P216" s="4">
        <f t="shared" si="45"/>
        <v>0.26</v>
      </c>
      <c r="Q216" s="4">
        <f t="shared" si="46"/>
        <v>0.81</v>
      </c>
      <c r="R216" s="4">
        <f t="shared" si="47"/>
        <v>1.6427486095025952</v>
      </c>
      <c r="S216" t="s">
        <v>37</v>
      </c>
      <c r="T216" t="s">
        <v>25</v>
      </c>
      <c r="U216" t="s">
        <v>41</v>
      </c>
      <c r="V216" t="s">
        <v>20</v>
      </c>
      <c r="W216" t="s">
        <v>21</v>
      </c>
    </row>
    <row r="217" spans="1:23" x14ac:dyDescent="0.25">
      <c r="A217">
        <v>216</v>
      </c>
      <c r="B217" s="2">
        <v>7</v>
      </c>
      <c r="C217" s="2">
        <v>4</v>
      </c>
      <c r="D217" s="2">
        <v>1</v>
      </c>
      <c r="E217" s="1">
        <f t="shared" si="38"/>
        <v>8</v>
      </c>
      <c r="F217" s="1">
        <f t="shared" si="39"/>
        <v>5</v>
      </c>
      <c r="G217" s="1">
        <f t="shared" si="40"/>
        <v>2</v>
      </c>
      <c r="H217" t="str">
        <f>INDEX([1]Sheet1!$C$3:$O$15, MATCH(E217, [1]Sheet1!$B$3:$B$15, 0), MATCH(F217,[1]Sheet1!$C$2:$O$2,0))</f>
        <v>0.17, 0.26</v>
      </c>
      <c r="I217" t="str">
        <f>INDEX([2]Sheet1!$C$3:$O$15, MATCH(E217, [2]Sheet1!$C$2:$O$2,0), MATCH(F217, [2]Sheet1!$B$3:$B$15,0))</f>
        <v>0.80, 0.89</v>
      </c>
      <c r="J217" t="str">
        <f t="shared" si="41"/>
        <v>0.17</v>
      </c>
      <c r="K217" t="str">
        <f t="shared" si="42"/>
        <v>0.26</v>
      </c>
      <c r="L217" t="str">
        <f t="shared" si="43"/>
        <v>0.80</v>
      </c>
      <c r="M217" t="str">
        <f t="shared" si="44"/>
        <v>0.89</v>
      </c>
      <c r="N217">
        <f>(15^(1-P217)-2^(1-P217))/(10^(1-P217)-2^(1-P217))</f>
        <v>1.5224720041213451</v>
      </c>
      <c r="O217">
        <f>(15^(1-P217)-12^(1-P217))/(10^(1-P217)-2^(1-P217))</f>
        <v>0.30796114113426326</v>
      </c>
      <c r="P217" s="4">
        <f t="shared" si="45"/>
        <v>0.21500000000000002</v>
      </c>
      <c r="Q217" s="4">
        <f t="shared" si="46"/>
        <v>0.84499999999999997</v>
      </c>
      <c r="R217" s="4">
        <f t="shared" si="47"/>
        <v>0.9152165726278042</v>
      </c>
      <c r="S217" t="s">
        <v>38</v>
      </c>
      <c r="T217" t="s">
        <v>25</v>
      </c>
      <c r="U217" t="s">
        <v>33</v>
      </c>
      <c r="V217" t="s">
        <v>20</v>
      </c>
      <c r="W217" t="s">
        <v>21</v>
      </c>
    </row>
    <row r="218" spans="1:23" x14ac:dyDescent="0.25">
      <c r="A218">
        <v>217</v>
      </c>
      <c r="B218" s="2">
        <v>7</v>
      </c>
      <c r="C218" s="2">
        <v>5</v>
      </c>
      <c r="D218" s="2">
        <v>3</v>
      </c>
      <c r="E218" s="1">
        <f t="shared" si="38"/>
        <v>8</v>
      </c>
      <c r="F218" s="1">
        <f t="shared" si="39"/>
        <v>6</v>
      </c>
      <c r="G218" s="1">
        <f t="shared" si="40"/>
        <v>4</v>
      </c>
      <c r="H218" t="str">
        <f>INDEX([1]Sheet1!$C$3:$O$15, MATCH(E218, [1]Sheet1!$B$3:$B$15, 0), MATCH(F218,[1]Sheet1!$C$2:$O$2,0))</f>
        <v>0.22, 0.30</v>
      </c>
      <c r="I218" t="str">
        <f>INDEX([2]Sheet1!$C$3:$O$15, MATCH(E218, [2]Sheet1!$C$2:$O$2,0), MATCH(F218, [2]Sheet1!$B$3:$B$15,0))</f>
        <v>0.77, 0.85</v>
      </c>
      <c r="J218" t="str">
        <f t="shared" si="41"/>
        <v>0.22</v>
      </c>
      <c r="K218" t="str">
        <f t="shared" si="42"/>
        <v>0.30</v>
      </c>
      <c r="L218" t="str">
        <f t="shared" si="43"/>
        <v>0.77</v>
      </c>
      <c r="M218" t="str">
        <f t="shared" si="44"/>
        <v>0.85</v>
      </c>
      <c r="N218">
        <f>(15^(1-P218)-0.5^(1-P218))/(10^(1-P218)-2^(1-P218))</f>
        <v>1.7827971391785058</v>
      </c>
      <c r="O218">
        <f>(15^(1-P218)-2^(1-P218))/(10^(1-P218)-2^(1-P218))</f>
        <v>1.5027000798266845</v>
      </c>
      <c r="P218" s="4">
        <f t="shared" si="45"/>
        <v>0.26</v>
      </c>
      <c r="Q218" s="4">
        <f t="shared" si="46"/>
        <v>0.81</v>
      </c>
      <c r="R218" s="4">
        <f t="shared" si="47"/>
        <v>1.6427486095025952</v>
      </c>
      <c r="S218" t="s">
        <v>37</v>
      </c>
      <c r="T218" t="s">
        <v>18</v>
      </c>
      <c r="U218" t="s">
        <v>36</v>
      </c>
      <c r="V218" t="s">
        <v>20</v>
      </c>
      <c r="W218" t="s">
        <v>21</v>
      </c>
    </row>
    <row r="219" spans="1:23" x14ac:dyDescent="0.25">
      <c r="A219">
        <v>218</v>
      </c>
      <c r="B219" s="2">
        <v>7</v>
      </c>
      <c r="C219" s="2">
        <v>3</v>
      </c>
      <c r="D219" s="2">
        <v>3</v>
      </c>
      <c r="E219" s="1">
        <f t="shared" si="38"/>
        <v>8</v>
      </c>
      <c r="F219" s="1">
        <f t="shared" si="39"/>
        <v>4</v>
      </c>
      <c r="G219" s="1">
        <f t="shared" si="40"/>
        <v>4</v>
      </c>
      <c r="H219" t="str">
        <f>INDEX([1]Sheet1!$C$3:$O$15, MATCH(E219, [1]Sheet1!$B$3:$B$15, 0), MATCH(F219,[1]Sheet1!$C$2:$O$2,0))</f>
        <v>0.12, 0.22</v>
      </c>
      <c r="I219" t="str">
        <f>INDEX([2]Sheet1!$C$3:$O$15, MATCH(E219, [2]Sheet1!$C$2:$O$2,0), MATCH(F219, [2]Sheet1!$B$3:$B$15,0))</f>
        <v>0.84, 0.94</v>
      </c>
      <c r="J219" t="str">
        <f t="shared" si="41"/>
        <v>0.12</v>
      </c>
      <c r="K219" t="str">
        <f t="shared" si="42"/>
        <v>0.22</v>
      </c>
      <c r="L219" t="str">
        <f t="shared" si="43"/>
        <v>0.84</v>
      </c>
      <c r="M219" t="str">
        <f t="shared" si="44"/>
        <v>0.94</v>
      </c>
      <c r="N219">
        <f>(15^(1-P219)-0.5^(1-P219))/(10^(1-P219)-2^(1-P219))</f>
        <v>1.7866703509891912</v>
      </c>
      <c r="O219">
        <f>(15^(1-P219)-2^(1-P219))/(10^(1-P219)-2^(1-P219))</f>
        <v>1.5428170679014381</v>
      </c>
      <c r="P219" s="4">
        <f t="shared" si="45"/>
        <v>0.16999999999999998</v>
      </c>
      <c r="Q219" s="4">
        <f t="shared" si="46"/>
        <v>0.8899999999999999</v>
      </c>
      <c r="R219" s="4">
        <f t="shared" si="47"/>
        <v>1.6647437094453146</v>
      </c>
      <c r="S219" t="s">
        <v>35</v>
      </c>
      <c r="T219" t="s">
        <v>18</v>
      </c>
      <c r="U219" t="s">
        <v>33</v>
      </c>
      <c r="V219" t="s">
        <v>34</v>
      </c>
      <c r="W219" t="s">
        <v>21</v>
      </c>
    </row>
    <row r="220" spans="1:23" x14ac:dyDescent="0.25">
      <c r="A220">
        <v>219</v>
      </c>
      <c r="B220" s="2">
        <v>7</v>
      </c>
      <c r="C220" s="2">
        <v>5</v>
      </c>
      <c r="D220" s="2">
        <v>3</v>
      </c>
      <c r="E220" s="1">
        <f t="shared" si="38"/>
        <v>8</v>
      </c>
      <c r="F220" s="1">
        <f t="shared" si="39"/>
        <v>6</v>
      </c>
      <c r="G220" s="1">
        <f t="shared" si="40"/>
        <v>4</v>
      </c>
      <c r="H220" t="str">
        <f>INDEX([1]Sheet1!$C$3:$O$15, MATCH(E220, [1]Sheet1!$B$3:$B$15, 0), MATCH(F220,[1]Sheet1!$C$2:$O$2,0))</f>
        <v>0.22, 0.30</v>
      </c>
      <c r="I220" t="str">
        <f>INDEX([2]Sheet1!$C$3:$O$15, MATCH(E220, [2]Sheet1!$C$2:$O$2,0), MATCH(F220, [2]Sheet1!$B$3:$B$15,0))</f>
        <v>0.77, 0.85</v>
      </c>
      <c r="J220" t="str">
        <f t="shared" si="41"/>
        <v>0.22</v>
      </c>
      <c r="K220" t="str">
        <f t="shared" si="42"/>
        <v>0.30</v>
      </c>
      <c r="L220" t="str">
        <f t="shared" si="43"/>
        <v>0.77</v>
      </c>
      <c r="M220" t="str">
        <f t="shared" si="44"/>
        <v>0.85</v>
      </c>
      <c r="N220">
        <f>(15^(1-P220)-0.5^(1-P220))/(10^(1-P220)-2^(1-P220))</f>
        <v>1.7827971391785058</v>
      </c>
      <c r="O220">
        <f>(15^(1-P220)-2^(1-P220))/(10^(1-P220)-2^(1-P220))</f>
        <v>1.5027000798266845</v>
      </c>
      <c r="P220" s="4">
        <f t="shared" si="45"/>
        <v>0.26</v>
      </c>
      <c r="Q220" s="4">
        <f t="shared" si="46"/>
        <v>0.81</v>
      </c>
      <c r="R220" s="4">
        <f t="shared" si="47"/>
        <v>1.6427486095025952</v>
      </c>
      <c r="S220" t="s">
        <v>44</v>
      </c>
      <c r="T220" t="s">
        <v>25</v>
      </c>
      <c r="U220" t="s">
        <v>41</v>
      </c>
      <c r="V220" t="s">
        <v>20</v>
      </c>
      <c r="W220" t="s">
        <v>23</v>
      </c>
    </row>
    <row r="221" spans="1:23" x14ac:dyDescent="0.25">
      <c r="A221">
        <v>220</v>
      </c>
      <c r="B221" s="2">
        <v>7</v>
      </c>
      <c r="C221" s="2">
        <v>5</v>
      </c>
      <c r="D221" s="2">
        <v>1</v>
      </c>
      <c r="E221" s="1">
        <f t="shared" si="38"/>
        <v>8</v>
      </c>
      <c r="F221" s="1">
        <f t="shared" si="39"/>
        <v>6</v>
      </c>
      <c r="G221" s="1">
        <f t="shared" si="40"/>
        <v>2</v>
      </c>
      <c r="H221" t="str">
        <f>INDEX([1]Sheet1!$C$3:$O$15, MATCH(E221, [1]Sheet1!$B$3:$B$15, 0), MATCH(F221,[1]Sheet1!$C$2:$O$2,0))</f>
        <v>0.22, 0.30</v>
      </c>
      <c r="I221" t="str">
        <f>INDEX([2]Sheet1!$C$3:$O$15, MATCH(E221, [2]Sheet1!$C$2:$O$2,0), MATCH(F221, [2]Sheet1!$B$3:$B$15,0))</f>
        <v>0.77, 0.85</v>
      </c>
      <c r="J221" t="str">
        <f t="shared" si="41"/>
        <v>0.22</v>
      </c>
      <c r="K221" t="str">
        <f t="shared" si="42"/>
        <v>0.30</v>
      </c>
      <c r="L221" t="str">
        <f t="shared" si="43"/>
        <v>0.77</v>
      </c>
      <c r="M221" t="str">
        <f t="shared" si="44"/>
        <v>0.85</v>
      </c>
      <c r="N221">
        <f>(15^(1-P221)-2^(1-P221))/(10^(1-P221)-2^(1-P221))</f>
        <v>1.5027000798266845</v>
      </c>
      <c r="O221">
        <f>(15^(1-P221)-12^(1-P221))/(10^(1-P221)-2^(1-P221))</f>
        <v>0.29519044764838848</v>
      </c>
      <c r="P221" s="4">
        <f t="shared" si="45"/>
        <v>0.26</v>
      </c>
      <c r="Q221" s="4">
        <f t="shared" si="46"/>
        <v>0.81</v>
      </c>
      <c r="R221" s="4">
        <f t="shared" si="47"/>
        <v>0.89894526373753647</v>
      </c>
      <c r="S221" t="s">
        <v>35</v>
      </c>
      <c r="T221" t="s">
        <v>25</v>
      </c>
      <c r="U221" t="s">
        <v>41</v>
      </c>
      <c r="V221" t="s">
        <v>20</v>
      </c>
      <c r="W221" t="s">
        <v>23</v>
      </c>
    </row>
    <row r="222" spans="1:23" x14ac:dyDescent="0.25">
      <c r="A222">
        <v>221</v>
      </c>
      <c r="B222" s="2">
        <v>7</v>
      </c>
      <c r="C222" s="2">
        <v>3</v>
      </c>
      <c r="D222" s="2">
        <v>3</v>
      </c>
      <c r="E222" s="1">
        <f t="shared" si="38"/>
        <v>8</v>
      </c>
      <c r="F222" s="1">
        <f t="shared" si="39"/>
        <v>4</v>
      </c>
      <c r="G222" s="1">
        <f t="shared" si="40"/>
        <v>4</v>
      </c>
      <c r="H222" t="str">
        <f>INDEX([1]Sheet1!$C$3:$O$15, MATCH(E222, [1]Sheet1!$B$3:$B$15, 0), MATCH(F222,[1]Sheet1!$C$2:$O$2,0))</f>
        <v>0.12, 0.22</v>
      </c>
      <c r="I222" t="str">
        <f>INDEX([2]Sheet1!$C$3:$O$15, MATCH(E222, [2]Sheet1!$C$2:$O$2,0), MATCH(F222, [2]Sheet1!$B$3:$B$15,0))</f>
        <v>0.84, 0.94</v>
      </c>
      <c r="J222" t="str">
        <f t="shared" si="41"/>
        <v>0.12</v>
      </c>
      <c r="K222" t="str">
        <f t="shared" si="42"/>
        <v>0.22</v>
      </c>
      <c r="L222" t="str">
        <f t="shared" si="43"/>
        <v>0.84</v>
      </c>
      <c r="M222" t="str">
        <f t="shared" si="44"/>
        <v>0.94</v>
      </c>
      <c r="N222">
        <f>(15^(1-P222)-0.5^(1-P222))/(10^(1-P222)-2^(1-P222))</f>
        <v>1.7866703509891912</v>
      </c>
      <c r="O222">
        <f>(15^(1-P222)-2^(1-P222))/(10^(1-P222)-2^(1-P222))</f>
        <v>1.5428170679014381</v>
      </c>
      <c r="P222" s="4">
        <f t="shared" si="45"/>
        <v>0.16999999999999998</v>
      </c>
      <c r="Q222" s="4">
        <f t="shared" si="46"/>
        <v>0.8899999999999999</v>
      </c>
      <c r="R222" s="4">
        <f t="shared" si="47"/>
        <v>1.6647437094453146</v>
      </c>
      <c r="S222" t="s">
        <v>37</v>
      </c>
      <c r="T222" t="s">
        <v>25</v>
      </c>
      <c r="U222" t="s">
        <v>41</v>
      </c>
      <c r="V222" t="s">
        <v>20</v>
      </c>
      <c r="W222" t="s">
        <v>21</v>
      </c>
    </row>
    <row r="223" spans="1:23" x14ac:dyDescent="0.25">
      <c r="A223">
        <v>222</v>
      </c>
      <c r="B223" s="2">
        <v>7</v>
      </c>
      <c r="C223" s="2">
        <v>5</v>
      </c>
      <c r="D223" s="2">
        <v>3</v>
      </c>
      <c r="E223" s="1">
        <f t="shared" si="38"/>
        <v>8</v>
      </c>
      <c r="F223" s="1">
        <f t="shared" si="39"/>
        <v>6</v>
      </c>
      <c r="G223" s="1">
        <f t="shared" si="40"/>
        <v>4</v>
      </c>
      <c r="H223" t="str">
        <f>INDEX([1]Sheet1!$C$3:$O$15, MATCH(E223, [1]Sheet1!$B$3:$B$15, 0), MATCH(F223,[1]Sheet1!$C$2:$O$2,0))</f>
        <v>0.22, 0.30</v>
      </c>
      <c r="I223" t="str">
        <f>INDEX([2]Sheet1!$C$3:$O$15, MATCH(E223, [2]Sheet1!$C$2:$O$2,0), MATCH(F223, [2]Sheet1!$B$3:$B$15,0))</f>
        <v>0.77, 0.85</v>
      </c>
      <c r="J223" t="str">
        <f t="shared" si="41"/>
        <v>0.22</v>
      </c>
      <c r="K223" t="str">
        <f t="shared" si="42"/>
        <v>0.30</v>
      </c>
      <c r="L223" t="str">
        <f t="shared" si="43"/>
        <v>0.77</v>
      </c>
      <c r="M223" t="str">
        <f t="shared" si="44"/>
        <v>0.85</v>
      </c>
      <c r="N223">
        <f>(15^(1-P223)-0.5^(1-P223))/(10^(1-P223)-2^(1-P223))</f>
        <v>1.7827971391785058</v>
      </c>
      <c r="O223">
        <f>(15^(1-P223)-2^(1-P223))/(10^(1-P223)-2^(1-P223))</f>
        <v>1.5027000798266845</v>
      </c>
      <c r="P223" s="4">
        <f t="shared" si="45"/>
        <v>0.26</v>
      </c>
      <c r="Q223" s="4">
        <f t="shared" si="46"/>
        <v>0.81</v>
      </c>
      <c r="R223" s="4">
        <f t="shared" si="47"/>
        <v>1.6427486095025952</v>
      </c>
      <c r="S223" t="s">
        <v>35</v>
      </c>
      <c r="T223" t="s">
        <v>18</v>
      </c>
      <c r="U223" t="s">
        <v>36</v>
      </c>
      <c r="V223" t="s">
        <v>20</v>
      </c>
      <c r="W223" t="s">
        <v>21</v>
      </c>
    </row>
    <row r="224" spans="1:23" x14ac:dyDescent="0.25">
      <c r="A224">
        <v>223</v>
      </c>
      <c r="B224" s="2">
        <v>7</v>
      </c>
      <c r="C224" s="2">
        <v>3</v>
      </c>
      <c r="D224" s="2">
        <v>3</v>
      </c>
      <c r="E224" s="1">
        <f t="shared" si="38"/>
        <v>8</v>
      </c>
      <c r="F224" s="1">
        <f t="shared" si="39"/>
        <v>4</v>
      </c>
      <c r="G224" s="1">
        <f t="shared" si="40"/>
        <v>4</v>
      </c>
      <c r="H224" t="str">
        <f>INDEX([1]Sheet1!$C$3:$O$15, MATCH(E224, [1]Sheet1!$B$3:$B$15, 0), MATCH(F224,[1]Sheet1!$C$2:$O$2,0))</f>
        <v>0.12, 0.22</v>
      </c>
      <c r="I224" t="str">
        <f>INDEX([2]Sheet1!$C$3:$O$15, MATCH(E224, [2]Sheet1!$C$2:$O$2,0), MATCH(F224, [2]Sheet1!$B$3:$B$15,0))</f>
        <v>0.84, 0.94</v>
      </c>
      <c r="J224" t="str">
        <f t="shared" si="41"/>
        <v>0.12</v>
      </c>
      <c r="K224" t="str">
        <f t="shared" si="42"/>
        <v>0.22</v>
      </c>
      <c r="L224" t="str">
        <f t="shared" si="43"/>
        <v>0.84</v>
      </c>
      <c r="M224" t="str">
        <f t="shared" si="44"/>
        <v>0.94</v>
      </c>
      <c r="N224">
        <f>(15^(1-P224)-0.5^(1-P224))/(10^(1-P224)-2^(1-P224))</f>
        <v>1.7866703509891912</v>
      </c>
      <c r="O224">
        <f>(15^(1-P224)-2^(1-P224))/(10^(1-P224)-2^(1-P224))</f>
        <v>1.5428170679014381</v>
      </c>
      <c r="P224" s="4">
        <f t="shared" si="45"/>
        <v>0.16999999999999998</v>
      </c>
      <c r="Q224" s="4">
        <f t="shared" si="46"/>
        <v>0.8899999999999999</v>
      </c>
      <c r="R224" s="4">
        <f t="shared" si="47"/>
        <v>1.6647437094453146</v>
      </c>
      <c r="S224" t="s">
        <v>32</v>
      </c>
      <c r="T224" t="s">
        <v>25</v>
      </c>
      <c r="U224" t="s">
        <v>41</v>
      </c>
      <c r="V224" t="s">
        <v>20</v>
      </c>
      <c r="W224" t="s">
        <v>21</v>
      </c>
    </row>
    <row r="225" spans="1:23" x14ac:dyDescent="0.25">
      <c r="A225">
        <v>224</v>
      </c>
      <c r="B225" s="2">
        <v>7</v>
      </c>
      <c r="C225" s="2">
        <v>5</v>
      </c>
      <c r="D225" s="2">
        <v>3</v>
      </c>
      <c r="E225" s="1">
        <f t="shared" si="38"/>
        <v>8</v>
      </c>
      <c r="F225" s="1">
        <f t="shared" si="39"/>
        <v>6</v>
      </c>
      <c r="G225" s="1">
        <f t="shared" si="40"/>
        <v>4</v>
      </c>
      <c r="H225" t="str">
        <f>INDEX([1]Sheet1!$C$3:$O$15, MATCH(E225, [1]Sheet1!$B$3:$B$15, 0), MATCH(F225,[1]Sheet1!$C$2:$O$2,0))</f>
        <v>0.22, 0.30</v>
      </c>
      <c r="I225" t="str">
        <f>INDEX([2]Sheet1!$C$3:$O$15, MATCH(E225, [2]Sheet1!$C$2:$O$2,0), MATCH(F225, [2]Sheet1!$B$3:$B$15,0))</f>
        <v>0.77, 0.85</v>
      </c>
      <c r="J225" t="str">
        <f t="shared" si="41"/>
        <v>0.22</v>
      </c>
      <c r="K225" t="str">
        <f t="shared" si="42"/>
        <v>0.30</v>
      </c>
      <c r="L225" t="str">
        <f t="shared" si="43"/>
        <v>0.77</v>
      </c>
      <c r="M225" t="str">
        <f t="shared" si="44"/>
        <v>0.85</v>
      </c>
      <c r="N225">
        <f>(15^(1-P225)-0.5^(1-P225))/(10^(1-P225)-2^(1-P225))</f>
        <v>1.7827971391785058</v>
      </c>
      <c r="O225">
        <f>(15^(1-P225)-2^(1-P225))/(10^(1-P225)-2^(1-P225))</f>
        <v>1.5027000798266845</v>
      </c>
      <c r="P225" s="4">
        <f t="shared" si="45"/>
        <v>0.26</v>
      </c>
      <c r="Q225" s="4">
        <f t="shared" si="46"/>
        <v>0.81</v>
      </c>
      <c r="R225" s="4">
        <f t="shared" si="47"/>
        <v>1.6427486095025952</v>
      </c>
      <c r="S225" t="s">
        <v>35</v>
      </c>
      <c r="T225" t="s">
        <v>25</v>
      </c>
      <c r="U225" t="s">
        <v>36</v>
      </c>
      <c r="V225" t="s">
        <v>20</v>
      </c>
      <c r="W225" t="s">
        <v>21</v>
      </c>
    </row>
    <row r="226" spans="1:23" x14ac:dyDescent="0.25">
      <c r="A226">
        <v>225</v>
      </c>
      <c r="B226" s="2">
        <v>7</v>
      </c>
      <c r="C226" s="2">
        <v>4</v>
      </c>
      <c r="D226" s="2">
        <v>3</v>
      </c>
      <c r="E226" s="1">
        <f t="shared" si="38"/>
        <v>8</v>
      </c>
      <c r="F226" s="1">
        <f t="shared" si="39"/>
        <v>5</v>
      </c>
      <c r="G226" s="1">
        <f t="shared" si="40"/>
        <v>4</v>
      </c>
      <c r="H226" t="str">
        <f>INDEX([1]Sheet1!$C$3:$O$15, MATCH(E226, [1]Sheet1!$B$3:$B$15, 0), MATCH(F226,[1]Sheet1!$C$2:$O$2,0))</f>
        <v>0.17, 0.26</v>
      </c>
      <c r="I226" t="str">
        <f>INDEX([2]Sheet1!$C$3:$O$15, MATCH(E226, [2]Sheet1!$C$2:$O$2,0), MATCH(F226, [2]Sheet1!$B$3:$B$15,0))</f>
        <v>0.80, 0.89</v>
      </c>
      <c r="J226" t="str">
        <f t="shared" si="41"/>
        <v>0.17</v>
      </c>
      <c r="K226" t="str">
        <f t="shared" si="42"/>
        <v>0.26</v>
      </c>
      <c r="L226" t="str">
        <f t="shared" si="43"/>
        <v>0.80</v>
      </c>
      <c r="M226" t="str">
        <f t="shared" si="44"/>
        <v>0.89</v>
      </c>
      <c r="N226">
        <f>(15^(1-P226)-0.5^(1-P226))/(10^(1-P226)-2^(1-P226))</f>
        <v>1.7838324927020326</v>
      </c>
      <c r="O226">
        <f>(15^(1-P226)-2^(1-P226))/(10^(1-P226)-2^(1-P226))</f>
        <v>1.5224720041213451</v>
      </c>
      <c r="P226" s="4">
        <f t="shared" si="45"/>
        <v>0.21500000000000002</v>
      </c>
      <c r="Q226" s="4">
        <f t="shared" si="46"/>
        <v>0.84499999999999997</v>
      </c>
      <c r="R226" s="4">
        <f t="shared" si="47"/>
        <v>1.653152248411689</v>
      </c>
      <c r="S226" t="s">
        <v>32</v>
      </c>
      <c r="T226" t="s">
        <v>25</v>
      </c>
      <c r="U226" t="s">
        <v>41</v>
      </c>
      <c r="V226" t="s">
        <v>20</v>
      </c>
      <c r="W226" t="s">
        <v>21</v>
      </c>
    </row>
    <row r="227" spans="1:23" x14ac:dyDescent="0.25">
      <c r="A227">
        <v>226</v>
      </c>
      <c r="B227" s="2">
        <v>7</v>
      </c>
      <c r="C227" s="2">
        <v>4</v>
      </c>
      <c r="D227" s="2">
        <v>1</v>
      </c>
      <c r="E227" s="1">
        <f t="shared" si="38"/>
        <v>8</v>
      </c>
      <c r="F227" s="1">
        <f t="shared" si="39"/>
        <v>5</v>
      </c>
      <c r="G227" s="1">
        <f t="shared" si="40"/>
        <v>2</v>
      </c>
      <c r="H227" t="str">
        <f>INDEX([1]Sheet1!$C$3:$O$15, MATCH(E227, [1]Sheet1!$B$3:$B$15, 0), MATCH(F227,[1]Sheet1!$C$2:$O$2,0))</f>
        <v>0.17, 0.26</v>
      </c>
      <c r="I227" t="str">
        <f>INDEX([2]Sheet1!$C$3:$O$15, MATCH(E227, [2]Sheet1!$C$2:$O$2,0), MATCH(F227, [2]Sheet1!$B$3:$B$15,0))</f>
        <v>0.80, 0.89</v>
      </c>
      <c r="J227" t="str">
        <f t="shared" si="41"/>
        <v>0.17</v>
      </c>
      <c r="K227" t="str">
        <f t="shared" si="42"/>
        <v>0.26</v>
      </c>
      <c r="L227" t="str">
        <f t="shared" si="43"/>
        <v>0.80</v>
      </c>
      <c r="M227" t="str">
        <f t="shared" si="44"/>
        <v>0.89</v>
      </c>
      <c r="N227">
        <f>(15^(1-P227)-2^(1-P227))/(10^(1-P227)-2^(1-P227))</f>
        <v>1.5224720041213451</v>
      </c>
      <c r="O227">
        <f>(15^(1-P227)-12^(1-P227))/(10^(1-P227)-2^(1-P227))</f>
        <v>0.30796114113426326</v>
      </c>
      <c r="P227" s="4">
        <f t="shared" si="45"/>
        <v>0.21500000000000002</v>
      </c>
      <c r="Q227" s="4">
        <f t="shared" si="46"/>
        <v>0.84499999999999997</v>
      </c>
      <c r="R227" s="4">
        <f t="shared" si="47"/>
        <v>0.9152165726278042</v>
      </c>
      <c r="S227" t="s">
        <v>37</v>
      </c>
      <c r="T227" t="s">
        <v>25</v>
      </c>
      <c r="U227" t="s">
        <v>33</v>
      </c>
      <c r="V227" t="s">
        <v>20</v>
      </c>
      <c r="W227" t="s">
        <v>21</v>
      </c>
    </row>
    <row r="228" spans="1:23" x14ac:dyDescent="0.25">
      <c r="A228">
        <v>227</v>
      </c>
      <c r="B228" s="2">
        <v>6</v>
      </c>
      <c r="C228" s="2">
        <v>7</v>
      </c>
      <c r="D228" s="2">
        <v>3</v>
      </c>
      <c r="E228" s="1">
        <f t="shared" si="38"/>
        <v>7</v>
      </c>
      <c r="F228" s="1">
        <f t="shared" si="39"/>
        <v>8</v>
      </c>
      <c r="G228" s="1">
        <f t="shared" si="40"/>
        <v>4</v>
      </c>
      <c r="H228" t="str">
        <f>INDEX([1]Sheet1!$C$3:$O$15, MATCH(E228, [1]Sheet1!$B$3:$B$15, 0), MATCH(F228,[1]Sheet1!$C$2:$O$2,0))</f>
        <v>0.26, 0.36</v>
      </c>
      <c r="I228" t="str">
        <f>INDEX([2]Sheet1!$C$3:$O$15, MATCH(E228, [2]Sheet1!$C$2:$O$2,0), MATCH(F228, [2]Sheet1!$B$3:$B$15,0))</f>
        <v>0.60, 0.70</v>
      </c>
      <c r="J228" t="str">
        <f t="shared" si="41"/>
        <v>0.26</v>
      </c>
      <c r="K228" t="str">
        <f t="shared" si="42"/>
        <v>0.36</v>
      </c>
      <c r="L228" t="str">
        <f t="shared" si="43"/>
        <v>0.60</v>
      </c>
      <c r="M228" t="str">
        <f t="shared" si="44"/>
        <v>0.70</v>
      </c>
      <c r="N228">
        <f>(15^(1-P228)-0.5^(1-P228))/(10^(1-P228)-2^(1-P228))</f>
        <v>1.7838523523333853</v>
      </c>
      <c r="O228">
        <f>(15^(1-P228)-2^(1-P228))/(10^(1-P228)-2^(1-P228))</f>
        <v>1.4813928442183284</v>
      </c>
      <c r="P228" s="4">
        <f t="shared" si="45"/>
        <v>0.31</v>
      </c>
      <c r="Q228" s="4">
        <f t="shared" si="46"/>
        <v>0.64999999999999991</v>
      </c>
      <c r="R228" s="4">
        <f t="shared" si="47"/>
        <v>1.6326225982758569</v>
      </c>
      <c r="S228" t="s">
        <v>32</v>
      </c>
      <c r="T228" t="s">
        <v>25</v>
      </c>
      <c r="U228" t="s">
        <v>41</v>
      </c>
      <c r="V228" t="s">
        <v>20</v>
      </c>
      <c r="W228" t="s">
        <v>23</v>
      </c>
    </row>
    <row r="229" spans="1:23" x14ac:dyDescent="0.25">
      <c r="A229">
        <v>228</v>
      </c>
      <c r="B229" s="2">
        <v>7</v>
      </c>
      <c r="C229" s="2">
        <v>3</v>
      </c>
      <c r="D229" s="2">
        <v>4</v>
      </c>
      <c r="E229" s="1">
        <f t="shared" si="38"/>
        <v>8</v>
      </c>
      <c r="F229" s="1">
        <f t="shared" si="39"/>
        <v>4</v>
      </c>
      <c r="G229" s="1">
        <f t="shared" si="40"/>
        <v>5</v>
      </c>
      <c r="H229" t="str">
        <f>INDEX([1]Sheet1!$C$3:$O$15, MATCH(E229, [1]Sheet1!$B$3:$B$15, 0), MATCH(F229,[1]Sheet1!$C$2:$O$2,0))</f>
        <v>0.12, 0.22</v>
      </c>
      <c r="I229" t="str">
        <f>INDEX([2]Sheet1!$C$3:$O$15, MATCH(E229, [2]Sheet1!$C$2:$O$2,0), MATCH(F229, [2]Sheet1!$B$3:$B$15,0))</f>
        <v>0.84, 0.94</v>
      </c>
      <c r="J229" t="str">
        <f t="shared" si="41"/>
        <v>0.12</v>
      </c>
      <c r="K229" t="str">
        <f t="shared" si="42"/>
        <v>0.22</v>
      </c>
      <c r="L229" t="str">
        <f t="shared" si="43"/>
        <v>0.84</v>
      </c>
      <c r="M229" t="str">
        <f t="shared" si="44"/>
        <v>0.94</v>
      </c>
      <c r="N229">
        <f>(15^(1-P229)-0.5^(1-P229))/(8^(1-P229)-4^(1-P229))</f>
        <v>3.6227151267643265</v>
      </c>
      <c r="O229">
        <f>(15^(1-P229)-0.5^(1-P229))/(8^(1-P229)-2^(1-P229))</f>
        <v>2.3184942902757055</v>
      </c>
      <c r="P229" s="4">
        <f t="shared" si="45"/>
        <v>0.16999999999999998</v>
      </c>
      <c r="Q229" s="4">
        <f t="shared" si="46"/>
        <v>0.8899999999999999</v>
      </c>
      <c r="R229" s="4">
        <f t="shared" si="47"/>
        <v>2.9706047085200158</v>
      </c>
      <c r="S229" t="s">
        <v>44</v>
      </c>
      <c r="T229" t="s">
        <v>18</v>
      </c>
      <c r="U229" t="s">
        <v>36</v>
      </c>
      <c r="V229" t="s">
        <v>20</v>
      </c>
      <c r="W229" t="s">
        <v>21</v>
      </c>
    </row>
    <row r="230" spans="1:23" x14ac:dyDescent="0.25">
      <c r="A230">
        <v>229</v>
      </c>
      <c r="B230" s="2">
        <v>8</v>
      </c>
      <c r="C230" s="2">
        <v>5</v>
      </c>
      <c r="D230" s="2">
        <v>3</v>
      </c>
      <c r="E230" s="1">
        <f t="shared" si="38"/>
        <v>9</v>
      </c>
      <c r="F230" s="1">
        <f t="shared" si="39"/>
        <v>6</v>
      </c>
      <c r="G230" s="1">
        <f t="shared" si="40"/>
        <v>4</v>
      </c>
      <c r="H230" t="str">
        <f>INDEX([1]Sheet1!$C$3:$O$15, MATCH(E230, [1]Sheet1!$B$3:$B$15, 0), MATCH(F230,[1]Sheet1!$C$2:$O$2,0))</f>
        <v>0.27, 0.34</v>
      </c>
      <c r="I230" t="str">
        <f>INDEX([2]Sheet1!$C$3:$O$15, MATCH(E230, [2]Sheet1!$C$2:$O$2,0), MATCH(F230, [2]Sheet1!$B$3:$B$15,0))</f>
        <v>0.82, 0.89</v>
      </c>
      <c r="J230" t="str">
        <f t="shared" si="41"/>
        <v>0.27</v>
      </c>
      <c r="K230" t="str">
        <f t="shared" si="42"/>
        <v>0.34</v>
      </c>
      <c r="L230" t="str">
        <f t="shared" si="43"/>
        <v>0.82</v>
      </c>
      <c r="M230" t="str">
        <f t="shared" si="44"/>
        <v>0.89</v>
      </c>
      <c r="N230">
        <f>(15^(1-P230)-0.5^(1-P230))/(10^(1-P230)-2^(1-P230))</f>
        <v>1.7836394157458579</v>
      </c>
      <c r="O230">
        <f>(15^(1-P230)-2^(1-P230))/(10^(1-P230)-2^(1-P230))</f>
        <v>1.4834925547676119</v>
      </c>
      <c r="P230" s="4">
        <f t="shared" si="45"/>
        <v>0.30500000000000005</v>
      </c>
      <c r="Q230" s="4">
        <f t="shared" si="46"/>
        <v>0.85499999999999998</v>
      </c>
      <c r="R230" s="4">
        <f t="shared" si="47"/>
        <v>1.6335659852567348</v>
      </c>
      <c r="S230" t="s">
        <v>40</v>
      </c>
      <c r="T230" t="s">
        <v>25</v>
      </c>
      <c r="U230" t="s">
        <v>41</v>
      </c>
      <c r="V230" t="s">
        <v>20</v>
      </c>
      <c r="W230" t="s">
        <v>21</v>
      </c>
    </row>
    <row r="231" spans="1:23" x14ac:dyDescent="0.25">
      <c r="A231">
        <v>230</v>
      </c>
      <c r="B231" s="2">
        <v>7</v>
      </c>
      <c r="C231" s="2">
        <v>4</v>
      </c>
      <c r="D231" s="2">
        <v>3</v>
      </c>
      <c r="E231" s="1">
        <f t="shared" si="38"/>
        <v>8</v>
      </c>
      <c r="F231" s="1">
        <f t="shared" si="39"/>
        <v>5</v>
      </c>
      <c r="G231" s="1">
        <f t="shared" si="40"/>
        <v>4</v>
      </c>
      <c r="H231" t="str">
        <f>INDEX([1]Sheet1!$C$3:$O$15, MATCH(E231, [1]Sheet1!$B$3:$B$15, 0), MATCH(F231,[1]Sheet1!$C$2:$O$2,0))</f>
        <v>0.17, 0.26</v>
      </c>
      <c r="I231" t="str">
        <f>INDEX([2]Sheet1!$C$3:$O$15, MATCH(E231, [2]Sheet1!$C$2:$O$2,0), MATCH(F231, [2]Sheet1!$B$3:$B$15,0))</f>
        <v>0.80, 0.89</v>
      </c>
      <c r="J231" t="str">
        <f t="shared" si="41"/>
        <v>0.17</v>
      </c>
      <c r="K231" t="str">
        <f t="shared" si="42"/>
        <v>0.26</v>
      </c>
      <c r="L231" t="str">
        <f t="shared" si="43"/>
        <v>0.80</v>
      </c>
      <c r="M231" t="str">
        <f t="shared" si="44"/>
        <v>0.89</v>
      </c>
      <c r="N231">
        <f>(15^(1-P231)-0.5^(1-P231))/(10^(1-P231)-2^(1-P231))</f>
        <v>1.7838324927020326</v>
      </c>
      <c r="O231">
        <f>(15^(1-P231)-2^(1-P231))/(10^(1-P231)-2^(1-P231))</f>
        <v>1.5224720041213451</v>
      </c>
      <c r="P231" s="4">
        <f t="shared" si="45"/>
        <v>0.21500000000000002</v>
      </c>
      <c r="Q231" s="4">
        <f t="shared" si="46"/>
        <v>0.84499999999999997</v>
      </c>
      <c r="R231" s="4">
        <f t="shared" si="47"/>
        <v>1.653152248411689</v>
      </c>
      <c r="S231" t="s">
        <v>38</v>
      </c>
      <c r="T231" t="s">
        <v>25</v>
      </c>
      <c r="U231" t="s">
        <v>41</v>
      </c>
      <c r="V231" t="s">
        <v>20</v>
      </c>
      <c r="W231" t="s">
        <v>23</v>
      </c>
    </row>
    <row r="232" spans="1:23" x14ac:dyDescent="0.25">
      <c r="A232">
        <v>231</v>
      </c>
      <c r="B232" s="2">
        <v>7</v>
      </c>
      <c r="C232" s="2">
        <v>4</v>
      </c>
      <c r="D232" s="2">
        <v>3</v>
      </c>
      <c r="E232" s="1">
        <f t="shared" si="38"/>
        <v>8</v>
      </c>
      <c r="F232" s="1">
        <f t="shared" si="39"/>
        <v>5</v>
      </c>
      <c r="G232" s="1">
        <f t="shared" si="40"/>
        <v>4</v>
      </c>
      <c r="H232" t="str">
        <f>INDEX([1]Sheet1!$C$3:$O$15, MATCH(E232, [1]Sheet1!$B$3:$B$15, 0), MATCH(F232,[1]Sheet1!$C$2:$O$2,0))</f>
        <v>0.17, 0.26</v>
      </c>
      <c r="I232" t="str">
        <f>INDEX([2]Sheet1!$C$3:$O$15, MATCH(E232, [2]Sheet1!$C$2:$O$2,0), MATCH(F232, [2]Sheet1!$B$3:$B$15,0))</f>
        <v>0.80, 0.89</v>
      </c>
      <c r="J232" t="str">
        <f t="shared" si="41"/>
        <v>0.17</v>
      </c>
      <c r="K232" t="str">
        <f t="shared" si="42"/>
        <v>0.26</v>
      </c>
      <c r="L232" t="str">
        <f t="shared" si="43"/>
        <v>0.80</v>
      </c>
      <c r="M232" t="str">
        <f t="shared" si="44"/>
        <v>0.89</v>
      </c>
      <c r="N232">
        <f>(15^(1-P232)-0.5^(1-P232))/(10^(1-P232)-2^(1-P232))</f>
        <v>1.7838324927020326</v>
      </c>
      <c r="O232">
        <f>(15^(1-P232)-2^(1-P232))/(10^(1-P232)-2^(1-P232))</f>
        <v>1.5224720041213451</v>
      </c>
      <c r="P232" s="4">
        <f t="shared" si="45"/>
        <v>0.21500000000000002</v>
      </c>
      <c r="Q232" s="4">
        <f t="shared" si="46"/>
        <v>0.84499999999999997</v>
      </c>
      <c r="R232" s="4">
        <f t="shared" si="47"/>
        <v>1.653152248411689</v>
      </c>
      <c r="S232" t="s">
        <v>44</v>
      </c>
      <c r="T232" t="s">
        <v>25</v>
      </c>
      <c r="U232" t="s">
        <v>41</v>
      </c>
      <c r="V232" t="s">
        <v>20</v>
      </c>
      <c r="W232" t="s">
        <v>21</v>
      </c>
    </row>
    <row r="233" spans="1:23" x14ac:dyDescent="0.25">
      <c r="A233">
        <v>232</v>
      </c>
      <c r="B233" s="2">
        <v>7</v>
      </c>
      <c r="C233" s="2">
        <v>4</v>
      </c>
      <c r="D233" s="2">
        <v>3</v>
      </c>
      <c r="E233" s="1">
        <f t="shared" si="38"/>
        <v>8</v>
      </c>
      <c r="F233" s="1">
        <f t="shared" si="39"/>
        <v>5</v>
      </c>
      <c r="G233" s="1">
        <f t="shared" si="40"/>
        <v>4</v>
      </c>
      <c r="H233" t="str">
        <f>INDEX([1]Sheet1!$C$3:$O$15, MATCH(E233, [1]Sheet1!$B$3:$B$15, 0), MATCH(F233,[1]Sheet1!$C$2:$O$2,0))</f>
        <v>0.17, 0.26</v>
      </c>
      <c r="I233" t="str">
        <f>INDEX([2]Sheet1!$C$3:$O$15, MATCH(E233, [2]Sheet1!$C$2:$O$2,0), MATCH(F233, [2]Sheet1!$B$3:$B$15,0))</f>
        <v>0.80, 0.89</v>
      </c>
      <c r="J233" t="str">
        <f t="shared" si="41"/>
        <v>0.17</v>
      </c>
      <c r="K233" t="str">
        <f t="shared" si="42"/>
        <v>0.26</v>
      </c>
      <c r="L233" t="str">
        <f t="shared" si="43"/>
        <v>0.80</v>
      </c>
      <c r="M233" t="str">
        <f t="shared" si="44"/>
        <v>0.89</v>
      </c>
      <c r="N233">
        <f>(15^(1-P233)-0.5^(1-P233))/(10^(1-P233)-2^(1-P233))</f>
        <v>1.7838324927020326</v>
      </c>
      <c r="O233">
        <f>(15^(1-P233)-2^(1-P233))/(10^(1-P233)-2^(1-P233))</f>
        <v>1.5224720041213451</v>
      </c>
      <c r="P233" s="4">
        <f t="shared" si="45"/>
        <v>0.21500000000000002</v>
      </c>
      <c r="Q233" s="4">
        <f t="shared" si="46"/>
        <v>0.84499999999999997</v>
      </c>
      <c r="R233" s="4">
        <f t="shared" si="47"/>
        <v>1.653152248411689</v>
      </c>
      <c r="S233" t="s">
        <v>35</v>
      </c>
      <c r="T233" t="s">
        <v>25</v>
      </c>
      <c r="U233" t="s">
        <v>42</v>
      </c>
      <c r="V233" t="s">
        <v>20</v>
      </c>
      <c r="W233" t="s">
        <v>23</v>
      </c>
    </row>
    <row r="234" spans="1:23" x14ac:dyDescent="0.25">
      <c r="A234">
        <v>233</v>
      </c>
      <c r="B234" s="2">
        <v>7</v>
      </c>
      <c r="C234" s="2">
        <v>2</v>
      </c>
      <c r="D234" s="2">
        <v>1</v>
      </c>
      <c r="E234" s="1">
        <f t="shared" si="38"/>
        <v>8</v>
      </c>
      <c r="F234" s="1">
        <f t="shared" si="39"/>
        <v>3</v>
      </c>
      <c r="G234" s="1">
        <f t="shared" si="40"/>
        <v>2</v>
      </c>
      <c r="H234" t="str">
        <f>INDEX([1]Sheet1!$C$3:$O$15, MATCH(E234, [1]Sheet1!$B$3:$B$15, 0), MATCH(F234,[1]Sheet1!$C$2:$O$2,0))</f>
        <v>0.06, 0.17</v>
      </c>
      <c r="I234" t="str">
        <f>INDEX([2]Sheet1!$C$3:$O$15, MATCH(E234, [2]Sheet1!$C$2:$O$2,0), MATCH(F234, [2]Sheet1!$B$3:$B$15,0))</f>
        <v>0.89, 0.99</v>
      </c>
      <c r="J234" t="str">
        <f t="shared" si="41"/>
        <v>0.06</v>
      </c>
      <c r="K234" t="str">
        <f t="shared" si="42"/>
        <v>0.17</v>
      </c>
      <c r="L234" t="str">
        <f t="shared" si="43"/>
        <v>0.89</v>
      </c>
      <c r="M234" t="str">
        <f t="shared" si="44"/>
        <v>0.99</v>
      </c>
      <c r="N234">
        <f>(15^(1-P234)-2^(1-P234))/(10^(1-P234)-2^(1-P234))</f>
        <v>1.5684743107525587</v>
      </c>
      <c r="O234">
        <f>(15^(1-P234)-12^(1-P234))/(10^(1-P234)-2^(1-P234))</f>
        <v>0.33787598152107534</v>
      </c>
      <c r="P234" s="4">
        <f t="shared" si="45"/>
        <v>0.115</v>
      </c>
      <c r="Q234" s="4">
        <f t="shared" si="46"/>
        <v>0.94</v>
      </c>
      <c r="R234" s="4">
        <f t="shared" si="47"/>
        <v>0.95317514613681698</v>
      </c>
      <c r="S234" t="s">
        <v>37</v>
      </c>
      <c r="T234" t="s">
        <v>25</v>
      </c>
      <c r="U234" t="s">
        <v>41</v>
      </c>
      <c r="V234" t="s">
        <v>20</v>
      </c>
      <c r="W234" t="s">
        <v>21</v>
      </c>
    </row>
    <row r="235" spans="1:23" x14ac:dyDescent="0.25">
      <c r="A235">
        <v>234</v>
      </c>
      <c r="B235" s="2">
        <v>7</v>
      </c>
      <c r="C235" s="2">
        <v>4</v>
      </c>
      <c r="D235" s="2">
        <v>3</v>
      </c>
      <c r="E235" s="1">
        <f t="shared" si="38"/>
        <v>8</v>
      </c>
      <c r="F235" s="1">
        <f t="shared" si="39"/>
        <v>5</v>
      </c>
      <c r="G235" s="1">
        <f t="shared" si="40"/>
        <v>4</v>
      </c>
      <c r="H235" t="str">
        <f>INDEX([1]Sheet1!$C$3:$O$15, MATCH(E235, [1]Sheet1!$B$3:$B$15, 0), MATCH(F235,[1]Sheet1!$C$2:$O$2,0))</f>
        <v>0.17, 0.26</v>
      </c>
      <c r="I235" t="str">
        <f>INDEX([2]Sheet1!$C$3:$O$15, MATCH(E235, [2]Sheet1!$C$2:$O$2,0), MATCH(F235, [2]Sheet1!$B$3:$B$15,0))</f>
        <v>0.80, 0.89</v>
      </c>
      <c r="J235" t="str">
        <f t="shared" si="41"/>
        <v>0.17</v>
      </c>
      <c r="K235" t="str">
        <f t="shared" si="42"/>
        <v>0.26</v>
      </c>
      <c r="L235" t="str">
        <f t="shared" si="43"/>
        <v>0.80</v>
      </c>
      <c r="M235" t="str">
        <f t="shared" si="44"/>
        <v>0.89</v>
      </c>
      <c r="N235">
        <f>(15^(1-P235)-0.5^(1-P235))/(10^(1-P235)-2^(1-P235))</f>
        <v>1.7838324927020326</v>
      </c>
      <c r="O235">
        <f>(15^(1-P235)-2^(1-P235))/(10^(1-P235)-2^(1-P235))</f>
        <v>1.5224720041213451</v>
      </c>
      <c r="P235" s="4">
        <f t="shared" si="45"/>
        <v>0.21500000000000002</v>
      </c>
      <c r="Q235" s="4">
        <f t="shared" si="46"/>
        <v>0.84499999999999997</v>
      </c>
      <c r="R235" s="4">
        <f t="shared" si="47"/>
        <v>1.653152248411689</v>
      </c>
      <c r="S235" t="s">
        <v>40</v>
      </c>
      <c r="T235" t="s">
        <v>25</v>
      </c>
      <c r="U235" t="s">
        <v>36</v>
      </c>
      <c r="V235" t="s">
        <v>34</v>
      </c>
      <c r="W235" t="s">
        <v>21</v>
      </c>
    </row>
    <row r="236" spans="1:23" x14ac:dyDescent="0.25">
      <c r="A236">
        <v>235</v>
      </c>
      <c r="B236" s="2">
        <v>7</v>
      </c>
      <c r="C236" s="2">
        <v>1</v>
      </c>
      <c r="D236" s="2">
        <v>3</v>
      </c>
      <c r="E236" s="1">
        <f t="shared" si="38"/>
        <v>8</v>
      </c>
      <c r="F236" s="1">
        <f t="shared" si="39"/>
        <v>2</v>
      </c>
      <c r="G236" s="1">
        <f t="shared" si="40"/>
        <v>4</v>
      </c>
      <c r="H236" t="str">
        <f>INDEX([1]Sheet1!$C$3:$O$15, MATCH(E236, [1]Sheet1!$B$3:$B$15, 0), MATCH(F236,[1]Sheet1!$C$2:$O$2,0))</f>
        <v>-0.01, 0.12</v>
      </c>
      <c r="I236" t="str">
        <f>INDEX([2]Sheet1!$C$3:$O$15, MATCH(E236, [2]Sheet1!$C$2:$O$2,0), MATCH(F236, [2]Sheet1!$B$3:$B$15,0))</f>
        <v>0.94, 1.05</v>
      </c>
      <c r="J236" t="str">
        <f t="shared" si="41"/>
        <v>-0.0</v>
      </c>
      <c r="K236" t="str">
        <f t="shared" si="42"/>
        <v>0.12</v>
      </c>
      <c r="L236" t="str">
        <f t="shared" si="43"/>
        <v>0.94</v>
      </c>
      <c r="M236" t="str">
        <f t="shared" si="44"/>
        <v>1.05</v>
      </c>
      <c r="N236">
        <f>(15^(1-P236)-0.5^(1-P236))/(10^(1-P236)-2^(1-P236))</f>
        <v>1.8007703140164795</v>
      </c>
      <c r="O236">
        <f>(15^(1-P236)-2^(1-P236))/(10^(1-P236)-2^(1-P236))</f>
        <v>1.5950166390640381</v>
      </c>
      <c r="P236" s="4">
        <f t="shared" si="45"/>
        <v>0.06</v>
      </c>
      <c r="Q236" s="4">
        <f t="shared" si="46"/>
        <v>0.995</v>
      </c>
      <c r="R236" s="4">
        <f t="shared" si="47"/>
        <v>1.6978934765402589</v>
      </c>
      <c r="S236" t="s">
        <v>32</v>
      </c>
      <c r="T236" t="s">
        <v>18</v>
      </c>
      <c r="U236" t="s">
        <v>36</v>
      </c>
      <c r="V236" t="s">
        <v>20</v>
      </c>
      <c r="W236" t="s">
        <v>23</v>
      </c>
    </row>
    <row r="237" spans="1:23" x14ac:dyDescent="0.25">
      <c r="A237">
        <v>236</v>
      </c>
      <c r="B237" s="2">
        <v>7</v>
      </c>
      <c r="C237" s="2">
        <v>5</v>
      </c>
      <c r="D237" s="2">
        <v>3</v>
      </c>
      <c r="E237" s="1">
        <f t="shared" si="38"/>
        <v>8</v>
      </c>
      <c r="F237" s="1">
        <f t="shared" si="39"/>
        <v>6</v>
      </c>
      <c r="G237" s="1">
        <f t="shared" si="40"/>
        <v>4</v>
      </c>
      <c r="H237" t="str">
        <f>INDEX([1]Sheet1!$C$3:$O$15, MATCH(E237, [1]Sheet1!$B$3:$B$15, 0), MATCH(F237,[1]Sheet1!$C$2:$O$2,0))</f>
        <v>0.22, 0.30</v>
      </c>
      <c r="I237" t="str">
        <f>INDEX([2]Sheet1!$C$3:$O$15, MATCH(E237, [2]Sheet1!$C$2:$O$2,0), MATCH(F237, [2]Sheet1!$B$3:$B$15,0))</f>
        <v>0.77, 0.85</v>
      </c>
      <c r="J237" t="str">
        <f t="shared" si="41"/>
        <v>0.22</v>
      </c>
      <c r="K237" t="str">
        <f t="shared" si="42"/>
        <v>0.30</v>
      </c>
      <c r="L237" t="str">
        <f t="shared" si="43"/>
        <v>0.77</v>
      </c>
      <c r="M237" t="str">
        <f t="shared" si="44"/>
        <v>0.85</v>
      </c>
      <c r="N237">
        <f>(15^(1-P237)-0.5^(1-P237))/(10^(1-P237)-2^(1-P237))</f>
        <v>1.7827971391785058</v>
      </c>
      <c r="O237">
        <f>(15^(1-P237)-2^(1-P237))/(10^(1-P237)-2^(1-P237))</f>
        <v>1.5027000798266845</v>
      </c>
      <c r="P237" s="4">
        <f t="shared" si="45"/>
        <v>0.26</v>
      </c>
      <c r="Q237" s="4">
        <f t="shared" si="46"/>
        <v>0.81</v>
      </c>
      <c r="R237" s="4">
        <f t="shared" si="47"/>
        <v>1.6427486095025952</v>
      </c>
      <c r="S237" t="s">
        <v>32</v>
      </c>
      <c r="T237" t="s">
        <v>25</v>
      </c>
      <c r="U237" t="s">
        <v>41</v>
      </c>
      <c r="V237" t="s">
        <v>20</v>
      </c>
      <c r="W237" t="s">
        <v>23</v>
      </c>
    </row>
    <row r="238" spans="1:23" x14ac:dyDescent="0.25">
      <c r="A238">
        <v>237</v>
      </c>
      <c r="B238" s="2">
        <v>7</v>
      </c>
      <c r="C238" s="2">
        <v>4</v>
      </c>
      <c r="D238" s="2">
        <v>3</v>
      </c>
      <c r="E238" s="1">
        <f t="shared" si="38"/>
        <v>8</v>
      </c>
      <c r="F238" s="1">
        <f t="shared" si="39"/>
        <v>5</v>
      </c>
      <c r="G238" s="1">
        <f t="shared" si="40"/>
        <v>4</v>
      </c>
      <c r="H238" t="str">
        <f>INDEX([1]Sheet1!$C$3:$O$15, MATCH(E238, [1]Sheet1!$B$3:$B$15, 0), MATCH(F238,[1]Sheet1!$C$2:$O$2,0))</f>
        <v>0.17, 0.26</v>
      </c>
      <c r="I238" t="str">
        <f>INDEX([2]Sheet1!$C$3:$O$15, MATCH(E238, [2]Sheet1!$C$2:$O$2,0), MATCH(F238, [2]Sheet1!$B$3:$B$15,0))</f>
        <v>0.80, 0.89</v>
      </c>
      <c r="J238" t="str">
        <f t="shared" si="41"/>
        <v>0.17</v>
      </c>
      <c r="K238" t="str">
        <f t="shared" si="42"/>
        <v>0.26</v>
      </c>
      <c r="L238" t="str">
        <f t="shared" si="43"/>
        <v>0.80</v>
      </c>
      <c r="M238" t="str">
        <f t="shared" si="44"/>
        <v>0.89</v>
      </c>
      <c r="N238">
        <f>(15^(1-P238)-0.5^(1-P238))/(10^(1-P238)-2^(1-P238))</f>
        <v>1.7838324927020326</v>
      </c>
      <c r="O238">
        <f>(15^(1-P238)-2^(1-P238))/(10^(1-P238)-2^(1-P238))</f>
        <v>1.5224720041213451</v>
      </c>
      <c r="P238" s="4">
        <f t="shared" si="45"/>
        <v>0.21500000000000002</v>
      </c>
      <c r="Q238" s="4">
        <f t="shared" si="46"/>
        <v>0.84499999999999997</v>
      </c>
      <c r="R238" s="4">
        <f t="shared" si="47"/>
        <v>1.653152248411689</v>
      </c>
      <c r="S238" t="s">
        <v>38</v>
      </c>
      <c r="T238" t="s">
        <v>18</v>
      </c>
      <c r="U238" t="s">
        <v>41</v>
      </c>
      <c r="V238" t="s">
        <v>28</v>
      </c>
      <c r="W238" t="s">
        <v>23</v>
      </c>
    </row>
    <row r="239" spans="1:23" x14ac:dyDescent="0.25">
      <c r="A239">
        <v>238</v>
      </c>
      <c r="B239" s="2">
        <v>7</v>
      </c>
      <c r="C239" s="2">
        <v>4</v>
      </c>
      <c r="D239" s="2">
        <v>1</v>
      </c>
      <c r="E239" s="1">
        <f t="shared" si="38"/>
        <v>8</v>
      </c>
      <c r="F239" s="1">
        <f t="shared" si="39"/>
        <v>5</v>
      </c>
      <c r="G239" s="1">
        <f t="shared" si="40"/>
        <v>2</v>
      </c>
      <c r="H239" t="str">
        <f>INDEX([1]Sheet1!$C$3:$O$15, MATCH(E239, [1]Sheet1!$B$3:$B$15, 0), MATCH(F239,[1]Sheet1!$C$2:$O$2,0))</f>
        <v>0.17, 0.26</v>
      </c>
      <c r="I239" t="str">
        <f>INDEX([2]Sheet1!$C$3:$O$15, MATCH(E239, [2]Sheet1!$C$2:$O$2,0), MATCH(F239, [2]Sheet1!$B$3:$B$15,0))</f>
        <v>0.80, 0.89</v>
      </c>
      <c r="J239" t="str">
        <f t="shared" si="41"/>
        <v>0.17</v>
      </c>
      <c r="K239" t="str">
        <f t="shared" si="42"/>
        <v>0.26</v>
      </c>
      <c r="L239" t="str">
        <f t="shared" si="43"/>
        <v>0.80</v>
      </c>
      <c r="M239" t="str">
        <f t="shared" si="44"/>
        <v>0.89</v>
      </c>
      <c r="N239">
        <f>(15^(1-P239)-2^(1-P239))/(10^(1-P239)-2^(1-P239))</f>
        <v>1.5224720041213451</v>
      </c>
      <c r="O239">
        <f>(15^(1-P239)-12^(1-P239))/(10^(1-P239)-2^(1-P239))</f>
        <v>0.30796114113426326</v>
      </c>
      <c r="P239" s="4">
        <f t="shared" si="45"/>
        <v>0.21500000000000002</v>
      </c>
      <c r="Q239" s="4">
        <f t="shared" si="46"/>
        <v>0.84499999999999997</v>
      </c>
      <c r="R239" s="4">
        <f t="shared" si="47"/>
        <v>0.9152165726278042</v>
      </c>
      <c r="S239" t="s">
        <v>32</v>
      </c>
      <c r="T239" t="s">
        <v>25</v>
      </c>
      <c r="U239" t="s">
        <v>36</v>
      </c>
      <c r="V239" t="s">
        <v>20</v>
      </c>
      <c r="W239" t="s">
        <v>23</v>
      </c>
    </row>
    <row r="240" spans="1:23" x14ac:dyDescent="0.25">
      <c r="A240">
        <v>239</v>
      </c>
      <c r="B240" s="2">
        <v>6</v>
      </c>
      <c r="C240" s="2">
        <v>4</v>
      </c>
      <c r="D240" s="2">
        <v>1</v>
      </c>
      <c r="E240" s="1">
        <f t="shared" si="38"/>
        <v>7</v>
      </c>
      <c r="F240" s="1">
        <f t="shared" si="39"/>
        <v>5</v>
      </c>
      <c r="G240" s="1">
        <f t="shared" si="40"/>
        <v>2</v>
      </c>
      <c r="H240" t="str">
        <f>INDEX([1]Sheet1!$C$3:$O$15, MATCH(E240, [1]Sheet1!$B$3:$B$15, 0), MATCH(F240,[1]Sheet1!$C$2:$O$2,0))</f>
        <v>0.11, 0.21</v>
      </c>
      <c r="I240" t="str">
        <f>INDEX([2]Sheet1!$C$3:$O$15, MATCH(E240, [2]Sheet1!$C$2:$O$2,0), MATCH(F240, [2]Sheet1!$B$3:$B$15,0))</f>
        <v>0.74, 0.84</v>
      </c>
      <c r="J240" t="str">
        <f t="shared" si="41"/>
        <v>0.11</v>
      </c>
      <c r="K240" t="str">
        <f t="shared" si="42"/>
        <v>0.21</v>
      </c>
      <c r="L240" t="str">
        <f t="shared" si="43"/>
        <v>0.74</v>
      </c>
      <c r="M240" t="str">
        <f t="shared" si="44"/>
        <v>0.84</v>
      </c>
      <c r="N240">
        <f>(15^(1-P240)-2^(1-P240))/(10^(1-P240)-2^(1-P240))</f>
        <v>1.5474169043482437</v>
      </c>
      <c r="O240">
        <f>(15^(1-P240)-12^(1-P240))/(10^(1-P240)-2^(1-P240))</f>
        <v>0.32414823726928443</v>
      </c>
      <c r="P240" s="4">
        <f t="shared" si="45"/>
        <v>0.16</v>
      </c>
      <c r="Q240" s="4">
        <f t="shared" si="46"/>
        <v>0.79</v>
      </c>
      <c r="R240" s="4">
        <f t="shared" si="47"/>
        <v>0.93578257080876415</v>
      </c>
      <c r="S240" t="s">
        <v>38</v>
      </c>
      <c r="T240" t="s">
        <v>25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2">
        <v>8</v>
      </c>
      <c r="C241" s="2">
        <v>7</v>
      </c>
      <c r="D241" s="2">
        <v>1</v>
      </c>
      <c r="E241" s="1">
        <f t="shared" si="38"/>
        <v>9</v>
      </c>
      <c r="F241" s="1">
        <f t="shared" si="39"/>
        <v>8</v>
      </c>
      <c r="G241" s="1">
        <f t="shared" si="40"/>
        <v>2</v>
      </c>
      <c r="H241" t="str">
        <f>INDEX([1]Sheet1!$C$3:$O$15, MATCH(E241, [1]Sheet1!$B$3:$B$15, 0), MATCH(F241,[1]Sheet1!$C$2:$O$2,0))</f>
        <v>0.36, 0.44</v>
      </c>
      <c r="I241" t="str">
        <f>INDEX([2]Sheet1!$C$3:$O$15, MATCH(E241, [2]Sheet1!$C$2:$O$2,0), MATCH(F241, [2]Sheet1!$B$3:$B$15,0))</f>
        <v>0.71, 0.80</v>
      </c>
      <c r="J241" t="str">
        <f t="shared" si="41"/>
        <v>0.36</v>
      </c>
      <c r="K241" t="str">
        <f t="shared" si="42"/>
        <v>0.44</v>
      </c>
      <c r="L241" t="str">
        <f t="shared" si="43"/>
        <v>0.71</v>
      </c>
      <c r="M241" t="str">
        <f t="shared" si="44"/>
        <v>0.80</v>
      </c>
      <c r="N241">
        <f>(15^(1-P241)-2^(1-P241))/(10^(1-P241)-2^(1-P241))</f>
        <v>1.4447572964624733</v>
      </c>
      <c r="O241">
        <f>(15^(1-P241)-12^(1-P241))/(10^(1-P241)-2^(1-P241))</f>
        <v>0.25808465160654687</v>
      </c>
      <c r="P241" s="4">
        <f t="shared" si="45"/>
        <v>0.4</v>
      </c>
      <c r="Q241" s="4">
        <f t="shared" si="46"/>
        <v>0.755</v>
      </c>
      <c r="R241" s="4">
        <f t="shared" si="47"/>
        <v>0.85142097403451011</v>
      </c>
      <c r="S241" t="s">
        <v>35</v>
      </c>
      <c r="T241" t="s">
        <v>25</v>
      </c>
      <c r="U241" t="s">
        <v>41</v>
      </c>
      <c r="V241" t="s">
        <v>34</v>
      </c>
      <c r="W241" t="s">
        <v>21</v>
      </c>
    </row>
    <row r="242" spans="1:23" x14ac:dyDescent="0.25">
      <c r="A242">
        <v>241</v>
      </c>
      <c r="B242" s="2">
        <v>7</v>
      </c>
      <c r="C242" s="2">
        <v>4</v>
      </c>
      <c r="D242" s="2">
        <v>3</v>
      </c>
      <c r="E242" s="1">
        <f t="shared" si="38"/>
        <v>8</v>
      </c>
      <c r="F242" s="1">
        <f t="shared" si="39"/>
        <v>5</v>
      </c>
      <c r="G242" s="1">
        <f t="shared" si="40"/>
        <v>4</v>
      </c>
      <c r="H242" t="str">
        <f>INDEX([1]Sheet1!$C$3:$O$15, MATCH(E242, [1]Sheet1!$B$3:$B$15, 0), MATCH(F242,[1]Sheet1!$C$2:$O$2,0))</f>
        <v>0.17, 0.26</v>
      </c>
      <c r="I242" t="str">
        <f>INDEX([2]Sheet1!$C$3:$O$15, MATCH(E242, [2]Sheet1!$C$2:$O$2,0), MATCH(F242, [2]Sheet1!$B$3:$B$15,0))</f>
        <v>0.80, 0.89</v>
      </c>
      <c r="J242" t="str">
        <f t="shared" si="41"/>
        <v>0.17</v>
      </c>
      <c r="K242" t="str">
        <f t="shared" si="42"/>
        <v>0.26</v>
      </c>
      <c r="L242" t="str">
        <f t="shared" si="43"/>
        <v>0.80</v>
      </c>
      <c r="M242" t="str">
        <f t="shared" si="44"/>
        <v>0.89</v>
      </c>
      <c r="N242">
        <f>(15^(1-P242)-0.5^(1-P242))/(10^(1-P242)-2^(1-P242))</f>
        <v>1.7838324927020326</v>
      </c>
      <c r="O242">
        <f>(15^(1-P242)-2^(1-P242))/(10^(1-P242)-2^(1-P242))</f>
        <v>1.5224720041213451</v>
      </c>
      <c r="P242" s="4">
        <f t="shared" si="45"/>
        <v>0.21500000000000002</v>
      </c>
      <c r="Q242" s="4">
        <f t="shared" si="46"/>
        <v>0.84499999999999997</v>
      </c>
      <c r="R242" s="4">
        <f t="shared" si="47"/>
        <v>1.653152248411689</v>
      </c>
      <c r="S242" t="s">
        <v>38</v>
      </c>
      <c r="T242" t="s">
        <v>18</v>
      </c>
      <c r="U242" t="s">
        <v>41</v>
      </c>
      <c r="V242" t="s">
        <v>20</v>
      </c>
      <c r="W242" t="s">
        <v>21</v>
      </c>
    </row>
    <row r="243" spans="1:23" x14ac:dyDescent="0.25">
      <c r="A243">
        <v>242</v>
      </c>
      <c r="B243" s="2">
        <v>7</v>
      </c>
      <c r="C243" s="2">
        <v>4</v>
      </c>
      <c r="D243" s="2">
        <v>3</v>
      </c>
      <c r="E243" s="1">
        <f t="shared" si="38"/>
        <v>8</v>
      </c>
      <c r="F243" s="1">
        <f t="shared" si="39"/>
        <v>5</v>
      </c>
      <c r="G243" s="1">
        <f t="shared" si="40"/>
        <v>4</v>
      </c>
      <c r="H243" t="str">
        <f>INDEX([1]Sheet1!$C$3:$O$15, MATCH(E243, [1]Sheet1!$B$3:$B$15, 0), MATCH(F243,[1]Sheet1!$C$2:$O$2,0))</f>
        <v>0.17, 0.26</v>
      </c>
      <c r="I243" t="str">
        <f>INDEX([2]Sheet1!$C$3:$O$15, MATCH(E243, [2]Sheet1!$C$2:$O$2,0), MATCH(F243, [2]Sheet1!$B$3:$B$15,0))</f>
        <v>0.80, 0.89</v>
      </c>
      <c r="J243" t="str">
        <f t="shared" si="41"/>
        <v>0.17</v>
      </c>
      <c r="K243" t="str">
        <f t="shared" si="42"/>
        <v>0.26</v>
      </c>
      <c r="L243" t="str">
        <f t="shared" si="43"/>
        <v>0.80</v>
      </c>
      <c r="M243" t="str">
        <f t="shared" si="44"/>
        <v>0.89</v>
      </c>
      <c r="N243">
        <f>(15^(1-P243)-0.5^(1-P243))/(10^(1-P243)-2^(1-P243))</f>
        <v>1.7838324927020326</v>
      </c>
      <c r="O243">
        <f>(15^(1-P243)-2^(1-P243))/(10^(1-P243)-2^(1-P243))</f>
        <v>1.5224720041213451</v>
      </c>
      <c r="P243" s="4">
        <f t="shared" si="45"/>
        <v>0.21500000000000002</v>
      </c>
      <c r="Q243" s="4">
        <f t="shared" si="46"/>
        <v>0.84499999999999997</v>
      </c>
      <c r="R243" s="4">
        <f t="shared" si="47"/>
        <v>1.653152248411689</v>
      </c>
      <c r="S243" t="s">
        <v>35</v>
      </c>
      <c r="T243" t="s">
        <v>25</v>
      </c>
      <c r="U243" t="s">
        <v>36</v>
      </c>
      <c r="V243" t="s">
        <v>20</v>
      </c>
      <c r="W243" t="s">
        <v>23</v>
      </c>
    </row>
    <row r="244" spans="1:23" x14ac:dyDescent="0.25">
      <c r="A244">
        <v>243</v>
      </c>
      <c r="B244" s="2">
        <v>7</v>
      </c>
      <c r="C244" s="2">
        <v>6</v>
      </c>
      <c r="D244" s="2">
        <v>3</v>
      </c>
      <c r="E244" s="1">
        <f t="shared" si="38"/>
        <v>8</v>
      </c>
      <c r="F244" s="1">
        <f t="shared" si="39"/>
        <v>7</v>
      </c>
      <c r="G244" s="1">
        <f t="shared" si="40"/>
        <v>4</v>
      </c>
      <c r="H244" t="str">
        <f>INDEX([1]Sheet1!$C$3:$O$15, MATCH(E244, [1]Sheet1!$B$3:$B$15, 0), MATCH(F244,[1]Sheet1!$C$2:$O$2,0))</f>
        <v>0.25, 0.36</v>
      </c>
      <c r="I244" t="str">
        <f>INDEX([2]Sheet1!$C$3:$O$15, MATCH(E244, [2]Sheet1!$C$2:$O$2,0), MATCH(F244, [2]Sheet1!$B$3:$B$15,0))</f>
        <v>0.71, 0.82</v>
      </c>
      <c r="J244" t="str">
        <f t="shared" si="41"/>
        <v>0.25</v>
      </c>
      <c r="K244" t="str">
        <f t="shared" si="42"/>
        <v>0.36</v>
      </c>
      <c r="L244" t="str">
        <f t="shared" si="43"/>
        <v>0.71</v>
      </c>
      <c r="M244" t="str">
        <f t="shared" si="44"/>
        <v>0.82</v>
      </c>
      <c r="N244">
        <f>(15^(1-P244)-0.5^(1-P244))/(10^(1-P244)-2^(1-P244))</f>
        <v>1.7836394157458582</v>
      </c>
      <c r="O244">
        <f>(15^(1-P244)-2^(1-P244))/(10^(1-P244)-2^(1-P244))</f>
        <v>1.4834925547676123</v>
      </c>
      <c r="P244" s="4">
        <f t="shared" si="45"/>
        <v>0.30499999999999999</v>
      </c>
      <c r="Q244" s="4">
        <f t="shared" si="46"/>
        <v>0.7649999999999999</v>
      </c>
      <c r="R244" s="4">
        <f t="shared" si="47"/>
        <v>1.6335659852567352</v>
      </c>
      <c r="S244" t="s">
        <v>32</v>
      </c>
      <c r="T244" t="s">
        <v>25</v>
      </c>
      <c r="U244" t="s">
        <v>41</v>
      </c>
      <c r="V244" t="s">
        <v>20</v>
      </c>
      <c r="W244" t="s">
        <v>21</v>
      </c>
    </row>
    <row r="245" spans="1:23" x14ac:dyDescent="0.25">
      <c r="A245">
        <v>244</v>
      </c>
      <c r="B245" s="2">
        <v>7</v>
      </c>
      <c r="C245" s="2">
        <v>3</v>
      </c>
      <c r="D245" s="2">
        <v>3</v>
      </c>
      <c r="E245" s="1">
        <f t="shared" si="38"/>
        <v>8</v>
      </c>
      <c r="F245" s="1">
        <f t="shared" si="39"/>
        <v>4</v>
      </c>
      <c r="G245" s="1">
        <f t="shared" si="40"/>
        <v>4</v>
      </c>
      <c r="H245" t="str">
        <f>INDEX([1]Sheet1!$C$3:$O$15, MATCH(E245, [1]Sheet1!$B$3:$B$15, 0), MATCH(F245,[1]Sheet1!$C$2:$O$2,0))</f>
        <v>0.12, 0.22</v>
      </c>
      <c r="I245" t="str">
        <f>INDEX([2]Sheet1!$C$3:$O$15, MATCH(E245, [2]Sheet1!$C$2:$O$2,0), MATCH(F245, [2]Sheet1!$B$3:$B$15,0))</f>
        <v>0.84, 0.94</v>
      </c>
      <c r="J245" t="str">
        <f t="shared" si="41"/>
        <v>0.12</v>
      </c>
      <c r="K245" t="str">
        <f t="shared" si="42"/>
        <v>0.22</v>
      </c>
      <c r="L245" t="str">
        <f t="shared" si="43"/>
        <v>0.84</v>
      </c>
      <c r="M245" t="str">
        <f t="shared" si="44"/>
        <v>0.94</v>
      </c>
      <c r="N245">
        <f>(15^(1-P245)-0.5^(1-P245))/(10^(1-P245)-2^(1-P245))</f>
        <v>1.7866703509891912</v>
      </c>
      <c r="O245">
        <f>(15^(1-P245)-2^(1-P245))/(10^(1-P245)-2^(1-P245))</f>
        <v>1.5428170679014381</v>
      </c>
      <c r="P245" s="4">
        <f t="shared" si="45"/>
        <v>0.16999999999999998</v>
      </c>
      <c r="Q245" s="4">
        <f t="shared" si="46"/>
        <v>0.8899999999999999</v>
      </c>
      <c r="R245" s="4">
        <f t="shared" si="47"/>
        <v>1.6647437094453146</v>
      </c>
      <c r="S245" t="s">
        <v>35</v>
      </c>
      <c r="T245" t="s">
        <v>18</v>
      </c>
      <c r="U245" t="s">
        <v>41</v>
      </c>
      <c r="V245" t="s">
        <v>20</v>
      </c>
      <c r="W245" t="s">
        <v>23</v>
      </c>
    </row>
    <row r="246" spans="1:23" x14ac:dyDescent="0.25">
      <c r="A246">
        <v>245</v>
      </c>
      <c r="B246" s="2">
        <v>9</v>
      </c>
      <c r="C246" s="2">
        <v>7</v>
      </c>
      <c r="D246" s="2">
        <v>3</v>
      </c>
      <c r="E246" s="1">
        <f t="shared" si="38"/>
        <v>10</v>
      </c>
      <c r="F246" s="1">
        <f t="shared" si="39"/>
        <v>8</v>
      </c>
      <c r="G246" s="1">
        <f t="shared" si="40"/>
        <v>4</v>
      </c>
      <c r="H246" t="str">
        <f>INDEX([1]Sheet1!$C$3:$O$15, MATCH(E246, [1]Sheet1!$B$3:$B$15, 0), MATCH(F246,[1]Sheet1!$C$2:$O$2,0))</f>
        <v>0.40, 1.00</v>
      </c>
      <c r="I246" t="str">
        <f>INDEX([2]Sheet1!$C$3:$O$15, MATCH(E246, [2]Sheet1!$C$2:$O$2,0), MATCH(F246, [2]Sheet1!$B$3:$B$15,0))</f>
        <v>0.75, 1.89</v>
      </c>
      <c r="J246" t="str">
        <f t="shared" si="41"/>
        <v>0.40</v>
      </c>
      <c r="K246" t="str">
        <f t="shared" si="42"/>
        <v>1.00</v>
      </c>
      <c r="L246" t="str">
        <f t="shared" si="43"/>
        <v>0.75</v>
      </c>
      <c r="M246" t="str">
        <f t="shared" si="44"/>
        <v>1.89</v>
      </c>
      <c r="N246">
        <f>(15^(1-P246)-0.5^(1-P246))/(10^(1-P246)-2^(1-P246))</f>
        <v>1.8859537008931477</v>
      </c>
      <c r="O246">
        <f>(15^(1-P246)-2^(1-P246))/(10^(1-P246)-2^(1-P246))</f>
        <v>1.3377503201080376</v>
      </c>
      <c r="P246" s="4">
        <f t="shared" si="45"/>
        <v>0.7</v>
      </c>
      <c r="Q246" s="4">
        <f t="shared" si="46"/>
        <v>1.3199999999999998</v>
      </c>
      <c r="R246" s="4">
        <f t="shared" si="47"/>
        <v>1.6118520105005927</v>
      </c>
      <c r="S246" t="s">
        <v>37</v>
      </c>
      <c r="T246" t="s">
        <v>18</v>
      </c>
      <c r="U246" t="s">
        <v>41</v>
      </c>
      <c r="V246" t="s">
        <v>20</v>
      </c>
      <c r="W246" t="s">
        <v>21</v>
      </c>
    </row>
    <row r="247" spans="1:23" x14ac:dyDescent="0.25">
      <c r="A247">
        <v>246</v>
      </c>
      <c r="B247" s="2">
        <v>6</v>
      </c>
      <c r="C247" s="2">
        <v>3</v>
      </c>
      <c r="D247" s="2">
        <v>4</v>
      </c>
      <c r="E247" s="1">
        <f t="shared" si="38"/>
        <v>7</v>
      </c>
      <c r="F247" s="1">
        <f t="shared" si="39"/>
        <v>4</v>
      </c>
      <c r="G247" s="1">
        <f t="shared" si="40"/>
        <v>5</v>
      </c>
      <c r="H247" t="str">
        <f>INDEX([1]Sheet1!$C$3:$O$15, MATCH(E247, [1]Sheet1!$B$3:$B$15, 0), MATCH(F247,[1]Sheet1!$C$2:$O$2,0))</f>
        <v>0.06, 0.16</v>
      </c>
      <c r="I247" t="str">
        <f>INDEX([2]Sheet1!$C$3:$O$15, MATCH(E247, [2]Sheet1!$C$2:$O$2,0), MATCH(F247, [2]Sheet1!$B$3:$B$15,0))</f>
        <v>0.78, 0.88</v>
      </c>
      <c r="J247" t="str">
        <f t="shared" si="41"/>
        <v>0.06</v>
      </c>
      <c r="K247" t="str">
        <f t="shared" si="42"/>
        <v>0.16</v>
      </c>
      <c r="L247" t="str">
        <f t="shared" si="43"/>
        <v>0.78</v>
      </c>
      <c r="M247" t="str">
        <f t="shared" si="44"/>
        <v>0.88</v>
      </c>
      <c r="N247">
        <f>(15^(1-P247)-0.5^(1-P247))/(8^(1-P247)-4^(1-P247))</f>
        <v>3.6164067459007523</v>
      </c>
      <c r="O247">
        <f>(15^(1-P247)-0.5^(1-P247))/(8^(1-P247)-2^(1-P247))</f>
        <v>2.3489046398237341</v>
      </c>
      <c r="P247" s="4">
        <f t="shared" si="45"/>
        <v>0.11</v>
      </c>
      <c r="Q247" s="4">
        <f t="shared" si="46"/>
        <v>0.83000000000000007</v>
      </c>
      <c r="R247" s="4">
        <f t="shared" si="47"/>
        <v>2.9826556928622434</v>
      </c>
      <c r="S247" t="s">
        <v>38</v>
      </c>
      <c r="T247" t="s">
        <v>18</v>
      </c>
      <c r="U247" t="s">
        <v>41</v>
      </c>
      <c r="V247" t="s">
        <v>20</v>
      </c>
      <c r="W247" t="s">
        <v>21</v>
      </c>
    </row>
    <row r="248" spans="1:23" x14ac:dyDescent="0.25">
      <c r="A248">
        <v>247</v>
      </c>
      <c r="B248" s="2">
        <v>7</v>
      </c>
      <c r="C248" s="2">
        <v>6</v>
      </c>
      <c r="D248" s="2">
        <v>3</v>
      </c>
      <c r="E248" s="1">
        <f t="shared" si="38"/>
        <v>8</v>
      </c>
      <c r="F248" s="1">
        <f t="shared" si="39"/>
        <v>7</v>
      </c>
      <c r="G248" s="1">
        <f t="shared" si="40"/>
        <v>4</v>
      </c>
      <c r="H248" t="str">
        <f>INDEX([1]Sheet1!$C$3:$O$15, MATCH(E248, [1]Sheet1!$B$3:$B$15, 0), MATCH(F248,[1]Sheet1!$C$2:$O$2,0))</f>
        <v>0.25, 0.36</v>
      </c>
      <c r="I248" t="str">
        <f>INDEX([2]Sheet1!$C$3:$O$15, MATCH(E248, [2]Sheet1!$C$2:$O$2,0), MATCH(F248, [2]Sheet1!$B$3:$B$15,0))</f>
        <v>0.71, 0.82</v>
      </c>
      <c r="J248" t="str">
        <f t="shared" si="41"/>
        <v>0.25</v>
      </c>
      <c r="K248" t="str">
        <f t="shared" si="42"/>
        <v>0.36</v>
      </c>
      <c r="L248" t="str">
        <f t="shared" si="43"/>
        <v>0.71</v>
      </c>
      <c r="M248" t="str">
        <f t="shared" si="44"/>
        <v>0.82</v>
      </c>
      <c r="N248">
        <f>(15^(1-P248)-0.5^(1-P248))/(10^(1-P248)-2^(1-P248))</f>
        <v>1.7836394157458582</v>
      </c>
      <c r="O248">
        <f>(15^(1-P248)-2^(1-P248))/(10^(1-P248)-2^(1-P248))</f>
        <v>1.4834925547676123</v>
      </c>
      <c r="P248" s="4">
        <f t="shared" si="45"/>
        <v>0.30499999999999999</v>
      </c>
      <c r="Q248" s="4">
        <f t="shared" si="46"/>
        <v>0.7649999999999999</v>
      </c>
      <c r="R248" s="4">
        <f t="shared" si="47"/>
        <v>1.6335659852567352</v>
      </c>
      <c r="S248" t="s">
        <v>44</v>
      </c>
      <c r="T248" t="s">
        <v>25</v>
      </c>
      <c r="U248" t="s">
        <v>36</v>
      </c>
      <c r="V248" t="s">
        <v>24</v>
      </c>
      <c r="W248" t="s">
        <v>21</v>
      </c>
    </row>
    <row r="249" spans="1:23" x14ac:dyDescent="0.25">
      <c r="A249">
        <v>248</v>
      </c>
      <c r="B249" s="2">
        <v>6</v>
      </c>
      <c r="C249" s="2">
        <v>7</v>
      </c>
      <c r="D249" s="2">
        <v>1</v>
      </c>
      <c r="E249" s="1">
        <f t="shared" si="38"/>
        <v>7</v>
      </c>
      <c r="F249" s="1">
        <f t="shared" si="39"/>
        <v>8</v>
      </c>
      <c r="G249" s="1">
        <f t="shared" si="40"/>
        <v>2</v>
      </c>
      <c r="H249" t="str">
        <f>INDEX([1]Sheet1!$C$3:$O$15, MATCH(E249, [1]Sheet1!$B$3:$B$15, 0), MATCH(F249,[1]Sheet1!$C$2:$O$2,0))</f>
        <v>0.26, 0.36</v>
      </c>
      <c r="I249" t="str">
        <f>INDEX([2]Sheet1!$C$3:$O$15, MATCH(E249, [2]Sheet1!$C$2:$O$2,0), MATCH(F249, [2]Sheet1!$B$3:$B$15,0))</f>
        <v>0.60, 0.70</v>
      </c>
      <c r="J249" t="str">
        <f t="shared" si="41"/>
        <v>0.26</v>
      </c>
      <c r="K249" t="str">
        <f t="shared" si="42"/>
        <v>0.36</v>
      </c>
      <c r="L249" t="str">
        <f t="shared" si="43"/>
        <v>0.60</v>
      </c>
      <c r="M249" t="str">
        <f t="shared" si="44"/>
        <v>0.70</v>
      </c>
      <c r="N249">
        <f>(15^(1-P249)-2^(1-P249))/(10^(1-P249)-2^(1-P249))</f>
        <v>1.4813928442183284</v>
      </c>
      <c r="O249">
        <f>(15^(1-P249)-12^(1-P249))/(10^(1-P249)-2^(1-P249))</f>
        <v>0.28148902016317162</v>
      </c>
      <c r="P249" s="4">
        <f t="shared" si="45"/>
        <v>0.31</v>
      </c>
      <c r="Q249" s="4">
        <f t="shared" si="46"/>
        <v>0.64999999999999991</v>
      </c>
      <c r="R249" s="4">
        <f t="shared" si="47"/>
        <v>0.88144093219075004</v>
      </c>
      <c r="S249" t="s">
        <v>37</v>
      </c>
      <c r="T249" t="s">
        <v>25</v>
      </c>
      <c r="U249" t="s">
        <v>36</v>
      </c>
      <c r="V249" t="s">
        <v>34</v>
      </c>
      <c r="W249" t="s">
        <v>21</v>
      </c>
    </row>
    <row r="250" spans="1:23" x14ac:dyDescent="0.25">
      <c r="A250">
        <v>249</v>
      </c>
      <c r="B250" s="2">
        <v>7</v>
      </c>
      <c r="C250" s="2">
        <v>6</v>
      </c>
      <c r="D250" s="2">
        <v>3</v>
      </c>
      <c r="E250" s="1">
        <f t="shared" si="38"/>
        <v>8</v>
      </c>
      <c r="F250" s="1">
        <f t="shared" si="39"/>
        <v>7</v>
      </c>
      <c r="G250" s="1">
        <f t="shared" si="40"/>
        <v>4</v>
      </c>
      <c r="H250" t="str">
        <f>INDEX([1]Sheet1!$C$3:$O$15, MATCH(E250, [1]Sheet1!$B$3:$B$15, 0), MATCH(F250,[1]Sheet1!$C$2:$O$2,0))</f>
        <v>0.25, 0.36</v>
      </c>
      <c r="I250" t="str">
        <f>INDEX([2]Sheet1!$C$3:$O$15, MATCH(E250, [2]Sheet1!$C$2:$O$2,0), MATCH(F250, [2]Sheet1!$B$3:$B$15,0))</f>
        <v>0.71, 0.82</v>
      </c>
      <c r="J250" t="str">
        <f t="shared" si="41"/>
        <v>0.25</v>
      </c>
      <c r="K250" t="str">
        <f t="shared" si="42"/>
        <v>0.36</v>
      </c>
      <c r="L250" t="str">
        <f t="shared" si="43"/>
        <v>0.71</v>
      </c>
      <c r="M250" t="str">
        <f t="shared" si="44"/>
        <v>0.82</v>
      </c>
      <c r="N250">
        <f>(15^(1-P250)-0.5^(1-P250))/(10^(1-P250)-2^(1-P250))</f>
        <v>1.7836394157458582</v>
      </c>
      <c r="O250">
        <f>(15^(1-P250)-2^(1-P250))/(10^(1-P250)-2^(1-P250))</f>
        <v>1.4834925547676123</v>
      </c>
      <c r="P250" s="4">
        <f t="shared" si="45"/>
        <v>0.30499999999999999</v>
      </c>
      <c r="Q250" s="4">
        <f t="shared" si="46"/>
        <v>0.7649999999999999</v>
      </c>
      <c r="R250" s="4">
        <f t="shared" si="47"/>
        <v>1.6335659852567352</v>
      </c>
      <c r="S250" t="s">
        <v>35</v>
      </c>
      <c r="T250" t="s">
        <v>18</v>
      </c>
      <c r="U250" t="s">
        <v>41</v>
      </c>
      <c r="V250" t="s">
        <v>20</v>
      </c>
      <c r="W250" t="s">
        <v>21</v>
      </c>
    </row>
    <row r="251" spans="1:23" x14ac:dyDescent="0.25">
      <c r="A251">
        <v>250</v>
      </c>
      <c r="B251" s="2">
        <v>7</v>
      </c>
      <c r="C251" s="2">
        <v>6</v>
      </c>
      <c r="D251" s="2">
        <v>3</v>
      </c>
      <c r="E251" s="1">
        <f t="shared" si="38"/>
        <v>8</v>
      </c>
      <c r="F251" s="1">
        <f t="shared" si="39"/>
        <v>7</v>
      </c>
      <c r="G251" s="1">
        <f t="shared" si="40"/>
        <v>4</v>
      </c>
      <c r="H251" t="str">
        <f>INDEX([1]Sheet1!$C$3:$O$15, MATCH(E251, [1]Sheet1!$B$3:$B$15, 0), MATCH(F251,[1]Sheet1!$C$2:$O$2,0))</f>
        <v>0.25, 0.36</v>
      </c>
      <c r="I251" t="str">
        <f>INDEX([2]Sheet1!$C$3:$O$15, MATCH(E251, [2]Sheet1!$C$2:$O$2,0), MATCH(F251, [2]Sheet1!$B$3:$B$15,0))</f>
        <v>0.71, 0.82</v>
      </c>
      <c r="J251" t="str">
        <f t="shared" si="41"/>
        <v>0.25</v>
      </c>
      <c r="K251" t="str">
        <f t="shared" si="42"/>
        <v>0.36</v>
      </c>
      <c r="L251" t="str">
        <f t="shared" si="43"/>
        <v>0.71</v>
      </c>
      <c r="M251" t="str">
        <f t="shared" si="44"/>
        <v>0.82</v>
      </c>
      <c r="N251">
        <f>(15^(1-P251)-0.5^(1-P251))/(10^(1-P251)-2^(1-P251))</f>
        <v>1.7836394157458582</v>
      </c>
      <c r="O251">
        <f>(15^(1-P251)-2^(1-P251))/(10^(1-P251)-2^(1-P251))</f>
        <v>1.4834925547676123</v>
      </c>
      <c r="P251" s="4">
        <f t="shared" si="45"/>
        <v>0.30499999999999999</v>
      </c>
      <c r="Q251" s="4">
        <f t="shared" si="46"/>
        <v>0.7649999999999999</v>
      </c>
      <c r="R251" s="4">
        <f t="shared" si="47"/>
        <v>1.6335659852567352</v>
      </c>
      <c r="S251" t="s">
        <v>40</v>
      </c>
      <c r="T251" t="s">
        <v>25</v>
      </c>
      <c r="U251" t="s">
        <v>36</v>
      </c>
      <c r="V251" t="s">
        <v>20</v>
      </c>
      <c r="W251" t="s">
        <v>21</v>
      </c>
    </row>
    <row r="252" spans="1:23" x14ac:dyDescent="0.25">
      <c r="A252">
        <v>251</v>
      </c>
      <c r="B252" s="2">
        <v>7</v>
      </c>
      <c r="C252" s="2">
        <v>4</v>
      </c>
      <c r="D252" s="2">
        <v>3</v>
      </c>
      <c r="E252" s="1">
        <f t="shared" si="38"/>
        <v>8</v>
      </c>
      <c r="F252" s="1">
        <f t="shared" si="39"/>
        <v>5</v>
      </c>
      <c r="G252" s="1">
        <f t="shared" si="40"/>
        <v>4</v>
      </c>
      <c r="H252" t="str">
        <f>INDEX([1]Sheet1!$C$3:$O$15, MATCH(E252, [1]Sheet1!$B$3:$B$15, 0), MATCH(F252,[1]Sheet1!$C$2:$O$2,0))</f>
        <v>0.17, 0.26</v>
      </c>
      <c r="I252" t="str">
        <f>INDEX([2]Sheet1!$C$3:$O$15, MATCH(E252, [2]Sheet1!$C$2:$O$2,0), MATCH(F252, [2]Sheet1!$B$3:$B$15,0))</f>
        <v>0.80, 0.89</v>
      </c>
      <c r="J252" t="str">
        <f t="shared" si="41"/>
        <v>0.17</v>
      </c>
      <c r="K252" t="str">
        <f t="shared" si="42"/>
        <v>0.26</v>
      </c>
      <c r="L252" t="str">
        <f t="shared" si="43"/>
        <v>0.80</v>
      </c>
      <c r="M252" t="str">
        <f t="shared" si="44"/>
        <v>0.89</v>
      </c>
      <c r="N252">
        <f>(15^(1-P252)-0.5^(1-P252))/(10^(1-P252)-2^(1-P252))</f>
        <v>1.7838324927020326</v>
      </c>
      <c r="O252">
        <f>(15^(1-P252)-2^(1-P252))/(10^(1-P252)-2^(1-P252))</f>
        <v>1.5224720041213451</v>
      </c>
      <c r="P252" s="4">
        <f t="shared" si="45"/>
        <v>0.21500000000000002</v>
      </c>
      <c r="Q252" s="4">
        <f t="shared" si="46"/>
        <v>0.84499999999999997</v>
      </c>
      <c r="R252" s="4">
        <f t="shared" si="47"/>
        <v>1.653152248411689</v>
      </c>
      <c r="S252" t="s">
        <v>38</v>
      </c>
      <c r="T252" t="s">
        <v>18</v>
      </c>
      <c r="U252" t="s">
        <v>41</v>
      </c>
      <c r="V252" t="s">
        <v>34</v>
      </c>
      <c r="W252" t="s">
        <v>21</v>
      </c>
    </row>
    <row r="253" spans="1:23" x14ac:dyDescent="0.25">
      <c r="A253">
        <v>252</v>
      </c>
      <c r="B253" s="2">
        <v>7</v>
      </c>
      <c r="C253" s="2">
        <v>3</v>
      </c>
      <c r="D253" s="2">
        <v>1</v>
      </c>
      <c r="E253" s="1">
        <f t="shared" si="38"/>
        <v>8</v>
      </c>
      <c r="F253" s="1">
        <f t="shared" si="39"/>
        <v>4</v>
      </c>
      <c r="G253" s="1">
        <f t="shared" si="40"/>
        <v>2</v>
      </c>
      <c r="H253" t="str">
        <f>INDEX([1]Sheet1!$C$3:$O$15, MATCH(E253, [1]Sheet1!$B$3:$B$15, 0), MATCH(F253,[1]Sheet1!$C$2:$O$2,0))</f>
        <v>0.12, 0.22</v>
      </c>
      <c r="I253" t="str">
        <f>INDEX([2]Sheet1!$C$3:$O$15, MATCH(E253, [2]Sheet1!$C$2:$O$2,0), MATCH(F253, [2]Sheet1!$B$3:$B$15,0))</f>
        <v>0.84, 0.94</v>
      </c>
      <c r="J253" t="str">
        <f t="shared" si="41"/>
        <v>0.12</v>
      </c>
      <c r="K253" t="str">
        <f t="shared" si="42"/>
        <v>0.22</v>
      </c>
      <c r="L253" t="str">
        <f t="shared" si="43"/>
        <v>0.84</v>
      </c>
      <c r="M253" t="str">
        <f t="shared" si="44"/>
        <v>0.94</v>
      </c>
      <c r="N253">
        <f>(15^(1-P253)-2^(1-P253))/(10^(1-P253)-2^(1-P253))</f>
        <v>1.5428170679014381</v>
      </c>
      <c r="O253">
        <f>(15^(1-P253)-12^(1-P253))/(10^(1-P253)-2^(1-P253))</f>
        <v>0.32115715120300509</v>
      </c>
      <c r="P253" s="4">
        <f t="shared" si="45"/>
        <v>0.16999999999999998</v>
      </c>
      <c r="Q253" s="4">
        <f t="shared" si="46"/>
        <v>0.8899999999999999</v>
      </c>
      <c r="R253" s="4">
        <f t="shared" si="47"/>
        <v>0.93198710955222164</v>
      </c>
      <c r="S253" t="s">
        <v>35</v>
      </c>
      <c r="T253" t="s">
        <v>25</v>
      </c>
      <c r="U253" t="s">
        <v>36</v>
      </c>
      <c r="V253" t="s">
        <v>20</v>
      </c>
      <c r="W253" t="s">
        <v>21</v>
      </c>
    </row>
    <row r="254" spans="1:23" x14ac:dyDescent="0.25">
      <c r="A254">
        <v>253</v>
      </c>
      <c r="B254" s="2">
        <v>7</v>
      </c>
      <c r="C254" s="2">
        <v>5</v>
      </c>
      <c r="D254" s="2">
        <v>3</v>
      </c>
      <c r="E254" s="1">
        <f t="shared" si="38"/>
        <v>8</v>
      </c>
      <c r="F254" s="1">
        <f t="shared" si="39"/>
        <v>6</v>
      </c>
      <c r="G254" s="1">
        <f t="shared" si="40"/>
        <v>4</v>
      </c>
      <c r="H254" t="str">
        <f>INDEX([1]Sheet1!$C$3:$O$15, MATCH(E254, [1]Sheet1!$B$3:$B$15, 0), MATCH(F254,[1]Sheet1!$C$2:$O$2,0))</f>
        <v>0.22, 0.30</v>
      </c>
      <c r="I254" t="str">
        <f>INDEX([2]Sheet1!$C$3:$O$15, MATCH(E254, [2]Sheet1!$C$2:$O$2,0), MATCH(F254, [2]Sheet1!$B$3:$B$15,0))</f>
        <v>0.77, 0.85</v>
      </c>
      <c r="J254" t="str">
        <f t="shared" si="41"/>
        <v>0.22</v>
      </c>
      <c r="K254" t="str">
        <f t="shared" si="42"/>
        <v>0.30</v>
      </c>
      <c r="L254" t="str">
        <f t="shared" si="43"/>
        <v>0.77</v>
      </c>
      <c r="M254" t="str">
        <f t="shared" si="44"/>
        <v>0.85</v>
      </c>
      <c r="N254">
        <f t="shared" ref="N254:N261" si="48">(15^(1-P254)-0.5^(1-P254))/(10^(1-P254)-2^(1-P254))</f>
        <v>1.7827971391785058</v>
      </c>
      <c r="O254">
        <f t="shared" ref="O254:O261" si="49">(15^(1-P254)-2^(1-P254))/(10^(1-P254)-2^(1-P254))</f>
        <v>1.5027000798266845</v>
      </c>
      <c r="P254" s="4">
        <f t="shared" si="45"/>
        <v>0.26</v>
      </c>
      <c r="Q254" s="4">
        <f t="shared" si="46"/>
        <v>0.81</v>
      </c>
      <c r="R254" s="4">
        <f t="shared" si="47"/>
        <v>1.6427486095025952</v>
      </c>
      <c r="S254" t="s">
        <v>40</v>
      </c>
      <c r="T254" t="s">
        <v>25</v>
      </c>
      <c r="U254" t="s">
        <v>33</v>
      </c>
      <c r="V254" t="s">
        <v>20</v>
      </c>
      <c r="W254" t="s">
        <v>21</v>
      </c>
    </row>
    <row r="255" spans="1:23" x14ac:dyDescent="0.25">
      <c r="A255">
        <v>254</v>
      </c>
      <c r="B255" s="2">
        <v>6</v>
      </c>
      <c r="C255" s="2">
        <v>2</v>
      </c>
      <c r="D255" s="2">
        <v>3</v>
      </c>
      <c r="E255" s="1">
        <f t="shared" si="38"/>
        <v>7</v>
      </c>
      <c r="F255" s="1">
        <f t="shared" si="39"/>
        <v>3</v>
      </c>
      <c r="G255" s="1">
        <f t="shared" si="40"/>
        <v>4</v>
      </c>
      <c r="H255" t="str">
        <f>INDEX([1]Sheet1!$C$3:$O$15, MATCH(E255, [1]Sheet1!$B$3:$B$15, 0), MATCH(F255,[1]Sheet1!$C$2:$O$2,0))</f>
        <v>-0.00, 0.12</v>
      </c>
      <c r="I255" t="str">
        <f>INDEX([2]Sheet1!$C$3:$O$15, MATCH(E255, [2]Sheet1!$C$2:$O$2,0), MATCH(F255, [2]Sheet1!$B$3:$B$15,0))</f>
        <v>0.83, 0.93</v>
      </c>
      <c r="J255" t="str">
        <f t="shared" si="41"/>
        <v>-0.0</v>
      </c>
      <c r="K255" t="str">
        <f t="shared" si="42"/>
        <v>0.12</v>
      </c>
      <c r="L255" t="str">
        <f t="shared" si="43"/>
        <v>0.83</v>
      </c>
      <c r="M255" t="str">
        <f t="shared" si="44"/>
        <v>0.93</v>
      </c>
      <c r="N255">
        <f t="shared" si="48"/>
        <v>1.8007703140164795</v>
      </c>
      <c r="O255">
        <f t="shared" si="49"/>
        <v>1.5950166390640381</v>
      </c>
      <c r="P255" s="4">
        <f t="shared" si="45"/>
        <v>0.06</v>
      </c>
      <c r="Q255" s="4">
        <f t="shared" si="46"/>
        <v>0.88</v>
      </c>
      <c r="R255" s="4">
        <f t="shared" si="47"/>
        <v>1.6978934765402589</v>
      </c>
      <c r="S255" t="s">
        <v>35</v>
      </c>
      <c r="T255" t="s">
        <v>25</v>
      </c>
      <c r="U255" t="s">
        <v>36</v>
      </c>
      <c r="V255" t="s">
        <v>20</v>
      </c>
      <c r="W255" t="s">
        <v>21</v>
      </c>
    </row>
    <row r="256" spans="1:23" x14ac:dyDescent="0.25">
      <c r="A256">
        <v>255</v>
      </c>
      <c r="B256" s="2">
        <v>7</v>
      </c>
      <c r="C256" s="2">
        <v>3</v>
      </c>
      <c r="D256" s="2">
        <v>3</v>
      </c>
      <c r="E256" s="1">
        <f t="shared" si="38"/>
        <v>8</v>
      </c>
      <c r="F256" s="1">
        <f t="shared" si="39"/>
        <v>4</v>
      </c>
      <c r="G256" s="1">
        <f t="shared" si="40"/>
        <v>4</v>
      </c>
      <c r="H256" t="str">
        <f>INDEX([1]Sheet1!$C$3:$O$15, MATCH(E256, [1]Sheet1!$B$3:$B$15, 0), MATCH(F256,[1]Sheet1!$C$2:$O$2,0))</f>
        <v>0.12, 0.22</v>
      </c>
      <c r="I256" t="str">
        <f>INDEX([2]Sheet1!$C$3:$O$15, MATCH(E256, [2]Sheet1!$C$2:$O$2,0), MATCH(F256, [2]Sheet1!$B$3:$B$15,0))</f>
        <v>0.84, 0.94</v>
      </c>
      <c r="J256" t="str">
        <f t="shared" si="41"/>
        <v>0.12</v>
      </c>
      <c r="K256" t="str">
        <f t="shared" si="42"/>
        <v>0.22</v>
      </c>
      <c r="L256" t="str">
        <f t="shared" si="43"/>
        <v>0.84</v>
      </c>
      <c r="M256" t="str">
        <f t="shared" si="44"/>
        <v>0.94</v>
      </c>
      <c r="N256">
        <f t="shared" si="48"/>
        <v>1.7866703509891912</v>
      </c>
      <c r="O256">
        <f t="shared" si="49"/>
        <v>1.5428170679014381</v>
      </c>
      <c r="P256" s="4">
        <f t="shared" si="45"/>
        <v>0.16999999999999998</v>
      </c>
      <c r="Q256" s="4">
        <f t="shared" si="46"/>
        <v>0.8899999999999999</v>
      </c>
      <c r="R256" s="4">
        <f t="shared" si="47"/>
        <v>1.6647437094453146</v>
      </c>
      <c r="S256" t="s">
        <v>32</v>
      </c>
      <c r="T256" t="s">
        <v>18</v>
      </c>
      <c r="U256" t="s">
        <v>41</v>
      </c>
      <c r="V256" t="s">
        <v>20</v>
      </c>
      <c r="W256" t="s">
        <v>21</v>
      </c>
    </row>
    <row r="257" spans="1:23" x14ac:dyDescent="0.25">
      <c r="A257">
        <v>256</v>
      </c>
      <c r="B257" s="2">
        <v>7</v>
      </c>
      <c r="C257" s="2">
        <v>6</v>
      </c>
      <c r="D257" s="2">
        <v>3</v>
      </c>
      <c r="E257" s="1">
        <f t="shared" si="38"/>
        <v>8</v>
      </c>
      <c r="F257" s="1">
        <f t="shared" si="39"/>
        <v>7</v>
      </c>
      <c r="G257" s="1">
        <f t="shared" si="40"/>
        <v>4</v>
      </c>
      <c r="H257" t="str">
        <f>INDEX([1]Sheet1!$C$3:$O$15, MATCH(E257, [1]Sheet1!$B$3:$B$15, 0), MATCH(F257,[1]Sheet1!$C$2:$O$2,0))</f>
        <v>0.25, 0.36</v>
      </c>
      <c r="I257" t="str">
        <f>INDEX([2]Sheet1!$C$3:$O$15, MATCH(E257, [2]Sheet1!$C$2:$O$2,0), MATCH(F257, [2]Sheet1!$B$3:$B$15,0))</f>
        <v>0.71, 0.82</v>
      </c>
      <c r="J257" t="str">
        <f t="shared" si="41"/>
        <v>0.25</v>
      </c>
      <c r="K257" t="str">
        <f t="shared" si="42"/>
        <v>0.36</v>
      </c>
      <c r="L257" t="str">
        <f t="shared" si="43"/>
        <v>0.71</v>
      </c>
      <c r="M257" t="str">
        <f t="shared" si="44"/>
        <v>0.82</v>
      </c>
      <c r="N257">
        <f t="shared" si="48"/>
        <v>1.7836394157458582</v>
      </c>
      <c r="O257">
        <f t="shared" si="49"/>
        <v>1.4834925547676123</v>
      </c>
      <c r="P257" s="4">
        <f t="shared" si="45"/>
        <v>0.30499999999999999</v>
      </c>
      <c r="Q257" s="4">
        <f t="shared" si="46"/>
        <v>0.7649999999999999</v>
      </c>
      <c r="R257" s="4">
        <f t="shared" si="47"/>
        <v>1.6335659852567352</v>
      </c>
      <c r="S257" t="s">
        <v>37</v>
      </c>
      <c r="T257" t="s">
        <v>25</v>
      </c>
      <c r="U257" t="s">
        <v>41</v>
      </c>
      <c r="V257" t="s">
        <v>20</v>
      </c>
      <c r="W257" t="s">
        <v>21</v>
      </c>
    </row>
    <row r="258" spans="1:23" x14ac:dyDescent="0.25">
      <c r="A258">
        <v>257</v>
      </c>
      <c r="B258" s="2">
        <v>7</v>
      </c>
      <c r="C258" s="2">
        <v>4</v>
      </c>
      <c r="D258" s="2">
        <v>3</v>
      </c>
      <c r="E258" s="1">
        <f t="shared" ref="E258:E301" si="50">B258+1</f>
        <v>8</v>
      </c>
      <c r="F258" s="1">
        <f t="shared" ref="F258:F301" si="51">C258+1</f>
        <v>5</v>
      </c>
      <c r="G258" s="1">
        <f t="shared" ref="G258:G301" si="52">D258+1</f>
        <v>4</v>
      </c>
      <c r="H258" t="str">
        <f>INDEX([1]Sheet1!$C$3:$O$15, MATCH(E258, [1]Sheet1!$B$3:$B$15, 0), MATCH(F258,[1]Sheet1!$C$2:$O$2,0))</f>
        <v>0.17, 0.26</v>
      </c>
      <c r="I258" t="str">
        <f>INDEX([2]Sheet1!$C$3:$O$15, MATCH(E258, [2]Sheet1!$C$2:$O$2,0), MATCH(F258, [2]Sheet1!$B$3:$B$15,0))</f>
        <v>0.80, 0.89</v>
      </c>
      <c r="J258" t="str">
        <f t="shared" ref="J258:J301" si="53">LEFT(H258,4)</f>
        <v>0.17</v>
      </c>
      <c r="K258" t="str">
        <f t="shared" ref="K258:K301" si="54">RIGHT(H258,4)</f>
        <v>0.26</v>
      </c>
      <c r="L258" t="str">
        <f t="shared" ref="L258:L301" si="55">LEFT(I258,4)</f>
        <v>0.80</v>
      </c>
      <c r="M258" t="str">
        <f t="shared" ref="M258:M301" si="56">RIGHT(I258,4)</f>
        <v>0.89</v>
      </c>
      <c r="N258">
        <f t="shared" si="48"/>
        <v>1.7838324927020326</v>
      </c>
      <c r="O258">
        <f t="shared" si="49"/>
        <v>1.5224720041213451</v>
      </c>
      <c r="P258" s="4">
        <f t="shared" ref="P258:P301" si="57">(J258+K258)/2</f>
        <v>0.21500000000000002</v>
      </c>
      <c r="Q258" s="4">
        <f t="shared" ref="Q258:Q301" si="58">(L258+M258)/2</f>
        <v>0.84499999999999997</v>
      </c>
      <c r="R258" s="4">
        <f t="shared" ref="R258:R301" si="59">(N258+O258)/2</f>
        <v>1.653152248411689</v>
      </c>
      <c r="S258" t="s">
        <v>44</v>
      </c>
      <c r="T258" t="s">
        <v>18</v>
      </c>
      <c r="U258" t="s">
        <v>42</v>
      </c>
      <c r="V258" t="s">
        <v>20</v>
      </c>
      <c r="W258" t="s">
        <v>23</v>
      </c>
    </row>
    <row r="259" spans="1:23" x14ac:dyDescent="0.25">
      <c r="A259">
        <v>258</v>
      </c>
      <c r="B259" s="2">
        <v>7</v>
      </c>
      <c r="C259" s="2">
        <v>4</v>
      </c>
      <c r="D259" s="2">
        <v>3</v>
      </c>
      <c r="E259" s="1">
        <f t="shared" si="50"/>
        <v>8</v>
      </c>
      <c r="F259" s="1">
        <f t="shared" si="51"/>
        <v>5</v>
      </c>
      <c r="G259" s="1">
        <f t="shared" si="52"/>
        <v>4</v>
      </c>
      <c r="H259" t="str">
        <f>INDEX([1]Sheet1!$C$3:$O$15, MATCH(E259, [1]Sheet1!$B$3:$B$15, 0), MATCH(F259,[1]Sheet1!$C$2:$O$2,0))</f>
        <v>0.17, 0.26</v>
      </c>
      <c r="I259" t="str">
        <f>INDEX([2]Sheet1!$C$3:$O$15, MATCH(E259, [2]Sheet1!$C$2:$O$2,0), MATCH(F259, [2]Sheet1!$B$3:$B$15,0))</f>
        <v>0.80, 0.89</v>
      </c>
      <c r="J259" t="str">
        <f t="shared" si="53"/>
        <v>0.17</v>
      </c>
      <c r="K259" t="str">
        <f t="shared" si="54"/>
        <v>0.26</v>
      </c>
      <c r="L259" t="str">
        <f t="shared" si="55"/>
        <v>0.80</v>
      </c>
      <c r="M259" t="str">
        <f t="shared" si="56"/>
        <v>0.89</v>
      </c>
      <c r="N259">
        <f t="shared" si="48"/>
        <v>1.7838324927020326</v>
      </c>
      <c r="O259">
        <f t="shared" si="49"/>
        <v>1.5224720041213451</v>
      </c>
      <c r="P259" s="4">
        <f t="shared" si="57"/>
        <v>0.21500000000000002</v>
      </c>
      <c r="Q259" s="4">
        <f t="shared" si="58"/>
        <v>0.84499999999999997</v>
      </c>
      <c r="R259" s="4">
        <f t="shared" si="59"/>
        <v>1.653152248411689</v>
      </c>
      <c r="S259" t="s">
        <v>37</v>
      </c>
      <c r="T259" t="s">
        <v>18</v>
      </c>
      <c r="U259" t="s">
        <v>41</v>
      </c>
      <c r="V259" t="s">
        <v>20</v>
      </c>
      <c r="W259" t="s">
        <v>21</v>
      </c>
    </row>
    <row r="260" spans="1:23" x14ac:dyDescent="0.25">
      <c r="A260">
        <v>259</v>
      </c>
      <c r="B260" s="2">
        <v>8</v>
      </c>
      <c r="C260" s="2">
        <v>4</v>
      </c>
      <c r="D260" s="2">
        <v>3</v>
      </c>
      <c r="E260" s="1">
        <f t="shared" si="50"/>
        <v>9</v>
      </c>
      <c r="F260" s="1">
        <f t="shared" si="51"/>
        <v>5</v>
      </c>
      <c r="G260" s="1">
        <f t="shared" si="52"/>
        <v>4</v>
      </c>
      <c r="H260" t="str">
        <f>INDEX([1]Sheet1!$C$3:$O$15, MATCH(E260, [1]Sheet1!$B$3:$B$15, 0), MATCH(F260,[1]Sheet1!$C$2:$O$2,0))</f>
        <v>0.23, 0.30</v>
      </c>
      <c r="I260" t="str">
        <f>INDEX([2]Sheet1!$C$3:$O$15, MATCH(E260, [2]Sheet1!$C$2:$O$2,0), MATCH(F260, [2]Sheet1!$B$3:$B$15,0))</f>
        <v>0.86, 0.93</v>
      </c>
      <c r="J260" t="str">
        <f t="shared" si="53"/>
        <v>0.23</v>
      </c>
      <c r="K260" t="str">
        <f t="shared" si="54"/>
        <v>0.30</v>
      </c>
      <c r="L260" t="str">
        <f t="shared" si="55"/>
        <v>0.86</v>
      </c>
      <c r="M260" t="str">
        <f t="shared" si="56"/>
        <v>0.93</v>
      </c>
      <c r="N260">
        <f t="shared" si="48"/>
        <v>1.7827965770637564</v>
      </c>
      <c r="O260">
        <f t="shared" si="49"/>
        <v>1.5005381989108644</v>
      </c>
      <c r="P260" s="4">
        <f t="shared" si="57"/>
        <v>0.26500000000000001</v>
      </c>
      <c r="Q260" s="4">
        <f t="shared" si="58"/>
        <v>0.89500000000000002</v>
      </c>
      <c r="R260" s="4">
        <f t="shared" si="59"/>
        <v>1.6416673879873103</v>
      </c>
      <c r="S260" t="s">
        <v>32</v>
      </c>
      <c r="T260" t="s">
        <v>18</v>
      </c>
      <c r="U260" t="s">
        <v>33</v>
      </c>
      <c r="V260" t="s">
        <v>20</v>
      </c>
      <c r="W260" t="s">
        <v>21</v>
      </c>
    </row>
    <row r="261" spans="1:23" x14ac:dyDescent="0.25">
      <c r="A261">
        <v>260</v>
      </c>
      <c r="B261" s="2">
        <v>7</v>
      </c>
      <c r="C261" s="2">
        <v>4</v>
      </c>
      <c r="D261" s="2">
        <v>3</v>
      </c>
      <c r="E261" s="1">
        <f t="shared" si="50"/>
        <v>8</v>
      </c>
      <c r="F261" s="1">
        <f t="shared" si="51"/>
        <v>5</v>
      </c>
      <c r="G261" s="1">
        <f t="shared" si="52"/>
        <v>4</v>
      </c>
      <c r="H261" t="str">
        <f>INDEX([1]Sheet1!$C$3:$O$15, MATCH(E261, [1]Sheet1!$B$3:$B$15, 0), MATCH(F261,[1]Sheet1!$C$2:$O$2,0))</f>
        <v>0.17, 0.26</v>
      </c>
      <c r="I261" t="str">
        <f>INDEX([2]Sheet1!$C$3:$O$15, MATCH(E261, [2]Sheet1!$C$2:$O$2,0), MATCH(F261, [2]Sheet1!$B$3:$B$15,0))</f>
        <v>0.80, 0.89</v>
      </c>
      <c r="J261" t="str">
        <f t="shared" si="53"/>
        <v>0.17</v>
      </c>
      <c r="K261" t="str">
        <f t="shared" si="54"/>
        <v>0.26</v>
      </c>
      <c r="L261" t="str">
        <f t="shared" si="55"/>
        <v>0.80</v>
      </c>
      <c r="M261" t="str">
        <f t="shared" si="56"/>
        <v>0.89</v>
      </c>
      <c r="N261">
        <f t="shared" si="48"/>
        <v>1.7838324927020326</v>
      </c>
      <c r="O261">
        <f t="shared" si="49"/>
        <v>1.5224720041213451</v>
      </c>
      <c r="P261" s="4">
        <f t="shared" si="57"/>
        <v>0.21500000000000002</v>
      </c>
      <c r="Q261" s="4">
        <f t="shared" si="58"/>
        <v>0.84499999999999997</v>
      </c>
      <c r="R261" s="4">
        <f t="shared" si="59"/>
        <v>1.653152248411689</v>
      </c>
      <c r="S261" t="s">
        <v>44</v>
      </c>
      <c r="T261" t="s">
        <v>18</v>
      </c>
      <c r="U261" t="s">
        <v>36</v>
      </c>
      <c r="V261" t="s">
        <v>20</v>
      </c>
      <c r="W261" t="s">
        <v>21</v>
      </c>
    </row>
    <row r="262" spans="1:23" x14ac:dyDescent="0.25">
      <c r="A262">
        <v>261</v>
      </c>
      <c r="B262" s="2">
        <v>7</v>
      </c>
      <c r="C262" s="2">
        <v>3</v>
      </c>
      <c r="D262" s="2">
        <v>1</v>
      </c>
      <c r="E262" s="1">
        <f t="shared" si="50"/>
        <v>8</v>
      </c>
      <c r="F262" s="1">
        <f t="shared" si="51"/>
        <v>4</v>
      </c>
      <c r="G262" s="1">
        <f t="shared" si="52"/>
        <v>2</v>
      </c>
      <c r="H262" t="str">
        <f>INDEX([1]Sheet1!$C$3:$O$15, MATCH(E262, [1]Sheet1!$B$3:$B$15, 0), MATCH(F262,[1]Sheet1!$C$2:$O$2,0))</f>
        <v>0.12, 0.22</v>
      </c>
      <c r="I262" t="str">
        <f>INDEX([2]Sheet1!$C$3:$O$15, MATCH(E262, [2]Sheet1!$C$2:$O$2,0), MATCH(F262, [2]Sheet1!$B$3:$B$15,0))</f>
        <v>0.84, 0.94</v>
      </c>
      <c r="J262" t="str">
        <f t="shared" si="53"/>
        <v>0.12</v>
      </c>
      <c r="K262" t="str">
        <f t="shared" si="54"/>
        <v>0.22</v>
      </c>
      <c r="L262" t="str">
        <f t="shared" si="55"/>
        <v>0.84</v>
      </c>
      <c r="M262" t="str">
        <f t="shared" si="56"/>
        <v>0.94</v>
      </c>
      <c r="N262">
        <f>(15^(1-P262)-2^(1-P262))/(10^(1-P262)-2^(1-P262))</f>
        <v>1.5428170679014381</v>
      </c>
      <c r="O262">
        <f>(15^(1-P262)-12^(1-P262))/(10^(1-P262)-2^(1-P262))</f>
        <v>0.32115715120300509</v>
      </c>
      <c r="P262" s="4">
        <f t="shared" si="57"/>
        <v>0.16999999999999998</v>
      </c>
      <c r="Q262" s="4">
        <f t="shared" si="58"/>
        <v>0.8899999999999999</v>
      </c>
      <c r="R262" s="4">
        <f t="shared" si="59"/>
        <v>0.93198710955222164</v>
      </c>
      <c r="S262" t="s">
        <v>32</v>
      </c>
      <c r="T262" t="s">
        <v>18</v>
      </c>
      <c r="U262" t="s">
        <v>36</v>
      </c>
      <c r="V262" t="s">
        <v>20</v>
      </c>
      <c r="W262" t="s">
        <v>21</v>
      </c>
    </row>
    <row r="263" spans="1:23" x14ac:dyDescent="0.25">
      <c r="A263">
        <v>262</v>
      </c>
      <c r="B263" s="2">
        <v>7</v>
      </c>
      <c r="C263" s="2">
        <v>2</v>
      </c>
      <c r="D263" s="2">
        <v>3</v>
      </c>
      <c r="E263" s="1">
        <f t="shared" si="50"/>
        <v>8</v>
      </c>
      <c r="F263" s="1">
        <f t="shared" si="51"/>
        <v>3</v>
      </c>
      <c r="G263" s="1">
        <f t="shared" si="52"/>
        <v>4</v>
      </c>
      <c r="H263" t="str">
        <f>INDEX([1]Sheet1!$C$3:$O$15, MATCH(E263, [1]Sheet1!$B$3:$B$15, 0), MATCH(F263,[1]Sheet1!$C$2:$O$2,0))</f>
        <v>0.06, 0.17</v>
      </c>
      <c r="I263" t="str">
        <f>INDEX([2]Sheet1!$C$3:$O$15, MATCH(E263, [2]Sheet1!$C$2:$O$2,0), MATCH(F263, [2]Sheet1!$B$3:$B$15,0))</f>
        <v>0.89, 0.99</v>
      </c>
      <c r="J263" t="str">
        <f t="shared" si="53"/>
        <v>0.06</v>
      </c>
      <c r="K263" t="str">
        <f t="shared" si="54"/>
        <v>0.17</v>
      </c>
      <c r="L263" t="str">
        <f t="shared" si="55"/>
        <v>0.89</v>
      </c>
      <c r="M263" t="str">
        <f t="shared" si="56"/>
        <v>0.99</v>
      </c>
      <c r="N263">
        <f>(15^(1-P263)-0.5^(1-P263))/(10^(1-P263)-2^(1-P263))</f>
        <v>1.7924850605966762</v>
      </c>
      <c r="O263">
        <f>(15^(1-P263)-2^(1-P263))/(10^(1-P263)-2^(1-P263))</f>
        <v>1.5684743107525587</v>
      </c>
      <c r="P263" s="4">
        <f t="shared" si="57"/>
        <v>0.115</v>
      </c>
      <c r="Q263" s="4">
        <f t="shared" si="58"/>
        <v>0.94</v>
      </c>
      <c r="R263" s="4">
        <f t="shared" si="59"/>
        <v>1.6804796856746176</v>
      </c>
      <c r="S263" t="s">
        <v>37</v>
      </c>
      <c r="T263" t="s">
        <v>18</v>
      </c>
      <c r="U263" t="s">
        <v>36</v>
      </c>
      <c r="V263" t="s">
        <v>20</v>
      </c>
      <c r="W263" t="s">
        <v>21</v>
      </c>
    </row>
    <row r="264" spans="1:23" x14ac:dyDescent="0.25">
      <c r="A264">
        <v>263</v>
      </c>
      <c r="B264" s="2">
        <v>6</v>
      </c>
      <c r="C264" s="2">
        <v>1</v>
      </c>
      <c r="D264" s="2">
        <v>4</v>
      </c>
      <c r="E264" s="1">
        <f t="shared" si="50"/>
        <v>7</v>
      </c>
      <c r="F264" s="1">
        <f t="shared" si="51"/>
        <v>2</v>
      </c>
      <c r="G264" s="1">
        <f t="shared" si="52"/>
        <v>5</v>
      </c>
      <c r="H264" t="str">
        <f>INDEX([1]Sheet1!$C$3:$O$15, MATCH(E264, [1]Sheet1!$B$3:$B$15, 0), MATCH(F264,[1]Sheet1!$C$2:$O$2,0))</f>
        <v>-0.07, 0.06</v>
      </c>
      <c r="I264" t="str">
        <f>INDEX([2]Sheet1!$C$3:$O$15, MATCH(E264, [2]Sheet1!$C$2:$O$2,0), MATCH(F264, [2]Sheet1!$B$3:$B$15,0))</f>
        <v>0.88, 0.99</v>
      </c>
      <c r="J264" t="str">
        <f t="shared" si="53"/>
        <v>-0.0</v>
      </c>
      <c r="K264" t="str">
        <f t="shared" si="54"/>
        <v>0.06</v>
      </c>
      <c r="L264" t="str">
        <f t="shared" si="55"/>
        <v>0.88</v>
      </c>
      <c r="M264" t="str">
        <f t="shared" si="56"/>
        <v>0.99</v>
      </c>
      <c r="N264">
        <f>(15^(1-P264)-0.5^(1-P264))/(8^(1-P264)-4^(1-P264))</f>
        <v>3.6201697720486732</v>
      </c>
      <c r="O264">
        <f>(15^(1-P264)-0.5^(1-P264))/(8^(1-P264)-2^(1-P264))</f>
        <v>2.3966602061891571</v>
      </c>
      <c r="P264" s="4">
        <f t="shared" si="57"/>
        <v>0.03</v>
      </c>
      <c r="Q264" s="4">
        <f t="shared" si="58"/>
        <v>0.93500000000000005</v>
      </c>
      <c r="R264" s="4">
        <f t="shared" si="59"/>
        <v>3.0084149891189149</v>
      </c>
      <c r="S264" t="s">
        <v>32</v>
      </c>
      <c r="T264" t="s">
        <v>18</v>
      </c>
      <c r="U264" t="s">
        <v>36</v>
      </c>
      <c r="V264" t="s">
        <v>20</v>
      </c>
      <c r="W264" t="s">
        <v>21</v>
      </c>
    </row>
    <row r="265" spans="1:23" x14ac:dyDescent="0.25">
      <c r="A265">
        <v>264</v>
      </c>
      <c r="B265" s="2">
        <v>6</v>
      </c>
      <c r="C265" s="2">
        <v>4</v>
      </c>
      <c r="D265" s="2">
        <v>1</v>
      </c>
      <c r="E265" s="1">
        <f t="shared" si="50"/>
        <v>7</v>
      </c>
      <c r="F265" s="1">
        <f t="shared" si="51"/>
        <v>5</v>
      </c>
      <c r="G265" s="1">
        <f t="shared" si="52"/>
        <v>2</v>
      </c>
      <c r="H265" t="str">
        <f>INDEX([1]Sheet1!$C$3:$O$15, MATCH(E265, [1]Sheet1!$B$3:$B$15, 0), MATCH(F265,[1]Sheet1!$C$2:$O$2,0))</f>
        <v>0.11, 0.21</v>
      </c>
      <c r="I265" t="str">
        <f>INDEX([2]Sheet1!$C$3:$O$15, MATCH(E265, [2]Sheet1!$C$2:$O$2,0), MATCH(F265, [2]Sheet1!$B$3:$B$15,0))</f>
        <v>0.74, 0.84</v>
      </c>
      <c r="J265" t="str">
        <f t="shared" si="53"/>
        <v>0.11</v>
      </c>
      <c r="K265" t="str">
        <f t="shared" si="54"/>
        <v>0.21</v>
      </c>
      <c r="L265" t="str">
        <f t="shared" si="55"/>
        <v>0.74</v>
      </c>
      <c r="M265" t="str">
        <f t="shared" si="56"/>
        <v>0.84</v>
      </c>
      <c r="N265">
        <f>(15^(1-P265)-2^(1-P265))/(10^(1-P265)-2^(1-P265))</f>
        <v>1.5474169043482437</v>
      </c>
      <c r="O265">
        <f>(15^(1-P265)-12^(1-P265))/(10^(1-P265)-2^(1-P265))</f>
        <v>0.32414823726928443</v>
      </c>
      <c r="P265" s="4">
        <f t="shared" si="57"/>
        <v>0.16</v>
      </c>
      <c r="Q265" s="4">
        <f t="shared" si="58"/>
        <v>0.79</v>
      </c>
      <c r="R265" s="4">
        <f t="shared" si="59"/>
        <v>0.93578257080876415</v>
      </c>
      <c r="S265" t="s">
        <v>35</v>
      </c>
      <c r="T265" t="s">
        <v>25</v>
      </c>
      <c r="U265" t="s">
        <v>41</v>
      </c>
      <c r="V265" t="s">
        <v>20</v>
      </c>
      <c r="W265" t="s">
        <v>21</v>
      </c>
    </row>
    <row r="266" spans="1:23" x14ac:dyDescent="0.25">
      <c r="A266">
        <v>265</v>
      </c>
      <c r="B266" s="2">
        <v>6</v>
      </c>
      <c r="C266" s="2">
        <v>2</v>
      </c>
      <c r="D266" s="2">
        <v>3</v>
      </c>
      <c r="E266" s="1">
        <f t="shared" si="50"/>
        <v>7</v>
      </c>
      <c r="F266" s="1">
        <f t="shared" si="51"/>
        <v>3</v>
      </c>
      <c r="G266" s="1">
        <f t="shared" si="52"/>
        <v>4</v>
      </c>
      <c r="H266" t="str">
        <f>INDEX([1]Sheet1!$C$3:$O$15, MATCH(E266, [1]Sheet1!$B$3:$B$15, 0), MATCH(F266,[1]Sheet1!$C$2:$O$2,0))</f>
        <v>-0.00, 0.12</v>
      </c>
      <c r="I266" t="str">
        <f>INDEX([2]Sheet1!$C$3:$O$15, MATCH(E266, [2]Sheet1!$C$2:$O$2,0), MATCH(F266, [2]Sheet1!$B$3:$B$15,0))</f>
        <v>0.83, 0.93</v>
      </c>
      <c r="J266" t="str">
        <f t="shared" si="53"/>
        <v>-0.0</v>
      </c>
      <c r="K266" t="str">
        <f t="shared" si="54"/>
        <v>0.12</v>
      </c>
      <c r="L266" t="str">
        <f t="shared" si="55"/>
        <v>0.83</v>
      </c>
      <c r="M266" t="str">
        <f t="shared" si="56"/>
        <v>0.93</v>
      </c>
      <c r="N266">
        <f>(15^(1-P266)-0.5^(1-P266))/(10^(1-P266)-2^(1-P266))</f>
        <v>1.8007703140164795</v>
      </c>
      <c r="O266">
        <f>(15^(1-P266)-2^(1-P266))/(10^(1-P266)-2^(1-P266))</f>
        <v>1.5950166390640381</v>
      </c>
      <c r="P266" s="4">
        <f t="shared" si="57"/>
        <v>0.06</v>
      </c>
      <c r="Q266" s="4">
        <f t="shared" si="58"/>
        <v>0.88</v>
      </c>
      <c r="R266" s="4">
        <f t="shared" si="59"/>
        <v>1.6978934765402589</v>
      </c>
      <c r="S266" t="s">
        <v>32</v>
      </c>
      <c r="T266" t="s">
        <v>25</v>
      </c>
      <c r="U266" t="s">
        <v>33</v>
      </c>
      <c r="V266" t="s">
        <v>20</v>
      </c>
      <c r="W266" t="s">
        <v>21</v>
      </c>
    </row>
    <row r="267" spans="1:23" x14ac:dyDescent="0.25">
      <c r="A267">
        <v>266</v>
      </c>
      <c r="B267" s="2">
        <v>7</v>
      </c>
      <c r="C267" s="2">
        <v>3</v>
      </c>
      <c r="D267" s="2">
        <v>1</v>
      </c>
      <c r="E267" s="1">
        <f t="shared" si="50"/>
        <v>8</v>
      </c>
      <c r="F267" s="1">
        <f t="shared" si="51"/>
        <v>4</v>
      </c>
      <c r="G267" s="1">
        <f t="shared" si="52"/>
        <v>2</v>
      </c>
      <c r="H267" t="str">
        <f>INDEX([1]Sheet1!$C$3:$O$15, MATCH(E267, [1]Sheet1!$B$3:$B$15, 0), MATCH(F267,[1]Sheet1!$C$2:$O$2,0))</f>
        <v>0.12, 0.22</v>
      </c>
      <c r="I267" t="str">
        <f>INDEX([2]Sheet1!$C$3:$O$15, MATCH(E267, [2]Sheet1!$C$2:$O$2,0), MATCH(F267, [2]Sheet1!$B$3:$B$15,0))</f>
        <v>0.84, 0.94</v>
      </c>
      <c r="J267" t="str">
        <f t="shared" si="53"/>
        <v>0.12</v>
      </c>
      <c r="K267" t="str">
        <f t="shared" si="54"/>
        <v>0.22</v>
      </c>
      <c r="L267" t="str">
        <f t="shared" si="55"/>
        <v>0.84</v>
      </c>
      <c r="M267" t="str">
        <f t="shared" si="56"/>
        <v>0.94</v>
      </c>
      <c r="N267">
        <f>(15^(1-P267)-2^(1-P267))/(10^(1-P267)-2^(1-P267))</f>
        <v>1.5428170679014381</v>
      </c>
      <c r="O267">
        <f>(15^(1-P267)-12^(1-P267))/(10^(1-P267)-2^(1-P267))</f>
        <v>0.32115715120300509</v>
      </c>
      <c r="P267" s="4">
        <f t="shared" si="57"/>
        <v>0.16999999999999998</v>
      </c>
      <c r="Q267" s="4">
        <f t="shared" si="58"/>
        <v>0.8899999999999999</v>
      </c>
      <c r="R267" s="4">
        <f t="shared" si="59"/>
        <v>0.93198710955222164</v>
      </c>
      <c r="S267" t="s">
        <v>37</v>
      </c>
      <c r="T267" t="s">
        <v>25</v>
      </c>
      <c r="U267" t="s">
        <v>43</v>
      </c>
      <c r="V267" t="s">
        <v>20</v>
      </c>
      <c r="W267" t="s">
        <v>21</v>
      </c>
    </row>
    <row r="268" spans="1:23" x14ac:dyDescent="0.25">
      <c r="A268">
        <v>267</v>
      </c>
      <c r="B268" s="2">
        <v>7</v>
      </c>
      <c r="C268" s="2">
        <v>4</v>
      </c>
      <c r="D268" s="2">
        <v>3</v>
      </c>
      <c r="E268" s="1">
        <f t="shared" si="50"/>
        <v>8</v>
      </c>
      <c r="F268" s="1">
        <f t="shared" si="51"/>
        <v>5</v>
      </c>
      <c r="G268" s="1">
        <f t="shared" si="52"/>
        <v>4</v>
      </c>
      <c r="H268" t="str">
        <f>INDEX([1]Sheet1!$C$3:$O$15, MATCH(E268, [1]Sheet1!$B$3:$B$15, 0), MATCH(F268,[1]Sheet1!$C$2:$O$2,0))</f>
        <v>0.17, 0.26</v>
      </c>
      <c r="I268" t="str">
        <f>INDEX([2]Sheet1!$C$3:$O$15, MATCH(E268, [2]Sheet1!$C$2:$O$2,0), MATCH(F268, [2]Sheet1!$B$3:$B$15,0))</f>
        <v>0.80, 0.89</v>
      </c>
      <c r="J268" t="str">
        <f t="shared" si="53"/>
        <v>0.17</v>
      </c>
      <c r="K268" t="str">
        <f t="shared" si="54"/>
        <v>0.26</v>
      </c>
      <c r="L268" t="str">
        <f t="shared" si="55"/>
        <v>0.80</v>
      </c>
      <c r="M268" t="str">
        <f t="shared" si="56"/>
        <v>0.89</v>
      </c>
      <c r="N268">
        <f>(15^(1-P268)-0.5^(1-P268))/(10^(1-P268)-2^(1-P268))</f>
        <v>1.7838324927020326</v>
      </c>
      <c r="O268">
        <f>(15^(1-P268)-2^(1-P268))/(10^(1-P268)-2^(1-P268))</f>
        <v>1.5224720041213451</v>
      </c>
      <c r="P268" s="4">
        <f t="shared" si="57"/>
        <v>0.21500000000000002</v>
      </c>
      <c r="Q268" s="4">
        <f t="shared" si="58"/>
        <v>0.84499999999999997</v>
      </c>
      <c r="R268" s="4">
        <f t="shared" si="59"/>
        <v>1.653152248411689</v>
      </c>
      <c r="S268" t="s">
        <v>44</v>
      </c>
      <c r="T268" t="s">
        <v>25</v>
      </c>
      <c r="U268" t="s">
        <v>39</v>
      </c>
      <c r="V268" t="s">
        <v>34</v>
      </c>
      <c r="W268" t="s">
        <v>23</v>
      </c>
    </row>
    <row r="269" spans="1:23" x14ac:dyDescent="0.25">
      <c r="A269">
        <v>268</v>
      </c>
      <c r="B269" s="2">
        <v>7</v>
      </c>
      <c r="C269" s="2">
        <v>3</v>
      </c>
      <c r="D269" s="2">
        <v>1</v>
      </c>
      <c r="E269" s="1">
        <f t="shared" si="50"/>
        <v>8</v>
      </c>
      <c r="F269" s="1">
        <f t="shared" si="51"/>
        <v>4</v>
      </c>
      <c r="G269" s="1">
        <f t="shared" si="52"/>
        <v>2</v>
      </c>
      <c r="H269" t="str">
        <f>INDEX([1]Sheet1!$C$3:$O$15, MATCH(E269, [1]Sheet1!$B$3:$B$15, 0), MATCH(F269,[1]Sheet1!$C$2:$O$2,0))</f>
        <v>0.12, 0.22</v>
      </c>
      <c r="I269" t="str">
        <f>INDEX([2]Sheet1!$C$3:$O$15, MATCH(E269, [2]Sheet1!$C$2:$O$2,0), MATCH(F269, [2]Sheet1!$B$3:$B$15,0))</f>
        <v>0.84, 0.94</v>
      </c>
      <c r="J269" t="str">
        <f t="shared" si="53"/>
        <v>0.12</v>
      </c>
      <c r="K269" t="str">
        <f t="shared" si="54"/>
        <v>0.22</v>
      </c>
      <c r="L269" t="str">
        <f t="shared" si="55"/>
        <v>0.84</v>
      </c>
      <c r="M269" t="str">
        <f t="shared" si="56"/>
        <v>0.94</v>
      </c>
      <c r="N269">
        <f>(15^(1-P269)-2^(1-P269))/(10^(1-P269)-2^(1-P269))</f>
        <v>1.5428170679014381</v>
      </c>
      <c r="O269">
        <f>(15^(1-P269)-12^(1-P269))/(10^(1-P269)-2^(1-P269))</f>
        <v>0.32115715120300509</v>
      </c>
      <c r="P269" s="4">
        <f t="shared" si="57"/>
        <v>0.16999999999999998</v>
      </c>
      <c r="Q269" s="4">
        <f t="shared" si="58"/>
        <v>0.8899999999999999</v>
      </c>
      <c r="R269" s="4">
        <f t="shared" si="59"/>
        <v>0.93198710955222164</v>
      </c>
      <c r="S269" t="s">
        <v>37</v>
      </c>
      <c r="T269" t="s">
        <v>25</v>
      </c>
      <c r="U269" t="s">
        <v>42</v>
      </c>
      <c r="V269" t="s">
        <v>20</v>
      </c>
      <c r="W269" t="s">
        <v>21</v>
      </c>
    </row>
    <row r="270" spans="1:23" x14ac:dyDescent="0.25">
      <c r="A270">
        <v>269</v>
      </c>
      <c r="B270" s="2">
        <v>7</v>
      </c>
      <c r="C270" s="2">
        <v>6</v>
      </c>
      <c r="D270" s="2">
        <v>3</v>
      </c>
      <c r="E270" s="1">
        <f t="shared" si="50"/>
        <v>8</v>
      </c>
      <c r="F270" s="1">
        <f t="shared" si="51"/>
        <v>7</v>
      </c>
      <c r="G270" s="1">
        <f t="shared" si="52"/>
        <v>4</v>
      </c>
      <c r="H270" t="str">
        <f>INDEX([1]Sheet1!$C$3:$O$15, MATCH(E270, [1]Sheet1!$B$3:$B$15, 0), MATCH(F270,[1]Sheet1!$C$2:$O$2,0))</f>
        <v>0.25, 0.36</v>
      </c>
      <c r="I270" t="str">
        <f>INDEX([2]Sheet1!$C$3:$O$15, MATCH(E270, [2]Sheet1!$C$2:$O$2,0), MATCH(F270, [2]Sheet1!$B$3:$B$15,0))</f>
        <v>0.71, 0.82</v>
      </c>
      <c r="J270" t="str">
        <f t="shared" si="53"/>
        <v>0.25</v>
      </c>
      <c r="K270" t="str">
        <f t="shared" si="54"/>
        <v>0.36</v>
      </c>
      <c r="L270" t="str">
        <f t="shared" si="55"/>
        <v>0.71</v>
      </c>
      <c r="M270" t="str">
        <f t="shared" si="56"/>
        <v>0.82</v>
      </c>
      <c r="N270">
        <f>(15^(1-P270)-0.5^(1-P270))/(10^(1-P270)-2^(1-P270))</f>
        <v>1.7836394157458582</v>
      </c>
      <c r="O270">
        <f>(15^(1-P270)-2^(1-P270))/(10^(1-P270)-2^(1-P270))</f>
        <v>1.4834925547676123</v>
      </c>
      <c r="P270" s="4">
        <f t="shared" si="57"/>
        <v>0.30499999999999999</v>
      </c>
      <c r="Q270" s="4">
        <f t="shared" si="58"/>
        <v>0.7649999999999999</v>
      </c>
      <c r="R270" s="4">
        <f t="shared" si="59"/>
        <v>1.6335659852567352</v>
      </c>
      <c r="S270" t="s">
        <v>38</v>
      </c>
      <c r="T270" t="s">
        <v>25</v>
      </c>
      <c r="U270" t="s">
        <v>41</v>
      </c>
      <c r="V270" t="s">
        <v>20</v>
      </c>
      <c r="W270" t="s">
        <v>21</v>
      </c>
    </row>
    <row r="271" spans="1:23" x14ac:dyDescent="0.25">
      <c r="A271">
        <v>270</v>
      </c>
      <c r="B271" s="2">
        <v>7</v>
      </c>
      <c r="C271" s="2">
        <v>3</v>
      </c>
      <c r="D271" s="2">
        <v>1</v>
      </c>
      <c r="E271" s="1">
        <f t="shared" si="50"/>
        <v>8</v>
      </c>
      <c r="F271" s="1">
        <f t="shared" si="51"/>
        <v>4</v>
      </c>
      <c r="G271" s="1">
        <f t="shared" si="52"/>
        <v>2</v>
      </c>
      <c r="H271" t="str">
        <f>INDEX([1]Sheet1!$C$3:$O$15, MATCH(E271, [1]Sheet1!$B$3:$B$15, 0), MATCH(F271,[1]Sheet1!$C$2:$O$2,0))</f>
        <v>0.12, 0.22</v>
      </c>
      <c r="I271" t="str">
        <f>INDEX([2]Sheet1!$C$3:$O$15, MATCH(E271, [2]Sheet1!$C$2:$O$2,0), MATCH(F271, [2]Sheet1!$B$3:$B$15,0))</f>
        <v>0.84, 0.94</v>
      </c>
      <c r="J271" t="str">
        <f t="shared" si="53"/>
        <v>0.12</v>
      </c>
      <c r="K271" t="str">
        <f t="shared" si="54"/>
        <v>0.22</v>
      </c>
      <c r="L271" t="str">
        <f t="shared" si="55"/>
        <v>0.84</v>
      </c>
      <c r="M271" t="str">
        <f t="shared" si="56"/>
        <v>0.94</v>
      </c>
      <c r="N271">
        <f>(15^(1-P271)-2^(1-P271))/(10^(1-P271)-2^(1-P271))</f>
        <v>1.5428170679014381</v>
      </c>
      <c r="O271">
        <f>(15^(1-P271)-12^(1-P271))/(10^(1-P271)-2^(1-P271))</f>
        <v>0.32115715120300509</v>
      </c>
      <c r="P271" s="4">
        <f t="shared" si="57"/>
        <v>0.16999999999999998</v>
      </c>
      <c r="Q271" s="4">
        <f t="shared" si="58"/>
        <v>0.8899999999999999</v>
      </c>
      <c r="R271" s="4">
        <f t="shared" si="59"/>
        <v>0.93198710955222164</v>
      </c>
      <c r="S271" t="s">
        <v>35</v>
      </c>
      <c r="T271" t="s">
        <v>25</v>
      </c>
      <c r="U271" t="s">
        <v>36</v>
      </c>
      <c r="V271" t="s">
        <v>20</v>
      </c>
      <c r="W271" t="s">
        <v>21</v>
      </c>
    </row>
    <row r="272" spans="1:23" x14ac:dyDescent="0.25">
      <c r="A272">
        <v>271</v>
      </c>
      <c r="B272" s="2">
        <v>7</v>
      </c>
      <c r="C272" s="2">
        <v>4</v>
      </c>
      <c r="D272" s="2">
        <v>1</v>
      </c>
      <c r="E272" s="1">
        <f t="shared" si="50"/>
        <v>8</v>
      </c>
      <c r="F272" s="1">
        <f t="shared" si="51"/>
        <v>5</v>
      </c>
      <c r="G272" s="1">
        <f t="shared" si="52"/>
        <v>2</v>
      </c>
      <c r="H272" t="str">
        <f>INDEX([1]Sheet1!$C$3:$O$15, MATCH(E272, [1]Sheet1!$B$3:$B$15, 0), MATCH(F272,[1]Sheet1!$C$2:$O$2,0))</f>
        <v>0.17, 0.26</v>
      </c>
      <c r="I272" t="str">
        <f>INDEX([2]Sheet1!$C$3:$O$15, MATCH(E272, [2]Sheet1!$C$2:$O$2,0), MATCH(F272, [2]Sheet1!$B$3:$B$15,0))</f>
        <v>0.80, 0.89</v>
      </c>
      <c r="J272" t="str">
        <f t="shared" si="53"/>
        <v>0.17</v>
      </c>
      <c r="K272" t="str">
        <f t="shared" si="54"/>
        <v>0.26</v>
      </c>
      <c r="L272" t="str">
        <f t="shared" si="55"/>
        <v>0.80</v>
      </c>
      <c r="M272" t="str">
        <f t="shared" si="56"/>
        <v>0.89</v>
      </c>
      <c r="N272">
        <f>(15^(1-P272)-2^(1-P272))/(10^(1-P272)-2^(1-P272))</f>
        <v>1.5224720041213451</v>
      </c>
      <c r="O272">
        <f>(15^(1-P272)-12^(1-P272))/(10^(1-P272)-2^(1-P272))</f>
        <v>0.30796114113426326</v>
      </c>
      <c r="P272" s="4">
        <f t="shared" si="57"/>
        <v>0.21500000000000002</v>
      </c>
      <c r="Q272" s="4">
        <f t="shared" si="58"/>
        <v>0.84499999999999997</v>
      </c>
      <c r="R272" s="4">
        <f t="shared" si="59"/>
        <v>0.9152165726278042</v>
      </c>
      <c r="S272" t="s">
        <v>35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2">
        <v>7</v>
      </c>
      <c r="C273" s="2">
        <v>4</v>
      </c>
      <c r="D273" s="2">
        <v>3</v>
      </c>
      <c r="E273" s="1">
        <f t="shared" si="50"/>
        <v>8</v>
      </c>
      <c r="F273" s="1">
        <f t="shared" si="51"/>
        <v>5</v>
      </c>
      <c r="G273" s="1">
        <f t="shared" si="52"/>
        <v>4</v>
      </c>
      <c r="H273" t="str">
        <f>INDEX([1]Sheet1!$C$3:$O$15, MATCH(E273, [1]Sheet1!$B$3:$B$15, 0), MATCH(F273,[1]Sheet1!$C$2:$O$2,0))</f>
        <v>0.17, 0.26</v>
      </c>
      <c r="I273" t="str">
        <f>INDEX([2]Sheet1!$C$3:$O$15, MATCH(E273, [2]Sheet1!$C$2:$O$2,0), MATCH(F273, [2]Sheet1!$B$3:$B$15,0))</f>
        <v>0.80, 0.89</v>
      </c>
      <c r="J273" t="str">
        <f t="shared" si="53"/>
        <v>0.17</v>
      </c>
      <c r="K273" t="str">
        <f t="shared" si="54"/>
        <v>0.26</v>
      </c>
      <c r="L273" t="str">
        <f t="shared" si="55"/>
        <v>0.80</v>
      </c>
      <c r="M273" t="str">
        <f t="shared" si="56"/>
        <v>0.89</v>
      </c>
      <c r="N273">
        <f t="shared" ref="N273:N292" si="60">(15^(1-P273)-0.5^(1-P273))/(10^(1-P273)-2^(1-P273))</f>
        <v>1.7838324927020326</v>
      </c>
      <c r="O273">
        <f t="shared" ref="O273:O292" si="61">(15^(1-P273)-2^(1-P273))/(10^(1-P273)-2^(1-P273))</f>
        <v>1.5224720041213451</v>
      </c>
      <c r="P273" s="4">
        <f t="shared" si="57"/>
        <v>0.21500000000000002</v>
      </c>
      <c r="Q273" s="4">
        <f t="shared" si="58"/>
        <v>0.84499999999999997</v>
      </c>
      <c r="R273" s="4">
        <f t="shared" si="59"/>
        <v>1.653152248411689</v>
      </c>
      <c r="S273" t="s">
        <v>44</v>
      </c>
      <c r="T273" t="s">
        <v>25</v>
      </c>
      <c r="U273" t="s">
        <v>36</v>
      </c>
      <c r="V273" t="s">
        <v>20</v>
      </c>
      <c r="W273" t="s">
        <v>21</v>
      </c>
    </row>
    <row r="274" spans="1:23" x14ac:dyDescent="0.25">
      <c r="A274">
        <v>273</v>
      </c>
      <c r="B274" s="2">
        <v>7</v>
      </c>
      <c r="C274" s="2">
        <v>5</v>
      </c>
      <c r="D274" s="2">
        <v>3</v>
      </c>
      <c r="E274" s="1">
        <f t="shared" si="50"/>
        <v>8</v>
      </c>
      <c r="F274" s="1">
        <f t="shared" si="51"/>
        <v>6</v>
      </c>
      <c r="G274" s="1">
        <f t="shared" si="52"/>
        <v>4</v>
      </c>
      <c r="H274" t="str">
        <f>INDEX([1]Sheet1!$C$3:$O$15, MATCH(E274, [1]Sheet1!$B$3:$B$15, 0), MATCH(F274,[1]Sheet1!$C$2:$O$2,0))</f>
        <v>0.22, 0.30</v>
      </c>
      <c r="I274" t="str">
        <f>INDEX([2]Sheet1!$C$3:$O$15, MATCH(E274, [2]Sheet1!$C$2:$O$2,0), MATCH(F274, [2]Sheet1!$B$3:$B$15,0))</f>
        <v>0.77, 0.85</v>
      </c>
      <c r="J274" t="str">
        <f t="shared" si="53"/>
        <v>0.22</v>
      </c>
      <c r="K274" t="str">
        <f t="shared" si="54"/>
        <v>0.30</v>
      </c>
      <c r="L274" t="str">
        <f t="shared" si="55"/>
        <v>0.77</v>
      </c>
      <c r="M274" t="str">
        <f t="shared" si="56"/>
        <v>0.85</v>
      </c>
      <c r="N274">
        <f t="shared" si="60"/>
        <v>1.7827971391785058</v>
      </c>
      <c r="O274">
        <f t="shared" si="61"/>
        <v>1.5027000798266845</v>
      </c>
      <c r="P274" s="4">
        <f t="shared" si="57"/>
        <v>0.26</v>
      </c>
      <c r="Q274" s="4">
        <f t="shared" si="58"/>
        <v>0.81</v>
      </c>
      <c r="R274" s="4">
        <f t="shared" si="59"/>
        <v>1.6427486095025952</v>
      </c>
      <c r="S274" t="s">
        <v>40</v>
      </c>
      <c r="T274" t="s">
        <v>18</v>
      </c>
      <c r="U274" t="s">
        <v>41</v>
      </c>
      <c r="V274" t="s">
        <v>20</v>
      </c>
      <c r="W274" t="s">
        <v>23</v>
      </c>
    </row>
    <row r="275" spans="1:23" x14ac:dyDescent="0.25">
      <c r="A275">
        <v>274</v>
      </c>
      <c r="B275" s="2">
        <v>7</v>
      </c>
      <c r="C275" s="2">
        <v>4</v>
      </c>
      <c r="D275" s="2">
        <v>3</v>
      </c>
      <c r="E275" s="1">
        <f t="shared" si="50"/>
        <v>8</v>
      </c>
      <c r="F275" s="1">
        <f t="shared" si="51"/>
        <v>5</v>
      </c>
      <c r="G275" s="1">
        <f t="shared" si="52"/>
        <v>4</v>
      </c>
      <c r="H275" t="str">
        <f>INDEX([1]Sheet1!$C$3:$O$15, MATCH(E275, [1]Sheet1!$B$3:$B$15, 0), MATCH(F275,[1]Sheet1!$C$2:$O$2,0))</f>
        <v>0.17, 0.26</v>
      </c>
      <c r="I275" t="str">
        <f>INDEX([2]Sheet1!$C$3:$O$15, MATCH(E275, [2]Sheet1!$C$2:$O$2,0), MATCH(F275, [2]Sheet1!$B$3:$B$15,0))</f>
        <v>0.80, 0.89</v>
      </c>
      <c r="J275" t="str">
        <f t="shared" si="53"/>
        <v>0.17</v>
      </c>
      <c r="K275" t="str">
        <f t="shared" si="54"/>
        <v>0.26</v>
      </c>
      <c r="L275" t="str">
        <f t="shared" si="55"/>
        <v>0.80</v>
      </c>
      <c r="M275" t="str">
        <f t="shared" si="56"/>
        <v>0.89</v>
      </c>
      <c r="N275">
        <f t="shared" si="60"/>
        <v>1.7838324927020326</v>
      </c>
      <c r="O275">
        <f t="shared" si="61"/>
        <v>1.5224720041213451</v>
      </c>
      <c r="P275" s="4">
        <f t="shared" si="57"/>
        <v>0.21500000000000002</v>
      </c>
      <c r="Q275" s="4">
        <f t="shared" si="58"/>
        <v>0.84499999999999997</v>
      </c>
      <c r="R275" s="4">
        <f t="shared" si="59"/>
        <v>1.653152248411689</v>
      </c>
      <c r="S275" t="s">
        <v>40</v>
      </c>
      <c r="T275" t="s">
        <v>18</v>
      </c>
      <c r="U275" t="s">
        <v>41</v>
      </c>
      <c r="V275" t="s">
        <v>20</v>
      </c>
      <c r="W275" t="s">
        <v>21</v>
      </c>
    </row>
    <row r="276" spans="1:23" x14ac:dyDescent="0.25">
      <c r="A276">
        <v>275</v>
      </c>
      <c r="B276" s="2">
        <v>7</v>
      </c>
      <c r="C276" s="2">
        <v>4</v>
      </c>
      <c r="D276" s="2">
        <v>3</v>
      </c>
      <c r="E276" s="1">
        <f t="shared" si="50"/>
        <v>8</v>
      </c>
      <c r="F276" s="1">
        <f t="shared" si="51"/>
        <v>5</v>
      </c>
      <c r="G276" s="1">
        <f t="shared" si="52"/>
        <v>4</v>
      </c>
      <c r="H276" t="str">
        <f>INDEX([1]Sheet1!$C$3:$O$15, MATCH(E276, [1]Sheet1!$B$3:$B$15, 0), MATCH(F276,[1]Sheet1!$C$2:$O$2,0))</f>
        <v>0.17, 0.26</v>
      </c>
      <c r="I276" t="str">
        <f>INDEX([2]Sheet1!$C$3:$O$15, MATCH(E276, [2]Sheet1!$C$2:$O$2,0), MATCH(F276, [2]Sheet1!$B$3:$B$15,0))</f>
        <v>0.80, 0.89</v>
      </c>
      <c r="J276" t="str">
        <f t="shared" si="53"/>
        <v>0.17</v>
      </c>
      <c r="K276" t="str">
        <f t="shared" si="54"/>
        <v>0.26</v>
      </c>
      <c r="L276" t="str">
        <f t="shared" si="55"/>
        <v>0.80</v>
      </c>
      <c r="M276" t="str">
        <f t="shared" si="56"/>
        <v>0.89</v>
      </c>
      <c r="N276">
        <f t="shared" si="60"/>
        <v>1.7838324927020326</v>
      </c>
      <c r="O276">
        <f t="shared" si="61"/>
        <v>1.5224720041213451</v>
      </c>
      <c r="P276" s="4">
        <f t="shared" si="57"/>
        <v>0.21500000000000002</v>
      </c>
      <c r="Q276" s="4">
        <f t="shared" si="58"/>
        <v>0.84499999999999997</v>
      </c>
      <c r="R276" s="4">
        <f t="shared" si="59"/>
        <v>1.653152248411689</v>
      </c>
      <c r="S276" t="s">
        <v>40</v>
      </c>
      <c r="T276" t="s">
        <v>18</v>
      </c>
      <c r="U276" t="s">
        <v>36</v>
      </c>
      <c r="V276" t="s">
        <v>20</v>
      </c>
      <c r="W276" t="s">
        <v>21</v>
      </c>
    </row>
    <row r="277" spans="1:23" x14ac:dyDescent="0.25">
      <c r="A277">
        <v>276</v>
      </c>
      <c r="B277" s="2">
        <v>7</v>
      </c>
      <c r="C277" s="2">
        <v>5</v>
      </c>
      <c r="D277" s="2">
        <v>3</v>
      </c>
      <c r="E277" s="1">
        <f t="shared" si="50"/>
        <v>8</v>
      </c>
      <c r="F277" s="1">
        <f t="shared" si="51"/>
        <v>6</v>
      </c>
      <c r="G277" s="1">
        <f t="shared" si="52"/>
        <v>4</v>
      </c>
      <c r="H277" t="str">
        <f>INDEX([1]Sheet1!$C$3:$O$15, MATCH(E277, [1]Sheet1!$B$3:$B$15, 0), MATCH(F277,[1]Sheet1!$C$2:$O$2,0))</f>
        <v>0.22, 0.30</v>
      </c>
      <c r="I277" t="str">
        <f>INDEX([2]Sheet1!$C$3:$O$15, MATCH(E277, [2]Sheet1!$C$2:$O$2,0), MATCH(F277, [2]Sheet1!$B$3:$B$15,0))</f>
        <v>0.77, 0.85</v>
      </c>
      <c r="J277" t="str">
        <f t="shared" si="53"/>
        <v>0.22</v>
      </c>
      <c r="K277" t="str">
        <f t="shared" si="54"/>
        <v>0.30</v>
      </c>
      <c r="L277" t="str">
        <f t="shared" si="55"/>
        <v>0.77</v>
      </c>
      <c r="M277" t="str">
        <f t="shared" si="56"/>
        <v>0.85</v>
      </c>
      <c r="N277">
        <f t="shared" si="60"/>
        <v>1.7827971391785058</v>
      </c>
      <c r="O277">
        <f t="shared" si="61"/>
        <v>1.5027000798266845</v>
      </c>
      <c r="P277" s="4">
        <f t="shared" si="57"/>
        <v>0.26</v>
      </c>
      <c r="Q277" s="4">
        <f t="shared" si="58"/>
        <v>0.81</v>
      </c>
      <c r="R277" s="4">
        <f t="shared" si="59"/>
        <v>1.6427486095025952</v>
      </c>
      <c r="S277" t="s">
        <v>37</v>
      </c>
      <c r="T277" t="s">
        <v>25</v>
      </c>
      <c r="U277" t="s">
        <v>41</v>
      </c>
      <c r="V277" t="s">
        <v>20</v>
      </c>
      <c r="W277" t="s">
        <v>21</v>
      </c>
    </row>
    <row r="278" spans="1:23" x14ac:dyDescent="0.25">
      <c r="A278">
        <v>277</v>
      </c>
      <c r="B278" s="2">
        <v>6</v>
      </c>
      <c r="C278" s="2">
        <v>6</v>
      </c>
      <c r="D278" s="2">
        <v>3</v>
      </c>
      <c r="E278" s="1">
        <f t="shared" si="50"/>
        <v>7</v>
      </c>
      <c r="F278" s="1">
        <f t="shared" si="51"/>
        <v>7</v>
      </c>
      <c r="G278" s="1">
        <f t="shared" si="52"/>
        <v>4</v>
      </c>
      <c r="H278" t="str">
        <f>INDEX([1]Sheet1!$C$3:$O$15, MATCH(E278, [1]Sheet1!$B$3:$B$15, 0), MATCH(F278,[1]Sheet1!$C$2:$O$2,0))</f>
        <v>0.19, 0.31</v>
      </c>
      <c r="I278" t="str">
        <f>INDEX([2]Sheet1!$C$3:$O$15, MATCH(E278, [2]Sheet1!$C$2:$O$2,0), MATCH(F278, [2]Sheet1!$B$3:$B$15,0))</f>
        <v>0.65, 0.76</v>
      </c>
      <c r="J278" t="str">
        <f t="shared" si="53"/>
        <v>0.19</v>
      </c>
      <c r="K278" t="str">
        <f t="shared" si="54"/>
        <v>0.31</v>
      </c>
      <c r="L278" t="str">
        <f t="shared" si="55"/>
        <v>0.65</v>
      </c>
      <c r="M278" t="str">
        <f t="shared" si="56"/>
        <v>0.76</v>
      </c>
      <c r="N278">
        <f t="shared" si="60"/>
        <v>1.78286768220286</v>
      </c>
      <c r="O278">
        <f t="shared" si="61"/>
        <v>1.5070447574218375</v>
      </c>
      <c r="P278" s="4">
        <f t="shared" si="57"/>
        <v>0.25</v>
      </c>
      <c r="Q278" s="4">
        <f t="shared" si="58"/>
        <v>0.70500000000000007</v>
      </c>
      <c r="R278" s="4">
        <f t="shared" si="59"/>
        <v>1.6449562198123489</v>
      </c>
      <c r="S278" t="s">
        <v>32</v>
      </c>
      <c r="T278" t="s">
        <v>25</v>
      </c>
      <c r="U278" t="s">
        <v>36</v>
      </c>
      <c r="V278" t="s">
        <v>20</v>
      </c>
      <c r="W278" t="s">
        <v>21</v>
      </c>
    </row>
    <row r="279" spans="1:23" x14ac:dyDescent="0.25">
      <c r="A279">
        <v>278</v>
      </c>
      <c r="B279" s="2">
        <v>6</v>
      </c>
      <c r="C279" s="2">
        <v>4</v>
      </c>
      <c r="D279" s="2">
        <v>3</v>
      </c>
      <c r="E279" s="1">
        <f t="shared" si="50"/>
        <v>7</v>
      </c>
      <c r="F279" s="1">
        <f t="shared" si="51"/>
        <v>5</v>
      </c>
      <c r="G279" s="1">
        <f t="shared" si="52"/>
        <v>4</v>
      </c>
      <c r="H279" t="str">
        <f>INDEX([1]Sheet1!$C$3:$O$15, MATCH(E279, [1]Sheet1!$B$3:$B$15, 0), MATCH(F279,[1]Sheet1!$C$2:$O$2,0))</f>
        <v>0.11, 0.21</v>
      </c>
      <c r="I279" t="str">
        <f>INDEX([2]Sheet1!$C$3:$O$15, MATCH(E279, [2]Sheet1!$C$2:$O$2,0), MATCH(F279, [2]Sheet1!$B$3:$B$15,0))</f>
        <v>0.74, 0.84</v>
      </c>
      <c r="J279" t="str">
        <f t="shared" si="53"/>
        <v>0.11</v>
      </c>
      <c r="K279" t="str">
        <f t="shared" si="54"/>
        <v>0.21</v>
      </c>
      <c r="L279" t="str">
        <f t="shared" si="55"/>
        <v>0.74</v>
      </c>
      <c r="M279" t="str">
        <f t="shared" si="56"/>
        <v>0.84</v>
      </c>
      <c r="N279">
        <f t="shared" si="60"/>
        <v>1.7875386370046384</v>
      </c>
      <c r="O279">
        <f t="shared" si="61"/>
        <v>1.5474169043482437</v>
      </c>
      <c r="P279" s="4">
        <f t="shared" si="57"/>
        <v>0.16</v>
      </c>
      <c r="Q279" s="4">
        <f t="shared" si="58"/>
        <v>0.79</v>
      </c>
      <c r="R279" s="4">
        <f t="shared" si="59"/>
        <v>1.6674777706764412</v>
      </c>
      <c r="S279" t="s">
        <v>40</v>
      </c>
      <c r="T279" t="s">
        <v>25</v>
      </c>
      <c r="U279" t="s">
        <v>33</v>
      </c>
      <c r="V279" t="s">
        <v>20</v>
      </c>
      <c r="W279" t="s">
        <v>21</v>
      </c>
    </row>
    <row r="280" spans="1:23" x14ac:dyDescent="0.25">
      <c r="A280">
        <v>279</v>
      </c>
      <c r="B280" s="2">
        <v>8</v>
      </c>
      <c r="C280" s="2">
        <v>3</v>
      </c>
      <c r="D280" s="2">
        <v>3</v>
      </c>
      <c r="E280" s="1">
        <f t="shared" si="50"/>
        <v>9</v>
      </c>
      <c r="F280" s="1">
        <f t="shared" si="51"/>
        <v>4</v>
      </c>
      <c r="G280" s="1">
        <f t="shared" si="52"/>
        <v>4</v>
      </c>
      <c r="H280" t="str">
        <f>INDEX([1]Sheet1!$C$3:$O$15, MATCH(E280, [1]Sheet1!$B$3:$B$15, 0), MATCH(F280,[1]Sheet1!$C$2:$O$2,0))</f>
        <v>0.18, 0.26</v>
      </c>
      <c r="I280" t="str">
        <f>INDEX([2]Sheet1!$C$3:$O$15, MATCH(E280, [2]Sheet1!$C$2:$O$2,0), MATCH(F280, [2]Sheet1!$B$3:$B$15,0))</f>
        <v>0.90, 0.98</v>
      </c>
      <c r="J280" t="str">
        <f t="shared" si="53"/>
        <v>0.18</v>
      </c>
      <c r="K280" t="str">
        <f t="shared" si="54"/>
        <v>0.26</v>
      </c>
      <c r="L280" t="str">
        <f t="shared" si="55"/>
        <v>0.90</v>
      </c>
      <c r="M280" t="str">
        <f t="shared" si="56"/>
        <v>0.98</v>
      </c>
      <c r="N280">
        <f t="shared" si="60"/>
        <v>1.7836271126714716</v>
      </c>
      <c r="O280">
        <f t="shared" si="61"/>
        <v>1.5202469801099703</v>
      </c>
      <c r="P280" s="4">
        <f t="shared" si="57"/>
        <v>0.22</v>
      </c>
      <c r="Q280" s="4">
        <f t="shared" si="58"/>
        <v>0.94</v>
      </c>
      <c r="R280" s="4">
        <f t="shared" si="59"/>
        <v>1.6519370463907208</v>
      </c>
      <c r="S280" t="s">
        <v>40</v>
      </c>
      <c r="T280" t="s">
        <v>25</v>
      </c>
      <c r="U280" t="s">
        <v>41</v>
      </c>
      <c r="V280" t="s">
        <v>24</v>
      </c>
      <c r="W280" t="s">
        <v>21</v>
      </c>
    </row>
    <row r="281" spans="1:23" x14ac:dyDescent="0.25">
      <c r="A281">
        <v>280</v>
      </c>
      <c r="B281" s="2">
        <v>6</v>
      </c>
      <c r="C281" s="2">
        <v>2</v>
      </c>
      <c r="D281" s="2">
        <v>3</v>
      </c>
      <c r="E281" s="1">
        <f t="shared" si="50"/>
        <v>7</v>
      </c>
      <c r="F281" s="1">
        <f t="shared" si="51"/>
        <v>3</v>
      </c>
      <c r="G281" s="1">
        <f t="shared" si="52"/>
        <v>4</v>
      </c>
      <c r="H281" t="str">
        <f>INDEX([1]Sheet1!$C$3:$O$15, MATCH(E281, [1]Sheet1!$B$3:$B$15, 0), MATCH(F281,[1]Sheet1!$C$2:$O$2,0))</f>
        <v>-0.00, 0.12</v>
      </c>
      <c r="I281" t="str">
        <f>INDEX([2]Sheet1!$C$3:$O$15, MATCH(E281, [2]Sheet1!$C$2:$O$2,0), MATCH(F281, [2]Sheet1!$B$3:$B$15,0))</f>
        <v>0.83, 0.93</v>
      </c>
      <c r="J281" t="str">
        <f t="shared" si="53"/>
        <v>-0.0</v>
      </c>
      <c r="K281" t="str">
        <f t="shared" si="54"/>
        <v>0.12</v>
      </c>
      <c r="L281" t="str">
        <f t="shared" si="55"/>
        <v>0.83</v>
      </c>
      <c r="M281" t="str">
        <f t="shared" si="56"/>
        <v>0.93</v>
      </c>
      <c r="N281">
        <f t="shared" si="60"/>
        <v>1.8007703140164795</v>
      </c>
      <c r="O281">
        <f t="shared" si="61"/>
        <v>1.5950166390640381</v>
      </c>
      <c r="P281" s="4">
        <f t="shared" si="57"/>
        <v>0.06</v>
      </c>
      <c r="Q281" s="4">
        <f t="shared" si="58"/>
        <v>0.88</v>
      </c>
      <c r="R281" s="4">
        <f t="shared" si="59"/>
        <v>1.6978934765402589</v>
      </c>
      <c r="S281" t="s">
        <v>40</v>
      </c>
      <c r="T281" t="s">
        <v>18</v>
      </c>
      <c r="U281" t="s">
        <v>41</v>
      </c>
      <c r="V281" t="s">
        <v>20</v>
      </c>
      <c r="W281" t="s">
        <v>21</v>
      </c>
    </row>
    <row r="282" spans="1:23" x14ac:dyDescent="0.25">
      <c r="A282">
        <v>281</v>
      </c>
      <c r="B282" s="2">
        <v>6</v>
      </c>
      <c r="C282" s="2">
        <v>5</v>
      </c>
      <c r="D282" s="2">
        <v>3</v>
      </c>
      <c r="E282" s="1">
        <f t="shared" si="50"/>
        <v>7</v>
      </c>
      <c r="F282" s="1">
        <f t="shared" si="51"/>
        <v>6</v>
      </c>
      <c r="G282" s="1">
        <f t="shared" si="52"/>
        <v>4</v>
      </c>
      <c r="H282" t="str">
        <f>INDEX([1]Sheet1!$C$3:$O$15, MATCH(E282, [1]Sheet1!$B$3:$B$15, 0), MATCH(F282,[1]Sheet1!$C$2:$O$2,0))</f>
        <v>0.16, 0.24</v>
      </c>
      <c r="I282" t="str">
        <f>INDEX([2]Sheet1!$C$3:$O$15, MATCH(E282, [2]Sheet1!$C$2:$O$2,0), MATCH(F282, [2]Sheet1!$B$3:$B$15,0))</f>
        <v>0.71, 0.80</v>
      </c>
      <c r="J282" t="str">
        <f t="shared" si="53"/>
        <v>0.16</v>
      </c>
      <c r="K282" t="str">
        <f t="shared" si="54"/>
        <v>0.24</v>
      </c>
      <c r="L282" t="str">
        <f t="shared" si="55"/>
        <v>0.71</v>
      </c>
      <c r="M282" t="str">
        <f t="shared" si="56"/>
        <v>0.80</v>
      </c>
      <c r="N282">
        <f t="shared" si="60"/>
        <v>1.7845817249007139</v>
      </c>
      <c r="O282">
        <f t="shared" si="61"/>
        <v>1.5291895789434931</v>
      </c>
      <c r="P282" s="4">
        <f t="shared" si="57"/>
        <v>0.2</v>
      </c>
      <c r="Q282" s="4">
        <f t="shared" si="58"/>
        <v>0.755</v>
      </c>
      <c r="R282" s="4">
        <f t="shared" si="59"/>
        <v>1.6568856519221034</v>
      </c>
      <c r="S282" t="s">
        <v>37</v>
      </c>
      <c r="T282" t="s">
        <v>18</v>
      </c>
      <c r="U282" t="s">
        <v>41</v>
      </c>
      <c r="V282" t="s">
        <v>20</v>
      </c>
      <c r="W282" t="s">
        <v>21</v>
      </c>
    </row>
    <row r="283" spans="1:23" x14ac:dyDescent="0.25">
      <c r="A283">
        <v>282</v>
      </c>
      <c r="B283" s="2">
        <v>7</v>
      </c>
      <c r="C283" s="2">
        <v>4</v>
      </c>
      <c r="D283" s="2">
        <v>3</v>
      </c>
      <c r="E283" s="1">
        <f t="shared" si="50"/>
        <v>8</v>
      </c>
      <c r="F283" s="1">
        <f t="shared" si="51"/>
        <v>5</v>
      </c>
      <c r="G283" s="1">
        <f t="shared" si="52"/>
        <v>4</v>
      </c>
      <c r="H283" t="str">
        <f>INDEX([1]Sheet1!$C$3:$O$15, MATCH(E283, [1]Sheet1!$B$3:$B$15, 0), MATCH(F283,[1]Sheet1!$C$2:$O$2,0))</f>
        <v>0.17, 0.26</v>
      </c>
      <c r="I283" t="str">
        <f>INDEX([2]Sheet1!$C$3:$O$15, MATCH(E283, [2]Sheet1!$C$2:$O$2,0), MATCH(F283, [2]Sheet1!$B$3:$B$15,0))</f>
        <v>0.80, 0.89</v>
      </c>
      <c r="J283" t="str">
        <f t="shared" si="53"/>
        <v>0.17</v>
      </c>
      <c r="K283" t="str">
        <f t="shared" si="54"/>
        <v>0.26</v>
      </c>
      <c r="L283" t="str">
        <f t="shared" si="55"/>
        <v>0.80</v>
      </c>
      <c r="M283" t="str">
        <f t="shared" si="56"/>
        <v>0.89</v>
      </c>
      <c r="N283">
        <f t="shared" si="60"/>
        <v>1.7838324927020326</v>
      </c>
      <c r="O283">
        <f t="shared" si="61"/>
        <v>1.5224720041213451</v>
      </c>
      <c r="P283" s="4">
        <f t="shared" si="57"/>
        <v>0.21500000000000002</v>
      </c>
      <c r="Q283" s="4">
        <f t="shared" si="58"/>
        <v>0.84499999999999997</v>
      </c>
      <c r="R283" s="4">
        <f t="shared" si="59"/>
        <v>1.653152248411689</v>
      </c>
      <c r="S283" t="s">
        <v>32</v>
      </c>
      <c r="T283" t="s">
        <v>25</v>
      </c>
      <c r="U283" t="s">
        <v>36</v>
      </c>
      <c r="V283" t="s">
        <v>20</v>
      </c>
      <c r="W283" t="s">
        <v>21</v>
      </c>
    </row>
    <row r="284" spans="1:23" x14ac:dyDescent="0.25">
      <c r="A284">
        <v>283</v>
      </c>
      <c r="B284" s="2">
        <v>7</v>
      </c>
      <c r="C284" s="2">
        <v>3</v>
      </c>
      <c r="D284" s="2">
        <v>3</v>
      </c>
      <c r="E284" s="1">
        <f t="shared" si="50"/>
        <v>8</v>
      </c>
      <c r="F284" s="1">
        <f t="shared" si="51"/>
        <v>4</v>
      </c>
      <c r="G284" s="1">
        <f t="shared" si="52"/>
        <v>4</v>
      </c>
      <c r="H284" t="str">
        <f>INDEX([1]Sheet1!$C$3:$O$15, MATCH(E284, [1]Sheet1!$B$3:$B$15, 0), MATCH(F284,[1]Sheet1!$C$2:$O$2,0))</f>
        <v>0.12, 0.22</v>
      </c>
      <c r="I284" t="str">
        <f>INDEX([2]Sheet1!$C$3:$O$15, MATCH(E284, [2]Sheet1!$C$2:$O$2,0), MATCH(F284, [2]Sheet1!$B$3:$B$15,0))</f>
        <v>0.84, 0.94</v>
      </c>
      <c r="J284" t="str">
        <f t="shared" si="53"/>
        <v>0.12</v>
      </c>
      <c r="K284" t="str">
        <f t="shared" si="54"/>
        <v>0.22</v>
      </c>
      <c r="L284" t="str">
        <f t="shared" si="55"/>
        <v>0.84</v>
      </c>
      <c r="M284" t="str">
        <f t="shared" si="56"/>
        <v>0.94</v>
      </c>
      <c r="N284">
        <f t="shared" si="60"/>
        <v>1.7866703509891912</v>
      </c>
      <c r="O284">
        <f t="shared" si="61"/>
        <v>1.5428170679014381</v>
      </c>
      <c r="P284" s="4">
        <f t="shared" si="57"/>
        <v>0.16999999999999998</v>
      </c>
      <c r="Q284" s="4">
        <f t="shared" si="58"/>
        <v>0.8899999999999999</v>
      </c>
      <c r="R284" s="4">
        <f t="shared" si="59"/>
        <v>1.6647437094453146</v>
      </c>
      <c r="S284" t="s">
        <v>35</v>
      </c>
      <c r="T284" t="s">
        <v>18</v>
      </c>
      <c r="U284" t="s">
        <v>33</v>
      </c>
      <c r="V284" t="s">
        <v>20</v>
      </c>
      <c r="W284" t="s">
        <v>21</v>
      </c>
    </row>
    <row r="285" spans="1:23" x14ac:dyDescent="0.25">
      <c r="A285">
        <v>284</v>
      </c>
      <c r="B285" s="2">
        <v>7</v>
      </c>
      <c r="C285" s="2">
        <v>4</v>
      </c>
      <c r="D285" s="2">
        <v>3</v>
      </c>
      <c r="E285" s="1">
        <f t="shared" si="50"/>
        <v>8</v>
      </c>
      <c r="F285" s="1">
        <f t="shared" si="51"/>
        <v>5</v>
      </c>
      <c r="G285" s="1">
        <f t="shared" si="52"/>
        <v>4</v>
      </c>
      <c r="H285" t="str">
        <f>INDEX([1]Sheet1!$C$3:$O$15, MATCH(E285, [1]Sheet1!$B$3:$B$15, 0), MATCH(F285,[1]Sheet1!$C$2:$O$2,0))</f>
        <v>0.17, 0.26</v>
      </c>
      <c r="I285" t="str">
        <f>INDEX([2]Sheet1!$C$3:$O$15, MATCH(E285, [2]Sheet1!$C$2:$O$2,0), MATCH(F285, [2]Sheet1!$B$3:$B$15,0))</f>
        <v>0.80, 0.89</v>
      </c>
      <c r="J285" t="str">
        <f t="shared" si="53"/>
        <v>0.17</v>
      </c>
      <c r="K285" t="str">
        <f t="shared" si="54"/>
        <v>0.26</v>
      </c>
      <c r="L285" t="str">
        <f t="shared" si="55"/>
        <v>0.80</v>
      </c>
      <c r="M285" t="str">
        <f t="shared" si="56"/>
        <v>0.89</v>
      </c>
      <c r="N285">
        <f t="shared" si="60"/>
        <v>1.7838324927020326</v>
      </c>
      <c r="O285">
        <f t="shared" si="61"/>
        <v>1.5224720041213451</v>
      </c>
      <c r="P285" s="4">
        <f t="shared" si="57"/>
        <v>0.21500000000000002</v>
      </c>
      <c r="Q285" s="4">
        <f t="shared" si="58"/>
        <v>0.84499999999999997</v>
      </c>
      <c r="R285" s="4">
        <f t="shared" si="59"/>
        <v>1.653152248411689</v>
      </c>
      <c r="S285" t="s">
        <v>37</v>
      </c>
      <c r="T285" t="s">
        <v>25</v>
      </c>
      <c r="U285" t="s">
        <v>36</v>
      </c>
      <c r="V285" t="s">
        <v>20</v>
      </c>
      <c r="W285" t="s">
        <v>23</v>
      </c>
    </row>
    <row r="286" spans="1:23" x14ac:dyDescent="0.25">
      <c r="A286">
        <v>285</v>
      </c>
      <c r="B286" s="2">
        <v>7</v>
      </c>
      <c r="C286" s="2">
        <v>4</v>
      </c>
      <c r="D286" s="2">
        <v>3</v>
      </c>
      <c r="E286" s="1">
        <f t="shared" si="50"/>
        <v>8</v>
      </c>
      <c r="F286" s="1">
        <f t="shared" si="51"/>
        <v>5</v>
      </c>
      <c r="G286" s="1">
        <f t="shared" si="52"/>
        <v>4</v>
      </c>
      <c r="H286" t="str">
        <f>INDEX([1]Sheet1!$C$3:$O$15, MATCH(E286, [1]Sheet1!$B$3:$B$15, 0), MATCH(F286,[1]Sheet1!$C$2:$O$2,0))</f>
        <v>0.17, 0.26</v>
      </c>
      <c r="I286" t="str">
        <f>INDEX([2]Sheet1!$C$3:$O$15, MATCH(E286, [2]Sheet1!$C$2:$O$2,0), MATCH(F286, [2]Sheet1!$B$3:$B$15,0))</f>
        <v>0.80, 0.89</v>
      </c>
      <c r="J286" t="str">
        <f t="shared" si="53"/>
        <v>0.17</v>
      </c>
      <c r="K286" t="str">
        <f t="shared" si="54"/>
        <v>0.26</v>
      </c>
      <c r="L286" t="str">
        <f t="shared" si="55"/>
        <v>0.80</v>
      </c>
      <c r="M286" t="str">
        <f t="shared" si="56"/>
        <v>0.89</v>
      </c>
      <c r="N286">
        <f t="shared" si="60"/>
        <v>1.7838324927020326</v>
      </c>
      <c r="O286">
        <f t="shared" si="61"/>
        <v>1.5224720041213451</v>
      </c>
      <c r="P286" s="4">
        <f t="shared" si="57"/>
        <v>0.21500000000000002</v>
      </c>
      <c r="Q286" s="4">
        <f t="shared" si="58"/>
        <v>0.84499999999999997</v>
      </c>
      <c r="R286" s="4">
        <f t="shared" si="59"/>
        <v>1.653152248411689</v>
      </c>
      <c r="S286" t="s">
        <v>44</v>
      </c>
      <c r="T286" t="s">
        <v>25</v>
      </c>
      <c r="U286" t="s">
        <v>36</v>
      </c>
      <c r="V286" t="s">
        <v>20</v>
      </c>
      <c r="W286" t="s">
        <v>21</v>
      </c>
    </row>
    <row r="287" spans="1:23" x14ac:dyDescent="0.25">
      <c r="A287">
        <v>286</v>
      </c>
      <c r="B287" s="2">
        <v>7</v>
      </c>
      <c r="C287" s="2">
        <v>4</v>
      </c>
      <c r="D287" s="2">
        <v>3</v>
      </c>
      <c r="E287" s="1">
        <f t="shared" si="50"/>
        <v>8</v>
      </c>
      <c r="F287" s="1">
        <f t="shared" si="51"/>
        <v>5</v>
      </c>
      <c r="G287" s="1">
        <f t="shared" si="52"/>
        <v>4</v>
      </c>
      <c r="H287" t="str">
        <f>INDEX([1]Sheet1!$C$3:$O$15, MATCH(E287, [1]Sheet1!$B$3:$B$15, 0), MATCH(F287,[1]Sheet1!$C$2:$O$2,0))</f>
        <v>0.17, 0.26</v>
      </c>
      <c r="I287" t="str">
        <f>INDEX([2]Sheet1!$C$3:$O$15, MATCH(E287, [2]Sheet1!$C$2:$O$2,0), MATCH(F287, [2]Sheet1!$B$3:$B$15,0))</f>
        <v>0.80, 0.89</v>
      </c>
      <c r="J287" t="str">
        <f t="shared" si="53"/>
        <v>0.17</v>
      </c>
      <c r="K287" t="str">
        <f t="shared" si="54"/>
        <v>0.26</v>
      </c>
      <c r="L287" t="str">
        <f t="shared" si="55"/>
        <v>0.80</v>
      </c>
      <c r="M287" t="str">
        <f t="shared" si="56"/>
        <v>0.89</v>
      </c>
      <c r="N287">
        <f t="shared" si="60"/>
        <v>1.7838324927020326</v>
      </c>
      <c r="O287">
        <f t="shared" si="61"/>
        <v>1.5224720041213451</v>
      </c>
      <c r="P287" s="4">
        <f t="shared" si="57"/>
        <v>0.21500000000000002</v>
      </c>
      <c r="Q287" s="4">
        <f t="shared" si="58"/>
        <v>0.84499999999999997</v>
      </c>
      <c r="R287" s="4">
        <f t="shared" si="59"/>
        <v>1.653152248411689</v>
      </c>
      <c r="S287" t="s">
        <v>38</v>
      </c>
      <c r="T287" t="s">
        <v>25</v>
      </c>
      <c r="U287" t="s">
        <v>41</v>
      </c>
      <c r="V287" t="s">
        <v>20</v>
      </c>
      <c r="W287" t="s">
        <v>21</v>
      </c>
    </row>
    <row r="288" spans="1:23" x14ac:dyDescent="0.25">
      <c r="A288">
        <v>287</v>
      </c>
      <c r="B288" s="2">
        <v>6</v>
      </c>
      <c r="C288" s="2">
        <v>4</v>
      </c>
      <c r="D288" s="2">
        <v>3</v>
      </c>
      <c r="E288" s="1">
        <f t="shared" si="50"/>
        <v>7</v>
      </c>
      <c r="F288" s="1">
        <f t="shared" si="51"/>
        <v>5</v>
      </c>
      <c r="G288" s="1">
        <f t="shared" si="52"/>
        <v>4</v>
      </c>
      <c r="H288" t="str">
        <f>INDEX([1]Sheet1!$C$3:$O$15, MATCH(E288, [1]Sheet1!$B$3:$B$15, 0), MATCH(F288,[1]Sheet1!$C$2:$O$2,0))</f>
        <v>0.11, 0.21</v>
      </c>
      <c r="I288" t="str">
        <f>INDEX([2]Sheet1!$C$3:$O$15, MATCH(E288, [2]Sheet1!$C$2:$O$2,0), MATCH(F288, [2]Sheet1!$B$3:$B$15,0))</f>
        <v>0.74, 0.84</v>
      </c>
      <c r="J288" t="str">
        <f t="shared" si="53"/>
        <v>0.11</v>
      </c>
      <c r="K288" t="str">
        <f t="shared" si="54"/>
        <v>0.21</v>
      </c>
      <c r="L288" t="str">
        <f t="shared" si="55"/>
        <v>0.74</v>
      </c>
      <c r="M288" t="str">
        <f t="shared" si="56"/>
        <v>0.84</v>
      </c>
      <c r="N288">
        <f t="shared" si="60"/>
        <v>1.7875386370046384</v>
      </c>
      <c r="O288">
        <f t="shared" si="61"/>
        <v>1.5474169043482437</v>
      </c>
      <c r="P288" s="4">
        <f t="shared" si="57"/>
        <v>0.16</v>
      </c>
      <c r="Q288" s="4">
        <f t="shared" si="58"/>
        <v>0.79</v>
      </c>
      <c r="R288" s="4">
        <f t="shared" si="59"/>
        <v>1.6674777706764412</v>
      </c>
      <c r="S288" t="s">
        <v>44</v>
      </c>
      <c r="T288" t="s">
        <v>18</v>
      </c>
      <c r="U288" t="s">
        <v>33</v>
      </c>
      <c r="V288" t="s">
        <v>20</v>
      </c>
      <c r="W288" t="s">
        <v>21</v>
      </c>
    </row>
    <row r="289" spans="1:23" x14ac:dyDescent="0.25">
      <c r="A289">
        <v>288</v>
      </c>
      <c r="B289" s="2">
        <v>7</v>
      </c>
      <c r="C289" s="2">
        <v>5</v>
      </c>
      <c r="D289" s="2">
        <v>3</v>
      </c>
      <c r="E289" s="1">
        <f t="shared" si="50"/>
        <v>8</v>
      </c>
      <c r="F289" s="1">
        <f t="shared" si="51"/>
        <v>6</v>
      </c>
      <c r="G289" s="1">
        <f t="shared" si="52"/>
        <v>4</v>
      </c>
      <c r="H289" t="str">
        <f>INDEX([1]Sheet1!$C$3:$O$15, MATCH(E289, [1]Sheet1!$B$3:$B$15, 0), MATCH(F289,[1]Sheet1!$C$2:$O$2,0))</f>
        <v>0.22, 0.30</v>
      </c>
      <c r="I289" t="str">
        <f>INDEX([2]Sheet1!$C$3:$O$15, MATCH(E289, [2]Sheet1!$C$2:$O$2,0), MATCH(F289, [2]Sheet1!$B$3:$B$15,0))</f>
        <v>0.77, 0.85</v>
      </c>
      <c r="J289" t="str">
        <f t="shared" si="53"/>
        <v>0.22</v>
      </c>
      <c r="K289" t="str">
        <f t="shared" si="54"/>
        <v>0.30</v>
      </c>
      <c r="L289" t="str">
        <f t="shared" si="55"/>
        <v>0.77</v>
      </c>
      <c r="M289" t="str">
        <f t="shared" si="56"/>
        <v>0.85</v>
      </c>
      <c r="N289">
        <f t="shared" si="60"/>
        <v>1.7827971391785058</v>
      </c>
      <c r="O289">
        <f t="shared" si="61"/>
        <v>1.5027000798266845</v>
      </c>
      <c r="P289" s="4">
        <f t="shared" si="57"/>
        <v>0.26</v>
      </c>
      <c r="Q289" s="4">
        <f t="shared" si="58"/>
        <v>0.81</v>
      </c>
      <c r="R289" s="4">
        <f t="shared" si="59"/>
        <v>1.6427486095025952</v>
      </c>
      <c r="S289" t="s">
        <v>32</v>
      </c>
      <c r="T289" t="s">
        <v>25</v>
      </c>
      <c r="U289" t="s">
        <v>36</v>
      </c>
      <c r="V289" t="s">
        <v>20</v>
      </c>
      <c r="W289" t="s">
        <v>21</v>
      </c>
    </row>
    <row r="290" spans="1:23" x14ac:dyDescent="0.25">
      <c r="A290">
        <v>289</v>
      </c>
      <c r="B290" s="2">
        <v>7</v>
      </c>
      <c r="C290" s="2">
        <v>4</v>
      </c>
      <c r="D290" s="2">
        <v>3</v>
      </c>
      <c r="E290" s="1">
        <f t="shared" si="50"/>
        <v>8</v>
      </c>
      <c r="F290" s="1">
        <f t="shared" si="51"/>
        <v>5</v>
      </c>
      <c r="G290" s="1">
        <f t="shared" si="52"/>
        <v>4</v>
      </c>
      <c r="H290" t="str">
        <f>INDEX([1]Sheet1!$C$3:$O$15, MATCH(E290, [1]Sheet1!$B$3:$B$15, 0), MATCH(F290,[1]Sheet1!$C$2:$O$2,0))</f>
        <v>0.17, 0.26</v>
      </c>
      <c r="I290" t="str">
        <f>INDEX([2]Sheet1!$C$3:$O$15, MATCH(E290, [2]Sheet1!$C$2:$O$2,0), MATCH(F290, [2]Sheet1!$B$3:$B$15,0))</f>
        <v>0.80, 0.89</v>
      </c>
      <c r="J290" t="str">
        <f t="shared" si="53"/>
        <v>0.17</v>
      </c>
      <c r="K290" t="str">
        <f t="shared" si="54"/>
        <v>0.26</v>
      </c>
      <c r="L290" t="str">
        <f t="shared" si="55"/>
        <v>0.80</v>
      </c>
      <c r="M290" t="str">
        <f t="shared" si="56"/>
        <v>0.89</v>
      </c>
      <c r="N290">
        <f t="shared" si="60"/>
        <v>1.7838324927020326</v>
      </c>
      <c r="O290">
        <f t="shared" si="61"/>
        <v>1.5224720041213451</v>
      </c>
      <c r="P290" s="4">
        <f t="shared" si="57"/>
        <v>0.21500000000000002</v>
      </c>
      <c r="Q290" s="4">
        <f t="shared" si="58"/>
        <v>0.84499999999999997</v>
      </c>
      <c r="R290" s="4">
        <f t="shared" si="59"/>
        <v>1.653152248411689</v>
      </c>
      <c r="S290" t="s">
        <v>35</v>
      </c>
      <c r="T290" t="s">
        <v>25</v>
      </c>
      <c r="U290" t="s">
        <v>41</v>
      </c>
      <c r="V290" t="s">
        <v>20</v>
      </c>
      <c r="W290" t="s">
        <v>21</v>
      </c>
    </row>
    <row r="291" spans="1:23" x14ac:dyDescent="0.25">
      <c r="A291">
        <v>290</v>
      </c>
      <c r="B291" s="2">
        <v>7</v>
      </c>
      <c r="C291" s="2">
        <v>13</v>
      </c>
      <c r="D291" s="2">
        <v>3</v>
      </c>
      <c r="E291" s="1">
        <f t="shared" si="50"/>
        <v>8</v>
      </c>
      <c r="F291" s="1">
        <f t="shared" si="51"/>
        <v>14</v>
      </c>
      <c r="G291" s="1">
        <f t="shared" si="52"/>
        <v>4</v>
      </c>
      <c r="H291" t="str">
        <f>INDEX([1]Sheet1!$C$3:$O$15, MATCH(E291, [1]Sheet1!$B$3:$B$15, 0), MATCH(F291,[1]Sheet1!$C$2:$O$2,0))</f>
        <v>0.61, 0.69</v>
      </c>
      <c r="I291" t="str">
        <f>INDEX([2]Sheet1!$C$3:$O$15, MATCH(E291, [2]Sheet1!$C$2:$O$2,0), MATCH(F291, [2]Sheet1!$B$3:$B$15,0))</f>
        <v>0.34, 0.44</v>
      </c>
      <c r="J291" t="str">
        <f t="shared" si="53"/>
        <v>0.61</v>
      </c>
      <c r="K291" t="str">
        <f t="shared" si="54"/>
        <v>0.69</v>
      </c>
      <c r="L291" t="str">
        <f t="shared" si="55"/>
        <v>0.34</v>
      </c>
      <c r="M291" t="str">
        <f t="shared" si="56"/>
        <v>0.44</v>
      </c>
      <c r="N291">
        <f t="shared" si="60"/>
        <v>1.8622299549976085</v>
      </c>
      <c r="O291">
        <f t="shared" si="61"/>
        <v>1.3540401632504409</v>
      </c>
      <c r="P291" s="4">
        <f t="shared" si="57"/>
        <v>0.64999999999999991</v>
      </c>
      <c r="Q291" s="4">
        <f t="shared" si="58"/>
        <v>0.39</v>
      </c>
      <c r="R291" s="4">
        <f t="shared" si="59"/>
        <v>1.6081350591240247</v>
      </c>
      <c r="S291" t="s">
        <v>38</v>
      </c>
      <c r="T291" t="s">
        <v>18</v>
      </c>
      <c r="U291" t="s">
        <v>36</v>
      </c>
      <c r="V291" t="s">
        <v>20</v>
      </c>
      <c r="W291" t="s">
        <v>21</v>
      </c>
    </row>
    <row r="292" spans="1:23" x14ac:dyDescent="0.25">
      <c r="A292">
        <v>291</v>
      </c>
      <c r="B292" s="2">
        <v>8</v>
      </c>
      <c r="C292" s="2">
        <v>13</v>
      </c>
      <c r="D292" s="2">
        <v>3</v>
      </c>
      <c r="E292" s="1">
        <f t="shared" si="50"/>
        <v>9</v>
      </c>
      <c r="F292" s="1">
        <f t="shared" si="51"/>
        <v>14</v>
      </c>
      <c r="G292" s="1">
        <f t="shared" si="52"/>
        <v>4</v>
      </c>
      <c r="H292" t="str">
        <f>INDEX([1]Sheet1!$C$3:$O$15, MATCH(E292, [1]Sheet1!$B$3:$B$15, 0), MATCH(F292,[1]Sheet1!$C$2:$O$2,0))</f>
        <v>0.64, 0.72</v>
      </c>
      <c r="I292" t="str">
        <f>INDEX([2]Sheet1!$C$3:$O$15, MATCH(E292, [2]Sheet1!$C$2:$O$2,0), MATCH(F292, [2]Sheet1!$B$3:$B$15,0))</f>
        <v>0.39, 0.48</v>
      </c>
      <c r="J292" t="str">
        <f t="shared" si="53"/>
        <v>0.64</v>
      </c>
      <c r="K292" t="str">
        <f t="shared" si="54"/>
        <v>0.72</v>
      </c>
      <c r="L292" t="str">
        <f t="shared" si="55"/>
        <v>0.39</v>
      </c>
      <c r="M292" t="str">
        <f t="shared" si="56"/>
        <v>0.48</v>
      </c>
      <c r="N292">
        <f t="shared" si="60"/>
        <v>1.8760367320110036</v>
      </c>
      <c r="O292">
        <f t="shared" si="61"/>
        <v>1.3441949052936637</v>
      </c>
      <c r="P292" s="4">
        <f t="shared" si="57"/>
        <v>0.67999999999999994</v>
      </c>
      <c r="Q292" s="4">
        <f t="shared" si="58"/>
        <v>0.435</v>
      </c>
      <c r="R292" s="4">
        <f t="shared" si="59"/>
        <v>1.6101158186523337</v>
      </c>
      <c r="S292" t="s">
        <v>40</v>
      </c>
      <c r="T292" t="s">
        <v>25</v>
      </c>
      <c r="U292" t="s">
        <v>36</v>
      </c>
      <c r="V292" t="s">
        <v>20</v>
      </c>
      <c r="W292" t="s">
        <v>23</v>
      </c>
    </row>
    <row r="293" spans="1:23" x14ac:dyDescent="0.25">
      <c r="A293">
        <v>292</v>
      </c>
      <c r="B293" s="2">
        <v>7</v>
      </c>
      <c r="C293" s="2">
        <v>3</v>
      </c>
      <c r="D293" s="2">
        <v>1</v>
      </c>
      <c r="E293" s="1">
        <f t="shared" si="50"/>
        <v>8</v>
      </c>
      <c r="F293" s="1">
        <f t="shared" si="51"/>
        <v>4</v>
      </c>
      <c r="G293" s="1">
        <f t="shared" si="52"/>
        <v>2</v>
      </c>
      <c r="H293" t="str">
        <f>INDEX([1]Sheet1!$C$3:$O$15, MATCH(E293, [1]Sheet1!$B$3:$B$15, 0), MATCH(F293,[1]Sheet1!$C$2:$O$2,0))</f>
        <v>0.12, 0.22</v>
      </c>
      <c r="I293" t="str">
        <f>INDEX([2]Sheet1!$C$3:$O$15, MATCH(E293, [2]Sheet1!$C$2:$O$2,0), MATCH(F293, [2]Sheet1!$B$3:$B$15,0))</f>
        <v>0.84, 0.94</v>
      </c>
      <c r="J293" t="str">
        <f t="shared" si="53"/>
        <v>0.12</v>
      </c>
      <c r="K293" t="str">
        <f t="shared" si="54"/>
        <v>0.22</v>
      </c>
      <c r="L293" t="str">
        <f t="shared" si="55"/>
        <v>0.84</v>
      </c>
      <c r="M293" t="str">
        <f t="shared" si="56"/>
        <v>0.94</v>
      </c>
      <c r="N293">
        <f>(15^(1-P293)-2^(1-P293))/(10^(1-P293)-2^(1-P293))</f>
        <v>1.5428170679014381</v>
      </c>
      <c r="O293">
        <f>(15^(1-P293)-12^(1-P293))/(10^(1-P293)-2^(1-P293))</f>
        <v>0.32115715120300509</v>
      </c>
      <c r="P293" s="4">
        <f t="shared" si="57"/>
        <v>0.16999999999999998</v>
      </c>
      <c r="Q293" s="4">
        <f t="shared" si="58"/>
        <v>0.8899999999999999</v>
      </c>
      <c r="R293" s="4">
        <f t="shared" si="59"/>
        <v>0.93198710955222164</v>
      </c>
      <c r="S293" t="s">
        <v>32</v>
      </c>
      <c r="T293" t="s">
        <v>25</v>
      </c>
      <c r="U293" t="s">
        <v>41</v>
      </c>
      <c r="V293" t="s">
        <v>20</v>
      </c>
      <c r="W293" t="s">
        <v>23</v>
      </c>
    </row>
    <row r="294" spans="1:23" x14ac:dyDescent="0.25">
      <c r="A294">
        <v>293</v>
      </c>
      <c r="B294" s="2">
        <v>7</v>
      </c>
      <c r="C294" s="2">
        <v>3</v>
      </c>
      <c r="D294" s="2">
        <v>3</v>
      </c>
      <c r="E294" s="1">
        <f t="shared" si="50"/>
        <v>8</v>
      </c>
      <c r="F294" s="1">
        <f t="shared" si="51"/>
        <v>4</v>
      </c>
      <c r="G294" s="1">
        <f t="shared" si="52"/>
        <v>4</v>
      </c>
      <c r="H294" t="str">
        <f>INDEX([1]Sheet1!$C$3:$O$15, MATCH(E294, [1]Sheet1!$B$3:$B$15, 0), MATCH(F294,[1]Sheet1!$C$2:$O$2,0))</f>
        <v>0.12, 0.22</v>
      </c>
      <c r="I294" t="str">
        <f>INDEX([2]Sheet1!$C$3:$O$15, MATCH(E294, [2]Sheet1!$C$2:$O$2,0), MATCH(F294, [2]Sheet1!$B$3:$B$15,0))</f>
        <v>0.84, 0.94</v>
      </c>
      <c r="J294" t="str">
        <f t="shared" si="53"/>
        <v>0.12</v>
      </c>
      <c r="K294" t="str">
        <f t="shared" si="54"/>
        <v>0.22</v>
      </c>
      <c r="L294" t="str">
        <f t="shared" si="55"/>
        <v>0.84</v>
      </c>
      <c r="M294" t="str">
        <f t="shared" si="56"/>
        <v>0.94</v>
      </c>
      <c r="N294">
        <f>(15^(1-P294)-0.5^(1-P294))/(10^(1-P294)-2^(1-P294))</f>
        <v>1.7866703509891912</v>
      </c>
      <c r="O294">
        <f>(15^(1-P294)-2^(1-P294))/(10^(1-P294)-2^(1-P294))</f>
        <v>1.5428170679014381</v>
      </c>
      <c r="P294" s="4">
        <f t="shared" si="57"/>
        <v>0.16999999999999998</v>
      </c>
      <c r="Q294" s="4">
        <f t="shared" si="58"/>
        <v>0.8899999999999999</v>
      </c>
      <c r="R294" s="4">
        <f t="shared" si="59"/>
        <v>1.6647437094453146</v>
      </c>
      <c r="S294" t="s">
        <v>44</v>
      </c>
      <c r="T294" t="s">
        <v>18</v>
      </c>
      <c r="U294" t="s">
        <v>41</v>
      </c>
      <c r="V294" t="s">
        <v>20</v>
      </c>
      <c r="W294" t="s">
        <v>21</v>
      </c>
    </row>
    <row r="295" spans="1:23" x14ac:dyDescent="0.25">
      <c r="A295">
        <v>294</v>
      </c>
      <c r="B295" s="2">
        <v>7</v>
      </c>
      <c r="C295" s="2">
        <v>6</v>
      </c>
      <c r="D295" s="2">
        <v>3</v>
      </c>
      <c r="E295" s="1">
        <f t="shared" si="50"/>
        <v>8</v>
      </c>
      <c r="F295" s="1">
        <f t="shared" si="51"/>
        <v>7</v>
      </c>
      <c r="G295" s="1">
        <f t="shared" si="52"/>
        <v>4</v>
      </c>
      <c r="H295" t="str">
        <f>INDEX([1]Sheet1!$C$3:$O$15, MATCH(E295, [1]Sheet1!$B$3:$B$15, 0), MATCH(F295,[1]Sheet1!$C$2:$O$2,0))</f>
        <v>0.25, 0.36</v>
      </c>
      <c r="I295" t="str">
        <f>INDEX([2]Sheet1!$C$3:$O$15, MATCH(E295, [2]Sheet1!$C$2:$O$2,0), MATCH(F295, [2]Sheet1!$B$3:$B$15,0))</f>
        <v>0.71, 0.82</v>
      </c>
      <c r="J295" t="str">
        <f t="shared" si="53"/>
        <v>0.25</v>
      </c>
      <c r="K295" t="str">
        <f t="shared" si="54"/>
        <v>0.36</v>
      </c>
      <c r="L295" t="str">
        <f t="shared" si="55"/>
        <v>0.71</v>
      </c>
      <c r="M295" t="str">
        <f t="shared" si="56"/>
        <v>0.82</v>
      </c>
      <c r="N295">
        <f>(15^(1-P295)-0.5^(1-P295))/(10^(1-P295)-2^(1-P295))</f>
        <v>1.7836394157458582</v>
      </c>
      <c r="O295">
        <f>(15^(1-P295)-2^(1-P295))/(10^(1-P295)-2^(1-P295))</f>
        <v>1.4834925547676123</v>
      </c>
      <c r="P295" s="4">
        <f t="shared" si="57"/>
        <v>0.30499999999999999</v>
      </c>
      <c r="Q295" s="4">
        <f t="shared" si="58"/>
        <v>0.7649999999999999</v>
      </c>
      <c r="R295" s="4">
        <f t="shared" si="59"/>
        <v>1.6335659852567352</v>
      </c>
      <c r="S295" t="s">
        <v>32</v>
      </c>
      <c r="T295" t="s">
        <v>18</v>
      </c>
      <c r="U295" t="s">
        <v>36</v>
      </c>
      <c r="V295" t="s">
        <v>20</v>
      </c>
      <c r="W295" t="s">
        <v>21</v>
      </c>
    </row>
    <row r="296" spans="1:23" x14ac:dyDescent="0.25">
      <c r="A296">
        <v>295</v>
      </c>
      <c r="B296" s="2">
        <v>6</v>
      </c>
      <c r="C296" s="2">
        <v>3</v>
      </c>
      <c r="D296" s="2">
        <v>3</v>
      </c>
      <c r="E296" s="1">
        <f t="shared" si="50"/>
        <v>7</v>
      </c>
      <c r="F296" s="1">
        <f t="shared" si="51"/>
        <v>4</v>
      </c>
      <c r="G296" s="1">
        <f t="shared" si="52"/>
        <v>4</v>
      </c>
      <c r="H296" t="str">
        <f>INDEX([1]Sheet1!$C$3:$O$15, MATCH(E296, [1]Sheet1!$B$3:$B$15, 0), MATCH(F296,[1]Sheet1!$C$2:$O$2,0))</f>
        <v>0.06, 0.16</v>
      </c>
      <c r="I296" t="str">
        <f>INDEX([2]Sheet1!$C$3:$O$15, MATCH(E296, [2]Sheet1!$C$2:$O$2,0), MATCH(F296, [2]Sheet1!$B$3:$B$15,0))</f>
        <v>0.78, 0.88</v>
      </c>
      <c r="J296" t="str">
        <f t="shared" si="53"/>
        <v>0.06</v>
      </c>
      <c r="K296" t="str">
        <f t="shared" si="54"/>
        <v>0.16</v>
      </c>
      <c r="L296" t="str">
        <f t="shared" si="55"/>
        <v>0.78</v>
      </c>
      <c r="M296" t="str">
        <f t="shared" si="56"/>
        <v>0.88</v>
      </c>
      <c r="N296">
        <f>(15^(1-P296)-0.5^(1-P296))/(10^(1-P296)-2^(1-P296))</f>
        <v>1.7931378668604818</v>
      </c>
      <c r="O296">
        <f>(15^(1-P296)-2^(1-P296))/(10^(1-P296)-2^(1-P296))</f>
        <v>1.5708504372974055</v>
      </c>
      <c r="P296" s="4">
        <f t="shared" si="57"/>
        <v>0.11</v>
      </c>
      <c r="Q296" s="4">
        <f t="shared" si="58"/>
        <v>0.83000000000000007</v>
      </c>
      <c r="R296" s="4">
        <f t="shared" si="59"/>
        <v>1.6819941520789436</v>
      </c>
      <c r="S296" t="s">
        <v>38</v>
      </c>
      <c r="T296" t="s">
        <v>18</v>
      </c>
      <c r="U296" t="s">
        <v>36</v>
      </c>
      <c r="V296" t="s">
        <v>20</v>
      </c>
      <c r="W296" t="s">
        <v>23</v>
      </c>
    </row>
    <row r="297" spans="1:23" x14ac:dyDescent="0.25">
      <c r="A297">
        <v>296</v>
      </c>
      <c r="B297" s="2">
        <v>7</v>
      </c>
      <c r="C297" s="2">
        <v>4</v>
      </c>
      <c r="D297" s="2">
        <v>3</v>
      </c>
      <c r="E297" s="1">
        <f t="shared" si="50"/>
        <v>8</v>
      </c>
      <c r="F297" s="1">
        <f t="shared" si="51"/>
        <v>5</v>
      </c>
      <c r="G297" s="1">
        <f t="shared" si="52"/>
        <v>4</v>
      </c>
      <c r="H297" t="str">
        <f>INDEX([1]Sheet1!$C$3:$O$15, MATCH(E297, [1]Sheet1!$B$3:$B$15, 0), MATCH(F297,[1]Sheet1!$C$2:$O$2,0))</f>
        <v>0.17, 0.26</v>
      </c>
      <c r="I297" t="str">
        <f>INDEX([2]Sheet1!$C$3:$O$15, MATCH(E297, [2]Sheet1!$C$2:$O$2,0), MATCH(F297, [2]Sheet1!$B$3:$B$15,0))</f>
        <v>0.80, 0.89</v>
      </c>
      <c r="J297" t="str">
        <f t="shared" si="53"/>
        <v>0.17</v>
      </c>
      <c r="K297" t="str">
        <f t="shared" si="54"/>
        <v>0.26</v>
      </c>
      <c r="L297" t="str">
        <f t="shared" si="55"/>
        <v>0.80</v>
      </c>
      <c r="M297" t="str">
        <f t="shared" si="56"/>
        <v>0.89</v>
      </c>
      <c r="N297">
        <f>(15^(1-P297)-0.5^(1-P297))/(10^(1-P297)-2^(1-P297))</f>
        <v>1.7838324927020326</v>
      </c>
      <c r="O297">
        <f>(15^(1-P297)-2^(1-P297))/(10^(1-P297)-2^(1-P297))</f>
        <v>1.5224720041213451</v>
      </c>
      <c r="P297" s="4">
        <f t="shared" si="57"/>
        <v>0.21500000000000002</v>
      </c>
      <c r="Q297" s="4">
        <f t="shared" si="58"/>
        <v>0.84499999999999997</v>
      </c>
      <c r="R297" s="4">
        <f t="shared" si="59"/>
        <v>1.653152248411689</v>
      </c>
      <c r="S297" t="s">
        <v>38</v>
      </c>
      <c r="T297" t="s">
        <v>18</v>
      </c>
      <c r="U297" t="s">
        <v>41</v>
      </c>
      <c r="V297" t="s">
        <v>20</v>
      </c>
      <c r="W297" t="s">
        <v>23</v>
      </c>
    </row>
    <row r="298" spans="1:23" x14ac:dyDescent="0.25">
      <c r="A298">
        <v>297</v>
      </c>
      <c r="B298" s="2">
        <v>7</v>
      </c>
      <c r="C298" s="2">
        <v>3</v>
      </c>
      <c r="D298" s="2">
        <v>1</v>
      </c>
      <c r="E298" s="1">
        <f t="shared" si="50"/>
        <v>8</v>
      </c>
      <c r="F298" s="1">
        <f t="shared" si="51"/>
        <v>4</v>
      </c>
      <c r="G298" s="1">
        <f t="shared" si="52"/>
        <v>2</v>
      </c>
      <c r="H298" t="str">
        <f>INDEX([1]Sheet1!$C$3:$O$15, MATCH(E298, [1]Sheet1!$B$3:$B$15, 0), MATCH(F298,[1]Sheet1!$C$2:$O$2,0))</f>
        <v>0.12, 0.22</v>
      </c>
      <c r="I298" t="str">
        <f>INDEX([2]Sheet1!$C$3:$O$15, MATCH(E298, [2]Sheet1!$C$2:$O$2,0), MATCH(F298, [2]Sheet1!$B$3:$B$15,0))</f>
        <v>0.84, 0.94</v>
      </c>
      <c r="J298" t="str">
        <f t="shared" si="53"/>
        <v>0.12</v>
      </c>
      <c r="K298" t="str">
        <f t="shared" si="54"/>
        <v>0.22</v>
      </c>
      <c r="L298" t="str">
        <f t="shared" si="55"/>
        <v>0.84</v>
      </c>
      <c r="M298" t="str">
        <f t="shared" si="56"/>
        <v>0.94</v>
      </c>
      <c r="N298">
        <f>(15^(1-P298)-2^(1-P298))/(10^(1-P298)-2^(1-P298))</f>
        <v>1.5428170679014381</v>
      </c>
      <c r="O298">
        <f>(15^(1-P298)-12^(1-P298))/(10^(1-P298)-2^(1-P298))</f>
        <v>0.32115715120300509</v>
      </c>
      <c r="P298" s="4">
        <f t="shared" si="57"/>
        <v>0.16999999999999998</v>
      </c>
      <c r="Q298" s="4">
        <f t="shared" si="58"/>
        <v>0.8899999999999999</v>
      </c>
      <c r="R298" s="4">
        <f t="shared" si="59"/>
        <v>0.93198710955222164</v>
      </c>
      <c r="S298" t="s">
        <v>35</v>
      </c>
      <c r="T298" t="s">
        <v>25</v>
      </c>
      <c r="U298" t="s">
        <v>36</v>
      </c>
      <c r="V298" t="s">
        <v>20</v>
      </c>
      <c r="W298" t="s">
        <v>23</v>
      </c>
    </row>
    <row r="299" spans="1:23" x14ac:dyDescent="0.25">
      <c r="A299">
        <v>298</v>
      </c>
      <c r="B299" s="2">
        <v>7</v>
      </c>
      <c r="C299" s="2">
        <v>3</v>
      </c>
      <c r="D299" s="2">
        <v>4</v>
      </c>
      <c r="E299" s="1">
        <f t="shared" si="50"/>
        <v>8</v>
      </c>
      <c r="F299" s="1">
        <f t="shared" si="51"/>
        <v>4</v>
      </c>
      <c r="G299" s="1">
        <f t="shared" si="52"/>
        <v>5</v>
      </c>
      <c r="H299" t="str">
        <f>INDEX([1]Sheet1!$C$3:$O$15, MATCH(E299, [1]Sheet1!$B$3:$B$15, 0), MATCH(F299,[1]Sheet1!$C$2:$O$2,0))</f>
        <v>0.12, 0.22</v>
      </c>
      <c r="I299" t="str">
        <f>INDEX([2]Sheet1!$C$3:$O$15, MATCH(E299, [2]Sheet1!$C$2:$O$2,0), MATCH(F299, [2]Sheet1!$B$3:$B$15,0))</f>
        <v>0.84, 0.94</v>
      </c>
      <c r="J299" t="str">
        <f t="shared" si="53"/>
        <v>0.12</v>
      </c>
      <c r="K299" t="str">
        <f t="shared" si="54"/>
        <v>0.22</v>
      </c>
      <c r="L299" t="str">
        <f t="shared" si="55"/>
        <v>0.84</v>
      </c>
      <c r="M299" t="str">
        <f t="shared" si="56"/>
        <v>0.94</v>
      </c>
      <c r="N299">
        <f>(15^(1-P299)-0.5^(1-P299))/(8^(1-P299)-4^(1-P299))</f>
        <v>3.6227151267643265</v>
      </c>
      <c r="O299">
        <f>(15^(1-P299)-0.5^(1-P299))/(8^(1-P299)-2^(1-P299))</f>
        <v>2.3184942902757055</v>
      </c>
      <c r="P299" s="4">
        <f t="shared" si="57"/>
        <v>0.16999999999999998</v>
      </c>
      <c r="Q299" s="4">
        <f t="shared" si="58"/>
        <v>0.8899999999999999</v>
      </c>
      <c r="R299" s="4">
        <f t="shared" si="59"/>
        <v>2.9706047085200158</v>
      </c>
      <c r="S299" t="s">
        <v>40</v>
      </c>
      <c r="T299" t="s">
        <v>25</v>
      </c>
      <c r="U299" t="s">
        <v>36</v>
      </c>
      <c r="V299" t="s">
        <v>20</v>
      </c>
      <c r="W299" t="s">
        <v>21</v>
      </c>
    </row>
    <row r="300" spans="1:23" x14ac:dyDescent="0.25">
      <c r="A300">
        <v>299</v>
      </c>
      <c r="B300" s="2">
        <v>7</v>
      </c>
      <c r="C300" s="2">
        <v>4</v>
      </c>
      <c r="D300" s="2">
        <v>3</v>
      </c>
      <c r="E300" s="1">
        <f t="shared" si="50"/>
        <v>8</v>
      </c>
      <c r="F300" s="1">
        <f t="shared" si="51"/>
        <v>5</v>
      </c>
      <c r="G300" s="1">
        <f t="shared" si="52"/>
        <v>4</v>
      </c>
      <c r="H300" t="str">
        <f>INDEX([1]Sheet1!$C$3:$O$15, MATCH(E300, [1]Sheet1!$B$3:$B$15, 0), MATCH(F300,[1]Sheet1!$C$2:$O$2,0))</f>
        <v>0.17, 0.26</v>
      </c>
      <c r="I300" t="str">
        <f>INDEX([2]Sheet1!$C$3:$O$15, MATCH(E300, [2]Sheet1!$C$2:$O$2,0), MATCH(F300, [2]Sheet1!$B$3:$B$15,0))</f>
        <v>0.80, 0.89</v>
      </c>
      <c r="J300" t="str">
        <f t="shared" si="53"/>
        <v>0.17</v>
      </c>
      <c r="K300" t="str">
        <f t="shared" si="54"/>
        <v>0.26</v>
      </c>
      <c r="L300" t="str">
        <f t="shared" si="55"/>
        <v>0.80</v>
      </c>
      <c r="M300" t="str">
        <f t="shared" si="56"/>
        <v>0.89</v>
      </c>
      <c r="N300">
        <f>(15^(1-P300)-0.5^(1-P300))/(10^(1-P300)-2^(1-P300))</f>
        <v>1.7838324927020326</v>
      </c>
      <c r="O300">
        <f>(15^(1-P300)-2^(1-P300))/(10^(1-P300)-2^(1-P300))</f>
        <v>1.5224720041213451</v>
      </c>
      <c r="P300" s="4">
        <f t="shared" si="57"/>
        <v>0.21500000000000002</v>
      </c>
      <c r="Q300" s="4">
        <f t="shared" si="58"/>
        <v>0.84499999999999997</v>
      </c>
      <c r="R300" s="4">
        <f t="shared" si="59"/>
        <v>1.653152248411689</v>
      </c>
      <c r="S300" t="s">
        <v>37</v>
      </c>
      <c r="T300" t="s">
        <v>25</v>
      </c>
      <c r="U300" t="s">
        <v>41</v>
      </c>
      <c r="V300" t="s">
        <v>20</v>
      </c>
      <c r="W300" t="s">
        <v>21</v>
      </c>
    </row>
    <row r="301" spans="1:23" x14ac:dyDescent="0.25">
      <c r="A301">
        <v>300</v>
      </c>
      <c r="B301" s="2">
        <v>8</v>
      </c>
      <c r="C301" s="2">
        <v>3</v>
      </c>
      <c r="D301" s="2">
        <v>1</v>
      </c>
      <c r="E301" s="1">
        <f t="shared" si="50"/>
        <v>9</v>
      </c>
      <c r="F301" s="1">
        <f t="shared" si="51"/>
        <v>4</v>
      </c>
      <c r="G301" s="1">
        <f t="shared" si="52"/>
        <v>2</v>
      </c>
      <c r="H301" t="str">
        <f>INDEX([1]Sheet1!$C$3:$O$15, MATCH(E301, [1]Sheet1!$B$3:$B$15, 0), MATCH(F301,[1]Sheet1!$C$2:$O$2,0))</f>
        <v>0.18, 0.26</v>
      </c>
      <c r="I301" t="str">
        <f>INDEX([2]Sheet1!$C$3:$O$15, MATCH(E301, [2]Sheet1!$C$2:$O$2,0), MATCH(F301, [2]Sheet1!$B$3:$B$15,0))</f>
        <v>0.90, 0.98</v>
      </c>
      <c r="J301" t="str">
        <f t="shared" si="53"/>
        <v>0.18</v>
      </c>
      <c r="K301" t="str">
        <f t="shared" si="54"/>
        <v>0.26</v>
      </c>
      <c r="L301" t="str">
        <f t="shared" si="55"/>
        <v>0.90</v>
      </c>
      <c r="M301" t="str">
        <f t="shared" si="56"/>
        <v>0.98</v>
      </c>
      <c r="N301">
        <f>(15^(1-P301)-2^(1-P301))/(10^(1-P301)-2^(1-P301))</f>
        <v>1.5202469801099703</v>
      </c>
      <c r="O301">
        <f>(15^(1-P301)-12^(1-P301))/(10^(1-P301)-2^(1-P301))</f>
        <v>0.30652133167022555</v>
      </c>
      <c r="P301" s="4">
        <f t="shared" si="57"/>
        <v>0.22</v>
      </c>
      <c r="Q301" s="4">
        <f t="shared" si="58"/>
        <v>0.94</v>
      </c>
      <c r="R301" s="4">
        <f t="shared" si="59"/>
        <v>0.91338415589009792</v>
      </c>
      <c r="S301" t="s">
        <v>32</v>
      </c>
      <c r="T301" t="s">
        <v>18</v>
      </c>
      <c r="U301" t="s">
        <v>41</v>
      </c>
      <c r="V301" t="s">
        <v>20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  <c r="D994" s="1"/>
    </row>
    <row r="995" spans="2:4" x14ac:dyDescent="0.25">
      <c r="B995" s="1"/>
      <c r="C995" s="1"/>
      <c r="D995" s="1"/>
    </row>
    <row r="996" spans="2:4" x14ac:dyDescent="0.25">
      <c r="B996" s="1"/>
      <c r="C996" s="1"/>
      <c r="D996" s="1"/>
    </row>
    <row r="997" spans="2:4" x14ac:dyDescent="0.25">
      <c r="B997" s="1"/>
      <c r="C997" s="1"/>
      <c r="D997" s="1"/>
    </row>
    <row r="998" spans="2:4" x14ac:dyDescent="0.25">
      <c r="B998" s="1"/>
      <c r="C998" s="1"/>
      <c r="D998" s="1"/>
    </row>
    <row r="999" spans="2:4" x14ac:dyDescent="0.25">
      <c r="B999" s="1"/>
      <c r="C999" s="1"/>
      <c r="D999" s="1"/>
    </row>
    <row r="1000" spans="2:4" x14ac:dyDescent="0.25">
      <c r="B1000" s="1"/>
      <c r="C1000" s="1"/>
      <c r="D1000" s="1"/>
    </row>
    <row r="1001" spans="2:4" x14ac:dyDescent="0.25">
      <c r="B1001" s="1"/>
      <c r="C1001" s="1"/>
    </row>
  </sheetData>
  <sortState xmlns:xlrd2="http://schemas.microsoft.com/office/spreadsheetml/2017/richdata2" ref="A2:W1001">
    <sortCondition ref="A1:A1001"/>
  </sortState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BBB7F-D2F5-FD44-A526-F9E4BD5B66FE}">
  <dimension ref="A1:W994"/>
  <sheetViews>
    <sheetView workbookViewId="0">
      <selection activeCell="A2" sqref="A2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6</v>
      </c>
      <c r="C2" s="2">
        <v>7</v>
      </c>
      <c r="D2" s="2">
        <v>4</v>
      </c>
      <c r="E2" s="1">
        <f t="shared" ref="E2:E65" si="0">B2+1</f>
        <v>7</v>
      </c>
      <c r="F2" s="1">
        <f t="shared" ref="F2:F65" si="1">C2+1</f>
        <v>8</v>
      </c>
      <c r="G2" s="1">
        <f t="shared" ref="G2:G65" si="2">D2+1</f>
        <v>5</v>
      </c>
      <c r="H2" t="str">
        <f>INDEX([1]Sheet1!$C$3:$O$15, MATCH(E2, [1]Sheet1!$B$3:$B$15, 0), MATCH(F2,[1]Sheet1!$C$2:$O$2,0))</f>
        <v>0.26, 0.36</v>
      </c>
      <c r="I2" t="str">
        <f>INDEX([2]Sheet1!$C$3:$O$15, MATCH(E2, [2]Sheet1!$C$2:$O$2,0), MATCH(F2, [2]Sheet1!$B$3:$B$15,0))</f>
        <v>0.60, 0.70</v>
      </c>
      <c r="J2" t="str">
        <f t="shared" ref="J2:J65" si="3">LEFT(H2,4)</f>
        <v>0.26</v>
      </c>
      <c r="K2" t="str">
        <f t="shared" ref="K2:K65" si="4">RIGHT(H2,4)</f>
        <v>0.36</v>
      </c>
      <c r="L2" t="str">
        <f t="shared" ref="L2:L65" si="5">LEFT(I2,4)</f>
        <v>0.60</v>
      </c>
      <c r="M2" t="str">
        <f t="shared" ref="M2:M65" si="6">RIGHT(I2,4)</f>
        <v>0.70</v>
      </c>
      <c r="N2">
        <f>(15^(1-P2)-0.5^(1-P2))/(8^(1-P2)-4^(1-P2))</f>
        <v>3.6706764227650881</v>
      </c>
      <c r="O2">
        <f>(15^(1-P2)-0.5^(1-P2))/(8^(1-P2)-2^(1-P2))</f>
        <v>2.2660540781714462</v>
      </c>
      <c r="P2" s="4">
        <f t="shared" ref="P2:P65" si="7">(J2+K2)/2</f>
        <v>0.31</v>
      </c>
      <c r="Q2" s="4">
        <f t="shared" ref="Q2:Q65" si="8">(L2+M2)/2</f>
        <v>0.64999999999999991</v>
      </c>
      <c r="R2" s="4">
        <f t="shared" ref="R2:R65" si="9">(N2+O2)/2</f>
        <v>2.9683652504682669</v>
      </c>
      <c r="S2" t="s">
        <v>40</v>
      </c>
      <c r="T2" t="s">
        <v>25</v>
      </c>
      <c r="U2" t="s">
        <v>39</v>
      </c>
      <c r="V2" t="s">
        <v>20</v>
      </c>
      <c r="W2" t="s">
        <v>21</v>
      </c>
    </row>
    <row r="3" spans="1:23" x14ac:dyDescent="0.25">
      <c r="A3">
        <v>2</v>
      </c>
      <c r="B3" s="2">
        <v>6</v>
      </c>
      <c r="C3" s="2">
        <v>7</v>
      </c>
      <c r="D3" s="2">
        <v>3</v>
      </c>
      <c r="E3" s="1">
        <f t="shared" si="0"/>
        <v>7</v>
      </c>
      <c r="F3" s="1">
        <f t="shared" si="1"/>
        <v>8</v>
      </c>
      <c r="G3" s="1">
        <f t="shared" si="2"/>
        <v>4</v>
      </c>
      <c r="H3" t="str">
        <f>INDEX([1]Sheet1!$C$3:$O$15, MATCH(E3, [1]Sheet1!$B$3:$B$15, 0), MATCH(F3,[1]Sheet1!$C$2:$O$2,0))</f>
        <v>0.26, 0.36</v>
      </c>
      <c r="I3" t="str">
        <f>INDEX([2]Sheet1!$C$3:$O$15, MATCH(E3, [2]Sheet1!$C$2:$O$2,0), MATCH(F3, [2]Sheet1!$B$3:$B$15,0))</f>
        <v>0.60, 0.70</v>
      </c>
      <c r="J3" t="str">
        <f t="shared" si="3"/>
        <v>0.26</v>
      </c>
      <c r="K3" t="str">
        <f t="shared" si="4"/>
        <v>0.36</v>
      </c>
      <c r="L3" t="str">
        <f t="shared" si="5"/>
        <v>0.60</v>
      </c>
      <c r="M3" t="str">
        <f t="shared" si="6"/>
        <v>0.70</v>
      </c>
      <c r="N3">
        <f>(15^(1-P3)-0.5^(1-P3))/(10^(1-P3)-2^(1-P3))</f>
        <v>1.7838523523333853</v>
      </c>
      <c r="O3">
        <f>(15^(1-P3)-2^(1-P3))/(10^(1-P3)-2^(1-P3))</f>
        <v>1.4813928442183284</v>
      </c>
      <c r="P3" s="4">
        <f t="shared" si="7"/>
        <v>0.31</v>
      </c>
      <c r="Q3" s="4">
        <f t="shared" si="8"/>
        <v>0.64999999999999991</v>
      </c>
      <c r="R3" s="4">
        <f t="shared" si="9"/>
        <v>1.6326225982758569</v>
      </c>
      <c r="S3" t="s">
        <v>32</v>
      </c>
      <c r="T3" t="s">
        <v>18</v>
      </c>
      <c r="U3" t="s">
        <v>42</v>
      </c>
      <c r="V3" t="s">
        <v>24</v>
      </c>
      <c r="W3" t="s">
        <v>21</v>
      </c>
    </row>
    <row r="4" spans="1:23" x14ac:dyDescent="0.25">
      <c r="A4">
        <v>3</v>
      </c>
      <c r="B4" s="2">
        <v>6</v>
      </c>
      <c r="C4" s="2">
        <v>7</v>
      </c>
      <c r="D4" s="2">
        <v>3</v>
      </c>
      <c r="E4" s="1">
        <f t="shared" si="0"/>
        <v>7</v>
      </c>
      <c r="F4" s="1">
        <f t="shared" si="1"/>
        <v>8</v>
      </c>
      <c r="G4" s="1">
        <f t="shared" si="2"/>
        <v>4</v>
      </c>
      <c r="H4" t="str">
        <f>INDEX([1]Sheet1!$C$3:$O$15, MATCH(E4, [1]Sheet1!$B$3:$B$15, 0), MATCH(F4,[1]Sheet1!$C$2:$O$2,0))</f>
        <v>0.26, 0.36</v>
      </c>
      <c r="I4" t="str">
        <f>INDEX([2]Sheet1!$C$3:$O$15, MATCH(E4, [2]Sheet1!$C$2:$O$2,0), MATCH(F4, [2]Sheet1!$B$3:$B$15,0))</f>
        <v>0.60, 0.70</v>
      </c>
      <c r="J4" t="str">
        <f t="shared" si="3"/>
        <v>0.26</v>
      </c>
      <c r="K4" t="str">
        <f t="shared" si="4"/>
        <v>0.36</v>
      </c>
      <c r="L4" t="str">
        <f t="shared" si="5"/>
        <v>0.60</v>
      </c>
      <c r="M4" t="str">
        <f t="shared" si="6"/>
        <v>0.70</v>
      </c>
      <c r="N4">
        <f>(15^(1-P4)-0.5^(1-P4))/(10^(1-P4)-2^(1-P4))</f>
        <v>1.7838523523333853</v>
      </c>
      <c r="O4">
        <f>(15^(1-P4)-2^(1-P4))/(10^(1-P4)-2^(1-P4))</f>
        <v>1.4813928442183284</v>
      </c>
      <c r="P4" s="4">
        <f t="shared" si="7"/>
        <v>0.31</v>
      </c>
      <c r="Q4" s="4">
        <f t="shared" si="8"/>
        <v>0.64999999999999991</v>
      </c>
      <c r="R4" s="4">
        <f t="shared" si="9"/>
        <v>1.6326225982758569</v>
      </c>
      <c r="S4" t="s">
        <v>44</v>
      </c>
      <c r="T4" t="s">
        <v>18</v>
      </c>
      <c r="U4" t="s">
        <v>39</v>
      </c>
      <c r="V4" t="s">
        <v>24</v>
      </c>
      <c r="W4" t="s">
        <v>21</v>
      </c>
    </row>
    <row r="5" spans="1:23" x14ac:dyDescent="0.25">
      <c r="A5">
        <v>4</v>
      </c>
      <c r="B5" s="2">
        <v>6</v>
      </c>
      <c r="C5" s="2">
        <v>7</v>
      </c>
      <c r="D5" s="2">
        <v>3</v>
      </c>
      <c r="E5" s="1">
        <f t="shared" si="0"/>
        <v>7</v>
      </c>
      <c r="F5" s="1">
        <f t="shared" si="1"/>
        <v>8</v>
      </c>
      <c r="G5" s="1">
        <f t="shared" si="2"/>
        <v>4</v>
      </c>
      <c r="H5" t="str">
        <f>INDEX([1]Sheet1!$C$3:$O$15, MATCH(E5, [1]Sheet1!$B$3:$B$15, 0), MATCH(F5,[1]Sheet1!$C$2:$O$2,0))</f>
        <v>0.26, 0.36</v>
      </c>
      <c r="I5" t="str">
        <f>INDEX([2]Sheet1!$C$3:$O$15, MATCH(E5, [2]Sheet1!$C$2:$O$2,0), MATCH(F5, [2]Sheet1!$B$3:$B$15,0))</f>
        <v>0.60, 0.70</v>
      </c>
      <c r="J5" t="str">
        <f t="shared" si="3"/>
        <v>0.26</v>
      </c>
      <c r="K5" t="str">
        <f t="shared" si="4"/>
        <v>0.36</v>
      </c>
      <c r="L5" t="str">
        <f t="shared" si="5"/>
        <v>0.60</v>
      </c>
      <c r="M5" t="str">
        <f t="shared" si="6"/>
        <v>0.70</v>
      </c>
      <c r="N5">
        <f>(15^(1-P5)-0.5^(1-P5))/(10^(1-P5)-2^(1-P5))</f>
        <v>1.7838523523333853</v>
      </c>
      <c r="O5">
        <f>(15^(1-P5)-2^(1-P5))/(10^(1-P5)-2^(1-P5))</f>
        <v>1.4813928442183284</v>
      </c>
      <c r="P5" s="4">
        <f t="shared" si="7"/>
        <v>0.31</v>
      </c>
      <c r="Q5" s="4">
        <f t="shared" si="8"/>
        <v>0.64999999999999991</v>
      </c>
      <c r="R5" s="4">
        <f t="shared" si="9"/>
        <v>1.6326225982758569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2">
        <v>6</v>
      </c>
      <c r="C6" s="2">
        <v>7</v>
      </c>
      <c r="D6" s="2">
        <v>3</v>
      </c>
      <c r="E6" s="1">
        <f t="shared" si="0"/>
        <v>7</v>
      </c>
      <c r="F6" s="1">
        <f t="shared" si="1"/>
        <v>8</v>
      </c>
      <c r="G6" s="1">
        <f t="shared" si="2"/>
        <v>4</v>
      </c>
      <c r="H6" t="str">
        <f>INDEX([1]Sheet1!$C$3:$O$15, MATCH(E6, [1]Sheet1!$B$3:$B$15, 0), MATCH(F6,[1]Sheet1!$C$2:$O$2,0))</f>
        <v>0.26, 0.36</v>
      </c>
      <c r="I6" t="str">
        <f>INDEX([2]Sheet1!$C$3:$O$15, MATCH(E6, [2]Sheet1!$C$2:$O$2,0), MATCH(F6, [2]Sheet1!$B$3:$B$15,0))</f>
        <v>0.60, 0.70</v>
      </c>
      <c r="J6" t="str">
        <f t="shared" si="3"/>
        <v>0.26</v>
      </c>
      <c r="K6" t="str">
        <f t="shared" si="4"/>
        <v>0.36</v>
      </c>
      <c r="L6" t="str">
        <f t="shared" si="5"/>
        <v>0.60</v>
      </c>
      <c r="M6" t="str">
        <f t="shared" si="6"/>
        <v>0.70</v>
      </c>
      <c r="N6">
        <f>(15^(1-P6)-0.5^(1-P6))/(10^(1-P6)-2^(1-P6))</f>
        <v>1.7838523523333853</v>
      </c>
      <c r="O6">
        <f>(15^(1-P6)-2^(1-P6))/(10^(1-P6)-2^(1-P6))</f>
        <v>1.4813928442183284</v>
      </c>
      <c r="P6" s="4">
        <f t="shared" si="7"/>
        <v>0.31</v>
      </c>
      <c r="Q6" s="4">
        <f t="shared" si="8"/>
        <v>0.64999999999999991</v>
      </c>
      <c r="R6" s="4">
        <f t="shared" si="9"/>
        <v>1.6326225982758569</v>
      </c>
      <c r="S6" t="s">
        <v>37</v>
      </c>
      <c r="T6" t="s">
        <v>25</v>
      </c>
      <c r="U6" t="s">
        <v>39</v>
      </c>
      <c r="V6" t="s">
        <v>20</v>
      </c>
      <c r="W6" t="s">
        <v>21</v>
      </c>
    </row>
    <row r="7" spans="1:23" x14ac:dyDescent="0.25">
      <c r="A7">
        <v>6</v>
      </c>
      <c r="B7" s="2">
        <v>7</v>
      </c>
      <c r="C7" s="2">
        <v>9</v>
      </c>
      <c r="D7" s="2">
        <v>4</v>
      </c>
      <c r="E7" s="1">
        <f t="shared" si="0"/>
        <v>8</v>
      </c>
      <c r="F7" s="1">
        <f t="shared" si="1"/>
        <v>10</v>
      </c>
      <c r="G7" s="1">
        <f t="shared" si="2"/>
        <v>5</v>
      </c>
      <c r="H7" t="str">
        <f>INDEX([1]Sheet1!$C$3:$O$15, MATCH(E7, [1]Sheet1!$B$3:$B$15, 0), MATCH(F7,[1]Sheet1!$C$2:$O$2,0))</f>
        <v>0.41, 0.50</v>
      </c>
      <c r="I7" t="str">
        <f>INDEX([2]Sheet1!$C$3:$O$15, MATCH(E7, [2]Sheet1!$C$2:$O$2,0), MATCH(F7, [2]Sheet1!$B$3:$B$15,0))</f>
        <v>0.56, 0.66</v>
      </c>
      <c r="J7" t="str">
        <f t="shared" si="3"/>
        <v>0.41</v>
      </c>
      <c r="K7" t="str">
        <f t="shared" si="4"/>
        <v>0.50</v>
      </c>
      <c r="L7" t="str">
        <f t="shared" si="5"/>
        <v>0.56</v>
      </c>
      <c r="M7" t="str">
        <f t="shared" si="6"/>
        <v>0.66</v>
      </c>
      <c r="N7">
        <f>(15^(1-P7)-0.5^(1-P7))/(8^(1-P7)-4^(1-P7))</f>
        <v>3.775859284838293</v>
      </c>
      <c r="O7">
        <f>(15^(1-P7)-0.5^(1-P7))/(8^(1-P7)-2^(1-P7))</f>
        <v>2.2403456427154924</v>
      </c>
      <c r="P7" s="4">
        <f t="shared" si="7"/>
        <v>0.45499999999999996</v>
      </c>
      <c r="Q7" s="4">
        <f t="shared" si="8"/>
        <v>0.6100000000000001</v>
      </c>
      <c r="R7" s="4">
        <f t="shared" si="9"/>
        <v>3.0081024637768925</v>
      </c>
      <c r="S7" t="s">
        <v>35</v>
      </c>
      <c r="T7" t="s">
        <v>25</v>
      </c>
      <c r="U7" t="s">
        <v>33</v>
      </c>
      <c r="V7" t="s">
        <v>20</v>
      </c>
      <c r="W7" t="s">
        <v>21</v>
      </c>
    </row>
    <row r="8" spans="1:23" x14ac:dyDescent="0.25">
      <c r="A8">
        <v>7</v>
      </c>
      <c r="B8" s="2">
        <v>7</v>
      </c>
      <c r="C8" s="2">
        <v>6</v>
      </c>
      <c r="D8" s="2">
        <v>4</v>
      </c>
      <c r="E8" s="1">
        <f t="shared" si="0"/>
        <v>8</v>
      </c>
      <c r="F8" s="1">
        <f t="shared" si="1"/>
        <v>7</v>
      </c>
      <c r="G8" s="1">
        <f t="shared" si="2"/>
        <v>5</v>
      </c>
      <c r="H8" t="str">
        <f>INDEX([1]Sheet1!$C$3:$O$15, MATCH(E8, [1]Sheet1!$B$3:$B$15, 0), MATCH(F8,[1]Sheet1!$C$2:$O$2,0))</f>
        <v>0.25, 0.36</v>
      </c>
      <c r="I8" t="str">
        <f>INDEX([2]Sheet1!$C$3:$O$15, MATCH(E8, [2]Sheet1!$C$2:$O$2,0), MATCH(F8, [2]Sheet1!$B$3:$B$15,0))</f>
        <v>0.71, 0.82</v>
      </c>
      <c r="J8" t="str">
        <f t="shared" si="3"/>
        <v>0.25</v>
      </c>
      <c r="K8" t="str">
        <f t="shared" si="4"/>
        <v>0.36</v>
      </c>
      <c r="L8" t="str">
        <f t="shared" si="5"/>
        <v>0.71</v>
      </c>
      <c r="M8" t="str">
        <f t="shared" si="6"/>
        <v>0.82</v>
      </c>
      <c r="N8">
        <f>(15^(1-P8)-0.5^(1-P8))/(8^(1-P8)-4^(1-P8))</f>
        <v>3.6681074459793934</v>
      </c>
      <c r="O8">
        <f>(15^(1-P8)-0.5^(1-P8))/(8^(1-P8)-2^(1-P8))</f>
        <v>2.2674700602186646</v>
      </c>
      <c r="P8" s="4">
        <f t="shared" si="7"/>
        <v>0.30499999999999999</v>
      </c>
      <c r="Q8" s="4">
        <f t="shared" si="8"/>
        <v>0.7649999999999999</v>
      </c>
      <c r="R8" s="4">
        <f t="shared" si="9"/>
        <v>2.967788753099029</v>
      </c>
      <c r="S8" t="s">
        <v>35</v>
      </c>
      <c r="T8" t="s">
        <v>18</v>
      </c>
      <c r="U8" t="s">
        <v>43</v>
      </c>
      <c r="V8" t="s">
        <v>20</v>
      </c>
      <c r="W8" t="s">
        <v>21</v>
      </c>
    </row>
    <row r="9" spans="1:23" x14ac:dyDescent="0.25">
      <c r="A9">
        <v>8</v>
      </c>
      <c r="B9" s="2">
        <v>6</v>
      </c>
      <c r="C9" s="2">
        <v>7</v>
      </c>
      <c r="D9" s="2">
        <v>3</v>
      </c>
      <c r="E9" s="1">
        <f t="shared" si="0"/>
        <v>7</v>
      </c>
      <c r="F9" s="1">
        <f t="shared" si="1"/>
        <v>8</v>
      </c>
      <c r="G9" s="1">
        <f t="shared" si="2"/>
        <v>4</v>
      </c>
      <c r="H9" t="str">
        <f>INDEX([1]Sheet1!$C$3:$O$15, MATCH(E9, [1]Sheet1!$B$3:$B$15, 0), MATCH(F9,[1]Sheet1!$C$2:$O$2,0))</f>
        <v>0.26, 0.36</v>
      </c>
      <c r="I9" t="str">
        <f>INDEX([2]Sheet1!$C$3:$O$15, MATCH(E9, [2]Sheet1!$C$2:$O$2,0), MATCH(F9, [2]Sheet1!$B$3:$B$15,0))</f>
        <v>0.60, 0.70</v>
      </c>
      <c r="J9" t="str">
        <f t="shared" si="3"/>
        <v>0.26</v>
      </c>
      <c r="K9" t="str">
        <f t="shared" si="4"/>
        <v>0.36</v>
      </c>
      <c r="L9" t="str">
        <f t="shared" si="5"/>
        <v>0.60</v>
      </c>
      <c r="M9" t="str">
        <f t="shared" si="6"/>
        <v>0.70</v>
      </c>
      <c r="N9">
        <f>(15^(1-P9)-0.5^(1-P9))/(10^(1-P9)-2^(1-P9))</f>
        <v>1.7838523523333853</v>
      </c>
      <c r="O9">
        <f>(15^(1-P9)-2^(1-P9))/(10^(1-P9)-2^(1-P9))</f>
        <v>1.4813928442183284</v>
      </c>
      <c r="P9" s="4">
        <f t="shared" si="7"/>
        <v>0.31</v>
      </c>
      <c r="Q9" s="4">
        <f t="shared" si="8"/>
        <v>0.64999999999999991</v>
      </c>
      <c r="R9" s="4">
        <f t="shared" si="9"/>
        <v>1.6326225982758569</v>
      </c>
      <c r="S9" t="s">
        <v>32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2">
        <v>6</v>
      </c>
      <c r="C10" s="2">
        <v>7</v>
      </c>
      <c r="D10" s="2">
        <v>4</v>
      </c>
      <c r="E10" s="1">
        <f t="shared" si="0"/>
        <v>7</v>
      </c>
      <c r="F10" s="1">
        <f t="shared" si="1"/>
        <v>8</v>
      </c>
      <c r="G10" s="1">
        <f t="shared" si="2"/>
        <v>5</v>
      </c>
      <c r="H10" t="str">
        <f>INDEX([1]Sheet1!$C$3:$O$15, MATCH(E10, [1]Sheet1!$B$3:$B$15, 0), MATCH(F10,[1]Sheet1!$C$2:$O$2,0))</f>
        <v>0.26, 0.36</v>
      </c>
      <c r="I10" t="str">
        <f>INDEX([2]Sheet1!$C$3:$O$15, MATCH(E10, [2]Sheet1!$C$2:$O$2,0), MATCH(F10, [2]Sheet1!$B$3:$B$15,0))</f>
        <v>0.60, 0.70</v>
      </c>
      <c r="J10" t="str">
        <f t="shared" si="3"/>
        <v>0.26</v>
      </c>
      <c r="K10" t="str">
        <f t="shared" si="4"/>
        <v>0.36</v>
      </c>
      <c r="L10" t="str">
        <f t="shared" si="5"/>
        <v>0.60</v>
      </c>
      <c r="M10" t="str">
        <f t="shared" si="6"/>
        <v>0.70</v>
      </c>
      <c r="N10">
        <f>(15^(1-P10)-0.5^(1-P10))/(8^(1-P10)-4^(1-P10))</f>
        <v>3.6706764227650881</v>
      </c>
      <c r="O10">
        <f>(15^(1-P10)-0.5^(1-P10))/(8^(1-P10)-2^(1-P10))</f>
        <v>2.2660540781714462</v>
      </c>
      <c r="P10" s="4">
        <f t="shared" si="7"/>
        <v>0.31</v>
      </c>
      <c r="Q10" s="4">
        <f t="shared" si="8"/>
        <v>0.64999999999999991</v>
      </c>
      <c r="R10" s="4">
        <f t="shared" si="9"/>
        <v>2.9683652504682669</v>
      </c>
      <c r="S10" t="s">
        <v>37</v>
      </c>
      <c r="T10" t="s">
        <v>18</v>
      </c>
      <c r="U10" t="s">
        <v>41</v>
      </c>
      <c r="V10" t="s">
        <v>20</v>
      </c>
      <c r="W10" t="s">
        <v>21</v>
      </c>
    </row>
    <row r="11" spans="1:23" x14ac:dyDescent="0.25">
      <c r="A11">
        <v>10</v>
      </c>
      <c r="B11" s="2">
        <v>6</v>
      </c>
      <c r="C11" s="2">
        <v>7</v>
      </c>
      <c r="D11" s="2">
        <v>4</v>
      </c>
      <c r="E11" s="1">
        <f t="shared" si="0"/>
        <v>7</v>
      </c>
      <c r="F11" s="1">
        <f t="shared" si="1"/>
        <v>8</v>
      </c>
      <c r="G11" s="1">
        <f t="shared" si="2"/>
        <v>5</v>
      </c>
      <c r="H11" t="str">
        <f>INDEX([1]Sheet1!$C$3:$O$15, MATCH(E11, [1]Sheet1!$B$3:$B$15, 0), MATCH(F11,[1]Sheet1!$C$2:$O$2,0))</f>
        <v>0.26, 0.36</v>
      </c>
      <c r="I11" t="str">
        <f>INDEX([2]Sheet1!$C$3:$O$15, MATCH(E11, [2]Sheet1!$C$2:$O$2,0), MATCH(F11, [2]Sheet1!$B$3:$B$15,0))</f>
        <v>0.60, 0.70</v>
      </c>
      <c r="J11" t="str">
        <f t="shared" si="3"/>
        <v>0.26</v>
      </c>
      <c r="K11" t="str">
        <f t="shared" si="4"/>
        <v>0.36</v>
      </c>
      <c r="L11" t="str">
        <f t="shared" si="5"/>
        <v>0.60</v>
      </c>
      <c r="M11" t="str">
        <f t="shared" si="6"/>
        <v>0.70</v>
      </c>
      <c r="N11">
        <f>(15^(1-P11)-0.5^(1-P11))/(8^(1-P11)-4^(1-P11))</f>
        <v>3.6706764227650881</v>
      </c>
      <c r="O11">
        <f>(15^(1-P11)-0.5^(1-P11))/(8^(1-P11)-2^(1-P11))</f>
        <v>2.2660540781714462</v>
      </c>
      <c r="P11" s="4">
        <f t="shared" si="7"/>
        <v>0.31</v>
      </c>
      <c r="Q11" s="4">
        <f t="shared" si="8"/>
        <v>0.64999999999999991</v>
      </c>
      <c r="R11" s="4">
        <f t="shared" si="9"/>
        <v>2.9683652504682669</v>
      </c>
      <c r="S11" t="s">
        <v>35</v>
      </c>
      <c r="T11" t="s">
        <v>18</v>
      </c>
      <c r="U11" t="s">
        <v>42</v>
      </c>
      <c r="V11" t="s">
        <v>20</v>
      </c>
      <c r="W11" t="s">
        <v>21</v>
      </c>
    </row>
    <row r="12" spans="1:23" x14ac:dyDescent="0.25">
      <c r="A12">
        <v>11</v>
      </c>
      <c r="B12" s="2">
        <v>6</v>
      </c>
      <c r="C12" s="2">
        <v>7</v>
      </c>
      <c r="D12" s="2">
        <v>2</v>
      </c>
      <c r="E12" s="1">
        <f t="shared" si="0"/>
        <v>7</v>
      </c>
      <c r="F12" s="1">
        <f t="shared" si="1"/>
        <v>8</v>
      </c>
      <c r="G12" s="1">
        <f t="shared" si="2"/>
        <v>3</v>
      </c>
      <c r="H12" t="str">
        <f>INDEX([1]Sheet1!$C$3:$O$15, MATCH(E12, [1]Sheet1!$B$3:$B$15, 0), MATCH(F12,[1]Sheet1!$C$2:$O$2,0))</f>
        <v>0.26, 0.36</v>
      </c>
      <c r="I12" t="str">
        <f>INDEX([2]Sheet1!$C$3:$O$15, MATCH(E12, [2]Sheet1!$C$2:$O$2,0), MATCH(F12, [2]Sheet1!$B$3:$B$15,0))</f>
        <v>0.60, 0.70</v>
      </c>
      <c r="J12" t="str">
        <f t="shared" si="3"/>
        <v>0.26</v>
      </c>
      <c r="K12" t="str">
        <f t="shared" si="4"/>
        <v>0.36</v>
      </c>
      <c r="L12" t="str">
        <f t="shared" si="5"/>
        <v>0.60</v>
      </c>
      <c r="M12" t="str">
        <f t="shared" si="6"/>
        <v>0.70</v>
      </c>
      <c r="N12">
        <f>(15^(1-P12)-0.5^(1-P12))/(10^(1-P12)-2^(1-P12))</f>
        <v>1.7838523523333853</v>
      </c>
      <c r="O12">
        <f>(15^(1-P12)-2^(1-P12))/(10^(1-P12)-2^(1-P12))</f>
        <v>1.4813928442183284</v>
      </c>
      <c r="P12" s="4">
        <f t="shared" si="7"/>
        <v>0.31</v>
      </c>
      <c r="Q12" s="4">
        <f t="shared" si="8"/>
        <v>0.64999999999999991</v>
      </c>
      <c r="R12" s="4">
        <f t="shared" si="9"/>
        <v>1.6326225982758569</v>
      </c>
      <c r="S12" t="s">
        <v>32</v>
      </c>
      <c r="T12" t="s">
        <v>18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2">
        <v>6</v>
      </c>
      <c r="C13" s="2">
        <v>7</v>
      </c>
      <c r="D13" s="2">
        <v>4</v>
      </c>
      <c r="E13" s="1">
        <f t="shared" si="0"/>
        <v>7</v>
      </c>
      <c r="F13" s="1">
        <f t="shared" si="1"/>
        <v>8</v>
      </c>
      <c r="G13" s="1">
        <f t="shared" si="2"/>
        <v>5</v>
      </c>
      <c r="H13" t="str">
        <f>INDEX([1]Sheet1!$C$3:$O$15, MATCH(E13, [1]Sheet1!$B$3:$B$15, 0), MATCH(F13,[1]Sheet1!$C$2:$O$2,0))</f>
        <v>0.26, 0.36</v>
      </c>
      <c r="I13" t="str">
        <f>INDEX([2]Sheet1!$C$3:$O$15, MATCH(E13, [2]Sheet1!$C$2:$O$2,0), MATCH(F13, [2]Sheet1!$B$3:$B$15,0))</f>
        <v>0.60, 0.70</v>
      </c>
      <c r="J13" t="str">
        <f t="shared" si="3"/>
        <v>0.26</v>
      </c>
      <c r="K13" t="str">
        <f t="shared" si="4"/>
        <v>0.36</v>
      </c>
      <c r="L13" t="str">
        <f t="shared" si="5"/>
        <v>0.60</v>
      </c>
      <c r="M13" t="str">
        <f t="shared" si="6"/>
        <v>0.70</v>
      </c>
      <c r="N13">
        <f>(15^(1-P13)-0.5^(1-P13))/(8^(1-P13)-4^(1-P13))</f>
        <v>3.6706764227650881</v>
      </c>
      <c r="O13">
        <f>(15^(1-P13)-0.5^(1-P13))/(8^(1-P13)-2^(1-P13))</f>
        <v>2.2660540781714462</v>
      </c>
      <c r="P13" s="4">
        <f t="shared" si="7"/>
        <v>0.31</v>
      </c>
      <c r="Q13" s="4">
        <f t="shared" si="8"/>
        <v>0.64999999999999991</v>
      </c>
      <c r="R13" s="4">
        <f t="shared" si="9"/>
        <v>2.9683652504682669</v>
      </c>
      <c r="S13" t="s">
        <v>32</v>
      </c>
      <c r="T13" t="s">
        <v>25</v>
      </c>
      <c r="U13" t="s">
        <v>33</v>
      </c>
      <c r="V13" t="s">
        <v>34</v>
      </c>
      <c r="W13" t="s">
        <v>21</v>
      </c>
    </row>
    <row r="14" spans="1:23" x14ac:dyDescent="0.25">
      <c r="A14">
        <v>13</v>
      </c>
      <c r="B14" s="2">
        <v>7</v>
      </c>
      <c r="C14" s="2">
        <v>9</v>
      </c>
      <c r="D14" s="2">
        <v>4</v>
      </c>
      <c r="E14" s="1">
        <f t="shared" si="0"/>
        <v>8</v>
      </c>
      <c r="F14" s="1">
        <f t="shared" si="1"/>
        <v>10</v>
      </c>
      <c r="G14" s="1">
        <f t="shared" si="2"/>
        <v>5</v>
      </c>
      <c r="H14" t="str">
        <f>INDEX([1]Sheet1!$C$3:$O$15, MATCH(E14, [1]Sheet1!$B$3:$B$15, 0), MATCH(F14,[1]Sheet1!$C$2:$O$2,0))</f>
        <v>0.41, 0.50</v>
      </c>
      <c r="I14" t="str">
        <f>INDEX([2]Sheet1!$C$3:$O$15, MATCH(E14, [2]Sheet1!$C$2:$O$2,0), MATCH(F14, [2]Sheet1!$B$3:$B$15,0))</f>
        <v>0.56, 0.66</v>
      </c>
      <c r="J14" t="str">
        <f t="shared" si="3"/>
        <v>0.41</v>
      </c>
      <c r="K14" t="str">
        <f t="shared" si="4"/>
        <v>0.50</v>
      </c>
      <c r="L14" t="str">
        <f t="shared" si="5"/>
        <v>0.56</v>
      </c>
      <c r="M14" t="str">
        <f t="shared" si="6"/>
        <v>0.66</v>
      </c>
      <c r="N14">
        <f>(15^(1-P14)-0.5^(1-P14))/(8^(1-P14)-4^(1-P14))</f>
        <v>3.775859284838293</v>
      </c>
      <c r="O14">
        <f>(15^(1-P14)-0.5^(1-P14))/(8^(1-P14)-2^(1-P14))</f>
        <v>2.2403456427154924</v>
      </c>
      <c r="P14" s="4">
        <f t="shared" si="7"/>
        <v>0.45499999999999996</v>
      </c>
      <c r="Q14" s="4">
        <f t="shared" si="8"/>
        <v>0.6100000000000001</v>
      </c>
      <c r="R14" s="4">
        <f t="shared" si="9"/>
        <v>3.0081024637768925</v>
      </c>
      <c r="S14" t="s">
        <v>38</v>
      </c>
      <c r="T14" t="s">
        <v>25</v>
      </c>
      <c r="U14" t="s">
        <v>33</v>
      </c>
      <c r="V14" t="s">
        <v>20</v>
      </c>
      <c r="W14" t="s">
        <v>21</v>
      </c>
    </row>
    <row r="15" spans="1:23" x14ac:dyDescent="0.25">
      <c r="A15">
        <v>14</v>
      </c>
      <c r="B15" s="2">
        <v>7</v>
      </c>
      <c r="C15" s="2">
        <v>8</v>
      </c>
      <c r="D15" s="2">
        <v>3</v>
      </c>
      <c r="E15" s="1">
        <f t="shared" si="0"/>
        <v>8</v>
      </c>
      <c r="F15" s="1">
        <f t="shared" si="1"/>
        <v>9</v>
      </c>
      <c r="G15" s="1">
        <f t="shared" si="2"/>
        <v>4</v>
      </c>
      <c r="H15" t="str">
        <f>INDEX([1]Sheet1!$C$3:$O$15, MATCH(E15, [1]Sheet1!$B$3:$B$15, 0), MATCH(F15,[1]Sheet1!$C$2:$O$2,0))</f>
        <v>0.37, 0.45</v>
      </c>
      <c r="I15" t="str">
        <f>INDEX([2]Sheet1!$C$3:$O$15, MATCH(E15, [2]Sheet1!$C$2:$O$2,0), MATCH(F15, [2]Sheet1!$B$3:$B$15,0))</f>
        <v>0.62, 0.70</v>
      </c>
      <c r="J15" t="str">
        <f t="shared" si="3"/>
        <v>0.37</v>
      </c>
      <c r="K15" t="str">
        <f t="shared" si="4"/>
        <v>0.45</v>
      </c>
      <c r="L15" t="str">
        <f t="shared" si="5"/>
        <v>0.62</v>
      </c>
      <c r="M15" t="str">
        <f t="shared" si="6"/>
        <v>0.70</v>
      </c>
      <c r="N15">
        <f>(15^(1-P15)-0.5^(1-P15))/(10^(1-P15)-2^(1-P15))</f>
        <v>1.7933705368035158</v>
      </c>
      <c r="O15">
        <f>(15^(1-P15)-2^(1-P15))/(10^(1-P15)-2^(1-P15))</f>
        <v>1.4408205693016714</v>
      </c>
      <c r="P15" s="4">
        <f t="shared" si="7"/>
        <v>0.41000000000000003</v>
      </c>
      <c r="Q15" s="4">
        <f t="shared" si="8"/>
        <v>0.65999999999999992</v>
      </c>
      <c r="R15" s="4">
        <f t="shared" si="9"/>
        <v>1.6170955530525934</v>
      </c>
      <c r="S15" t="s">
        <v>38</v>
      </c>
      <c r="T15" t="s">
        <v>18</v>
      </c>
      <c r="U15" t="s">
        <v>33</v>
      </c>
      <c r="V15" t="s">
        <v>20</v>
      </c>
      <c r="W15" t="s">
        <v>21</v>
      </c>
    </row>
    <row r="16" spans="1:23" x14ac:dyDescent="0.25">
      <c r="A16">
        <v>15</v>
      </c>
      <c r="B16" s="2">
        <v>7</v>
      </c>
      <c r="C16" s="2">
        <v>9</v>
      </c>
      <c r="D16" s="2">
        <v>3</v>
      </c>
      <c r="E16" s="1">
        <f t="shared" si="0"/>
        <v>8</v>
      </c>
      <c r="F16" s="1">
        <f t="shared" si="1"/>
        <v>10</v>
      </c>
      <c r="G16" s="1">
        <f t="shared" si="2"/>
        <v>4</v>
      </c>
      <c r="H16" t="str">
        <f>INDEX([1]Sheet1!$C$3:$O$15, MATCH(E16, [1]Sheet1!$B$3:$B$15, 0), MATCH(F16,[1]Sheet1!$C$2:$O$2,0))</f>
        <v>0.41, 0.50</v>
      </c>
      <c r="I16" t="str">
        <f>INDEX([2]Sheet1!$C$3:$O$15, MATCH(E16, [2]Sheet1!$C$2:$O$2,0), MATCH(F16, [2]Sheet1!$B$3:$B$15,0))</f>
        <v>0.56, 0.66</v>
      </c>
      <c r="J16" t="str">
        <f t="shared" si="3"/>
        <v>0.41</v>
      </c>
      <c r="K16" t="str">
        <f t="shared" si="4"/>
        <v>0.50</v>
      </c>
      <c r="L16" t="str">
        <f t="shared" si="5"/>
        <v>0.56</v>
      </c>
      <c r="M16" t="str">
        <f t="shared" si="6"/>
        <v>0.66</v>
      </c>
      <c r="N16">
        <f>(15^(1-P16)-0.5^(1-P16))/(10^(1-P16)-2^(1-P16))</f>
        <v>1.8010874604005553</v>
      </c>
      <c r="O16">
        <f>(15^(1-P16)-2^(1-P16))/(10^(1-P16)-2^(1-P16))</f>
        <v>1.423430859091624</v>
      </c>
      <c r="P16" s="4">
        <f t="shared" si="7"/>
        <v>0.45499999999999996</v>
      </c>
      <c r="Q16" s="4">
        <f t="shared" si="8"/>
        <v>0.6100000000000001</v>
      </c>
      <c r="R16" s="4">
        <f t="shared" si="9"/>
        <v>1.6122591597460896</v>
      </c>
      <c r="S16" t="s">
        <v>40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2">
        <v>6</v>
      </c>
      <c r="C17" s="2">
        <v>7</v>
      </c>
      <c r="D17" s="2">
        <v>2</v>
      </c>
      <c r="E17" s="1">
        <f t="shared" si="0"/>
        <v>7</v>
      </c>
      <c r="F17" s="1">
        <f t="shared" si="1"/>
        <v>8</v>
      </c>
      <c r="G17" s="1">
        <f t="shared" si="2"/>
        <v>3</v>
      </c>
      <c r="H17" t="str">
        <f>INDEX([1]Sheet1!$C$3:$O$15, MATCH(E17, [1]Sheet1!$B$3:$B$15, 0), MATCH(F17,[1]Sheet1!$C$2:$O$2,0))</f>
        <v>0.26, 0.36</v>
      </c>
      <c r="I17" t="str">
        <f>INDEX([2]Sheet1!$C$3:$O$15, MATCH(E17, [2]Sheet1!$C$2:$O$2,0), MATCH(F17, [2]Sheet1!$B$3:$B$15,0))</f>
        <v>0.60, 0.70</v>
      </c>
      <c r="J17" t="str">
        <f t="shared" si="3"/>
        <v>0.26</v>
      </c>
      <c r="K17" t="str">
        <f t="shared" si="4"/>
        <v>0.36</v>
      </c>
      <c r="L17" t="str">
        <f t="shared" si="5"/>
        <v>0.60</v>
      </c>
      <c r="M17" t="str">
        <f t="shared" si="6"/>
        <v>0.70</v>
      </c>
      <c r="N17">
        <f>(15^(1-P17)-0.5^(1-P17))/(10^(1-P17)-2^(1-P17))</f>
        <v>1.7838523523333853</v>
      </c>
      <c r="O17">
        <f>(15^(1-P17)-2^(1-P17))/(10^(1-P17)-2^(1-P17))</f>
        <v>1.4813928442183284</v>
      </c>
      <c r="P17" s="4">
        <f t="shared" si="7"/>
        <v>0.31</v>
      </c>
      <c r="Q17" s="4">
        <f t="shared" si="8"/>
        <v>0.64999999999999991</v>
      </c>
      <c r="R17" s="4">
        <f t="shared" si="9"/>
        <v>1.6326225982758569</v>
      </c>
      <c r="S17" t="s">
        <v>44</v>
      </c>
      <c r="T17" t="s">
        <v>25</v>
      </c>
      <c r="U17" t="s">
        <v>43</v>
      </c>
      <c r="V17" t="s">
        <v>20</v>
      </c>
      <c r="W17" t="s">
        <v>21</v>
      </c>
    </row>
    <row r="18" spans="1:23" x14ac:dyDescent="0.25">
      <c r="A18">
        <v>17</v>
      </c>
      <c r="B18" s="2">
        <v>6</v>
      </c>
      <c r="C18" s="2">
        <v>7</v>
      </c>
      <c r="D18" s="2">
        <v>4</v>
      </c>
      <c r="E18" s="1">
        <f t="shared" si="0"/>
        <v>7</v>
      </c>
      <c r="F18" s="1">
        <f t="shared" si="1"/>
        <v>8</v>
      </c>
      <c r="G18" s="1">
        <f t="shared" si="2"/>
        <v>5</v>
      </c>
      <c r="H18" t="str">
        <f>INDEX([1]Sheet1!$C$3:$O$15, MATCH(E18, [1]Sheet1!$B$3:$B$15, 0), MATCH(F18,[1]Sheet1!$C$2:$O$2,0))</f>
        <v>0.26, 0.36</v>
      </c>
      <c r="I18" t="str">
        <f>INDEX([2]Sheet1!$C$3:$O$15, MATCH(E18, [2]Sheet1!$C$2:$O$2,0), MATCH(F18, [2]Sheet1!$B$3:$B$15,0))</f>
        <v>0.60, 0.70</v>
      </c>
      <c r="J18" t="str">
        <f t="shared" si="3"/>
        <v>0.26</v>
      </c>
      <c r="K18" t="str">
        <f t="shared" si="4"/>
        <v>0.36</v>
      </c>
      <c r="L18" t="str">
        <f t="shared" si="5"/>
        <v>0.60</v>
      </c>
      <c r="M18" t="str">
        <f t="shared" si="6"/>
        <v>0.70</v>
      </c>
      <c r="N18">
        <f>(15^(1-P18)-0.5^(1-P18))/(8^(1-P18)-4^(1-P18))</f>
        <v>3.6706764227650881</v>
      </c>
      <c r="O18">
        <f>(15^(1-P18)-0.5^(1-P18))/(8^(1-P18)-2^(1-P18))</f>
        <v>2.2660540781714462</v>
      </c>
      <c r="P18" s="4">
        <f t="shared" si="7"/>
        <v>0.31</v>
      </c>
      <c r="Q18" s="4">
        <f t="shared" si="8"/>
        <v>0.64999999999999991</v>
      </c>
      <c r="R18" s="4">
        <f t="shared" si="9"/>
        <v>2.9683652504682669</v>
      </c>
      <c r="S18" t="s">
        <v>38</v>
      </c>
      <c r="T18" t="s">
        <v>18</v>
      </c>
      <c r="U18" t="s">
        <v>42</v>
      </c>
      <c r="V18" t="s">
        <v>20</v>
      </c>
      <c r="W18" t="s">
        <v>21</v>
      </c>
    </row>
    <row r="19" spans="1:23" x14ac:dyDescent="0.25">
      <c r="A19">
        <v>18</v>
      </c>
      <c r="B19" s="2">
        <v>7</v>
      </c>
      <c r="C19" s="2">
        <v>6</v>
      </c>
      <c r="D19" s="2">
        <v>4</v>
      </c>
      <c r="E19" s="1">
        <f t="shared" si="0"/>
        <v>8</v>
      </c>
      <c r="F19" s="1">
        <f t="shared" si="1"/>
        <v>7</v>
      </c>
      <c r="G19" s="1">
        <f t="shared" si="2"/>
        <v>5</v>
      </c>
      <c r="H19" t="str">
        <f>INDEX([1]Sheet1!$C$3:$O$15, MATCH(E19, [1]Sheet1!$B$3:$B$15, 0), MATCH(F19,[1]Sheet1!$C$2:$O$2,0))</f>
        <v>0.25, 0.36</v>
      </c>
      <c r="I19" t="str">
        <f>INDEX([2]Sheet1!$C$3:$O$15, MATCH(E19, [2]Sheet1!$C$2:$O$2,0), MATCH(F19, [2]Sheet1!$B$3:$B$15,0))</f>
        <v>0.71, 0.82</v>
      </c>
      <c r="J19" t="str">
        <f t="shared" si="3"/>
        <v>0.25</v>
      </c>
      <c r="K19" t="str">
        <f t="shared" si="4"/>
        <v>0.36</v>
      </c>
      <c r="L19" t="str">
        <f t="shared" si="5"/>
        <v>0.71</v>
      </c>
      <c r="M19" t="str">
        <f t="shared" si="6"/>
        <v>0.82</v>
      </c>
      <c r="N19">
        <f>(15^(1-P19)-0.5^(1-P19))/(8^(1-P19)-4^(1-P19))</f>
        <v>3.6681074459793934</v>
      </c>
      <c r="O19">
        <f>(15^(1-P19)-0.5^(1-P19))/(8^(1-P19)-2^(1-P19))</f>
        <v>2.2674700602186646</v>
      </c>
      <c r="P19" s="4">
        <f t="shared" si="7"/>
        <v>0.30499999999999999</v>
      </c>
      <c r="Q19" s="4">
        <f t="shared" si="8"/>
        <v>0.7649999999999999</v>
      </c>
      <c r="R19" s="4">
        <f t="shared" si="9"/>
        <v>2.967788753099029</v>
      </c>
      <c r="S19" t="s">
        <v>37</v>
      </c>
      <c r="T19" t="s">
        <v>18</v>
      </c>
      <c r="U19" t="s">
        <v>43</v>
      </c>
      <c r="V19" t="s">
        <v>20</v>
      </c>
      <c r="W19" t="s">
        <v>21</v>
      </c>
    </row>
    <row r="20" spans="1:23" x14ac:dyDescent="0.25">
      <c r="A20">
        <v>19</v>
      </c>
      <c r="B20" s="2">
        <v>6</v>
      </c>
      <c r="C20" s="2">
        <v>7</v>
      </c>
      <c r="D20" s="2">
        <v>3</v>
      </c>
      <c r="E20" s="1">
        <f t="shared" si="0"/>
        <v>7</v>
      </c>
      <c r="F20" s="1">
        <f t="shared" si="1"/>
        <v>8</v>
      </c>
      <c r="G20" s="1">
        <f t="shared" si="2"/>
        <v>4</v>
      </c>
      <c r="H20" t="str">
        <f>INDEX([1]Sheet1!$C$3:$O$15, MATCH(E20, [1]Sheet1!$B$3:$B$15, 0), MATCH(F20,[1]Sheet1!$C$2:$O$2,0))</f>
        <v>0.26, 0.36</v>
      </c>
      <c r="I20" t="str">
        <f>INDEX([2]Sheet1!$C$3:$O$15, MATCH(E20, [2]Sheet1!$C$2:$O$2,0), MATCH(F20, [2]Sheet1!$B$3:$B$15,0))</f>
        <v>0.60, 0.70</v>
      </c>
      <c r="J20" t="str">
        <f t="shared" si="3"/>
        <v>0.26</v>
      </c>
      <c r="K20" t="str">
        <f t="shared" si="4"/>
        <v>0.36</v>
      </c>
      <c r="L20" t="str">
        <f t="shared" si="5"/>
        <v>0.60</v>
      </c>
      <c r="M20" t="str">
        <f t="shared" si="6"/>
        <v>0.70</v>
      </c>
      <c r="N20">
        <f>(15^(1-P20)-0.5^(1-P20))/(10^(1-P20)-2^(1-P20))</f>
        <v>1.7838523523333853</v>
      </c>
      <c r="O20">
        <f>(15^(1-P20)-2^(1-P20))/(10^(1-P20)-2^(1-P20))</f>
        <v>1.4813928442183284</v>
      </c>
      <c r="P20" s="4">
        <f t="shared" si="7"/>
        <v>0.31</v>
      </c>
      <c r="Q20" s="4">
        <f t="shared" si="8"/>
        <v>0.64999999999999991</v>
      </c>
      <c r="R20" s="4">
        <f t="shared" si="9"/>
        <v>1.6326225982758569</v>
      </c>
      <c r="S20" t="s">
        <v>38</v>
      </c>
      <c r="T20" t="s">
        <v>18</v>
      </c>
      <c r="U20" t="s">
        <v>43</v>
      </c>
      <c r="V20" t="s">
        <v>20</v>
      </c>
      <c r="W20" t="s">
        <v>21</v>
      </c>
    </row>
    <row r="21" spans="1:23" x14ac:dyDescent="0.25">
      <c r="A21">
        <v>20</v>
      </c>
      <c r="B21" s="2">
        <v>6</v>
      </c>
      <c r="C21" s="2">
        <v>7</v>
      </c>
      <c r="D21" s="2">
        <v>5</v>
      </c>
      <c r="E21" s="1">
        <f t="shared" si="0"/>
        <v>7</v>
      </c>
      <c r="F21" s="1">
        <f t="shared" si="1"/>
        <v>8</v>
      </c>
      <c r="G21" s="1">
        <f t="shared" si="2"/>
        <v>6</v>
      </c>
      <c r="H21" t="str">
        <f>INDEX([1]Sheet1!$C$3:$O$15, MATCH(E21, [1]Sheet1!$B$3:$B$15, 0), MATCH(F21,[1]Sheet1!$C$2:$O$2,0))</f>
        <v>0.26, 0.36</v>
      </c>
      <c r="I21" t="str">
        <f>INDEX([2]Sheet1!$C$3:$O$15, MATCH(E21, [2]Sheet1!$C$2:$O$2,0), MATCH(F21, [2]Sheet1!$B$3:$B$15,0))</f>
        <v>0.60, 0.70</v>
      </c>
      <c r="J21" t="str">
        <f t="shared" si="3"/>
        <v>0.26</v>
      </c>
      <c r="K21" t="str">
        <f t="shared" si="4"/>
        <v>0.36</v>
      </c>
      <c r="L21" t="str">
        <f t="shared" si="5"/>
        <v>0.60</v>
      </c>
      <c r="M21" t="str">
        <f t="shared" si="6"/>
        <v>0.70</v>
      </c>
      <c r="N21">
        <f>(15^(1-P21)-0.5^(1-P21))/(7^(1-P21)-4^(1-P21))</f>
        <v>4.7766729508103403</v>
      </c>
      <c r="O21">
        <f>(15^(1-P21)-0.5^(1-P21))/(8^(1-P21)-4^(1-P21))</f>
        <v>3.6706764227650881</v>
      </c>
      <c r="P21" s="4">
        <f t="shared" si="7"/>
        <v>0.31</v>
      </c>
      <c r="Q21" s="4">
        <f t="shared" si="8"/>
        <v>0.64999999999999991</v>
      </c>
      <c r="R21" s="4">
        <f t="shared" si="9"/>
        <v>4.2236746867877137</v>
      </c>
      <c r="S21" t="s">
        <v>32</v>
      </c>
      <c r="T21" t="s">
        <v>18</v>
      </c>
      <c r="U21" t="s">
        <v>43</v>
      </c>
      <c r="V21" t="s">
        <v>24</v>
      </c>
      <c r="W21" t="s">
        <v>21</v>
      </c>
    </row>
    <row r="22" spans="1:23" x14ac:dyDescent="0.25">
      <c r="A22">
        <v>21</v>
      </c>
      <c r="B22" s="2">
        <v>6</v>
      </c>
      <c r="C22" s="2">
        <v>7</v>
      </c>
      <c r="D22" s="2">
        <v>3</v>
      </c>
      <c r="E22" s="1">
        <f t="shared" si="0"/>
        <v>7</v>
      </c>
      <c r="F22" s="1">
        <f t="shared" si="1"/>
        <v>8</v>
      </c>
      <c r="G22" s="1">
        <f t="shared" si="2"/>
        <v>4</v>
      </c>
      <c r="H22" t="str">
        <f>INDEX([1]Sheet1!$C$3:$O$15, MATCH(E22, [1]Sheet1!$B$3:$B$15, 0), MATCH(F22,[1]Sheet1!$C$2:$O$2,0))</f>
        <v>0.26, 0.36</v>
      </c>
      <c r="I22" t="str">
        <f>INDEX([2]Sheet1!$C$3:$O$15, MATCH(E22, [2]Sheet1!$C$2:$O$2,0), MATCH(F22, [2]Sheet1!$B$3:$B$15,0))</f>
        <v>0.60, 0.70</v>
      </c>
      <c r="J22" t="str">
        <f t="shared" si="3"/>
        <v>0.26</v>
      </c>
      <c r="K22" t="str">
        <f t="shared" si="4"/>
        <v>0.36</v>
      </c>
      <c r="L22" t="str">
        <f t="shared" si="5"/>
        <v>0.60</v>
      </c>
      <c r="M22" t="str">
        <f t="shared" si="6"/>
        <v>0.70</v>
      </c>
      <c r="N22">
        <f>(15^(1-P22)-0.5^(1-P22))/(10^(1-P22)-2^(1-P22))</f>
        <v>1.7838523523333853</v>
      </c>
      <c r="O22">
        <f>(15^(1-P22)-2^(1-P22))/(10^(1-P22)-2^(1-P22))</f>
        <v>1.4813928442183284</v>
      </c>
      <c r="P22" s="4">
        <f t="shared" si="7"/>
        <v>0.31</v>
      </c>
      <c r="Q22" s="4">
        <f t="shared" si="8"/>
        <v>0.64999999999999991</v>
      </c>
      <c r="R22" s="4">
        <f t="shared" si="9"/>
        <v>1.6326225982758569</v>
      </c>
      <c r="S22" t="s">
        <v>38</v>
      </c>
      <c r="T22" t="s">
        <v>18</v>
      </c>
      <c r="U22" t="s">
        <v>39</v>
      </c>
      <c r="V22" t="s">
        <v>34</v>
      </c>
      <c r="W22" t="s">
        <v>21</v>
      </c>
    </row>
    <row r="23" spans="1:23" x14ac:dyDescent="0.25">
      <c r="A23">
        <v>22</v>
      </c>
      <c r="B23" s="2">
        <v>6</v>
      </c>
      <c r="C23" s="2">
        <v>7</v>
      </c>
      <c r="D23" s="2">
        <v>2</v>
      </c>
      <c r="E23" s="1">
        <f t="shared" si="0"/>
        <v>7</v>
      </c>
      <c r="F23" s="1">
        <f t="shared" si="1"/>
        <v>8</v>
      </c>
      <c r="G23" s="1">
        <f t="shared" si="2"/>
        <v>3</v>
      </c>
      <c r="H23" t="str">
        <f>INDEX([1]Sheet1!$C$3:$O$15, MATCH(E23, [1]Sheet1!$B$3:$B$15, 0), MATCH(F23,[1]Sheet1!$C$2:$O$2,0))</f>
        <v>0.26, 0.36</v>
      </c>
      <c r="I23" t="str">
        <f>INDEX([2]Sheet1!$C$3:$O$15, MATCH(E23, [2]Sheet1!$C$2:$O$2,0), MATCH(F23, [2]Sheet1!$B$3:$B$15,0))</f>
        <v>0.60, 0.70</v>
      </c>
      <c r="J23" t="str">
        <f t="shared" si="3"/>
        <v>0.26</v>
      </c>
      <c r="K23" t="str">
        <f t="shared" si="4"/>
        <v>0.36</v>
      </c>
      <c r="L23" t="str">
        <f t="shared" si="5"/>
        <v>0.60</v>
      </c>
      <c r="M23" t="str">
        <f t="shared" si="6"/>
        <v>0.70</v>
      </c>
      <c r="N23">
        <f>(15^(1-P23)-0.5^(1-P23))/(10^(1-P23)-2^(1-P23))</f>
        <v>1.7838523523333853</v>
      </c>
      <c r="O23">
        <f>(15^(1-P23)-2^(1-P23))/(10^(1-P23)-2^(1-P23))</f>
        <v>1.4813928442183284</v>
      </c>
      <c r="P23" s="4">
        <f t="shared" si="7"/>
        <v>0.31</v>
      </c>
      <c r="Q23" s="4">
        <f t="shared" si="8"/>
        <v>0.64999999999999991</v>
      </c>
      <c r="R23" s="4">
        <f t="shared" si="9"/>
        <v>1.6326225982758569</v>
      </c>
      <c r="S23" t="s">
        <v>32</v>
      </c>
      <c r="T23" t="s">
        <v>18</v>
      </c>
      <c r="U23" t="s">
        <v>33</v>
      </c>
      <c r="V23" t="s">
        <v>34</v>
      </c>
      <c r="W23" t="s">
        <v>21</v>
      </c>
    </row>
    <row r="24" spans="1:23" x14ac:dyDescent="0.25">
      <c r="A24">
        <v>23</v>
      </c>
      <c r="B24" s="2">
        <v>6</v>
      </c>
      <c r="C24" s="2">
        <v>7</v>
      </c>
      <c r="D24" s="2">
        <v>2</v>
      </c>
      <c r="E24" s="1">
        <f t="shared" si="0"/>
        <v>7</v>
      </c>
      <c r="F24" s="1">
        <f t="shared" si="1"/>
        <v>8</v>
      </c>
      <c r="G24" s="1">
        <f t="shared" si="2"/>
        <v>3</v>
      </c>
      <c r="H24" t="str">
        <f>INDEX([1]Sheet1!$C$3:$O$15, MATCH(E24, [1]Sheet1!$B$3:$B$15, 0), MATCH(F24,[1]Sheet1!$C$2:$O$2,0))</f>
        <v>0.26, 0.36</v>
      </c>
      <c r="I24" t="str">
        <f>INDEX([2]Sheet1!$C$3:$O$15, MATCH(E24, [2]Sheet1!$C$2:$O$2,0), MATCH(F24, [2]Sheet1!$B$3:$B$15,0))</f>
        <v>0.60, 0.70</v>
      </c>
      <c r="J24" t="str">
        <f t="shared" si="3"/>
        <v>0.26</v>
      </c>
      <c r="K24" t="str">
        <f t="shared" si="4"/>
        <v>0.36</v>
      </c>
      <c r="L24" t="str">
        <f t="shared" si="5"/>
        <v>0.60</v>
      </c>
      <c r="M24" t="str">
        <f t="shared" si="6"/>
        <v>0.70</v>
      </c>
      <c r="N24">
        <f>(15^(1-P24)-0.5^(1-P24))/(10^(1-P24)-2^(1-P24))</f>
        <v>1.7838523523333853</v>
      </c>
      <c r="O24">
        <f>(15^(1-P24)-2^(1-P24))/(10^(1-P24)-2^(1-P24))</f>
        <v>1.4813928442183284</v>
      </c>
      <c r="P24" s="4">
        <f t="shared" si="7"/>
        <v>0.31</v>
      </c>
      <c r="Q24" s="4">
        <f t="shared" si="8"/>
        <v>0.64999999999999991</v>
      </c>
      <c r="R24" s="4">
        <f t="shared" si="9"/>
        <v>1.6326225982758569</v>
      </c>
      <c r="S24" t="s">
        <v>38</v>
      </c>
      <c r="T24" t="s">
        <v>25</v>
      </c>
      <c r="U24" t="s">
        <v>39</v>
      </c>
      <c r="V24" t="s">
        <v>20</v>
      </c>
      <c r="W24" t="s">
        <v>21</v>
      </c>
    </row>
    <row r="25" spans="1:23" x14ac:dyDescent="0.25">
      <c r="A25">
        <v>24</v>
      </c>
      <c r="B25" s="2">
        <v>6</v>
      </c>
      <c r="C25" s="2">
        <v>7</v>
      </c>
      <c r="D25" s="2">
        <v>3</v>
      </c>
      <c r="E25" s="1">
        <f t="shared" si="0"/>
        <v>7</v>
      </c>
      <c r="F25" s="1">
        <f t="shared" si="1"/>
        <v>8</v>
      </c>
      <c r="G25" s="1">
        <f t="shared" si="2"/>
        <v>4</v>
      </c>
      <c r="H25" t="str">
        <f>INDEX([1]Sheet1!$C$3:$O$15, MATCH(E25, [1]Sheet1!$B$3:$B$15, 0), MATCH(F25,[1]Sheet1!$C$2:$O$2,0))</f>
        <v>0.26, 0.36</v>
      </c>
      <c r="I25" t="str">
        <f>INDEX([2]Sheet1!$C$3:$O$15, MATCH(E25, [2]Sheet1!$C$2:$O$2,0), MATCH(F25, [2]Sheet1!$B$3:$B$15,0))</f>
        <v>0.60, 0.70</v>
      </c>
      <c r="J25" t="str">
        <f t="shared" si="3"/>
        <v>0.26</v>
      </c>
      <c r="K25" t="str">
        <f t="shared" si="4"/>
        <v>0.36</v>
      </c>
      <c r="L25" t="str">
        <f t="shared" si="5"/>
        <v>0.60</v>
      </c>
      <c r="M25" t="str">
        <f t="shared" si="6"/>
        <v>0.70</v>
      </c>
      <c r="N25">
        <f>(15^(1-P25)-0.5^(1-P25))/(10^(1-P25)-2^(1-P25))</f>
        <v>1.7838523523333853</v>
      </c>
      <c r="O25">
        <f>(15^(1-P25)-2^(1-P25))/(10^(1-P25)-2^(1-P25))</f>
        <v>1.4813928442183284</v>
      </c>
      <c r="P25" s="4">
        <f t="shared" si="7"/>
        <v>0.31</v>
      </c>
      <c r="Q25" s="4">
        <f t="shared" si="8"/>
        <v>0.64999999999999991</v>
      </c>
      <c r="R25" s="4">
        <f t="shared" si="9"/>
        <v>1.6326225982758569</v>
      </c>
      <c r="S25" t="s">
        <v>32</v>
      </c>
      <c r="T25" t="s">
        <v>18</v>
      </c>
      <c r="U25" t="s">
        <v>43</v>
      </c>
      <c r="V25" t="s">
        <v>20</v>
      </c>
      <c r="W25" t="s">
        <v>21</v>
      </c>
    </row>
    <row r="26" spans="1:23" x14ac:dyDescent="0.25">
      <c r="A26">
        <v>25</v>
      </c>
      <c r="B26" s="2">
        <v>7</v>
      </c>
      <c r="C26" s="2">
        <v>8</v>
      </c>
      <c r="D26" s="2">
        <v>2</v>
      </c>
      <c r="E26" s="1">
        <f t="shared" si="0"/>
        <v>8</v>
      </c>
      <c r="F26" s="1">
        <f t="shared" si="1"/>
        <v>9</v>
      </c>
      <c r="G26" s="1">
        <f t="shared" si="2"/>
        <v>3</v>
      </c>
      <c r="H26" t="str">
        <f>INDEX([1]Sheet1!$C$3:$O$15, MATCH(E26, [1]Sheet1!$B$3:$B$15, 0), MATCH(F26,[1]Sheet1!$C$2:$O$2,0))</f>
        <v>0.37, 0.45</v>
      </c>
      <c r="I26" t="str">
        <f>INDEX([2]Sheet1!$C$3:$O$15, MATCH(E26, [2]Sheet1!$C$2:$O$2,0), MATCH(F26, [2]Sheet1!$B$3:$B$15,0))</f>
        <v>0.62, 0.70</v>
      </c>
      <c r="J26" t="str">
        <f t="shared" si="3"/>
        <v>0.37</v>
      </c>
      <c r="K26" t="str">
        <f t="shared" si="4"/>
        <v>0.45</v>
      </c>
      <c r="L26" t="str">
        <f t="shared" si="5"/>
        <v>0.62</v>
      </c>
      <c r="M26" t="str">
        <f t="shared" si="6"/>
        <v>0.70</v>
      </c>
      <c r="N26">
        <f>(15^(1-P26)-0.5^(1-P26))/(10^(1-P26)-2^(1-P26))</f>
        <v>1.7933705368035158</v>
      </c>
      <c r="O26">
        <f>(15^(1-P26)-2^(1-P26))/(10^(1-P26)-2^(1-P26))</f>
        <v>1.4408205693016714</v>
      </c>
      <c r="P26" s="4">
        <f t="shared" si="7"/>
        <v>0.41000000000000003</v>
      </c>
      <c r="Q26" s="4">
        <f t="shared" si="8"/>
        <v>0.65999999999999992</v>
      </c>
      <c r="R26" s="4">
        <f t="shared" si="9"/>
        <v>1.6170955530525934</v>
      </c>
      <c r="S26" t="s">
        <v>37</v>
      </c>
      <c r="T26" t="s">
        <v>25</v>
      </c>
      <c r="U26" t="s">
        <v>41</v>
      </c>
      <c r="V26" t="s">
        <v>20</v>
      </c>
      <c r="W26" t="s">
        <v>21</v>
      </c>
    </row>
    <row r="27" spans="1:23" x14ac:dyDescent="0.25">
      <c r="A27">
        <v>26</v>
      </c>
      <c r="B27" s="2">
        <v>7</v>
      </c>
      <c r="C27" s="2">
        <v>10</v>
      </c>
      <c r="D27" s="2">
        <v>4</v>
      </c>
      <c r="E27" s="1">
        <f t="shared" si="0"/>
        <v>8</v>
      </c>
      <c r="F27" s="1">
        <f t="shared" si="1"/>
        <v>11</v>
      </c>
      <c r="G27" s="1">
        <f t="shared" si="2"/>
        <v>5</v>
      </c>
      <c r="H27" t="str">
        <f>INDEX([1]Sheet1!$C$3:$O$15, MATCH(E27, [1]Sheet1!$B$3:$B$15, 0), MATCH(F27,[1]Sheet1!$C$2:$O$2,0))</f>
        <v>0.46, 0.55</v>
      </c>
      <c r="I27" t="str">
        <f>INDEX([2]Sheet1!$C$3:$O$15, MATCH(E27, [2]Sheet1!$C$2:$O$2,0), MATCH(F27, [2]Sheet1!$B$3:$B$15,0))</f>
        <v>0.51, 0.60</v>
      </c>
      <c r="J27" t="str">
        <f t="shared" si="3"/>
        <v>0.46</v>
      </c>
      <c r="K27" t="str">
        <f t="shared" si="4"/>
        <v>0.55</v>
      </c>
      <c r="L27" t="str">
        <f t="shared" si="5"/>
        <v>0.51</v>
      </c>
      <c r="M27" t="str">
        <f t="shared" si="6"/>
        <v>0.60</v>
      </c>
      <c r="N27">
        <f>(15^(1-P27)-0.5^(1-P27))/(8^(1-P27)-4^(1-P27))</f>
        <v>3.8270414306202976</v>
      </c>
      <c r="O27">
        <f>(15^(1-P27)-0.5^(1-P27))/(8^(1-P27)-2^(1-P27))</f>
        <v>2.2386097440328845</v>
      </c>
      <c r="P27" s="4">
        <f t="shared" si="7"/>
        <v>0.505</v>
      </c>
      <c r="Q27" s="4">
        <f t="shared" si="8"/>
        <v>0.55499999999999994</v>
      </c>
      <c r="R27" s="4">
        <f t="shared" si="9"/>
        <v>3.0328255873265908</v>
      </c>
      <c r="S27" t="s">
        <v>35</v>
      </c>
      <c r="T27" t="s">
        <v>25</v>
      </c>
      <c r="U27" t="s">
        <v>41</v>
      </c>
      <c r="V27" t="s">
        <v>34</v>
      </c>
      <c r="W27" t="s">
        <v>21</v>
      </c>
    </row>
    <row r="28" spans="1:23" x14ac:dyDescent="0.25">
      <c r="A28">
        <v>27</v>
      </c>
      <c r="B28" s="2">
        <v>6</v>
      </c>
      <c r="C28" s="2">
        <v>7</v>
      </c>
      <c r="D28" s="2">
        <v>4</v>
      </c>
      <c r="E28" s="1">
        <f t="shared" si="0"/>
        <v>7</v>
      </c>
      <c r="F28" s="1">
        <f t="shared" si="1"/>
        <v>8</v>
      </c>
      <c r="G28" s="1">
        <f t="shared" si="2"/>
        <v>5</v>
      </c>
      <c r="H28" t="str">
        <f>INDEX([1]Sheet1!$C$3:$O$15, MATCH(E28, [1]Sheet1!$B$3:$B$15, 0), MATCH(F28,[1]Sheet1!$C$2:$O$2,0))</f>
        <v>0.26, 0.36</v>
      </c>
      <c r="I28" t="str">
        <f>INDEX([2]Sheet1!$C$3:$O$15, MATCH(E28, [2]Sheet1!$C$2:$O$2,0), MATCH(F28, [2]Sheet1!$B$3:$B$15,0))</f>
        <v>0.60, 0.70</v>
      </c>
      <c r="J28" t="str">
        <f t="shared" si="3"/>
        <v>0.26</v>
      </c>
      <c r="K28" t="str">
        <f t="shared" si="4"/>
        <v>0.36</v>
      </c>
      <c r="L28" t="str">
        <f t="shared" si="5"/>
        <v>0.60</v>
      </c>
      <c r="M28" t="str">
        <f t="shared" si="6"/>
        <v>0.70</v>
      </c>
      <c r="N28">
        <f>(15^(1-P28)-0.5^(1-P28))/(8^(1-P28)-4^(1-P28))</f>
        <v>3.6706764227650881</v>
      </c>
      <c r="O28">
        <f>(15^(1-P28)-0.5^(1-P28))/(8^(1-P28)-2^(1-P28))</f>
        <v>2.2660540781714462</v>
      </c>
      <c r="P28" s="4">
        <f t="shared" si="7"/>
        <v>0.31</v>
      </c>
      <c r="Q28" s="4">
        <f t="shared" si="8"/>
        <v>0.64999999999999991</v>
      </c>
      <c r="R28" s="4">
        <f t="shared" si="9"/>
        <v>2.9683652504682669</v>
      </c>
      <c r="S28" t="s">
        <v>44</v>
      </c>
      <c r="T28" t="s">
        <v>18</v>
      </c>
      <c r="U28" t="s">
        <v>42</v>
      </c>
      <c r="V28" t="s">
        <v>20</v>
      </c>
      <c r="W28" t="s">
        <v>23</v>
      </c>
    </row>
    <row r="29" spans="1:23" x14ac:dyDescent="0.25">
      <c r="A29">
        <v>28</v>
      </c>
      <c r="B29" s="2">
        <v>6</v>
      </c>
      <c r="C29" s="2">
        <v>7</v>
      </c>
      <c r="D29" s="2">
        <v>2</v>
      </c>
      <c r="E29" s="1">
        <f t="shared" si="0"/>
        <v>7</v>
      </c>
      <c r="F29" s="1">
        <f t="shared" si="1"/>
        <v>8</v>
      </c>
      <c r="G29" s="1">
        <f t="shared" si="2"/>
        <v>3</v>
      </c>
      <c r="H29" t="str">
        <f>INDEX([1]Sheet1!$C$3:$O$15, MATCH(E29, [1]Sheet1!$B$3:$B$15, 0), MATCH(F29,[1]Sheet1!$C$2:$O$2,0))</f>
        <v>0.26, 0.36</v>
      </c>
      <c r="I29" t="str">
        <f>INDEX([2]Sheet1!$C$3:$O$15, MATCH(E29, [2]Sheet1!$C$2:$O$2,0), MATCH(F29, [2]Sheet1!$B$3:$B$15,0))</f>
        <v>0.60, 0.70</v>
      </c>
      <c r="J29" t="str">
        <f t="shared" si="3"/>
        <v>0.26</v>
      </c>
      <c r="K29" t="str">
        <f t="shared" si="4"/>
        <v>0.36</v>
      </c>
      <c r="L29" t="str">
        <f t="shared" si="5"/>
        <v>0.60</v>
      </c>
      <c r="M29" t="str">
        <f t="shared" si="6"/>
        <v>0.70</v>
      </c>
      <c r="N29">
        <f>(15^(1-P29)-0.5^(1-P29))/(10^(1-P29)-2^(1-P29))</f>
        <v>1.7838523523333853</v>
      </c>
      <c r="O29">
        <f>(15^(1-P29)-2^(1-P29))/(10^(1-P29)-2^(1-P29))</f>
        <v>1.4813928442183284</v>
      </c>
      <c r="P29" s="4">
        <f t="shared" si="7"/>
        <v>0.31</v>
      </c>
      <c r="Q29" s="4">
        <f t="shared" si="8"/>
        <v>0.64999999999999991</v>
      </c>
      <c r="R29" s="4">
        <f t="shared" si="9"/>
        <v>1.6326225982758569</v>
      </c>
      <c r="S29" t="s">
        <v>32</v>
      </c>
      <c r="T29" t="s">
        <v>18</v>
      </c>
      <c r="U29" t="s">
        <v>33</v>
      </c>
      <c r="V29" t="s">
        <v>34</v>
      </c>
      <c r="W29" t="s">
        <v>21</v>
      </c>
    </row>
    <row r="30" spans="1:23" x14ac:dyDescent="0.25">
      <c r="A30">
        <v>29</v>
      </c>
      <c r="B30" s="2">
        <v>6</v>
      </c>
      <c r="C30" s="2">
        <v>7</v>
      </c>
      <c r="D30" s="2">
        <v>3</v>
      </c>
      <c r="E30" s="1">
        <f t="shared" si="0"/>
        <v>7</v>
      </c>
      <c r="F30" s="1">
        <f t="shared" si="1"/>
        <v>8</v>
      </c>
      <c r="G30" s="1">
        <f t="shared" si="2"/>
        <v>4</v>
      </c>
      <c r="H30" t="str">
        <f>INDEX([1]Sheet1!$C$3:$O$15, MATCH(E30, [1]Sheet1!$B$3:$B$15, 0), MATCH(F30,[1]Sheet1!$C$2:$O$2,0))</f>
        <v>0.26, 0.36</v>
      </c>
      <c r="I30" t="str">
        <f>INDEX([2]Sheet1!$C$3:$O$15, MATCH(E30, [2]Sheet1!$C$2:$O$2,0), MATCH(F30, [2]Sheet1!$B$3:$B$15,0))</f>
        <v>0.60, 0.70</v>
      </c>
      <c r="J30" t="str">
        <f t="shared" si="3"/>
        <v>0.26</v>
      </c>
      <c r="K30" t="str">
        <f t="shared" si="4"/>
        <v>0.36</v>
      </c>
      <c r="L30" t="str">
        <f t="shared" si="5"/>
        <v>0.60</v>
      </c>
      <c r="M30" t="str">
        <f t="shared" si="6"/>
        <v>0.70</v>
      </c>
      <c r="N30">
        <f>(15^(1-P30)-0.5^(1-P30))/(10^(1-P30)-2^(1-P30))</f>
        <v>1.7838523523333853</v>
      </c>
      <c r="O30">
        <f>(15^(1-P30)-2^(1-P30))/(10^(1-P30)-2^(1-P30))</f>
        <v>1.4813928442183284</v>
      </c>
      <c r="P30" s="4">
        <f t="shared" si="7"/>
        <v>0.31</v>
      </c>
      <c r="Q30" s="4">
        <f t="shared" si="8"/>
        <v>0.64999999999999991</v>
      </c>
      <c r="R30" s="4">
        <f t="shared" si="9"/>
        <v>1.6326225982758569</v>
      </c>
      <c r="S30" t="s">
        <v>44</v>
      </c>
      <c r="T30" t="s">
        <v>18</v>
      </c>
      <c r="U30" t="s">
        <v>39</v>
      </c>
      <c r="V30" t="s">
        <v>20</v>
      </c>
      <c r="W30" t="s">
        <v>21</v>
      </c>
    </row>
    <row r="31" spans="1:23" x14ac:dyDescent="0.25">
      <c r="A31">
        <v>30</v>
      </c>
      <c r="B31" s="2">
        <v>6</v>
      </c>
      <c r="C31" s="2">
        <v>7</v>
      </c>
      <c r="D31" s="2">
        <v>2</v>
      </c>
      <c r="E31" s="1">
        <f t="shared" si="0"/>
        <v>7</v>
      </c>
      <c r="F31" s="1">
        <f t="shared" si="1"/>
        <v>8</v>
      </c>
      <c r="G31" s="1">
        <f t="shared" si="2"/>
        <v>3</v>
      </c>
      <c r="H31" t="str">
        <f>INDEX([1]Sheet1!$C$3:$O$15, MATCH(E31, [1]Sheet1!$B$3:$B$15, 0), MATCH(F31,[1]Sheet1!$C$2:$O$2,0))</f>
        <v>0.26, 0.36</v>
      </c>
      <c r="I31" t="str">
        <f>INDEX([2]Sheet1!$C$3:$O$15, MATCH(E31, [2]Sheet1!$C$2:$O$2,0), MATCH(F31, [2]Sheet1!$B$3:$B$15,0))</f>
        <v>0.60, 0.70</v>
      </c>
      <c r="J31" t="str">
        <f t="shared" si="3"/>
        <v>0.26</v>
      </c>
      <c r="K31" t="str">
        <f t="shared" si="4"/>
        <v>0.36</v>
      </c>
      <c r="L31" t="str">
        <f t="shared" si="5"/>
        <v>0.60</v>
      </c>
      <c r="M31" t="str">
        <f t="shared" si="6"/>
        <v>0.70</v>
      </c>
      <c r="N31">
        <f>(15^(1-P31)-0.5^(1-P31))/(10^(1-P31)-2^(1-P31))</f>
        <v>1.7838523523333853</v>
      </c>
      <c r="O31">
        <f>(15^(1-P31)-2^(1-P31))/(10^(1-P31)-2^(1-P31))</f>
        <v>1.4813928442183284</v>
      </c>
      <c r="P31" s="4">
        <f t="shared" si="7"/>
        <v>0.31</v>
      </c>
      <c r="Q31" s="4">
        <f t="shared" si="8"/>
        <v>0.64999999999999991</v>
      </c>
      <c r="R31" s="4">
        <f t="shared" si="9"/>
        <v>1.6326225982758569</v>
      </c>
      <c r="S31" t="s">
        <v>37</v>
      </c>
      <c r="T31" t="s">
        <v>18</v>
      </c>
      <c r="U31" t="s">
        <v>33</v>
      </c>
      <c r="V31" t="s">
        <v>34</v>
      </c>
      <c r="W31" t="s">
        <v>21</v>
      </c>
    </row>
    <row r="32" spans="1:23" x14ac:dyDescent="0.25">
      <c r="A32">
        <v>31</v>
      </c>
      <c r="B32" s="2">
        <v>5</v>
      </c>
      <c r="C32" s="2">
        <v>7</v>
      </c>
      <c r="D32" s="2">
        <v>4</v>
      </c>
      <c r="E32" s="1">
        <f t="shared" si="0"/>
        <v>6</v>
      </c>
      <c r="F32" s="1">
        <f t="shared" si="1"/>
        <v>8</v>
      </c>
      <c r="G32" s="1">
        <f t="shared" si="2"/>
        <v>5</v>
      </c>
      <c r="H32" t="str">
        <f>INDEX([1]Sheet1!$C$3:$O$15, MATCH(E32, [1]Sheet1!$B$3:$B$15, 0), MATCH(F32,[1]Sheet1!$C$2:$O$2,0))</f>
        <v>0.21, 0.31</v>
      </c>
      <c r="I32" t="str">
        <f>INDEX([2]Sheet1!$C$3:$O$15, MATCH(E32, [2]Sheet1!$C$2:$O$2,0), MATCH(F32, [2]Sheet1!$B$3:$B$15,0))</f>
        <v>0.55, 0.64</v>
      </c>
      <c r="J32" t="str">
        <f t="shared" si="3"/>
        <v>0.21</v>
      </c>
      <c r="K32" t="str">
        <f t="shared" si="4"/>
        <v>0.31</v>
      </c>
      <c r="L32" t="str">
        <f t="shared" si="5"/>
        <v>0.55</v>
      </c>
      <c r="M32" t="str">
        <f t="shared" si="6"/>
        <v>0.64</v>
      </c>
      <c r="N32">
        <f>(15^(1-P32)-0.5^(1-P32))/(8^(1-P32)-4^(1-P32))</f>
        <v>3.6479312985375878</v>
      </c>
      <c r="O32">
        <f>(15^(1-P32)-0.5^(1-P32))/(8^(1-P32)-2^(1-P32))</f>
        <v>2.281754867213317</v>
      </c>
      <c r="P32" s="4">
        <f t="shared" si="7"/>
        <v>0.26</v>
      </c>
      <c r="Q32" s="4">
        <f t="shared" si="8"/>
        <v>0.59499999999999997</v>
      </c>
      <c r="R32" s="4">
        <f t="shared" si="9"/>
        <v>2.9648430828754524</v>
      </c>
      <c r="S32" t="s">
        <v>44</v>
      </c>
      <c r="T32" t="s">
        <v>18</v>
      </c>
      <c r="U32" t="s">
        <v>42</v>
      </c>
      <c r="V32" t="s">
        <v>20</v>
      </c>
      <c r="W32" t="s">
        <v>21</v>
      </c>
    </row>
    <row r="33" spans="1:23" x14ac:dyDescent="0.25">
      <c r="A33">
        <v>32</v>
      </c>
      <c r="B33" s="2">
        <v>6</v>
      </c>
      <c r="C33" s="2">
        <v>7</v>
      </c>
      <c r="D33" s="2">
        <v>3</v>
      </c>
      <c r="E33" s="1">
        <f t="shared" si="0"/>
        <v>7</v>
      </c>
      <c r="F33" s="1">
        <f t="shared" si="1"/>
        <v>8</v>
      </c>
      <c r="G33" s="1">
        <f t="shared" si="2"/>
        <v>4</v>
      </c>
      <c r="H33" t="str">
        <f>INDEX([1]Sheet1!$C$3:$O$15, MATCH(E33, [1]Sheet1!$B$3:$B$15, 0), MATCH(F33,[1]Sheet1!$C$2:$O$2,0))</f>
        <v>0.26, 0.36</v>
      </c>
      <c r="I33" t="str">
        <f>INDEX([2]Sheet1!$C$3:$O$15, MATCH(E33, [2]Sheet1!$C$2:$O$2,0), MATCH(F33, [2]Sheet1!$B$3:$B$15,0))</f>
        <v>0.60, 0.70</v>
      </c>
      <c r="J33" t="str">
        <f t="shared" si="3"/>
        <v>0.26</v>
      </c>
      <c r="K33" t="str">
        <f t="shared" si="4"/>
        <v>0.36</v>
      </c>
      <c r="L33" t="str">
        <f t="shared" si="5"/>
        <v>0.60</v>
      </c>
      <c r="M33" t="str">
        <f t="shared" si="6"/>
        <v>0.70</v>
      </c>
      <c r="N33">
        <f>(15^(1-P33)-0.5^(1-P33))/(10^(1-P33)-2^(1-P33))</f>
        <v>1.7838523523333853</v>
      </c>
      <c r="O33">
        <f>(15^(1-P33)-2^(1-P33))/(10^(1-P33)-2^(1-P33))</f>
        <v>1.4813928442183284</v>
      </c>
      <c r="P33" s="4">
        <f t="shared" si="7"/>
        <v>0.31</v>
      </c>
      <c r="Q33" s="4">
        <f t="shared" si="8"/>
        <v>0.64999999999999991</v>
      </c>
      <c r="R33" s="4">
        <f t="shared" si="9"/>
        <v>1.6326225982758569</v>
      </c>
      <c r="S33" t="s">
        <v>37</v>
      </c>
      <c r="T33" t="s">
        <v>25</v>
      </c>
      <c r="U33" t="s">
        <v>33</v>
      </c>
      <c r="V33" t="s">
        <v>34</v>
      </c>
      <c r="W33" t="s">
        <v>21</v>
      </c>
    </row>
    <row r="34" spans="1:23" x14ac:dyDescent="0.25">
      <c r="A34">
        <v>33</v>
      </c>
      <c r="B34" s="2">
        <v>6</v>
      </c>
      <c r="C34" s="2">
        <v>7</v>
      </c>
      <c r="D34" s="2">
        <v>4</v>
      </c>
      <c r="E34" s="1">
        <f t="shared" si="0"/>
        <v>7</v>
      </c>
      <c r="F34" s="1">
        <f t="shared" si="1"/>
        <v>8</v>
      </c>
      <c r="G34" s="1">
        <f t="shared" si="2"/>
        <v>5</v>
      </c>
      <c r="H34" t="str">
        <f>INDEX([1]Sheet1!$C$3:$O$15, MATCH(E34, [1]Sheet1!$B$3:$B$15, 0), MATCH(F34,[1]Sheet1!$C$2:$O$2,0))</f>
        <v>0.26, 0.36</v>
      </c>
      <c r="I34" t="str">
        <f>INDEX([2]Sheet1!$C$3:$O$15, MATCH(E34, [2]Sheet1!$C$2:$O$2,0), MATCH(F34, [2]Sheet1!$B$3:$B$15,0))</f>
        <v>0.60, 0.70</v>
      </c>
      <c r="J34" t="str">
        <f t="shared" si="3"/>
        <v>0.26</v>
      </c>
      <c r="K34" t="str">
        <f t="shared" si="4"/>
        <v>0.36</v>
      </c>
      <c r="L34" t="str">
        <f t="shared" si="5"/>
        <v>0.60</v>
      </c>
      <c r="M34" t="str">
        <f t="shared" si="6"/>
        <v>0.70</v>
      </c>
      <c r="N34">
        <f>(15^(1-P34)-0.5^(1-P34))/(8^(1-P34)-4^(1-P34))</f>
        <v>3.6706764227650881</v>
      </c>
      <c r="O34">
        <f>(15^(1-P34)-0.5^(1-P34))/(8^(1-P34)-2^(1-P34))</f>
        <v>2.2660540781714462</v>
      </c>
      <c r="P34" s="4">
        <f t="shared" si="7"/>
        <v>0.31</v>
      </c>
      <c r="Q34" s="4">
        <f t="shared" si="8"/>
        <v>0.64999999999999991</v>
      </c>
      <c r="R34" s="4">
        <f t="shared" si="9"/>
        <v>2.9683652504682669</v>
      </c>
      <c r="S34" t="s">
        <v>37</v>
      </c>
      <c r="T34" t="s">
        <v>25</v>
      </c>
      <c r="U34" t="s">
        <v>39</v>
      </c>
      <c r="V34" t="s">
        <v>28</v>
      </c>
      <c r="W34" t="s">
        <v>21</v>
      </c>
    </row>
    <row r="35" spans="1:23" x14ac:dyDescent="0.25">
      <c r="A35">
        <v>34</v>
      </c>
      <c r="B35" s="2">
        <v>7</v>
      </c>
      <c r="C35" s="2">
        <v>9</v>
      </c>
      <c r="D35" s="2">
        <v>4</v>
      </c>
      <c r="E35" s="1">
        <f t="shared" si="0"/>
        <v>8</v>
      </c>
      <c r="F35" s="1">
        <f t="shared" si="1"/>
        <v>10</v>
      </c>
      <c r="G35" s="1">
        <f t="shared" si="2"/>
        <v>5</v>
      </c>
      <c r="H35" t="str">
        <f>INDEX([1]Sheet1!$C$3:$O$15, MATCH(E35, [1]Sheet1!$B$3:$B$15, 0), MATCH(F35,[1]Sheet1!$C$2:$O$2,0))</f>
        <v>0.41, 0.50</v>
      </c>
      <c r="I35" t="str">
        <f>INDEX([2]Sheet1!$C$3:$O$15, MATCH(E35, [2]Sheet1!$C$2:$O$2,0), MATCH(F35, [2]Sheet1!$B$3:$B$15,0))</f>
        <v>0.56, 0.66</v>
      </c>
      <c r="J35" t="str">
        <f t="shared" si="3"/>
        <v>0.41</v>
      </c>
      <c r="K35" t="str">
        <f t="shared" si="4"/>
        <v>0.50</v>
      </c>
      <c r="L35" t="str">
        <f t="shared" si="5"/>
        <v>0.56</v>
      </c>
      <c r="M35" t="str">
        <f t="shared" si="6"/>
        <v>0.66</v>
      </c>
      <c r="N35">
        <f>(15^(1-P35)-0.5^(1-P35))/(8^(1-P35)-4^(1-P35))</f>
        <v>3.775859284838293</v>
      </c>
      <c r="O35">
        <f>(15^(1-P35)-0.5^(1-P35))/(8^(1-P35)-2^(1-P35))</f>
        <v>2.2403456427154924</v>
      </c>
      <c r="P35" s="4">
        <f t="shared" si="7"/>
        <v>0.45499999999999996</v>
      </c>
      <c r="Q35" s="4">
        <f t="shared" si="8"/>
        <v>0.6100000000000001</v>
      </c>
      <c r="R35" s="4">
        <f t="shared" si="9"/>
        <v>3.0081024637768925</v>
      </c>
      <c r="S35" t="s">
        <v>35</v>
      </c>
      <c r="T35" t="s">
        <v>25</v>
      </c>
      <c r="U35" t="s">
        <v>41</v>
      </c>
      <c r="V35" t="s">
        <v>34</v>
      </c>
      <c r="W35" t="s">
        <v>21</v>
      </c>
    </row>
    <row r="36" spans="1:23" x14ac:dyDescent="0.25">
      <c r="A36">
        <v>35</v>
      </c>
      <c r="B36" s="2">
        <v>7</v>
      </c>
      <c r="C36" s="2">
        <v>9</v>
      </c>
      <c r="D36" s="2">
        <v>4</v>
      </c>
      <c r="E36" s="1">
        <f t="shared" si="0"/>
        <v>8</v>
      </c>
      <c r="F36" s="1">
        <f t="shared" si="1"/>
        <v>10</v>
      </c>
      <c r="G36" s="1">
        <f t="shared" si="2"/>
        <v>5</v>
      </c>
      <c r="H36" t="str">
        <f>INDEX([1]Sheet1!$C$3:$O$15, MATCH(E36, [1]Sheet1!$B$3:$B$15, 0), MATCH(F36,[1]Sheet1!$C$2:$O$2,0))</f>
        <v>0.41, 0.50</v>
      </c>
      <c r="I36" t="str">
        <f>INDEX([2]Sheet1!$C$3:$O$15, MATCH(E36, [2]Sheet1!$C$2:$O$2,0), MATCH(F36, [2]Sheet1!$B$3:$B$15,0))</f>
        <v>0.56, 0.66</v>
      </c>
      <c r="J36" t="str">
        <f t="shared" si="3"/>
        <v>0.41</v>
      </c>
      <c r="K36" t="str">
        <f t="shared" si="4"/>
        <v>0.50</v>
      </c>
      <c r="L36" t="str">
        <f t="shared" si="5"/>
        <v>0.56</v>
      </c>
      <c r="M36" t="str">
        <f t="shared" si="6"/>
        <v>0.66</v>
      </c>
      <c r="N36">
        <f>(15^(1-P36)-0.5^(1-P36))/(8^(1-P36)-4^(1-P36))</f>
        <v>3.775859284838293</v>
      </c>
      <c r="O36">
        <f>(15^(1-P36)-0.5^(1-P36))/(8^(1-P36)-2^(1-P36))</f>
        <v>2.2403456427154924</v>
      </c>
      <c r="P36" s="4">
        <f t="shared" si="7"/>
        <v>0.45499999999999996</v>
      </c>
      <c r="Q36" s="4">
        <f t="shared" si="8"/>
        <v>0.6100000000000001</v>
      </c>
      <c r="R36" s="4">
        <f t="shared" si="9"/>
        <v>3.0081024637768925</v>
      </c>
      <c r="S36" t="s">
        <v>35</v>
      </c>
      <c r="T36" t="s">
        <v>25</v>
      </c>
      <c r="U36" t="s">
        <v>33</v>
      </c>
      <c r="V36" t="s">
        <v>20</v>
      </c>
      <c r="W36" t="s">
        <v>21</v>
      </c>
    </row>
    <row r="37" spans="1:23" x14ac:dyDescent="0.25">
      <c r="A37">
        <v>36</v>
      </c>
      <c r="B37" s="2">
        <v>5</v>
      </c>
      <c r="C37" s="2">
        <v>7</v>
      </c>
      <c r="D37" s="2">
        <v>3</v>
      </c>
      <c r="E37" s="1">
        <f t="shared" si="0"/>
        <v>6</v>
      </c>
      <c r="F37" s="1">
        <f t="shared" si="1"/>
        <v>8</v>
      </c>
      <c r="G37" s="1">
        <f t="shared" si="2"/>
        <v>4</v>
      </c>
      <c r="H37" t="str">
        <f>INDEX([1]Sheet1!$C$3:$O$15, MATCH(E37, [1]Sheet1!$B$3:$B$15, 0), MATCH(F37,[1]Sheet1!$C$2:$O$2,0))</f>
        <v>0.21, 0.31</v>
      </c>
      <c r="I37" t="str">
        <f>INDEX([2]Sheet1!$C$3:$O$15, MATCH(E37, [2]Sheet1!$C$2:$O$2,0), MATCH(F37, [2]Sheet1!$B$3:$B$15,0))</f>
        <v>0.55, 0.64</v>
      </c>
      <c r="J37" t="str">
        <f t="shared" si="3"/>
        <v>0.21</v>
      </c>
      <c r="K37" t="str">
        <f t="shared" si="4"/>
        <v>0.31</v>
      </c>
      <c r="L37" t="str">
        <f t="shared" si="5"/>
        <v>0.55</v>
      </c>
      <c r="M37" t="str">
        <f t="shared" si="6"/>
        <v>0.64</v>
      </c>
      <c r="N37">
        <f>(15^(1-P37)-0.5^(1-P37))/(10^(1-P37)-2^(1-P37))</f>
        <v>1.7827971391785058</v>
      </c>
      <c r="O37">
        <f>(15^(1-P37)-2^(1-P37))/(10^(1-P37)-2^(1-P37))</f>
        <v>1.5027000798266845</v>
      </c>
      <c r="P37" s="4">
        <f t="shared" si="7"/>
        <v>0.26</v>
      </c>
      <c r="Q37" s="4">
        <f t="shared" si="8"/>
        <v>0.59499999999999997</v>
      </c>
      <c r="R37" s="4">
        <f t="shared" si="9"/>
        <v>1.6427486095025952</v>
      </c>
      <c r="S37" t="s">
        <v>32</v>
      </c>
      <c r="T37" t="s">
        <v>18</v>
      </c>
      <c r="U37" t="s">
        <v>39</v>
      </c>
      <c r="V37" t="s">
        <v>20</v>
      </c>
      <c r="W37" t="s">
        <v>21</v>
      </c>
    </row>
    <row r="38" spans="1:23" x14ac:dyDescent="0.25">
      <c r="A38">
        <v>37</v>
      </c>
      <c r="B38" s="2">
        <v>6</v>
      </c>
      <c r="C38" s="2">
        <v>8</v>
      </c>
      <c r="D38" s="2">
        <v>2</v>
      </c>
      <c r="E38" s="1">
        <f t="shared" si="0"/>
        <v>7</v>
      </c>
      <c r="F38" s="1">
        <f t="shared" si="1"/>
        <v>9</v>
      </c>
      <c r="G38" s="1">
        <f t="shared" si="2"/>
        <v>3</v>
      </c>
      <c r="H38" t="str">
        <f>INDEX([1]Sheet1!$C$3:$O$15, MATCH(E38, [1]Sheet1!$B$3:$B$15, 0), MATCH(F38,[1]Sheet1!$C$2:$O$2,0))</f>
        <v>0.31, 0.40</v>
      </c>
      <c r="I38" t="str">
        <f>INDEX([2]Sheet1!$C$3:$O$15, MATCH(E38, [2]Sheet1!$C$2:$O$2,0), MATCH(F38, [2]Sheet1!$B$3:$B$15,0))</f>
        <v>0.56, 0.65</v>
      </c>
      <c r="J38" t="str">
        <f t="shared" si="3"/>
        <v>0.31</v>
      </c>
      <c r="K38" t="str">
        <f t="shared" si="4"/>
        <v>0.40</v>
      </c>
      <c r="L38" t="str">
        <f t="shared" si="5"/>
        <v>0.56</v>
      </c>
      <c r="M38" t="str">
        <f t="shared" si="6"/>
        <v>0.65</v>
      </c>
      <c r="N38">
        <f>(15^(1-P38)-0.5^(1-P38))/(10^(1-P38)-2^(1-P38))</f>
        <v>1.7868756994468782</v>
      </c>
      <c r="O38">
        <f>(15^(1-P38)-2^(1-P38))/(10^(1-P38)-2^(1-P38))</f>
        <v>1.4628021449231399</v>
      </c>
      <c r="P38" s="4">
        <f t="shared" si="7"/>
        <v>0.35499999999999998</v>
      </c>
      <c r="Q38" s="4">
        <f t="shared" si="8"/>
        <v>0.60499999999999998</v>
      </c>
      <c r="R38" s="4">
        <f t="shared" si="9"/>
        <v>1.624838922185009</v>
      </c>
      <c r="S38" t="s">
        <v>40</v>
      </c>
      <c r="T38" t="s">
        <v>18</v>
      </c>
      <c r="U38" t="s">
        <v>33</v>
      </c>
      <c r="V38" t="s">
        <v>20</v>
      </c>
      <c r="W38" t="s">
        <v>21</v>
      </c>
    </row>
    <row r="39" spans="1:23" x14ac:dyDescent="0.25">
      <c r="A39">
        <v>38</v>
      </c>
      <c r="B39" s="2">
        <v>7</v>
      </c>
      <c r="C39" s="2">
        <v>6</v>
      </c>
      <c r="D39" s="2">
        <v>4</v>
      </c>
      <c r="E39" s="1">
        <f t="shared" si="0"/>
        <v>8</v>
      </c>
      <c r="F39" s="1">
        <f t="shared" si="1"/>
        <v>7</v>
      </c>
      <c r="G39" s="1">
        <f t="shared" si="2"/>
        <v>5</v>
      </c>
      <c r="H39" t="str">
        <f>INDEX([1]Sheet1!$C$3:$O$15, MATCH(E39, [1]Sheet1!$B$3:$B$15, 0), MATCH(F39,[1]Sheet1!$C$2:$O$2,0))</f>
        <v>0.25, 0.36</v>
      </c>
      <c r="I39" t="str">
        <f>INDEX([2]Sheet1!$C$3:$O$15, MATCH(E39, [2]Sheet1!$C$2:$O$2,0), MATCH(F39, [2]Sheet1!$B$3:$B$15,0))</f>
        <v>0.71, 0.82</v>
      </c>
      <c r="J39" t="str">
        <f t="shared" si="3"/>
        <v>0.25</v>
      </c>
      <c r="K39" t="str">
        <f t="shared" si="4"/>
        <v>0.36</v>
      </c>
      <c r="L39" t="str">
        <f t="shared" si="5"/>
        <v>0.71</v>
      </c>
      <c r="M39" t="str">
        <f t="shared" si="6"/>
        <v>0.82</v>
      </c>
      <c r="N39">
        <f>(15^(1-P39)-0.5^(1-P39))/(8^(1-P39)-4^(1-P39))</f>
        <v>3.6681074459793934</v>
      </c>
      <c r="O39">
        <f>(15^(1-P39)-0.5^(1-P39))/(8^(1-P39)-2^(1-P39))</f>
        <v>2.2674700602186646</v>
      </c>
      <c r="P39" s="4">
        <f t="shared" si="7"/>
        <v>0.30499999999999999</v>
      </c>
      <c r="Q39" s="4">
        <f t="shared" si="8"/>
        <v>0.7649999999999999</v>
      </c>
      <c r="R39" s="4">
        <f t="shared" si="9"/>
        <v>2.967788753099029</v>
      </c>
      <c r="S39" t="s">
        <v>32</v>
      </c>
      <c r="T39" t="s">
        <v>18</v>
      </c>
      <c r="U39" t="s">
        <v>33</v>
      </c>
      <c r="V39" t="s">
        <v>20</v>
      </c>
      <c r="W39" t="s">
        <v>21</v>
      </c>
    </row>
    <row r="40" spans="1:23" x14ac:dyDescent="0.25">
      <c r="A40">
        <v>39</v>
      </c>
      <c r="B40" s="2">
        <v>7</v>
      </c>
      <c r="C40" s="2">
        <v>6</v>
      </c>
      <c r="D40" s="2">
        <v>2</v>
      </c>
      <c r="E40" s="1">
        <f t="shared" si="0"/>
        <v>8</v>
      </c>
      <c r="F40" s="1">
        <f t="shared" si="1"/>
        <v>7</v>
      </c>
      <c r="G40" s="1">
        <f t="shared" si="2"/>
        <v>3</v>
      </c>
      <c r="H40" t="str">
        <f>INDEX([1]Sheet1!$C$3:$O$15, MATCH(E40, [1]Sheet1!$B$3:$B$15, 0), MATCH(F40,[1]Sheet1!$C$2:$O$2,0))</f>
        <v>0.25, 0.36</v>
      </c>
      <c r="I40" t="str">
        <f>INDEX([2]Sheet1!$C$3:$O$15, MATCH(E40, [2]Sheet1!$C$2:$O$2,0), MATCH(F40, [2]Sheet1!$B$3:$B$15,0))</f>
        <v>0.71, 0.82</v>
      </c>
      <c r="J40" t="str">
        <f t="shared" si="3"/>
        <v>0.25</v>
      </c>
      <c r="K40" t="str">
        <f t="shared" si="4"/>
        <v>0.36</v>
      </c>
      <c r="L40" t="str">
        <f t="shared" si="5"/>
        <v>0.71</v>
      </c>
      <c r="M40" t="str">
        <f t="shared" si="6"/>
        <v>0.82</v>
      </c>
      <c r="N40">
        <f>(15^(1-P40)-0.5^(1-P40))/(10^(1-P40)-2^(1-P40))</f>
        <v>1.7836394157458582</v>
      </c>
      <c r="O40">
        <f>(15^(1-P40)-2^(1-P40))/(10^(1-P40)-2^(1-P40))</f>
        <v>1.4834925547676123</v>
      </c>
      <c r="P40" s="4">
        <f t="shared" si="7"/>
        <v>0.30499999999999999</v>
      </c>
      <c r="Q40" s="4">
        <f t="shared" si="8"/>
        <v>0.7649999999999999</v>
      </c>
      <c r="R40" s="4">
        <f t="shared" si="9"/>
        <v>1.6335659852567352</v>
      </c>
      <c r="S40" t="s">
        <v>32</v>
      </c>
      <c r="T40" t="s">
        <v>25</v>
      </c>
      <c r="U40" t="s">
        <v>42</v>
      </c>
      <c r="V40" t="s">
        <v>34</v>
      </c>
      <c r="W40" t="s">
        <v>23</v>
      </c>
    </row>
    <row r="41" spans="1:23" x14ac:dyDescent="0.25">
      <c r="A41">
        <v>40</v>
      </c>
      <c r="B41" s="2">
        <v>7</v>
      </c>
      <c r="C41" s="2">
        <v>9</v>
      </c>
      <c r="D41" s="2">
        <v>4</v>
      </c>
      <c r="E41" s="1">
        <f t="shared" si="0"/>
        <v>8</v>
      </c>
      <c r="F41" s="1">
        <f t="shared" si="1"/>
        <v>10</v>
      </c>
      <c r="G41" s="1">
        <f t="shared" si="2"/>
        <v>5</v>
      </c>
      <c r="H41" t="str">
        <f>INDEX([1]Sheet1!$C$3:$O$15, MATCH(E41, [1]Sheet1!$B$3:$B$15, 0), MATCH(F41,[1]Sheet1!$C$2:$O$2,0))</f>
        <v>0.41, 0.50</v>
      </c>
      <c r="I41" t="str">
        <f>INDEX([2]Sheet1!$C$3:$O$15, MATCH(E41, [2]Sheet1!$C$2:$O$2,0), MATCH(F41, [2]Sheet1!$B$3:$B$15,0))</f>
        <v>0.56, 0.66</v>
      </c>
      <c r="J41" t="str">
        <f t="shared" si="3"/>
        <v>0.41</v>
      </c>
      <c r="K41" t="str">
        <f t="shared" si="4"/>
        <v>0.50</v>
      </c>
      <c r="L41" t="str">
        <f t="shared" si="5"/>
        <v>0.56</v>
      </c>
      <c r="M41" t="str">
        <f t="shared" si="6"/>
        <v>0.66</v>
      </c>
      <c r="N41">
        <f>(15^(1-P41)-0.5^(1-P41))/(8^(1-P41)-4^(1-P41))</f>
        <v>3.775859284838293</v>
      </c>
      <c r="O41">
        <f>(15^(1-P41)-0.5^(1-P41))/(8^(1-P41)-2^(1-P41))</f>
        <v>2.2403456427154924</v>
      </c>
      <c r="P41" s="4">
        <f t="shared" si="7"/>
        <v>0.45499999999999996</v>
      </c>
      <c r="Q41" s="4">
        <f t="shared" si="8"/>
        <v>0.6100000000000001</v>
      </c>
      <c r="R41" s="4">
        <f t="shared" si="9"/>
        <v>3.0081024637768925</v>
      </c>
      <c r="S41" t="s">
        <v>35</v>
      </c>
      <c r="T41" t="s">
        <v>18</v>
      </c>
      <c r="U41" t="s">
        <v>39</v>
      </c>
      <c r="V41" t="s">
        <v>20</v>
      </c>
      <c r="W41" t="s">
        <v>21</v>
      </c>
    </row>
    <row r="42" spans="1:23" x14ac:dyDescent="0.25">
      <c r="A42">
        <v>41</v>
      </c>
      <c r="B42" s="2">
        <v>7</v>
      </c>
      <c r="C42" s="2">
        <v>9</v>
      </c>
      <c r="D42" s="2">
        <v>2</v>
      </c>
      <c r="E42" s="1">
        <f t="shared" si="0"/>
        <v>8</v>
      </c>
      <c r="F42" s="1">
        <f t="shared" si="1"/>
        <v>10</v>
      </c>
      <c r="G42" s="1">
        <f t="shared" si="2"/>
        <v>3</v>
      </c>
      <c r="H42" t="str">
        <f>INDEX([1]Sheet1!$C$3:$O$15, MATCH(E42, [1]Sheet1!$B$3:$B$15, 0), MATCH(F42,[1]Sheet1!$C$2:$O$2,0))</f>
        <v>0.41, 0.50</v>
      </c>
      <c r="I42" t="str">
        <f>INDEX([2]Sheet1!$C$3:$O$15, MATCH(E42, [2]Sheet1!$C$2:$O$2,0), MATCH(F42, [2]Sheet1!$B$3:$B$15,0))</f>
        <v>0.56, 0.66</v>
      </c>
      <c r="J42" t="str">
        <f t="shared" si="3"/>
        <v>0.41</v>
      </c>
      <c r="K42" t="str">
        <f t="shared" si="4"/>
        <v>0.50</v>
      </c>
      <c r="L42" t="str">
        <f t="shared" si="5"/>
        <v>0.56</v>
      </c>
      <c r="M42" t="str">
        <f t="shared" si="6"/>
        <v>0.66</v>
      </c>
      <c r="N42">
        <f>(15^(1-P42)-0.5^(1-P42))/(10^(1-P42)-2^(1-P42))</f>
        <v>1.8010874604005553</v>
      </c>
      <c r="O42">
        <f>(15^(1-P42)-2^(1-P42))/(10^(1-P42)-2^(1-P42))</f>
        <v>1.423430859091624</v>
      </c>
      <c r="P42" s="4">
        <f t="shared" si="7"/>
        <v>0.45499999999999996</v>
      </c>
      <c r="Q42" s="4">
        <f t="shared" si="8"/>
        <v>0.6100000000000001</v>
      </c>
      <c r="R42" s="4">
        <f t="shared" si="9"/>
        <v>1.6122591597460896</v>
      </c>
      <c r="S42" t="s">
        <v>38</v>
      </c>
      <c r="T42" t="s">
        <v>25</v>
      </c>
      <c r="U42" t="s">
        <v>33</v>
      </c>
      <c r="V42" t="s">
        <v>20</v>
      </c>
      <c r="W42" t="s">
        <v>23</v>
      </c>
    </row>
    <row r="43" spans="1:23" x14ac:dyDescent="0.25">
      <c r="A43">
        <v>42</v>
      </c>
      <c r="B43" s="2">
        <v>5</v>
      </c>
      <c r="C43" s="2">
        <v>7</v>
      </c>
      <c r="D43" s="2">
        <v>3</v>
      </c>
      <c r="E43" s="1">
        <f t="shared" si="0"/>
        <v>6</v>
      </c>
      <c r="F43" s="1">
        <f t="shared" si="1"/>
        <v>8</v>
      </c>
      <c r="G43" s="1">
        <f t="shared" si="2"/>
        <v>4</v>
      </c>
      <c r="H43" t="str">
        <f>INDEX([1]Sheet1!$C$3:$O$15, MATCH(E43, [1]Sheet1!$B$3:$B$15, 0), MATCH(F43,[1]Sheet1!$C$2:$O$2,0))</f>
        <v>0.21, 0.31</v>
      </c>
      <c r="I43" t="str">
        <f>INDEX([2]Sheet1!$C$3:$O$15, MATCH(E43, [2]Sheet1!$C$2:$O$2,0), MATCH(F43, [2]Sheet1!$B$3:$B$15,0))</f>
        <v>0.55, 0.64</v>
      </c>
      <c r="J43" t="str">
        <f t="shared" si="3"/>
        <v>0.21</v>
      </c>
      <c r="K43" t="str">
        <f t="shared" si="4"/>
        <v>0.31</v>
      </c>
      <c r="L43" t="str">
        <f t="shared" si="5"/>
        <v>0.55</v>
      </c>
      <c r="M43" t="str">
        <f t="shared" si="6"/>
        <v>0.64</v>
      </c>
      <c r="N43">
        <f>(15^(1-P43)-0.5^(1-P43))/(10^(1-P43)-2^(1-P43))</f>
        <v>1.7827971391785058</v>
      </c>
      <c r="O43">
        <f>(15^(1-P43)-2^(1-P43))/(10^(1-P43)-2^(1-P43))</f>
        <v>1.5027000798266845</v>
      </c>
      <c r="P43" s="4">
        <f t="shared" si="7"/>
        <v>0.26</v>
      </c>
      <c r="Q43" s="4">
        <f t="shared" si="8"/>
        <v>0.59499999999999997</v>
      </c>
      <c r="R43" s="4">
        <f t="shared" si="9"/>
        <v>1.6427486095025952</v>
      </c>
      <c r="S43" t="s">
        <v>44</v>
      </c>
      <c r="T43" t="s">
        <v>25</v>
      </c>
      <c r="U43" t="s">
        <v>39</v>
      </c>
      <c r="V43" t="s">
        <v>34</v>
      </c>
      <c r="W43" t="s">
        <v>21</v>
      </c>
    </row>
    <row r="44" spans="1:23" x14ac:dyDescent="0.25">
      <c r="A44">
        <v>43</v>
      </c>
      <c r="B44" s="2">
        <v>6</v>
      </c>
      <c r="C44" s="2">
        <v>7</v>
      </c>
      <c r="D44" s="2">
        <v>2</v>
      </c>
      <c r="E44" s="1">
        <f t="shared" si="0"/>
        <v>7</v>
      </c>
      <c r="F44" s="1">
        <f t="shared" si="1"/>
        <v>8</v>
      </c>
      <c r="G44" s="1">
        <f t="shared" si="2"/>
        <v>3</v>
      </c>
      <c r="H44" t="str">
        <f>INDEX([1]Sheet1!$C$3:$O$15, MATCH(E44, [1]Sheet1!$B$3:$B$15, 0), MATCH(F44,[1]Sheet1!$C$2:$O$2,0))</f>
        <v>0.26, 0.36</v>
      </c>
      <c r="I44" t="str">
        <f>INDEX([2]Sheet1!$C$3:$O$15, MATCH(E44, [2]Sheet1!$C$2:$O$2,0), MATCH(F44, [2]Sheet1!$B$3:$B$15,0))</f>
        <v>0.60, 0.70</v>
      </c>
      <c r="J44" t="str">
        <f t="shared" si="3"/>
        <v>0.26</v>
      </c>
      <c r="K44" t="str">
        <f t="shared" si="4"/>
        <v>0.36</v>
      </c>
      <c r="L44" t="str">
        <f t="shared" si="5"/>
        <v>0.60</v>
      </c>
      <c r="M44" t="str">
        <f t="shared" si="6"/>
        <v>0.70</v>
      </c>
      <c r="N44">
        <f>(15^(1-P44)-0.5^(1-P44))/(10^(1-P44)-2^(1-P44))</f>
        <v>1.7838523523333853</v>
      </c>
      <c r="O44">
        <f>(15^(1-P44)-2^(1-P44))/(10^(1-P44)-2^(1-P44))</f>
        <v>1.4813928442183284</v>
      </c>
      <c r="P44" s="4">
        <f t="shared" si="7"/>
        <v>0.31</v>
      </c>
      <c r="Q44" s="4">
        <f t="shared" si="8"/>
        <v>0.64999999999999991</v>
      </c>
      <c r="R44" s="4">
        <f t="shared" si="9"/>
        <v>1.6326225982758569</v>
      </c>
      <c r="S44" t="s">
        <v>40</v>
      </c>
      <c r="T44" t="s">
        <v>18</v>
      </c>
      <c r="U44" t="s">
        <v>39</v>
      </c>
      <c r="V44" t="s">
        <v>24</v>
      </c>
      <c r="W44" t="s">
        <v>21</v>
      </c>
    </row>
    <row r="45" spans="1:23" x14ac:dyDescent="0.25">
      <c r="A45">
        <v>44</v>
      </c>
      <c r="B45" s="2">
        <v>6</v>
      </c>
      <c r="C45" s="2">
        <v>7</v>
      </c>
      <c r="D45" s="2">
        <v>4</v>
      </c>
      <c r="E45" s="1">
        <f t="shared" si="0"/>
        <v>7</v>
      </c>
      <c r="F45" s="1">
        <f t="shared" si="1"/>
        <v>8</v>
      </c>
      <c r="G45" s="1">
        <f t="shared" si="2"/>
        <v>5</v>
      </c>
      <c r="H45" t="str">
        <f>INDEX([1]Sheet1!$C$3:$O$15, MATCH(E45, [1]Sheet1!$B$3:$B$15, 0), MATCH(F45,[1]Sheet1!$C$2:$O$2,0))</f>
        <v>0.26, 0.36</v>
      </c>
      <c r="I45" t="str">
        <f>INDEX([2]Sheet1!$C$3:$O$15, MATCH(E45, [2]Sheet1!$C$2:$O$2,0), MATCH(F45, [2]Sheet1!$B$3:$B$15,0))</f>
        <v>0.60, 0.70</v>
      </c>
      <c r="J45" t="str">
        <f t="shared" si="3"/>
        <v>0.26</v>
      </c>
      <c r="K45" t="str">
        <f t="shared" si="4"/>
        <v>0.36</v>
      </c>
      <c r="L45" t="str">
        <f t="shared" si="5"/>
        <v>0.60</v>
      </c>
      <c r="M45" t="str">
        <f t="shared" si="6"/>
        <v>0.70</v>
      </c>
      <c r="N45">
        <f>(15^(1-P45)-0.5^(1-P45))/(8^(1-P45)-4^(1-P45))</f>
        <v>3.6706764227650881</v>
      </c>
      <c r="O45">
        <f>(15^(1-P45)-0.5^(1-P45))/(8^(1-P45)-2^(1-P45))</f>
        <v>2.2660540781714462</v>
      </c>
      <c r="P45" s="4">
        <f t="shared" si="7"/>
        <v>0.31</v>
      </c>
      <c r="Q45" s="4">
        <f t="shared" si="8"/>
        <v>0.64999999999999991</v>
      </c>
      <c r="R45" s="4">
        <f t="shared" si="9"/>
        <v>2.9683652504682669</v>
      </c>
      <c r="S45" t="s">
        <v>40</v>
      </c>
      <c r="T45" t="s">
        <v>25</v>
      </c>
      <c r="U45" t="s">
        <v>33</v>
      </c>
      <c r="V45" t="s">
        <v>28</v>
      </c>
      <c r="W45" t="s">
        <v>21</v>
      </c>
    </row>
    <row r="46" spans="1:23" x14ac:dyDescent="0.25">
      <c r="A46">
        <v>45</v>
      </c>
      <c r="B46" s="2">
        <v>6</v>
      </c>
      <c r="C46" s="2">
        <v>7</v>
      </c>
      <c r="D46" s="2">
        <v>3</v>
      </c>
      <c r="E46" s="1">
        <f t="shared" si="0"/>
        <v>7</v>
      </c>
      <c r="F46" s="1">
        <f t="shared" si="1"/>
        <v>8</v>
      </c>
      <c r="G46" s="1">
        <f t="shared" si="2"/>
        <v>4</v>
      </c>
      <c r="H46" t="str">
        <f>INDEX([1]Sheet1!$C$3:$O$15, MATCH(E46, [1]Sheet1!$B$3:$B$15, 0), MATCH(F46,[1]Sheet1!$C$2:$O$2,0))</f>
        <v>0.26, 0.36</v>
      </c>
      <c r="I46" t="str">
        <f>INDEX([2]Sheet1!$C$3:$O$15, MATCH(E46, [2]Sheet1!$C$2:$O$2,0), MATCH(F46, [2]Sheet1!$B$3:$B$15,0))</f>
        <v>0.60, 0.70</v>
      </c>
      <c r="J46" t="str">
        <f t="shared" si="3"/>
        <v>0.26</v>
      </c>
      <c r="K46" t="str">
        <f t="shared" si="4"/>
        <v>0.36</v>
      </c>
      <c r="L46" t="str">
        <f t="shared" si="5"/>
        <v>0.60</v>
      </c>
      <c r="M46" t="str">
        <f t="shared" si="6"/>
        <v>0.70</v>
      </c>
      <c r="N46">
        <f>(15^(1-P46)-0.5^(1-P46))/(10^(1-P46)-2^(1-P46))</f>
        <v>1.7838523523333853</v>
      </c>
      <c r="O46">
        <f>(15^(1-P46)-2^(1-P46))/(10^(1-P46)-2^(1-P46))</f>
        <v>1.4813928442183284</v>
      </c>
      <c r="P46" s="4">
        <f t="shared" si="7"/>
        <v>0.31</v>
      </c>
      <c r="Q46" s="4">
        <f t="shared" si="8"/>
        <v>0.64999999999999991</v>
      </c>
      <c r="R46" s="4">
        <f t="shared" si="9"/>
        <v>1.6326225982758569</v>
      </c>
      <c r="S46" t="s">
        <v>32</v>
      </c>
      <c r="T46" t="s">
        <v>25</v>
      </c>
      <c r="U46" t="s">
        <v>43</v>
      </c>
      <c r="V46" t="s">
        <v>20</v>
      </c>
      <c r="W46" t="s">
        <v>21</v>
      </c>
    </row>
    <row r="47" spans="1:23" x14ac:dyDescent="0.25">
      <c r="A47">
        <v>46</v>
      </c>
      <c r="B47" s="2">
        <v>5</v>
      </c>
      <c r="C47" s="2">
        <v>7</v>
      </c>
      <c r="D47" s="2">
        <v>2</v>
      </c>
      <c r="E47" s="1">
        <f t="shared" si="0"/>
        <v>6</v>
      </c>
      <c r="F47" s="1">
        <f t="shared" si="1"/>
        <v>8</v>
      </c>
      <c r="G47" s="1">
        <f t="shared" si="2"/>
        <v>3</v>
      </c>
      <c r="H47" t="str">
        <f>INDEX([1]Sheet1!$C$3:$O$15, MATCH(E47, [1]Sheet1!$B$3:$B$15, 0), MATCH(F47,[1]Sheet1!$C$2:$O$2,0))</f>
        <v>0.21, 0.31</v>
      </c>
      <c r="I47" t="str">
        <f>INDEX([2]Sheet1!$C$3:$O$15, MATCH(E47, [2]Sheet1!$C$2:$O$2,0), MATCH(F47, [2]Sheet1!$B$3:$B$15,0))</f>
        <v>0.55, 0.64</v>
      </c>
      <c r="J47" t="str">
        <f t="shared" si="3"/>
        <v>0.21</v>
      </c>
      <c r="K47" t="str">
        <f t="shared" si="4"/>
        <v>0.31</v>
      </c>
      <c r="L47" t="str">
        <f t="shared" si="5"/>
        <v>0.55</v>
      </c>
      <c r="M47" t="str">
        <f t="shared" si="6"/>
        <v>0.64</v>
      </c>
      <c r="N47">
        <f>(15^(1-P47)-0.5^(1-P47))/(10^(1-P47)-2^(1-P47))</f>
        <v>1.7827971391785058</v>
      </c>
      <c r="O47">
        <f>(15^(1-P47)-2^(1-P47))/(10^(1-P47)-2^(1-P47))</f>
        <v>1.5027000798266845</v>
      </c>
      <c r="P47" s="4">
        <f t="shared" si="7"/>
        <v>0.26</v>
      </c>
      <c r="Q47" s="4">
        <f t="shared" si="8"/>
        <v>0.59499999999999997</v>
      </c>
      <c r="R47" s="4">
        <f t="shared" si="9"/>
        <v>1.6427486095025952</v>
      </c>
      <c r="S47" t="s">
        <v>38</v>
      </c>
      <c r="T47" t="s">
        <v>25</v>
      </c>
      <c r="U47" t="s">
        <v>41</v>
      </c>
      <c r="V47" t="s">
        <v>20</v>
      </c>
      <c r="W47" t="s">
        <v>21</v>
      </c>
    </row>
    <row r="48" spans="1:23" x14ac:dyDescent="0.25">
      <c r="A48">
        <v>47</v>
      </c>
      <c r="B48" s="2">
        <v>7</v>
      </c>
      <c r="C48" s="2">
        <v>6</v>
      </c>
      <c r="D48" s="2">
        <v>4</v>
      </c>
      <c r="E48" s="1">
        <f t="shared" si="0"/>
        <v>8</v>
      </c>
      <c r="F48" s="1">
        <f t="shared" si="1"/>
        <v>7</v>
      </c>
      <c r="G48" s="1">
        <f t="shared" si="2"/>
        <v>5</v>
      </c>
      <c r="H48" t="str">
        <f>INDEX([1]Sheet1!$C$3:$O$15, MATCH(E48, [1]Sheet1!$B$3:$B$15, 0), MATCH(F48,[1]Sheet1!$C$2:$O$2,0))</f>
        <v>0.25, 0.36</v>
      </c>
      <c r="I48" t="str">
        <f>INDEX([2]Sheet1!$C$3:$O$15, MATCH(E48, [2]Sheet1!$C$2:$O$2,0), MATCH(F48, [2]Sheet1!$B$3:$B$15,0))</f>
        <v>0.71, 0.82</v>
      </c>
      <c r="J48" t="str">
        <f t="shared" si="3"/>
        <v>0.25</v>
      </c>
      <c r="K48" t="str">
        <f t="shared" si="4"/>
        <v>0.36</v>
      </c>
      <c r="L48" t="str">
        <f t="shared" si="5"/>
        <v>0.71</v>
      </c>
      <c r="M48" t="str">
        <f t="shared" si="6"/>
        <v>0.82</v>
      </c>
      <c r="N48">
        <f>(15^(1-P48)-0.5^(1-P48))/(8^(1-P48)-4^(1-P48))</f>
        <v>3.6681074459793934</v>
      </c>
      <c r="O48">
        <f>(15^(1-P48)-0.5^(1-P48))/(8^(1-P48)-2^(1-P48))</f>
        <v>2.2674700602186646</v>
      </c>
      <c r="P48" s="4">
        <f t="shared" si="7"/>
        <v>0.30499999999999999</v>
      </c>
      <c r="Q48" s="4">
        <f t="shared" si="8"/>
        <v>0.7649999999999999</v>
      </c>
      <c r="R48" s="4">
        <f t="shared" si="9"/>
        <v>2.967788753099029</v>
      </c>
      <c r="S48" t="s">
        <v>38</v>
      </c>
      <c r="T48" t="s">
        <v>25</v>
      </c>
      <c r="U48" t="s">
        <v>39</v>
      </c>
      <c r="V48" t="s">
        <v>20</v>
      </c>
      <c r="W48" t="s">
        <v>23</v>
      </c>
    </row>
    <row r="49" spans="1:23" x14ac:dyDescent="0.25">
      <c r="A49">
        <v>48</v>
      </c>
      <c r="B49" s="2">
        <v>7</v>
      </c>
      <c r="C49" s="2">
        <v>9</v>
      </c>
      <c r="D49" s="2">
        <v>4</v>
      </c>
      <c r="E49" s="1">
        <f t="shared" si="0"/>
        <v>8</v>
      </c>
      <c r="F49" s="1">
        <f t="shared" si="1"/>
        <v>10</v>
      </c>
      <c r="G49" s="1">
        <f t="shared" si="2"/>
        <v>5</v>
      </c>
      <c r="H49" t="str">
        <f>INDEX([1]Sheet1!$C$3:$O$15, MATCH(E49, [1]Sheet1!$B$3:$B$15, 0), MATCH(F49,[1]Sheet1!$C$2:$O$2,0))</f>
        <v>0.41, 0.50</v>
      </c>
      <c r="I49" t="str">
        <f>INDEX([2]Sheet1!$C$3:$O$15, MATCH(E49, [2]Sheet1!$C$2:$O$2,0), MATCH(F49, [2]Sheet1!$B$3:$B$15,0))</f>
        <v>0.56, 0.66</v>
      </c>
      <c r="J49" t="str">
        <f t="shared" si="3"/>
        <v>0.41</v>
      </c>
      <c r="K49" t="str">
        <f t="shared" si="4"/>
        <v>0.50</v>
      </c>
      <c r="L49" t="str">
        <f t="shared" si="5"/>
        <v>0.56</v>
      </c>
      <c r="M49" t="str">
        <f t="shared" si="6"/>
        <v>0.66</v>
      </c>
      <c r="N49">
        <f>(15^(1-P49)-0.5^(1-P49))/(8^(1-P49)-4^(1-P49))</f>
        <v>3.775859284838293</v>
      </c>
      <c r="O49">
        <f>(15^(1-P49)-0.5^(1-P49))/(8^(1-P49)-2^(1-P49))</f>
        <v>2.2403456427154924</v>
      </c>
      <c r="P49" s="4">
        <f t="shared" si="7"/>
        <v>0.45499999999999996</v>
      </c>
      <c r="Q49" s="4">
        <f t="shared" si="8"/>
        <v>0.6100000000000001</v>
      </c>
      <c r="R49" s="4">
        <f t="shared" si="9"/>
        <v>3.0081024637768925</v>
      </c>
      <c r="S49" t="s">
        <v>38</v>
      </c>
      <c r="T49" t="s">
        <v>18</v>
      </c>
      <c r="U49" t="s">
        <v>43</v>
      </c>
      <c r="V49" t="s">
        <v>20</v>
      </c>
      <c r="W49" t="s">
        <v>21</v>
      </c>
    </row>
    <row r="50" spans="1:23" x14ac:dyDescent="0.25">
      <c r="A50">
        <v>49</v>
      </c>
      <c r="B50" s="2">
        <v>5</v>
      </c>
      <c r="C50" s="2">
        <v>7</v>
      </c>
      <c r="D50" s="2">
        <v>6</v>
      </c>
      <c r="E50" s="1">
        <f t="shared" si="0"/>
        <v>6</v>
      </c>
      <c r="F50" s="1">
        <f t="shared" si="1"/>
        <v>8</v>
      </c>
      <c r="G50" s="1">
        <f t="shared" si="2"/>
        <v>7</v>
      </c>
      <c r="H50" t="str">
        <f>INDEX([1]Sheet1!$C$3:$O$15, MATCH(E50, [1]Sheet1!$B$3:$B$15, 0), MATCH(F50,[1]Sheet1!$C$2:$O$2,0))</f>
        <v>0.21, 0.31</v>
      </c>
      <c r="I50" t="str">
        <f>INDEX([2]Sheet1!$C$3:$O$15, MATCH(E50, [2]Sheet1!$C$2:$O$2,0), MATCH(F50, [2]Sheet1!$B$3:$B$15,0))</f>
        <v>0.55, 0.64</v>
      </c>
      <c r="J50" t="str">
        <f t="shared" si="3"/>
        <v>0.21</v>
      </c>
      <c r="K50" t="str">
        <f t="shared" si="4"/>
        <v>0.31</v>
      </c>
      <c r="L50" t="str">
        <f t="shared" si="5"/>
        <v>0.55</v>
      </c>
      <c r="M50" t="str">
        <f t="shared" si="6"/>
        <v>0.64</v>
      </c>
      <c r="N50">
        <f>(15^(1-P50)-0.5^(1-P50))/(5^(1-P50)-4^(1-P50))</f>
        <v>13.616621242640717</v>
      </c>
      <c r="O50">
        <f>(15^(1-P50)-0.5^(1-P50))/(7^(1-P50)-4^(1-P50))</f>
        <v>4.7653064686237796</v>
      </c>
      <c r="P50" s="4">
        <f t="shared" si="7"/>
        <v>0.26</v>
      </c>
      <c r="Q50" s="4">
        <f t="shared" si="8"/>
        <v>0.59499999999999997</v>
      </c>
      <c r="R50" s="4">
        <f t="shared" si="9"/>
        <v>9.1909638556322477</v>
      </c>
      <c r="S50" t="s">
        <v>32</v>
      </c>
      <c r="T50" t="s">
        <v>25</v>
      </c>
      <c r="U50" t="s">
        <v>39</v>
      </c>
      <c r="V50" t="s">
        <v>20</v>
      </c>
      <c r="W50" t="s">
        <v>21</v>
      </c>
    </row>
    <row r="51" spans="1:23" x14ac:dyDescent="0.25">
      <c r="A51">
        <v>50</v>
      </c>
      <c r="B51" s="2">
        <v>6</v>
      </c>
      <c r="C51" s="2">
        <v>7</v>
      </c>
      <c r="D51" s="2">
        <v>2</v>
      </c>
      <c r="E51" s="1">
        <f t="shared" si="0"/>
        <v>7</v>
      </c>
      <c r="F51" s="1">
        <f t="shared" si="1"/>
        <v>8</v>
      </c>
      <c r="G51" s="1">
        <f t="shared" si="2"/>
        <v>3</v>
      </c>
      <c r="H51" t="str">
        <f>INDEX([1]Sheet1!$C$3:$O$15, MATCH(E51, [1]Sheet1!$B$3:$B$15, 0), MATCH(F51,[1]Sheet1!$C$2:$O$2,0))</f>
        <v>0.26, 0.36</v>
      </c>
      <c r="I51" t="str">
        <f>INDEX([2]Sheet1!$C$3:$O$15, MATCH(E51, [2]Sheet1!$C$2:$O$2,0), MATCH(F51, [2]Sheet1!$B$3:$B$15,0))</f>
        <v>0.60, 0.70</v>
      </c>
      <c r="J51" t="str">
        <f t="shared" si="3"/>
        <v>0.26</v>
      </c>
      <c r="K51" t="str">
        <f t="shared" si="4"/>
        <v>0.36</v>
      </c>
      <c r="L51" t="str">
        <f t="shared" si="5"/>
        <v>0.60</v>
      </c>
      <c r="M51" t="str">
        <f t="shared" si="6"/>
        <v>0.70</v>
      </c>
      <c r="N51">
        <f>(15^(1-P51)-0.5^(1-P51))/(10^(1-P51)-2^(1-P51))</f>
        <v>1.7838523523333853</v>
      </c>
      <c r="O51">
        <f>(15^(1-P51)-2^(1-P51))/(10^(1-P51)-2^(1-P51))</f>
        <v>1.4813928442183284</v>
      </c>
      <c r="P51" s="4">
        <f t="shared" si="7"/>
        <v>0.31</v>
      </c>
      <c r="Q51" s="4">
        <f t="shared" si="8"/>
        <v>0.64999999999999991</v>
      </c>
      <c r="R51" s="4">
        <f t="shared" si="9"/>
        <v>1.6326225982758569</v>
      </c>
      <c r="S51" t="s">
        <v>44</v>
      </c>
      <c r="T51" t="s">
        <v>18</v>
      </c>
      <c r="U51" t="s">
        <v>33</v>
      </c>
      <c r="V51" t="s">
        <v>24</v>
      </c>
      <c r="W51" t="s">
        <v>23</v>
      </c>
    </row>
    <row r="52" spans="1:23" x14ac:dyDescent="0.25">
      <c r="A52">
        <v>51</v>
      </c>
      <c r="B52" s="2">
        <v>7</v>
      </c>
      <c r="C52" s="2">
        <v>9</v>
      </c>
      <c r="D52" s="2">
        <v>3</v>
      </c>
      <c r="E52" s="1">
        <f t="shared" si="0"/>
        <v>8</v>
      </c>
      <c r="F52" s="1">
        <f t="shared" si="1"/>
        <v>10</v>
      </c>
      <c r="G52" s="1">
        <f t="shared" si="2"/>
        <v>4</v>
      </c>
      <c r="H52" t="str">
        <f>INDEX([1]Sheet1!$C$3:$O$15, MATCH(E52, [1]Sheet1!$B$3:$B$15, 0), MATCH(F52,[1]Sheet1!$C$2:$O$2,0))</f>
        <v>0.41, 0.50</v>
      </c>
      <c r="I52" t="str">
        <f>INDEX([2]Sheet1!$C$3:$O$15, MATCH(E52, [2]Sheet1!$C$2:$O$2,0), MATCH(F52, [2]Sheet1!$B$3:$B$15,0))</f>
        <v>0.56, 0.66</v>
      </c>
      <c r="J52" t="str">
        <f t="shared" si="3"/>
        <v>0.41</v>
      </c>
      <c r="K52" t="str">
        <f t="shared" si="4"/>
        <v>0.50</v>
      </c>
      <c r="L52" t="str">
        <f t="shared" si="5"/>
        <v>0.56</v>
      </c>
      <c r="M52" t="str">
        <f t="shared" si="6"/>
        <v>0.66</v>
      </c>
      <c r="N52">
        <f>(15^(1-P52)-0.5^(1-P52))/(10^(1-P52)-2^(1-P52))</f>
        <v>1.8010874604005553</v>
      </c>
      <c r="O52">
        <f>(15^(1-P52)-2^(1-P52))/(10^(1-P52)-2^(1-P52))</f>
        <v>1.423430859091624</v>
      </c>
      <c r="P52" s="4">
        <f t="shared" si="7"/>
        <v>0.45499999999999996</v>
      </c>
      <c r="Q52" s="4">
        <f t="shared" si="8"/>
        <v>0.6100000000000001</v>
      </c>
      <c r="R52" s="4">
        <f t="shared" si="9"/>
        <v>1.6122591597460896</v>
      </c>
      <c r="S52" t="s">
        <v>38</v>
      </c>
      <c r="T52" t="s">
        <v>18</v>
      </c>
      <c r="U52" t="s">
        <v>43</v>
      </c>
      <c r="V52" t="s">
        <v>24</v>
      </c>
      <c r="W52" t="s">
        <v>21</v>
      </c>
    </row>
    <row r="53" spans="1:23" x14ac:dyDescent="0.25">
      <c r="A53">
        <v>52</v>
      </c>
      <c r="B53" s="2">
        <v>7</v>
      </c>
      <c r="C53" s="2">
        <v>9</v>
      </c>
      <c r="D53" s="2">
        <v>4</v>
      </c>
      <c r="E53" s="1">
        <f t="shared" si="0"/>
        <v>8</v>
      </c>
      <c r="F53" s="1">
        <f t="shared" si="1"/>
        <v>10</v>
      </c>
      <c r="G53" s="1">
        <f t="shared" si="2"/>
        <v>5</v>
      </c>
      <c r="H53" t="str">
        <f>INDEX([1]Sheet1!$C$3:$O$15, MATCH(E53, [1]Sheet1!$B$3:$B$15, 0), MATCH(F53,[1]Sheet1!$C$2:$O$2,0))</f>
        <v>0.41, 0.50</v>
      </c>
      <c r="I53" t="str">
        <f>INDEX([2]Sheet1!$C$3:$O$15, MATCH(E53, [2]Sheet1!$C$2:$O$2,0), MATCH(F53, [2]Sheet1!$B$3:$B$15,0))</f>
        <v>0.56, 0.66</v>
      </c>
      <c r="J53" t="str">
        <f t="shared" si="3"/>
        <v>0.41</v>
      </c>
      <c r="K53" t="str">
        <f t="shared" si="4"/>
        <v>0.50</v>
      </c>
      <c r="L53" t="str">
        <f t="shared" si="5"/>
        <v>0.56</v>
      </c>
      <c r="M53" t="str">
        <f t="shared" si="6"/>
        <v>0.66</v>
      </c>
      <c r="N53">
        <f>(15^(1-P53)-0.5^(1-P53))/(8^(1-P53)-4^(1-P53))</f>
        <v>3.775859284838293</v>
      </c>
      <c r="O53">
        <f>(15^(1-P53)-0.5^(1-P53))/(8^(1-P53)-2^(1-P53))</f>
        <v>2.2403456427154924</v>
      </c>
      <c r="P53" s="4">
        <f t="shared" si="7"/>
        <v>0.45499999999999996</v>
      </c>
      <c r="Q53" s="4">
        <f t="shared" si="8"/>
        <v>0.6100000000000001</v>
      </c>
      <c r="R53" s="4">
        <f t="shared" si="9"/>
        <v>3.0081024637768925</v>
      </c>
      <c r="S53" t="s">
        <v>37</v>
      </c>
      <c r="T53" t="s">
        <v>25</v>
      </c>
      <c r="U53" t="s">
        <v>33</v>
      </c>
      <c r="V53" t="s">
        <v>34</v>
      </c>
      <c r="W53" t="s">
        <v>21</v>
      </c>
    </row>
    <row r="54" spans="1:23" x14ac:dyDescent="0.25">
      <c r="A54">
        <v>53</v>
      </c>
      <c r="B54" s="2">
        <v>6</v>
      </c>
      <c r="C54" s="2">
        <v>7</v>
      </c>
      <c r="D54" s="2">
        <v>4</v>
      </c>
      <c r="E54" s="1">
        <f t="shared" si="0"/>
        <v>7</v>
      </c>
      <c r="F54" s="1">
        <f t="shared" si="1"/>
        <v>8</v>
      </c>
      <c r="G54" s="1">
        <f t="shared" si="2"/>
        <v>5</v>
      </c>
      <c r="H54" t="str">
        <f>INDEX([1]Sheet1!$C$3:$O$15, MATCH(E54, [1]Sheet1!$B$3:$B$15, 0), MATCH(F54,[1]Sheet1!$C$2:$O$2,0))</f>
        <v>0.26, 0.36</v>
      </c>
      <c r="I54" t="str">
        <f>INDEX([2]Sheet1!$C$3:$O$15, MATCH(E54, [2]Sheet1!$C$2:$O$2,0), MATCH(F54, [2]Sheet1!$B$3:$B$15,0))</f>
        <v>0.60, 0.70</v>
      </c>
      <c r="J54" t="str">
        <f t="shared" si="3"/>
        <v>0.26</v>
      </c>
      <c r="K54" t="str">
        <f t="shared" si="4"/>
        <v>0.36</v>
      </c>
      <c r="L54" t="str">
        <f t="shared" si="5"/>
        <v>0.60</v>
      </c>
      <c r="M54" t="str">
        <f t="shared" si="6"/>
        <v>0.70</v>
      </c>
      <c r="N54">
        <f>(15^(1-P54)-0.5^(1-P54))/(8^(1-P54)-4^(1-P54))</f>
        <v>3.6706764227650881</v>
      </c>
      <c r="O54">
        <f>(15^(1-P54)-0.5^(1-P54))/(8^(1-P54)-2^(1-P54))</f>
        <v>2.2660540781714462</v>
      </c>
      <c r="P54" s="4">
        <f t="shared" si="7"/>
        <v>0.31</v>
      </c>
      <c r="Q54" s="4">
        <f t="shared" si="8"/>
        <v>0.64999999999999991</v>
      </c>
      <c r="R54" s="4">
        <f t="shared" si="9"/>
        <v>2.9683652504682669</v>
      </c>
      <c r="S54" t="s">
        <v>38</v>
      </c>
      <c r="T54" t="s">
        <v>18</v>
      </c>
      <c r="U54" t="s">
        <v>39</v>
      </c>
      <c r="V54" t="s">
        <v>34</v>
      </c>
      <c r="W54" t="s">
        <v>21</v>
      </c>
    </row>
    <row r="55" spans="1:23" x14ac:dyDescent="0.25">
      <c r="A55">
        <v>54</v>
      </c>
      <c r="B55" s="2">
        <v>7</v>
      </c>
      <c r="C55" s="2">
        <v>6</v>
      </c>
      <c r="D55" s="2">
        <v>4</v>
      </c>
      <c r="E55" s="1">
        <f t="shared" si="0"/>
        <v>8</v>
      </c>
      <c r="F55" s="1">
        <f t="shared" si="1"/>
        <v>7</v>
      </c>
      <c r="G55" s="1">
        <f t="shared" si="2"/>
        <v>5</v>
      </c>
      <c r="H55" t="str">
        <f>INDEX([1]Sheet1!$C$3:$O$15, MATCH(E55, [1]Sheet1!$B$3:$B$15, 0), MATCH(F55,[1]Sheet1!$C$2:$O$2,0))</f>
        <v>0.25, 0.36</v>
      </c>
      <c r="I55" t="str">
        <f>INDEX([2]Sheet1!$C$3:$O$15, MATCH(E55, [2]Sheet1!$C$2:$O$2,0), MATCH(F55, [2]Sheet1!$B$3:$B$15,0))</f>
        <v>0.71, 0.82</v>
      </c>
      <c r="J55" t="str">
        <f t="shared" si="3"/>
        <v>0.25</v>
      </c>
      <c r="K55" t="str">
        <f t="shared" si="4"/>
        <v>0.36</v>
      </c>
      <c r="L55" t="str">
        <f t="shared" si="5"/>
        <v>0.71</v>
      </c>
      <c r="M55" t="str">
        <f t="shared" si="6"/>
        <v>0.82</v>
      </c>
      <c r="N55">
        <f>(15^(1-P55)-0.5^(1-P55))/(8^(1-P55)-4^(1-P55))</f>
        <v>3.6681074459793934</v>
      </c>
      <c r="O55">
        <f>(15^(1-P55)-0.5^(1-P55))/(8^(1-P55)-2^(1-P55))</f>
        <v>2.2674700602186646</v>
      </c>
      <c r="P55" s="4">
        <f t="shared" si="7"/>
        <v>0.30499999999999999</v>
      </c>
      <c r="Q55" s="4">
        <f t="shared" si="8"/>
        <v>0.7649999999999999</v>
      </c>
      <c r="R55" s="4">
        <f t="shared" si="9"/>
        <v>2.967788753099029</v>
      </c>
      <c r="S55" t="s">
        <v>37</v>
      </c>
      <c r="T55" t="s">
        <v>25</v>
      </c>
      <c r="U55" t="s">
        <v>33</v>
      </c>
      <c r="V55" t="s">
        <v>24</v>
      </c>
      <c r="W55" t="s">
        <v>21</v>
      </c>
    </row>
    <row r="56" spans="1:23" x14ac:dyDescent="0.25">
      <c r="A56">
        <v>55</v>
      </c>
      <c r="B56" s="2">
        <v>7</v>
      </c>
      <c r="C56" s="2">
        <v>10</v>
      </c>
      <c r="D56" s="2">
        <v>4</v>
      </c>
      <c r="E56" s="1">
        <f t="shared" si="0"/>
        <v>8</v>
      </c>
      <c r="F56" s="1">
        <f t="shared" si="1"/>
        <v>11</v>
      </c>
      <c r="G56" s="1">
        <f t="shared" si="2"/>
        <v>5</v>
      </c>
      <c r="H56" t="str">
        <f>INDEX([1]Sheet1!$C$3:$O$15, MATCH(E56, [1]Sheet1!$B$3:$B$15, 0), MATCH(F56,[1]Sheet1!$C$2:$O$2,0))</f>
        <v>0.46, 0.55</v>
      </c>
      <c r="I56" t="str">
        <f>INDEX([2]Sheet1!$C$3:$O$15, MATCH(E56, [2]Sheet1!$C$2:$O$2,0), MATCH(F56, [2]Sheet1!$B$3:$B$15,0))</f>
        <v>0.51, 0.60</v>
      </c>
      <c r="J56" t="str">
        <f t="shared" si="3"/>
        <v>0.46</v>
      </c>
      <c r="K56" t="str">
        <f t="shared" si="4"/>
        <v>0.55</v>
      </c>
      <c r="L56" t="str">
        <f t="shared" si="5"/>
        <v>0.51</v>
      </c>
      <c r="M56" t="str">
        <f t="shared" si="6"/>
        <v>0.60</v>
      </c>
      <c r="N56">
        <f>(15^(1-P56)-0.5^(1-P56))/(8^(1-P56)-4^(1-P56))</f>
        <v>3.8270414306202976</v>
      </c>
      <c r="O56">
        <f>(15^(1-P56)-0.5^(1-P56))/(8^(1-P56)-2^(1-P56))</f>
        <v>2.2386097440328845</v>
      </c>
      <c r="P56" s="4">
        <f t="shared" si="7"/>
        <v>0.505</v>
      </c>
      <c r="Q56" s="4">
        <f t="shared" si="8"/>
        <v>0.55499999999999994</v>
      </c>
      <c r="R56" s="4">
        <f t="shared" si="9"/>
        <v>3.0328255873265908</v>
      </c>
      <c r="S56" t="s">
        <v>35</v>
      </c>
      <c r="T56" t="s">
        <v>18</v>
      </c>
      <c r="U56" t="s">
        <v>33</v>
      </c>
      <c r="V56" t="s">
        <v>20</v>
      </c>
      <c r="W56" t="s">
        <v>21</v>
      </c>
    </row>
    <row r="57" spans="1:23" x14ac:dyDescent="0.25">
      <c r="A57">
        <v>56</v>
      </c>
      <c r="B57" s="2">
        <v>6</v>
      </c>
      <c r="C57" s="2">
        <v>7</v>
      </c>
      <c r="D57" s="2">
        <v>2</v>
      </c>
      <c r="E57" s="1">
        <f t="shared" si="0"/>
        <v>7</v>
      </c>
      <c r="F57" s="1">
        <f t="shared" si="1"/>
        <v>8</v>
      </c>
      <c r="G57" s="1">
        <f t="shared" si="2"/>
        <v>3</v>
      </c>
      <c r="H57" t="str">
        <f>INDEX([1]Sheet1!$C$3:$O$15, MATCH(E57, [1]Sheet1!$B$3:$B$15, 0), MATCH(F57,[1]Sheet1!$C$2:$O$2,0))</f>
        <v>0.26, 0.36</v>
      </c>
      <c r="I57" t="str">
        <f>INDEX([2]Sheet1!$C$3:$O$15, MATCH(E57, [2]Sheet1!$C$2:$O$2,0), MATCH(F57, [2]Sheet1!$B$3:$B$15,0))</f>
        <v>0.60, 0.70</v>
      </c>
      <c r="J57" t="str">
        <f t="shared" si="3"/>
        <v>0.26</v>
      </c>
      <c r="K57" t="str">
        <f t="shared" si="4"/>
        <v>0.36</v>
      </c>
      <c r="L57" t="str">
        <f t="shared" si="5"/>
        <v>0.60</v>
      </c>
      <c r="M57" t="str">
        <f t="shared" si="6"/>
        <v>0.70</v>
      </c>
      <c r="N57">
        <f>(15^(1-P57)-0.5^(1-P57))/(10^(1-P57)-2^(1-P57))</f>
        <v>1.7838523523333853</v>
      </c>
      <c r="O57">
        <f>(15^(1-P57)-2^(1-P57))/(10^(1-P57)-2^(1-P57))</f>
        <v>1.4813928442183284</v>
      </c>
      <c r="P57" s="4">
        <f t="shared" si="7"/>
        <v>0.31</v>
      </c>
      <c r="Q57" s="4">
        <f t="shared" si="8"/>
        <v>0.64999999999999991</v>
      </c>
      <c r="R57" s="4">
        <f t="shared" si="9"/>
        <v>1.6326225982758569</v>
      </c>
      <c r="S57" t="s">
        <v>35</v>
      </c>
      <c r="T57" t="s">
        <v>18</v>
      </c>
      <c r="U57" t="s">
        <v>41</v>
      </c>
      <c r="V57" t="s">
        <v>34</v>
      </c>
      <c r="W57" t="s">
        <v>21</v>
      </c>
    </row>
    <row r="58" spans="1:23" x14ac:dyDescent="0.25">
      <c r="A58">
        <v>57</v>
      </c>
      <c r="B58" s="2">
        <v>6</v>
      </c>
      <c r="C58" s="2">
        <v>8</v>
      </c>
      <c r="D58" s="2">
        <v>2</v>
      </c>
      <c r="E58" s="1">
        <f t="shared" si="0"/>
        <v>7</v>
      </c>
      <c r="F58" s="1">
        <f t="shared" si="1"/>
        <v>9</v>
      </c>
      <c r="G58" s="1">
        <f t="shared" si="2"/>
        <v>3</v>
      </c>
      <c r="H58" t="str">
        <f>INDEX([1]Sheet1!$C$3:$O$15, MATCH(E58, [1]Sheet1!$B$3:$B$15, 0), MATCH(F58,[1]Sheet1!$C$2:$O$2,0))</f>
        <v>0.31, 0.40</v>
      </c>
      <c r="I58" t="str">
        <f>INDEX([2]Sheet1!$C$3:$O$15, MATCH(E58, [2]Sheet1!$C$2:$O$2,0), MATCH(F58, [2]Sheet1!$B$3:$B$15,0))</f>
        <v>0.56, 0.65</v>
      </c>
      <c r="J58" t="str">
        <f t="shared" si="3"/>
        <v>0.31</v>
      </c>
      <c r="K58" t="str">
        <f t="shared" si="4"/>
        <v>0.40</v>
      </c>
      <c r="L58" t="str">
        <f t="shared" si="5"/>
        <v>0.56</v>
      </c>
      <c r="M58" t="str">
        <f t="shared" si="6"/>
        <v>0.65</v>
      </c>
      <c r="N58">
        <f>(15^(1-P58)-0.5^(1-P58))/(10^(1-P58)-2^(1-P58))</f>
        <v>1.7868756994468782</v>
      </c>
      <c r="O58">
        <f>(15^(1-P58)-2^(1-P58))/(10^(1-P58)-2^(1-P58))</f>
        <v>1.4628021449231399</v>
      </c>
      <c r="P58" s="4">
        <f t="shared" si="7"/>
        <v>0.35499999999999998</v>
      </c>
      <c r="Q58" s="4">
        <f t="shared" si="8"/>
        <v>0.60499999999999998</v>
      </c>
      <c r="R58" s="4">
        <f t="shared" si="9"/>
        <v>1.624838922185009</v>
      </c>
      <c r="S58" t="s">
        <v>40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2">
        <v>7</v>
      </c>
      <c r="C59" s="2">
        <v>9</v>
      </c>
      <c r="D59" s="2">
        <v>4</v>
      </c>
      <c r="E59" s="1">
        <f t="shared" si="0"/>
        <v>8</v>
      </c>
      <c r="F59" s="1">
        <f t="shared" si="1"/>
        <v>10</v>
      </c>
      <c r="G59" s="1">
        <f t="shared" si="2"/>
        <v>5</v>
      </c>
      <c r="H59" t="str">
        <f>INDEX([1]Sheet1!$C$3:$O$15, MATCH(E59, [1]Sheet1!$B$3:$B$15, 0), MATCH(F59,[1]Sheet1!$C$2:$O$2,0))</f>
        <v>0.41, 0.50</v>
      </c>
      <c r="I59" t="str">
        <f>INDEX([2]Sheet1!$C$3:$O$15, MATCH(E59, [2]Sheet1!$C$2:$O$2,0), MATCH(F59, [2]Sheet1!$B$3:$B$15,0))</f>
        <v>0.56, 0.66</v>
      </c>
      <c r="J59" t="str">
        <f t="shared" si="3"/>
        <v>0.41</v>
      </c>
      <c r="K59" t="str">
        <f t="shared" si="4"/>
        <v>0.50</v>
      </c>
      <c r="L59" t="str">
        <f t="shared" si="5"/>
        <v>0.56</v>
      </c>
      <c r="M59" t="str">
        <f t="shared" si="6"/>
        <v>0.66</v>
      </c>
      <c r="N59">
        <f>(15^(1-P59)-0.5^(1-P59))/(8^(1-P59)-4^(1-P59))</f>
        <v>3.775859284838293</v>
      </c>
      <c r="O59">
        <f>(15^(1-P59)-0.5^(1-P59))/(8^(1-P59)-2^(1-P59))</f>
        <v>2.2403456427154924</v>
      </c>
      <c r="P59" s="4">
        <f t="shared" si="7"/>
        <v>0.45499999999999996</v>
      </c>
      <c r="Q59" s="4">
        <f t="shared" si="8"/>
        <v>0.6100000000000001</v>
      </c>
      <c r="R59" s="4">
        <f t="shared" si="9"/>
        <v>3.0081024637768925</v>
      </c>
      <c r="S59" t="s">
        <v>37</v>
      </c>
      <c r="T59" t="s">
        <v>25</v>
      </c>
      <c r="U59" t="s">
        <v>43</v>
      </c>
      <c r="V59" t="s">
        <v>34</v>
      </c>
      <c r="W59" t="s">
        <v>21</v>
      </c>
    </row>
    <row r="60" spans="1:23" x14ac:dyDescent="0.25">
      <c r="A60">
        <v>59</v>
      </c>
      <c r="B60" s="2">
        <v>7</v>
      </c>
      <c r="C60" s="2">
        <v>6</v>
      </c>
      <c r="D60" s="2">
        <v>4</v>
      </c>
      <c r="E60" s="1">
        <f t="shared" si="0"/>
        <v>8</v>
      </c>
      <c r="F60" s="1">
        <f t="shared" si="1"/>
        <v>7</v>
      </c>
      <c r="G60" s="1">
        <f t="shared" si="2"/>
        <v>5</v>
      </c>
      <c r="H60" t="str">
        <f>INDEX([1]Sheet1!$C$3:$O$15, MATCH(E60, [1]Sheet1!$B$3:$B$15, 0), MATCH(F60,[1]Sheet1!$C$2:$O$2,0))</f>
        <v>0.25, 0.36</v>
      </c>
      <c r="I60" t="str">
        <f>INDEX([2]Sheet1!$C$3:$O$15, MATCH(E60, [2]Sheet1!$C$2:$O$2,0), MATCH(F60, [2]Sheet1!$B$3:$B$15,0))</f>
        <v>0.71, 0.82</v>
      </c>
      <c r="J60" t="str">
        <f t="shared" si="3"/>
        <v>0.25</v>
      </c>
      <c r="K60" t="str">
        <f t="shared" si="4"/>
        <v>0.36</v>
      </c>
      <c r="L60" t="str">
        <f t="shared" si="5"/>
        <v>0.71</v>
      </c>
      <c r="M60" t="str">
        <f t="shared" si="6"/>
        <v>0.82</v>
      </c>
      <c r="N60">
        <f>(15^(1-P60)-0.5^(1-P60))/(8^(1-P60)-4^(1-P60))</f>
        <v>3.6681074459793934</v>
      </c>
      <c r="O60">
        <f>(15^(1-P60)-0.5^(1-P60))/(8^(1-P60)-2^(1-P60))</f>
        <v>2.2674700602186646</v>
      </c>
      <c r="P60" s="4">
        <f t="shared" si="7"/>
        <v>0.30499999999999999</v>
      </c>
      <c r="Q60" s="4">
        <f t="shared" si="8"/>
        <v>0.7649999999999999</v>
      </c>
      <c r="R60" s="4">
        <f t="shared" si="9"/>
        <v>2.967788753099029</v>
      </c>
      <c r="S60" t="s">
        <v>38</v>
      </c>
      <c r="T60" t="s">
        <v>25</v>
      </c>
      <c r="U60" t="s">
        <v>42</v>
      </c>
      <c r="V60" t="s">
        <v>20</v>
      </c>
      <c r="W60" t="s">
        <v>21</v>
      </c>
    </row>
    <row r="61" spans="1:23" x14ac:dyDescent="0.25">
      <c r="A61">
        <v>60</v>
      </c>
      <c r="B61" s="2">
        <v>5</v>
      </c>
      <c r="C61" s="2">
        <v>7</v>
      </c>
      <c r="D61" s="2">
        <v>3</v>
      </c>
      <c r="E61" s="1">
        <f t="shared" si="0"/>
        <v>6</v>
      </c>
      <c r="F61" s="1">
        <f t="shared" si="1"/>
        <v>8</v>
      </c>
      <c r="G61" s="1">
        <f t="shared" si="2"/>
        <v>4</v>
      </c>
      <c r="H61" t="str">
        <f>INDEX([1]Sheet1!$C$3:$O$15, MATCH(E61, [1]Sheet1!$B$3:$B$15, 0), MATCH(F61,[1]Sheet1!$C$2:$O$2,0))</f>
        <v>0.21, 0.31</v>
      </c>
      <c r="I61" t="str">
        <f>INDEX([2]Sheet1!$C$3:$O$15, MATCH(E61, [2]Sheet1!$C$2:$O$2,0), MATCH(F61, [2]Sheet1!$B$3:$B$15,0))</f>
        <v>0.55, 0.64</v>
      </c>
      <c r="J61" t="str">
        <f t="shared" si="3"/>
        <v>0.21</v>
      </c>
      <c r="K61" t="str">
        <f t="shared" si="4"/>
        <v>0.31</v>
      </c>
      <c r="L61" t="str">
        <f t="shared" si="5"/>
        <v>0.55</v>
      </c>
      <c r="M61" t="str">
        <f t="shared" si="6"/>
        <v>0.64</v>
      </c>
      <c r="N61">
        <f>(15^(1-P61)-0.5^(1-P61))/(10^(1-P61)-2^(1-P61))</f>
        <v>1.7827971391785058</v>
      </c>
      <c r="O61">
        <f>(15^(1-P61)-2^(1-P61))/(10^(1-P61)-2^(1-P61))</f>
        <v>1.5027000798266845</v>
      </c>
      <c r="P61" s="4">
        <f t="shared" si="7"/>
        <v>0.26</v>
      </c>
      <c r="Q61" s="4">
        <f t="shared" si="8"/>
        <v>0.59499999999999997</v>
      </c>
      <c r="R61" s="4">
        <f t="shared" si="9"/>
        <v>1.6427486095025952</v>
      </c>
      <c r="S61" t="s">
        <v>40</v>
      </c>
      <c r="T61" t="s">
        <v>25</v>
      </c>
      <c r="U61" t="s">
        <v>39</v>
      </c>
      <c r="V61" t="s">
        <v>34</v>
      </c>
      <c r="W61" t="s">
        <v>21</v>
      </c>
    </row>
    <row r="62" spans="1:23" x14ac:dyDescent="0.25">
      <c r="A62">
        <v>61</v>
      </c>
      <c r="B62" s="2">
        <v>6</v>
      </c>
      <c r="C62" s="2">
        <v>9</v>
      </c>
      <c r="D62" s="2">
        <v>3</v>
      </c>
      <c r="E62" s="1">
        <f t="shared" si="0"/>
        <v>7</v>
      </c>
      <c r="F62" s="1">
        <f t="shared" si="1"/>
        <v>10</v>
      </c>
      <c r="G62" s="1">
        <f t="shared" si="2"/>
        <v>4</v>
      </c>
      <c r="H62" t="str">
        <f>INDEX([1]Sheet1!$C$3:$O$15, MATCH(E62, [1]Sheet1!$B$3:$B$15, 0), MATCH(F62,[1]Sheet1!$C$2:$O$2,0))</f>
        <v>0.36, 0.45</v>
      </c>
      <c r="I62" t="str">
        <f>INDEX([2]Sheet1!$C$3:$O$15, MATCH(E62, [2]Sheet1!$C$2:$O$2,0), MATCH(F62, [2]Sheet1!$B$3:$B$15,0))</f>
        <v>0.51, 0.61</v>
      </c>
      <c r="J62" t="str">
        <f t="shared" si="3"/>
        <v>0.36</v>
      </c>
      <c r="K62" t="str">
        <f t="shared" si="4"/>
        <v>0.45</v>
      </c>
      <c r="L62" t="str">
        <f t="shared" si="5"/>
        <v>0.51</v>
      </c>
      <c r="M62" t="str">
        <f t="shared" si="6"/>
        <v>0.61</v>
      </c>
      <c r="N62">
        <f>(15^(1-P62)-0.5^(1-P62))/(10^(1-P62)-2^(1-P62))</f>
        <v>1.7926488302905046</v>
      </c>
      <c r="O62">
        <f>(15^(1-P62)-2^(1-P62))/(10^(1-P62)-2^(1-P62))</f>
        <v>1.4427856240759738</v>
      </c>
      <c r="P62" s="4">
        <f t="shared" si="7"/>
        <v>0.40500000000000003</v>
      </c>
      <c r="Q62" s="4">
        <f t="shared" si="8"/>
        <v>0.56000000000000005</v>
      </c>
      <c r="R62" s="4">
        <f t="shared" si="9"/>
        <v>1.6177172271832392</v>
      </c>
      <c r="S62" t="s">
        <v>40</v>
      </c>
      <c r="T62" t="s">
        <v>18</v>
      </c>
      <c r="U62" t="s">
        <v>33</v>
      </c>
      <c r="V62" t="s">
        <v>34</v>
      </c>
      <c r="W62" t="s">
        <v>21</v>
      </c>
    </row>
    <row r="63" spans="1:23" x14ac:dyDescent="0.25">
      <c r="A63">
        <v>62</v>
      </c>
      <c r="B63" s="2">
        <v>5</v>
      </c>
      <c r="C63" s="2">
        <v>7</v>
      </c>
      <c r="D63" s="2">
        <v>2</v>
      </c>
      <c r="E63" s="1">
        <f t="shared" si="0"/>
        <v>6</v>
      </c>
      <c r="F63" s="1">
        <f t="shared" si="1"/>
        <v>8</v>
      </c>
      <c r="G63" s="1">
        <f t="shared" si="2"/>
        <v>3</v>
      </c>
      <c r="H63" t="str">
        <f>INDEX([1]Sheet1!$C$3:$O$15, MATCH(E63, [1]Sheet1!$B$3:$B$15, 0), MATCH(F63,[1]Sheet1!$C$2:$O$2,0))</f>
        <v>0.21, 0.31</v>
      </c>
      <c r="I63" t="str">
        <f>INDEX([2]Sheet1!$C$3:$O$15, MATCH(E63, [2]Sheet1!$C$2:$O$2,0), MATCH(F63, [2]Sheet1!$B$3:$B$15,0))</f>
        <v>0.55, 0.64</v>
      </c>
      <c r="J63" t="str">
        <f t="shared" si="3"/>
        <v>0.21</v>
      </c>
      <c r="K63" t="str">
        <f t="shared" si="4"/>
        <v>0.31</v>
      </c>
      <c r="L63" t="str">
        <f t="shared" si="5"/>
        <v>0.55</v>
      </c>
      <c r="M63" t="str">
        <f t="shared" si="6"/>
        <v>0.64</v>
      </c>
      <c r="N63">
        <f>(15^(1-P63)-0.5^(1-P63))/(10^(1-P63)-2^(1-P63))</f>
        <v>1.7827971391785058</v>
      </c>
      <c r="O63">
        <f>(15^(1-P63)-2^(1-P63))/(10^(1-P63)-2^(1-P63))</f>
        <v>1.5027000798266845</v>
      </c>
      <c r="P63" s="4">
        <f t="shared" si="7"/>
        <v>0.26</v>
      </c>
      <c r="Q63" s="4">
        <f t="shared" si="8"/>
        <v>0.59499999999999997</v>
      </c>
      <c r="R63" s="4">
        <f t="shared" si="9"/>
        <v>1.6427486095025952</v>
      </c>
      <c r="S63" t="s">
        <v>38</v>
      </c>
      <c r="T63" t="s">
        <v>25</v>
      </c>
      <c r="U63" t="s">
        <v>41</v>
      </c>
      <c r="V63" t="s">
        <v>34</v>
      </c>
      <c r="W63" t="s">
        <v>21</v>
      </c>
    </row>
    <row r="64" spans="1:23" x14ac:dyDescent="0.25">
      <c r="A64">
        <v>63</v>
      </c>
      <c r="B64" s="2">
        <v>6</v>
      </c>
      <c r="C64" s="2">
        <v>9</v>
      </c>
      <c r="D64" s="2">
        <v>2</v>
      </c>
      <c r="E64" s="1">
        <f t="shared" si="0"/>
        <v>7</v>
      </c>
      <c r="F64" s="1">
        <f t="shared" si="1"/>
        <v>10</v>
      </c>
      <c r="G64" s="1">
        <f t="shared" si="2"/>
        <v>3</v>
      </c>
      <c r="H64" t="str">
        <f>INDEX([1]Sheet1!$C$3:$O$15, MATCH(E64, [1]Sheet1!$B$3:$B$15, 0), MATCH(F64,[1]Sheet1!$C$2:$O$2,0))</f>
        <v>0.36, 0.45</v>
      </c>
      <c r="I64" t="str">
        <f>INDEX([2]Sheet1!$C$3:$O$15, MATCH(E64, [2]Sheet1!$C$2:$O$2,0), MATCH(F64, [2]Sheet1!$B$3:$B$15,0))</f>
        <v>0.51, 0.61</v>
      </c>
      <c r="J64" t="str">
        <f t="shared" si="3"/>
        <v>0.36</v>
      </c>
      <c r="K64" t="str">
        <f t="shared" si="4"/>
        <v>0.45</v>
      </c>
      <c r="L64" t="str">
        <f t="shared" si="5"/>
        <v>0.51</v>
      </c>
      <c r="M64" t="str">
        <f t="shared" si="6"/>
        <v>0.61</v>
      </c>
      <c r="N64">
        <f>(15^(1-P64)-0.5^(1-P64))/(10^(1-P64)-2^(1-P64))</f>
        <v>1.7926488302905046</v>
      </c>
      <c r="O64">
        <f>(15^(1-P64)-2^(1-P64))/(10^(1-P64)-2^(1-P64))</f>
        <v>1.4427856240759738</v>
      </c>
      <c r="P64" s="4">
        <f t="shared" si="7"/>
        <v>0.40500000000000003</v>
      </c>
      <c r="Q64" s="4">
        <f t="shared" si="8"/>
        <v>0.56000000000000005</v>
      </c>
      <c r="R64" s="4">
        <f t="shared" si="9"/>
        <v>1.6177172271832392</v>
      </c>
      <c r="S64" t="s">
        <v>40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2">
        <v>6</v>
      </c>
      <c r="C65" s="2">
        <v>7</v>
      </c>
      <c r="D65" s="2">
        <v>4</v>
      </c>
      <c r="E65" s="1">
        <f t="shared" si="0"/>
        <v>7</v>
      </c>
      <c r="F65" s="1">
        <f t="shared" si="1"/>
        <v>8</v>
      </c>
      <c r="G65" s="1">
        <f t="shared" si="2"/>
        <v>5</v>
      </c>
      <c r="H65" t="str">
        <f>INDEX([1]Sheet1!$C$3:$O$15, MATCH(E65, [1]Sheet1!$B$3:$B$15, 0), MATCH(F65,[1]Sheet1!$C$2:$O$2,0))</f>
        <v>0.26, 0.36</v>
      </c>
      <c r="I65" t="str">
        <f>INDEX([2]Sheet1!$C$3:$O$15, MATCH(E65, [2]Sheet1!$C$2:$O$2,0), MATCH(F65, [2]Sheet1!$B$3:$B$15,0))</f>
        <v>0.60, 0.70</v>
      </c>
      <c r="J65" t="str">
        <f t="shared" si="3"/>
        <v>0.26</v>
      </c>
      <c r="K65" t="str">
        <f t="shared" si="4"/>
        <v>0.36</v>
      </c>
      <c r="L65" t="str">
        <f t="shared" si="5"/>
        <v>0.60</v>
      </c>
      <c r="M65" t="str">
        <f t="shared" si="6"/>
        <v>0.70</v>
      </c>
      <c r="N65">
        <f>(15^(1-P65)-0.5^(1-P65))/(8^(1-P65)-4^(1-P65))</f>
        <v>3.6706764227650881</v>
      </c>
      <c r="O65">
        <f>(15^(1-P65)-0.5^(1-P65))/(8^(1-P65)-2^(1-P65))</f>
        <v>2.2660540781714462</v>
      </c>
      <c r="P65" s="4">
        <f t="shared" si="7"/>
        <v>0.31</v>
      </c>
      <c r="Q65" s="4">
        <f t="shared" si="8"/>
        <v>0.64999999999999991</v>
      </c>
      <c r="R65" s="4">
        <f t="shared" si="9"/>
        <v>2.9683652504682669</v>
      </c>
      <c r="S65" t="s">
        <v>37</v>
      </c>
      <c r="T65" t="s">
        <v>25</v>
      </c>
      <c r="U65" t="s">
        <v>33</v>
      </c>
      <c r="V65" t="s">
        <v>34</v>
      </c>
      <c r="W65" t="s">
        <v>21</v>
      </c>
    </row>
    <row r="66" spans="1:23" x14ac:dyDescent="0.25">
      <c r="A66">
        <v>65</v>
      </c>
      <c r="B66" s="2">
        <v>6</v>
      </c>
      <c r="C66" s="2">
        <v>7</v>
      </c>
      <c r="D66" s="2">
        <v>2</v>
      </c>
      <c r="E66" s="1">
        <f t="shared" ref="E66:E129" si="10">B66+1</f>
        <v>7</v>
      </c>
      <c r="F66" s="1">
        <f t="shared" ref="F66:F129" si="11">C66+1</f>
        <v>8</v>
      </c>
      <c r="G66" s="1">
        <f t="shared" ref="G66:G129" si="12">D66+1</f>
        <v>3</v>
      </c>
      <c r="H66" t="str">
        <f>INDEX([1]Sheet1!$C$3:$O$15, MATCH(E66, [1]Sheet1!$B$3:$B$15, 0), MATCH(F66,[1]Sheet1!$C$2:$O$2,0))</f>
        <v>0.26, 0.36</v>
      </c>
      <c r="I66" t="str">
        <f>INDEX([2]Sheet1!$C$3:$O$15, MATCH(E66, [2]Sheet1!$C$2:$O$2,0), MATCH(F66, [2]Sheet1!$B$3:$B$15,0))</f>
        <v>0.60, 0.70</v>
      </c>
      <c r="J66" t="str">
        <f t="shared" ref="J66:J129" si="13">LEFT(H66,4)</f>
        <v>0.26</v>
      </c>
      <c r="K66" t="str">
        <f t="shared" ref="K66:K129" si="14">RIGHT(H66,4)</f>
        <v>0.36</v>
      </c>
      <c r="L66" t="str">
        <f t="shared" ref="L66:L129" si="15">LEFT(I66,4)</f>
        <v>0.60</v>
      </c>
      <c r="M66" t="str">
        <f t="shared" ref="M66:M129" si="16">RIGHT(I66,4)</f>
        <v>0.70</v>
      </c>
      <c r="N66">
        <f>(15^(1-P66)-0.5^(1-P66))/(10^(1-P66)-2^(1-P66))</f>
        <v>1.7838523523333853</v>
      </c>
      <c r="O66">
        <f>(15^(1-P66)-2^(1-P66))/(10^(1-P66)-2^(1-P66))</f>
        <v>1.4813928442183284</v>
      </c>
      <c r="P66" s="4">
        <f t="shared" ref="P66:P129" si="17">(J66+K66)/2</f>
        <v>0.31</v>
      </c>
      <c r="Q66" s="4">
        <f t="shared" ref="Q66:Q129" si="18">(L66+M66)/2</f>
        <v>0.64999999999999991</v>
      </c>
      <c r="R66" s="4">
        <f t="shared" ref="R66:R129" si="19">(N66+O66)/2</f>
        <v>1.6326225982758569</v>
      </c>
      <c r="S66" t="s">
        <v>40</v>
      </c>
      <c r="T66" t="s">
        <v>25</v>
      </c>
      <c r="U66" t="s">
        <v>39</v>
      </c>
      <c r="V66" t="s">
        <v>34</v>
      </c>
      <c r="W66" t="s">
        <v>21</v>
      </c>
    </row>
    <row r="67" spans="1:23" x14ac:dyDescent="0.25">
      <c r="A67">
        <v>66</v>
      </c>
      <c r="B67" s="2">
        <v>6</v>
      </c>
      <c r="C67" s="2">
        <v>9</v>
      </c>
      <c r="D67" s="2">
        <v>6</v>
      </c>
      <c r="E67" s="1">
        <f t="shared" si="10"/>
        <v>7</v>
      </c>
      <c r="F67" s="1">
        <f t="shared" si="11"/>
        <v>10</v>
      </c>
      <c r="G67" s="1">
        <f t="shared" si="12"/>
        <v>7</v>
      </c>
      <c r="H67" t="str">
        <f>INDEX([1]Sheet1!$C$3:$O$15, MATCH(E67, [1]Sheet1!$B$3:$B$15, 0), MATCH(F67,[1]Sheet1!$C$2:$O$2,0))</f>
        <v>0.36, 0.45</v>
      </c>
      <c r="I67" t="str">
        <f>INDEX([2]Sheet1!$C$3:$O$15, MATCH(E67, [2]Sheet1!$C$2:$O$2,0), MATCH(F67, [2]Sheet1!$B$3:$B$15,0))</f>
        <v>0.51, 0.61</v>
      </c>
      <c r="J67" t="str">
        <f t="shared" si="13"/>
        <v>0.36</v>
      </c>
      <c r="K67" t="str">
        <f t="shared" si="14"/>
        <v>0.45</v>
      </c>
      <c r="L67" t="str">
        <f t="shared" si="15"/>
        <v>0.51</v>
      </c>
      <c r="M67" t="str">
        <f t="shared" si="16"/>
        <v>0.61</v>
      </c>
      <c r="N67">
        <f>(15^(1-P67)-0.5^(1-P67))/(5^(1-P67)-4^(1-P67))</f>
        <v>13.419469192621646</v>
      </c>
      <c r="O67">
        <f>(15^(1-P67)-0.5^(1-P67))/(7^(1-P67)-4^(1-P67))</f>
        <v>4.8224880829055277</v>
      </c>
      <c r="P67" s="4">
        <f t="shared" si="17"/>
        <v>0.40500000000000003</v>
      </c>
      <c r="Q67" s="4">
        <f t="shared" si="18"/>
        <v>0.56000000000000005</v>
      </c>
      <c r="R67" s="4">
        <f t="shared" si="19"/>
        <v>9.1209786377635869</v>
      </c>
      <c r="S67" t="s">
        <v>38</v>
      </c>
      <c r="T67" t="s">
        <v>25</v>
      </c>
      <c r="U67" t="s">
        <v>42</v>
      </c>
      <c r="V67" t="s">
        <v>34</v>
      </c>
      <c r="W67" t="s">
        <v>21</v>
      </c>
    </row>
    <row r="68" spans="1:23" x14ac:dyDescent="0.25">
      <c r="A68">
        <v>67</v>
      </c>
      <c r="B68" s="2">
        <v>7</v>
      </c>
      <c r="C68" s="2">
        <v>9</v>
      </c>
      <c r="D68" s="2">
        <v>4</v>
      </c>
      <c r="E68" s="1">
        <f t="shared" si="10"/>
        <v>8</v>
      </c>
      <c r="F68" s="1">
        <f t="shared" si="11"/>
        <v>10</v>
      </c>
      <c r="G68" s="1">
        <f t="shared" si="12"/>
        <v>5</v>
      </c>
      <c r="H68" t="str">
        <f>INDEX([1]Sheet1!$C$3:$O$15, MATCH(E68, [1]Sheet1!$B$3:$B$15, 0), MATCH(F68,[1]Sheet1!$C$2:$O$2,0))</f>
        <v>0.41, 0.50</v>
      </c>
      <c r="I68" t="str">
        <f>INDEX([2]Sheet1!$C$3:$O$15, MATCH(E68, [2]Sheet1!$C$2:$O$2,0), MATCH(F68, [2]Sheet1!$B$3:$B$15,0))</f>
        <v>0.56, 0.66</v>
      </c>
      <c r="J68" t="str">
        <f t="shared" si="13"/>
        <v>0.41</v>
      </c>
      <c r="K68" t="str">
        <f t="shared" si="14"/>
        <v>0.50</v>
      </c>
      <c r="L68" t="str">
        <f t="shared" si="15"/>
        <v>0.56</v>
      </c>
      <c r="M68" t="str">
        <f t="shared" si="16"/>
        <v>0.66</v>
      </c>
      <c r="N68">
        <f>(15^(1-P68)-0.5^(1-P68))/(8^(1-P68)-4^(1-P68))</f>
        <v>3.775859284838293</v>
      </c>
      <c r="O68">
        <f>(15^(1-P68)-0.5^(1-P68))/(8^(1-P68)-2^(1-P68))</f>
        <v>2.2403456427154924</v>
      </c>
      <c r="P68" s="4">
        <f t="shared" si="17"/>
        <v>0.45499999999999996</v>
      </c>
      <c r="Q68" s="4">
        <f t="shared" si="18"/>
        <v>0.6100000000000001</v>
      </c>
      <c r="R68" s="4">
        <f t="shared" si="19"/>
        <v>3.0081024637768925</v>
      </c>
      <c r="S68" t="s">
        <v>37</v>
      </c>
      <c r="T68" t="s">
        <v>25</v>
      </c>
      <c r="U68" t="s">
        <v>33</v>
      </c>
      <c r="V68" t="s">
        <v>34</v>
      </c>
      <c r="W68" t="s">
        <v>23</v>
      </c>
    </row>
    <row r="69" spans="1:23" x14ac:dyDescent="0.25">
      <c r="A69">
        <v>68</v>
      </c>
      <c r="B69" s="2">
        <v>7</v>
      </c>
      <c r="C69" s="2">
        <v>9</v>
      </c>
      <c r="D69" s="2">
        <v>3</v>
      </c>
      <c r="E69" s="1">
        <f t="shared" si="10"/>
        <v>8</v>
      </c>
      <c r="F69" s="1">
        <f t="shared" si="11"/>
        <v>10</v>
      </c>
      <c r="G69" s="1">
        <f t="shared" si="12"/>
        <v>4</v>
      </c>
      <c r="H69" t="str">
        <f>INDEX([1]Sheet1!$C$3:$O$15, MATCH(E69, [1]Sheet1!$B$3:$B$15, 0), MATCH(F69,[1]Sheet1!$C$2:$O$2,0))</f>
        <v>0.41, 0.50</v>
      </c>
      <c r="I69" t="str">
        <f>INDEX([2]Sheet1!$C$3:$O$15, MATCH(E69, [2]Sheet1!$C$2:$O$2,0), MATCH(F69, [2]Sheet1!$B$3:$B$15,0))</f>
        <v>0.56, 0.66</v>
      </c>
      <c r="J69" t="str">
        <f t="shared" si="13"/>
        <v>0.41</v>
      </c>
      <c r="K69" t="str">
        <f t="shared" si="14"/>
        <v>0.50</v>
      </c>
      <c r="L69" t="str">
        <f t="shared" si="15"/>
        <v>0.56</v>
      </c>
      <c r="M69" t="str">
        <f t="shared" si="16"/>
        <v>0.66</v>
      </c>
      <c r="N69">
        <f>(15^(1-P69)-0.5^(1-P69))/(10^(1-P69)-2^(1-P69))</f>
        <v>1.8010874604005553</v>
      </c>
      <c r="O69">
        <f>(15^(1-P69)-2^(1-P69))/(10^(1-P69)-2^(1-P69))</f>
        <v>1.423430859091624</v>
      </c>
      <c r="P69" s="4">
        <f t="shared" si="17"/>
        <v>0.45499999999999996</v>
      </c>
      <c r="Q69" s="4">
        <f t="shared" si="18"/>
        <v>0.6100000000000001</v>
      </c>
      <c r="R69" s="4">
        <f t="shared" si="19"/>
        <v>1.6122591597460896</v>
      </c>
      <c r="S69" t="s">
        <v>44</v>
      </c>
      <c r="T69" t="s">
        <v>25</v>
      </c>
      <c r="U69" t="s">
        <v>33</v>
      </c>
      <c r="V69" t="s">
        <v>20</v>
      </c>
      <c r="W69" t="s">
        <v>21</v>
      </c>
    </row>
    <row r="70" spans="1:23" x14ac:dyDescent="0.25">
      <c r="A70">
        <v>69</v>
      </c>
      <c r="B70" s="2">
        <v>6</v>
      </c>
      <c r="C70" s="2">
        <v>7</v>
      </c>
      <c r="D70" s="2">
        <v>2</v>
      </c>
      <c r="E70" s="1">
        <f t="shared" si="10"/>
        <v>7</v>
      </c>
      <c r="F70" s="1">
        <f t="shared" si="11"/>
        <v>8</v>
      </c>
      <c r="G70" s="1">
        <f t="shared" si="12"/>
        <v>3</v>
      </c>
      <c r="H70" t="str">
        <f>INDEX([1]Sheet1!$C$3:$O$15, MATCH(E70, [1]Sheet1!$B$3:$B$15, 0), MATCH(F70,[1]Sheet1!$C$2:$O$2,0))</f>
        <v>0.26, 0.36</v>
      </c>
      <c r="I70" t="str">
        <f>INDEX([2]Sheet1!$C$3:$O$15, MATCH(E70, [2]Sheet1!$C$2:$O$2,0), MATCH(F70, [2]Sheet1!$B$3:$B$15,0))</f>
        <v>0.60, 0.70</v>
      </c>
      <c r="J70" t="str">
        <f t="shared" si="13"/>
        <v>0.26</v>
      </c>
      <c r="K70" t="str">
        <f t="shared" si="14"/>
        <v>0.36</v>
      </c>
      <c r="L70" t="str">
        <f t="shared" si="15"/>
        <v>0.60</v>
      </c>
      <c r="M70" t="str">
        <f t="shared" si="16"/>
        <v>0.70</v>
      </c>
      <c r="N70">
        <f>(15^(1-P70)-0.5^(1-P70))/(10^(1-P70)-2^(1-P70))</f>
        <v>1.7838523523333853</v>
      </c>
      <c r="O70">
        <f>(15^(1-P70)-2^(1-P70))/(10^(1-P70)-2^(1-P70))</f>
        <v>1.4813928442183284</v>
      </c>
      <c r="P70" s="4">
        <f t="shared" si="17"/>
        <v>0.31</v>
      </c>
      <c r="Q70" s="4">
        <f t="shared" si="18"/>
        <v>0.64999999999999991</v>
      </c>
      <c r="R70" s="4">
        <f t="shared" si="19"/>
        <v>1.6326225982758569</v>
      </c>
      <c r="S70" t="s">
        <v>37</v>
      </c>
      <c r="T70" t="s">
        <v>25</v>
      </c>
      <c r="U70" t="s">
        <v>33</v>
      </c>
      <c r="V70" t="s">
        <v>34</v>
      </c>
      <c r="W70" t="s">
        <v>21</v>
      </c>
    </row>
    <row r="71" spans="1:23" x14ac:dyDescent="0.25">
      <c r="A71">
        <v>70</v>
      </c>
      <c r="B71" s="2">
        <v>7</v>
      </c>
      <c r="C71" s="2">
        <v>9</v>
      </c>
      <c r="D71" s="2">
        <v>3</v>
      </c>
      <c r="E71" s="1">
        <f t="shared" si="10"/>
        <v>8</v>
      </c>
      <c r="F71" s="1">
        <f t="shared" si="11"/>
        <v>10</v>
      </c>
      <c r="G71" s="1">
        <f t="shared" si="12"/>
        <v>4</v>
      </c>
      <c r="H71" t="str">
        <f>INDEX([1]Sheet1!$C$3:$O$15, MATCH(E71, [1]Sheet1!$B$3:$B$15, 0), MATCH(F71,[1]Sheet1!$C$2:$O$2,0))</f>
        <v>0.41, 0.50</v>
      </c>
      <c r="I71" t="str">
        <f>INDEX([2]Sheet1!$C$3:$O$15, MATCH(E71, [2]Sheet1!$C$2:$O$2,0), MATCH(F71, [2]Sheet1!$B$3:$B$15,0))</f>
        <v>0.56, 0.66</v>
      </c>
      <c r="J71" t="str">
        <f t="shared" si="13"/>
        <v>0.41</v>
      </c>
      <c r="K71" t="str">
        <f t="shared" si="14"/>
        <v>0.50</v>
      </c>
      <c r="L71" t="str">
        <f t="shared" si="15"/>
        <v>0.56</v>
      </c>
      <c r="M71" t="str">
        <f t="shared" si="16"/>
        <v>0.66</v>
      </c>
      <c r="N71">
        <f>(15^(1-P71)-0.5^(1-P71))/(10^(1-P71)-2^(1-P71))</f>
        <v>1.8010874604005553</v>
      </c>
      <c r="O71">
        <f>(15^(1-P71)-2^(1-P71))/(10^(1-P71)-2^(1-P71))</f>
        <v>1.423430859091624</v>
      </c>
      <c r="P71" s="4">
        <f t="shared" si="17"/>
        <v>0.45499999999999996</v>
      </c>
      <c r="Q71" s="4">
        <f t="shared" si="18"/>
        <v>0.6100000000000001</v>
      </c>
      <c r="R71" s="4">
        <f t="shared" si="19"/>
        <v>1.6122591597460896</v>
      </c>
      <c r="S71" t="s">
        <v>44</v>
      </c>
      <c r="T71" t="s">
        <v>18</v>
      </c>
      <c r="U71" t="s">
        <v>39</v>
      </c>
      <c r="V71" t="s">
        <v>34</v>
      </c>
      <c r="W71" t="s">
        <v>23</v>
      </c>
    </row>
    <row r="72" spans="1:23" x14ac:dyDescent="0.25">
      <c r="A72">
        <v>71</v>
      </c>
      <c r="B72" s="2">
        <v>6</v>
      </c>
      <c r="C72" s="2">
        <v>7</v>
      </c>
      <c r="D72" s="2">
        <v>2</v>
      </c>
      <c r="E72" s="1">
        <f t="shared" si="10"/>
        <v>7</v>
      </c>
      <c r="F72" s="1">
        <f t="shared" si="11"/>
        <v>8</v>
      </c>
      <c r="G72" s="1">
        <f t="shared" si="12"/>
        <v>3</v>
      </c>
      <c r="H72" t="str">
        <f>INDEX([1]Sheet1!$C$3:$O$15, MATCH(E72, [1]Sheet1!$B$3:$B$15, 0), MATCH(F72,[1]Sheet1!$C$2:$O$2,0))</f>
        <v>0.26, 0.36</v>
      </c>
      <c r="I72" t="str">
        <f>INDEX([2]Sheet1!$C$3:$O$15, MATCH(E72, [2]Sheet1!$C$2:$O$2,0), MATCH(F72, [2]Sheet1!$B$3:$B$15,0))</f>
        <v>0.60, 0.70</v>
      </c>
      <c r="J72" t="str">
        <f t="shared" si="13"/>
        <v>0.26</v>
      </c>
      <c r="K72" t="str">
        <f t="shared" si="14"/>
        <v>0.36</v>
      </c>
      <c r="L72" t="str">
        <f t="shared" si="15"/>
        <v>0.60</v>
      </c>
      <c r="M72" t="str">
        <f t="shared" si="16"/>
        <v>0.70</v>
      </c>
      <c r="N72">
        <f>(15^(1-P72)-0.5^(1-P72))/(10^(1-P72)-2^(1-P72))</f>
        <v>1.7838523523333853</v>
      </c>
      <c r="O72">
        <f>(15^(1-P72)-2^(1-P72))/(10^(1-P72)-2^(1-P72))</f>
        <v>1.4813928442183284</v>
      </c>
      <c r="P72" s="4">
        <f t="shared" si="17"/>
        <v>0.31</v>
      </c>
      <c r="Q72" s="4">
        <f t="shared" si="18"/>
        <v>0.64999999999999991</v>
      </c>
      <c r="R72" s="4">
        <f t="shared" si="19"/>
        <v>1.6326225982758569</v>
      </c>
      <c r="S72" t="s">
        <v>35</v>
      </c>
      <c r="T72" t="s">
        <v>25</v>
      </c>
      <c r="U72" t="s">
        <v>33</v>
      </c>
      <c r="V72" t="s">
        <v>20</v>
      </c>
      <c r="W72" t="s">
        <v>21</v>
      </c>
    </row>
    <row r="73" spans="1:23" x14ac:dyDescent="0.25">
      <c r="A73">
        <v>72</v>
      </c>
      <c r="B73" s="2">
        <v>5</v>
      </c>
      <c r="C73" s="2">
        <v>7</v>
      </c>
      <c r="D73" s="2">
        <v>2</v>
      </c>
      <c r="E73" s="1">
        <f t="shared" si="10"/>
        <v>6</v>
      </c>
      <c r="F73" s="1">
        <f t="shared" si="11"/>
        <v>8</v>
      </c>
      <c r="G73" s="1">
        <f t="shared" si="12"/>
        <v>3</v>
      </c>
      <c r="H73" t="str">
        <f>INDEX([1]Sheet1!$C$3:$O$15, MATCH(E73, [1]Sheet1!$B$3:$B$15, 0), MATCH(F73,[1]Sheet1!$C$2:$O$2,0))</f>
        <v>0.21, 0.31</v>
      </c>
      <c r="I73" t="str">
        <f>INDEX([2]Sheet1!$C$3:$O$15, MATCH(E73, [2]Sheet1!$C$2:$O$2,0), MATCH(F73, [2]Sheet1!$B$3:$B$15,0))</f>
        <v>0.55, 0.64</v>
      </c>
      <c r="J73" t="str">
        <f t="shared" si="13"/>
        <v>0.21</v>
      </c>
      <c r="K73" t="str">
        <f t="shared" si="14"/>
        <v>0.31</v>
      </c>
      <c r="L73" t="str">
        <f t="shared" si="15"/>
        <v>0.55</v>
      </c>
      <c r="M73" t="str">
        <f t="shared" si="16"/>
        <v>0.64</v>
      </c>
      <c r="N73">
        <f>(15^(1-P73)-0.5^(1-P73))/(10^(1-P73)-2^(1-P73))</f>
        <v>1.7827971391785058</v>
      </c>
      <c r="O73">
        <f>(15^(1-P73)-2^(1-P73))/(10^(1-P73)-2^(1-P73))</f>
        <v>1.5027000798266845</v>
      </c>
      <c r="P73" s="4">
        <f t="shared" si="17"/>
        <v>0.26</v>
      </c>
      <c r="Q73" s="4">
        <f t="shared" si="18"/>
        <v>0.59499999999999997</v>
      </c>
      <c r="R73" s="4">
        <f t="shared" si="19"/>
        <v>1.6427486095025952</v>
      </c>
      <c r="S73" t="s">
        <v>44</v>
      </c>
      <c r="T73" t="s">
        <v>18</v>
      </c>
      <c r="U73" t="s">
        <v>39</v>
      </c>
      <c r="V73" t="s">
        <v>28</v>
      </c>
      <c r="W73" t="s">
        <v>23</v>
      </c>
    </row>
    <row r="74" spans="1:23" x14ac:dyDescent="0.25">
      <c r="A74">
        <v>73</v>
      </c>
      <c r="B74" s="2">
        <v>6</v>
      </c>
      <c r="C74" s="2">
        <v>8</v>
      </c>
      <c r="D74" s="2">
        <v>4</v>
      </c>
      <c r="E74" s="1">
        <f t="shared" si="10"/>
        <v>7</v>
      </c>
      <c r="F74" s="1">
        <f t="shared" si="11"/>
        <v>9</v>
      </c>
      <c r="G74" s="1">
        <f t="shared" si="12"/>
        <v>5</v>
      </c>
      <c r="H74" t="str">
        <f>INDEX([1]Sheet1!$C$3:$O$15, MATCH(E74, [1]Sheet1!$B$3:$B$15, 0), MATCH(F74,[1]Sheet1!$C$2:$O$2,0))</f>
        <v>0.31, 0.40</v>
      </c>
      <c r="I74" t="str">
        <f>INDEX([2]Sheet1!$C$3:$O$15, MATCH(E74, [2]Sheet1!$C$2:$O$2,0), MATCH(F74, [2]Sheet1!$B$3:$B$15,0))</f>
        <v>0.56, 0.65</v>
      </c>
      <c r="J74" t="str">
        <f t="shared" si="13"/>
        <v>0.31</v>
      </c>
      <c r="K74" t="str">
        <f t="shared" si="14"/>
        <v>0.40</v>
      </c>
      <c r="L74" t="str">
        <f t="shared" si="15"/>
        <v>0.56</v>
      </c>
      <c r="M74" t="str">
        <f t="shared" si="16"/>
        <v>0.65</v>
      </c>
      <c r="N74">
        <f>(15^(1-P74)-0.5^(1-P74))/(8^(1-P74)-4^(1-P74))</f>
        <v>3.696847766122294</v>
      </c>
      <c r="O74">
        <f>(15^(1-P74)-0.5^(1-P74))/(8^(1-P74)-2^(1-P74))</f>
        <v>2.2548728406924408</v>
      </c>
      <c r="P74" s="4">
        <f t="shared" si="17"/>
        <v>0.35499999999999998</v>
      </c>
      <c r="Q74" s="4">
        <f t="shared" si="18"/>
        <v>0.60499999999999998</v>
      </c>
      <c r="R74" s="4">
        <f t="shared" si="19"/>
        <v>2.9758603034073676</v>
      </c>
      <c r="S74" t="s">
        <v>40</v>
      </c>
      <c r="T74" t="s">
        <v>25</v>
      </c>
      <c r="U74" t="s">
        <v>33</v>
      </c>
      <c r="V74" t="s">
        <v>34</v>
      </c>
      <c r="W74" t="s">
        <v>21</v>
      </c>
    </row>
    <row r="75" spans="1:23" x14ac:dyDescent="0.25">
      <c r="A75">
        <v>74</v>
      </c>
      <c r="B75" s="2">
        <v>7</v>
      </c>
      <c r="C75" s="2">
        <v>6</v>
      </c>
      <c r="D75" s="2">
        <v>2</v>
      </c>
      <c r="E75" s="1">
        <f t="shared" si="10"/>
        <v>8</v>
      </c>
      <c r="F75" s="1">
        <f t="shared" si="11"/>
        <v>7</v>
      </c>
      <c r="G75" s="1">
        <f t="shared" si="12"/>
        <v>3</v>
      </c>
      <c r="H75" t="str">
        <f>INDEX([1]Sheet1!$C$3:$O$15, MATCH(E75, [1]Sheet1!$B$3:$B$15, 0), MATCH(F75,[1]Sheet1!$C$2:$O$2,0))</f>
        <v>0.25, 0.36</v>
      </c>
      <c r="I75" t="str">
        <f>INDEX([2]Sheet1!$C$3:$O$15, MATCH(E75, [2]Sheet1!$C$2:$O$2,0), MATCH(F75, [2]Sheet1!$B$3:$B$15,0))</f>
        <v>0.71, 0.82</v>
      </c>
      <c r="J75" t="str">
        <f t="shared" si="13"/>
        <v>0.25</v>
      </c>
      <c r="K75" t="str">
        <f t="shared" si="14"/>
        <v>0.36</v>
      </c>
      <c r="L75" t="str">
        <f t="shared" si="15"/>
        <v>0.71</v>
      </c>
      <c r="M75" t="str">
        <f t="shared" si="16"/>
        <v>0.82</v>
      </c>
      <c r="N75">
        <f t="shared" ref="N75:N81" si="20">(15^(1-P75)-0.5^(1-P75))/(10^(1-P75)-2^(1-P75))</f>
        <v>1.7836394157458582</v>
      </c>
      <c r="O75">
        <f t="shared" ref="O75:O81" si="21">(15^(1-P75)-2^(1-P75))/(10^(1-P75)-2^(1-P75))</f>
        <v>1.4834925547676123</v>
      </c>
      <c r="P75" s="4">
        <f t="shared" si="17"/>
        <v>0.30499999999999999</v>
      </c>
      <c r="Q75" s="4">
        <f t="shared" si="18"/>
        <v>0.7649999999999999</v>
      </c>
      <c r="R75" s="4">
        <f t="shared" si="19"/>
        <v>1.6335659852567352</v>
      </c>
      <c r="S75" t="s">
        <v>32</v>
      </c>
      <c r="T75" t="s">
        <v>18</v>
      </c>
      <c r="U75" t="s">
        <v>43</v>
      </c>
      <c r="V75" t="s">
        <v>20</v>
      </c>
      <c r="W75" t="s">
        <v>21</v>
      </c>
    </row>
    <row r="76" spans="1:23" x14ac:dyDescent="0.25">
      <c r="A76">
        <v>75</v>
      </c>
      <c r="B76" s="2">
        <v>6</v>
      </c>
      <c r="C76" s="2">
        <v>9</v>
      </c>
      <c r="D76" s="2">
        <v>3</v>
      </c>
      <c r="E76" s="1">
        <f t="shared" si="10"/>
        <v>7</v>
      </c>
      <c r="F76" s="1">
        <f t="shared" si="11"/>
        <v>10</v>
      </c>
      <c r="G76" s="1">
        <f t="shared" si="12"/>
        <v>4</v>
      </c>
      <c r="H76" t="str">
        <f>INDEX([1]Sheet1!$C$3:$O$15, MATCH(E76, [1]Sheet1!$B$3:$B$15, 0), MATCH(F76,[1]Sheet1!$C$2:$O$2,0))</f>
        <v>0.36, 0.45</v>
      </c>
      <c r="I76" t="str">
        <f>INDEX([2]Sheet1!$C$3:$O$15, MATCH(E76, [2]Sheet1!$C$2:$O$2,0), MATCH(F76, [2]Sheet1!$B$3:$B$15,0))</f>
        <v>0.51, 0.61</v>
      </c>
      <c r="J76" t="str">
        <f t="shared" si="13"/>
        <v>0.36</v>
      </c>
      <c r="K76" t="str">
        <f t="shared" si="14"/>
        <v>0.45</v>
      </c>
      <c r="L76" t="str">
        <f t="shared" si="15"/>
        <v>0.51</v>
      </c>
      <c r="M76" t="str">
        <f t="shared" si="16"/>
        <v>0.61</v>
      </c>
      <c r="N76">
        <f t="shared" si="20"/>
        <v>1.7926488302905046</v>
      </c>
      <c r="O76">
        <f t="shared" si="21"/>
        <v>1.4427856240759738</v>
      </c>
      <c r="P76" s="4">
        <f t="shared" si="17"/>
        <v>0.40500000000000003</v>
      </c>
      <c r="Q76" s="4">
        <f t="shared" si="18"/>
        <v>0.56000000000000005</v>
      </c>
      <c r="R76" s="4">
        <f t="shared" si="19"/>
        <v>1.6177172271832392</v>
      </c>
      <c r="S76" t="s">
        <v>44</v>
      </c>
      <c r="T76" t="s">
        <v>25</v>
      </c>
      <c r="U76" t="s">
        <v>43</v>
      </c>
      <c r="V76" t="s">
        <v>20</v>
      </c>
      <c r="W76" t="s">
        <v>21</v>
      </c>
    </row>
    <row r="77" spans="1:23" x14ac:dyDescent="0.25">
      <c r="A77">
        <v>76</v>
      </c>
      <c r="B77" s="2">
        <v>6</v>
      </c>
      <c r="C77" s="2">
        <v>7</v>
      </c>
      <c r="D77" s="2">
        <v>2</v>
      </c>
      <c r="E77" s="1">
        <f t="shared" si="10"/>
        <v>7</v>
      </c>
      <c r="F77" s="1">
        <f t="shared" si="11"/>
        <v>8</v>
      </c>
      <c r="G77" s="1">
        <f t="shared" si="12"/>
        <v>3</v>
      </c>
      <c r="H77" t="str">
        <f>INDEX([1]Sheet1!$C$3:$O$15, MATCH(E77, [1]Sheet1!$B$3:$B$15, 0), MATCH(F77,[1]Sheet1!$C$2:$O$2,0))</f>
        <v>0.26, 0.36</v>
      </c>
      <c r="I77" t="str">
        <f>INDEX([2]Sheet1!$C$3:$O$15, MATCH(E77, [2]Sheet1!$C$2:$O$2,0), MATCH(F77, [2]Sheet1!$B$3:$B$15,0))</f>
        <v>0.60, 0.70</v>
      </c>
      <c r="J77" t="str">
        <f t="shared" si="13"/>
        <v>0.26</v>
      </c>
      <c r="K77" t="str">
        <f t="shared" si="14"/>
        <v>0.36</v>
      </c>
      <c r="L77" t="str">
        <f t="shared" si="15"/>
        <v>0.60</v>
      </c>
      <c r="M77" t="str">
        <f t="shared" si="16"/>
        <v>0.70</v>
      </c>
      <c r="N77">
        <f t="shared" si="20"/>
        <v>1.7838523523333853</v>
      </c>
      <c r="O77">
        <f t="shared" si="21"/>
        <v>1.4813928442183284</v>
      </c>
      <c r="P77" s="4">
        <f t="shared" si="17"/>
        <v>0.31</v>
      </c>
      <c r="Q77" s="4">
        <f t="shared" si="18"/>
        <v>0.64999999999999991</v>
      </c>
      <c r="R77" s="4">
        <f t="shared" si="19"/>
        <v>1.6326225982758569</v>
      </c>
      <c r="S77" t="s">
        <v>37</v>
      </c>
      <c r="T77" t="s">
        <v>18</v>
      </c>
      <c r="U77" t="s">
        <v>33</v>
      </c>
      <c r="V77" t="s">
        <v>28</v>
      </c>
      <c r="W77" t="s">
        <v>23</v>
      </c>
    </row>
    <row r="78" spans="1:23" x14ac:dyDescent="0.25">
      <c r="A78">
        <v>77</v>
      </c>
      <c r="B78" s="2">
        <v>6</v>
      </c>
      <c r="C78" s="2">
        <v>7</v>
      </c>
      <c r="D78" s="2">
        <v>2</v>
      </c>
      <c r="E78" s="1">
        <f t="shared" si="10"/>
        <v>7</v>
      </c>
      <c r="F78" s="1">
        <f t="shared" si="11"/>
        <v>8</v>
      </c>
      <c r="G78" s="1">
        <f t="shared" si="12"/>
        <v>3</v>
      </c>
      <c r="H78" t="str">
        <f>INDEX([1]Sheet1!$C$3:$O$15, MATCH(E78, [1]Sheet1!$B$3:$B$15, 0), MATCH(F78,[1]Sheet1!$C$2:$O$2,0))</f>
        <v>0.26, 0.36</v>
      </c>
      <c r="I78" t="str">
        <f>INDEX([2]Sheet1!$C$3:$O$15, MATCH(E78, [2]Sheet1!$C$2:$O$2,0), MATCH(F78, [2]Sheet1!$B$3:$B$15,0))</f>
        <v>0.60, 0.70</v>
      </c>
      <c r="J78" t="str">
        <f t="shared" si="13"/>
        <v>0.26</v>
      </c>
      <c r="K78" t="str">
        <f t="shared" si="14"/>
        <v>0.36</v>
      </c>
      <c r="L78" t="str">
        <f t="shared" si="15"/>
        <v>0.60</v>
      </c>
      <c r="M78" t="str">
        <f t="shared" si="16"/>
        <v>0.70</v>
      </c>
      <c r="N78">
        <f t="shared" si="20"/>
        <v>1.7838523523333853</v>
      </c>
      <c r="O78">
        <f t="shared" si="21"/>
        <v>1.4813928442183284</v>
      </c>
      <c r="P78" s="4">
        <f t="shared" si="17"/>
        <v>0.31</v>
      </c>
      <c r="Q78" s="4">
        <f t="shared" si="18"/>
        <v>0.64999999999999991</v>
      </c>
      <c r="R78" s="4">
        <f t="shared" si="19"/>
        <v>1.6326225982758569</v>
      </c>
      <c r="S78" t="s">
        <v>32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2">
        <v>6</v>
      </c>
      <c r="C79" s="2">
        <v>7</v>
      </c>
      <c r="D79" s="2">
        <v>2</v>
      </c>
      <c r="E79" s="1">
        <f t="shared" si="10"/>
        <v>7</v>
      </c>
      <c r="F79" s="1">
        <f t="shared" si="11"/>
        <v>8</v>
      </c>
      <c r="G79" s="1">
        <f t="shared" si="12"/>
        <v>3</v>
      </c>
      <c r="H79" t="str">
        <f>INDEX([1]Sheet1!$C$3:$O$15, MATCH(E79, [1]Sheet1!$B$3:$B$15, 0), MATCH(F79,[1]Sheet1!$C$2:$O$2,0))</f>
        <v>0.26, 0.36</v>
      </c>
      <c r="I79" t="str">
        <f>INDEX([2]Sheet1!$C$3:$O$15, MATCH(E79, [2]Sheet1!$C$2:$O$2,0), MATCH(F79, [2]Sheet1!$B$3:$B$15,0))</f>
        <v>0.60, 0.70</v>
      </c>
      <c r="J79" t="str">
        <f t="shared" si="13"/>
        <v>0.26</v>
      </c>
      <c r="K79" t="str">
        <f t="shared" si="14"/>
        <v>0.36</v>
      </c>
      <c r="L79" t="str">
        <f t="shared" si="15"/>
        <v>0.60</v>
      </c>
      <c r="M79" t="str">
        <f t="shared" si="16"/>
        <v>0.70</v>
      </c>
      <c r="N79">
        <f t="shared" si="20"/>
        <v>1.7838523523333853</v>
      </c>
      <c r="O79">
        <f t="shared" si="21"/>
        <v>1.4813928442183284</v>
      </c>
      <c r="P79" s="4">
        <f t="shared" si="17"/>
        <v>0.31</v>
      </c>
      <c r="Q79" s="4">
        <f t="shared" si="18"/>
        <v>0.64999999999999991</v>
      </c>
      <c r="R79" s="4">
        <f t="shared" si="19"/>
        <v>1.6326225982758569</v>
      </c>
      <c r="S79" t="s">
        <v>32</v>
      </c>
      <c r="T79" t="s">
        <v>25</v>
      </c>
      <c r="U79" t="s">
        <v>41</v>
      </c>
      <c r="V79" t="s">
        <v>20</v>
      </c>
      <c r="W79" t="s">
        <v>21</v>
      </c>
    </row>
    <row r="80" spans="1:23" x14ac:dyDescent="0.25">
      <c r="A80">
        <v>79</v>
      </c>
      <c r="B80" s="2">
        <v>6</v>
      </c>
      <c r="C80" s="2">
        <v>7</v>
      </c>
      <c r="D80" s="2">
        <v>2</v>
      </c>
      <c r="E80" s="1">
        <f t="shared" si="10"/>
        <v>7</v>
      </c>
      <c r="F80" s="1">
        <f t="shared" si="11"/>
        <v>8</v>
      </c>
      <c r="G80" s="1">
        <f t="shared" si="12"/>
        <v>3</v>
      </c>
      <c r="H80" t="str">
        <f>INDEX([1]Sheet1!$C$3:$O$15, MATCH(E80, [1]Sheet1!$B$3:$B$15, 0), MATCH(F80,[1]Sheet1!$C$2:$O$2,0))</f>
        <v>0.26, 0.36</v>
      </c>
      <c r="I80" t="str">
        <f>INDEX([2]Sheet1!$C$3:$O$15, MATCH(E80, [2]Sheet1!$C$2:$O$2,0), MATCH(F80, [2]Sheet1!$B$3:$B$15,0))</f>
        <v>0.60, 0.70</v>
      </c>
      <c r="J80" t="str">
        <f t="shared" si="13"/>
        <v>0.26</v>
      </c>
      <c r="K80" t="str">
        <f t="shared" si="14"/>
        <v>0.36</v>
      </c>
      <c r="L80" t="str">
        <f t="shared" si="15"/>
        <v>0.60</v>
      </c>
      <c r="M80" t="str">
        <f t="shared" si="16"/>
        <v>0.70</v>
      </c>
      <c r="N80">
        <f t="shared" si="20"/>
        <v>1.7838523523333853</v>
      </c>
      <c r="O80">
        <f t="shared" si="21"/>
        <v>1.4813928442183284</v>
      </c>
      <c r="P80" s="4">
        <f t="shared" si="17"/>
        <v>0.31</v>
      </c>
      <c r="Q80" s="4">
        <f t="shared" si="18"/>
        <v>0.64999999999999991</v>
      </c>
      <c r="R80" s="4">
        <f t="shared" si="19"/>
        <v>1.6326225982758569</v>
      </c>
      <c r="S80" t="s">
        <v>35</v>
      </c>
      <c r="T80" t="s">
        <v>18</v>
      </c>
      <c r="U80" t="s">
        <v>39</v>
      </c>
      <c r="V80" t="s">
        <v>20</v>
      </c>
      <c r="W80" t="s">
        <v>21</v>
      </c>
    </row>
    <row r="81" spans="1:23" x14ac:dyDescent="0.25">
      <c r="A81">
        <v>80</v>
      </c>
      <c r="B81" s="2">
        <v>7</v>
      </c>
      <c r="C81" s="2">
        <v>6</v>
      </c>
      <c r="D81" s="2">
        <v>3</v>
      </c>
      <c r="E81" s="1">
        <f t="shared" si="10"/>
        <v>8</v>
      </c>
      <c r="F81" s="1">
        <f t="shared" si="11"/>
        <v>7</v>
      </c>
      <c r="G81" s="1">
        <f t="shared" si="12"/>
        <v>4</v>
      </c>
      <c r="H81" t="str">
        <f>INDEX([1]Sheet1!$C$3:$O$15, MATCH(E81, [1]Sheet1!$B$3:$B$15, 0), MATCH(F81,[1]Sheet1!$C$2:$O$2,0))</f>
        <v>0.25, 0.36</v>
      </c>
      <c r="I81" t="str">
        <f>INDEX([2]Sheet1!$C$3:$O$15, MATCH(E81, [2]Sheet1!$C$2:$O$2,0), MATCH(F81, [2]Sheet1!$B$3:$B$15,0))</f>
        <v>0.71, 0.82</v>
      </c>
      <c r="J81" t="str">
        <f t="shared" si="13"/>
        <v>0.25</v>
      </c>
      <c r="K81" t="str">
        <f t="shared" si="14"/>
        <v>0.36</v>
      </c>
      <c r="L81" t="str">
        <f t="shared" si="15"/>
        <v>0.71</v>
      </c>
      <c r="M81" t="str">
        <f t="shared" si="16"/>
        <v>0.82</v>
      </c>
      <c r="N81">
        <f t="shared" si="20"/>
        <v>1.7836394157458582</v>
      </c>
      <c r="O81">
        <f t="shared" si="21"/>
        <v>1.4834925547676123</v>
      </c>
      <c r="P81" s="4">
        <f t="shared" si="17"/>
        <v>0.30499999999999999</v>
      </c>
      <c r="Q81" s="4">
        <f t="shared" si="18"/>
        <v>0.7649999999999999</v>
      </c>
      <c r="R81" s="4">
        <f t="shared" si="19"/>
        <v>1.6335659852567352</v>
      </c>
      <c r="S81" t="s">
        <v>40</v>
      </c>
      <c r="T81" t="s">
        <v>25</v>
      </c>
      <c r="U81" t="s">
        <v>43</v>
      </c>
      <c r="V81" t="s">
        <v>34</v>
      </c>
      <c r="W81" t="s">
        <v>21</v>
      </c>
    </row>
    <row r="82" spans="1:23" x14ac:dyDescent="0.25">
      <c r="A82">
        <v>81</v>
      </c>
      <c r="B82" s="2">
        <v>7</v>
      </c>
      <c r="C82" s="2">
        <v>6</v>
      </c>
      <c r="D82" s="2">
        <v>5</v>
      </c>
      <c r="E82" s="1">
        <f t="shared" si="10"/>
        <v>8</v>
      </c>
      <c r="F82" s="1">
        <f t="shared" si="11"/>
        <v>7</v>
      </c>
      <c r="G82" s="1">
        <f t="shared" si="12"/>
        <v>6</v>
      </c>
      <c r="H82" t="str">
        <f>INDEX([1]Sheet1!$C$3:$O$15, MATCH(E82, [1]Sheet1!$B$3:$B$15, 0), MATCH(F82,[1]Sheet1!$C$2:$O$2,0))</f>
        <v>0.25, 0.36</v>
      </c>
      <c r="I82" t="str">
        <f>INDEX([2]Sheet1!$C$3:$O$15, MATCH(E82, [2]Sheet1!$C$2:$O$2,0), MATCH(F82, [2]Sheet1!$B$3:$B$15,0))</f>
        <v>0.71, 0.82</v>
      </c>
      <c r="J82" t="str">
        <f t="shared" si="13"/>
        <v>0.25</v>
      </c>
      <c r="K82" t="str">
        <f t="shared" si="14"/>
        <v>0.36</v>
      </c>
      <c r="L82" t="str">
        <f t="shared" si="15"/>
        <v>0.71</v>
      </c>
      <c r="M82" t="str">
        <f t="shared" si="16"/>
        <v>0.82</v>
      </c>
      <c r="N82">
        <f>(15^(1-P82)-0.5^(1-P82))/(7^(1-P82)-4^(1-P82))</f>
        <v>4.7751526959725696</v>
      </c>
      <c r="O82">
        <f>(15^(1-P82)-0.5^(1-P82))/(8^(1-P82)-4^(1-P82))</f>
        <v>3.6681074459793934</v>
      </c>
      <c r="P82" s="4">
        <f t="shared" si="17"/>
        <v>0.30499999999999999</v>
      </c>
      <c r="Q82" s="4">
        <f t="shared" si="18"/>
        <v>0.7649999999999999</v>
      </c>
      <c r="R82" s="4">
        <f t="shared" si="19"/>
        <v>4.2216300709759818</v>
      </c>
      <c r="S82" t="s">
        <v>38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2">
        <v>7</v>
      </c>
      <c r="C83" s="2">
        <v>6</v>
      </c>
      <c r="D83" s="2">
        <v>4</v>
      </c>
      <c r="E83" s="1">
        <f t="shared" si="10"/>
        <v>8</v>
      </c>
      <c r="F83" s="1">
        <f t="shared" si="11"/>
        <v>7</v>
      </c>
      <c r="G83" s="1">
        <f t="shared" si="12"/>
        <v>5</v>
      </c>
      <c r="H83" t="str">
        <f>INDEX([1]Sheet1!$C$3:$O$15, MATCH(E83, [1]Sheet1!$B$3:$B$15, 0), MATCH(F83,[1]Sheet1!$C$2:$O$2,0))</f>
        <v>0.25, 0.36</v>
      </c>
      <c r="I83" t="str">
        <f>INDEX([2]Sheet1!$C$3:$O$15, MATCH(E83, [2]Sheet1!$C$2:$O$2,0), MATCH(F83, [2]Sheet1!$B$3:$B$15,0))</f>
        <v>0.71, 0.82</v>
      </c>
      <c r="J83" t="str">
        <f t="shared" si="13"/>
        <v>0.25</v>
      </c>
      <c r="K83" t="str">
        <f t="shared" si="14"/>
        <v>0.36</v>
      </c>
      <c r="L83" t="str">
        <f t="shared" si="15"/>
        <v>0.71</v>
      </c>
      <c r="M83" t="str">
        <f t="shared" si="16"/>
        <v>0.82</v>
      </c>
      <c r="N83">
        <f>(15^(1-P83)-0.5^(1-P83))/(8^(1-P83)-4^(1-P83))</f>
        <v>3.6681074459793934</v>
      </c>
      <c r="O83">
        <f>(15^(1-P83)-0.5^(1-P83))/(8^(1-P83)-2^(1-P83))</f>
        <v>2.2674700602186646</v>
      </c>
      <c r="P83" s="4">
        <f t="shared" si="17"/>
        <v>0.30499999999999999</v>
      </c>
      <c r="Q83" s="4">
        <f t="shared" si="18"/>
        <v>0.7649999999999999</v>
      </c>
      <c r="R83" s="4">
        <f t="shared" si="19"/>
        <v>2.967788753099029</v>
      </c>
      <c r="S83" t="s">
        <v>37</v>
      </c>
      <c r="T83" t="s">
        <v>18</v>
      </c>
      <c r="U83" t="s">
        <v>43</v>
      </c>
      <c r="V83" t="s">
        <v>20</v>
      </c>
      <c r="W83" t="s">
        <v>21</v>
      </c>
    </row>
    <row r="84" spans="1:23" x14ac:dyDescent="0.25">
      <c r="A84">
        <v>83</v>
      </c>
      <c r="B84" s="2">
        <v>6</v>
      </c>
      <c r="C84" s="2">
        <v>9</v>
      </c>
      <c r="D84" s="2">
        <v>4</v>
      </c>
      <c r="E84" s="1">
        <f t="shared" si="10"/>
        <v>7</v>
      </c>
      <c r="F84" s="1">
        <f t="shared" si="11"/>
        <v>10</v>
      </c>
      <c r="G84" s="1">
        <f t="shared" si="12"/>
        <v>5</v>
      </c>
      <c r="H84" t="str">
        <f>INDEX([1]Sheet1!$C$3:$O$15, MATCH(E84, [1]Sheet1!$B$3:$B$15, 0), MATCH(F84,[1]Sheet1!$C$2:$O$2,0))</f>
        <v>0.36, 0.45</v>
      </c>
      <c r="I84" t="str">
        <f>INDEX([2]Sheet1!$C$3:$O$15, MATCH(E84, [2]Sheet1!$C$2:$O$2,0), MATCH(F84, [2]Sheet1!$B$3:$B$15,0))</f>
        <v>0.51, 0.61</v>
      </c>
      <c r="J84" t="str">
        <f t="shared" si="13"/>
        <v>0.36</v>
      </c>
      <c r="K84" t="str">
        <f t="shared" si="14"/>
        <v>0.45</v>
      </c>
      <c r="L84" t="str">
        <f t="shared" si="15"/>
        <v>0.51</v>
      </c>
      <c r="M84" t="str">
        <f t="shared" si="16"/>
        <v>0.61</v>
      </c>
      <c r="N84">
        <f>(15^(1-P84)-0.5^(1-P84))/(8^(1-P84)-4^(1-P84))</f>
        <v>3.7326209669478962</v>
      </c>
      <c r="O84">
        <f>(15^(1-P84)-0.5^(1-P84))/(8^(1-P84)-2^(1-P84))</f>
        <v>2.2458009202310438</v>
      </c>
      <c r="P84" s="4">
        <f t="shared" si="17"/>
        <v>0.40500000000000003</v>
      </c>
      <c r="Q84" s="4">
        <f t="shared" si="18"/>
        <v>0.56000000000000005</v>
      </c>
      <c r="R84" s="4">
        <f t="shared" si="19"/>
        <v>2.98921094358947</v>
      </c>
      <c r="S84" t="s">
        <v>40</v>
      </c>
      <c r="T84" t="s">
        <v>25</v>
      </c>
      <c r="U84" t="s">
        <v>41</v>
      </c>
      <c r="V84" t="s">
        <v>34</v>
      </c>
      <c r="W84" t="s">
        <v>21</v>
      </c>
    </row>
    <row r="85" spans="1:23" x14ac:dyDescent="0.25">
      <c r="A85">
        <v>84</v>
      </c>
      <c r="B85" s="2">
        <v>6</v>
      </c>
      <c r="C85" s="2">
        <v>8</v>
      </c>
      <c r="D85" s="2">
        <v>4</v>
      </c>
      <c r="E85" s="1">
        <f t="shared" si="10"/>
        <v>7</v>
      </c>
      <c r="F85" s="1">
        <f t="shared" si="11"/>
        <v>9</v>
      </c>
      <c r="G85" s="1">
        <f t="shared" si="12"/>
        <v>5</v>
      </c>
      <c r="H85" t="str">
        <f>INDEX([1]Sheet1!$C$3:$O$15, MATCH(E85, [1]Sheet1!$B$3:$B$15, 0), MATCH(F85,[1]Sheet1!$C$2:$O$2,0))</f>
        <v>0.31, 0.40</v>
      </c>
      <c r="I85" t="str">
        <f>INDEX([2]Sheet1!$C$3:$O$15, MATCH(E85, [2]Sheet1!$C$2:$O$2,0), MATCH(F85, [2]Sheet1!$B$3:$B$15,0))</f>
        <v>0.56, 0.65</v>
      </c>
      <c r="J85" t="str">
        <f t="shared" si="13"/>
        <v>0.31</v>
      </c>
      <c r="K85" t="str">
        <f t="shared" si="14"/>
        <v>0.40</v>
      </c>
      <c r="L85" t="str">
        <f t="shared" si="15"/>
        <v>0.56</v>
      </c>
      <c r="M85" t="str">
        <f t="shared" si="16"/>
        <v>0.65</v>
      </c>
      <c r="N85">
        <f>(15^(1-P85)-0.5^(1-P85))/(8^(1-P85)-4^(1-P85))</f>
        <v>3.696847766122294</v>
      </c>
      <c r="O85">
        <f>(15^(1-P85)-0.5^(1-P85))/(8^(1-P85)-2^(1-P85))</f>
        <v>2.2548728406924408</v>
      </c>
      <c r="P85" s="4">
        <f t="shared" si="17"/>
        <v>0.35499999999999998</v>
      </c>
      <c r="Q85" s="4">
        <f t="shared" si="18"/>
        <v>0.60499999999999998</v>
      </c>
      <c r="R85" s="4">
        <f t="shared" si="19"/>
        <v>2.9758603034073676</v>
      </c>
      <c r="S85" t="s">
        <v>38</v>
      </c>
      <c r="T85" t="s">
        <v>18</v>
      </c>
      <c r="U85" t="s">
        <v>33</v>
      </c>
      <c r="V85" t="s">
        <v>20</v>
      </c>
      <c r="W85" t="s">
        <v>21</v>
      </c>
    </row>
    <row r="86" spans="1:23" x14ac:dyDescent="0.25">
      <c r="A86">
        <v>85</v>
      </c>
      <c r="B86" s="2">
        <v>7</v>
      </c>
      <c r="C86" s="2">
        <v>9</v>
      </c>
      <c r="D86" s="2">
        <v>4</v>
      </c>
      <c r="E86" s="1">
        <f t="shared" si="10"/>
        <v>8</v>
      </c>
      <c r="F86" s="1">
        <f t="shared" si="11"/>
        <v>10</v>
      </c>
      <c r="G86" s="1">
        <f t="shared" si="12"/>
        <v>5</v>
      </c>
      <c r="H86" t="str">
        <f>INDEX([1]Sheet1!$C$3:$O$15, MATCH(E86, [1]Sheet1!$B$3:$B$15, 0), MATCH(F86,[1]Sheet1!$C$2:$O$2,0))</f>
        <v>0.41, 0.50</v>
      </c>
      <c r="I86" t="str">
        <f>INDEX([2]Sheet1!$C$3:$O$15, MATCH(E86, [2]Sheet1!$C$2:$O$2,0), MATCH(F86, [2]Sheet1!$B$3:$B$15,0))</f>
        <v>0.56, 0.66</v>
      </c>
      <c r="J86" t="str">
        <f t="shared" si="13"/>
        <v>0.41</v>
      </c>
      <c r="K86" t="str">
        <f t="shared" si="14"/>
        <v>0.50</v>
      </c>
      <c r="L86" t="str">
        <f t="shared" si="15"/>
        <v>0.56</v>
      </c>
      <c r="M86" t="str">
        <f t="shared" si="16"/>
        <v>0.66</v>
      </c>
      <c r="N86">
        <f>(15^(1-P86)-0.5^(1-P86))/(8^(1-P86)-4^(1-P86))</f>
        <v>3.775859284838293</v>
      </c>
      <c r="O86">
        <f>(15^(1-P86)-0.5^(1-P86))/(8^(1-P86)-2^(1-P86))</f>
        <v>2.2403456427154924</v>
      </c>
      <c r="P86" s="4">
        <f t="shared" si="17"/>
        <v>0.45499999999999996</v>
      </c>
      <c r="Q86" s="4">
        <f t="shared" si="18"/>
        <v>0.6100000000000001</v>
      </c>
      <c r="R86" s="4">
        <f t="shared" si="19"/>
        <v>3.0081024637768925</v>
      </c>
      <c r="S86" t="s">
        <v>35</v>
      </c>
      <c r="T86" t="s">
        <v>25</v>
      </c>
      <c r="U86" t="s">
        <v>33</v>
      </c>
      <c r="V86" t="s">
        <v>20</v>
      </c>
      <c r="W86" t="s">
        <v>21</v>
      </c>
    </row>
    <row r="87" spans="1:23" x14ac:dyDescent="0.25">
      <c r="A87">
        <v>86</v>
      </c>
      <c r="B87" s="2">
        <v>6</v>
      </c>
      <c r="C87" s="2">
        <v>8</v>
      </c>
      <c r="D87" s="2">
        <v>3</v>
      </c>
      <c r="E87" s="1">
        <f t="shared" si="10"/>
        <v>7</v>
      </c>
      <c r="F87" s="1">
        <f t="shared" si="11"/>
        <v>9</v>
      </c>
      <c r="G87" s="1">
        <f t="shared" si="12"/>
        <v>4</v>
      </c>
      <c r="H87" t="str">
        <f>INDEX([1]Sheet1!$C$3:$O$15, MATCH(E87, [1]Sheet1!$B$3:$B$15, 0), MATCH(F87,[1]Sheet1!$C$2:$O$2,0))</f>
        <v>0.31, 0.40</v>
      </c>
      <c r="I87" t="str">
        <f>INDEX([2]Sheet1!$C$3:$O$15, MATCH(E87, [2]Sheet1!$C$2:$O$2,0), MATCH(F87, [2]Sheet1!$B$3:$B$15,0))</f>
        <v>0.56, 0.65</v>
      </c>
      <c r="J87" t="str">
        <f t="shared" si="13"/>
        <v>0.31</v>
      </c>
      <c r="K87" t="str">
        <f t="shared" si="14"/>
        <v>0.40</v>
      </c>
      <c r="L87" t="str">
        <f t="shared" si="15"/>
        <v>0.56</v>
      </c>
      <c r="M87" t="str">
        <f t="shared" si="16"/>
        <v>0.65</v>
      </c>
      <c r="N87">
        <f>(15^(1-P87)-0.5^(1-P87))/(10^(1-P87)-2^(1-P87))</f>
        <v>1.7868756994468782</v>
      </c>
      <c r="O87">
        <f>(15^(1-P87)-2^(1-P87))/(10^(1-P87)-2^(1-P87))</f>
        <v>1.4628021449231399</v>
      </c>
      <c r="P87" s="4">
        <f t="shared" si="17"/>
        <v>0.35499999999999998</v>
      </c>
      <c r="Q87" s="4">
        <f t="shared" si="18"/>
        <v>0.60499999999999998</v>
      </c>
      <c r="R87" s="4">
        <f t="shared" si="19"/>
        <v>1.624838922185009</v>
      </c>
      <c r="S87" t="s">
        <v>35</v>
      </c>
      <c r="T87" t="s">
        <v>25</v>
      </c>
      <c r="U87" t="s">
        <v>39</v>
      </c>
      <c r="V87" t="s">
        <v>34</v>
      </c>
      <c r="W87" t="s">
        <v>21</v>
      </c>
    </row>
    <row r="88" spans="1:23" x14ac:dyDescent="0.25">
      <c r="A88">
        <v>87</v>
      </c>
      <c r="B88" s="2">
        <v>6</v>
      </c>
      <c r="C88" s="2">
        <v>7</v>
      </c>
      <c r="D88" s="2">
        <v>2</v>
      </c>
      <c r="E88" s="1">
        <f t="shared" si="10"/>
        <v>7</v>
      </c>
      <c r="F88" s="1">
        <f t="shared" si="11"/>
        <v>8</v>
      </c>
      <c r="G88" s="1">
        <f t="shared" si="12"/>
        <v>3</v>
      </c>
      <c r="H88" t="str">
        <f>INDEX([1]Sheet1!$C$3:$O$15, MATCH(E88, [1]Sheet1!$B$3:$B$15, 0), MATCH(F88,[1]Sheet1!$C$2:$O$2,0))</f>
        <v>0.26, 0.36</v>
      </c>
      <c r="I88" t="str">
        <f>INDEX([2]Sheet1!$C$3:$O$15, MATCH(E88, [2]Sheet1!$C$2:$O$2,0), MATCH(F88, [2]Sheet1!$B$3:$B$15,0))</f>
        <v>0.60, 0.70</v>
      </c>
      <c r="J88" t="str">
        <f t="shared" si="13"/>
        <v>0.26</v>
      </c>
      <c r="K88" t="str">
        <f t="shared" si="14"/>
        <v>0.36</v>
      </c>
      <c r="L88" t="str">
        <f t="shared" si="15"/>
        <v>0.60</v>
      </c>
      <c r="M88" t="str">
        <f t="shared" si="16"/>
        <v>0.70</v>
      </c>
      <c r="N88">
        <f>(15^(1-P88)-0.5^(1-P88))/(10^(1-P88)-2^(1-P88))</f>
        <v>1.7838523523333853</v>
      </c>
      <c r="O88">
        <f>(15^(1-P88)-2^(1-P88))/(10^(1-P88)-2^(1-P88))</f>
        <v>1.4813928442183284</v>
      </c>
      <c r="P88" s="4">
        <f t="shared" si="17"/>
        <v>0.31</v>
      </c>
      <c r="Q88" s="4">
        <f t="shared" si="18"/>
        <v>0.64999999999999991</v>
      </c>
      <c r="R88" s="4">
        <f t="shared" si="19"/>
        <v>1.6326225982758569</v>
      </c>
      <c r="S88" t="s">
        <v>37</v>
      </c>
      <c r="T88" t="s">
        <v>18</v>
      </c>
      <c r="U88" t="s">
        <v>33</v>
      </c>
      <c r="V88" t="s">
        <v>20</v>
      </c>
      <c r="W88" t="s">
        <v>21</v>
      </c>
    </row>
    <row r="89" spans="1:23" x14ac:dyDescent="0.25">
      <c r="A89">
        <v>88</v>
      </c>
      <c r="B89" s="2">
        <v>6</v>
      </c>
      <c r="C89" s="2">
        <v>9</v>
      </c>
      <c r="D89" s="2">
        <v>2</v>
      </c>
      <c r="E89" s="1">
        <f t="shared" si="10"/>
        <v>7</v>
      </c>
      <c r="F89" s="1">
        <f t="shared" si="11"/>
        <v>10</v>
      </c>
      <c r="G89" s="1">
        <f t="shared" si="12"/>
        <v>3</v>
      </c>
      <c r="H89" t="str">
        <f>INDEX([1]Sheet1!$C$3:$O$15, MATCH(E89, [1]Sheet1!$B$3:$B$15, 0), MATCH(F89,[1]Sheet1!$C$2:$O$2,0))</f>
        <v>0.36, 0.45</v>
      </c>
      <c r="I89" t="str">
        <f>INDEX([2]Sheet1!$C$3:$O$15, MATCH(E89, [2]Sheet1!$C$2:$O$2,0), MATCH(F89, [2]Sheet1!$B$3:$B$15,0))</f>
        <v>0.51, 0.61</v>
      </c>
      <c r="J89" t="str">
        <f t="shared" si="13"/>
        <v>0.36</v>
      </c>
      <c r="K89" t="str">
        <f t="shared" si="14"/>
        <v>0.45</v>
      </c>
      <c r="L89" t="str">
        <f t="shared" si="15"/>
        <v>0.51</v>
      </c>
      <c r="M89" t="str">
        <f t="shared" si="16"/>
        <v>0.61</v>
      </c>
      <c r="N89">
        <f>(15^(1-P89)-0.5^(1-P89))/(10^(1-P89)-2^(1-P89))</f>
        <v>1.7926488302905046</v>
      </c>
      <c r="O89">
        <f>(15^(1-P89)-2^(1-P89))/(10^(1-P89)-2^(1-P89))</f>
        <v>1.4427856240759738</v>
      </c>
      <c r="P89" s="4">
        <f t="shared" si="17"/>
        <v>0.40500000000000003</v>
      </c>
      <c r="Q89" s="4">
        <f t="shared" si="18"/>
        <v>0.56000000000000005</v>
      </c>
      <c r="R89" s="4">
        <f t="shared" si="19"/>
        <v>1.6177172271832392</v>
      </c>
      <c r="S89" t="s">
        <v>32</v>
      </c>
      <c r="T89" t="s">
        <v>25</v>
      </c>
      <c r="U89" t="s">
        <v>42</v>
      </c>
      <c r="V89" t="s">
        <v>20</v>
      </c>
      <c r="W89" t="s">
        <v>21</v>
      </c>
    </row>
    <row r="90" spans="1:23" x14ac:dyDescent="0.25">
      <c r="A90">
        <v>89</v>
      </c>
      <c r="B90" s="2">
        <v>6</v>
      </c>
      <c r="C90" s="2">
        <v>7</v>
      </c>
      <c r="D90" s="2">
        <v>5</v>
      </c>
      <c r="E90" s="1">
        <f t="shared" si="10"/>
        <v>7</v>
      </c>
      <c r="F90" s="1">
        <f t="shared" si="11"/>
        <v>8</v>
      </c>
      <c r="G90" s="1">
        <f t="shared" si="12"/>
        <v>6</v>
      </c>
      <c r="H90" t="str">
        <f>INDEX([1]Sheet1!$C$3:$O$15, MATCH(E90, [1]Sheet1!$B$3:$B$15, 0), MATCH(F90,[1]Sheet1!$C$2:$O$2,0))</f>
        <v>0.26, 0.36</v>
      </c>
      <c r="I90" t="str">
        <f>INDEX([2]Sheet1!$C$3:$O$15, MATCH(E90, [2]Sheet1!$C$2:$O$2,0), MATCH(F90, [2]Sheet1!$B$3:$B$15,0))</f>
        <v>0.60, 0.70</v>
      </c>
      <c r="J90" t="str">
        <f t="shared" si="13"/>
        <v>0.26</v>
      </c>
      <c r="K90" t="str">
        <f t="shared" si="14"/>
        <v>0.36</v>
      </c>
      <c r="L90" t="str">
        <f t="shared" si="15"/>
        <v>0.60</v>
      </c>
      <c r="M90" t="str">
        <f t="shared" si="16"/>
        <v>0.70</v>
      </c>
      <c r="N90">
        <f>(15^(1-P90)-0.5^(1-P90))/(7^(1-P90)-4^(1-P90))</f>
        <v>4.7766729508103403</v>
      </c>
      <c r="O90">
        <f>(15^(1-P90)-0.5^(1-P90))/(8^(1-P90)-4^(1-P90))</f>
        <v>3.6706764227650881</v>
      </c>
      <c r="P90" s="4">
        <f t="shared" si="17"/>
        <v>0.31</v>
      </c>
      <c r="Q90" s="4">
        <f t="shared" si="18"/>
        <v>0.64999999999999991</v>
      </c>
      <c r="R90" s="4">
        <f t="shared" si="19"/>
        <v>4.2236746867877137</v>
      </c>
      <c r="S90" t="s">
        <v>32</v>
      </c>
      <c r="T90" t="s">
        <v>18</v>
      </c>
      <c r="U90" t="s">
        <v>39</v>
      </c>
      <c r="V90" t="s">
        <v>20</v>
      </c>
      <c r="W90" t="s">
        <v>21</v>
      </c>
    </row>
    <row r="91" spans="1:23" x14ac:dyDescent="0.25">
      <c r="A91">
        <v>90</v>
      </c>
      <c r="B91" s="2">
        <v>6</v>
      </c>
      <c r="C91" s="2">
        <v>7</v>
      </c>
      <c r="D91" s="2">
        <v>4</v>
      </c>
      <c r="E91" s="1">
        <f t="shared" si="10"/>
        <v>7</v>
      </c>
      <c r="F91" s="1">
        <f t="shared" si="11"/>
        <v>8</v>
      </c>
      <c r="G91" s="1">
        <f t="shared" si="12"/>
        <v>5</v>
      </c>
      <c r="H91" t="str">
        <f>INDEX([1]Sheet1!$C$3:$O$15, MATCH(E91, [1]Sheet1!$B$3:$B$15, 0), MATCH(F91,[1]Sheet1!$C$2:$O$2,0))</f>
        <v>0.26, 0.36</v>
      </c>
      <c r="I91" t="str">
        <f>INDEX([2]Sheet1!$C$3:$O$15, MATCH(E91, [2]Sheet1!$C$2:$O$2,0), MATCH(F91, [2]Sheet1!$B$3:$B$15,0))</f>
        <v>0.60, 0.70</v>
      </c>
      <c r="J91" t="str">
        <f t="shared" si="13"/>
        <v>0.26</v>
      </c>
      <c r="K91" t="str">
        <f t="shared" si="14"/>
        <v>0.36</v>
      </c>
      <c r="L91" t="str">
        <f t="shared" si="15"/>
        <v>0.60</v>
      </c>
      <c r="M91" t="str">
        <f t="shared" si="16"/>
        <v>0.70</v>
      </c>
      <c r="N91">
        <f>(15^(1-P91)-0.5^(1-P91))/(8^(1-P91)-4^(1-P91))</f>
        <v>3.6706764227650881</v>
      </c>
      <c r="O91">
        <f>(15^(1-P91)-0.5^(1-P91))/(8^(1-P91)-2^(1-P91))</f>
        <v>2.2660540781714462</v>
      </c>
      <c r="P91" s="4">
        <f t="shared" si="17"/>
        <v>0.31</v>
      </c>
      <c r="Q91" s="4">
        <f t="shared" si="18"/>
        <v>0.64999999999999991</v>
      </c>
      <c r="R91" s="4">
        <f t="shared" si="19"/>
        <v>2.9683652504682669</v>
      </c>
      <c r="S91" t="s">
        <v>37</v>
      </c>
      <c r="T91" t="s">
        <v>18</v>
      </c>
      <c r="U91" t="s">
        <v>41</v>
      </c>
      <c r="V91" t="s">
        <v>28</v>
      </c>
      <c r="W91" t="s">
        <v>21</v>
      </c>
    </row>
    <row r="92" spans="1:23" x14ac:dyDescent="0.25">
      <c r="A92">
        <v>91</v>
      </c>
      <c r="B92" s="2">
        <v>6</v>
      </c>
      <c r="C92" s="2">
        <v>7</v>
      </c>
      <c r="D92" s="2">
        <v>2</v>
      </c>
      <c r="E92" s="1">
        <f t="shared" si="10"/>
        <v>7</v>
      </c>
      <c r="F92" s="1">
        <f t="shared" si="11"/>
        <v>8</v>
      </c>
      <c r="G92" s="1">
        <f t="shared" si="12"/>
        <v>3</v>
      </c>
      <c r="H92" t="str">
        <f>INDEX([1]Sheet1!$C$3:$O$15, MATCH(E92, [1]Sheet1!$B$3:$B$15, 0), MATCH(F92,[1]Sheet1!$C$2:$O$2,0))</f>
        <v>0.26, 0.36</v>
      </c>
      <c r="I92" t="str">
        <f>INDEX([2]Sheet1!$C$3:$O$15, MATCH(E92, [2]Sheet1!$C$2:$O$2,0), MATCH(F92, [2]Sheet1!$B$3:$B$15,0))</f>
        <v>0.60, 0.70</v>
      </c>
      <c r="J92" t="str">
        <f t="shared" si="13"/>
        <v>0.26</v>
      </c>
      <c r="K92" t="str">
        <f t="shared" si="14"/>
        <v>0.36</v>
      </c>
      <c r="L92" t="str">
        <f t="shared" si="15"/>
        <v>0.60</v>
      </c>
      <c r="M92" t="str">
        <f t="shared" si="16"/>
        <v>0.70</v>
      </c>
      <c r="N92">
        <f>(15^(1-P92)-0.5^(1-P92))/(10^(1-P92)-2^(1-P92))</f>
        <v>1.7838523523333853</v>
      </c>
      <c r="O92">
        <f>(15^(1-P92)-2^(1-P92))/(10^(1-P92)-2^(1-P92))</f>
        <v>1.4813928442183284</v>
      </c>
      <c r="P92" s="4">
        <f t="shared" si="17"/>
        <v>0.31</v>
      </c>
      <c r="Q92" s="4">
        <f t="shared" si="18"/>
        <v>0.64999999999999991</v>
      </c>
      <c r="R92" s="4">
        <f t="shared" si="19"/>
        <v>1.6326225982758569</v>
      </c>
      <c r="S92" t="s">
        <v>40</v>
      </c>
      <c r="T92" t="s">
        <v>18</v>
      </c>
      <c r="U92" t="s">
        <v>41</v>
      </c>
      <c r="V92" t="s">
        <v>20</v>
      </c>
      <c r="W92" t="s">
        <v>21</v>
      </c>
    </row>
    <row r="93" spans="1:23" x14ac:dyDescent="0.25">
      <c r="A93">
        <v>92</v>
      </c>
      <c r="B93" s="2">
        <v>6</v>
      </c>
      <c r="C93" s="2">
        <v>7</v>
      </c>
      <c r="D93" s="2">
        <v>4</v>
      </c>
      <c r="E93" s="1">
        <f t="shared" si="10"/>
        <v>7</v>
      </c>
      <c r="F93" s="1">
        <f t="shared" si="11"/>
        <v>8</v>
      </c>
      <c r="G93" s="1">
        <f t="shared" si="12"/>
        <v>5</v>
      </c>
      <c r="H93" t="str">
        <f>INDEX([1]Sheet1!$C$3:$O$15, MATCH(E93, [1]Sheet1!$B$3:$B$15, 0), MATCH(F93,[1]Sheet1!$C$2:$O$2,0))</f>
        <v>0.26, 0.36</v>
      </c>
      <c r="I93" t="str">
        <f>INDEX([2]Sheet1!$C$3:$O$15, MATCH(E93, [2]Sheet1!$C$2:$O$2,0), MATCH(F93, [2]Sheet1!$B$3:$B$15,0))</f>
        <v>0.60, 0.70</v>
      </c>
      <c r="J93" t="str">
        <f t="shared" si="13"/>
        <v>0.26</v>
      </c>
      <c r="K93" t="str">
        <f t="shared" si="14"/>
        <v>0.36</v>
      </c>
      <c r="L93" t="str">
        <f t="shared" si="15"/>
        <v>0.60</v>
      </c>
      <c r="M93" t="str">
        <f t="shared" si="16"/>
        <v>0.70</v>
      </c>
      <c r="N93">
        <f>(15^(1-P93)-0.5^(1-P93))/(8^(1-P93)-4^(1-P93))</f>
        <v>3.6706764227650881</v>
      </c>
      <c r="O93">
        <f>(15^(1-P93)-0.5^(1-P93))/(8^(1-P93)-2^(1-P93))</f>
        <v>2.2660540781714462</v>
      </c>
      <c r="P93" s="4">
        <f t="shared" si="17"/>
        <v>0.31</v>
      </c>
      <c r="Q93" s="4">
        <f t="shared" si="18"/>
        <v>0.64999999999999991</v>
      </c>
      <c r="R93" s="4">
        <f t="shared" si="19"/>
        <v>2.9683652504682669</v>
      </c>
      <c r="S93" t="s">
        <v>35</v>
      </c>
      <c r="T93" t="s">
        <v>18</v>
      </c>
      <c r="U93" t="s">
        <v>42</v>
      </c>
      <c r="V93" t="s">
        <v>24</v>
      </c>
      <c r="W93" t="s">
        <v>21</v>
      </c>
    </row>
    <row r="94" spans="1:23" x14ac:dyDescent="0.25">
      <c r="A94">
        <v>93</v>
      </c>
      <c r="B94" s="2">
        <v>6</v>
      </c>
      <c r="C94" s="2">
        <v>7</v>
      </c>
      <c r="D94" s="2">
        <v>2</v>
      </c>
      <c r="E94" s="1">
        <f t="shared" si="10"/>
        <v>7</v>
      </c>
      <c r="F94" s="1">
        <f t="shared" si="11"/>
        <v>8</v>
      </c>
      <c r="G94" s="1">
        <f t="shared" si="12"/>
        <v>3</v>
      </c>
      <c r="H94" t="str">
        <f>INDEX([1]Sheet1!$C$3:$O$15, MATCH(E94, [1]Sheet1!$B$3:$B$15, 0), MATCH(F94,[1]Sheet1!$C$2:$O$2,0))</f>
        <v>0.26, 0.36</v>
      </c>
      <c r="I94" t="str">
        <f>INDEX([2]Sheet1!$C$3:$O$15, MATCH(E94, [2]Sheet1!$C$2:$O$2,0), MATCH(F94, [2]Sheet1!$B$3:$B$15,0))</f>
        <v>0.60, 0.70</v>
      </c>
      <c r="J94" t="str">
        <f t="shared" si="13"/>
        <v>0.26</v>
      </c>
      <c r="K94" t="str">
        <f t="shared" si="14"/>
        <v>0.36</v>
      </c>
      <c r="L94" t="str">
        <f t="shared" si="15"/>
        <v>0.60</v>
      </c>
      <c r="M94" t="str">
        <f t="shared" si="16"/>
        <v>0.70</v>
      </c>
      <c r="N94">
        <f>(15^(1-P94)-0.5^(1-P94))/(10^(1-P94)-2^(1-P94))</f>
        <v>1.7838523523333853</v>
      </c>
      <c r="O94">
        <f>(15^(1-P94)-2^(1-P94))/(10^(1-P94)-2^(1-P94))</f>
        <v>1.4813928442183284</v>
      </c>
      <c r="P94" s="4">
        <f t="shared" si="17"/>
        <v>0.31</v>
      </c>
      <c r="Q94" s="4">
        <f t="shared" si="18"/>
        <v>0.64999999999999991</v>
      </c>
      <c r="R94" s="4">
        <f t="shared" si="19"/>
        <v>1.6326225982758569</v>
      </c>
      <c r="S94" t="s">
        <v>40</v>
      </c>
      <c r="T94" t="s">
        <v>18</v>
      </c>
      <c r="U94" t="s">
        <v>41</v>
      </c>
      <c r="V94" t="s">
        <v>20</v>
      </c>
      <c r="W94" t="s">
        <v>21</v>
      </c>
    </row>
    <row r="95" spans="1:23" x14ac:dyDescent="0.25">
      <c r="A95">
        <v>94</v>
      </c>
      <c r="B95" s="2">
        <v>6</v>
      </c>
      <c r="C95" s="2">
        <v>7</v>
      </c>
      <c r="D95" s="2">
        <v>4</v>
      </c>
      <c r="E95" s="1">
        <f t="shared" si="10"/>
        <v>7</v>
      </c>
      <c r="F95" s="1">
        <f t="shared" si="11"/>
        <v>8</v>
      </c>
      <c r="G95" s="1">
        <f t="shared" si="12"/>
        <v>5</v>
      </c>
      <c r="H95" t="str">
        <f>INDEX([1]Sheet1!$C$3:$O$15, MATCH(E95, [1]Sheet1!$B$3:$B$15, 0), MATCH(F95,[1]Sheet1!$C$2:$O$2,0))</f>
        <v>0.26, 0.36</v>
      </c>
      <c r="I95" t="str">
        <f>INDEX([2]Sheet1!$C$3:$O$15, MATCH(E95, [2]Sheet1!$C$2:$O$2,0), MATCH(F95, [2]Sheet1!$B$3:$B$15,0))</f>
        <v>0.60, 0.70</v>
      </c>
      <c r="J95" t="str">
        <f t="shared" si="13"/>
        <v>0.26</v>
      </c>
      <c r="K95" t="str">
        <f t="shared" si="14"/>
        <v>0.36</v>
      </c>
      <c r="L95" t="str">
        <f t="shared" si="15"/>
        <v>0.60</v>
      </c>
      <c r="M95" t="str">
        <f t="shared" si="16"/>
        <v>0.70</v>
      </c>
      <c r="N95">
        <f>(15^(1-P95)-0.5^(1-P95))/(8^(1-P95)-4^(1-P95))</f>
        <v>3.6706764227650881</v>
      </c>
      <c r="O95">
        <f>(15^(1-P95)-0.5^(1-P95))/(8^(1-P95)-2^(1-P95))</f>
        <v>2.2660540781714462</v>
      </c>
      <c r="P95" s="4">
        <f t="shared" si="17"/>
        <v>0.31</v>
      </c>
      <c r="Q95" s="4">
        <f t="shared" si="18"/>
        <v>0.64999999999999991</v>
      </c>
      <c r="R95" s="4">
        <f t="shared" si="19"/>
        <v>2.9683652504682669</v>
      </c>
      <c r="S95" t="s">
        <v>37</v>
      </c>
      <c r="T95" t="s">
        <v>18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2">
        <v>6</v>
      </c>
      <c r="C96" s="2">
        <v>7</v>
      </c>
      <c r="D96" s="2">
        <v>2</v>
      </c>
      <c r="E96" s="1">
        <f t="shared" si="10"/>
        <v>7</v>
      </c>
      <c r="F96" s="1">
        <f t="shared" si="11"/>
        <v>8</v>
      </c>
      <c r="G96" s="1">
        <f t="shared" si="12"/>
        <v>3</v>
      </c>
      <c r="H96" t="str">
        <f>INDEX([1]Sheet1!$C$3:$O$15, MATCH(E96, [1]Sheet1!$B$3:$B$15, 0), MATCH(F96,[1]Sheet1!$C$2:$O$2,0))</f>
        <v>0.26, 0.36</v>
      </c>
      <c r="I96" t="str">
        <f>INDEX([2]Sheet1!$C$3:$O$15, MATCH(E96, [2]Sheet1!$C$2:$O$2,0), MATCH(F96, [2]Sheet1!$B$3:$B$15,0))</f>
        <v>0.60, 0.70</v>
      </c>
      <c r="J96" t="str">
        <f t="shared" si="13"/>
        <v>0.26</v>
      </c>
      <c r="K96" t="str">
        <f t="shared" si="14"/>
        <v>0.36</v>
      </c>
      <c r="L96" t="str">
        <f t="shared" si="15"/>
        <v>0.60</v>
      </c>
      <c r="M96" t="str">
        <f t="shared" si="16"/>
        <v>0.70</v>
      </c>
      <c r="N96">
        <f>(15^(1-P96)-0.5^(1-P96))/(10^(1-P96)-2^(1-P96))</f>
        <v>1.7838523523333853</v>
      </c>
      <c r="O96">
        <f>(15^(1-P96)-2^(1-P96))/(10^(1-P96)-2^(1-P96))</f>
        <v>1.4813928442183284</v>
      </c>
      <c r="P96" s="4">
        <f t="shared" si="17"/>
        <v>0.31</v>
      </c>
      <c r="Q96" s="4">
        <f t="shared" si="18"/>
        <v>0.64999999999999991</v>
      </c>
      <c r="R96" s="4">
        <f t="shared" si="19"/>
        <v>1.6326225982758569</v>
      </c>
      <c r="S96" t="s">
        <v>32</v>
      </c>
      <c r="T96" t="s">
        <v>18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2">
        <v>5</v>
      </c>
      <c r="C97" s="2">
        <v>7</v>
      </c>
      <c r="D97" s="2">
        <v>4</v>
      </c>
      <c r="E97" s="1">
        <f t="shared" si="10"/>
        <v>6</v>
      </c>
      <c r="F97" s="1">
        <f t="shared" si="11"/>
        <v>8</v>
      </c>
      <c r="G97" s="1">
        <f t="shared" si="12"/>
        <v>5</v>
      </c>
      <c r="H97" t="str">
        <f>INDEX([1]Sheet1!$C$3:$O$15, MATCH(E97, [1]Sheet1!$B$3:$B$15, 0), MATCH(F97,[1]Sheet1!$C$2:$O$2,0))</f>
        <v>0.21, 0.31</v>
      </c>
      <c r="I97" t="str">
        <f>INDEX([2]Sheet1!$C$3:$O$15, MATCH(E97, [2]Sheet1!$C$2:$O$2,0), MATCH(F97, [2]Sheet1!$B$3:$B$15,0))</f>
        <v>0.55, 0.64</v>
      </c>
      <c r="J97" t="str">
        <f t="shared" si="13"/>
        <v>0.21</v>
      </c>
      <c r="K97" t="str">
        <f t="shared" si="14"/>
        <v>0.31</v>
      </c>
      <c r="L97" t="str">
        <f t="shared" si="15"/>
        <v>0.55</v>
      </c>
      <c r="M97" t="str">
        <f t="shared" si="16"/>
        <v>0.64</v>
      </c>
      <c r="N97">
        <f>(15^(1-P97)-0.5^(1-P97))/(8^(1-P97)-4^(1-P97))</f>
        <v>3.6479312985375878</v>
      </c>
      <c r="O97">
        <f>(15^(1-P97)-0.5^(1-P97))/(8^(1-P97)-2^(1-P97))</f>
        <v>2.281754867213317</v>
      </c>
      <c r="P97" s="4">
        <f t="shared" si="17"/>
        <v>0.26</v>
      </c>
      <c r="Q97" s="4">
        <f t="shared" si="18"/>
        <v>0.59499999999999997</v>
      </c>
      <c r="R97" s="4">
        <f t="shared" si="19"/>
        <v>2.9648430828754524</v>
      </c>
      <c r="S97" t="s">
        <v>32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2">
        <v>6</v>
      </c>
      <c r="C98" s="2">
        <v>7</v>
      </c>
      <c r="D98" s="2">
        <v>2</v>
      </c>
      <c r="E98" s="1">
        <f t="shared" si="10"/>
        <v>7</v>
      </c>
      <c r="F98" s="1">
        <f t="shared" si="11"/>
        <v>8</v>
      </c>
      <c r="G98" s="1">
        <f t="shared" si="12"/>
        <v>3</v>
      </c>
      <c r="H98" t="str">
        <f>INDEX([1]Sheet1!$C$3:$O$15, MATCH(E98, [1]Sheet1!$B$3:$B$15, 0), MATCH(F98,[1]Sheet1!$C$2:$O$2,0))</f>
        <v>0.26, 0.36</v>
      </c>
      <c r="I98" t="str">
        <f>INDEX([2]Sheet1!$C$3:$O$15, MATCH(E98, [2]Sheet1!$C$2:$O$2,0), MATCH(F98, [2]Sheet1!$B$3:$B$15,0))</f>
        <v>0.60, 0.70</v>
      </c>
      <c r="J98" t="str">
        <f t="shared" si="13"/>
        <v>0.26</v>
      </c>
      <c r="K98" t="str">
        <f t="shared" si="14"/>
        <v>0.36</v>
      </c>
      <c r="L98" t="str">
        <f t="shared" si="15"/>
        <v>0.60</v>
      </c>
      <c r="M98" t="str">
        <f t="shared" si="16"/>
        <v>0.70</v>
      </c>
      <c r="N98">
        <f>(15^(1-P98)-0.5^(1-P98))/(10^(1-P98)-2^(1-P98))</f>
        <v>1.7838523523333853</v>
      </c>
      <c r="O98">
        <f>(15^(1-P98)-2^(1-P98))/(10^(1-P98)-2^(1-P98))</f>
        <v>1.4813928442183284</v>
      </c>
      <c r="P98" s="4">
        <f t="shared" si="17"/>
        <v>0.31</v>
      </c>
      <c r="Q98" s="4">
        <f t="shared" si="18"/>
        <v>0.64999999999999991</v>
      </c>
      <c r="R98" s="4">
        <f t="shared" si="19"/>
        <v>1.6326225982758569</v>
      </c>
      <c r="S98" t="s">
        <v>44</v>
      </c>
      <c r="T98" t="s">
        <v>18</v>
      </c>
      <c r="U98" t="s">
        <v>33</v>
      </c>
      <c r="V98" t="s">
        <v>24</v>
      </c>
      <c r="W98" t="s">
        <v>21</v>
      </c>
    </row>
    <row r="99" spans="1:23" x14ac:dyDescent="0.25">
      <c r="A99">
        <v>98</v>
      </c>
      <c r="B99" s="2">
        <v>7</v>
      </c>
      <c r="C99" s="2">
        <v>6</v>
      </c>
      <c r="D99" s="2">
        <v>4</v>
      </c>
      <c r="E99" s="1">
        <f t="shared" si="10"/>
        <v>8</v>
      </c>
      <c r="F99" s="1">
        <f t="shared" si="11"/>
        <v>7</v>
      </c>
      <c r="G99" s="1">
        <f t="shared" si="12"/>
        <v>5</v>
      </c>
      <c r="H99" t="str">
        <f>INDEX([1]Sheet1!$C$3:$O$15, MATCH(E99, [1]Sheet1!$B$3:$B$15, 0), MATCH(F99,[1]Sheet1!$C$2:$O$2,0))</f>
        <v>0.25, 0.36</v>
      </c>
      <c r="I99" t="str">
        <f>INDEX([2]Sheet1!$C$3:$O$15, MATCH(E99, [2]Sheet1!$C$2:$O$2,0), MATCH(F99, [2]Sheet1!$B$3:$B$15,0))</f>
        <v>0.71, 0.82</v>
      </c>
      <c r="J99" t="str">
        <f t="shared" si="13"/>
        <v>0.25</v>
      </c>
      <c r="K99" t="str">
        <f t="shared" si="14"/>
        <v>0.36</v>
      </c>
      <c r="L99" t="str">
        <f t="shared" si="15"/>
        <v>0.71</v>
      </c>
      <c r="M99" t="str">
        <f t="shared" si="16"/>
        <v>0.82</v>
      </c>
      <c r="N99">
        <f>(15^(1-P99)-0.5^(1-P99))/(8^(1-P99)-4^(1-P99))</f>
        <v>3.6681074459793934</v>
      </c>
      <c r="O99">
        <f>(15^(1-P99)-0.5^(1-P99))/(8^(1-P99)-2^(1-P99))</f>
        <v>2.2674700602186646</v>
      </c>
      <c r="P99" s="4">
        <f t="shared" si="17"/>
        <v>0.30499999999999999</v>
      </c>
      <c r="Q99" s="4">
        <f t="shared" si="18"/>
        <v>0.7649999999999999</v>
      </c>
      <c r="R99" s="4">
        <f t="shared" si="19"/>
        <v>2.967788753099029</v>
      </c>
      <c r="S99" t="s">
        <v>40</v>
      </c>
      <c r="T99" t="s">
        <v>25</v>
      </c>
      <c r="U99" t="s">
        <v>33</v>
      </c>
      <c r="V99" t="s">
        <v>34</v>
      </c>
      <c r="W99" t="s">
        <v>21</v>
      </c>
    </row>
    <row r="100" spans="1:23" x14ac:dyDescent="0.25">
      <c r="A100">
        <v>99</v>
      </c>
      <c r="B100" s="2">
        <v>5</v>
      </c>
      <c r="C100" s="2">
        <v>7</v>
      </c>
      <c r="D100" s="2">
        <v>2</v>
      </c>
      <c r="E100" s="1">
        <f t="shared" si="10"/>
        <v>6</v>
      </c>
      <c r="F100" s="1">
        <f t="shared" si="11"/>
        <v>8</v>
      </c>
      <c r="G100" s="1">
        <f t="shared" si="12"/>
        <v>3</v>
      </c>
      <c r="H100" t="str">
        <f>INDEX([1]Sheet1!$C$3:$O$15, MATCH(E100, [1]Sheet1!$B$3:$B$15, 0), MATCH(F100,[1]Sheet1!$C$2:$O$2,0))</f>
        <v>0.21, 0.31</v>
      </c>
      <c r="I100" t="str">
        <f>INDEX([2]Sheet1!$C$3:$O$15, MATCH(E100, [2]Sheet1!$C$2:$O$2,0), MATCH(F100, [2]Sheet1!$B$3:$B$15,0))</f>
        <v>0.55, 0.64</v>
      </c>
      <c r="J100" t="str">
        <f t="shared" si="13"/>
        <v>0.21</v>
      </c>
      <c r="K100" t="str">
        <f t="shared" si="14"/>
        <v>0.31</v>
      </c>
      <c r="L100" t="str">
        <f t="shared" si="15"/>
        <v>0.55</v>
      </c>
      <c r="M100" t="str">
        <f t="shared" si="16"/>
        <v>0.64</v>
      </c>
      <c r="N100">
        <f>(15^(1-P100)-0.5^(1-P100))/(10^(1-P100)-2^(1-P100))</f>
        <v>1.7827971391785058</v>
      </c>
      <c r="O100">
        <f>(15^(1-P100)-2^(1-P100))/(10^(1-P100)-2^(1-P100))</f>
        <v>1.5027000798266845</v>
      </c>
      <c r="P100" s="4">
        <f t="shared" si="17"/>
        <v>0.26</v>
      </c>
      <c r="Q100" s="4">
        <f t="shared" si="18"/>
        <v>0.59499999999999997</v>
      </c>
      <c r="R100" s="4">
        <f t="shared" si="19"/>
        <v>1.6427486095025952</v>
      </c>
      <c r="S100" t="s">
        <v>32</v>
      </c>
      <c r="T100" t="s">
        <v>18</v>
      </c>
      <c r="U100" t="s">
        <v>33</v>
      </c>
      <c r="V100" t="s">
        <v>20</v>
      </c>
      <c r="W100" t="s">
        <v>21</v>
      </c>
    </row>
    <row r="101" spans="1:23" x14ac:dyDescent="0.25">
      <c r="A101">
        <v>100</v>
      </c>
      <c r="B101" s="2">
        <v>6</v>
      </c>
      <c r="C101" s="2">
        <v>8</v>
      </c>
      <c r="D101" s="2">
        <v>3</v>
      </c>
      <c r="E101" s="1">
        <f t="shared" si="10"/>
        <v>7</v>
      </c>
      <c r="F101" s="1">
        <f t="shared" si="11"/>
        <v>9</v>
      </c>
      <c r="G101" s="1">
        <f t="shared" si="12"/>
        <v>4</v>
      </c>
      <c r="H101" t="str">
        <f>INDEX([1]Sheet1!$C$3:$O$15, MATCH(E101, [1]Sheet1!$B$3:$B$15, 0), MATCH(F101,[1]Sheet1!$C$2:$O$2,0))</f>
        <v>0.31, 0.40</v>
      </c>
      <c r="I101" t="str">
        <f>INDEX([2]Sheet1!$C$3:$O$15, MATCH(E101, [2]Sheet1!$C$2:$O$2,0), MATCH(F101, [2]Sheet1!$B$3:$B$15,0))</f>
        <v>0.56, 0.65</v>
      </c>
      <c r="J101" t="str">
        <f t="shared" si="13"/>
        <v>0.31</v>
      </c>
      <c r="K101" t="str">
        <f t="shared" si="14"/>
        <v>0.40</v>
      </c>
      <c r="L101" t="str">
        <f t="shared" si="15"/>
        <v>0.56</v>
      </c>
      <c r="M101" t="str">
        <f t="shared" si="16"/>
        <v>0.65</v>
      </c>
      <c r="N101">
        <f>(15^(1-P101)-0.5^(1-P101))/(10^(1-P101)-2^(1-P101))</f>
        <v>1.7868756994468782</v>
      </c>
      <c r="O101">
        <f>(15^(1-P101)-2^(1-P101))/(10^(1-P101)-2^(1-P101))</f>
        <v>1.4628021449231399</v>
      </c>
      <c r="P101" s="4">
        <f t="shared" si="17"/>
        <v>0.35499999999999998</v>
      </c>
      <c r="Q101" s="4">
        <f t="shared" si="18"/>
        <v>0.60499999999999998</v>
      </c>
      <c r="R101" s="4">
        <f t="shared" si="19"/>
        <v>1.624838922185009</v>
      </c>
      <c r="S101" t="s">
        <v>44</v>
      </c>
      <c r="T101" t="s">
        <v>25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2">
        <v>7</v>
      </c>
      <c r="C102" s="2">
        <v>9</v>
      </c>
      <c r="D102" s="2">
        <v>4</v>
      </c>
      <c r="E102" s="1">
        <f t="shared" si="10"/>
        <v>8</v>
      </c>
      <c r="F102" s="1">
        <f t="shared" si="11"/>
        <v>10</v>
      </c>
      <c r="G102" s="1">
        <f t="shared" si="12"/>
        <v>5</v>
      </c>
      <c r="H102" t="str">
        <f>INDEX([1]Sheet1!$C$3:$O$15, MATCH(E102, [1]Sheet1!$B$3:$B$15, 0), MATCH(F102,[1]Sheet1!$C$2:$O$2,0))</f>
        <v>0.41, 0.50</v>
      </c>
      <c r="I102" t="str">
        <f>INDEX([2]Sheet1!$C$3:$O$15, MATCH(E102, [2]Sheet1!$C$2:$O$2,0), MATCH(F102, [2]Sheet1!$B$3:$B$15,0))</f>
        <v>0.56, 0.66</v>
      </c>
      <c r="J102" t="str">
        <f t="shared" si="13"/>
        <v>0.41</v>
      </c>
      <c r="K102" t="str">
        <f t="shared" si="14"/>
        <v>0.50</v>
      </c>
      <c r="L102" t="str">
        <f t="shared" si="15"/>
        <v>0.56</v>
      </c>
      <c r="M102" t="str">
        <f t="shared" si="16"/>
        <v>0.66</v>
      </c>
      <c r="N102">
        <f>(15^(1-P102)-0.5^(1-P102))/(8^(1-P102)-4^(1-P102))</f>
        <v>3.775859284838293</v>
      </c>
      <c r="O102">
        <f>(15^(1-P102)-0.5^(1-P102))/(8^(1-P102)-2^(1-P102))</f>
        <v>2.2403456427154924</v>
      </c>
      <c r="P102" s="4">
        <f t="shared" si="17"/>
        <v>0.45499999999999996</v>
      </c>
      <c r="Q102" s="4">
        <f t="shared" si="18"/>
        <v>0.6100000000000001</v>
      </c>
      <c r="R102" s="4">
        <f t="shared" si="19"/>
        <v>3.0081024637768925</v>
      </c>
      <c r="S102" t="s">
        <v>38</v>
      </c>
      <c r="T102" t="s">
        <v>18</v>
      </c>
      <c r="U102" t="s">
        <v>33</v>
      </c>
      <c r="V102" t="s">
        <v>34</v>
      </c>
      <c r="W102" t="s">
        <v>21</v>
      </c>
    </row>
    <row r="103" spans="1:23" x14ac:dyDescent="0.25">
      <c r="A103">
        <v>102</v>
      </c>
      <c r="B103" s="2">
        <v>6</v>
      </c>
      <c r="C103" s="2">
        <v>7</v>
      </c>
      <c r="D103" s="2">
        <v>4</v>
      </c>
      <c r="E103" s="1">
        <f t="shared" si="10"/>
        <v>7</v>
      </c>
      <c r="F103" s="1">
        <f t="shared" si="11"/>
        <v>8</v>
      </c>
      <c r="G103" s="1">
        <f t="shared" si="12"/>
        <v>5</v>
      </c>
      <c r="H103" t="str">
        <f>INDEX([1]Sheet1!$C$3:$O$15, MATCH(E103, [1]Sheet1!$B$3:$B$15, 0), MATCH(F103,[1]Sheet1!$C$2:$O$2,0))</f>
        <v>0.26, 0.36</v>
      </c>
      <c r="I103" t="str">
        <f>INDEX([2]Sheet1!$C$3:$O$15, MATCH(E103, [2]Sheet1!$C$2:$O$2,0), MATCH(F103, [2]Sheet1!$B$3:$B$15,0))</f>
        <v>0.60, 0.70</v>
      </c>
      <c r="J103" t="str">
        <f t="shared" si="13"/>
        <v>0.26</v>
      </c>
      <c r="K103" t="str">
        <f t="shared" si="14"/>
        <v>0.36</v>
      </c>
      <c r="L103" t="str">
        <f t="shared" si="15"/>
        <v>0.60</v>
      </c>
      <c r="M103" t="str">
        <f t="shared" si="16"/>
        <v>0.70</v>
      </c>
      <c r="N103">
        <f>(15^(1-P103)-0.5^(1-P103))/(8^(1-P103)-4^(1-P103))</f>
        <v>3.6706764227650881</v>
      </c>
      <c r="O103">
        <f>(15^(1-P103)-0.5^(1-P103))/(8^(1-P103)-2^(1-P103))</f>
        <v>2.2660540781714462</v>
      </c>
      <c r="P103" s="4">
        <f t="shared" si="17"/>
        <v>0.31</v>
      </c>
      <c r="Q103" s="4">
        <f t="shared" si="18"/>
        <v>0.64999999999999991</v>
      </c>
      <c r="R103" s="4">
        <f t="shared" si="19"/>
        <v>2.9683652504682669</v>
      </c>
      <c r="S103" t="s">
        <v>40</v>
      </c>
      <c r="T103" t="s">
        <v>25</v>
      </c>
      <c r="U103" t="s">
        <v>41</v>
      </c>
      <c r="V103" t="s">
        <v>20</v>
      </c>
      <c r="W103" t="s">
        <v>21</v>
      </c>
    </row>
    <row r="104" spans="1:23" x14ac:dyDescent="0.25">
      <c r="A104">
        <v>103</v>
      </c>
      <c r="B104" s="2">
        <v>6</v>
      </c>
      <c r="C104" s="2">
        <v>7</v>
      </c>
      <c r="D104" s="2">
        <v>2</v>
      </c>
      <c r="E104" s="1">
        <f t="shared" si="10"/>
        <v>7</v>
      </c>
      <c r="F104" s="1">
        <f t="shared" si="11"/>
        <v>8</v>
      </c>
      <c r="G104" s="1">
        <f t="shared" si="12"/>
        <v>3</v>
      </c>
      <c r="H104" t="str">
        <f>INDEX([1]Sheet1!$C$3:$O$15, MATCH(E104, [1]Sheet1!$B$3:$B$15, 0), MATCH(F104,[1]Sheet1!$C$2:$O$2,0))</f>
        <v>0.26, 0.36</v>
      </c>
      <c r="I104" t="str">
        <f>INDEX([2]Sheet1!$C$3:$O$15, MATCH(E104, [2]Sheet1!$C$2:$O$2,0), MATCH(F104, [2]Sheet1!$B$3:$B$15,0))</f>
        <v>0.60, 0.70</v>
      </c>
      <c r="J104" t="str">
        <f t="shared" si="13"/>
        <v>0.26</v>
      </c>
      <c r="K104" t="str">
        <f t="shared" si="14"/>
        <v>0.36</v>
      </c>
      <c r="L104" t="str">
        <f t="shared" si="15"/>
        <v>0.60</v>
      </c>
      <c r="M104" t="str">
        <f t="shared" si="16"/>
        <v>0.70</v>
      </c>
      <c r="N104">
        <f>(15^(1-P104)-0.5^(1-P104))/(10^(1-P104)-2^(1-P104))</f>
        <v>1.7838523523333853</v>
      </c>
      <c r="O104">
        <f>(15^(1-P104)-2^(1-P104))/(10^(1-P104)-2^(1-P104))</f>
        <v>1.4813928442183284</v>
      </c>
      <c r="P104" s="4">
        <f t="shared" si="17"/>
        <v>0.31</v>
      </c>
      <c r="Q104" s="4">
        <f t="shared" si="18"/>
        <v>0.64999999999999991</v>
      </c>
      <c r="R104" s="4">
        <f t="shared" si="19"/>
        <v>1.6326225982758569</v>
      </c>
      <c r="S104" t="s">
        <v>40</v>
      </c>
      <c r="T104" t="s">
        <v>18</v>
      </c>
      <c r="U104" t="s">
        <v>33</v>
      </c>
      <c r="V104" t="s">
        <v>34</v>
      </c>
      <c r="W104" t="s">
        <v>21</v>
      </c>
    </row>
    <row r="105" spans="1:23" x14ac:dyDescent="0.25">
      <c r="A105">
        <v>104</v>
      </c>
      <c r="B105" s="2">
        <v>6</v>
      </c>
      <c r="C105" s="2">
        <v>9</v>
      </c>
      <c r="D105" s="2">
        <v>4</v>
      </c>
      <c r="E105" s="1">
        <f t="shared" si="10"/>
        <v>7</v>
      </c>
      <c r="F105" s="1">
        <f t="shared" si="11"/>
        <v>10</v>
      </c>
      <c r="G105" s="1">
        <f t="shared" si="12"/>
        <v>5</v>
      </c>
      <c r="H105" t="str">
        <f>INDEX([1]Sheet1!$C$3:$O$15, MATCH(E105, [1]Sheet1!$B$3:$B$15, 0), MATCH(F105,[1]Sheet1!$C$2:$O$2,0))</f>
        <v>0.36, 0.45</v>
      </c>
      <c r="I105" t="str">
        <f>INDEX([2]Sheet1!$C$3:$O$15, MATCH(E105, [2]Sheet1!$C$2:$O$2,0), MATCH(F105, [2]Sheet1!$B$3:$B$15,0))</f>
        <v>0.51, 0.61</v>
      </c>
      <c r="J105" t="str">
        <f t="shared" si="13"/>
        <v>0.36</v>
      </c>
      <c r="K105" t="str">
        <f t="shared" si="14"/>
        <v>0.45</v>
      </c>
      <c r="L105" t="str">
        <f t="shared" si="15"/>
        <v>0.51</v>
      </c>
      <c r="M105" t="str">
        <f t="shared" si="16"/>
        <v>0.61</v>
      </c>
      <c r="N105">
        <f>(15^(1-P105)-0.5^(1-P105))/(8^(1-P105)-4^(1-P105))</f>
        <v>3.7326209669478962</v>
      </c>
      <c r="O105">
        <f>(15^(1-P105)-0.5^(1-P105))/(8^(1-P105)-2^(1-P105))</f>
        <v>2.2458009202310438</v>
      </c>
      <c r="P105" s="4">
        <f t="shared" si="17"/>
        <v>0.40500000000000003</v>
      </c>
      <c r="Q105" s="4">
        <f t="shared" si="18"/>
        <v>0.56000000000000005</v>
      </c>
      <c r="R105" s="4">
        <f t="shared" si="19"/>
        <v>2.98921094358947</v>
      </c>
      <c r="S105" t="s">
        <v>44</v>
      </c>
      <c r="T105" t="s">
        <v>18</v>
      </c>
      <c r="U105" t="s">
        <v>41</v>
      </c>
      <c r="V105" t="s">
        <v>20</v>
      </c>
      <c r="W105" t="s">
        <v>21</v>
      </c>
    </row>
    <row r="106" spans="1:23" x14ac:dyDescent="0.25">
      <c r="A106">
        <v>105</v>
      </c>
      <c r="B106" s="2">
        <v>7</v>
      </c>
      <c r="C106" s="2">
        <v>8</v>
      </c>
      <c r="D106" s="2">
        <v>5</v>
      </c>
      <c r="E106" s="1">
        <f t="shared" si="10"/>
        <v>8</v>
      </c>
      <c r="F106" s="1">
        <f t="shared" si="11"/>
        <v>9</v>
      </c>
      <c r="G106" s="1">
        <f t="shared" si="12"/>
        <v>6</v>
      </c>
      <c r="H106" t="str">
        <f>INDEX([1]Sheet1!$C$3:$O$15, MATCH(E106, [1]Sheet1!$B$3:$B$15, 0), MATCH(F106,[1]Sheet1!$C$2:$O$2,0))</f>
        <v>0.37, 0.45</v>
      </c>
      <c r="I106" t="str">
        <f>INDEX([2]Sheet1!$C$3:$O$15, MATCH(E106, [2]Sheet1!$C$2:$O$2,0), MATCH(F106, [2]Sheet1!$B$3:$B$15,0))</f>
        <v>0.62, 0.70</v>
      </c>
      <c r="J106" t="str">
        <f t="shared" si="13"/>
        <v>0.37</v>
      </c>
      <c r="K106" t="str">
        <f t="shared" si="14"/>
        <v>0.45</v>
      </c>
      <c r="L106" t="str">
        <f t="shared" si="15"/>
        <v>0.62</v>
      </c>
      <c r="M106" t="str">
        <f t="shared" si="16"/>
        <v>0.70</v>
      </c>
      <c r="N106">
        <f>(15^(1-P106)-0.5^(1-P106))/(7^(1-P106)-4^(1-P106))</f>
        <v>4.8258209611612033</v>
      </c>
      <c r="O106">
        <f>(15^(1-P106)-0.5^(1-P106))/(8^(1-P106)-4^(1-P106))</f>
        <v>3.7366013478997258</v>
      </c>
      <c r="P106" s="4">
        <f t="shared" si="17"/>
        <v>0.41000000000000003</v>
      </c>
      <c r="Q106" s="4">
        <f t="shared" si="18"/>
        <v>0.65999999999999992</v>
      </c>
      <c r="R106" s="4">
        <f t="shared" si="19"/>
        <v>4.2812111545304647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</row>
    <row r="107" spans="1:23" x14ac:dyDescent="0.25">
      <c r="A107">
        <v>106</v>
      </c>
      <c r="B107" s="2">
        <v>6</v>
      </c>
      <c r="C107" s="2">
        <v>9</v>
      </c>
      <c r="D107" s="2">
        <v>3</v>
      </c>
      <c r="E107" s="1">
        <f t="shared" si="10"/>
        <v>7</v>
      </c>
      <c r="F107" s="1">
        <f t="shared" si="11"/>
        <v>10</v>
      </c>
      <c r="G107" s="1">
        <f t="shared" si="12"/>
        <v>4</v>
      </c>
      <c r="H107" t="str">
        <f>INDEX([1]Sheet1!$C$3:$O$15, MATCH(E107, [1]Sheet1!$B$3:$B$15, 0), MATCH(F107,[1]Sheet1!$C$2:$O$2,0))</f>
        <v>0.36, 0.45</v>
      </c>
      <c r="I107" t="str">
        <f>INDEX([2]Sheet1!$C$3:$O$15, MATCH(E107, [2]Sheet1!$C$2:$O$2,0), MATCH(F107, [2]Sheet1!$B$3:$B$15,0))</f>
        <v>0.51, 0.61</v>
      </c>
      <c r="J107" t="str">
        <f t="shared" si="13"/>
        <v>0.36</v>
      </c>
      <c r="K107" t="str">
        <f t="shared" si="14"/>
        <v>0.45</v>
      </c>
      <c r="L107" t="str">
        <f t="shared" si="15"/>
        <v>0.51</v>
      </c>
      <c r="M107" t="str">
        <f t="shared" si="16"/>
        <v>0.61</v>
      </c>
      <c r="N107">
        <f>(15^(1-P107)-0.5^(1-P107))/(10^(1-P107)-2^(1-P107))</f>
        <v>1.7926488302905046</v>
      </c>
      <c r="O107">
        <f>(15^(1-P107)-2^(1-P107))/(10^(1-P107)-2^(1-P107))</f>
        <v>1.4427856240759738</v>
      </c>
      <c r="P107" s="4">
        <f t="shared" si="17"/>
        <v>0.40500000000000003</v>
      </c>
      <c r="Q107" s="4">
        <f t="shared" si="18"/>
        <v>0.56000000000000005</v>
      </c>
      <c r="R107" s="4">
        <f t="shared" si="19"/>
        <v>1.6177172271832392</v>
      </c>
      <c r="S107" t="s">
        <v>40</v>
      </c>
      <c r="T107" t="s">
        <v>18</v>
      </c>
      <c r="U107" t="s">
        <v>33</v>
      </c>
      <c r="V107" t="s">
        <v>20</v>
      </c>
      <c r="W107" t="s">
        <v>21</v>
      </c>
    </row>
    <row r="108" spans="1:23" x14ac:dyDescent="0.25">
      <c r="A108">
        <v>107</v>
      </c>
      <c r="B108" s="2">
        <v>6</v>
      </c>
      <c r="C108" s="2">
        <v>9</v>
      </c>
      <c r="D108" s="2">
        <v>3</v>
      </c>
      <c r="E108" s="1">
        <f t="shared" si="10"/>
        <v>7</v>
      </c>
      <c r="F108" s="1">
        <f t="shared" si="11"/>
        <v>10</v>
      </c>
      <c r="G108" s="1">
        <f t="shared" si="12"/>
        <v>4</v>
      </c>
      <c r="H108" t="str">
        <f>INDEX([1]Sheet1!$C$3:$O$15, MATCH(E108, [1]Sheet1!$B$3:$B$15, 0), MATCH(F108,[1]Sheet1!$C$2:$O$2,0))</f>
        <v>0.36, 0.45</v>
      </c>
      <c r="I108" t="str">
        <f>INDEX([2]Sheet1!$C$3:$O$15, MATCH(E108, [2]Sheet1!$C$2:$O$2,0), MATCH(F108, [2]Sheet1!$B$3:$B$15,0))</f>
        <v>0.51, 0.61</v>
      </c>
      <c r="J108" t="str">
        <f t="shared" si="13"/>
        <v>0.36</v>
      </c>
      <c r="K108" t="str">
        <f t="shared" si="14"/>
        <v>0.45</v>
      </c>
      <c r="L108" t="str">
        <f t="shared" si="15"/>
        <v>0.51</v>
      </c>
      <c r="M108" t="str">
        <f t="shared" si="16"/>
        <v>0.61</v>
      </c>
      <c r="N108">
        <f>(15^(1-P108)-0.5^(1-P108))/(10^(1-P108)-2^(1-P108))</f>
        <v>1.7926488302905046</v>
      </c>
      <c r="O108">
        <f>(15^(1-P108)-2^(1-P108))/(10^(1-P108)-2^(1-P108))</f>
        <v>1.4427856240759738</v>
      </c>
      <c r="P108" s="4">
        <f t="shared" si="17"/>
        <v>0.40500000000000003</v>
      </c>
      <c r="Q108" s="4">
        <f t="shared" si="18"/>
        <v>0.56000000000000005</v>
      </c>
      <c r="R108" s="4">
        <f t="shared" si="19"/>
        <v>1.6177172271832392</v>
      </c>
      <c r="S108" t="s">
        <v>38</v>
      </c>
      <c r="T108" t="s">
        <v>25</v>
      </c>
      <c r="U108" t="s">
        <v>41</v>
      </c>
      <c r="V108" t="s">
        <v>20</v>
      </c>
      <c r="W108" t="s">
        <v>21</v>
      </c>
    </row>
    <row r="109" spans="1:23" x14ac:dyDescent="0.25">
      <c r="A109">
        <v>108</v>
      </c>
      <c r="B109" s="2">
        <v>5</v>
      </c>
      <c r="C109" s="2">
        <v>7</v>
      </c>
      <c r="D109" s="2">
        <v>2</v>
      </c>
      <c r="E109" s="1">
        <f t="shared" si="10"/>
        <v>6</v>
      </c>
      <c r="F109" s="1">
        <f t="shared" si="11"/>
        <v>8</v>
      </c>
      <c r="G109" s="1">
        <f t="shared" si="12"/>
        <v>3</v>
      </c>
      <c r="H109" t="str">
        <f>INDEX([1]Sheet1!$C$3:$O$15, MATCH(E109, [1]Sheet1!$B$3:$B$15, 0), MATCH(F109,[1]Sheet1!$C$2:$O$2,0))</f>
        <v>0.21, 0.31</v>
      </c>
      <c r="I109" t="str">
        <f>INDEX([2]Sheet1!$C$3:$O$15, MATCH(E109, [2]Sheet1!$C$2:$O$2,0), MATCH(F109, [2]Sheet1!$B$3:$B$15,0))</f>
        <v>0.55, 0.64</v>
      </c>
      <c r="J109" t="str">
        <f t="shared" si="13"/>
        <v>0.21</v>
      </c>
      <c r="K109" t="str">
        <f t="shared" si="14"/>
        <v>0.31</v>
      </c>
      <c r="L109" t="str">
        <f t="shared" si="15"/>
        <v>0.55</v>
      </c>
      <c r="M109" t="str">
        <f t="shared" si="16"/>
        <v>0.64</v>
      </c>
      <c r="N109">
        <f>(15^(1-P109)-0.5^(1-P109))/(10^(1-P109)-2^(1-P109))</f>
        <v>1.7827971391785058</v>
      </c>
      <c r="O109">
        <f>(15^(1-P109)-2^(1-P109))/(10^(1-P109)-2^(1-P109))</f>
        <v>1.5027000798266845</v>
      </c>
      <c r="P109" s="4">
        <f t="shared" si="17"/>
        <v>0.26</v>
      </c>
      <c r="Q109" s="4">
        <f t="shared" si="18"/>
        <v>0.59499999999999997</v>
      </c>
      <c r="R109" s="4">
        <f t="shared" si="19"/>
        <v>1.6427486095025952</v>
      </c>
      <c r="S109" t="s">
        <v>32</v>
      </c>
      <c r="T109" t="s">
        <v>25</v>
      </c>
      <c r="U109" t="s">
        <v>41</v>
      </c>
      <c r="V109" t="s">
        <v>34</v>
      </c>
      <c r="W109" t="s">
        <v>21</v>
      </c>
    </row>
    <row r="110" spans="1:23" x14ac:dyDescent="0.25">
      <c r="A110">
        <v>109</v>
      </c>
      <c r="B110" s="2">
        <v>6</v>
      </c>
      <c r="C110" s="2">
        <v>7</v>
      </c>
      <c r="D110" s="2">
        <v>3</v>
      </c>
      <c r="E110" s="1">
        <f t="shared" si="10"/>
        <v>7</v>
      </c>
      <c r="F110" s="1">
        <f t="shared" si="11"/>
        <v>8</v>
      </c>
      <c r="G110" s="1">
        <f t="shared" si="12"/>
        <v>4</v>
      </c>
      <c r="H110" t="str">
        <f>INDEX([1]Sheet1!$C$3:$O$15, MATCH(E110, [1]Sheet1!$B$3:$B$15, 0), MATCH(F110,[1]Sheet1!$C$2:$O$2,0))</f>
        <v>0.26, 0.36</v>
      </c>
      <c r="I110" t="str">
        <f>INDEX([2]Sheet1!$C$3:$O$15, MATCH(E110, [2]Sheet1!$C$2:$O$2,0), MATCH(F110, [2]Sheet1!$B$3:$B$15,0))</f>
        <v>0.60, 0.70</v>
      </c>
      <c r="J110" t="str">
        <f t="shared" si="13"/>
        <v>0.26</v>
      </c>
      <c r="K110" t="str">
        <f t="shared" si="14"/>
        <v>0.36</v>
      </c>
      <c r="L110" t="str">
        <f t="shared" si="15"/>
        <v>0.60</v>
      </c>
      <c r="M110" t="str">
        <f t="shared" si="16"/>
        <v>0.70</v>
      </c>
      <c r="N110">
        <f>(15^(1-P110)-0.5^(1-P110))/(10^(1-P110)-2^(1-P110))</f>
        <v>1.7838523523333853</v>
      </c>
      <c r="O110">
        <f>(15^(1-P110)-2^(1-P110))/(10^(1-P110)-2^(1-P110))</f>
        <v>1.4813928442183284</v>
      </c>
      <c r="P110" s="4">
        <f t="shared" si="17"/>
        <v>0.31</v>
      </c>
      <c r="Q110" s="4">
        <f t="shared" si="18"/>
        <v>0.64999999999999991</v>
      </c>
      <c r="R110" s="4">
        <f t="shared" si="19"/>
        <v>1.6326225982758569</v>
      </c>
      <c r="S110" t="s">
        <v>38</v>
      </c>
      <c r="T110" t="s">
        <v>18</v>
      </c>
      <c r="U110" t="s">
        <v>39</v>
      </c>
      <c r="V110" t="s">
        <v>34</v>
      </c>
      <c r="W110" t="s">
        <v>23</v>
      </c>
    </row>
    <row r="111" spans="1:23" x14ac:dyDescent="0.25">
      <c r="A111">
        <v>110</v>
      </c>
      <c r="B111" s="2">
        <v>6</v>
      </c>
      <c r="C111" s="2">
        <v>7</v>
      </c>
      <c r="D111" s="2">
        <v>4</v>
      </c>
      <c r="E111" s="1">
        <f t="shared" si="10"/>
        <v>7</v>
      </c>
      <c r="F111" s="1">
        <f t="shared" si="11"/>
        <v>8</v>
      </c>
      <c r="G111" s="1">
        <f t="shared" si="12"/>
        <v>5</v>
      </c>
      <c r="H111" t="str">
        <f>INDEX([1]Sheet1!$C$3:$O$15, MATCH(E111, [1]Sheet1!$B$3:$B$15, 0), MATCH(F111,[1]Sheet1!$C$2:$O$2,0))</f>
        <v>0.26, 0.36</v>
      </c>
      <c r="I111" t="str">
        <f>INDEX([2]Sheet1!$C$3:$O$15, MATCH(E111, [2]Sheet1!$C$2:$O$2,0), MATCH(F111, [2]Sheet1!$B$3:$B$15,0))</f>
        <v>0.60, 0.70</v>
      </c>
      <c r="J111" t="str">
        <f t="shared" si="13"/>
        <v>0.26</v>
      </c>
      <c r="K111" t="str">
        <f t="shared" si="14"/>
        <v>0.36</v>
      </c>
      <c r="L111" t="str">
        <f t="shared" si="15"/>
        <v>0.60</v>
      </c>
      <c r="M111" t="str">
        <f t="shared" si="16"/>
        <v>0.70</v>
      </c>
      <c r="N111">
        <f>(15^(1-P111)-0.5^(1-P111))/(8^(1-P111)-4^(1-P111))</f>
        <v>3.6706764227650881</v>
      </c>
      <c r="O111">
        <f>(15^(1-P111)-0.5^(1-P111))/(8^(1-P111)-2^(1-P111))</f>
        <v>2.2660540781714462</v>
      </c>
      <c r="P111" s="4">
        <f t="shared" si="17"/>
        <v>0.31</v>
      </c>
      <c r="Q111" s="4">
        <f t="shared" si="18"/>
        <v>0.64999999999999991</v>
      </c>
      <c r="R111" s="4">
        <f t="shared" si="19"/>
        <v>2.9683652504682669</v>
      </c>
      <c r="S111" t="s">
        <v>37</v>
      </c>
      <c r="T111" t="s">
        <v>25</v>
      </c>
      <c r="U111" t="s">
        <v>41</v>
      </c>
      <c r="V111" t="s">
        <v>34</v>
      </c>
      <c r="W111" t="s">
        <v>21</v>
      </c>
    </row>
    <row r="112" spans="1:23" x14ac:dyDescent="0.25">
      <c r="A112">
        <v>111</v>
      </c>
      <c r="B112" s="2">
        <v>6</v>
      </c>
      <c r="C112" s="2">
        <v>7</v>
      </c>
      <c r="D112" s="2">
        <v>2</v>
      </c>
      <c r="E112" s="1">
        <f t="shared" si="10"/>
        <v>7</v>
      </c>
      <c r="F112" s="1">
        <f t="shared" si="11"/>
        <v>8</v>
      </c>
      <c r="G112" s="1">
        <f t="shared" si="12"/>
        <v>3</v>
      </c>
      <c r="H112" t="str">
        <f>INDEX([1]Sheet1!$C$3:$O$15, MATCH(E112, [1]Sheet1!$B$3:$B$15, 0), MATCH(F112,[1]Sheet1!$C$2:$O$2,0))</f>
        <v>0.26, 0.36</v>
      </c>
      <c r="I112" t="str">
        <f>INDEX([2]Sheet1!$C$3:$O$15, MATCH(E112, [2]Sheet1!$C$2:$O$2,0), MATCH(F112, [2]Sheet1!$B$3:$B$15,0))</f>
        <v>0.60, 0.70</v>
      </c>
      <c r="J112" t="str">
        <f t="shared" si="13"/>
        <v>0.26</v>
      </c>
      <c r="K112" t="str">
        <f t="shared" si="14"/>
        <v>0.36</v>
      </c>
      <c r="L112" t="str">
        <f t="shared" si="15"/>
        <v>0.60</v>
      </c>
      <c r="M112" t="str">
        <f t="shared" si="16"/>
        <v>0.70</v>
      </c>
      <c r="N112">
        <f>(15^(1-P112)-0.5^(1-P112))/(10^(1-P112)-2^(1-P112))</f>
        <v>1.7838523523333853</v>
      </c>
      <c r="O112">
        <f>(15^(1-P112)-2^(1-P112))/(10^(1-P112)-2^(1-P112))</f>
        <v>1.4813928442183284</v>
      </c>
      <c r="P112" s="4">
        <f t="shared" si="17"/>
        <v>0.31</v>
      </c>
      <c r="Q112" s="4">
        <f t="shared" si="18"/>
        <v>0.64999999999999991</v>
      </c>
      <c r="R112" s="4">
        <f t="shared" si="19"/>
        <v>1.6326225982758569</v>
      </c>
      <c r="S112" t="s">
        <v>40</v>
      </c>
      <c r="T112" t="s">
        <v>25</v>
      </c>
      <c r="U112" t="s">
        <v>43</v>
      </c>
      <c r="V112" t="s">
        <v>28</v>
      </c>
      <c r="W112" t="s">
        <v>23</v>
      </c>
    </row>
    <row r="113" spans="1:23" x14ac:dyDescent="0.25">
      <c r="A113">
        <v>112</v>
      </c>
      <c r="B113" s="2">
        <v>7</v>
      </c>
      <c r="C113" s="2">
        <v>9</v>
      </c>
      <c r="D113" s="2">
        <v>3</v>
      </c>
      <c r="E113" s="1">
        <f t="shared" si="10"/>
        <v>8</v>
      </c>
      <c r="F113" s="1">
        <f t="shared" si="11"/>
        <v>10</v>
      </c>
      <c r="G113" s="1">
        <f t="shared" si="12"/>
        <v>4</v>
      </c>
      <c r="H113" t="str">
        <f>INDEX([1]Sheet1!$C$3:$O$15, MATCH(E113, [1]Sheet1!$B$3:$B$15, 0), MATCH(F113,[1]Sheet1!$C$2:$O$2,0))</f>
        <v>0.41, 0.50</v>
      </c>
      <c r="I113" t="str">
        <f>INDEX([2]Sheet1!$C$3:$O$15, MATCH(E113, [2]Sheet1!$C$2:$O$2,0), MATCH(F113, [2]Sheet1!$B$3:$B$15,0))</f>
        <v>0.56, 0.66</v>
      </c>
      <c r="J113" t="str">
        <f t="shared" si="13"/>
        <v>0.41</v>
      </c>
      <c r="K113" t="str">
        <f t="shared" si="14"/>
        <v>0.50</v>
      </c>
      <c r="L113" t="str">
        <f t="shared" si="15"/>
        <v>0.56</v>
      </c>
      <c r="M113" t="str">
        <f t="shared" si="16"/>
        <v>0.66</v>
      </c>
      <c r="N113">
        <f>(15^(1-P113)-0.5^(1-P113))/(10^(1-P113)-2^(1-P113))</f>
        <v>1.8010874604005553</v>
      </c>
      <c r="O113">
        <f>(15^(1-P113)-2^(1-P113))/(10^(1-P113)-2^(1-P113))</f>
        <v>1.423430859091624</v>
      </c>
      <c r="P113" s="4">
        <f t="shared" si="17"/>
        <v>0.45499999999999996</v>
      </c>
      <c r="Q113" s="4">
        <f t="shared" si="18"/>
        <v>0.6100000000000001</v>
      </c>
      <c r="R113" s="4">
        <f t="shared" si="19"/>
        <v>1.6122591597460896</v>
      </c>
      <c r="S113" t="s">
        <v>35</v>
      </c>
      <c r="T113" t="s">
        <v>18</v>
      </c>
      <c r="U113" t="s">
        <v>33</v>
      </c>
      <c r="V113" t="s">
        <v>20</v>
      </c>
      <c r="W113" t="s">
        <v>21</v>
      </c>
    </row>
    <row r="114" spans="1:23" x14ac:dyDescent="0.25">
      <c r="A114">
        <v>113</v>
      </c>
      <c r="B114" s="2">
        <v>7</v>
      </c>
      <c r="C114" s="2">
        <v>6</v>
      </c>
      <c r="D114" s="2">
        <v>4</v>
      </c>
      <c r="E114" s="1">
        <f t="shared" si="10"/>
        <v>8</v>
      </c>
      <c r="F114" s="1">
        <f t="shared" si="11"/>
        <v>7</v>
      </c>
      <c r="G114" s="1">
        <f t="shared" si="12"/>
        <v>5</v>
      </c>
      <c r="H114" t="str">
        <f>INDEX([1]Sheet1!$C$3:$O$15, MATCH(E114, [1]Sheet1!$B$3:$B$15, 0), MATCH(F114,[1]Sheet1!$C$2:$O$2,0))</f>
        <v>0.25, 0.36</v>
      </c>
      <c r="I114" t="str">
        <f>INDEX([2]Sheet1!$C$3:$O$15, MATCH(E114, [2]Sheet1!$C$2:$O$2,0), MATCH(F114, [2]Sheet1!$B$3:$B$15,0))</f>
        <v>0.71, 0.82</v>
      </c>
      <c r="J114" t="str">
        <f t="shared" si="13"/>
        <v>0.25</v>
      </c>
      <c r="K114" t="str">
        <f t="shared" si="14"/>
        <v>0.36</v>
      </c>
      <c r="L114" t="str">
        <f t="shared" si="15"/>
        <v>0.71</v>
      </c>
      <c r="M114" t="str">
        <f t="shared" si="16"/>
        <v>0.82</v>
      </c>
      <c r="N114">
        <f>(15^(1-P114)-0.5^(1-P114))/(8^(1-P114)-4^(1-P114))</f>
        <v>3.6681074459793934</v>
      </c>
      <c r="O114">
        <f>(15^(1-P114)-0.5^(1-P114))/(8^(1-P114)-2^(1-P114))</f>
        <v>2.2674700602186646</v>
      </c>
      <c r="P114" s="4">
        <f t="shared" si="17"/>
        <v>0.30499999999999999</v>
      </c>
      <c r="Q114" s="4">
        <f t="shared" si="18"/>
        <v>0.7649999999999999</v>
      </c>
      <c r="R114" s="4">
        <f t="shared" si="19"/>
        <v>2.967788753099029</v>
      </c>
      <c r="S114" t="s">
        <v>32</v>
      </c>
      <c r="T114" t="s">
        <v>25</v>
      </c>
      <c r="U114" t="s">
        <v>43</v>
      </c>
      <c r="V114" t="s">
        <v>34</v>
      </c>
      <c r="W114" t="s">
        <v>21</v>
      </c>
    </row>
    <row r="115" spans="1:23" x14ac:dyDescent="0.25">
      <c r="A115">
        <v>114</v>
      </c>
      <c r="B115" s="2">
        <v>7</v>
      </c>
      <c r="C115" s="2">
        <v>8</v>
      </c>
      <c r="D115" s="2">
        <v>5</v>
      </c>
      <c r="E115" s="1">
        <f t="shared" si="10"/>
        <v>8</v>
      </c>
      <c r="F115" s="1">
        <f t="shared" si="11"/>
        <v>9</v>
      </c>
      <c r="G115" s="1">
        <f t="shared" si="12"/>
        <v>6</v>
      </c>
      <c r="H115" t="str">
        <f>INDEX([1]Sheet1!$C$3:$O$15, MATCH(E115, [1]Sheet1!$B$3:$B$15, 0), MATCH(F115,[1]Sheet1!$C$2:$O$2,0))</f>
        <v>0.37, 0.45</v>
      </c>
      <c r="I115" t="str">
        <f>INDEX([2]Sheet1!$C$3:$O$15, MATCH(E115, [2]Sheet1!$C$2:$O$2,0), MATCH(F115, [2]Sheet1!$B$3:$B$15,0))</f>
        <v>0.62, 0.70</v>
      </c>
      <c r="J115" t="str">
        <f t="shared" si="13"/>
        <v>0.37</v>
      </c>
      <c r="K115" t="str">
        <f t="shared" si="14"/>
        <v>0.45</v>
      </c>
      <c r="L115" t="str">
        <f t="shared" si="15"/>
        <v>0.62</v>
      </c>
      <c r="M115" t="str">
        <f t="shared" si="16"/>
        <v>0.70</v>
      </c>
      <c r="N115">
        <f>(15^(1-P115)-0.5^(1-P115))/(7^(1-P115)-4^(1-P115))</f>
        <v>4.8258209611612033</v>
      </c>
      <c r="O115">
        <f>(15^(1-P115)-0.5^(1-P115))/(8^(1-P115)-4^(1-P115))</f>
        <v>3.7366013478997258</v>
      </c>
      <c r="P115" s="4">
        <f t="shared" si="17"/>
        <v>0.41000000000000003</v>
      </c>
      <c r="Q115" s="4">
        <f t="shared" si="18"/>
        <v>0.65999999999999992</v>
      </c>
      <c r="R115" s="4">
        <f t="shared" si="19"/>
        <v>4.2812111545304647</v>
      </c>
      <c r="S115" t="s">
        <v>35</v>
      </c>
      <c r="T115" t="s">
        <v>25</v>
      </c>
      <c r="U115" t="s">
        <v>41</v>
      </c>
      <c r="V115" t="s">
        <v>20</v>
      </c>
      <c r="W115" t="s">
        <v>23</v>
      </c>
    </row>
    <row r="116" spans="1:23" x14ac:dyDescent="0.25">
      <c r="A116">
        <v>115</v>
      </c>
      <c r="B116" s="2">
        <v>6</v>
      </c>
      <c r="C116" s="2">
        <v>7</v>
      </c>
      <c r="D116" s="2">
        <v>4</v>
      </c>
      <c r="E116" s="1">
        <f t="shared" si="10"/>
        <v>7</v>
      </c>
      <c r="F116" s="1">
        <f t="shared" si="11"/>
        <v>8</v>
      </c>
      <c r="G116" s="1">
        <f t="shared" si="12"/>
        <v>5</v>
      </c>
      <c r="H116" t="str">
        <f>INDEX([1]Sheet1!$C$3:$O$15, MATCH(E116, [1]Sheet1!$B$3:$B$15, 0), MATCH(F116,[1]Sheet1!$C$2:$O$2,0))</f>
        <v>0.26, 0.36</v>
      </c>
      <c r="I116" t="str">
        <f>INDEX([2]Sheet1!$C$3:$O$15, MATCH(E116, [2]Sheet1!$C$2:$O$2,0), MATCH(F116, [2]Sheet1!$B$3:$B$15,0))</f>
        <v>0.60, 0.70</v>
      </c>
      <c r="J116" t="str">
        <f t="shared" si="13"/>
        <v>0.26</v>
      </c>
      <c r="K116" t="str">
        <f t="shared" si="14"/>
        <v>0.36</v>
      </c>
      <c r="L116" t="str">
        <f t="shared" si="15"/>
        <v>0.60</v>
      </c>
      <c r="M116" t="str">
        <f t="shared" si="16"/>
        <v>0.70</v>
      </c>
      <c r="N116">
        <f>(15^(1-P116)-0.5^(1-P116))/(8^(1-P116)-4^(1-P116))</f>
        <v>3.6706764227650881</v>
      </c>
      <c r="O116">
        <f>(15^(1-P116)-0.5^(1-P116))/(8^(1-P116)-2^(1-P116))</f>
        <v>2.2660540781714462</v>
      </c>
      <c r="P116" s="4">
        <f t="shared" si="17"/>
        <v>0.31</v>
      </c>
      <c r="Q116" s="4">
        <f t="shared" si="18"/>
        <v>0.64999999999999991</v>
      </c>
      <c r="R116" s="4">
        <f t="shared" si="19"/>
        <v>2.9683652504682669</v>
      </c>
      <c r="S116" t="s">
        <v>38</v>
      </c>
      <c r="T116" t="s">
        <v>25</v>
      </c>
      <c r="U116" t="s">
        <v>43</v>
      </c>
      <c r="V116" t="s">
        <v>28</v>
      </c>
      <c r="W116" t="s">
        <v>21</v>
      </c>
    </row>
    <row r="117" spans="1:23" x14ac:dyDescent="0.25">
      <c r="A117">
        <v>116</v>
      </c>
      <c r="B117" s="2">
        <v>7</v>
      </c>
      <c r="C117" s="2">
        <v>6</v>
      </c>
      <c r="D117" s="2">
        <v>5</v>
      </c>
      <c r="E117" s="1">
        <f t="shared" si="10"/>
        <v>8</v>
      </c>
      <c r="F117" s="1">
        <f t="shared" si="11"/>
        <v>7</v>
      </c>
      <c r="G117" s="1">
        <f t="shared" si="12"/>
        <v>6</v>
      </c>
      <c r="H117" t="str">
        <f>INDEX([1]Sheet1!$C$3:$O$15, MATCH(E117, [1]Sheet1!$B$3:$B$15, 0), MATCH(F117,[1]Sheet1!$C$2:$O$2,0))</f>
        <v>0.25, 0.36</v>
      </c>
      <c r="I117" t="str">
        <f>INDEX([2]Sheet1!$C$3:$O$15, MATCH(E117, [2]Sheet1!$C$2:$O$2,0), MATCH(F117, [2]Sheet1!$B$3:$B$15,0))</f>
        <v>0.71, 0.82</v>
      </c>
      <c r="J117" t="str">
        <f t="shared" si="13"/>
        <v>0.25</v>
      </c>
      <c r="K117" t="str">
        <f t="shared" si="14"/>
        <v>0.36</v>
      </c>
      <c r="L117" t="str">
        <f t="shared" si="15"/>
        <v>0.71</v>
      </c>
      <c r="M117" t="str">
        <f t="shared" si="16"/>
        <v>0.82</v>
      </c>
      <c r="N117">
        <f>(15^(1-P117)-0.5^(1-P117))/(7^(1-P117)-4^(1-P117))</f>
        <v>4.7751526959725696</v>
      </c>
      <c r="O117">
        <f>(15^(1-P117)-0.5^(1-P117))/(8^(1-P117)-4^(1-P117))</f>
        <v>3.6681074459793934</v>
      </c>
      <c r="P117" s="4">
        <f t="shared" si="17"/>
        <v>0.30499999999999999</v>
      </c>
      <c r="Q117" s="4">
        <f t="shared" si="18"/>
        <v>0.7649999999999999</v>
      </c>
      <c r="R117" s="4">
        <f t="shared" si="19"/>
        <v>4.2216300709759818</v>
      </c>
      <c r="S117" t="s">
        <v>32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>
        <v>117</v>
      </c>
      <c r="B118" s="2">
        <v>6</v>
      </c>
      <c r="C118" s="2">
        <v>7</v>
      </c>
      <c r="D118" s="2">
        <v>5</v>
      </c>
      <c r="E118" s="1">
        <f t="shared" si="10"/>
        <v>7</v>
      </c>
      <c r="F118" s="1">
        <f t="shared" si="11"/>
        <v>8</v>
      </c>
      <c r="G118" s="1">
        <f t="shared" si="12"/>
        <v>6</v>
      </c>
      <c r="H118" t="str">
        <f>INDEX([1]Sheet1!$C$3:$O$15, MATCH(E118, [1]Sheet1!$B$3:$B$15, 0), MATCH(F118,[1]Sheet1!$C$2:$O$2,0))</f>
        <v>0.26, 0.36</v>
      </c>
      <c r="I118" t="str">
        <f>INDEX([2]Sheet1!$C$3:$O$15, MATCH(E118, [2]Sheet1!$C$2:$O$2,0), MATCH(F118, [2]Sheet1!$B$3:$B$15,0))</f>
        <v>0.60, 0.70</v>
      </c>
      <c r="J118" t="str">
        <f t="shared" si="13"/>
        <v>0.26</v>
      </c>
      <c r="K118" t="str">
        <f t="shared" si="14"/>
        <v>0.36</v>
      </c>
      <c r="L118" t="str">
        <f t="shared" si="15"/>
        <v>0.60</v>
      </c>
      <c r="M118" t="str">
        <f t="shared" si="16"/>
        <v>0.70</v>
      </c>
      <c r="N118">
        <f>(15^(1-P118)-0.5^(1-P118))/(7^(1-P118)-4^(1-P118))</f>
        <v>4.7766729508103403</v>
      </c>
      <c r="O118">
        <f>(15^(1-P118)-0.5^(1-P118))/(8^(1-P118)-4^(1-P118))</f>
        <v>3.6706764227650881</v>
      </c>
      <c r="P118" s="4">
        <f t="shared" si="17"/>
        <v>0.31</v>
      </c>
      <c r="Q118" s="4">
        <f t="shared" si="18"/>
        <v>0.64999999999999991</v>
      </c>
      <c r="R118" s="4">
        <f t="shared" si="19"/>
        <v>4.2236746867877137</v>
      </c>
      <c r="S118" t="s">
        <v>32</v>
      </c>
      <c r="T118" t="s">
        <v>25</v>
      </c>
      <c r="U118" t="s">
        <v>43</v>
      </c>
      <c r="V118" t="s">
        <v>24</v>
      </c>
      <c r="W118" t="s">
        <v>21</v>
      </c>
    </row>
    <row r="119" spans="1:23" x14ac:dyDescent="0.25">
      <c r="A119">
        <v>118</v>
      </c>
      <c r="B119" s="2">
        <v>6</v>
      </c>
      <c r="C119" s="2">
        <v>7</v>
      </c>
      <c r="D119" s="2">
        <v>4</v>
      </c>
      <c r="E119" s="1">
        <f t="shared" si="10"/>
        <v>7</v>
      </c>
      <c r="F119" s="1">
        <f t="shared" si="11"/>
        <v>8</v>
      </c>
      <c r="G119" s="1">
        <f t="shared" si="12"/>
        <v>5</v>
      </c>
      <c r="H119" t="str">
        <f>INDEX([1]Sheet1!$C$3:$O$15, MATCH(E119, [1]Sheet1!$B$3:$B$15, 0), MATCH(F119,[1]Sheet1!$C$2:$O$2,0))</f>
        <v>0.26, 0.36</v>
      </c>
      <c r="I119" t="str">
        <f>INDEX([2]Sheet1!$C$3:$O$15, MATCH(E119, [2]Sheet1!$C$2:$O$2,0), MATCH(F119, [2]Sheet1!$B$3:$B$15,0))</f>
        <v>0.60, 0.70</v>
      </c>
      <c r="J119" t="str">
        <f t="shared" si="13"/>
        <v>0.26</v>
      </c>
      <c r="K119" t="str">
        <f t="shared" si="14"/>
        <v>0.36</v>
      </c>
      <c r="L119" t="str">
        <f t="shared" si="15"/>
        <v>0.60</v>
      </c>
      <c r="M119" t="str">
        <f t="shared" si="16"/>
        <v>0.70</v>
      </c>
      <c r="N119">
        <f>(15^(1-P119)-0.5^(1-P119))/(8^(1-P119)-4^(1-P119))</f>
        <v>3.6706764227650881</v>
      </c>
      <c r="O119">
        <f>(15^(1-P119)-0.5^(1-P119))/(8^(1-P119)-2^(1-P119))</f>
        <v>2.2660540781714462</v>
      </c>
      <c r="P119" s="4">
        <f t="shared" si="17"/>
        <v>0.31</v>
      </c>
      <c r="Q119" s="4">
        <f t="shared" si="18"/>
        <v>0.64999999999999991</v>
      </c>
      <c r="R119" s="4">
        <f t="shared" si="19"/>
        <v>2.9683652504682669</v>
      </c>
      <c r="S119" t="s">
        <v>37</v>
      </c>
      <c r="T119" t="s">
        <v>25</v>
      </c>
      <c r="U119" t="s">
        <v>42</v>
      </c>
      <c r="V119" t="s">
        <v>20</v>
      </c>
      <c r="W119" t="s">
        <v>21</v>
      </c>
    </row>
    <row r="120" spans="1:23" x14ac:dyDescent="0.25">
      <c r="A120">
        <v>119</v>
      </c>
      <c r="B120" s="2">
        <v>6</v>
      </c>
      <c r="C120" s="2">
        <v>7</v>
      </c>
      <c r="D120" s="2">
        <v>2</v>
      </c>
      <c r="E120" s="1">
        <f t="shared" si="10"/>
        <v>7</v>
      </c>
      <c r="F120" s="1">
        <f t="shared" si="11"/>
        <v>8</v>
      </c>
      <c r="G120" s="1">
        <f t="shared" si="12"/>
        <v>3</v>
      </c>
      <c r="H120" t="str">
        <f>INDEX([1]Sheet1!$C$3:$O$15, MATCH(E120, [1]Sheet1!$B$3:$B$15, 0), MATCH(F120,[1]Sheet1!$C$2:$O$2,0))</f>
        <v>0.26, 0.36</v>
      </c>
      <c r="I120" t="str">
        <f>INDEX([2]Sheet1!$C$3:$O$15, MATCH(E120, [2]Sheet1!$C$2:$O$2,0), MATCH(F120, [2]Sheet1!$B$3:$B$15,0))</f>
        <v>0.60, 0.70</v>
      </c>
      <c r="J120" t="str">
        <f t="shared" si="13"/>
        <v>0.26</v>
      </c>
      <c r="K120" t="str">
        <f t="shared" si="14"/>
        <v>0.36</v>
      </c>
      <c r="L120" t="str">
        <f t="shared" si="15"/>
        <v>0.60</v>
      </c>
      <c r="M120" t="str">
        <f t="shared" si="16"/>
        <v>0.70</v>
      </c>
      <c r="N120">
        <f>(15^(1-P120)-0.5^(1-P120))/(10^(1-P120)-2^(1-P120))</f>
        <v>1.7838523523333853</v>
      </c>
      <c r="O120">
        <f>(15^(1-P120)-2^(1-P120))/(10^(1-P120)-2^(1-P120))</f>
        <v>1.4813928442183284</v>
      </c>
      <c r="P120" s="4">
        <f t="shared" si="17"/>
        <v>0.31</v>
      </c>
      <c r="Q120" s="4">
        <f t="shared" si="18"/>
        <v>0.64999999999999991</v>
      </c>
      <c r="R120" s="4">
        <f t="shared" si="19"/>
        <v>1.6326225982758569</v>
      </c>
      <c r="S120" t="s">
        <v>44</v>
      </c>
      <c r="T120" t="s">
        <v>25</v>
      </c>
      <c r="U120" t="s">
        <v>33</v>
      </c>
      <c r="V120" t="s">
        <v>34</v>
      </c>
      <c r="W120" t="s">
        <v>23</v>
      </c>
    </row>
    <row r="121" spans="1:23" x14ac:dyDescent="0.25">
      <c r="A121">
        <v>120</v>
      </c>
      <c r="B121" s="2">
        <v>5</v>
      </c>
      <c r="C121" s="2">
        <v>7</v>
      </c>
      <c r="D121" s="2">
        <v>4</v>
      </c>
      <c r="E121" s="1">
        <f t="shared" si="10"/>
        <v>6</v>
      </c>
      <c r="F121" s="1">
        <f t="shared" si="11"/>
        <v>8</v>
      </c>
      <c r="G121" s="1">
        <f t="shared" si="12"/>
        <v>5</v>
      </c>
      <c r="H121" t="str">
        <f>INDEX([1]Sheet1!$C$3:$O$15, MATCH(E121, [1]Sheet1!$B$3:$B$15, 0), MATCH(F121,[1]Sheet1!$C$2:$O$2,0))</f>
        <v>0.21, 0.31</v>
      </c>
      <c r="I121" t="str">
        <f>INDEX([2]Sheet1!$C$3:$O$15, MATCH(E121, [2]Sheet1!$C$2:$O$2,0), MATCH(F121, [2]Sheet1!$B$3:$B$15,0))</f>
        <v>0.55, 0.64</v>
      </c>
      <c r="J121" t="str">
        <f t="shared" si="13"/>
        <v>0.21</v>
      </c>
      <c r="K121" t="str">
        <f t="shared" si="14"/>
        <v>0.31</v>
      </c>
      <c r="L121" t="str">
        <f t="shared" si="15"/>
        <v>0.55</v>
      </c>
      <c r="M121" t="str">
        <f t="shared" si="16"/>
        <v>0.64</v>
      </c>
      <c r="N121">
        <f>(15^(1-P121)-0.5^(1-P121))/(8^(1-P121)-4^(1-P121))</f>
        <v>3.6479312985375878</v>
      </c>
      <c r="O121">
        <f>(15^(1-P121)-0.5^(1-P121))/(8^(1-P121)-2^(1-P121))</f>
        <v>2.281754867213317</v>
      </c>
      <c r="P121" s="4">
        <f t="shared" si="17"/>
        <v>0.26</v>
      </c>
      <c r="Q121" s="4">
        <f t="shared" si="18"/>
        <v>0.59499999999999997</v>
      </c>
      <c r="R121" s="4">
        <f t="shared" si="19"/>
        <v>2.9648430828754524</v>
      </c>
      <c r="S121" t="s">
        <v>35</v>
      </c>
      <c r="T121" t="s">
        <v>18</v>
      </c>
      <c r="U121" t="s">
        <v>33</v>
      </c>
      <c r="V121" t="s">
        <v>28</v>
      </c>
      <c r="W121" t="s">
        <v>21</v>
      </c>
    </row>
    <row r="122" spans="1:23" x14ac:dyDescent="0.25">
      <c r="A122">
        <v>121</v>
      </c>
      <c r="B122" s="2">
        <v>6</v>
      </c>
      <c r="C122" s="2">
        <v>7</v>
      </c>
      <c r="D122" s="2">
        <v>5</v>
      </c>
      <c r="E122" s="1">
        <f t="shared" si="10"/>
        <v>7</v>
      </c>
      <c r="F122" s="1">
        <f t="shared" si="11"/>
        <v>8</v>
      </c>
      <c r="G122" s="1">
        <f t="shared" si="12"/>
        <v>6</v>
      </c>
      <c r="H122" t="str">
        <f>INDEX([1]Sheet1!$C$3:$O$15, MATCH(E122, [1]Sheet1!$B$3:$B$15, 0), MATCH(F122,[1]Sheet1!$C$2:$O$2,0))</f>
        <v>0.26, 0.36</v>
      </c>
      <c r="I122" t="str">
        <f>INDEX([2]Sheet1!$C$3:$O$15, MATCH(E122, [2]Sheet1!$C$2:$O$2,0), MATCH(F122, [2]Sheet1!$B$3:$B$15,0))</f>
        <v>0.60, 0.70</v>
      </c>
      <c r="J122" t="str">
        <f t="shared" si="13"/>
        <v>0.26</v>
      </c>
      <c r="K122" t="str">
        <f t="shared" si="14"/>
        <v>0.36</v>
      </c>
      <c r="L122" t="str">
        <f t="shared" si="15"/>
        <v>0.60</v>
      </c>
      <c r="M122" t="str">
        <f t="shared" si="16"/>
        <v>0.70</v>
      </c>
      <c r="N122">
        <f>(15^(1-P122)-0.5^(1-P122))/(7^(1-P122)-4^(1-P122))</f>
        <v>4.7766729508103403</v>
      </c>
      <c r="O122">
        <f>(15^(1-P122)-0.5^(1-P122))/(8^(1-P122)-4^(1-P122))</f>
        <v>3.6706764227650881</v>
      </c>
      <c r="P122" s="4">
        <f t="shared" si="17"/>
        <v>0.31</v>
      </c>
      <c r="Q122" s="4">
        <f t="shared" si="18"/>
        <v>0.64999999999999991</v>
      </c>
      <c r="R122" s="4">
        <f t="shared" si="19"/>
        <v>4.2236746867877137</v>
      </c>
      <c r="S122" t="s">
        <v>32</v>
      </c>
      <c r="T122" t="s">
        <v>18</v>
      </c>
      <c r="U122" t="s">
        <v>39</v>
      </c>
      <c r="V122" t="s">
        <v>20</v>
      </c>
      <c r="W122" t="s">
        <v>21</v>
      </c>
    </row>
    <row r="123" spans="1:23" x14ac:dyDescent="0.25">
      <c r="A123">
        <v>122</v>
      </c>
      <c r="B123" s="2">
        <v>7</v>
      </c>
      <c r="C123" s="2">
        <v>9</v>
      </c>
      <c r="D123" s="2">
        <v>3</v>
      </c>
      <c r="E123" s="1">
        <f t="shared" si="10"/>
        <v>8</v>
      </c>
      <c r="F123" s="1">
        <f t="shared" si="11"/>
        <v>10</v>
      </c>
      <c r="G123" s="1">
        <f t="shared" si="12"/>
        <v>4</v>
      </c>
      <c r="H123" t="str">
        <f>INDEX([1]Sheet1!$C$3:$O$15, MATCH(E123, [1]Sheet1!$B$3:$B$15, 0), MATCH(F123,[1]Sheet1!$C$2:$O$2,0))</f>
        <v>0.41, 0.50</v>
      </c>
      <c r="I123" t="str">
        <f>INDEX([2]Sheet1!$C$3:$O$15, MATCH(E123, [2]Sheet1!$C$2:$O$2,0), MATCH(F123, [2]Sheet1!$B$3:$B$15,0))</f>
        <v>0.56, 0.66</v>
      </c>
      <c r="J123" t="str">
        <f t="shared" si="13"/>
        <v>0.41</v>
      </c>
      <c r="K123" t="str">
        <f t="shared" si="14"/>
        <v>0.50</v>
      </c>
      <c r="L123" t="str">
        <f t="shared" si="15"/>
        <v>0.56</v>
      </c>
      <c r="M123" t="str">
        <f t="shared" si="16"/>
        <v>0.66</v>
      </c>
      <c r="N123">
        <f>(15^(1-P123)-0.5^(1-P123))/(10^(1-P123)-2^(1-P123))</f>
        <v>1.8010874604005553</v>
      </c>
      <c r="O123">
        <f>(15^(1-P123)-2^(1-P123))/(10^(1-P123)-2^(1-P123))</f>
        <v>1.423430859091624</v>
      </c>
      <c r="P123" s="4">
        <f t="shared" si="17"/>
        <v>0.45499999999999996</v>
      </c>
      <c r="Q123" s="4">
        <f t="shared" si="18"/>
        <v>0.6100000000000001</v>
      </c>
      <c r="R123" s="4">
        <f t="shared" si="19"/>
        <v>1.6122591597460896</v>
      </c>
      <c r="S123" t="s">
        <v>40</v>
      </c>
      <c r="T123" t="s">
        <v>25</v>
      </c>
      <c r="U123" t="s">
        <v>33</v>
      </c>
      <c r="V123" t="s">
        <v>34</v>
      </c>
      <c r="W123" t="s">
        <v>21</v>
      </c>
    </row>
    <row r="124" spans="1:23" x14ac:dyDescent="0.25">
      <c r="A124">
        <v>123</v>
      </c>
      <c r="B124" s="2">
        <v>5</v>
      </c>
      <c r="C124" s="2">
        <v>7</v>
      </c>
      <c r="D124" s="2">
        <v>3</v>
      </c>
      <c r="E124" s="1">
        <f t="shared" si="10"/>
        <v>6</v>
      </c>
      <c r="F124" s="1">
        <f t="shared" si="11"/>
        <v>8</v>
      </c>
      <c r="G124" s="1">
        <f t="shared" si="12"/>
        <v>4</v>
      </c>
      <c r="H124" t="str">
        <f>INDEX([1]Sheet1!$C$3:$O$15, MATCH(E124, [1]Sheet1!$B$3:$B$15, 0), MATCH(F124,[1]Sheet1!$C$2:$O$2,0))</f>
        <v>0.21, 0.31</v>
      </c>
      <c r="I124" t="str">
        <f>INDEX([2]Sheet1!$C$3:$O$15, MATCH(E124, [2]Sheet1!$C$2:$O$2,0), MATCH(F124, [2]Sheet1!$B$3:$B$15,0))</f>
        <v>0.55, 0.64</v>
      </c>
      <c r="J124" t="str">
        <f t="shared" si="13"/>
        <v>0.21</v>
      </c>
      <c r="K124" t="str">
        <f t="shared" si="14"/>
        <v>0.31</v>
      </c>
      <c r="L124" t="str">
        <f t="shared" si="15"/>
        <v>0.55</v>
      </c>
      <c r="M124" t="str">
        <f t="shared" si="16"/>
        <v>0.64</v>
      </c>
      <c r="N124">
        <f>(15^(1-P124)-0.5^(1-P124))/(10^(1-P124)-2^(1-P124))</f>
        <v>1.7827971391785058</v>
      </c>
      <c r="O124">
        <f>(15^(1-P124)-2^(1-P124))/(10^(1-P124)-2^(1-P124))</f>
        <v>1.5027000798266845</v>
      </c>
      <c r="P124" s="4">
        <f t="shared" si="17"/>
        <v>0.26</v>
      </c>
      <c r="Q124" s="4">
        <f t="shared" si="18"/>
        <v>0.59499999999999997</v>
      </c>
      <c r="R124" s="4">
        <f t="shared" si="19"/>
        <v>1.6427486095025952</v>
      </c>
      <c r="S124" t="s">
        <v>37</v>
      </c>
      <c r="T124" t="s">
        <v>18</v>
      </c>
      <c r="U124" t="s">
        <v>33</v>
      </c>
      <c r="V124" t="s">
        <v>20</v>
      </c>
      <c r="W124" t="s">
        <v>21</v>
      </c>
    </row>
    <row r="125" spans="1:23" x14ac:dyDescent="0.25">
      <c r="A125">
        <v>124</v>
      </c>
      <c r="B125" s="2">
        <v>6</v>
      </c>
      <c r="C125" s="2">
        <v>9</v>
      </c>
      <c r="D125" s="2">
        <v>3</v>
      </c>
      <c r="E125" s="1">
        <f t="shared" si="10"/>
        <v>7</v>
      </c>
      <c r="F125" s="1">
        <f t="shared" si="11"/>
        <v>10</v>
      </c>
      <c r="G125" s="1">
        <f t="shared" si="12"/>
        <v>4</v>
      </c>
      <c r="H125" t="str">
        <f>INDEX([1]Sheet1!$C$3:$O$15, MATCH(E125, [1]Sheet1!$B$3:$B$15, 0), MATCH(F125,[1]Sheet1!$C$2:$O$2,0))</f>
        <v>0.36, 0.45</v>
      </c>
      <c r="I125" t="str">
        <f>INDEX([2]Sheet1!$C$3:$O$15, MATCH(E125, [2]Sheet1!$C$2:$O$2,0), MATCH(F125, [2]Sheet1!$B$3:$B$15,0))</f>
        <v>0.51, 0.61</v>
      </c>
      <c r="J125" t="str">
        <f t="shared" si="13"/>
        <v>0.36</v>
      </c>
      <c r="K125" t="str">
        <f t="shared" si="14"/>
        <v>0.45</v>
      </c>
      <c r="L125" t="str">
        <f t="shared" si="15"/>
        <v>0.51</v>
      </c>
      <c r="M125" t="str">
        <f t="shared" si="16"/>
        <v>0.61</v>
      </c>
      <c r="N125">
        <f>(15^(1-P125)-0.5^(1-P125))/(10^(1-P125)-2^(1-P125))</f>
        <v>1.7926488302905046</v>
      </c>
      <c r="O125">
        <f>(15^(1-P125)-2^(1-P125))/(10^(1-P125)-2^(1-P125))</f>
        <v>1.4427856240759738</v>
      </c>
      <c r="P125" s="4">
        <f t="shared" si="17"/>
        <v>0.40500000000000003</v>
      </c>
      <c r="Q125" s="4">
        <f t="shared" si="18"/>
        <v>0.56000000000000005</v>
      </c>
      <c r="R125" s="4">
        <f t="shared" si="19"/>
        <v>1.6177172271832392</v>
      </c>
      <c r="S125" t="s">
        <v>38</v>
      </c>
      <c r="T125" t="s">
        <v>18</v>
      </c>
      <c r="U125" t="s">
        <v>33</v>
      </c>
      <c r="V125" t="s">
        <v>20</v>
      </c>
      <c r="W125" t="s">
        <v>21</v>
      </c>
    </row>
    <row r="126" spans="1:23" x14ac:dyDescent="0.25">
      <c r="A126">
        <v>125</v>
      </c>
      <c r="B126" s="2">
        <v>7</v>
      </c>
      <c r="C126" s="2">
        <v>9</v>
      </c>
      <c r="D126" s="2">
        <v>3</v>
      </c>
      <c r="E126" s="1">
        <f t="shared" si="10"/>
        <v>8</v>
      </c>
      <c r="F126" s="1">
        <f t="shared" si="11"/>
        <v>10</v>
      </c>
      <c r="G126" s="1">
        <f t="shared" si="12"/>
        <v>4</v>
      </c>
      <c r="H126" t="str">
        <f>INDEX([1]Sheet1!$C$3:$O$15, MATCH(E126, [1]Sheet1!$B$3:$B$15, 0), MATCH(F126,[1]Sheet1!$C$2:$O$2,0))</f>
        <v>0.41, 0.50</v>
      </c>
      <c r="I126" t="str">
        <f>INDEX([2]Sheet1!$C$3:$O$15, MATCH(E126, [2]Sheet1!$C$2:$O$2,0), MATCH(F126, [2]Sheet1!$B$3:$B$15,0))</f>
        <v>0.56, 0.66</v>
      </c>
      <c r="J126" t="str">
        <f t="shared" si="13"/>
        <v>0.41</v>
      </c>
      <c r="K126" t="str">
        <f t="shared" si="14"/>
        <v>0.50</v>
      </c>
      <c r="L126" t="str">
        <f t="shared" si="15"/>
        <v>0.56</v>
      </c>
      <c r="M126" t="str">
        <f t="shared" si="16"/>
        <v>0.66</v>
      </c>
      <c r="N126">
        <f>(15^(1-P126)-0.5^(1-P126))/(10^(1-P126)-2^(1-P126))</f>
        <v>1.8010874604005553</v>
      </c>
      <c r="O126">
        <f>(15^(1-P126)-2^(1-P126))/(10^(1-P126)-2^(1-P126))</f>
        <v>1.423430859091624</v>
      </c>
      <c r="P126" s="4">
        <f t="shared" si="17"/>
        <v>0.45499999999999996</v>
      </c>
      <c r="Q126" s="4">
        <f t="shared" si="18"/>
        <v>0.6100000000000001</v>
      </c>
      <c r="R126" s="4">
        <f t="shared" si="19"/>
        <v>1.6122591597460896</v>
      </c>
      <c r="S126" t="s">
        <v>40</v>
      </c>
      <c r="T126" t="s">
        <v>25</v>
      </c>
      <c r="U126" t="s">
        <v>43</v>
      </c>
      <c r="V126" t="s">
        <v>24</v>
      </c>
      <c r="W126" t="s">
        <v>21</v>
      </c>
    </row>
    <row r="127" spans="1:23" x14ac:dyDescent="0.25">
      <c r="A127">
        <v>126</v>
      </c>
      <c r="B127" s="2">
        <v>7</v>
      </c>
      <c r="C127" s="2">
        <v>6</v>
      </c>
      <c r="D127" s="2">
        <v>4</v>
      </c>
      <c r="E127" s="1">
        <f t="shared" si="10"/>
        <v>8</v>
      </c>
      <c r="F127" s="1">
        <f t="shared" si="11"/>
        <v>7</v>
      </c>
      <c r="G127" s="1">
        <f t="shared" si="12"/>
        <v>5</v>
      </c>
      <c r="H127" t="str">
        <f>INDEX([1]Sheet1!$C$3:$O$15, MATCH(E127, [1]Sheet1!$B$3:$B$15, 0), MATCH(F127,[1]Sheet1!$C$2:$O$2,0))</f>
        <v>0.25, 0.36</v>
      </c>
      <c r="I127" t="str">
        <f>INDEX([2]Sheet1!$C$3:$O$15, MATCH(E127, [2]Sheet1!$C$2:$O$2,0), MATCH(F127, [2]Sheet1!$B$3:$B$15,0))</f>
        <v>0.71, 0.82</v>
      </c>
      <c r="J127" t="str">
        <f t="shared" si="13"/>
        <v>0.25</v>
      </c>
      <c r="K127" t="str">
        <f t="shared" si="14"/>
        <v>0.36</v>
      </c>
      <c r="L127" t="str">
        <f t="shared" si="15"/>
        <v>0.71</v>
      </c>
      <c r="M127" t="str">
        <f t="shared" si="16"/>
        <v>0.82</v>
      </c>
      <c r="N127">
        <f>(15^(1-P127)-0.5^(1-P127))/(8^(1-P127)-4^(1-P127))</f>
        <v>3.6681074459793934</v>
      </c>
      <c r="O127">
        <f>(15^(1-P127)-0.5^(1-P127))/(8^(1-P127)-2^(1-P127))</f>
        <v>2.2674700602186646</v>
      </c>
      <c r="P127" s="4">
        <f t="shared" si="17"/>
        <v>0.30499999999999999</v>
      </c>
      <c r="Q127" s="4">
        <f t="shared" si="18"/>
        <v>0.7649999999999999</v>
      </c>
      <c r="R127" s="4">
        <f t="shared" si="19"/>
        <v>2.967788753099029</v>
      </c>
      <c r="S127" t="s">
        <v>32</v>
      </c>
      <c r="T127" t="s">
        <v>18</v>
      </c>
      <c r="U127" t="s">
        <v>41</v>
      </c>
      <c r="V127" t="s">
        <v>34</v>
      </c>
      <c r="W127" t="s">
        <v>21</v>
      </c>
    </row>
    <row r="128" spans="1:23" x14ac:dyDescent="0.25">
      <c r="A128">
        <v>127</v>
      </c>
      <c r="B128" s="2">
        <v>5</v>
      </c>
      <c r="C128" s="2">
        <v>7</v>
      </c>
      <c r="D128" s="2">
        <v>2</v>
      </c>
      <c r="E128" s="1">
        <f t="shared" si="10"/>
        <v>6</v>
      </c>
      <c r="F128" s="1">
        <f t="shared" si="11"/>
        <v>8</v>
      </c>
      <c r="G128" s="1">
        <f t="shared" si="12"/>
        <v>3</v>
      </c>
      <c r="H128" t="str">
        <f>INDEX([1]Sheet1!$C$3:$O$15, MATCH(E128, [1]Sheet1!$B$3:$B$15, 0), MATCH(F128,[1]Sheet1!$C$2:$O$2,0))</f>
        <v>0.21, 0.31</v>
      </c>
      <c r="I128" t="str">
        <f>INDEX([2]Sheet1!$C$3:$O$15, MATCH(E128, [2]Sheet1!$C$2:$O$2,0), MATCH(F128, [2]Sheet1!$B$3:$B$15,0))</f>
        <v>0.55, 0.64</v>
      </c>
      <c r="J128" t="str">
        <f t="shared" si="13"/>
        <v>0.21</v>
      </c>
      <c r="K128" t="str">
        <f t="shared" si="14"/>
        <v>0.31</v>
      </c>
      <c r="L128" t="str">
        <f t="shared" si="15"/>
        <v>0.55</v>
      </c>
      <c r="M128" t="str">
        <f t="shared" si="16"/>
        <v>0.64</v>
      </c>
      <c r="N128">
        <f>(15^(1-P128)-0.5^(1-P128))/(10^(1-P128)-2^(1-P128))</f>
        <v>1.7827971391785058</v>
      </c>
      <c r="O128">
        <f>(15^(1-P128)-2^(1-P128))/(10^(1-P128)-2^(1-P128))</f>
        <v>1.5027000798266845</v>
      </c>
      <c r="P128" s="4">
        <f t="shared" si="17"/>
        <v>0.26</v>
      </c>
      <c r="Q128" s="4">
        <f t="shared" si="18"/>
        <v>0.59499999999999997</v>
      </c>
      <c r="R128" s="4">
        <f t="shared" si="19"/>
        <v>1.6427486095025952</v>
      </c>
      <c r="S128" t="s">
        <v>32</v>
      </c>
      <c r="T128" t="s">
        <v>18</v>
      </c>
      <c r="U128" t="s">
        <v>41</v>
      </c>
      <c r="V128" t="s">
        <v>24</v>
      </c>
      <c r="W128" t="s">
        <v>21</v>
      </c>
    </row>
    <row r="129" spans="1:23" x14ac:dyDescent="0.25">
      <c r="A129">
        <v>128</v>
      </c>
      <c r="B129" s="2">
        <v>6</v>
      </c>
      <c r="C129" s="2">
        <v>7</v>
      </c>
      <c r="D129" s="2">
        <v>4</v>
      </c>
      <c r="E129" s="1">
        <f t="shared" si="10"/>
        <v>7</v>
      </c>
      <c r="F129" s="1">
        <f t="shared" si="11"/>
        <v>8</v>
      </c>
      <c r="G129" s="1">
        <f t="shared" si="12"/>
        <v>5</v>
      </c>
      <c r="H129" t="str">
        <f>INDEX([1]Sheet1!$C$3:$O$15, MATCH(E129, [1]Sheet1!$B$3:$B$15, 0), MATCH(F129,[1]Sheet1!$C$2:$O$2,0))</f>
        <v>0.26, 0.36</v>
      </c>
      <c r="I129" t="str">
        <f>INDEX([2]Sheet1!$C$3:$O$15, MATCH(E129, [2]Sheet1!$C$2:$O$2,0), MATCH(F129, [2]Sheet1!$B$3:$B$15,0))</f>
        <v>0.60, 0.70</v>
      </c>
      <c r="J129" t="str">
        <f t="shared" si="13"/>
        <v>0.26</v>
      </c>
      <c r="K129" t="str">
        <f t="shared" si="14"/>
        <v>0.36</v>
      </c>
      <c r="L129" t="str">
        <f t="shared" si="15"/>
        <v>0.60</v>
      </c>
      <c r="M129" t="str">
        <f t="shared" si="16"/>
        <v>0.70</v>
      </c>
      <c r="N129">
        <f>(15^(1-P129)-0.5^(1-P129))/(8^(1-P129)-4^(1-P129))</f>
        <v>3.6706764227650881</v>
      </c>
      <c r="O129">
        <f>(15^(1-P129)-0.5^(1-P129))/(8^(1-P129)-2^(1-P129))</f>
        <v>2.2660540781714462</v>
      </c>
      <c r="P129" s="4">
        <f t="shared" si="17"/>
        <v>0.31</v>
      </c>
      <c r="Q129" s="4">
        <f t="shared" si="18"/>
        <v>0.64999999999999991</v>
      </c>
      <c r="R129" s="4">
        <f t="shared" si="19"/>
        <v>2.9683652504682669</v>
      </c>
      <c r="S129" t="s">
        <v>40</v>
      </c>
      <c r="T129" t="s">
        <v>18</v>
      </c>
      <c r="U129" t="s">
        <v>39</v>
      </c>
      <c r="V129" t="s">
        <v>34</v>
      </c>
      <c r="W129" t="s">
        <v>21</v>
      </c>
    </row>
    <row r="130" spans="1:23" x14ac:dyDescent="0.25">
      <c r="A130">
        <v>129</v>
      </c>
      <c r="B130" s="2">
        <v>5</v>
      </c>
      <c r="C130" s="2">
        <v>7</v>
      </c>
      <c r="D130" s="2">
        <v>2</v>
      </c>
      <c r="E130" s="1">
        <f t="shared" ref="E130:E193" si="22">B130+1</f>
        <v>6</v>
      </c>
      <c r="F130" s="1">
        <f t="shared" ref="F130:F193" si="23">C130+1</f>
        <v>8</v>
      </c>
      <c r="G130" s="1">
        <f t="shared" ref="G130:G193" si="24">D130+1</f>
        <v>3</v>
      </c>
      <c r="H130" t="str">
        <f>INDEX([1]Sheet1!$C$3:$O$15, MATCH(E130, [1]Sheet1!$B$3:$B$15, 0), MATCH(F130,[1]Sheet1!$C$2:$O$2,0))</f>
        <v>0.21, 0.31</v>
      </c>
      <c r="I130" t="str">
        <f>INDEX([2]Sheet1!$C$3:$O$15, MATCH(E130, [2]Sheet1!$C$2:$O$2,0), MATCH(F130, [2]Sheet1!$B$3:$B$15,0))</f>
        <v>0.55, 0.64</v>
      </c>
      <c r="J130" t="str">
        <f t="shared" ref="J130:J193" si="25">LEFT(H130,4)</f>
        <v>0.21</v>
      </c>
      <c r="K130" t="str">
        <f t="shared" ref="K130:K193" si="26">RIGHT(H130,4)</f>
        <v>0.31</v>
      </c>
      <c r="L130" t="str">
        <f t="shared" ref="L130:L193" si="27">LEFT(I130,4)</f>
        <v>0.55</v>
      </c>
      <c r="M130" t="str">
        <f t="shared" ref="M130:M193" si="28">RIGHT(I130,4)</f>
        <v>0.64</v>
      </c>
      <c r="N130">
        <f>(15^(1-P130)-0.5^(1-P130))/(10^(1-P130)-2^(1-P130))</f>
        <v>1.7827971391785058</v>
      </c>
      <c r="O130">
        <f>(15^(1-P130)-2^(1-P130))/(10^(1-P130)-2^(1-P130))</f>
        <v>1.5027000798266845</v>
      </c>
      <c r="P130" s="4">
        <f t="shared" ref="P130:P193" si="29">(J130+K130)/2</f>
        <v>0.26</v>
      </c>
      <c r="Q130" s="4">
        <f t="shared" ref="Q130:Q193" si="30">(L130+M130)/2</f>
        <v>0.59499999999999997</v>
      </c>
      <c r="R130" s="4">
        <f t="shared" ref="R130:R193" si="31">(N130+O130)/2</f>
        <v>1.6427486095025952</v>
      </c>
      <c r="S130" t="s">
        <v>44</v>
      </c>
      <c r="T130" t="s">
        <v>25</v>
      </c>
      <c r="U130" t="s">
        <v>39</v>
      </c>
      <c r="V130" t="s">
        <v>34</v>
      </c>
      <c r="W130" t="s">
        <v>23</v>
      </c>
    </row>
    <row r="131" spans="1:23" x14ac:dyDescent="0.25">
      <c r="A131">
        <v>130</v>
      </c>
      <c r="B131" s="2">
        <v>6</v>
      </c>
      <c r="C131" s="2">
        <v>7</v>
      </c>
      <c r="D131" s="2">
        <v>4</v>
      </c>
      <c r="E131" s="1">
        <f t="shared" si="22"/>
        <v>7</v>
      </c>
      <c r="F131" s="1">
        <f t="shared" si="23"/>
        <v>8</v>
      </c>
      <c r="G131" s="1">
        <f t="shared" si="24"/>
        <v>5</v>
      </c>
      <c r="H131" t="str">
        <f>INDEX([1]Sheet1!$C$3:$O$15, MATCH(E131, [1]Sheet1!$B$3:$B$15, 0), MATCH(F131,[1]Sheet1!$C$2:$O$2,0))</f>
        <v>0.26, 0.36</v>
      </c>
      <c r="I131" t="str">
        <f>INDEX([2]Sheet1!$C$3:$O$15, MATCH(E131, [2]Sheet1!$C$2:$O$2,0), MATCH(F131, [2]Sheet1!$B$3:$B$15,0))</f>
        <v>0.60, 0.70</v>
      </c>
      <c r="J131" t="str">
        <f t="shared" si="25"/>
        <v>0.26</v>
      </c>
      <c r="K131" t="str">
        <f t="shared" si="26"/>
        <v>0.36</v>
      </c>
      <c r="L131" t="str">
        <f t="shared" si="27"/>
        <v>0.60</v>
      </c>
      <c r="M131" t="str">
        <f t="shared" si="28"/>
        <v>0.70</v>
      </c>
      <c r="N131">
        <f>(15^(1-P131)-0.5^(1-P131))/(8^(1-P131)-4^(1-P131))</f>
        <v>3.6706764227650881</v>
      </c>
      <c r="O131">
        <f>(15^(1-P131)-0.5^(1-P131))/(8^(1-P131)-2^(1-P131))</f>
        <v>2.2660540781714462</v>
      </c>
      <c r="P131" s="4">
        <f t="shared" si="29"/>
        <v>0.31</v>
      </c>
      <c r="Q131" s="4">
        <f t="shared" si="30"/>
        <v>0.64999999999999991</v>
      </c>
      <c r="R131" s="4">
        <f t="shared" si="31"/>
        <v>2.9683652504682669</v>
      </c>
      <c r="S131" t="s">
        <v>40</v>
      </c>
      <c r="T131" t="s">
        <v>18</v>
      </c>
      <c r="U131" t="s">
        <v>39</v>
      </c>
      <c r="V131" t="s">
        <v>34</v>
      </c>
      <c r="W131" t="s">
        <v>21</v>
      </c>
    </row>
    <row r="132" spans="1:23" x14ac:dyDescent="0.25">
      <c r="A132">
        <v>131</v>
      </c>
      <c r="B132" s="2">
        <v>5</v>
      </c>
      <c r="C132" s="2">
        <v>7</v>
      </c>
      <c r="D132" s="2">
        <v>2</v>
      </c>
      <c r="E132" s="1">
        <f t="shared" si="22"/>
        <v>6</v>
      </c>
      <c r="F132" s="1">
        <f t="shared" si="23"/>
        <v>8</v>
      </c>
      <c r="G132" s="1">
        <f t="shared" si="24"/>
        <v>3</v>
      </c>
      <c r="H132" t="str">
        <f>INDEX([1]Sheet1!$C$3:$O$15, MATCH(E132, [1]Sheet1!$B$3:$B$15, 0), MATCH(F132,[1]Sheet1!$C$2:$O$2,0))</f>
        <v>0.21, 0.31</v>
      </c>
      <c r="I132" t="str">
        <f>INDEX([2]Sheet1!$C$3:$O$15, MATCH(E132, [2]Sheet1!$C$2:$O$2,0), MATCH(F132, [2]Sheet1!$B$3:$B$15,0))</f>
        <v>0.55, 0.64</v>
      </c>
      <c r="J132" t="str">
        <f t="shared" si="25"/>
        <v>0.21</v>
      </c>
      <c r="K132" t="str">
        <f t="shared" si="26"/>
        <v>0.31</v>
      </c>
      <c r="L132" t="str">
        <f t="shared" si="27"/>
        <v>0.55</v>
      </c>
      <c r="M132" t="str">
        <f t="shared" si="28"/>
        <v>0.64</v>
      </c>
      <c r="N132">
        <f>(15^(1-P132)-0.5^(1-P132))/(10^(1-P132)-2^(1-P132))</f>
        <v>1.7827971391785058</v>
      </c>
      <c r="O132">
        <f>(15^(1-P132)-2^(1-P132))/(10^(1-P132)-2^(1-P132))</f>
        <v>1.5027000798266845</v>
      </c>
      <c r="P132" s="4">
        <f t="shared" si="29"/>
        <v>0.26</v>
      </c>
      <c r="Q132" s="4">
        <f t="shared" si="30"/>
        <v>0.59499999999999997</v>
      </c>
      <c r="R132" s="4">
        <f t="shared" si="31"/>
        <v>1.6427486095025952</v>
      </c>
      <c r="S132" t="s">
        <v>35</v>
      </c>
      <c r="T132" t="s">
        <v>18</v>
      </c>
      <c r="U132" t="s">
        <v>39</v>
      </c>
      <c r="V132" t="s">
        <v>20</v>
      </c>
      <c r="W132" t="s">
        <v>21</v>
      </c>
    </row>
    <row r="133" spans="1:23" x14ac:dyDescent="0.25">
      <c r="A133">
        <v>132</v>
      </c>
      <c r="B133" s="2">
        <v>4</v>
      </c>
      <c r="C133" s="2">
        <v>7</v>
      </c>
      <c r="D133" s="2">
        <v>6</v>
      </c>
      <c r="E133" s="1">
        <f t="shared" si="22"/>
        <v>5</v>
      </c>
      <c r="F133" s="1">
        <f t="shared" si="23"/>
        <v>8</v>
      </c>
      <c r="G133" s="1">
        <f t="shared" si="24"/>
        <v>7</v>
      </c>
      <c r="H133" t="str">
        <f>INDEX([1]Sheet1!$C$3:$O$15, MATCH(E133, [1]Sheet1!$B$3:$B$15, 0), MATCH(F133,[1]Sheet1!$C$2:$O$2,0))</f>
        <v>0.15, 0.26</v>
      </c>
      <c r="I133" t="str">
        <f>INDEX([2]Sheet1!$C$3:$O$15, MATCH(E133, [2]Sheet1!$C$2:$O$2,0), MATCH(F133, [2]Sheet1!$B$3:$B$15,0))</f>
        <v>0.49, 0.59</v>
      </c>
      <c r="J133" t="str">
        <f t="shared" si="25"/>
        <v>0.15</v>
      </c>
      <c r="K133" t="str">
        <f t="shared" si="26"/>
        <v>0.26</v>
      </c>
      <c r="L133" t="str">
        <f t="shared" si="27"/>
        <v>0.49</v>
      </c>
      <c r="M133" t="str">
        <f t="shared" si="28"/>
        <v>0.59</v>
      </c>
      <c r="N133">
        <f>(15^(1-P133)-0.5^(1-P133))/(5^(1-P133)-4^(1-P133))</f>
        <v>13.747435636602917</v>
      </c>
      <c r="O133">
        <f>(15^(1-P133)-0.5^(1-P133))/(7^(1-P133)-4^(1-P133))</f>
        <v>4.7623763846954734</v>
      </c>
      <c r="P133" s="4">
        <f t="shared" si="29"/>
        <v>0.20500000000000002</v>
      </c>
      <c r="Q133" s="4">
        <f t="shared" si="30"/>
        <v>0.54</v>
      </c>
      <c r="R133" s="4">
        <f t="shared" si="31"/>
        <v>9.2549060106491954</v>
      </c>
      <c r="S133" t="s">
        <v>32</v>
      </c>
      <c r="T133" t="s">
        <v>25</v>
      </c>
      <c r="U133" t="s">
        <v>41</v>
      </c>
      <c r="V133" t="s">
        <v>28</v>
      </c>
      <c r="W133" t="s">
        <v>23</v>
      </c>
    </row>
    <row r="134" spans="1:23" x14ac:dyDescent="0.25">
      <c r="A134">
        <v>133</v>
      </c>
      <c r="B134" s="2">
        <v>6</v>
      </c>
      <c r="C134" s="2">
        <v>7</v>
      </c>
      <c r="D134" s="2">
        <v>2</v>
      </c>
      <c r="E134" s="1">
        <f t="shared" si="22"/>
        <v>7</v>
      </c>
      <c r="F134" s="1">
        <f t="shared" si="23"/>
        <v>8</v>
      </c>
      <c r="G134" s="1">
        <f t="shared" si="24"/>
        <v>3</v>
      </c>
      <c r="H134" t="str">
        <f>INDEX([1]Sheet1!$C$3:$O$15, MATCH(E134, [1]Sheet1!$B$3:$B$15, 0), MATCH(F134,[1]Sheet1!$C$2:$O$2,0))</f>
        <v>0.26, 0.36</v>
      </c>
      <c r="I134" t="str">
        <f>INDEX([2]Sheet1!$C$3:$O$15, MATCH(E134, [2]Sheet1!$C$2:$O$2,0), MATCH(F134, [2]Sheet1!$B$3:$B$15,0))</f>
        <v>0.60, 0.70</v>
      </c>
      <c r="J134" t="str">
        <f t="shared" si="25"/>
        <v>0.26</v>
      </c>
      <c r="K134" t="str">
        <f t="shared" si="26"/>
        <v>0.36</v>
      </c>
      <c r="L134" t="str">
        <f t="shared" si="27"/>
        <v>0.60</v>
      </c>
      <c r="M134" t="str">
        <f t="shared" si="28"/>
        <v>0.70</v>
      </c>
      <c r="N134">
        <f>(15^(1-P134)-0.5^(1-P134))/(10^(1-P134)-2^(1-P134))</f>
        <v>1.7838523523333853</v>
      </c>
      <c r="O134">
        <f>(15^(1-P134)-2^(1-P134))/(10^(1-P134)-2^(1-P134))</f>
        <v>1.4813928442183284</v>
      </c>
      <c r="P134" s="4">
        <f t="shared" si="29"/>
        <v>0.31</v>
      </c>
      <c r="Q134" s="4">
        <f t="shared" si="30"/>
        <v>0.64999999999999991</v>
      </c>
      <c r="R134" s="4">
        <f t="shared" si="31"/>
        <v>1.6326225982758569</v>
      </c>
      <c r="S134" t="s">
        <v>37</v>
      </c>
      <c r="T134" t="s">
        <v>18</v>
      </c>
      <c r="U134" t="s">
        <v>33</v>
      </c>
      <c r="V134" t="s">
        <v>20</v>
      </c>
      <c r="W134" t="s">
        <v>23</v>
      </c>
    </row>
    <row r="135" spans="1:23" x14ac:dyDescent="0.25">
      <c r="A135">
        <v>134</v>
      </c>
      <c r="B135" s="2">
        <v>5</v>
      </c>
      <c r="C135" s="2">
        <v>7</v>
      </c>
      <c r="D135" s="2">
        <v>2</v>
      </c>
      <c r="E135" s="1">
        <f t="shared" si="22"/>
        <v>6</v>
      </c>
      <c r="F135" s="1">
        <f t="shared" si="23"/>
        <v>8</v>
      </c>
      <c r="G135" s="1">
        <f t="shared" si="24"/>
        <v>3</v>
      </c>
      <c r="H135" t="str">
        <f>INDEX([1]Sheet1!$C$3:$O$15, MATCH(E135, [1]Sheet1!$B$3:$B$15, 0), MATCH(F135,[1]Sheet1!$C$2:$O$2,0))</f>
        <v>0.21, 0.31</v>
      </c>
      <c r="I135" t="str">
        <f>INDEX([2]Sheet1!$C$3:$O$15, MATCH(E135, [2]Sheet1!$C$2:$O$2,0), MATCH(F135, [2]Sheet1!$B$3:$B$15,0))</f>
        <v>0.55, 0.64</v>
      </c>
      <c r="J135" t="str">
        <f t="shared" si="25"/>
        <v>0.21</v>
      </c>
      <c r="K135" t="str">
        <f t="shared" si="26"/>
        <v>0.31</v>
      </c>
      <c r="L135" t="str">
        <f t="shared" si="27"/>
        <v>0.55</v>
      </c>
      <c r="M135" t="str">
        <f t="shared" si="28"/>
        <v>0.64</v>
      </c>
      <c r="N135">
        <f>(15^(1-P135)-0.5^(1-P135))/(10^(1-P135)-2^(1-P135))</f>
        <v>1.7827971391785058</v>
      </c>
      <c r="O135">
        <f>(15^(1-P135)-2^(1-P135))/(10^(1-P135)-2^(1-P135))</f>
        <v>1.5027000798266845</v>
      </c>
      <c r="P135" s="4">
        <f t="shared" si="29"/>
        <v>0.26</v>
      </c>
      <c r="Q135" s="4">
        <f t="shared" si="30"/>
        <v>0.59499999999999997</v>
      </c>
      <c r="R135" s="4">
        <f t="shared" si="31"/>
        <v>1.6427486095025952</v>
      </c>
      <c r="S135" t="s">
        <v>44</v>
      </c>
      <c r="T135" t="s">
        <v>25</v>
      </c>
      <c r="U135" t="s">
        <v>43</v>
      </c>
      <c r="V135" t="s">
        <v>20</v>
      </c>
      <c r="W135" t="s">
        <v>21</v>
      </c>
    </row>
    <row r="136" spans="1:23" x14ac:dyDescent="0.25">
      <c r="A136">
        <v>135</v>
      </c>
      <c r="B136" s="2">
        <v>6</v>
      </c>
      <c r="C136" s="2">
        <v>7</v>
      </c>
      <c r="D136" s="2">
        <v>3</v>
      </c>
      <c r="E136" s="1">
        <f t="shared" si="22"/>
        <v>7</v>
      </c>
      <c r="F136" s="1">
        <f t="shared" si="23"/>
        <v>8</v>
      </c>
      <c r="G136" s="1">
        <f t="shared" si="24"/>
        <v>4</v>
      </c>
      <c r="H136" t="str">
        <f>INDEX([1]Sheet1!$C$3:$O$15, MATCH(E136, [1]Sheet1!$B$3:$B$15, 0), MATCH(F136,[1]Sheet1!$C$2:$O$2,0))</f>
        <v>0.26, 0.36</v>
      </c>
      <c r="I136" t="str">
        <f>INDEX([2]Sheet1!$C$3:$O$15, MATCH(E136, [2]Sheet1!$C$2:$O$2,0), MATCH(F136, [2]Sheet1!$B$3:$B$15,0))</f>
        <v>0.60, 0.70</v>
      </c>
      <c r="J136" t="str">
        <f t="shared" si="25"/>
        <v>0.26</v>
      </c>
      <c r="K136" t="str">
        <f t="shared" si="26"/>
        <v>0.36</v>
      </c>
      <c r="L136" t="str">
        <f t="shared" si="27"/>
        <v>0.60</v>
      </c>
      <c r="M136" t="str">
        <f t="shared" si="28"/>
        <v>0.70</v>
      </c>
      <c r="N136">
        <f>(15^(1-P136)-0.5^(1-P136))/(10^(1-P136)-2^(1-P136))</f>
        <v>1.7838523523333853</v>
      </c>
      <c r="O136">
        <f>(15^(1-P136)-2^(1-P136))/(10^(1-P136)-2^(1-P136))</f>
        <v>1.4813928442183284</v>
      </c>
      <c r="P136" s="4">
        <f t="shared" si="29"/>
        <v>0.31</v>
      </c>
      <c r="Q136" s="4">
        <f t="shared" si="30"/>
        <v>0.64999999999999991</v>
      </c>
      <c r="R136" s="4">
        <f t="shared" si="31"/>
        <v>1.6326225982758569</v>
      </c>
      <c r="S136" t="s">
        <v>37</v>
      </c>
      <c r="T136" t="s">
        <v>18</v>
      </c>
      <c r="U136" t="s">
        <v>43</v>
      </c>
      <c r="V136" t="s">
        <v>20</v>
      </c>
      <c r="W136" t="s">
        <v>21</v>
      </c>
    </row>
    <row r="137" spans="1:23" x14ac:dyDescent="0.25">
      <c r="A137">
        <v>136</v>
      </c>
      <c r="B137" s="2">
        <v>7</v>
      </c>
      <c r="C137" s="2">
        <v>5</v>
      </c>
      <c r="D137" s="2">
        <v>2</v>
      </c>
      <c r="E137" s="1">
        <f t="shared" si="22"/>
        <v>8</v>
      </c>
      <c r="F137" s="1">
        <f t="shared" si="23"/>
        <v>6</v>
      </c>
      <c r="G137" s="1">
        <f t="shared" si="24"/>
        <v>3</v>
      </c>
      <c r="H137" t="str">
        <f>INDEX([1]Sheet1!$C$3:$O$15, MATCH(E137, [1]Sheet1!$B$3:$B$15, 0), MATCH(F137,[1]Sheet1!$C$2:$O$2,0))</f>
        <v>0.22, 0.30</v>
      </c>
      <c r="I137" t="str">
        <f>INDEX([2]Sheet1!$C$3:$O$15, MATCH(E137, [2]Sheet1!$C$2:$O$2,0), MATCH(F137, [2]Sheet1!$B$3:$B$15,0))</f>
        <v>0.77, 0.85</v>
      </c>
      <c r="J137" t="str">
        <f t="shared" si="25"/>
        <v>0.22</v>
      </c>
      <c r="K137" t="str">
        <f t="shared" si="26"/>
        <v>0.30</v>
      </c>
      <c r="L137" t="str">
        <f t="shared" si="27"/>
        <v>0.77</v>
      </c>
      <c r="M137" t="str">
        <f t="shared" si="28"/>
        <v>0.85</v>
      </c>
      <c r="N137">
        <f>(15^(1-P137)-0.5^(1-P137))/(10^(1-P137)-2^(1-P137))</f>
        <v>1.7827971391785058</v>
      </c>
      <c r="O137">
        <f>(15^(1-P137)-2^(1-P137))/(10^(1-P137)-2^(1-P137))</f>
        <v>1.5027000798266845</v>
      </c>
      <c r="P137" s="4">
        <f t="shared" si="29"/>
        <v>0.26</v>
      </c>
      <c r="Q137" s="4">
        <f t="shared" si="30"/>
        <v>0.81</v>
      </c>
      <c r="R137" s="4">
        <f t="shared" si="31"/>
        <v>1.6427486095025952</v>
      </c>
      <c r="S137" t="s">
        <v>44</v>
      </c>
      <c r="T137" t="s">
        <v>18</v>
      </c>
      <c r="U137" t="s">
        <v>33</v>
      </c>
      <c r="V137" t="s">
        <v>20</v>
      </c>
      <c r="W137" t="s">
        <v>21</v>
      </c>
    </row>
    <row r="138" spans="1:23" x14ac:dyDescent="0.25">
      <c r="A138">
        <v>137</v>
      </c>
      <c r="B138" s="2">
        <v>6</v>
      </c>
      <c r="C138" s="2">
        <v>7</v>
      </c>
      <c r="D138" s="2">
        <v>4</v>
      </c>
      <c r="E138" s="1">
        <f t="shared" si="22"/>
        <v>7</v>
      </c>
      <c r="F138" s="1">
        <f t="shared" si="23"/>
        <v>8</v>
      </c>
      <c r="G138" s="1">
        <f t="shared" si="24"/>
        <v>5</v>
      </c>
      <c r="H138" t="str">
        <f>INDEX([1]Sheet1!$C$3:$O$15, MATCH(E138, [1]Sheet1!$B$3:$B$15, 0), MATCH(F138,[1]Sheet1!$C$2:$O$2,0))</f>
        <v>0.26, 0.36</v>
      </c>
      <c r="I138" t="str">
        <f>INDEX([2]Sheet1!$C$3:$O$15, MATCH(E138, [2]Sheet1!$C$2:$O$2,0), MATCH(F138, [2]Sheet1!$B$3:$B$15,0))</f>
        <v>0.60, 0.70</v>
      </c>
      <c r="J138" t="str">
        <f t="shared" si="25"/>
        <v>0.26</v>
      </c>
      <c r="K138" t="str">
        <f t="shared" si="26"/>
        <v>0.36</v>
      </c>
      <c r="L138" t="str">
        <f t="shared" si="27"/>
        <v>0.60</v>
      </c>
      <c r="M138" t="str">
        <f t="shared" si="28"/>
        <v>0.70</v>
      </c>
      <c r="N138">
        <f>(15^(1-P138)-0.5^(1-P138))/(8^(1-P138)-4^(1-P138))</f>
        <v>3.6706764227650881</v>
      </c>
      <c r="O138">
        <f>(15^(1-P138)-0.5^(1-P138))/(8^(1-P138)-2^(1-P138))</f>
        <v>2.2660540781714462</v>
      </c>
      <c r="P138" s="4">
        <f t="shared" si="29"/>
        <v>0.31</v>
      </c>
      <c r="Q138" s="4">
        <f t="shared" si="30"/>
        <v>0.64999999999999991</v>
      </c>
      <c r="R138" s="4">
        <f t="shared" si="31"/>
        <v>2.9683652504682669</v>
      </c>
      <c r="S138" t="s">
        <v>37</v>
      </c>
      <c r="T138" t="s">
        <v>18</v>
      </c>
      <c r="U138" t="s">
        <v>42</v>
      </c>
      <c r="V138" t="s">
        <v>34</v>
      </c>
      <c r="W138" t="s">
        <v>21</v>
      </c>
    </row>
    <row r="139" spans="1:23" x14ac:dyDescent="0.25">
      <c r="A139">
        <v>138</v>
      </c>
      <c r="B139" s="2">
        <v>4</v>
      </c>
      <c r="C139" s="2">
        <v>7</v>
      </c>
      <c r="D139" s="2">
        <v>3</v>
      </c>
      <c r="E139" s="1">
        <f t="shared" si="22"/>
        <v>5</v>
      </c>
      <c r="F139" s="1">
        <f t="shared" si="23"/>
        <v>8</v>
      </c>
      <c r="G139" s="1">
        <f t="shared" si="24"/>
        <v>4</v>
      </c>
      <c r="H139" t="str">
        <f>INDEX([1]Sheet1!$C$3:$O$15, MATCH(E139, [1]Sheet1!$B$3:$B$15, 0), MATCH(F139,[1]Sheet1!$C$2:$O$2,0))</f>
        <v>0.15, 0.26</v>
      </c>
      <c r="I139" t="str">
        <f>INDEX([2]Sheet1!$C$3:$O$15, MATCH(E139, [2]Sheet1!$C$2:$O$2,0), MATCH(F139, [2]Sheet1!$B$3:$B$15,0))</f>
        <v>0.49, 0.59</v>
      </c>
      <c r="J139" t="str">
        <f t="shared" si="25"/>
        <v>0.15</v>
      </c>
      <c r="K139" t="str">
        <f t="shared" si="26"/>
        <v>0.26</v>
      </c>
      <c r="L139" t="str">
        <f t="shared" si="27"/>
        <v>0.49</v>
      </c>
      <c r="M139" t="str">
        <f t="shared" si="28"/>
        <v>0.59</v>
      </c>
      <c r="N139">
        <f>(15^(1-P139)-0.5^(1-P139))/(10^(1-P139)-2^(1-P139))</f>
        <v>1.7843098974257441</v>
      </c>
      <c r="O139">
        <f>(15^(1-P139)-2^(1-P139))/(10^(1-P139)-2^(1-P139))</f>
        <v>1.5269432915687906</v>
      </c>
      <c r="P139" s="4">
        <f t="shared" si="29"/>
        <v>0.20500000000000002</v>
      </c>
      <c r="Q139" s="4">
        <f t="shared" si="30"/>
        <v>0.54</v>
      </c>
      <c r="R139" s="4">
        <f t="shared" si="31"/>
        <v>1.6556265944972672</v>
      </c>
      <c r="S139" t="s">
        <v>37</v>
      </c>
      <c r="T139" t="s">
        <v>25</v>
      </c>
      <c r="U139" t="s">
        <v>33</v>
      </c>
      <c r="V139" t="s">
        <v>34</v>
      </c>
      <c r="W139" t="s">
        <v>21</v>
      </c>
    </row>
    <row r="140" spans="1:23" x14ac:dyDescent="0.25">
      <c r="A140">
        <v>139</v>
      </c>
      <c r="B140" s="2">
        <v>6</v>
      </c>
      <c r="C140" s="2">
        <v>8</v>
      </c>
      <c r="D140" s="2">
        <v>4</v>
      </c>
      <c r="E140" s="1">
        <f t="shared" si="22"/>
        <v>7</v>
      </c>
      <c r="F140" s="1">
        <f t="shared" si="23"/>
        <v>9</v>
      </c>
      <c r="G140" s="1">
        <f t="shared" si="24"/>
        <v>5</v>
      </c>
      <c r="H140" t="str">
        <f>INDEX([1]Sheet1!$C$3:$O$15, MATCH(E140, [1]Sheet1!$B$3:$B$15, 0), MATCH(F140,[1]Sheet1!$C$2:$O$2,0))</f>
        <v>0.31, 0.40</v>
      </c>
      <c r="I140" t="str">
        <f>INDEX([2]Sheet1!$C$3:$O$15, MATCH(E140, [2]Sheet1!$C$2:$O$2,0), MATCH(F140, [2]Sheet1!$B$3:$B$15,0))</f>
        <v>0.56, 0.65</v>
      </c>
      <c r="J140" t="str">
        <f t="shared" si="25"/>
        <v>0.31</v>
      </c>
      <c r="K140" t="str">
        <f t="shared" si="26"/>
        <v>0.40</v>
      </c>
      <c r="L140" t="str">
        <f t="shared" si="27"/>
        <v>0.56</v>
      </c>
      <c r="M140" t="str">
        <f t="shared" si="28"/>
        <v>0.65</v>
      </c>
      <c r="N140">
        <f>(15^(1-P140)-0.5^(1-P140))/(8^(1-P140)-4^(1-P140))</f>
        <v>3.696847766122294</v>
      </c>
      <c r="O140">
        <f>(15^(1-P140)-0.5^(1-P140))/(8^(1-P140)-2^(1-P140))</f>
        <v>2.2548728406924408</v>
      </c>
      <c r="P140" s="4">
        <f t="shared" si="29"/>
        <v>0.35499999999999998</v>
      </c>
      <c r="Q140" s="4">
        <f t="shared" si="30"/>
        <v>0.60499999999999998</v>
      </c>
      <c r="R140" s="4">
        <f t="shared" si="31"/>
        <v>2.9758603034073676</v>
      </c>
      <c r="S140" t="s">
        <v>38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2">
        <v>6</v>
      </c>
      <c r="C141" s="2">
        <v>7</v>
      </c>
      <c r="D141" s="2">
        <v>5</v>
      </c>
      <c r="E141" s="1">
        <f t="shared" si="22"/>
        <v>7</v>
      </c>
      <c r="F141" s="1">
        <f t="shared" si="23"/>
        <v>8</v>
      </c>
      <c r="G141" s="1">
        <f t="shared" si="24"/>
        <v>6</v>
      </c>
      <c r="H141" t="str">
        <f>INDEX([1]Sheet1!$C$3:$O$15, MATCH(E141, [1]Sheet1!$B$3:$B$15, 0), MATCH(F141,[1]Sheet1!$C$2:$O$2,0))</f>
        <v>0.26, 0.36</v>
      </c>
      <c r="I141" t="str">
        <f>INDEX([2]Sheet1!$C$3:$O$15, MATCH(E141, [2]Sheet1!$C$2:$O$2,0), MATCH(F141, [2]Sheet1!$B$3:$B$15,0))</f>
        <v>0.60, 0.70</v>
      </c>
      <c r="J141" t="str">
        <f t="shared" si="25"/>
        <v>0.26</v>
      </c>
      <c r="K141" t="str">
        <f t="shared" si="26"/>
        <v>0.36</v>
      </c>
      <c r="L141" t="str">
        <f t="shared" si="27"/>
        <v>0.60</v>
      </c>
      <c r="M141" t="str">
        <f t="shared" si="28"/>
        <v>0.70</v>
      </c>
      <c r="N141">
        <f>(15^(1-P141)-0.5^(1-P141))/(7^(1-P141)-4^(1-P141))</f>
        <v>4.7766729508103403</v>
      </c>
      <c r="O141">
        <f>(15^(1-P141)-0.5^(1-P141))/(8^(1-P141)-4^(1-P141))</f>
        <v>3.6706764227650881</v>
      </c>
      <c r="P141" s="4">
        <f t="shared" si="29"/>
        <v>0.31</v>
      </c>
      <c r="Q141" s="4">
        <f t="shared" si="30"/>
        <v>0.64999999999999991</v>
      </c>
      <c r="R141" s="4">
        <f t="shared" si="31"/>
        <v>4.2236746867877137</v>
      </c>
      <c r="S141" t="s">
        <v>32</v>
      </c>
      <c r="T141" t="s">
        <v>18</v>
      </c>
      <c r="U141" t="s">
        <v>43</v>
      </c>
      <c r="V141" t="s">
        <v>34</v>
      </c>
      <c r="W141" t="s">
        <v>23</v>
      </c>
    </row>
    <row r="142" spans="1:23" x14ac:dyDescent="0.25">
      <c r="A142">
        <v>141</v>
      </c>
      <c r="B142" s="2">
        <v>6</v>
      </c>
      <c r="C142" s="2">
        <v>9</v>
      </c>
      <c r="D142" s="2">
        <v>4</v>
      </c>
      <c r="E142" s="1">
        <f t="shared" si="22"/>
        <v>7</v>
      </c>
      <c r="F142" s="1">
        <f t="shared" si="23"/>
        <v>10</v>
      </c>
      <c r="G142" s="1">
        <f t="shared" si="24"/>
        <v>5</v>
      </c>
      <c r="H142" t="str">
        <f>INDEX([1]Sheet1!$C$3:$O$15, MATCH(E142, [1]Sheet1!$B$3:$B$15, 0), MATCH(F142,[1]Sheet1!$C$2:$O$2,0))</f>
        <v>0.36, 0.45</v>
      </c>
      <c r="I142" t="str">
        <f>INDEX([2]Sheet1!$C$3:$O$15, MATCH(E142, [2]Sheet1!$C$2:$O$2,0), MATCH(F142, [2]Sheet1!$B$3:$B$15,0))</f>
        <v>0.51, 0.61</v>
      </c>
      <c r="J142" t="str">
        <f t="shared" si="25"/>
        <v>0.36</v>
      </c>
      <c r="K142" t="str">
        <f t="shared" si="26"/>
        <v>0.45</v>
      </c>
      <c r="L142" t="str">
        <f t="shared" si="27"/>
        <v>0.51</v>
      </c>
      <c r="M142" t="str">
        <f t="shared" si="28"/>
        <v>0.61</v>
      </c>
      <c r="N142">
        <f>(15^(1-P142)-0.5^(1-P142))/(8^(1-P142)-4^(1-P142))</f>
        <v>3.7326209669478962</v>
      </c>
      <c r="O142">
        <f>(15^(1-P142)-0.5^(1-P142))/(8^(1-P142)-2^(1-P142))</f>
        <v>2.2458009202310438</v>
      </c>
      <c r="P142" s="4">
        <f t="shared" si="29"/>
        <v>0.40500000000000003</v>
      </c>
      <c r="Q142" s="4">
        <f t="shared" si="30"/>
        <v>0.56000000000000005</v>
      </c>
      <c r="R142" s="4">
        <f t="shared" si="31"/>
        <v>2.98921094358947</v>
      </c>
      <c r="S142" t="s">
        <v>32</v>
      </c>
      <c r="T142" t="s">
        <v>25</v>
      </c>
      <c r="U142" t="s">
        <v>41</v>
      </c>
      <c r="V142" t="s">
        <v>20</v>
      </c>
      <c r="W142" t="s">
        <v>23</v>
      </c>
    </row>
    <row r="143" spans="1:23" x14ac:dyDescent="0.25">
      <c r="A143">
        <v>142</v>
      </c>
      <c r="B143" s="2">
        <v>6</v>
      </c>
      <c r="C143" s="2">
        <v>9</v>
      </c>
      <c r="D143" s="2">
        <v>3</v>
      </c>
      <c r="E143" s="1">
        <f t="shared" si="22"/>
        <v>7</v>
      </c>
      <c r="F143" s="1">
        <f t="shared" si="23"/>
        <v>10</v>
      </c>
      <c r="G143" s="1">
        <f t="shared" si="24"/>
        <v>4</v>
      </c>
      <c r="H143" t="str">
        <f>INDEX([1]Sheet1!$C$3:$O$15, MATCH(E143, [1]Sheet1!$B$3:$B$15, 0), MATCH(F143,[1]Sheet1!$C$2:$O$2,0))</f>
        <v>0.36, 0.45</v>
      </c>
      <c r="I143" t="str">
        <f>INDEX([2]Sheet1!$C$3:$O$15, MATCH(E143, [2]Sheet1!$C$2:$O$2,0), MATCH(F143, [2]Sheet1!$B$3:$B$15,0))</f>
        <v>0.51, 0.61</v>
      </c>
      <c r="J143" t="str">
        <f t="shared" si="25"/>
        <v>0.36</v>
      </c>
      <c r="K143" t="str">
        <f t="shared" si="26"/>
        <v>0.45</v>
      </c>
      <c r="L143" t="str">
        <f t="shared" si="27"/>
        <v>0.51</v>
      </c>
      <c r="M143" t="str">
        <f t="shared" si="28"/>
        <v>0.61</v>
      </c>
      <c r="N143">
        <f>(15^(1-P143)-0.5^(1-P143))/(10^(1-P143)-2^(1-P143))</f>
        <v>1.7926488302905046</v>
      </c>
      <c r="O143">
        <f>(15^(1-P143)-2^(1-P143))/(10^(1-P143)-2^(1-P143))</f>
        <v>1.4427856240759738</v>
      </c>
      <c r="P143" s="4">
        <f t="shared" si="29"/>
        <v>0.40500000000000003</v>
      </c>
      <c r="Q143" s="4">
        <f t="shared" si="30"/>
        <v>0.56000000000000005</v>
      </c>
      <c r="R143" s="4">
        <f t="shared" si="31"/>
        <v>1.6177172271832392</v>
      </c>
      <c r="S143" t="s">
        <v>38</v>
      </c>
      <c r="T143" t="s">
        <v>25</v>
      </c>
      <c r="U143" t="s">
        <v>41</v>
      </c>
      <c r="V143" t="s">
        <v>20</v>
      </c>
      <c r="W143" t="s">
        <v>21</v>
      </c>
    </row>
    <row r="144" spans="1:23" x14ac:dyDescent="0.25">
      <c r="A144">
        <v>143</v>
      </c>
      <c r="B144" s="2">
        <v>6</v>
      </c>
      <c r="C144" s="2">
        <v>7</v>
      </c>
      <c r="D144" s="2">
        <v>2</v>
      </c>
      <c r="E144" s="1">
        <f t="shared" si="22"/>
        <v>7</v>
      </c>
      <c r="F144" s="1">
        <f t="shared" si="23"/>
        <v>8</v>
      </c>
      <c r="G144" s="1">
        <f t="shared" si="24"/>
        <v>3</v>
      </c>
      <c r="H144" t="str">
        <f>INDEX([1]Sheet1!$C$3:$O$15, MATCH(E144, [1]Sheet1!$B$3:$B$15, 0), MATCH(F144,[1]Sheet1!$C$2:$O$2,0))</f>
        <v>0.26, 0.36</v>
      </c>
      <c r="I144" t="str">
        <f>INDEX([2]Sheet1!$C$3:$O$15, MATCH(E144, [2]Sheet1!$C$2:$O$2,0), MATCH(F144, [2]Sheet1!$B$3:$B$15,0))</f>
        <v>0.60, 0.70</v>
      </c>
      <c r="J144" t="str">
        <f t="shared" si="25"/>
        <v>0.26</v>
      </c>
      <c r="K144" t="str">
        <f t="shared" si="26"/>
        <v>0.36</v>
      </c>
      <c r="L144" t="str">
        <f t="shared" si="27"/>
        <v>0.60</v>
      </c>
      <c r="M144" t="str">
        <f t="shared" si="28"/>
        <v>0.70</v>
      </c>
      <c r="N144">
        <f>(15^(1-P144)-0.5^(1-P144))/(10^(1-P144)-2^(1-P144))</f>
        <v>1.7838523523333853</v>
      </c>
      <c r="O144">
        <f>(15^(1-P144)-2^(1-P144))/(10^(1-P144)-2^(1-P144))</f>
        <v>1.4813928442183284</v>
      </c>
      <c r="P144" s="4">
        <f t="shared" si="29"/>
        <v>0.31</v>
      </c>
      <c r="Q144" s="4">
        <f t="shared" si="30"/>
        <v>0.64999999999999991</v>
      </c>
      <c r="R144" s="4">
        <f t="shared" si="31"/>
        <v>1.6326225982758569</v>
      </c>
      <c r="S144" t="s">
        <v>38</v>
      </c>
      <c r="T144" t="s">
        <v>18</v>
      </c>
      <c r="U144" t="s">
        <v>39</v>
      </c>
      <c r="V144" t="s">
        <v>20</v>
      </c>
      <c r="W144" t="s">
        <v>21</v>
      </c>
    </row>
    <row r="145" spans="1:23" x14ac:dyDescent="0.25">
      <c r="A145">
        <v>144</v>
      </c>
      <c r="B145" s="2">
        <v>6</v>
      </c>
      <c r="C145" s="2">
        <v>7</v>
      </c>
      <c r="D145" s="2">
        <v>3</v>
      </c>
      <c r="E145" s="1">
        <f t="shared" si="22"/>
        <v>7</v>
      </c>
      <c r="F145" s="1">
        <f t="shared" si="23"/>
        <v>8</v>
      </c>
      <c r="G145" s="1">
        <f t="shared" si="24"/>
        <v>4</v>
      </c>
      <c r="H145" t="str">
        <f>INDEX([1]Sheet1!$C$3:$O$15, MATCH(E145, [1]Sheet1!$B$3:$B$15, 0), MATCH(F145,[1]Sheet1!$C$2:$O$2,0))</f>
        <v>0.26, 0.36</v>
      </c>
      <c r="I145" t="str">
        <f>INDEX([2]Sheet1!$C$3:$O$15, MATCH(E145, [2]Sheet1!$C$2:$O$2,0), MATCH(F145, [2]Sheet1!$B$3:$B$15,0))</f>
        <v>0.60, 0.70</v>
      </c>
      <c r="J145" t="str">
        <f t="shared" si="25"/>
        <v>0.26</v>
      </c>
      <c r="K145" t="str">
        <f t="shared" si="26"/>
        <v>0.36</v>
      </c>
      <c r="L145" t="str">
        <f t="shared" si="27"/>
        <v>0.60</v>
      </c>
      <c r="M145" t="str">
        <f t="shared" si="28"/>
        <v>0.70</v>
      </c>
      <c r="N145">
        <f>(15^(1-P145)-0.5^(1-P145))/(10^(1-P145)-2^(1-P145))</f>
        <v>1.7838523523333853</v>
      </c>
      <c r="O145">
        <f>(15^(1-P145)-2^(1-P145))/(10^(1-P145)-2^(1-P145))</f>
        <v>1.4813928442183284</v>
      </c>
      <c r="P145" s="4">
        <f t="shared" si="29"/>
        <v>0.31</v>
      </c>
      <c r="Q145" s="4">
        <f t="shared" si="30"/>
        <v>0.64999999999999991</v>
      </c>
      <c r="R145" s="4">
        <f t="shared" si="31"/>
        <v>1.6326225982758569</v>
      </c>
      <c r="S145" t="s">
        <v>40</v>
      </c>
      <c r="T145" t="s">
        <v>25</v>
      </c>
      <c r="U145" t="s">
        <v>33</v>
      </c>
      <c r="V145" t="s">
        <v>20</v>
      </c>
      <c r="W145" t="s">
        <v>21</v>
      </c>
    </row>
    <row r="146" spans="1:23" x14ac:dyDescent="0.25">
      <c r="A146">
        <v>145</v>
      </c>
      <c r="B146" s="2">
        <v>7</v>
      </c>
      <c r="C146" s="2">
        <v>6</v>
      </c>
      <c r="D146" s="2">
        <v>4</v>
      </c>
      <c r="E146" s="1">
        <f t="shared" si="22"/>
        <v>8</v>
      </c>
      <c r="F146" s="1">
        <f t="shared" si="23"/>
        <v>7</v>
      </c>
      <c r="G146" s="1">
        <f t="shared" si="24"/>
        <v>5</v>
      </c>
      <c r="H146" t="str">
        <f>INDEX([1]Sheet1!$C$3:$O$15, MATCH(E146, [1]Sheet1!$B$3:$B$15, 0), MATCH(F146,[1]Sheet1!$C$2:$O$2,0))</f>
        <v>0.25, 0.36</v>
      </c>
      <c r="I146" t="str">
        <f>INDEX([2]Sheet1!$C$3:$O$15, MATCH(E146, [2]Sheet1!$C$2:$O$2,0), MATCH(F146, [2]Sheet1!$B$3:$B$15,0))</f>
        <v>0.71, 0.82</v>
      </c>
      <c r="J146" t="str">
        <f t="shared" si="25"/>
        <v>0.25</v>
      </c>
      <c r="K146" t="str">
        <f t="shared" si="26"/>
        <v>0.36</v>
      </c>
      <c r="L146" t="str">
        <f t="shared" si="27"/>
        <v>0.71</v>
      </c>
      <c r="M146" t="str">
        <f t="shared" si="28"/>
        <v>0.82</v>
      </c>
      <c r="N146">
        <f>(15^(1-P146)-0.5^(1-P146))/(8^(1-P146)-4^(1-P146))</f>
        <v>3.6681074459793934</v>
      </c>
      <c r="O146">
        <f>(15^(1-P146)-0.5^(1-P146))/(8^(1-P146)-2^(1-P146))</f>
        <v>2.2674700602186646</v>
      </c>
      <c r="P146" s="4">
        <f t="shared" si="29"/>
        <v>0.30499999999999999</v>
      </c>
      <c r="Q146" s="4">
        <f t="shared" si="30"/>
        <v>0.7649999999999999</v>
      </c>
      <c r="R146" s="4">
        <f t="shared" si="31"/>
        <v>2.967788753099029</v>
      </c>
      <c r="S146" t="s">
        <v>35</v>
      </c>
      <c r="T146" t="s">
        <v>18</v>
      </c>
      <c r="U146" t="s">
        <v>43</v>
      </c>
      <c r="V146" t="s">
        <v>34</v>
      </c>
      <c r="W146" t="s">
        <v>23</v>
      </c>
    </row>
    <row r="147" spans="1:23" x14ac:dyDescent="0.25">
      <c r="A147">
        <v>146</v>
      </c>
      <c r="B147" s="2">
        <v>7</v>
      </c>
      <c r="C147" s="2">
        <v>6</v>
      </c>
      <c r="D147" s="2">
        <v>3</v>
      </c>
      <c r="E147" s="1">
        <f t="shared" si="22"/>
        <v>8</v>
      </c>
      <c r="F147" s="1">
        <f t="shared" si="23"/>
        <v>7</v>
      </c>
      <c r="G147" s="1">
        <f t="shared" si="24"/>
        <v>4</v>
      </c>
      <c r="H147" t="str">
        <f>INDEX([1]Sheet1!$C$3:$O$15, MATCH(E147, [1]Sheet1!$B$3:$B$15, 0), MATCH(F147,[1]Sheet1!$C$2:$O$2,0))</f>
        <v>0.25, 0.36</v>
      </c>
      <c r="I147" t="str">
        <f>INDEX([2]Sheet1!$C$3:$O$15, MATCH(E147, [2]Sheet1!$C$2:$O$2,0), MATCH(F147, [2]Sheet1!$B$3:$B$15,0))</f>
        <v>0.71, 0.82</v>
      </c>
      <c r="J147" t="str">
        <f t="shared" si="25"/>
        <v>0.25</v>
      </c>
      <c r="K147" t="str">
        <f t="shared" si="26"/>
        <v>0.36</v>
      </c>
      <c r="L147" t="str">
        <f t="shared" si="27"/>
        <v>0.71</v>
      </c>
      <c r="M147" t="str">
        <f t="shared" si="28"/>
        <v>0.82</v>
      </c>
      <c r="N147">
        <f>(15^(1-P147)-0.5^(1-P147))/(10^(1-P147)-2^(1-P147))</f>
        <v>1.7836394157458582</v>
      </c>
      <c r="O147">
        <f>(15^(1-P147)-2^(1-P147))/(10^(1-P147)-2^(1-P147))</f>
        <v>1.4834925547676123</v>
      </c>
      <c r="P147" s="4">
        <f t="shared" si="29"/>
        <v>0.30499999999999999</v>
      </c>
      <c r="Q147" s="4">
        <f t="shared" si="30"/>
        <v>0.7649999999999999</v>
      </c>
      <c r="R147" s="4">
        <f t="shared" si="31"/>
        <v>1.6335659852567352</v>
      </c>
      <c r="S147" t="s">
        <v>38</v>
      </c>
      <c r="T147" t="s">
        <v>18</v>
      </c>
      <c r="U147" t="s">
        <v>33</v>
      </c>
      <c r="V147" t="s">
        <v>20</v>
      </c>
      <c r="W147" t="s">
        <v>21</v>
      </c>
    </row>
    <row r="148" spans="1:23" x14ac:dyDescent="0.25">
      <c r="A148">
        <v>147</v>
      </c>
      <c r="B148" s="2">
        <v>6</v>
      </c>
      <c r="C148" s="2">
        <v>7</v>
      </c>
      <c r="D148" s="2">
        <v>2</v>
      </c>
      <c r="E148" s="1">
        <f t="shared" si="22"/>
        <v>7</v>
      </c>
      <c r="F148" s="1">
        <f t="shared" si="23"/>
        <v>8</v>
      </c>
      <c r="G148" s="1">
        <f t="shared" si="24"/>
        <v>3</v>
      </c>
      <c r="H148" t="str">
        <f>INDEX([1]Sheet1!$C$3:$O$15, MATCH(E148, [1]Sheet1!$B$3:$B$15, 0), MATCH(F148,[1]Sheet1!$C$2:$O$2,0))</f>
        <v>0.26, 0.36</v>
      </c>
      <c r="I148" t="str">
        <f>INDEX([2]Sheet1!$C$3:$O$15, MATCH(E148, [2]Sheet1!$C$2:$O$2,0), MATCH(F148, [2]Sheet1!$B$3:$B$15,0))</f>
        <v>0.60, 0.70</v>
      </c>
      <c r="J148" t="str">
        <f t="shared" si="25"/>
        <v>0.26</v>
      </c>
      <c r="K148" t="str">
        <f t="shared" si="26"/>
        <v>0.36</v>
      </c>
      <c r="L148" t="str">
        <f t="shared" si="27"/>
        <v>0.60</v>
      </c>
      <c r="M148" t="str">
        <f t="shared" si="28"/>
        <v>0.70</v>
      </c>
      <c r="N148">
        <f>(15^(1-P148)-0.5^(1-P148))/(10^(1-P148)-2^(1-P148))</f>
        <v>1.7838523523333853</v>
      </c>
      <c r="O148">
        <f>(15^(1-P148)-2^(1-P148))/(10^(1-P148)-2^(1-P148))</f>
        <v>1.4813928442183284</v>
      </c>
      <c r="P148" s="4">
        <f t="shared" si="29"/>
        <v>0.31</v>
      </c>
      <c r="Q148" s="4">
        <f t="shared" si="30"/>
        <v>0.64999999999999991</v>
      </c>
      <c r="R148" s="4">
        <f t="shared" si="31"/>
        <v>1.6326225982758569</v>
      </c>
      <c r="S148" t="s">
        <v>32</v>
      </c>
      <c r="T148" t="s">
        <v>18</v>
      </c>
      <c r="U148" t="s">
        <v>42</v>
      </c>
      <c r="V148" t="s">
        <v>34</v>
      </c>
      <c r="W148" t="s">
        <v>21</v>
      </c>
    </row>
    <row r="149" spans="1:23" x14ac:dyDescent="0.25">
      <c r="A149">
        <v>148</v>
      </c>
      <c r="B149" s="2">
        <v>6</v>
      </c>
      <c r="C149" s="2">
        <v>7</v>
      </c>
      <c r="D149" s="2">
        <v>3</v>
      </c>
      <c r="E149" s="1">
        <f t="shared" si="22"/>
        <v>7</v>
      </c>
      <c r="F149" s="1">
        <f t="shared" si="23"/>
        <v>8</v>
      </c>
      <c r="G149" s="1">
        <f t="shared" si="24"/>
        <v>4</v>
      </c>
      <c r="H149" t="str">
        <f>INDEX([1]Sheet1!$C$3:$O$15, MATCH(E149, [1]Sheet1!$B$3:$B$15, 0), MATCH(F149,[1]Sheet1!$C$2:$O$2,0))</f>
        <v>0.26, 0.36</v>
      </c>
      <c r="I149" t="str">
        <f>INDEX([2]Sheet1!$C$3:$O$15, MATCH(E149, [2]Sheet1!$C$2:$O$2,0), MATCH(F149, [2]Sheet1!$B$3:$B$15,0))</f>
        <v>0.60, 0.70</v>
      </c>
      <c r="J149" t="str">
        <f t="shared" si="25"/>
        <v>0.26</v>
      </c>
      <c r="K149" t="str">
        <f t="shared" si="26"/>
        <v>0.36</v>
      </c>
      <c r="L149" t="str">
        <f t="shared" si="27"/>
        <v>0.60</v>
      </c>
      <c r="M149" t="str">
        <f t="shared" si="28"/>
        <v>0.70</v>
      </c>
      <c r="N149">
        <f>(15^(1-P149)-0.5^(1-P149))/(10^(1-P149)-2^(1-P149))</f>
        <v>1.7838523523333853</v>
      </c>
      <c r="O149">
        <f>(15^(1-P149)-2^(1-P149))/(10^(1-P149)-2^(1-P149))</f>
        <v>1.4813928442183284</v>
      </c>
      <c r="P149" s="4">
        <f t="shared" si="29"/>
        <v>0.31</v>
      </c>
      <c r="Q149" s="4">
        <f t="shared" si="30"/>
        <v>0.64999999999999991</v>
      </c>
      <c r="R149" s="4">
        <f t="shared" si="31"/>
        <v>1.6326225982758569</v>
      </c>
      <c r="S149" t="s">
        <v>32</v>
      </c>
      <c r="T149" t="s">
        <v>25</v>
      </c>
      <c r="U149" t="s">
        <v>33</v>
      </c>
      <c r="V149" t="s">
        <v>20</v>
      </c>
      <c r="W149" t="s">
        <v>21</v>
      </c>
    </row>
    <row r="150" spans="1:23" x14ac:dyDescent="0.25">
      <c r="A150">
        <v>149</v>
      </c>
      <c r="B150" s="2">
        <v>6</v>
      </c>
      <c r="C150" s="2">
        <v>8</v>
      </c>
      <c r="D150" s="2">
        <v>4</v>
      </c>
      <c r="E150" s="1">
        <f t="shared" si="22"/>
        <v>7</v>
      </c>
      <c r="F150" s="1">
        <f t="shared" si="23"/>
        <v>9</v>
      </c>
      <c r="G150" s="1">
        <f t="shared" si="24"/>
        <v>5</v>
      </c>
      <c r="H150" t="str">
        <f>INDEX([1]Sheet1!$C$3:$O$15, MATCH(E150, [1]Sheet1!$B$3:$B$15, 0), MATCH(F150,[1]Sheet1!$C$2:$O$2,0))</f>
        <v>0.31, 0.40</v>
      </c>
      <c r="I150" t="str">
        <f>INDEX([2]Sheet1!$C$3:$O$15, MATCH(E150, [2]Sheet1!$C$2:$O$2,0), MATCH(F150, [2]Sheet1!$B$3:$B$15,0))</f>
        <v>0.56, 0.65</v>
      </c>
      <c r="J150" t="str">
        <f t="shared" si="25"/>
        <v>0.31</v>
      </c>
      <c r="K150" t="str">
        <f t="shared" si="26"/>
        <v>0.40</v>
      </c>
      <c r="L150" t="str">
        <f t="shared" si="27"/>
        <v>0.56</v>
      </c>
      <c r="M150" t="str">
        <f t="shared" si="28"/>
        <v>0.65</v>
      </c>
      <c r="N150">
        <f>(15^(1-P150)-0.5^(1-P150))/(8^(1-P150)-4^(1-P150))</f>
        <v>3.696847766122294</v>
      </c>
      <c r="O150">
        <f>(15^(1-P150)-0.5^(1-P150))/(8^(1-P150)-2^(1-P150))</f>
        <v>2.2548728406924408</v>
      </c>
      <c r="P150" s="4">
        <f t="shared" si="29"/>
        <v>0.35499999999999998</v>
      </c>
      <c r="Q150" s="4">
        <f t="shared" si="30"/>
        <v>0.60499999999999998</v>
      </c>
      <c r="R150" s="4">
        <f t="shared" si="31"/>
        <v>2.9758603034073676</v>
      </c>
      <c r="S150" t="s">
        <v>37</v>
      </c>
      <c r="T150" t="s">
        <v>25</v>
      </c>
      <c r="U150" t="s">
        <v>41</v>
      </c>
      <c r="V150" t="s">
        <v>20</v>
      </c>
      <c r="W150" t="s">
        <v>23</v>
      </c>
    </row>
    <row r="151" spans="1:23" x14ac:dyDescent="0.25">
      <c r="A151">
        <v>150</v>
      </c>
      <c r="B151" s="2">
        <v>6</v>
      </c>
      <c r="C151" s="2">
        <v>9</v>
      </c>
      <c r="D151" s="2">
        <v>4</v>
      </c>
      <c r="E151" s="1">
        <f t="shared" si="22"/>
        <v>7</v>
      </c>
      <c r="F151" s="1">
        <f t="shared" si="23"/>
        <v>10</v>
      </c>
      <c r="G151" s="1">
        <f t="shared" si="24"/>
        <v>5</v>
      </c>
      <c r="H151" t="str">
        <f>INDEX([1]Sheet1!$C$3:$O$15, MATCH(E151, [1]Sheet1!$B$3:$B$15, 0), MATCH(F151,[1]Sheet1!$C$2:$O$2,0))</f>
        <v>0.36, 0.45</v>
      </c>
      <c r="I151" t="str">
        <f>INDEX([2]Sheet1!$C$3:$O$15, MATCH(E151, [2]Sheet1!$C$2:$O$2,0), MATCH(F151, [2]Sheet1!$B$3:$B$15,0))</f>
        <v>0.51, 0.61</v>
      </c>
      <c r="J151" t="str">
        <f t="shared" si="25"/>
        <v>0.36</v>
      </c>
      <c r="K151" t="str">
        <f t="shared" si="26"/>
        <v>0.45</v>
      </c>
      <c r="L151" t="str">
        <f t="shared" si="27"/>
        <v>0.51</v>
      </c>
      <c r="M151" t="str">
        <f t="shared" si="28"/>
        <v>0.61</v>
      </c>
      <c r="N151">
        <f>(15^(1-P151)-0.5^(1-P151))/(8^(1-P151)-4^(1-P151))</f>
        <v>3.7326209669478962</v>
      </c>
      <c r="O151">
        <f>(15^(1-P151)-0.5^(1-P151))/(8^(1-P151)-2^(1-P151))</f>
        <v>2.2458009202310438</v>
      </c>
      <c r="P151" s="4">
        <f t="shared" si="29"/>
        <v>0.40500000000000003</v>
      </c>
      <c r="Q151" s="4">
        <f t="shared" si="30"/>
        <v>0.56000000000000005</v>
      </c>
      <c r="R151" s="4">
        <f t="shared" si="31"/>
        <v>2.98921094358947</v>
      </c>
      <c r="S151" t="s">
        <v>38</v>
      </c>
      <c r="T151" t="s">
        <v>25</v>
      </c>
      <c r="U151" t="s">
        <v>33</v>
      </c>
      <c r="V151" t="s">
        <v>34</v>
      </c>
      <c r="W151" t="s">
        <v>21</v>
      </c>
    </row>
    <row r="152" spans="1:23" x14ac:dyDescent="0.25">
      <c r="A152">
        <v>151</v>
      </c>
      <c r="B152" s="2">
        <v>6</v>
      </c>
      <c r="C152" s="2">
        <v>7</v>
      </c>
      <c r="D152" s="2">
        <v>3</v>
      </c>
      <c r="E152" s="1">
        <f t="shared" si="22"/>
        <v>7</v>
      </c>
      <c r="F152" s="1">
        <f t="shared" si="23"/>
        <v>8</v>
      </c>
      <c r="G152" s="1">
        <f t="shared" si="24"/>
        <v>4</v>
      </c>
      <c r="H152" t="str">
        <f>INDEX([1]Sheet1!$C$3:$O$15, MATCH(E152, [1]Sheet1!$B$3:$B$15, 0), MATCH(F152,[1]Sheet1!$C$2:$O$2,0))</f>
        <v>0.26, 0.36</v>
      </c>
      <c r="I152" t="str">
        <f>INDEX([2]Sheet1!$C$3:$O$15, MATCH(E152, [2]Sheet1!$C$2:$O$2,0), MATCH(F152, [2]Sheet1!$B$3:$B$15,0))</f>
        <v>0.60, 0.70</v>
      </c>
      <c r="J152" t="str">
        <f t="shared" si="25"/>
        <v>0.26</v>
      </c>
      <c r="K152" t="str">
        <f t="shared" si="26"/>
        <v>0.36</v>
      </c>
      <c r="L152" t="str">
        <f t="shared" si="27"/>
        <v>0.60</v>
      </c>
      <c r="M152" t="str">
        <f t="shared" si="28"/>
        <v>0.70</v>
      </c>
      <c r="N152">
        <f>(15^(1-P152)-0.5^(1-P152))/(10^(1-P152)-2^(1-P152))</f>
        <v>1.7838523523333853</v>
      </c>
      <c r="O152">
        <f>(15^(1-P152)-2^(1-P152))/(10^(1-P152)-2^(1-P152))</f>
        <v>1.4813928442183284</v>
      </c>
      <c r="P152" s="4">
        <f t="shared" si="29"/>
        <v>0.31</v>
      </c>
      <c r="Q152" s="4">
        <f t="shared" si="30"/>
        <v>0.64999999999999991</v>
      </c>
      <c r="R152" s="4">
        <f t="shared" si="31"/>
        <v>1.6326225982758569</v>
      </c>
      <c r="S152" t="s">
        <v>38</v>
      </c>
      <c r="T152" t="s">
        <v>25</v>
      </c>
      <c r="U152" t="s">
        <v>39</v>
      </c>
      <c r="V152" t="s">
        <v>34</v>
      </c>
      <c r="W152" t="s">
        <v>23</v>
      </c>
    </row>
    <row r="153" spans="1:23" x14ac:dyDescent="0.25">
      <c r="A153">
        <v>152</v>
      </c>
      <c r="B153" s="2">
        <v>6</v>
      </c>
      <c r="C153" s="2">
        <v>7</v>
      </c>
      <c r="D153" s="2">
        <v>5</v>
      </c>
      <c r="E153" s="1">
        <f t="shared" si="22"/>
        <v>7</v>
      </c>
      <c r="F153" s="1">
        <f t="shared" si="23"/>
        <v>8</v>
      </c>
      <c r="G153" s="1">
        <f t="shared" si="24"/>
        <v>6</v>
      </c>
      <c r="H153" t="str">
        <f>INDEX([1]Sheet1!$C$3:$O$15, MATCH(E153, [1]Sheet1!$B$3:$B$15, 0), MATCH(F153,[1]Sheet1!$C$2:$O$2,0))</f>
        <v>0.26, 0.36</v>
      </c>
      <c r="I153" t="str">
        <f>INDEX([2]Sheet1!$C$3:$O$15, MATCH(E153, [2]Sheet1!$C$2:$O$2,0), MATCH(F153, [2]Sheet1!$B$3:$B$15,0))</f>
        <v>0.60, 0.70</v>
      </c>
      <c r="J153" t="str">
        <f t="shared" si="25"/>
        <v>0.26</v>
      </c>
      <c r="K153" t="str">
        <f t="shared" si="26"/>
        <v>0.36</v>
      </c>
      <c r="L153" t="str">
        <f t="shared" si="27"/>
        <v>0.60</v>
      </c>
      <c r="M153" t="str">
        <f t="shared" si="28"/>
        <v>0.70</v>
      </c>
      <c r="N153">
        <f>(15^(1-P153)-0.5^(1-P153))/(7^(1-P153)-4^(1-P153))</f>
        <v>4.7766729508103403</v>
      </c>
      <c r="O153">
        <f>(15^(1-P153)-0.5^(1-P153))/(8^(1-P153)-4^(1-P153))</f>
        <v>3.6706764227650881</v>
      </c>
      <c r="P153" s="4">
        <f t="shared" si="29"/>
        <v>0.31</v>
      </c>
      <c r="Q153" s="4">
        <f t="shared" si="30"/>
        <v>0.64999999999999991</v>
      </c>
      <c r="R153" s="4">
        <f t="shared" si="31"/>
        <v>4.2236746867877137</v>
      </c>
      <c r="S153" t="s">
        <v>32</v>
      </c>
      <c r="T153" t="s">
        <v>18</v>
      </c>
      <c r="U153" t="s">
        <v>33</v>
      </c>
      <c r="V153" t="s">
        <v>20</v>
      </c>
      <c r="W153" t="s">
        <v>21</v>
      </c>
    </row>
    <row r="154" spans="1:23" x14ac:dyDescent="0.25">
      <c r="A154">
        <v>153</v>
      </c>
      <c r="B154" s="2">
        <v>7</v>
      </c>
      <c r="C154" s="2">
        <v>9</v>
      </c>
      <c r="D154" s="2">
        <v>3</v>
      </c>
      <c r="E154" s="1">
        <f t="shared" si="22"/>
        <v>8</v>
      </c>
      <c r="F154" s="1">
        <f t="shared" si="23"/>
        <v>10</v>
      </c>
      <c r="G154" s="1">
        <f t="shared" si="24"/>
        <v>4</v>
      </c>
      <c r="H154" t="str">
        <f>INDEX([1]Sheet1!$C$3:$O$15, MATCH(E154, [1]Sheet1!$B$3:$B$15, 0), MATCH(F154,[1]Sheet1!$C$2:$O$2,0))</f>
        <v>0.41, 0.50</v>
      </c>
      <c r="I154" t="str">
        <f>INDEX([2]Sheet1!$C$3:$O$15, MATCH(E154, [2]Sheet1!$C$2:$O$2,0), MATCH(F154, [2]Sheet1!$B$3:$B$15,0))</f>
        <v>0.56, 0.66</v>
      </c>
      <c r="J154" t="str">
        <f t="shared" si="25"/>
        <v>0.41</v>
      </c>
      <c r="K154" t="str">
        <f t="shared" si="26"/>
        <v>0.50</v>
      </c>
      <c r="L154" t="str">
        <f t="shared" si="27"/>
        <v>0.56</v>
      </c>
      <c r="M154" t="str">
        <f t="shared" si="28"/>
        <v>0.66</v>
      </c>
      <c r="N154">
        <f>(15^(1-P154)-0.5^(1-P154))/(10^(1-P154)-2^(1-P154))</f>
        <v>1.8010874604005553</v>
      </c>
      <c r="O154">
        <f>(15^(1-P154)-2^(1-P154))/(10^(1-P154)-2^(1-P154))</f>
        <v>1.423430859091624</v>
      </c>
      <c r="P154" s="4">
        <f t="shared" si="29"/>
        <v>0.45499999999999996</v>
      </c>
      <c r="Q154" s="4">
        <f t="shared" si="30"/>
        <v>0.6100000000000001</v>
      </c>
      <c r="R154" s="4">
        <f t="shared" si="31"/>
        <v>1.6122591597460896</v>
      </c>
      <c r="S154" t="s">
        <v>32</v>
      </c>
      <c r="T154" t="s">
        <v>25</v>
      </c>
      <c r="U154" t="s">
        <v>33</v>
      </c>
      <c r="V154" t="s">
        <v>34</v>
      </c>
      <c r="W154" t="s">
        <v>21</v>
      </c>
    </row>
    <row r="155" spans="1:23" x14ac:dyDescent="0.25">
      <c r="A155">
        <v>154</v>
      </c>
      <c r="B155" s="2">
        <v>6</v>
      </c>
      <c r="C155" s="2">
        <v>8</v>
      </c>
      <c r="D155" s="2">
        <v>2</v>
      </c>
      <c r="E155" s="1">
        <f t="shared" si="22"/>
        <v>7</v>
      </c>
      <c r="F155" s="1">
        <f t="shared" si="23"/>
        <v>9</v>
      </c>
      <c r="G155" s="1">
        <f t="shared" si="24"/>
        <v>3</v>
      </c>
      <c r="H155" t="str">
        <f>INDEX([1]Sheet1!$C$3:$O$15, MATCH(E155, [1]Sheet1!$B$3:$B$15, 0), MATCH(F155,[1]Sheet1!$C$2:$O$2,0))</f>
        <v>0.31, 0.40</v>
      </c>
      <c r="I155" t="str">
        <f>INDEX([2]Sheet1!$C$3:$O$15, MATCH(E155, [2]Sheet1!$C$2:$O$2,0), MATCH(F155, [2]Sheet1!$B$3:$B$15,0))</f>
        <v>0.56, 0.65</v>
      </c>
      <c r="J155" t="str">
        <f t="shared" si="25"/>
        <v>0.31</v>
      </c>
      <c r="K155" t="str">
        <f t="shared" si="26"/>
        <v>0.40</v>
      </c>
      <c r="L155" t="str">
        <f t="shared" si="27"/>
        <v>0.56</v>
      </c>
      <c r="M155" t="str">
        <f t="shared" si="28"/>
        <v>0.65</v>
      </c>
      <c r="N155">
        <f>(15^(1-P155)-0.5^(1-P155))/(10^(1-P155)-2^(1-P155))</f>
        <v>1.7868756994468782</v>
      </c>
      <c r="O155">
        <f>(15^(1-P155)-2^(1-P155))/(10^(1-P155)-2^(1-P155))</f>
        <v>1.4628021449231399</v>
      </c>
      <c r="P155" s="4">
        <f t="shared" si="29"/>
        <v>0.35499999999999998</v>
      </c>
      <c r="Q155" s="4">
        <f t="shared" si="30"/>
        <v>0.60499999999999998</v>
      </c>
      <c r="R155" s="4">
        <f t="shared" si="31"/>
        <v>1.624838922185009</v>
      </c>
      <c r="S155" t="s">
        <v>40</v>
      </c>
      <c r="T155" t="s">
        <v>18</v>
      </c>
      <c r="U155" t="s">
        <v>33</v>
      </c>
      <c r="V155" t="s">
        <v>24</v>
      </c>
      <c r="W155" t="s">
        <v>21</v>
      </c>
    </row>
    <row r="156" spans="1:23" x14ac:dyDescent="0.25">
      <c r="A156">
        <v>155</v>
      </c>
      <c r="B156" s="2">
        <v>7</v>
      </c>
      <c r="C156" s="2">
        <v>9</v>
      </c>
      <c r="D156" s="2">
        <v>4</v>
      </c>
      <c r="E156" s="1">
        <f t="shared" si="22"/>
        <v>8</v>
      </c>
      <c r="F156" s="1">
        <f t="shared" si="23"/>
        <v>10</v>
      </c>
      <c r="G156" s="1">
        <f t="shared" si="24"/>
        <v>5</v>
      </c>
      <c r="H156" t="str">
        <f>INDEX([1]Sheet1!$C$3:$O$15, MATCH(E156, [1]Sheet1!$B$3:$B$15, 0), MATCH(F156,[1]Sheet1!$C$2:$O$2,0))</f>
        <v>0.41, 0.50</v>
      </c>
      <c r="I156" t="str">
        <f>INDEX([2]Sheet1!$C$3:$O$15, MATCH(E156, [2]Sheet1!$C$2:$O$2,0), MATCH(F156, [2]Sheet1!$B$3:$B$15,0))</f>
        <v>0.56, 0.66</v>
      </c>
      <c r="J156" t="str">
        <f t="shared" si="25"/>
        <v>0.41</v>
      </c>
      <c r="K156" t="str">
        <f t="shared" si="26"/>
        <v>0.50</v>
      </c>
      <c r="L156" t="str">
        <f t="shared" si="27"/>
        <v>0.56</v>
      </c>
      <c r="M156" t="str">
        <f t="shared" si="28"/>
        <v>0.66</v>
      </c>
      <c r="N156">
        <f>(15^(1-P156)-0.5^(1-P156))/(8^(1-P156)-4^(1-P156))</f>
        <v>3.775859284838293</v>
      </c>
      <c r="O156">
        <f>(15^(1-P156)-0.5^(1-P156))/(8^(1-P156)-2^(1-P156))</f>
        <v>2.2403456427154924</v>
      </c>
      <c r="P156" s="4">
        <f t="shared" si="29"/>
        <v>0.45499999999999996</v>
      </c>
      <c r="Q156" s="4">
        <f t="shared" si="30"/>
        <v>0.6100000000000001</v>
      </c>
      <c r="R156" s="4">
        <f t="shared" si="31"/>
        <v>3.0081024637768925</v>
      </c>
      <c r="S156" t="s">
        <v>35</v>
      </c>
      <c r="T156" t="s">
        <v>25</v>
      </c>
      <c r="U156" t="s">
        <v>33</v>
      </c>
      <c r="V156" t="s">
        <v>24</v>
      </c>
      <c r="W156" t="s">
        <v>21</v>
      </c>
    </row>
    <row r="157" spans="1:23" x14ac:dyDescent="0.25">
      <c r="A157">
        <v>156</v>
      </c>
      <c r="B157" s="2">
        <v>7</v>
      </c>
      <c r="C157" s="2">
        <v>6</v>
      </c>
      <c r="D157" s="2">
        <v>5</v>
      </c>
      <c r="E157" s="1">
        <f t="shared" si="22"/>
        <v>8</v>
      </c>
      <c r="F157" s="1">
        <f t="shared" si="23"/>
        <v>7</v>
      </c>
      <c r="G157" s="1">
        <f t="shared" si="24"/>
        <v>6</v>
      </c>
      <c r="H157" t="str">
        <f>INDEX([1]Sheet1!$C$3:$O$15, MATCH(E157, [1]Sheet1!$B$3:$B$15, 0), MATCH(F157,[1]Sheet1!$C$2:$O$2,0))</f>
        <v>0.25, 0.36</v>
      </c>
      <c r="I157" t="str">
        <f>INDEX([2]Sheet1!$C$3:$O$15, MATCH(E157, [2]Sheet1!$C$2:$O$2,0), MATCH(F157, [2]Sheet1!$B$3:$B$15,0))</f>
        <v>0.71, 0.82</v>
      </c>
      <c r="J157" t="str">
        <f t="shared" si="25"/>
        <v>0.25</v>
      </c>
      <c r="K157" t="str">
        <f t="shared" si="26"/>
        <v>0.36</v>
      </c>
      <c r="L157" t="str">
        <f t="shared" si="27"/>
        <v>0.71</v>
      </c>
      <c r="M157" t="str">
        <f t="shared" si="28"/>
        <v>0.82</v>
      </c>
      <c r="N157">
        <f>(15^(1-P157)-0.5^(1-P157))/(7^(1-P157)-4^(1-P157))</f>
        <v>4.7751526959725696</v>
      </c>
      <c r="O157">
        <f>(15^(1-P157)-0.5^(1-P157))/(8^(1-P157)-4^(1-P157))</f>
        <v>3.6681074459793934</v>
      </c>
      <c r="P157" s="4">
        <f t="shared" si="29"/>
        <v>0.30499999999999999</v>
      </c>
      <c r="Q157" s="4">
        <f t="shared" si="30"/>
        <v>0.7649999999999999</v>
      </c>
      <c r="R157" s="4">
        <f t="shared" si="31"/>
        <v>4.2216300709759818</v>
      </c>
      <c r="S157" t="s">
        <v>32</v>
      </c>
      <c r="T157" t="s">
        <v>25</v>
      </c>
      <c r="U157" t="s">
        <v>43</v>
      </c>
      <c r="V157" t="s">
        <v>34</v>
      </c>
      <c r="W157" t="s">
        <v>21</v>
      </c>
    </row>
    <row r="158" spans="1:23" x14ac:dyDescent="0.25">
      <c r="A158">
        <v>157</v>
      </c>
      <c r="B158" s="2">
        <v>7</v>
      </c>
      <c r="C158" s="2">
        <v>6</v>
      </c>
      <c r="D158" s="2">
        <v>2</v>
      </c>
      <c r="E158" s="1">
        <f t="shared" si="22"/>
        <v>8</v>
      </c>
      <c r="F158" s="1">
        <f t="shared" si="23"/>
        <v>7</v>
      </c>
      <c r="G158" s="1">
        <f t="shared" si="24"/>
        <v>3</v>
      </c>
      <c r="H158" t="str">
        <f>INDEX([1]Sheet1!$C$3:$O$15, MATCH(E158, [1]Sheet1!$B$3:$B$15, 0), MATCH(F158,[1]Sheet1!$C$2:$O$2,0))</f>
        <v>0.25, 0.36</v>
      </c>
      <c r="I158" t="str">
        <f>INDEX([2]Sheet1!$C$3:$O$15, MATCH(E158, [2]Sheet1!$C$2:$O$2,0), MATCH(F158, [2]Sheet1!$B$3:$B$15,0))</f>
        <v>0.71, 0.82</v>
      </c>
      <c r="J158" t="str">
        <f t="shared" si="25"/>
        <v>0.25</v>
      </c>
      <c r="K158" t="str">
        <f t="shared" si="26"/>
        <v>0.36</v>
      </c>
      <c r="L158" t="str">
        <f t="shared" si="27"/>
        <v>0.71</v>
      </c>
      <c r="M158" t="str">
        <f t="shared" si="28"/>
        <v>0.82</v>
      </c>
      <c r="N158">
        <f>(15^(1-P158)-0.5^(1-P158))/(10^(1-P158)-2^(1-P158))</f>
        <v>1.7836394157458582</v>
      </c>
      <c r="O158">
        <f>(15^(1-P158)-2^(1-P158))/(10^(1-P158)-2^(1-P158))</f>
        <v>1.4834925547676123</v>
      </c>
      <c r="P158" s="4">
        <f t="shared" si="29"/>
        <v>0.30499999999999999</v>
      </c>
      <c r="Q158" s="4">
        <f t="shared" si="30"/>
        <v>0.7649999999999999</v>
      </c>
      <c r="R158" s="4">
        <f t="shared" si="31"/>
        <v>1.6335659852567352</v>
      </c>
      <c r="S158" t="s">
        <v>37</v>
      </c>
      <c r="T158" t="s">
        <v>18</v>
      </c>
      <c r="U158" t="s">
        <v>41</v>
      </c>
      <c r="V158" t="s">
        <v>24</v>
      </c>
      <c r="W158" t="s">
        <v>21</v>
      </c>
    </row>
    <row r="159" spans="1:23" x14ac:dyDescent="0.25">
      <c r="A159">
        <v>158</v>
      </c>
      <c r="B159" s="2">
        <v>7</v>
      </c>
      <c r="C159" s="2">
        <v>6</v>
      </c>
      <c r="D159" s="2">
        <v>3</v>
      </c>
      <c r="E159" s="1">
        <f t="shared" si="22"/>
        <v>8</v>
      </c>
      <c r="F159" s="1">
        <f t="shared" si="23"/>
        <v>7</v>
      </c>
      <c r="G159" s="1">
        <f t="shared" si="24"/>
        <v>4</v>
      </c>
      <c r="H159" t="str">
        <f>INDEX([1]Sheet1!$C$3:$O$15, MATCH(E159, [1]Sheet1!$B$3:$B$15, 0), MATCH(F159,[1]Sheet1!$C$2:$O$2,0))</f>
        <v>0.25, 0.36</v>
      </c>
      <c r="I159" t="str">
        <f>INDEX([2]Sheet1!$C$3:$O$15, MATCH(E159, [2]Sheet1!$C$2:$O$2,0), MATCH(F159, [2]Sheet1!$B$3:$B$15,0))</f>
        <v>0.71, 0.82</v>
      </c>
      <c r="J159" t="str">
        <f t="shared" si="25"/>
        <v>0.25</v>
      </c>
      <c r="K159" t="str">
        <f t="shared" si="26"/>
        <v>0.36</v>
      </c>
      <c r="L159" t="str">
        <f t="shared" si="27"/>
        <v>0.71</v>
      </c>
      <c r="M159" t="str">
        <f t="shared" si="28"/>
        <v>0.82</v>
      </c>
      <c r="N159">
        <f>(15^(1-P159)-0.5^(1-P159))/(10^(1-P159)-2^(1-P159))</f>
        <v>1.7836394157458582</v>
      </c>
      <c r="O159">
        <f>(15^(1-P159)-2^(1-P159))/(10^(1-P159)-2^(1-P159))</f>
        <v>1.4834925547676123</v>
      </c>
      <c r="P159" s="4">
        <f t="shared" si="29"/>
        <v>0.30499999999999999</v>
      </c>
      <c r="Q159" s="4">
        <f t="shared" si="30"/>
        <v>0.7649999999999999</v>
      </c>
      <c r="R159" s="4">
        <f t="shared" si="31"/>
        <v>1.6335659852567352</v>
      </c>
      <c r="S159" t="s">
        <v>38</v>
      </c>
      <c r="T159" t="s">
        <v>25</v>
      </c>
      <c r="U159" t="s">
        <v>39</v>
      </c>
      <c r="V159" t="s">
        <v>20</v>
      </c>
      <c r="W159" t="s">
        <v>23</v>
      </c>
    </row>
    <row r="160" spans="1:23" x14ac:dyDescent="0.25">
      <c r="A160">
        <v>159</v>
      </c>
      <c r="B160" s="2">
        <v>6</v>
      </c>
      <c r="C160" s="2">
        <v>7</v>
      </c>
      <c r="D160" s="2">
        <v>4</v>
      </c>
      <c r="E160" s="1">
        <f t="shared" si="22"/>
        <v>7</v>
      </c>
      <c r="F160" s="1">
        <f t="shared" si="23"/>
        <v>8</v>
      </c>
      <c r="G160" s="1">
        <f t="shared" si="24"/>
        <v>5</v>
      </c>
      <c r="H160" t="str">
        <f>INDEX([1]Sheet1!$C$3:$O$15, MATCH(E160, [1]Sheet1!$B$3:$B$15, 0), MATCH(F160,[1]Sheet1!$C$2:$O$2,0))</f>
        <v>0.26, 0.36</v>
      </c>
      <c r="I160" t="str">
        <f>INDEX([2]Sheet1!$C$3:$O$15, MATCH(E160, [2]Sheet1!$C$2:$O$2,0), MATCH(F160, [2]Sheet1!$B$3:$B$15,0))</f>
        <v>0.60, 0.70</v>
      </c>
      <c r="J160" t="str">
        <f t="shared" si="25"/>
        <v>0.26</v>
      </c>
      <c r="K160" t="str">
        <f t="shared" si="26"/>
        <v>0.36</v>
      </c>
      <c r="L160" t="str">
        <f t="shared" si="27"/>
        <v>0.60</v>
      </c>
      <c r="M160" t="str">
        <f t="shared" si="28"/>
        <v>0.70</v>
      </c>
      <c r="N160">
        <f>(15^(1-P160)-0.5^(1-P160))/(8^(1-P160)-4^(1-P160))</f>
        <v>3.6706764227650881</v>
      </c>
      <c r="O160">
        <f>(15^(1-P160)-0.5^(1-P160))/(8^(1-P160)-2^(1-P160))</f>
        <v>2.2660540781714462</v>
      </c>
      <c r="P160" s="4">
        <f t="shared" si="29"/>
        <v>0.31</v>
      </c>
      <c r="Q160" s="4">
        <f t="shared" si="30"/>
        <v>0.64999999999999991</v>
      </c>
      <c r="R160" s="4">
        <f t="shared" si="31"/>
        <v>2.9683652504682669</v>
      </c>
      <c r="S160" t="s">
        <v>38</v>
      </c>
      <c r="T160" t="s">
        <v>18</v>
      </c>
      <c r="U160" t="s">
        <v>39</v>
      </c>
      <c r="V160" t="s">
        <v>34</v>
      </c>
      <c r="W160" t="s">
        <v>21</v>
      </c>
    </row>
    <row r="161" spans="1:23" x14ac:dyDescent="0.25">
      <c r="A161">
        <v>160</v>
      </c>
      <c r="B161" s="2">
        <v>6</v>
      </c>
      <c r="C161" s="2">
        <v>7</v>
      </c>
      <c r="D161" s="2">
        <v>4</v>
      </c>
      <c r="E161" s="1">
        <f t="shared" si="22"/>
        <v>7</v>
      </c>
      <c r="F161" s="1">
        <f t="shared" si="23"/>
        <v>8</v>
      </c>
      <c r="G161" s="1">
        <f t="shared" si="24"/>
        <v>5</v>
      </c>
      <c r="H161" t="str">
        <f>INDEX([1]Sheet1!$C$3:$O$15, MATCH(E161, [1]Sheet1!$B$3:$B$15, 0), MATCH(F161,[1]Sheet1!$C$2:$O$2,0))</f>
        <v>0.26, 0.36</v>
      </c>
      <c r="I161" t="str">
        <f>INDEX([2]Sheet1!$C$3:$O$15, MATCH(E161, [2]Sheet1!$C$2:$O$2,0), MATCH(F161, [2]Sheet1!$B$3:$B$15,0))</f>
        <v>0.60, 0.70</v>
      </c>
      <c r="J161" t="str">
        <f t="shared" si="25"/>
        <v>0.26</v>
      </c>
      <c r="K161" t="str">
        <f t="shared" si="26"/>
        <v>0.36</v>
      </c>
      <c r="L161" t="str">
        <f t="shared" si="27"/>
        <v>0.60</v>
      </c>
      <c r="M161" t="str">
        <f t="shared" si="28"/>
        <v>0.70</v>
      </c>
      <c r="N161">
        <f>(15^(1-P161)-0.5^(1-P161))/(8^(1-P161)-4^(1-P161))</f>
        <v>3.6706764227650881</v>
      </c>
      <c r="O161">
        <f>(15^(1-P161)-0.5^(1-P161))/(8^(1-P161)-2^(1-P161))</f>
        <v>2.2660540781714462</v>
      </c>
      <c r="P161" s="4">
        <f t="shared" si="29"/>
        <v>0.31</v>
      </c>
      <c r="Q161" s="4">
        <f t="shared" si="30"/>
        <v>0.64999999999999991</v>
      </c>
      <c r="R161" s="4">
        <f t="shared" si="31"/>
        <v>2.9683652504682669</v>
      </c>
      <c r="S161" t="s">
        <v>32</v>
      </c>
      <c r="T161" t="s">
        <v>18</v>
      </c>
      <c r="U161" t="s">
        <v>39</v>
      </c>
      <c r="V161" t="s">
        <v>34</v>
      </c>
      <c r="W161" t="s">
        <v>21</v>
      </c>
    </row>
    <row r="162" spans="1:23" x14ac:dyDescent="0.25">
      <c r="A162">
        <v>161</v>
      </c>
      <c r="B162" s="2">
        <v>7</v>
      </c>
      <c r="C162" s="2">
        <v>9</v>
      </c>
      <c r="D162" s="2">
        <v>3</v>
      </c>
      <c r="E162" s="1">
        <f t="shared" si="22"/>
        <v>8</v>
      </c>
      <c r="F162" s="1">
        <f t="shared" si="23"/>
        <v>10</v>
      </c>
      <c r="G162" s="1">
        <f t="shared" si="24"/>
        <v>4</v>
      </c>
      <c r="H162" t="str">
        <f>INDEX([1]Sheet1!$C$3:$O$15, MATCH(E162, [1]Sheet1!$B$3:$B$15, 0), MATCH(F162,[1]Sheet1!$C$2:$O$2,0))</f>
        <v>0.41, 0.50</v>
      </c>
      <c r="I162" t="str">
        <f>INDEX([2]Sheet1!$C$3:$O$15, MATCH(E162, [2]Sheet1!$C$2:$O$2,0), MATCH(F162, [2]Sheet1!$B$3:$B$15,0))</f>
        <v>0.56, 0.66</v>
      </c>
      <c r="J162" t="str">
        <f t="shared" si="25"/>
        <v>0.41</v>
      </c>
      <c r="K162" t="str">
        <f t="shared" si="26"/>
        <v>0.50</v>
      </c>
      <c r="L162" t="str">
        <f t="shared" si="27"/>
        <v>0.56</v>
      </c>
      <c r="M162" t="str">
        <f t="shared" si="28"/>
        <v>0.66</v>
      </c>
      <c r="N162">
        <f>(15^(1-P162)-0.5^(1-P162))/(10^(1-P162)-2^(1-P162))</f>
        <v>1.8010874604005553</v>
      </c>
      <c r="O162">
        <f>(15^(1-P162)-2^(1-P162))/(10^(1-P162)-2^(1-P162))</f>
        <v>1.423430859091624</v>
      </c>
      <c r="P162" s="4">
        <f t="shared" si="29"/>
        <v>0.45499999999999996</v>
      </c>
      <c r="Q162" s="4">
        <f t="shared" si="30"/>
        <v>0.6100000000000001</v>
      </c>
      <c r="R162" s="4">
        <f t="shared" si="31"/>
        <v>1.6122591597460896</v>
      </c>
      <c r="S162" t="s">
        <v>40</v>
      </c>
      <c r="T162" t="s">
        <v>18</v>
      </c>
      <c r="U162" t="s">
        <v>43</v>
      </c>
      <c r="V162" t="s">
        <v>34</v>
      </c>
      <c r="W162" t="s">
        <v>21</v>
      </c>
    </row>
    <row r="163" spans="1:23" x14ac:dyDescent="0.25">
      <c r="A163">
        <v>162</v>
      </c>
      <c r="B163" s="2">
        <v>6</v>
      </c>
      <c r="C163" s="2">
        <v>7</v>
      </c>
      <c r="D163" s="2">
        <v>4</v>
      </c>
      <c r="E163" s="1">
        <f t="shared" si="22"/>
        <v>7</v>
      </c>
      <c r="F163" s="1">
        <f t="shared" si="23"/>
        <v>8</v>
      </c>
      <c r="G163" s="1">
        <f t="shared" si="24"/>
        <v>5</v>
      </c>
      <c r="H163" t="str">
        <f>INDEX([1]Sheet1!$C$3:$O$15, MATCH(E163, [1]Sheet1!$B$3:$B$15, 0), MATCH(F163,[1]Sheet1!$C$2:$O$2,0))</f>
        <v>0.26, 0.36</v>
      </c>
      <c r="I163" t="str">
        <f>INDEX([2]Sheet1!$C$3:$O$15, MATCH(E163, [2]Sheet1!$C$2:$O$2,0), MATCH(F163, [2]Sheet1!$B$3:$B$15,0))</f>
        <v>0.60, 0.70</v>
      </c>
      <c r="J163" t="str">
        <f t="shared" si="25"/>
        <v>0.26</v>
      </c>
      <c r="K163" t="str">
        <f t="shared" si="26"/>
        <v>0.36</v>
      </c>
      <c r="L163" t="str">
        <f t="shared" si="27"/>
        <v>0.60</v>
      </c>
      <c r="M163" t="str">
        <f t="shared" si="28"/>
        <v>0.70</v>
      </c>
      <c r="N163">
        <f>(15^(1-P163)-0.5^(1-P163))/(8^(1-P163)-4^(1-P163))</f>
        <v>3.6706764227650881</v>
      </c>
      <c r="O163">
        <f>(15^(1-P163)-0.5^(1-P163))/(8^(1-P163)-2^(1-P163))</f>
        <v>2.2660540781714462</v>
      </c>
      <c r="P163" s="4">
        <f t="shared" si="29"/>
        <v>0.31</v>
      </c>
      <c r="Q163" s="4">
        <f t="shared" si="30"/>
        <v>0.64999999999999991</v>
      </c>
      <c r="R163" s="4">
        <f t="shared" si="31"/>
        <v>2.9683652504682669</v>
      </c>
      <c r="S163" t="s">
        <v>44</v>
      </c>
      <c r="T163" t="s">
        <v>25</v>
      </c>
      <c r="U163" t="s">
        <v>33</v>
      </c>
      <c r="V163" t="s">
        <v>34</v>
      </c>
      <c r="W163" t="s">
        <v>21</v>
      </c>
    </row>
    <row r="164" spans="1:23" x14ac:dyDescent="0.25">
      <c r="A164">
        <v>163</v>
      </c>
      <c r="B164" s="2">
        <v>7</v>
      </c>
      <c r="C164" s="2">
        <v>6</v>
      </c>
      <c r="D164" s="2">
        <v>4</v>
      </c>
      <c r="E164" s="1">
        <f t="shared" si="22"/>
        <v>8</v>
      </c>
      <c r="F164" s="1">
        <f t="shared" si="23"/>
        <v>7</v>
      </c>
      <c r="G164" s="1">
        <f t="shared" si="24"/>
        <v>5</v>
      </c>
      <c r="H164" t="str">
        <f>INDEX([1]Sheet1!$C$3:$O$15, MATCH(E164, [1]Sheet1!$B$3:$B$15, 0), MATCH(F164,[1]Sheet1!$C$2:$O$2,0))</f>
        <v>0.25, 0.36</v>
      </c>
      <c r="I164" t="str">
        <f>INDEX([2]Sheet1!$C$3:$O$15, MATCH(E164, [2]Sheet1!$C$2:$O$2,0), MATCH(F164, [2]Sheet1!$B$3:$B$15,0))</f>
        <v>0.71, 0.82</v>
      </c>
      <c r="J164" t="str">
        <f t="shared" si="25"/>
        <v>0.25</v>
      </c>
      <c r="K164" t="str">
        <f t="shared" si="26"/>
        <v>0.36</v>
      </c>
      <c r="L164" t="str">
        <f t="shared" si="27"/>
        <v>0.71</v>
      </c>
      <c r="M164" t="str">
        <f t="shared" si="28"/>
        <v>0.82</v>
      </c>
      <c r="N164">
        <f>(15^(1-P164)-0.5^(1-P164))/(8^(1-P164)-4^(1-P164))</f>
        <v>3.6681074459793934</v>
      </c>
      <c r="O164">
        <f>(15^(1-P164)-0.5^(1-P164))/(8^(1-P164)-2^(1-P164))</f>
        <v>2.2674700602186646</v>
      </c>
      <c r="P164" s="4">
        <f t="shared" si="29"/>
        <v>0.30499999999999999</v>
      </c>
      <c r="Q164" s="4">
        <f t="shared" si="30"/>
        <v>0.7649999999999999</v>
      </c>
      <c r="R164" s="4">
        <f t="shared" si="31"/>
        <v>2.967788753099029</v>
      </c>
      <c r="S164" t="s">
        <v>35</v>
      </c>
      <c r="T164" t="s">
        <v>25</v>
      </c>
      <c r="U164" t="s">
        <v>43</v>
      </c>
      <c r="V164" t="s">
        <v>20</v>
      </c>
      <c r="W164" t="s">
        <v>21</v>
      </c>
    </row>
    <row r="165" spans="1:23" x14ac:dyDescent="0.25">
      <c r="A165">
        <v>164</v>
      </c>
      <c r="B165" s="2">
        <v>6</v>
      </c>
      <c r="C165" s="2">
        <v>7</v>
      </c>
      <c r="D165" s="2">
        <v>2</v>
      </c>
      <c r="E165" s="1">
        <f t="shared" si="22"/>
        <v>7</v>
      </c>
      <c r="F165" s="1">
        <f t="shared" si="23"/>
        <v>8</v>
      </c>
      <c r="G165" s="1">
        <f t="shared" si="24"/>
        <v>3</v>
      </c>
      <c r="H165" t="str">
        <f>INDEX([1]Sheet1!$C$3:$O$15, MATCH(E165, [1]Sheet1!$B$3:$B$15, 0), MATCH(F165,[1]Sheet1!$C$2:$O$2,0))</f>
        <v>0.26, 0.36</v>
      </c>
      <c r="I165" t="str">
        <f>INDEX([2]Sheet1!$C$3:$O$15, MATCH(E165, [2]Sheet1!$C$2:$O$2,0), MATCH(F165, [2]Sheet1!$B$3:$B$15,0))</f>
        <v>0.60, 0.70</v>
      </c>
      <c r="J165" t="str">
        <f t="shared" si="25"/>
        <v>0.26</v>
      </c>
      <c r="K165" t="str">
        <f t="shared" si="26"/>
        <v>0.36</v>
      </c>
      <c r="L165" t="str">
        <f t="shared" si="27"/>
        <v>0.60</v>
      </c>
      <c r="M165" t="str">
        <f t="shared" si="28"/>
        <v>0.70</v>
      </c>
      <c r="N165">
        <f>(15^(1-P165)-0.5^(1-P165))/(10^(1-P165)-2^(1-P165))</f>
        <v>1.7838523523333853</v>
      </c>
      <c r="O165">
        <f>(15^(1-P165)-2^(1-P165))/(10^(1-P165)-2^(1-P165))</f>
        <v>1.4813928442183284</v>
      </c>
      <c r="P165" s="4">
        <f t="shared" si="29"/>
        <v>0.31</v>
      </c>
      <c r="Q165" s="4">
        <f t="shared" si="30"/>
        <v>0.64999999999999991</v>
      </c>
      <c r="R165" s="4">
        <f t="shared" si="31"/>
        <v>1.6326225982758569</v>
      </c>
      <c r="S165" t="s">
        <v>44</v>
      </c>
      <c r="T165" t="s">
        <v>18</v>
      </c>
      <c r="U165" t="s">
        <v>39</v>
      </c>
      <c r="V165" t="s">
        <v>28</v>
      </c>
      <c r="W165" t="s">
        <v>21</v>
      </c>
    </row>
    <row r="166" spans="1:23" x14ac:dyDescent="0.25">
      <c r="A166">
        <v>165</v>
      </c>
      <c r="B166" s="2">
        <v>7</v>
      </c>
      <c r="C166" s="2">
        <v>9</v>
      </c>
      <c r="D166" s="2">
        <v>4</v>
      </c>
      <c r="E166" s="1">
        <f t="shared" si="22"/>
        <v>8</v>
      </c>
      <c r="F166" s="1">
        <f t="shared" si="23"/>
        <v>10</v>
      </c>
      <c r="G166" s="1">
        <f t="shared" si="24"/>
        <v>5</v>
      </c>
      <c r="H166" t="str">
        <f>INDEX([1]Sheet1!$C$3:$O$15, MATCH(E166, [1]Sheet1!$B$3:$B$15, 0), MATCH(F166,[1]Sheet1!$C$2:$O$2,0))</f>
        <v>0.41, 0.50</v>
      </c>
      <c r="I166" t="str">
        <f>INDEX([2]Sheet1!$C$3:$O$15, MATCH(E166, [2]Sheet1!$C$2:$O$2,0), MATCH(F166, [2]Sheet1!$B$3:$B$15,0))</f>
        <v>0.56, 0.66</v>
      </c>
      <c r="J166" t="str">
        <f t="shared" si="25"/>
        <v>0.41</v>
      </c>
      <c r="K166" t="str">
        <f t="shared" si="26"/>
        <v>0.50</v>
      </c>
      <c r="L166" t="str">
        <f t="shared" si="27"/>
        <v>0.56</v>
      </c>
      <c r="M166" t="str">
        <f t="shared" si="28"/>
        <v>0.66</v>
      </c>
      <c r="N166">
        <f>(15^(1-P166)-0.5^(1-P166))/(8^(1-P166)-4^(1-P166))</f>
        <v>3.775859284838293</v>
      </c>
      <c r="O166">
        <f>(15^(1-P166)-0.5^(1-P166))/(8^(1-P166)-2^(1-P166))</f>
        <v>2.2403456427154924</v>
      </c>
      <c r="P166" s="4">
        <f t="shared" si="29"/>
        <v>0.45499999999999996</v>
      </c>
      <c r="Q166" s="4">
        <f t="shared" si="30"/>
        <v>0.6100000000000001</v>
      </c>
      <c r="R166" s="4">
        <f t="shared" si="31"/>
        <v>3.0081024637768925</v>
      </c>
      <c r="S166" t="s">
        <v>37</v>
      </c>
      <c r="T166" t="s">
        <v>25</v>
      </c>
      <c r="U166" t="s">
        <v>33</v>
      </c>
      <c r="V166" t="s">
        <v>20</v>
      </c>
      <c r="W166" t="s">
        <v>21</v>
      </c>
    </row>
    <row r="167" spans="1:23" x14ac:dyDescent="0.25">
      <c r="A167">
        <v>166</v>
      </c>
      <c r="B167" s="2">
        <v>6</v>
      </c>
      <c r="C167" s="2">
        <v>7</v>
      </c>
      <c r="D167" s="2">
        <v>3</v>
      </c>
      <c r="E167" s="1">
        <f t="shared" si="22"/>
        <v>7</v>
      </c>
      <c r="F167" s="1">
        <f t="shared" si="23"/>
        <v>8</v>
      </c>
      <c r="G167" s="1">
        <f t="shared" si="24"/>
        <v>4</v>
      </c>
      <c r="H167" t="str">
        <f>INDEX([1]Sheet1!$C$3:$O$15, MATCH(E167, [1]Sheet1!$B$3:$B$15, 0), MATCH(F167,[1]Sheet1!$C$2:$O$2,0))</f>
        <v>0.26, 0.36</v>
      </c>
      <c r="I167" t="str">
        <f>INDEX([2]Sheet1!$C$3:$O$15, MATCH(E167, [2]Sheet1!$C$2:$O$2,0), MATCH(F167, [2]Sheet1!$B$3:$B$15,0))</f>
        <v>0.60, 0.70</v>
      </c>
      <c r="J167" t="str">
        <f t="shared" si="25"/>
        <v>0.26</v>
      </c>
      <c r="K167" t="str">
        <f t="shared" si="26"/>
        <v>0.36</v>
      </c>
      <c r="L167" t="str">
        <f t="shared" si="27"/>
        <v>0.60</v>
      </c>
      <c r="M167" t="str">
        <f t="shared" si="28"/>
        <v>0.70</v>
      </c>
      <c r="N167">
        <f>(15^(1-P167)-0.5^(1-P167))/(10^(1-P167)-2^(1-P167))</f>
        <v>1.7838523523333853</v>
      </c>
      <c r="O167">
        <f>(15^(1-P167)-2^(1-P167))/(10^(1-P167)-2^(1-P167))</f>
        <v>1.4813928442183284</v>
      </c>
      <c r="P167" s="4">
        <f t="shared" si="29"/>
        <v>0.31</v>
      </c>
      <c r="Q167" s="4">
        <f t="shared" si="30"/>
        <v>0.64999999999999991</v>
      </c>
      <c r="R167" s="4">
        <f t="shared" si="31"/>
        <v>1.6326225982758569</v>
      </c>
      <c r="S167" t="s">
        <v>32</v>
      </c>
      <c r="T167" t="s">
        <v>25</v>
      </c>
      <c r="U167" t="s">
        <v>33</v>
      </c>
      <c r="V167" t="s">
        <v>20</v>
      </c>
      <c r="W167" t="s">
        <v>21</v>
      </c>
    </row>
    <row r="168" spans="1:23" x14ac:dyDescent="0.25">
      <c r="A168">
        <v>167</v>
      </c>
      <c r="B168" s="2">
        <v>6</v>
      </c>
      <c r="C168" s="2">
        <v>8</v>
      </c>
      <c r="D168" s="2">
        <v>4</v>
      </c>
      <c r="E168" s="1">
        <f t="shared" si="22"/>
        <v>7</v>
      </c>
      <c r="F168" s="1">
        <f t="shared" si="23"/>
        <v>9</v>
      </c>
      <c r="G168" s="1">
        <f t="shared" si="24"/>
        <v>5</v>
      </c>
      <c r="H168" t="str">
        <f>INDEX([1]Sheet1!$C$3:$O$15, MATCH(E168, [1]Sheet1!$B$3:$B$15, 0), MATCH(F168,[1]Sheet1!$C$2:$O$2,0))</f>
        <v>0.31, 0.40</v>
      </c>
      <c r="I168" t="str">
        <f>INDEX([2]Sheet1!$C$3:$O$15, MATCH(E168, [2]Sheet1!$C$2:$O$2,0), MATCH(F168, [2]Sheet1!$B$3:$B$15,0))</f>
        <v>0.56, 0.65</v>
      </c>
      <c r="J168" t="str">
        <f t="shared" si="25"/>
        <v>0.31</v>
      </c>
      <c r="K168" t="str">
        <f t="shared" si="26"/>
        <v>0.40</v>
      </c>
      <c r="L168" t="str">
        <f t="shared" si="27"/>
        <v>0.56</v>
      </c>
      <c r="M168" t="str">
        <f t="shared" si="28"/>
        <v>0.65</v>
      </c>
      <c r="N168">
        <f>(15^(1-P168)-0.5^(1-P168))/(8^(1-P168)-4^(1-P168))</f>
        <v>3.696847766122294</v>
      </c>
      <c r="O168">
        <f>(15^(1-P168)-0.5^(1-P168))/(8^(1-P168)-2^(1-P168))</f>
        <v>2.2548728406924408</v>
      </c>
      <c r="P168" s="4">
        <f t="shared" si="29"/>
        <v>0.35499999999999998</v>
      </c>
      <c r="Q168" s="4">
        <f t="shared" si="30"/>
        <v>0.60499999999999998</v>
      </c>
      <c r="R168" s="4">
        <f t="shared" si="31"/>
        <v>2.9758603034073676</v>
      </c>
      <c r="S168" t="s">
        <v>37</v>
      </c>
      <c r="T168" t="s">
        <v>25</v>
      </c>
      <c r="U168" t="s">
        <v>41</v>
      </c>
      <c r="V168" t="s">
        <v>20</v>
      </c>
      <c r="W168" t="s">
        <v>21</v>
      </c>
    </row>
    <row r="169" spans="1:23" x14ac:dyDescent="0.25">
      <c r="A169">
        <v>168</v>
      </c>
      <c r="B169" s="2">
        <v>7</v>
      </c>
      <c r="C169" s="2">
        <v>6</v>
      </c>
      <c r="D169" s="2">
        <v>4</v>
      </c>
      <c r="E169" s="1">
        <f t="shared" si="22"/>
        <v>8</v>
      </c>
      <c r="F169" s="1">
        <f t="shared" si="23"/>
        <v>7</v>
      </c>
      <c r="G169" s="1">
        <f t="shared" si="24"/>
        <v>5</v>
      </c>
      <c r="H169" t="str">
        <f>INDEX([1]Sheet1!$C$3:$O$15, MATCH(E169, [1]Sheet1!$B$3:$B$15, 0), MATCH(F169,[1]Sheet1!$C$2:$O$2,0))</f>
        <v>0.25, 0.36</v>
      </c>
      <c r="I169" t="str">
        <f>INDEX([2]Sheet1!$C$3:$O$15, MATCH(E169, [2]Sheet1!$C$2:$O$2,0), MATCH(F169, [2]Sheet1!$B$3:$B$15,0))</f>
        <v>0.71, 0.82</v>
      </c>
      <c r="J169" t="str">
        <f t="shared" si="25"/>
        <v>0.25</v>
      </c>
      <c r="K169" t="str">
        <f t="shared" si="26"/>
        <v>0.36</v>
      </c>
      <c r="L169" t="str">
        <f t="shared" si="27"/>
        <v>0.71</v>
      </c>
      <c r="M169" t="str">
        <f t="shared" si="28"/>
        <v>0.82</v>
      </c>
      <c r="N169">
        <f>(15^(1-P169)-0.5^(1-P169))/(8^(1-P169)-4^(1-P169))</f>
        <v>3.6681074459793934</v>
      </c>
      <c r="O169">
        <f>(15^(1-P169)-0.5^(1-P169))/(8^(1-P169)-2^(1-P169))</f>
        <v>2.2674700602186646</v>
      </c>
      <c r="P169" s="4">
        <f t="shared" si="29"/>
        <v>0.30499999999999999</v>
      </c>
      <c r="Q169" s="4">
        <f t="shared" si="30"/>
        <v>0.7649999999999999</v>
      </c>
      <c r="R169" s="4">
        <f t="shared" si="31"/>
        <v>2.967788753099029</v>
      </c>
      <c r="S169" t="s">
        <v>38</v>
      </c>
      <c r="T169" t="s">
        <v>25</v>
      </c>
      <c r="U169" t="s">
        <v>43</v>
      </c>
      <c r="V169" t="s">
        <v>24</v>
      </c>
      <c r="W169" t="s">
        <v>21</v>
      </c>
    </row>
    <row r="170" spans="1:23" x14ac:dyDescent="0.25">
      <c r="A170">
        <v>169</v>
      </c>
      <c r="B170" s="2">
        <v>7</v>
      </c>
      <c r="C170" s="2">
        <v>9</v>
      </c>
      <c r="D170" s="2">
        <v>4</v>
      </c>
      <c r="E170" s="1">
        <f t="shared" si="22"/>
        <v>8</v>
      </c>
      <c r="F170" s="1">
        <f t="shared" si="23"/>
        <v>10</v>
      </c>
      <c r="G170" s="1">
        <f t="shared" si="24"/>
        <v>5</v>
      </c>
      <c r="H170" t="str">
        <f>INDEX([1]Sheet1!$C$3:$O$15, MATCH(E170, [1]Sheet1!$B$3:$B$15, 0), MATCH(F170,[1]Sheet1!$C$2:$O$2,0))</f>
        <v>0.41, 0.50</v>
      </c>
      <c r="I170" t="str">
        <f>INDEX([2]Sheet1!$C$3:$O$15, MATCH(E170, [2]Sheet1!$C$2:$O$2,0), MATCH(F170, [2]Sheet1!$B$3:$B$15,0))</f>
        <v>0.56, 0.66</v>
      </c>
      <c r="J170" t="str">
        <f t="shared" si="25"/>
        <v>0.41</v>
      </c>
      <c r="K170" t="str">
        <f t="shared" si="26"/>
        <v>0.50</v>
      </c>
      <c r="L170" t="str">
        <f t="shared" si="27"/>
        <v>0.56</v>
      </c>
      <c r="M170" t="str">
        <f t="shared" si="28"/>
        <v>0.66</v>
      </c>
      <c r="N170">
        <f>(15^(1-P170)-0.5^(1-P170))/(8^(1-P170)-4^(1-P170))</f>
        <v>3.775859284838293</v>
      </c>
      <c r="O170">
        <f>(15^(1-P170)-0.5^(1-P170))/(8^(1-P170)-2^(1-P170))</f>
        <v>2.2403456427154924</v>
      </c>
      <c r="P170" s="4">
        <f t="shared" si="29"/>
        <v>0.45499999999999996</v>
      </c>
      <c r="Q170" s="4">
        <f t="shared" si="30"/>
        <v>0.6100000000000001</v>
      </c>
      <c r="R170" s="4">
        <f t="shared" si="31"/>
        <v>3.0081024637768925</v>
      </c>
      <c r="S170" t="s">
        <v>40</v>
      </c>
      <c r="T170" t="s">
        <v>25</v>
      </c>
      <c r="U170" t="s">
        <v>33</v>
      </c>
      <c r="V170" t="s">
        <v>20</v>
      </c>
      <c r="W170" t="s">
        <v>21</v>
      </c>
    </row>
    <row r="171" spans="1:23" x14ac:dyDescent="0.25">
      <c r="A171">
        <v>170</v>
      </c>
      <c r="B171" s="2">
        <v>6</v>
      </c>
      <c r="C171" s="2">
        <v>7</v>
      </c>
      <c r="D171" s="2">
        <v>3</v>
      </c>
      <c r="E171" s="1">
        <f t="shared" si="22"/>
        <v>7</v>
      </c>
      <c r="F171" s="1">
        <f t="shared" si="23"/>
        <v>8</v>
      </c>
      <c r="G171" s="1">
        <f t="shared" si="24"/>
        <v>4</v>
      </c>
      <c r="H171" t="str">
        <f>INDEX([1]Sheet1!$C$3:$O$15, MATCH(E171, [1]Sheet1!$B$3:$B$15, 0), MATCH(F171,[1]Sheet1!$C$2:$O$2,0))</f>
        <v>0.26, 0.36</v>
      </c>
      <c r="I171" t="str">
        <f>INDEX([2]Sheet1!$C$3:$O$15, MATCH(E171, [2]Sheet1!$C$2:$O$2,0), MATCH(F171, [2]Sheet1!$B$3:$B$15,0))</f>
        <v>0.60, 0.70</v>
      </c>
      <c r="J171" t="str">
        <f t="shared" si="25"/>
        <v>0.26</v>
      </c>
      <c r="K171" t="str">
        <f t="shared" si="26"/>
        <v>0.36</v>
      </c>
      <c r="L171" t="str">
        <f t="shared" si="27"/>
        <v>0.60</v>
      </c>
      <c r="M171" t="str">
        <f t="shared" si="28"/>
        <v>0.70</v>
      </c>
      <c r="N171">
        <f>(15^(1-P171)-0.5^(1-P171))/(10^(1-P171)-2^(1-P171))</f>
        <v>1.7838523523333853</v>
      </c>
      <c r="O171">
        <f>(15^(1-P171)-2^(1-P171))/(10^(1-P171)-2^(1-P171))</f>
        <v>1.4813928442183284</v>
      </c>
      <c r="P171" s="4">
        <f t="shared" si="29"/>
        <v>0.31</v>
      </c>
      <c r="Q171" s="4">
        <f t="shared" si="30"/>
        <v>0.64999999999999991</v>
      </c>
      <c r="R171" s="4">
        <f t="shared" si="31"/>
        <v>1.6326225982758569</v>
      </c>
      <c r="S171" t="s">
        <v>32</v>
      </c>
      <c r="T171" t="s">
        <v>18</v>
      </c>
      <c r="U171" t="s">
        <v>43</v>
      </c>
      <c r="V171" t="s">
        <v>20</v>
      </c>
      <c r="W171" t="s">
        <v>21</v>
      </c>
    </row>
    <row r="172" spans="1:23" x14ac:dyDescent="0.25">
      <c r="A172">
        <v>171</v>
      </c>
      <c r="B172" s="2">
        <v>6</v>
      </c>
      <c r="C172" s="2">
        <v>8</v>
      </c>
      <c r="D172" s="2">
        <v>4</v>
      </c>
      <c r="E172" s="1">
        <f t="shared" si="22"/>
        <v>7</v>
      </c>
      <c r="F172" s="1">
        <f t="shared" si="23"/>
        <v>9</v>
      </c>
      <c r="G172" s="1">
        <f t="shared" si="24"/>
        <v>5</v>
      </c>
      <c r="H172" t="str">
        <f>INDEX([1]Sheet1!$C$3:$O$15, MATCH(E172, [1]Sheet1!$B$3:$B$15, 0), MATCH(F172,[1]Sheet1!$C$2:$O$2,0))</f>
        <v>0.31, 0.40</v>
      </c>
      <c r="I172" t="str">
        <f>INDEX([2]Sheet1!$C$3:$O$15, MATCH(E172, [2]Sheet1!$C$2:$O$2,0), MATCH(F172, [2]Sheet1!$B$3:$B$15,0))</f>
        <v>0.56, 0.65</v>
      </c>
      <c r="J172" t="str">
        <f t="shared" si="25"/>
        <v>0.31</v>
      </c>
      <c r="K172" t="str">
        <f t="shared" si="26"/>
        <v>0.40</v>
      </c>
      <c r="L172" t="str">
        <f t="shared" si="27"/>
        <v>0.56</v>
      </c>
      <c r="M172" t="str">
        <f t="shared" si="28"/>
        <v>0.65</v>
      </c>
      <c r="N172">
        <f>(15^(1-P172)-0.5^(1-P172))/(8^(1-P172)-4^(1-P172))</f>
        <v>3.696847766122294</v>
      </c>
      <c r="O172">
        <f>(15^(1-P172)-0.5^(1-P172))/(8^(1-P172)-2^(1-P172))</f>
        <v>2.2548728406924408</v>
      </c>
      <c r="P172" s="4">
        <f t="shared" si="29"/>
        <v>0.35499999999999998</v>
      </c>
      <c r="Q172" s="4">
        <f t="shared" si="30"/>
        <v>0.60499999999999998</v>
      </c>
      <c r="R172" s="4">
        <f t="shared" si="31"/>
        <v>2.9758603034073676</v>
      </c>
      <c r="S172" t="s">
        <v>35</v>
      </c>
      <c r="T172" t="s">
        <v>25</v>
      </c>
      <c r="U172" t="s">
        <v>41</v>
      </c>
      <c r="V172" t="s">
        <v>20</v>
      </c>
      <c r="W172" t="s">
        <v>23</v>
      </c>
    </row>
    <row r="173" spans="1:23" x14ac:dyDescent="0.25">
      <c r="A173">
        <v>172</v>
      </c>
      <c r="B173" s="2">
        <v>6</v>
      </c>
      <c r="C173" s="2">
        <v>7</v>
      </c>
      <c r="D173" s="2">
        <v>4</v>
      </c>
      <c r="E173" s="1">
        <f t="shared" si="22"/>
        <v>7</v>
      </c>
      <c r="F173" s="1">
        <f t="shared" si="23"/>
        <v>8</v>
      </c>
      <c r="G173" s="1">
        <f t="shared" si="24"/>
        <v>5</v>
      </c>
      <c r="H173" t="str">
        <f>INDEX([1]Sheet1!$C$3:$O$15, MATCH(E173, [1]Sheet1!$B$3:$B$15, 0), MATCH(F173,[1]Sheet1!$C$2:$O$2,0))</f>
        <v>0.26, 0.36</v>
      </c>
      <c r="I173" t="str">
        <f>INDEX([2]Sheet1!$C$3:$O$15, MATCH(E173, [2]Sheet1!$C$2:$O$2,0), MATCH(F173, [2]Sheet1!$B$3:$B$15,0))</f>
        <v>0.60, 0.70</v>
      </c>
      <c r="J173" t="str">
        <f t="shared" si="25"/>
        <v>0.26</v>
      </c>
      <c r="K173" t="str">
        <f t="shared" si="26"/>
        <v>0.36</v>
      </c>
      <c r="L173" t="str">
        <f t="shared" si="27"/>
        <v>0.60</v>
      </c>
      <c r="M173" t="str">
        <f t="shared" si="28"/>
        <v>0.70</v>
      </c>
      <c r="N173">
        <f>(15^(1-P173)-0.5^(1-P173))/(8^(1-P173)-4^(1-P173))</f>
        <v>3.6706764227650881</v>
      </c>
      <c r="O173">
        <f>(15^(1-P173)-0.5^(1-P173))/(8^(1-P173)-2^(1-P173))</f>
        <v>2.2660540781714462</v>
      </c>
      <c r="P173" s="4">
        <f t="shared" si="29"/>
        <v>0.31</v>
      </c>
      <c r="Q173" s="4">
        <f t="shared" si="30"/>
        <v>0.64999999999999991</v>
      </c>
      <c r="R173" s="4">
        <f t="shared" si="31"/>
        <v>2.9683652504682669</v>
      </c>
      <c r="S173" t="s">
        <v>40</v>
      </c>
      <c r="T173" t="s">
        <v>18</v>
      </c>
      <c r="U173" t="s">
        <v>43</v>
      </c>
      <c r="V173" t="s">
        <v>34</v>
      </c>
      <c r="W173" t="s">
        <v>21</v>
      </c>
    </row>
    <row r="174" spans="1:23" x14ac:dyDescent="0.25">
      <c r="A174">
        <v>173</v>
      </c>
      <c r="B174" s="2">
        <v>7</v>
      </c>
      <c r="C174" s="2">
        <v>6</v>
      </c>
      <c r="D174" s="2">
        <v>4</v>
      </c>
      <c r="E174" s="1">
        <f t="shared" si="22"/>
        <v>8</v>
      </c>
      <c r="F174" s="1">
        <f t="shared" si="23"/>
        <v>7</v>
      </c>
      <c r="G174" s="1">
        <f t="shared" si="24"/>
        <v>5</v>
      </c>
      <c r="H174" t="str">
        <f>INDEX([1]Sheet1!$C$3:$O$15, MATCH(E174, [1]Sheet1!$B$3:$B$15, 0), MATCH(F174,[1]Sheet1!$C$2:$O$2,0))</f>
        <v>0.25, 0.36</v>
      </c>
      <c r="I174" t="str">
        <f>INDEX([2]Sheet1!$C$3:$O$15, MATCH(E174, [2]Sheet1!$C$2:$O$2,0), MATCH(F174, [2]Sheet1!$B$3:$B$15,0))</f>
        <v>0.71, 0.82</v>
      </c>
      <c r="J174" t="str">
        <f t="shared" si="25"/>
        <v>0.25</v>
      </c>
      <c r="K174" t="str">
        <f t="shared" si="26"/>
        <v>0.36</v>
      </c>
      <c r="L174" t="str">
        <f t="shared" si="27"/>
        <v>0.71</v>
      </c>
      <c r="M174" t="str">
        <f t="shared" si="28"/>
        <v>0.82</v>
      </c>
      <c r="N174">
        <f>(15^(1-P174)-0.5^(1-P174))/(8^(1-P174)-4^(1-P174))</f>
        <v>3.6681074459793934</v>
      </c>
      <c r="O174">
        <f>(15^(1-P174)-0.5^(1-P174))/(8^(1-P174)-2^(1-P174))</f>
        <v>2.2674700602186646</v>
      </c>
      <c r="P174" s="4">
        <f t="shared" si="29"/>
        <v>0.30499999999999999</v>
      </c>
      <c r="Q174" s="4">
        <f t="shared" si="30"/>
        <v>0.7649999999999999</v>
      </c>
      <c r="R174" s="4">
        <f t="shared" si="31"/>
        <v>2.967788753099029</v>
      </c>
      <c r="S174" t="s">
        <v>40</v>
      </c>
      <c r="T174" t="s">
        <v>18</v>
      </c>
      <c r="U174" t="s">
        <v>33</v>
      </c>
      <c r="V174" t="s">
        <v>34</v>
      </c>
      <c r="W174" t="s">
        <v>21</v>
      </c>
    </row>
    <row r="175" spans="1:23" x14ac:dyDescent="0.25">
      <c r="A175">
        <v>174</v>
      </c>
      <c r="B175" s="2">
        <v>5</v>
      </c>
      <c r="C175" s="2">
        <v>7</v>
      </c>
      <c r="D175" s="2">
        <v>3</v>
      </c>
      <c r="E175" s="1">
        <f t="shared" si="22"/>
        <v>6</v>
      </c>
      <c r="F175" s="1">
        <f t="shared" si="23"/>
        <v>8</v>
      </c>
      <c r="G175" s="1">
        <f t="shared" si="24"/>
        <v>4</v>
      </c>
      <c r="H175" t="str">
        <f>INDEX([1]Sheet1!$C$3:$O$15, MATCH(E175, [1]Sheet1!$B$3:$B$15, 0), MATCH(F175,[1]Sheet1!$C$2:$O$2,0))</f>
        <v>0.21, 0.31</v>
      </c>
      <c r="I175" t="str">
        <f>INDEX([2]Sheet1!$C$3:$O$15, MATCH(E175, [2]Sheet1!$C$2:$O$2,0), MATCH(F175, [2]Sheet1!$B$3:$B$15,0))</f>
        <v>0.55, 0.64</v>
      </c>
      <c r="J175" t="str">
        <f t="shared" si="25"/>
        <v>0.21</v>
      </c>
      <c r="K175" t="str">
        <f t="shared" si="26"/>
        <v>0.31</v>
      </c>
      <c r="L175" t="str">
        <f t="shared" si="27"/>
        <v>0.55</v>
      </c>
      <c r="M175" t="str">
        <f t="shared" si="28"/>
        <v>0.64</v>
      </c>
      <c r="N175">
        <f>(15^(1-P175)-0.5^(1-P175))/(10^(1-P175)-2^(1-P175))</f>
        <v>1.7827971391785058</v>
      </c>
      <c r="O175">
        <f>(15^(1-P175)-2^(1-P175))/(10^(1-P175)-2^(1-P175))</f>
        <v>1.5027000798266845</v>
      </c>
      <c r="P175" s="4">
        <f t="shared" si="29"/>
        <v>0.26</v>
      </c>
      <c r="Q175" s="4">
        <f t="shared" si="30"/>
        <v>0.59499999999999997</v>
      </c>
      <c r="R175" s="4">
        <f t="shared" si="31"/>
        <v>1.6427486095025952</v>
      </c>
      <c r="S175" t="s">
        <v>32</v>
      </c>
      <c r="T175" t="s">
        <v>18</v>
      </c>
      <c r="U175" t="s">
        <v>39</v>
      </c>
      <c r="V175" t="s">
        <v>20</v>
      </c>
      <c r="W175" t="s">
        <v>21</v>
      </c>
    </row>
    <row r="176" spans="1:23" x14ac:dyDescent="0.25">
      <c r="A176">
        <v>175</v>
      </c>
      <c r="B176" s="2">
        <v>7</v>
      </c>
      <c r="C176" s="2">
        <v>6</v>
      </c>
      <c r="D176" s="2">
        <v>4</v>
      </c>
      <c r="E176" s="1">
        <f t="shared" si="22"/>
        <v>8</v>
      </c>
      <c r="F176" s="1">
        <f t="shared" si="23"/>
        <v>7</v>
      </c>
      <c r="G176" s="1">
        <f t="shared" si="24"/>
        <v>5</v>
      </c>
      <c r="H176" t="str">
        <f>INDEX([1]Sheet1!$C$3:$O$15, MATCH(E176, [1]Sheet1!$B$3:$B$15, 0), MATCH(F176,[1]Sheet1!$C$2:$O$2,0))</f>
        <v>0.25, 0.36</v>
      </c>
      <c r="I176" t="str">
        <f>INDEX([2]Sheet1!$C$3:$O$15, MATCH(E176, [2]Sheet1!$C$2:$O$2,0), MATCH(F176, [2]Sheet1!$B$3:$B$15,0))</f>
        <v>0.71, 0.82</v>
      </c>
      <c r="J176" t="str">
        <f t="shared" si="25"/>
        <v>0.25</v>
      </c>
      <c r="K176" t="str">
        <f t="shared" si="26"/>
        <v>0.36</v>
      </c>
      <c r="L176" t="str">
        <f t="shared" si="27"/>
        <v>0.71</v>
      </c>
      <c r="M176" t="str">
        <f t="shared" si="28"/>
        <v>0.82</v>
      </c>
      <c r="N176">
        <f>(15^(1-P176)-0.5^(1-P176))/(8^(1-P176)-4^(1-P176))</f>
        <v>3.6681074459793934</v>
      </c>
      <c r="O176">
        <f>(15^(1-P176)-0.5^(1-P176))/(8^(1-P176)-2^(1-P176))</f>
        <v>2.2674700602186646</v>
      </c>
      <c r="P176" s="4">
        <f t="shared" si="29"/>
        <v>0.30499999999999999</v>
      </c>
      <c r="Q176" s="4">
        <f t="shared" si="30"/>
        <v>0.7649999999999999</v>
      </c>
      <c r="R176" s="4">
        <f t="shared" si="31"/>
        <v>2.967788753099029</v>
      </c>
      <c r="S176" t="s">
        <v>32</v>
      </c>
      <c r="T176" t="s">
        <v>18</v>
      </c>
      <c r="U176" t="s">
        <v>41</v>
      </c>
      <c r="V176" t="s">
        <v>34</v>
      </c>
      <c r="W176" t="s">
        <v>23</v>
      </c>
    </row>
    <row r="177" spans="1:23" x14ac:dyDescent="0.25">
      <c r="A177">
        <v>176</v>
      </c>
      <c r="B177" s="2">
        <v>6</v>
      </c>
      <c r="C177" s="2">
        <v>7</v>
      </c>
      <c r="D177" s="2">
        <v>3</v>
      </c>
      <c r="E177" s="1">
        <f t="shared" si="22"/>
        <v>7</v>
      </c>
      <c r="F177" s="1">
        <f t="shared" si="23"/>
        <v>8</v>
      </c>
      <c r="G177" s="1">
        <f t="shared" si="24"/>
        <v>4</v>
      </c>
      <c r="H177" t="str">
        <f>INDEX([1]Sheet1!$C$3:$O$15, MATCH(E177, [1]Sheet1!$B$3:$B$15, 0), MATCH(F177,[1]Sheet1!$C$2:$O$2,0))</f>
        <v>0.26, 0.36</v>
      </c>
      <c r="I177" t="str">
        <f>INDEX([2]Sheet1!$C$3:$O$15, MATCH(E177, [2]Sheet1!$C$2:$O$2,0), MATCH(F177, [2]Sheet1!$B$3:$B$15,0))</f>
        <v>0.60, 0.70</v>
      </c>
      <c r="J177" t="str">
        <f t="shared" si="25"/>
        <v>0.26</v>
      </c>
      <c r="K177" t="str">
        <f t="shared" si="26"/>
        <v>0.36</v>
      </c>
      <c r="L177" t="str">
        <f t="shared" si="27"/>
        <v>0.60</v>
      </c>
      <c r="M177" t="str">
        <f t="shared" si="28"/>
        <v>0.70</v>
      </c>
      <c r="N177">
        <f>(15^(1-P177)-0.5^(1-P177))/(10^(1-P177)-2^(1-P177))</f>
        <v>1.7838523523333853</v>
      </c>
      <c r="O177">
        <f>(15^(1-P177)-2^(1-P177))/(10^(1-P177)-2^(1-P177))</f>
        <v>1.4813928442183284</v>
      </c>
      <c r="P177" s="4">
        <f t="shared" si="29"/>
        <v>0.31</v>
      </c>
      <c r="Q177" s="4">
        <f t="shared" si="30"/>
        <v>0.64999999999999991</v>
      </c>
      <c r="R177" s="4">
        <f t="shared" si="31"/>
        <v>1.6326225982758569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</row>
    <row r="178" spans="1:23" x14ac:dyDescent="0.25">
      <c r="A178">
        <v>177</v>
      </c>
      <c r="B178" s="2">
        <v>7</v>
      </c>
      <c r="C178" s="2">
        <v>6</v>
      </c>
      <c r="D178" s="2">
        <v>4</v>
      </c>
      <c r="E178" s="1">
        <f t="shared" si="22"/>
        <v>8</v>
      </c>
      <c r="F178" s="1">
        <f t="shared" si="23"/>
        <v>7</v>
      </c>
      <c r="G178" s="1">
        <f t="shared" si="24"/>
        <v>5</v>
      </c>
      <c r="H178" t="str">
        <f>INDEX([1]Sheet1!$C$3:$O$15, MATCH(E178, [1]Sheet1!$B$3:$B$15, 0), MATCH(F178,[1]Sheet1!$C$2:$O$2,0))</f>
        <v>0.25, 0.36</v>
      </c>
      <c r="I178" t="str">
        <f>INDEX([2]Sheet1!$C$3:$O$15, MATCH(E178, [2]Sheet1!$C$2:$O$2,0), MATCH(F178, [2]Sheet1!$B$3:$B$15,0))</f>
        <v>0.71, 0.82</v>
      </c>
      <c r="J178" t="str">
        <f t="shared" si="25"/>
        <v>0.25</v>
      </c>
      <c r="K178" t="str">
        <f t="shared" si="26"/>
        <v>0.36</v>
      </c>
      <c r="L178" t="str">
        <f t="shared" si="27"/>
        <v>0.71</v>
      </c>
      <c r="M178" t="str">
        <f t="shared" si="28"/>
        <v>0.82</v>
      </c>
      <c r="N178">
        <f>(15^(1-P178)-0.5^(1-P178))/(8^(1-P178)-4^(1-P178))</f>
        <v>3.6681074459793934</v>
      </c>
      <c r="O178">
        <f>(15^(1-P178)-0.5^(1-P178))/(8^(1-P178)-2^(1-P178))</f>
        <v>2.2674700602186646</v>
      </c>
      <c r="P178" s="4">
        <f t="shared" si="29"/>
        <v>0.30499999999999999</v>
      </c>
      <c r="Q178" s="4">
        <f t="shared" si="30"/>
        <v>0.7649999999999999</v>
      </c>
      <c r="R178" s="4">
        <f t="shared" si="31"/>
        <v>2.967788753099029</v>
      </c>
      <c r="S178" t="s">
        <v>44</v>
      </c>
      <c r="T178" t="s">
        <v>25</v>
      </c>
      <c r="U178" t="s">
        <v>42</v>
      </c>
      <c r="V178" t="s">
        <v>34</v>
      </c>
      <c r="W178" t="s">
        <v>21</v>
      </c>
    </row>
    <row r="179" spans="1:23" x14ac:dyDescent="0.25">
      <c r="A179">
        <v>178</v>
      </c>
      <c r="B179" s="2">
        <v>6</v>
      </c>
      <c r="C179" s="2">
        <v>7</v>
      </c>
      <c r="D179" s="2">
        <v>3</v>
      </c>
      <c r="E179" s="1">
        <f t="shared" si="22"/>
        <v>7</v>
      </c>
      <c r="F179" s="1">
        <f t="shared" si="23"/>
        <v>8</v>
      </c>
      <c r="G179" s="1">
        <f t="shared" si="24"/>
        <v>4</v>
      </c>
      <c r="H179" t="str">
        <f>INDEX([1]Sheet1!$C$3:$O$15, MATCH(E179, [1]Sheet1!$B$3:$B$15, 0), MATCH(F179,[1]Sheet1!$C$2:$O$2,0))</f>
        <v>0.26, 0.36</v>
      </c>
      <c r="I179" t="str">
        <f>INDEX([2]Sheet1!$C$3:$O$15, MATCH(E179, [2]Sheet1!$C$2:$O$2,0), MATCH(F179, [2]Sheet1!$B$3:$B$15,0))</f>
        <v>0.60, 0.70</v>
      </c>
      <c r="J179" t="str">
        <f t="shared" si="25"/>
        <v>0.26</v>
      </c>
      <c r="K179" t="str">
        <f t="shared" si="26"/>
        <v>0.36</v>
      </c>
      <c r="L179" t="str">
        <f t="shared" si="27"/>
        <v>0.60</v>
      </c>
      <c r="M179" t="str">
        <f t="shared" si="28"/>
        <v>0.70</v>
      </c>
      <c r="N179">
        <f>(15^(1-P179)-0.5^(1-P179))/(10^(1-P179)-2^(1-P179))</f>
        <v>1.7838523523333853</v>
      </c>
      <c r="O179">
        <f>(15^(1-P179)-2^(1-P179))/(10^(1-P179)-2^(1-P179))</f>
        <v>1.4813928442183284</v>
      </c>
      <c r="P179" s="4">
        <f t="shared" si="29"/>
        <v>0.31</v>
      </c>
      <c r="Q179" s="4">
        <f t="shared" si="30"/>
        <v>0.64999999999999991</v>
      </c>
      <c r="R179" s="4">
        <f t="shared" si="31"/>
        <v>1.6326225982758569</v>
      </c>
      <c r="S179" t="s">
        <v>44</v>
      </c>
      <c r="T179" t="s">
        <v>25</v>
      </c>
      <c r="U179" t="s">
        <v>41</v>
      </c>
      <c r="V179" t="s">
        <v>34</v>
      </c>
      <c r="W179" t="s">
        <v>21</v>
      </c>
    </row>
    <row r="180" spans="1:23" x14ac:dyDescent="0.25">
      <c r="A180">
        <v>179</v>
      </c>
      <c r="B180" s="2">
        <v>6</v>
      </c>
      <c r="C180" s="2">
        <v>7</v>
      </c>
      <c r="D180" s="2">
        <v>2</v>
      </c>
      <c r="E180" s="1">
        <f t="shared" si="22"/>
        <v>7</v>
      </c>
      <c r="F180" s="1">
        <f t="shared" si="23"/>
        <v>8</v>
      </c>
      <c r="G180" s="1">
        <f t="shared" si="24"/>
        <v>3</v>
      </c>
      <c r="H180" t="str">
        <f>INDEX([1]Sheet1!$C$3:$O$15, MATCH(E180, [1]Sheet1!$B$3:$B$15, 0), MATCH(F180,[1]Sheet1!$C$2:$O$2,0))</f>
        <v>0.26, 0.36</v>
      </c>
      <c r="I180" t="str">
        <f>INDEX([2]Sheet1!$C$3:$O$15, MATCH(E180, [2]Sheet1!$C$2:$O$2,0), MATCH(F180, [2]Sheet1!$B$3:$B$15,0))</f>
        <v>0.60, 0.70</v>
      </c>
      <c r="J180" t="str">
        <f t="shared" si="25"/>
        <v>0.26</v>
      </c>
      <c r="K180" t="str">
        <f t="shared" si="26"/>
        <v>0.36</v>
      </c>
      <c r="L180" t="str">
        <f t="shared" si="27"/>
        <v>0.60</v>
      </c>
      <c r="M180" t="str">
        <f t="shared" si="28"/>
        <v>0.70</v>
      </c>
      <c r="N180">
        <f>(15^(1-P180)-0.5^(1-P180))/(10^(1-P180)-2^(1-P180))</f>
        <v>1.7838523523333853</v>
      </c>
      <c r="O180">
        <f>(15^(1-P180)-2^(1-P180))/(10^(1-P180)-2^(1-P180))</f>
        <v>1.4813928442183284</v>
      </c>
      <c r="P180" s="4">
        <f t="shared" si="29"/>
        <v>0.31</v>
      </c>
      <c r="Q180" s="4">
        <f t="shared" si="30"/>
        <v>0.64999999999999991</v>
      </c>
      <c r="R180" s="4">
        <f t="shared" si="31"/>
        <v>1.6326225982758569</v>
      </c>
      <c r="S180" t="s">
        <v>44</v>
      </c>
      <c r="T180" t="s">
        <v>18</v>
      </c>
      <c r="U180" t="s">
        <v>39</v>
      </c>
      <c r="V180" t="s">
        <v>34</v>
      </c>
      <c r="W180" t="s">
        <v>21</v>
      </c>
    </row>
    <row r="181" spans="1:23" x14ac:dyDescent="0.25">
      <c r="A181">
        <v>180</v>
      </c>
      <c r="B181" s="2">
        <v>6</v>
      </c>
      <c r="C181" s="2">
        <v>7</v>
      </c>
      <c r="D181" s="2">
        <v>2</v>
      </c>
      <c r="E181" s="1">
        <f t="shared" si="22"/>
        <v>7</v>
      </c>
      <c r="F181" s="1">
        <f t="shared" si="23"/>
        <v>8</v>
      </c>
      <c r="G181" s="1">
        <f t="shared" si="24"/>
        <v>3</v>
      </c>
      <c r="H181" t="str">
        <f>INDEX([1]Sheet1!$C$3:$O$15, MATCH(E181, [1]Sheet1!$B$3:$B$15, 0), MATCH(F181,[1]Sheet1!$C$2:$O$2,0))</f>
        <v>0.26, 0.36</v>
      </c>
      <c r="I181" t="str">
        <f>INDEX([2]Sheet1!$C$3:$O$15, MATCH(E181, [2]Sheet1!$C$2:$O$2,0), MATCH(F181, [2]Sheet1!$B$3:$B$15,0))</f>
        <v>0.60, 0.70</v>
      </c>
      <c r="J181" t="str">
        <f t="shared" si="25"/>
        <v>0.26</v>
      </c>
      <c r="K181" t="str">
        <f t="shared" si="26"/>
        <v>0.36</v>
      </c>
      <c r="L181" t="str">
        <f t="shared" si="27"/>
        <v>0.60</v>
      </c>
      <c r="M181" t="str">
        <f t="shared" si="28"/>
        <v>0.70</v>
      </c>
      <c r="N181">
        <f>(15^(1-P181)-0.5^(1-P181))/(10^(1-P181)-2^(1-P181))</f>
        <v>1.7838523523333853</v>
      </c>
      <c r="O181">
        <f>(15^(1-P181)-2^(1-P181))/(10^(1-P181)-2^(1-P181))</f>
        <v>1.4813928442183284</v>
      </c>
      <c r="P181" s="4">
        <f t="shared" si="29"/>
        <v>0.31</v>
      </c>
      <c r="Q181" s="4">
        <f t="shared" si="30"/>
        <v>0.64999999999999991</v>
      </c>
      <c r="R181" s="4">
        <f t="shared" si="31"/>
        <v>1.6326225982758569</v>
      </c>
      <c r="S181" t="s">
        <v>40</v>
      </c>
      <c r="T181" t="s">
        <v>25</v>
      </c>
      <c r="U181" t="s">
        <v>39</v>
      </c>
      <c r="V181" t="s">
        <v>20</v>
      </c>
      <c r="W181" t="s">
        <v>21</v>
      </c>
    </row>
    <row r="182" spans="1:23" x14ac:dyDescent="0.25">
      <c r="A182">
        <v>181</v>
      </c>
      <c r="B182" s="2">
        <v>6</v>
      </c>
      <c r="C182" s="2">
        <v>8</v>
      </c>
      <c r="D182" s="2">
        <v>3</v>
      </c>
      <c r="E182" s="1">
        <f t="shared" si="22"/>
        <v>7</v>
      </c>
      <c r="F182" s="1">
        <f t="shared" si="23"/>
        <v>9</v>
      </c>
      <c r="G182" s="1">
        <f t="shared" si="24"/>
        <v>4</v>
      </c>
      <c r="H182" t="str">
        <f>INDEX([1]Sheet1!$C$3:$O$15, MATCH(E182, [1]Sheet1!$B$3:$B$15, 0), MATCH(F182,[1]Sheet1!$C$2:$O$2,0))</f>
        <v>0.31, 0.40</v>
      </c>
      <c r="I182" t="str">
        <f>INDEX([2]Sheet1!$C$3:$O$15, MATCH(E182, [2]Sheet1!$C$2:$O$2,0), MATCH(F182, [2]Sheet1!$B$3:$B$15,0))</f>
        <v>0.56, 0.65</v>
      </c>
      <c r="J182" t="str">
        <f t="shared" si="25"/>
        <v>0.31</v>
      </c>
      <c r="K182" t="str">
        <f t="shared" si="26"/>
        <v>0.40</v>
      </c>
      <c r="L182" t="str">
        <f t="shared" si="27"/>
        <v>0.56</v>
      </c>
      <c r="M182" t="str">
        <f t="shared" si="28"/>
        <v>0.65</v>
      </c>
      <c r="N182">
        <f>(15^(1-P182)-0.5^(1-P182))/(10^(1-P182)-2^(1-P182))</f>
        <v>1.7868756994468782</v>
      </c>
      <c r="O182">
        <f>(15^(1-P182)-2^(1-P182))/(10^(1-P182)-2^(1-P182))</f>
        <v>1.4628021449231399</v>
      </c>
      <c r="P182" s="4">
        <f t="shared" si="29"/>
        <v>0.35499999999999998</v>
      </c>
      <c r="Q182" s="4">
        <f t="shared" si="30"/>
        <v>0.60499999999999998</v>
      </c>
      <c r="R182" s="4">
        <f t="shared" si="31"/>
        <v>1.624838922185009</v>
      </c>
      <c r="S182" t="s">
        <v>37</v>
      </c>
      <c r="T182" t="s">
        <v>18</v>
      </c>
      <c r="U182" t="s">
        <v>43</v>
      </c>
      <c r="V182" t="s">
        <v>34</v>
      </c>
      <c r="W182" t="s">
        <v>23</v>
      </c>
    </row>
    <row r="183" spans="1:23" x14ac:dyDescent="0.25">
      <c r="A183">
        <v>182</v>
      </c>
      <c r="B183" s="2">
        <v>6</v>
      </c>
      <c r="C183" s="2">
        <v>7</v>
      </c>
      <c r="D183" s="2">
        <v>4</v>
      </c>
      <c r="E183" s="1">
        <f t="shared" si="22"/>
        <v>7</v>
      </c>
      <c r="F183" s="1">
        <f t="shared" si="23"/>
        <v>8</v>
      </c>
      <c r="G183" s="1">
        <f t="shared" si="24"/>
        <v>5</v>
      </c>
      <c r="H183" t="str">
        <f>INDEX([1]Sheet1!$C$3:$O$15, MATCH(E183, [1]Sheet1!$B$3:$B$15, 0), MATCH(F183,[1]Sheet1!$C$2:$O$2,0))</f>
        <v>0.26, 0.36</v>
      </c>
      <c r="I183" t="str">
        <f>INDEX([2]Sheet1!$C$3:$O$15, MATCH(E183, [2]Sheet1!$C$2:$O$2,0), MATCH(F183, [2]Sheet1!$B$3:$B$15,0))</f>
        <v>0.60, 0.70</v>
      </c>
      <c r="J183" t="str">
        <f t="shared" si="25"/>
        <v>0.26</v>
      </c>
      <c r="K183" t="str">
        <f t="shared" si="26"/>
        <v>0.36</v>
      </c>
      <c r="L183" t="str">
        <f t="shared" si="27"/>
        <v>0.60</v>
      </c>
      <c r="M183" t="str">
        <f t="shared" si="28"/>
        <v>0.70</v>
      </c>
      <c r="N183">
        <f>(15^(1-P183)-0.5^(1-P183))/(8^(1-P183)-4^(1-P183))</f>
        <v>3.6706764227650881</v>
      </c>
      <c r="O183">
        <f>(15^(1-P183)-0.5^(1-P183))/(8^(1-P183)-2^(1-P183))</f>
        <v>2.2660540781714462</v>
      </c>
      <c r="P183" s="4">
        <f t="shared" si="29"/>
        <v>0.31</v>
      </c>
      <c r="Q183" s="4">
        <f t="shared" si="30"/>
        <v>0.64999999999999991</v>
      </c>
      <c r="R183" s="4">
        <f t="shared" si="31"/>
        <v>2.9683652504682669</v>
      </c>
      <c r="S183" t="s">
        <v>32</v>
      </c>
      <c r="T183" t="s">
        <v>25</v>
      </c>
      <c r="U183" t="s">
        <v>33</v>
      </c>
      <c r="V183" t="s">
        <v>34</v>
      </c>
      <c r="W183" t="s">
        <v>21</v>
      </c>
    </row>
    <row r="184" spans="1:23" x14ac:dyDescent="0.25">
      <c r="A184">
        <v>183</v>
      </c>
      <c r="B184" s="2">
        <v>7</v>
      </c>
      <c r="C184" s="2">
        <v>6</v>
      </c>
      <c r="D184" s="2">
        <v>4</v>
      </c>
      <c r="E184" s="1">
        <f t="shared" si="22"/>
        <v>8</v>
      </c>
      <c r="F184" s="1">
        <f t="shared" si="23"/>
        <v>7</v>
      </c>
      <c r="G184" s="1">
        <f t="shared" si="24"/>
        <v>5</v>
      </c>
      <c r="H184" t="str">
        <f>INDEX([1]Sheet1!$C$3:$O$15, MATCH(E184, [1]Sheet1!$B$3:$B$15, 0), MATCH(F184,[1]Sheet1!$C$2:$O$2,0))</f>
        <v>0.25, 0.36</v>
      </c>
      <c r="I184" t="str">
        <f>INDEX([2]Sheet1!$C$3:$O$15, MATCH(E184, [2]Sheet1!$C$2:$O$2,0), MATCH(F184, [2]Sheet1!$B$3:$B$15,0))</f>
        <v>0.71, 0.82</v>
      </c>
      <c r="J184" t="str">
        <f t="shared" si="25"/>
        <v>0.25</v>
      </c>
      <c r="K184" t="str">
        <f t="shared" si="26"/>
        <v>0.36</v>
      </c>
      <c r="L184" t="str">
        <f t="shared" si="27"/>
        <v>0.71</v>
      </c>
      <c r="M184" t="str">
        <f t="shared" si="28"/>
        <v>0.82</v>
      </c>
      <c r="N184">
        <f>(15^(1-P184)-0.5^(1-P184))/(8^(1-P184)-4^(1-P184))</f>
        <v>3.6681074459793934</v>
      </c>
      <c r="O184">
        <f>(15^(1-P184)-0.5^(1-P184))/(8^(1-P184)-2^(1-P184))</f>
        <v>2.2674700602186646</v>
      </c>
      <c r="P184" s="4">
        <f t="shared" si="29"/>
        <v>0.30499999999999999</v>
      </c>
      <c r="Q184" s="4">
        <f t="shared" si="30"/>
        <v>0.7649999999999999</v>
      </c>
      <c r="R184" s="4">
        <f t="shared" si="31"/>
        <v>2.967788753099029</v>
      </c>
      <c r="S184" t="s">
        <v>35</v>
      </c>
      <c r="T184" t="s">
        <v>25</v>
      </c>
      <c r="U184" t="s">
        <v>43</v>
      </c>
      <c r="V184" t="s">
        <v>20</v>
      </c>
      <c r="W184" t="s">
        <v>21</v>
      </c>
    </row>
    <row r="185" spans="1:23" x14ac:dyDescent="0.25">
      <c r="A185">
        <v>184</v>
      </c>
      <c r="B185" s="2">
        <v>6</v>
      </c>
      <c r="C185" s="2">
        <v>8</v>
      </c>
      <c r="D185" s="2">
        <v>2</v>
      </c>
      <c r="E185" s="1">
        <f t="shared" si="22"/>
        <v>7</v>
      </c>
      <c r="F185" s="1">
        <f t="shared" si="23"/>
        <v>9</v>
      </c>
      <c r="G185" s="1">
        <f t="shared" si="24"/>
        <v>3</v>
      </c>
      <c r="H185" t="str">
        <f>INDEX([1]Sheet1!$C$3:$O$15, MATCH(E185, [1]Sheet1!$B$3:$B$15, 0), MATCH(F185,[1]Sheet1!$C$2:$O$2,0))</f>
        <v>0.31, 0.40</v>
      </c>
      <c r="I185" t="str">
        <f>INDEX([2]Sheet1!$C$3:$O$15, MATCH(E185, [2]Sheet1!$C$2:$O$2,0), MATCH(F185, [2]Sheet1!$B$3:$B$15,0))</f>
        <v>0.56, 0.65</v>
      </c>
      <c r="J185" t="str">
        <f t="shared" si="25"/>
        <v>0.31</v>
      </c>
      <c r="K185" t="str">
        <f t="shared" si="26"/>
        <v>0.40</v>
      </c>
      <c r="L185" t="str">
        <f t="shared" si="27"/>
        <v>0.56</v>
      </c>
      <c r="M185" t="str">
        <f t="shared" si="28"/>
        <v>0.65</v>
      </c>
      <c r="N185">
        <f>(15^(1-P185)-0.5^(1-P185))/(10^(1-P185)-2^(1-P185))</f>
        <v>1.7868756994468782</v>
      </c>
      <c r="O185">
        <f>(15^(1-P185)-2^(1-P185))/(10^(1-P185)-2^(1-P185))</f>
        <v>1.4628021449231399</v>
      </c>
      <c r="P185" s="4">
        <f t="shared" si="29"/>
        <v>0.35499999999999998</v>
      </c>
      <c r="Q185" s="4">
        <f t="shared" si="30"/>
        <v>0.60499999999999998</v>
      </c>
      <c r="R185" s="4">
        <f t="shared" si="31"/>
        <v>1.624838922185009</v>
      </c>
      <c r="S185" t="s">
        <v>38</v>
      </c>
      <c r="T185" t="s">
        <v>18</v>
      </c>
      <c r="U185" t="s">
        <v>33</v>
      </c>
      <c r="V185" t="s">
        <v>34</v>
      </c>
      <c r="W185" t="s">
        <v>21</v>
      </c>
    </row>
    <row r="186" spans="1:23" x14ac:dyDescent="0.25">
      <c r="A186">
        <v>185</v>
      </c>
      <c r="B186" s="2">
        <v>6</v>
      </c>
      <c r="C186" s="2">
        <v>7</v>
      </c>
      <c r="D186" s="2">
        <v>2</v>
      </c>
      <c r="E186" s="1">
        <f t="shared" si="22"/>
        <v>7</v>
      </c>
      <c r="F186" s="1">
        <f t="shared" si="23"/>
        <v>8</v>
      </c>
      <c r="G186" s="1">
        <f t="shared" si="24"/>
        <v>3</v>
      </c>
      <c r="H186" t="str">
        <f>INDEX([1]Sheet1!$C$3:$O$15, MATCH(E186, [1]Sheet1!$B$3:$B$15, 0), MATCH(F186,[1]Sheet1!$C$2:$O$2,0))</f>
        <v>0.26, 0.36</v>
      </c>
      <c r="I186" t="str">
        <f>INDEX([2]Sheet1!$C$3:$O$15, MATCH(E186, [2]Sheet1!$C$2:$O$2,0), MATCH(F186, [2]Sheet1!$B$3:$B$15,0))</f>
        <v>0.60, 0.70</v>
      </c>
      <c r="J186" t="str">
        <f t="shared" si="25"/>
        <v>0.26</v>
      </c>
      <c r="K186" t="str">
        <f t="shared" si="26"/>
        <v>0.36</v>
      </c>
      <c r="L186" t="str">
        <f t="shared" si="27"/>
        <v>0.60</v>
      </c>
      <c r="M186" t="str">
        <f t="shared" si="28"/>
        <v>0.70</v>
      </c>
      <c r="N186">
        <f>(15^(1-P186)-0.5^(1-P186))/(10^(1-P186)-2^(1-P186))</f>
        <v>1.7838523523333853</v>
      </c>
      <c r="O186">
        <f>(15^(1-P186)-2^(1-P186))/(10^(1-P186)-2^(1-P186))</f>
        <v>1.4813928442183284</v>
      </c>
      <c r="P186" s="4">
        <f t="shared" si="29"/>
        <v>0.31</v>
      </c>
      <c r="Q186" s="4">
        <f t="shared" si="30"/>
        <v>0.64999999999999991</v>
      </c>
      <c r="R186" s="4">
        <f t="shared" si="31"/>
        <v>1.6326225982758569</v>
      </c>
      <c r="S186" t="s">
        <v>40</v>
      </c>
      <c r="T186" t="s">
        <v>25</v>
      </c>
      <c r="U186" t="s">
        <v>41</v>
      </c>
      <c r="V186" t="s">
        <v>20</v>
      </c>
      <c r="W186" t="s">
        <v>21</v>
      </c>
    </row>
    <row r="187" spans="1:23" x14ac:dyDescent="0.25">
      <c r="A187">
        <v>186</v>
      </c>
      <c r="B187" s="2">
        <v>6</v>
      </c>
      <c r="C187" s="2">
        <v>7</v>
      </c>
      <c r="D187" s="2">
        <v>4</v>
      </c>
      <c r="E187" s="1">
        <f t="shared" si="22"/>
        <v>7</v>
      </c>
      <c r="F187" s="1">
        <f t="shared" si="23"/>
        <v>8</v>
      </c>
      <c r="G187" s="1">
        <f t="shared" si="24"/>
        <v>5</v>
      </c>
      <c r="H187" t="str">
        <f>INDEX([1]Sheet1!$C$3:$O$15, MATCH(E187, [1]Sheet1!$B$3:$B$15, 0), MATCH(F187,[1]Sheet1!$C$2:$O$2,0))</f>
        <v>0.26, 0.36</v>
      </c>
      <c r="I187" t="str">
        <f>INDEX([2]Sheet1!$C$3:$O$15, MATCH(E187, [2]Sheet1!$C$2:$O$2,0), MATCH(F187, [2]Sheet1!$B$3:$B$15,0))</f>
        <v>0.60, 0.70</v>
      </c>
      <c r="J187" t="str">
        <f t="shared" si="25"/>
        <v>0.26</v>
      </c>
      <c r="K187" t="str">
        <f t="shared" si="26"/>
        <v>0.36</v>
      </c>
      <c r="L187" t="str">
        <f t="shared" si="27"/>
        <v>0.60</v>
      </c>
      <c r="M187" t="str">
        <f t="shared" si="28"/>
        <v>0.70</v>
      </c>
      <c r="N187">
        <f>(15^(1-P187)-0.5^(1-P187))/(8^(1-P187)-4^(1-P187))</f>
        <v>3.6706764227650881</v>
      </c>
      <c r="O187">
        <f>(15^(1-P187)-0.5^(1-P187))/(8^(1-P187)-2^(1-P187))</f>
        <v>2.2660540781714462</v>
      </c>
      <c r="P187" s="4">
        <f t="shared" si="29"/>
        <v>0.31</v>
      </c>
      <c r="Q187" s="4">
        <f t="shared" si="30"/>
        <v>0.64999999999999991</v>
      </c>
      <c r="R187" s="4">
        <f t="shared" si="31"/>
        <v>2.9683652504682669</v>
      </c>
      <c r="S187" t="s">
        <v>44</v>
      </c>
      <c r="T187" t="s">
        <v>18</v>
      </c>
      <c r="U187" t="s">
        <v>39</v>
      </c>
      <c r="V187" t="s">
        <v>34</v>
      </c>
      <c r="W187" t="s">
        <v>21</v>
      </c>
    </row>
    <row r="188" spans="1:23" x14ac:dyDescent="0.25">
      <c r="A188">
        <v>187</v>
      </c>
      <c r="B188" s="2">
        <v>7</v>
      </c>
      <c r="C188" s="2">
        <v>9</v>
      </c>
      <c r="D188" s="2">
        <v>2</v>
      </c>
      <c r="E188" s="1">
        <f t="shared" si="22"/>
        <v>8</v>
      </c>
      <c r="F188" s="1">
        <f t="shared" si="23"/>
        <v>10</v>
      </c>
      <c r="G188" s="1">
        <f t="shared" si="24"/>
        <v>3</v>
      </c>
      <c r="H188" t="str">
        <f>INDEX([1]Sheet1!$C$3:$O$15, MATCH(E188, [1]Sheet1!$B$3:$B$15, 0), MATCH(F188,[1]Sheet1!$C$2:$O$2,0))</f>
        <v>0.41, 0.50</v>
      </c>
      <c r="I188" t="str">
        <f>INDEX([2]Sheet1!$C$3:$O$15, MATCH(E188, [2]Sheet1!$C$2:$O$2,0), MATCH(F188, [2]Sheet1!$B$3:$B$15,0))</f>
        <v>0.56, 0.66</v>
      </c>
      <c r="J188" t="str">
        <f t="shared" si="25"/>
        <v>0.41</v>
      </c>
      <c r="K188" t="str">
        <f t="shared" si="26"/>
        <v>0.50</v>
      </c>
      <c r="L188" t="str">
        <f t="shared" si="27"/>
        <v>0.56</v>
      </c>
      <c r="M188" t="str">
        <f t="shared" si="28"/>
        <v>0.66</v>
      </c>
      <c r="N188">
        <f>(15^(1-P188)-0.5^(1-P188))/(10^(1-P188)-2^(1-P188))</f>
        <v>1.8010874604005553</v>
      </c>
      <c r="O188">
        <f>(15^(1-P188)-2^(1-P188))/(10^(1-P188)-2^(1-P188))</f>
        <v>1.423430859091624</v>
      </c>
      <c r="P188" s="4">
        <f t="shared" si="29"/>
        <v>0.45499999999999996</v>
      </c>
      <c r="Q188" s="4">
        <f t="shared" si="30"/>
        <v>0.6100000000000001</v>
      </c>
      <c r="R188" s="4">
        <f t="shared" si="31"/>
        <v>1.6122591597460896</v>
      </c>
      <c r="S188" t="s">
        <v>37</v>
      </c>
      <c r="T188" t="s">
        <v>18</v>
      </c>
      <c r="U188" t="s">
        <v>33</v>
      </c>
      <c r="V188" t="s">
        <v>20</v>
      </c>
      <c r="W188" t="s">
        <v>21</v>
      </c>
    </row>
    <row r="189" spans="1:23" x14ac:dyDescent="0.25">
      <c r="A189">
        <v>188</v>
      </c>
      <c r="B189" s="2">
        <v>6</v>
      </c>
      <c r="C189" s="2">
        <v>7</v>
      </c>
      <c r="D189" s="2">
        <v>2</v>
      </c>
      <c r="E189" s="1">
        <f t="shared" si="22"/>
        <v>7</v>
      </c>
      <c r="F189" s="1">
        <f t="shared" si="23"/>
        <v>8</v>
      </c>
      <c r="G189" s="1">
        <f t="shared" si="24"/>
        <v>3</v>
      </c>
      <c r="H189" t="str">
        <f>INDEX([1]Sheet1!$C$3:$O$15, MATCH(E189, [1]Sheet1!$B$3:$B$15, 0), MATCH(F189,[1]Sheet1!$C$2:$O$2,0))</f>
        <v>0.26, 0.36</v>
      </c>
      <c r="I189" t="str">
        <f>INDEX([2]Sheet1!$C$3:$O$15, MATCH(E189, [2]Sheet1!$C$2:$O$2,0), MATCH(F189, [2]Sheet1!$B$3:$B$15,0))</f>
        <v>0.60, 0.70</v>
      </c>
      <c r="J189" t="str">
        <f t="shared" si="25"/>
        <v>0.26</v>
      </c>
      <c r="K189" t="str">
        <f t="shared" si="26"/>
        <v>0.36</v>
      </c>
      <c r="L189" t="str">
        <f t="shared" si="27"/>
        <v>0.60</v>
      </c>
      <c r="M189" t="str">
        <f t="shared" si="28"/>
        <v>0.70</v>
      </c>
      <c r="N189">
        <f>(15^(1-P189)-0.5^(1-P189))/(10^(1-P189)-2^(1-P189))</f>
        <v>1.7838523523333853</v>
      </c>
      <c r="O189">
        <f>(15^(1-P189)-2^(1-P189))/(10^(1-P189)-2^(1-P189))</f>
        <v>1.4813928442183284</v>
      </c>
      <c r="P189" s="4">
        <f t="shared" si="29"/>
        <v>0.31</v>
      </c>
      <c r="Q189" s="4">
        <f t="shared" si="30"/>
        <v>0.64999999999999991</v>
      </c>
      <c r="R189" s="4">
        <f t="shared" si="31"/>
        <v>1.6326225982758569</v>
      </c>
      <c r="S189" t="s">
        <v>32</v>
      </c>
      <c r="T189" t="s">
        <v>18</v>
      </c>
      <c r="U189" t="s">
        <v>41</v>
      </c>
      <c r="V189" t="s">
        <v>28</v>
      </c>
      <c r="W189" t="s">
        <v>21</v>
      </c>
    </row>
    <row r="190" spans="1:23" x14ac:dyDescent="0.25">
      <c r="A190">
        <v>189</v>
      </c>
      <c r="B190" s="2">
        <v>7</v>
      </c>
      <c r="C190" s="2">
        <v>9</v>
      </c>
      <c r="D190" s="2">
        <v>4</v>
      </c>
      <c r="E190" s="1">
        <f t="shared" si="22"/>
        <v>8</v>
      </c>
      <c r="F190" s="1">
        <f t="shared" si="23"/>
        <v>10</v>
      </c>
      <c r="G190" s="1">
        <f t="shared" si="24"/>
        <v>5</v>
      </c>
      <c r="H190" t="str">
        <f>INDEX([1]Sheet1!$C$3:$O$15, MATCH(E190, [1]Sheet1!$B$3:$B$15, 0), MATCH(F190,[1]Sheet1!$C$2:$O$2,0))</f>
        <v>0.41, 0.50</v>
      </c>
      <c r="I190" t="str">
        <f>INDEX([2]Sheet1!$C$3:$O$15, MATCH(E190, [2]Sheet1!$C$2:$O$2,0), MATCH(F190, [2]Sheet1!$B$3:$B$15,0))</f>
        <v>0.56, 0.66</v>
      </c>
      <c r="J190" t="str">
        <f t="shared" si="25"/>
        <v>0.41</v>
      </c>
      <c r="K190" t="str">
        <f t="shared" si="26"/>
        <v>0.50</v>
      </c>
      <c r="L190" t="str">
        <f t="shared" si="27"/>
        <v>0.56</v>
      </c>
      <c r="M190" t="str">
        <f t="shared" si="28"/>
        <v>0.66</v>
      </c>
      <c r="N190">
        <f>(15^(1-P190)-0.5^(1-P190))/(8^(1-P190)-4^(1-P190))</f>
        <v>3.775859284838293</v>
      </c>
      <c r="O190">
        <f>(15^(1-P190)-0.5^(1-P190))/(8^(1-P190)-2^(1-P190))</f>
        <v>2.2403456427154924</v>
      </c>
      <c r="P190" s="4">
        <f t="shared" si="29"/>
        <v>0.45499999999999996</v>
      </c>
      <c r="Q190" s="4">
        <f t="shared" si="30"/>
        <v>0.6100000000000001</v>
      </c>
      <c r="R190" s="4">
        <f t="shared" si="31"/>
        <v>3.0081024637768925</v>
      </c>
      <c r="S190" t="s">
        <v>38</v>
      </c>
      <c r="T190" t="s">
        <v>25</v>
      </c>
      <c r="U190" t="s">
        <v>39</v>
      </c>
      <c r="V190" t="s">
        <v>34</v>
      </c>
      <c r="W190" t="s">
        <v>21</v>
      </c>
    </row>
    <row r="191" spans="1:23" x14ac:dyDescent="0.25">
      <c r="A191">
        <v>190</v>
      </c>
      <c r="B191" s="2">
        <v>6</v>
      </c>
      <c r="C191" s="2">
        <v>7</v>
      </c>
      <c r="D191" s="2">
        <v>4</v>
      </c>
      <c r="E191" s="1">
        <f t="shared" si="22"/>
        <v>7</v>
      </c>
      <c r="F191" s="1">
        <f t="shared" si="23"/>
        <v>8</v>
      </c>
      <c r="G191" s="1">
        <f t="shared" si="24"/>
        <v>5</v>
      </c>
      <c r="H191" t="str">
        <f>INDEX([1]Sheet1!$C$3:$O$15, MATCH(E191, [1]Sheet1!$B$3:$B$15, 0), MATCH(F191,[1]Sheet1!$C$2:$O$2,0))</f>
        <v>0.26, 0.36</v>
      </c>
      <c r="I191" t="str">
        <f>INDEX([2]Sheet1!$C$3:$O$15, MATCH(E191, [2]Sheet1!$C$2:$O$2,0), MATCH(F191, [2]Sheet1!$B$3:$B$15,0))</f>
        <v>0.60, 0.70</v>
      </c>
      <c r="J191" t="str">
        <f t="shared" si="25"/>
        <v>0.26</v>
      </c>
      <c r="K191" t="str">
        <f t="shared" si="26"/>
        <v>0.36</v>
      </c>
      <c r="L191" t="str">
        <f t="shared" si="27"/>
        <v>0.60</v>
      </c>
      <c r="M191" t="str">
        <f t="shared" si="28"/>
        <v>0.70</v>
      </c>
      <c r="N191">
        <f>(15^(1-P191)-0.5^(1-P191))/(8^(1-P191)-4^(1-P191))</f>
        <v>3.6706764227650881</v>
      </c>
      <c r="O191">
        <f>(15^(1-P191)-0.5^(1-P191))/(8^(1-P191)-2^(1-P191))</f>
        <v>2.2660540781714462</v>
      </c>
      <c r="P191" s="4">
        <f t="shared" si="29"/>
        <v>0.31</v>
      </c>
      <c r="Q191" s="4">
        <f t="shared" si="30"/>
        <v>0.64999999999999991</v>
      </c>
      <c r="R191" s="4">
        <f t="shared" si="31"/>
        <v>2.9683652504682669</v>
      </c>
      <c r="S191" t="s">
        <v>32</v>
      </c>
      <c r="T191" t="s">
        <v>18</v>
      </c>
      <c r="U191" t="s">
        <v>39</v>
      </c>
      <c r="V191" t="s">
        <v>34</v>
      </c>
      <c r="W191" t="s">
        <v>21</v>
      </c>
    </row>
    <row r="192" spans="1:23" x14ac:dyDescent="0.25">
      <c r="A192">
        <v>191</v>
      </c>
      <c r="B192" s="2">
        <v>6</v>
      </c>
      <c r="C192" s="2">
        <v>7</v>
      </c>
      <c r="D192" s="2">
        <v>3</v>
      </c>
      <c r="E192" s="1">
        <f t="shared" si="22"/>
        <v>7</v>
      </c>
      <c r="F192" s="1">
        <f t="shared" si="23"/>
        <v>8</v>
      </c>
      <c r="G192" s="1">
        <f t="shared" si="24"/>
        <v>4</v>
      </c>
      <c r="H192" t="str">
        <f>INDEX([1]Sheet1!$C$3:$O$15, MATCH(E192, [1]Sheet1!$B$3:$B$15, 0), MATCH(F192,[1]Sheet1!$C$2:$O$2,0))</f>
        <v>0.26, 0.36</v>
      </c>
      <c r="I192" t="str">
        <f>INDEX([2]Sheet1!$C$3:$O$15, MATCH(E192, [2]Sheet1!$C$2:$O$2,0), MATCH(F192, [2]Sheet1!$B$3:$B$15,0))</f>
        <v>0.60, 0.70</v>
      </c>
      <c r="J192" t="str">
        <f t="shared" si="25"/>
        <v>0.26</v>
      </c>
      <c r="K192" t="str">
        <f t="shared" si="26"/>
        <v>0.36</v>
      </c>
      <c r="L192" t="str">
        <f t="shared" si="27"/>
        <v>0.60</v>
      </c>
      <c r="M192" t="str">
        <f t="shared" si="28"/>
        <v>0.70</v>
      </c>
      <c r="N192">
        <f>(15^(1-P192)-0.5^(1-P192))/(10^(1-P192)-2^(1-P192))</f>
        <v>1.7838523523333853</v>
      </c>
      <c r="O192">
        <f>(15^(1-P192)-2^(1-P192))/(10^(1-P192)-2^(1-P192))</f>
        <v>1.4813928442183284</v>
      </c>
      <c r="P192" s="4">
        <f t="shared" si="29"/>
        <v>0.31</v>
      </c>
      <c r="Q192" s="4">
        <f t="shared" si="30"/>
        <v>0.64999999999999991</v>
      </c>
      <c r="R192" s="4">
        <f t="shared" si="31"/>
        <v>1.6326225982758569</v>
      </c>
      <c r="S192" t="s">
        <v>35</v>
      </c>
      <c r="T192" t="s">
        <v>25</v>
      </c>
      <c r="U192" t="s">
        <v>39</v>
      </c>
      <c r="V192" t="s">
        <v>20</v>
      </c>
      <c r="W192" t="s">
        <v>21</v>
      </c>
    </row>
    <row r="193" spans="1:23" x14ac:dyDescent="0.25">
      <c r="A193">
        <v>192</v>
      </c>
      <c r="B193" s="2">
        <v>6</v>
      </c>
      <c r="C193" s="2">
        <v>7</v>
      </c>
      <c r="D193" s="2">
        <v>4</v>
      </c>
      <c r="E193" s="1">
        <f t="shared" si="22"/>
        <v>7</v>
      </c>
      <c r="F193" s="1">
        <f t="shared" si="23"/>
        <v>8</v>
      </c>
      <c r="G193" s="1">
        <f t="shared" si="24"/>
        <v>5</v>
      </c>
      <c r="H193" t="str">
        <f>INDEX([1]Sheet1!$C$3:$O$15, MATCH(E193, [1]Sheet1!$B$3:$B$15, 0), MATCH(F193,[1]Sheet1!$C$2:$O$2,0))</f>
        <v>0.26, 0.36</v>
      </c>
      <c r="I193" t="str">
        <f>INDEX([2]Sheet1!$C$3:$O$15, MATCH(E193, [2]Sheet1!$C$2:$O$2,0), MATCH(F193, [2]Sheet1!$B$3:$B$15,0))</f>
        <v>0.60, 0.70</v>
      </c>
      <c r="J193" t="str">
        <f t="shared" si="25"/>
        <v>0.26</v>
      </c>
      <c r="K193" t="str">
        <f t="shared" si="26"/>
        <v>0.36</v>
      </c>
      <c r="L193" t="str">
        <f t="shared" si="27"/>
        <v>0.60</v>
      </c>
      <c r="M193" t="str">
        <f t="shared" si="28"/>
        <v>0.70</v>
      </c>
      <c r="N193">
        <f>(15^(1-P193)-0.5^(1-P193))/(8^(1-P193)-4^(1-P193))</f>
        <v>3.6706764227650881</v>
      </c>
      <c r="O193">
        <f>(15^(1-P193)-0.5^(1-P193))/(8^(1-P193)-2^(1-P193))</f>
        <v>2.2660540781714462</v>
      </c>
      <c r="P193" s="4">
        <f t="shared" si="29"/>
        <v>0.31</v>
      </c>
      <c r="Q193" s="4">
        <f t="shared" si="30"/>
        <v>0.64999999999999991</v>
      </c>
      <c r="R193" s="4">
        <f t="shared" si="31"/>
        <v>2.9683652504682669</v>
      </c>
      <c r="S193" t="s">
        <v>32</v>
      </c>
      <c r="T193" t="s">
        <v>25</v>
      </c>
      <c r="U193" t="s">
        <v>39</v>
      </c>
      <c r="V193" t="s">
        <v>34</v>
      </c>
      <c r="W193" t="s">
        <v>21</v>
      </c>
    </row>
    <row r="194" spans="1:23" x14ac:dyDescent="0.25">
      <c r="A194">
        <v>193</v>
      </c>
      <c r="B194" s="2">
        <v>7</v>
      </c>
      <c r="C194" s="2">
        <v>6</v>
      </c>
      <c r="D194" s="2">
        <v>4</v>
      </c>
      <c r="E194" s="1">
        <f t="shared" ref="E194:E257" si="32">B194+1</f>
        <v>8</v>
      </c>
      <c r="F194" s="1">
        <f t="shared" ref="F194:F257" si="33">C194+1</f>
        <v>7</v>
      </c>
      <c r="G194" s="1">
        <f t="shared" ref="G194:G257" si="34">D194+1</f>
        <v>5</v>
      </c>
      <c r="H194" t="str">
        <f>INDEX([1]Sheet1!$C$3:$O$15, MATCH(E194, [1]Sheet1!$B$3:$B$15, 0), MATCH(F194,[1]Sheet1!$C$2:$O$2,0))</f>
        <v>0.25, 0.36</v>
      </c>
      <c r="I194" t="str">
        <f>INDEX([2]Sheet1!$C$3:$O$15, MATCH(E194, [2]Sheet1!$C$2:$O$2,0), MATCH(F194, [2]Sheet1!$B$3:$B$15,0))</f>
        <v>0.71, 0.82</v>
      </c>
      <c r="J194" t="str">
        <f t="shared" ref="J194:J257" si="35">LEFT(H194,4)</f>
        <v>0.25</v>
      </c>
      <c r="K194" t="str">
        <f t="shared" ref="K194:K257" si="36">RIGHT(H194,4)</f>
        <v>0.36</v>
      </c>
      <c r="L194" t="str">
        <f t="shared" ref="L194:L257" si="37">LEFT(I194,4)</f>
        <v>0.71</v>
      </c>
      <c r="M194" t="str">
        <f t="shared" ref="M194:M257" si="38">RIGHT(I194,4)</f>
        <v>0.82</v>
      </c>
      <c r="N194">
        <f>(15^(1-P194)-0.5^(1-P194))/(8^(1-P194)-4^(1-P194))</f>
        <v>3.6681074459793934</v>
      </c>
      <c r="O194">
        <f>(15^(1-P194)-0.5^(1-P194))/(8^(1-P194)-2^(1-P194))</f>
        <v>2.2674700602186646</v>
      </c>
      <c r="P194" s="4">
        <f t="shared" ref="P194:P257" si="39">(J194+K194)/2</f>
        <v>0.30499999999999999</v>
      </c>
      <c r="Q194" s="4">
        <f t="shared" ref="Q194:Q257" si="40">(L194+M194)/2</f>
        <v>0.7649999999999999</v>
      </c>
      <c r="R194" s="4">
        <f t="shared" ref="R194:R257" si="41">(N194+O194)/2</f>
        <v>2.967788753099029</v>
      </c>
      <c r="S194" t="s">
        <v>32</v>
      </c>
      <c r="T194" t="s">
        <v>18</v>
      </c>
      <c r="U194" t="s">
        <v>41</v>
      </c>
      <c r="V194" t="s">
        <v>34</v>
      </c>
      <c r="W194" t="s">
        <v>21</v>
      </c>
    </row>
    <row r="195" spans="1:23" x14ac:dyDescent="0.25">
      <c r="A195">
        <v>194</v>
      </c>
      <c r="B195" s="2">
        <v>6</v>
      </c>
      <c r="C195" s="2">
        <v>7</v>
      </c>
      <c r="D195" s="2">
        <v>2</v>
      </c>
      <c r="E195" s="1">
        <f t="shared" si="32"/>
        <v>7</v>
      </c>
      <c r="F195" s="1">
        <f t="shared" si="33"/>
        <v>8</v>
      </c>
      <c r="G195" s="1">
        <f t="shared" si="34"/>
        <v>3</v>
      </c>
      <c r="H195" t="str">
        <f>INDEX([1]Sheet1!$C$3:$O$15, MATCH(E195, [1]Sheet1!$B$3:$B$15, 0), MATCH(F195,[1]Sheet1!$C$2:$O$2,0))</f>
        <v>0.26, 0.36</v>
      </c>
      <c r="I195" t="str">
        <f>INDEX([2]Sheet1!$C$3:$O$15, MATCH(E195, [2]Sheet1!$C$2:$O$2,0), MATCH(F195, [2]Sheet1!$B$3:$B$15,0))</f>
        <v>0.60, 0.70</v>
      </c>
      <c r="J195" t="str">
        <f t="shared" si="35"/>
        <v>0.26</v>
      </c>
      <c r="K195" t="str">
        <f t="shared" si="36"/>
        <v>0.36</v>
      </c>
      <c r="L195" t="str">
        <f t="shared" si="37"/>
        <v>0.60</v>
      </c>
      <c r="M195" t="str">
        <f t="shared" si="38"/>
        <v>0.70</v>
      </c>
      <c r="N195">
        <f t="shared" ref="N195:N203" si="42">(15^(1-P195)-0.5^(1-P195))/(10^(1-P195)-2^(1-P195))</f>
        <v>1.7838523523333853</v>
      </c>
      <c r="O195">
        <f t="shared" ref="O195:O203" si="43">(15^(1-P195)-2^(1-P195))/(10^(1-P195)-2^(1-P195))</f>
        <v>1.4813928442183284</v>
      </c>
      <c r="P195" s="4">
        <f t="shared" si="39"/>
        <v>0.31</v>
      </c>
      <c r="Q195" s="4">
        <f t="shared" si="40"/>
        <v>0.64999999999999991</v>
      </c>
      <c r="R195" s="4">
        <f t="shared" si="41"/>
        <v>1.6326225982758569</v>
      </c>
      <c r="S195" t="s">
        <v>40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2">
        <v>6</v>
      </c>
      <c r="C196" s="2">
        <v>7</v>
      </c>
      <c r="D196" s="2">
        <v>3</v>
      </c>
      <c r="E196" s="1">
        <f t="shared" si="32"/>
        <v>7</v>
      </c>
      <c r="F196" s="1">
        <f t="shared" si="33"/>
        <v>8</v>
      </c>
      <c r="G196" s="1">
        <f t="shared" si="34"/>
        <v>4</v>
      </c>
      <c r="H196" t="str">
        <f>INDEX([1]Sheet1!$C$3:$O$15, MATCH(E196, [1]Sheet1!$B$3:$B$15, 0), MATCH(F196,[1]Sheet1!$C$2:$O$2,0))</f>
        <v>0.26, 0.36</v>
      </c>
      <c r="I196" t="str">
        <f>INDEX([2]Sheet1!$C$3:$O$15, MATCH(E196, [2]Sheet1!$C$2:$O$2,0), MATCH(F196, [2]Sheet1!$B$3:$B$15,0))</f>
        <v>0.60, 0.70</v>
      </c>
      <c r="J196" t="str">
        <f t="shared" si="35"/>
        <v>0.26</v>
      </c>
      <c r="K196" t="str">
        <f t="shared" si="36"/>
        <v>0.36</v>
      </c>
      <c r="L196" t="str">
        <f t="shared" si="37"/>
        <v>0.60</v>
      </c>
      <c r="M196" t="str">
        <f t="shared" si="38"/>
        <v>0.70</v>
      </c>
      <c r="N196">
        <f t="shared" si="42"/>
        <v>1.7838523523333853</v>
      </c>
      <c r="O196">
        <f t="shared" si="43"/>
        <v>1.4813928442183284</v>
      </c>
      <c r="P196" s="4">
        <f t="shared" si="39"/>
        <v>0.31</v>
      </c>
      <c r="Q196" s="4">
        <f t="shared" si="40"/>
        <v>0.64999999999999991</v>
      </c>
      <c r="R196" s="4">
        <f t="shared" si="41"/>
        <v>1.6326225982758569</v>
      </c>
      <c r="S196" t="s">
        <v>35</v>
      </c>
      <c r="T196" t="s">
        <v>25</v>
      </c>
      <c r="U196" t="s">
        <v>39</v>
      </c>
      <c r="V196" t="s">
        <v>20</v>
      </c>
      <c r="W196" t="s">
        <v>23</v>
      </c>
    </row>
    <row r="197" spans="1:23" x14ac:dyDescent="0.25">
      <c r="A197">
        <v>196</v>
      </c>
      <c r="B197" s="2">
        <v>6</v>
      </c>
      <c r="C197" s="2">
        <v>7</v>
      </c>
      <c r="D197" s="2">
        <v>2</v>
      </c>
      <c r="E197" s="1">
        <f t="shared" si="32"/>
        <v>7</v>
      </c>
      <c r="F197" s="1">
        <f t="shared" si="33"/>
        <v>8</v>
      </c>
      <c r="G197" s="1">
        <f t="shared" si="34"/>
        <v>3</v>
      </c>
      <c r="H197" t="str">
        <f>INDEX([1]Sheet1!$C$3:$O$15, MATCH(E197, [1]Sheet1!$B$3:$B$15, 0), MATCH(F197,[1]Sheet1!$C$2:$O$2,0))</f>
        <v>0.26, 0.36</v>
      </c>
      <c r="I197" t="str">
        <f>INDEX([2]Sheet1!$C$3:$O$15, MATCH(E197, [2]Sheet1!$C$2:$O$2,0), MATCH(F197, [2]Sheet1!$B$3:$B$15,0))</f>
        <v>0.60, 0.70</v>
      </c>
      <c r="J197" t="str">
        <f t="shared" si="35"/>
        <v>0.26</v>
      </c>
      <c r="K197" t="str">
        <f t="shared" si="36"/>
        <v>0.36</v>
      </c>
      <c r="L197" t="str">
        <f t="shared" si="37"/>
        <v>0.60</v>
      </c>
      <c r="M197" t="str">
        <f t="shared" si="38"/>
        <v>0.70</v>
      </c>
      <c r="N197">
        <f t="shared" si="42"/>
        <v>1.7838523523333853</v>
      </c>
      <c r="O197">
        <f t="shared" si="43"/>
        <v>1.4813928442183284</v>
      </c>
      <c r="P197" s="4">
        <f t="shared" si="39"/>
        <v>0.31</v>
      </c>
      <c r="Q197" s="4">
        <f t="shared" si="40"/>
        <v>0.64999999999999991</v>
      </c>
      <c r="R197" s="4">
        <f t="shared" si="41"/>
        <v>1.6326225982758569</v>
      </c>
      <c r="S197" t="s">
        <v>37</v>
      </c>
      <c r="T197" t="s">
        <v>18</v>
      </c>
      <c r="U197" t="s">
        <v>33</v>
      </c>
      <c r="V197" t="s">
        <v>20</v>
      </c>
      <c r="W197" t="s">
        <v>21</v>
      </c>
    </row>
    <row r="198" spans="1:23" x14ac:dyDescent="0.25">
      <c r="A198">
        <v>197</v>
      </c>
      <c r="B198" s="2">
        <v>7</v>
      </c>
      <c r="C198" s="2">
        <v>10</v>
      </c>
      <c r="D198" s="2">
        <v>3</v>
      </c>
      <c r="E198" s="1">
        <f t="shared" si="32"/>
        <v>8</v>
      </c>
      <c r="F198" s="1">
        <f t="shared" si="33"/>
        <v>11</v>
      </c>
      <c r="G198" s="1">
        <f t="shared" si="34"/>
        <v>4</v>
      </c>
      <c r="H198" t="str">
        <f>INDEX([1]Sheet1!$C$3:$O$15, MATCH(E198, [1]Sheet1!$B$3:$B$15, 0), MATCH(F198,[1]Sheet1!$C$2:$O$2,0))</f>
        <v>0.46, 0.55</v>
      </c>
      <c r="I198" t="str">
        <f>INDEX([2]Sheet1!$C$3:$O$15, MATCH(E198, [2]Sheet1!$C$2:$O$2,0), MATCH(F198, [2]Sheet1!$B$3:$B$15,0))</f>
        <v>0.51, 0.60</v>
      </c>
      <c r="J198" t="str">
        <f t="shared" si="35"/>
        <v>0.46</v>
      </c>
      <c r="K198" t="str">
        <f t="shared" si="36"/>
        <v>0.55</v>
      </c>
      <c r="L198" t="str">
        <f t="shared" si="37"/>
        <v>0.51</v>
      </c>
      <c r="M198" t="str">
        <f t="shared" si="38"/>
        <v>0.60</v>
      </c>
      <c r="N198">
        <f t="shared" si="42"/>
        <v>1.8123304674403691</v>
      </c>
      <c r="O198">
        <f t="shared" si="43"/>
        <v>1.4047256520878011</v>
      </c>
      <c r="P198" s="4">
        <f t="shared" si="39"/>
        <v>0.505</v>
      </c>
      <c r="Q198" s="4">
        <f t="shared" si="40"/>
        <v>0.55499999999999994</v>
      </c>
      <c r="R198" s="4">
        <f t="shared" si="41"/>
        <v>1.608528059764085</v>
      </c>
      <c r="S198" t="s">
        <v>37</v>
      </c>
      <c r="T198" t="s">
        <v>18</v>
      </c>
      <c r="U198" t="s">
        <v>39</v>
      </c>
      <c r="V198" t="s">
        <v>20</v>
      </c>
      <c r="W198" t="s">
        <v>21</v>
      </c>
    </row>
    <row r="199" spans="1:23" x14ac:dyDescent="0.25">
      <c r="A199">
        <v>198</v>
      </c>
      <c r="B199" s="2">
        <v>6</v>
      </c>
      <c r="C199" s="2">
        <v>7</v>
      </c>
      <c r="D199" s="2">
        <v>2</v>
      </c>
      <c r="E199" s="1">
        <f t="shared" si="32"/>
        <v>7</v>
      </c>
      <c r="F199" s="1">
        <f t="shared" si="33"/>
        <v>8</v>
      </c>
      <c r="G199" s="1">
        <f t="shared" si="34"/>
        <v>3</v>
      </c>
      <c r="H199" t="str">
        <f>INDEX([1]Sheet1!$C$3:$O$15, MATCH(E199, [1]Sheet1!$B$3:$B$15, 0), MATCH(F199,[1]Sheet1!$C$2:$O$2,0))</f>
        <v>0.26, 0.36</v>
      </c>
      <c r="I199" t="str">
        <f>INDEX([2]Sheet1!$C$3:$O$15, MATCH(E199, [2]Sheet1!$C$2:$O$2,0), MATCH(F199, [2]Sheet1!$B$3:$B$15,0))</f>
        <v>0.60, 0.70</v>
      </c>
      <c r="J199" t="str">
        <f t="shared" si="35"/>
        <v>0.26</v>
      </c>
      <c r="K199" t="str">
        <f t="shared" si="36"/>
        <v>0.36</v>
      </c>
      <c r="L199" t="str">
        <f t="shared" si="37"/>
        <v>0.60</v>
      </c>
      <c r="M199" t="str">
        <f t="shared" si="38"/>
        <v>0.70</v>
      </c>
      <c r="N199">
        <f t="shared" si="42"/>
        <v>1.7838523523333853</v>
      </c>
      <c r="O199">
        <f t="shared" si="43"/>
        <v>1.4813928442183284</v>
      </c>
      <c r="P199" s="4">
        <f t="shared" si="39"/>
        <v>0.31</v>
      </c>
      <c r="Q199" s="4">
        <f t="shared" si="40"/>
        <v>0.64999999999999991</v>
      </c>
      <c r="R199" s="4">
        <f t="shared" si="41"/>
        <v>1.6326225982758569</v>
      </c>
      <c r="S199" t="s">
        <v>35</v>
      </c>
      <c r="T199" t="s">
        <v>25</v>
      </c>
      <c r="U199" t="s">
        <v>33</v>
      </c>
      <c r="V199" t="s">
        <v>20</v>
      </c>
      <c r="W199" t="s">
        <v>21</v>
      </c>
    </row>
    <row r="200" spans="1:23" x14ac:dyDescent="0.25">
      <c r="A200">
        <v>199</v>
      </c>
      <c r="B200" s="2">
        <v>7</v>
      </c>
      <c r="C200" s="2">
        <v>6</v>
      </c>
      <c r="D200" s="2">
        <v>3</v>
      </c>
      <c r="E200" s="1">
        <f t="shared" si="32"/>
        <v>8</v>
      </c>
      <c r="F200" s="1">
        <f t="shared" si="33"/>
        <v>7</v>
      </c>
      <c r="G200" s="1">
        <f t="shared" si="34"/>
        <v>4</v>
      </c>
      <c r="H200" t="str">
        <f>INDEX([1]Sheet1!$C$3:$O$15, MATCH(E200, [1]Sheet1!$B$3:$B$15, 0), MATCH(F200,[1]Sheet1!$C$2:$O$2,0))</f>
        <v>0.25, 0.36</v>
      </c>
      <c r="I200" t="str">
        <f>INDEX([2]Sheet1!$C$3:$O$15, MATCH(E200, [2]Sheet1!$C$2:$O$2,0), MATCH(F200, [2]Sheet1!$B$3:$B$15,0))</f>
        <v>0.71, 0.82</v>
      </c>
      <c r="J200" t="str">
        <f t="shared" si="35"/>
        <v>0.25</v>
      </c>
      <c r="K200" t="str">
        <f t="shared" si="36"/>
        <v>0.36</v>
      </c>
      <c r="L200" t="str">
        <f t="shared" si="37"/>
        <v>0.71</v>
      </c>
      <c r="M200" t="str">
        <f t="shared" si="38"/>
        <v>0.82</v>
      </c>
      <c r="N200">
        <f t="shared" si="42"/>
        <v>1.7836394157458582</v>
      </c>
      <c r="O200">
        <f t="shared" si="43"/>
        <v>1.4834925547676123</v>
      </c>
      <c r="P200" s="4">
        <f t="shared" si="39"/>
        <v>0.30499999999999999</v>
      </c>
      <c r="Q200" s="4">
        <f t="shared" si="40"/>
        <v>0.7649999999999999</v>
      </c>
      <c r="R200" s="4">
        <f t="shared" si="41"/>
        <v>1.6335659852567352</v>
      </c>
      <c r="S200" t="s">
        <v>38</v>
      </c>
      <c r="T200" t="s">
        <v>18</v>
      </c>
      <c r="U200" t="s">
        <v>33</v>
      </c>
      <c r="V200" t="s">
        <v>20</v>
      </c>
      <c r="W200" t="s">
        <v>21</v>
      </c>
    </row>
    <row r="201" spans="1:23" x14ac:dyDescent="0.25">
      <c r="A201">
        <v>200</v>
      </c>
      <c r="B201" s="2">
        <v>6</v>
      </c>
      <c r="C201" s="2">
        <v>8</v>
      </c>
      <c r="D201" s="2">
        <v>2</v>
      </c>
      <c r="E201" s="1">
        <f t="shared" si="32"/>
        <v>7</v>
      </c>
      <c r="F201" s="1">
        <f t="shared" si="33"/>
        <v>9</v>
      </c>
      <c r="G201" s="1">
        <f t="shared" si="34"/>
        <v>3</v>
      </c>
      <c r="H201" t="str">
        <f>INDEX([1]Sheet1!$C$3:$O$15, MATCH(E201, [1]Sheet1!$B$3:$B$15, 0), MATCH(F201,[1]Sheet1!$C$2:$O$2,0))</f>
        <v>0.31, 0.40</v>
      </c>
      <c r="I201" t="str">
        <f>INDEX([2]Sheet1!$C$3:$O$15, MATCH(E201, [2]Sheet1!$C$2:$O$2,0), MATCH(F201, [2]Sheet1!$B$3:$B$15,0))</f>
        <v>0.56, 0.65</v>
      </c>
      <c r="J201" t="str">
        <f t="shared" si="35"/>
        <v>0.31</v>
      </c>
      <c r="K201" t="str">
        <f t="shared" si="36"/>
        <v>0.40</v>
      </c>
      <c r="L201" t="str">
        <f t="shared" si="37"/>
        <v>0.56</v>
      </c>
      <c r="M201" t="str">
        <f t="shared" si="38"/>
        <v>0.65</v>
      </c>
      <c r="N201">
        <f t="shared" si="42"/>
        <v>1.7868756994468782</v>
      </c>
      <c r="O201">
        <f t="shared" si="43"/>
        <v>1.4628021449231399</v>
      </c>
      <c r="P201" s="4">
        <f t="shared" si="39"/>
        <v>0.35499999999999998</v>
      </c>
      <c r="Q201" s="4">
        <f t="shared" si="40"/>
        <v>0.60499999999999998</v>
      </c>
      <c r="R201" s="4">
        <f t="shared" si="41"/>
        <v>1.624838922185009</v>
      </c>
      <c r="S201" t="s">
        <v>40</v>
      </c>
      <c r="T201" t="s">
        <v>25</v>
      </c>
      <c r="U201" t="s">
        <v>33</v>
      </c>
      <c r="V201" t="s">
        <v>20</v>
      </c>
      <c r="W201" t="s">
        <v>21</v>
      </c>
    </row>
    <row r="202" spans="1:23" x14ac:dyDescent="0.25">
      <c r="A202">
        <v>201</v>
      </c>
      <c r="B202" s="2">
        <v>6</v>
      </c>
      <c r="C202" s="2">
        <v>7</v>
      </c>
      <c r="D202" s="2">
        <v>2</v>
      </c>
      <c r="E202" s="1">
        <f t="shared" si="32"/>
        <v>7</v>
      </c>
      <c r="F202" s="1">
        <f t="shared" si="33"/>
        <v>8</v>
      </c>
      <c r="G202" s="1">
        <f t="shared" si="34"/>
        <v>3</v>
      </c>
      <c r="H202" t="str">
        <f>INDEX([1]Sheet1!$C$3:$O$15, MATCH(E202, [1]Sheet1!$B$3:$B$15, 0), MATCH(F202,[1]Sheet1!$C$2:$O$2,0))</f>
        <v>0.26, 0.36</v>
      </c>
      <c r="I202" t="str">
        <f>INDEX([2]Sheet1!$C$3:$O$15, MATCH(E202, [2]Sheet1!$C$2:$O$2,0), MATCH(F202, [2]Sheet1!$B$3:$B$15,0))</f>
        <v>0.60, 0.70</v>
      </c>
      <c r="J202" t="str">
        <f t="shared" si="35"/>
        <v>0.26</v>
      </c>
      <c r="K202" t="str">
        <f t="shared" si="36"/>
        <v>0.36</v>
      </c>
      <c r="L202" t="str">
        <f t="shared" si="37"/>
        <v>0.60</v>
      </c>
      <c r="M202" t="str">
        <f t="shared" si="38"/>
        <v>0.70</v>
      </c>
      <c r="N202">
        <f t="shared" si="42"/>
        <v>1.7838523523333853</v>
      </c>
      <c r="O202">
        <f t="shared" si="43"/>
        <v>1.4813928442183284</v>
      </c>
      <c r="P202" s="4">
        <f t="shared" si="39"/>
        <v>0.31</v>
      </c>
      <c r="Q202" s="4">
        <f t="shared" si="40"/>
        <v>0.64999999999999991</v>
      </c>
      <c r="R202" s="4">
        <f t="shared" si="41"/>
        <v>1.6326225982758569</v>
      </c>
      <c r="S202" t="s">
        <v>37</v>
      </c>
      <c r="T202" t="s">
        <v>18</v>
      </c>
      <c r="U202" t="s">
        <v>39</v>
      </c>
      <c r="V202" t="s">
        <v>20</v>
      </c>
      <c r="W202" t="s">
        <v>21</v>
      </c>
    </row>
    <row r="203" spans="1:23" x14ac:dyDescent="0.25">
      <c r="A203">
        <v>202</v>
      </c>
      <c r="B203" s="2">
        <v>6</v>
      </c>
      <c r="C203" s="2">
        <v>8</v>
      </c>
      <c r="D203" s="2">
        <v>3</v>
      </c>
      <c r="E203" s="1">
        <f t="shared" si="32"/>
        <v>7</v>
      </c>
      <c r="F203" s="1">
        <f t="shared" si="33"/>
        <v>9</v>
      </c>
      <c r="G203" s="1">
        <f t="shared" si="34"/>
        <v>4</v>
      </c>
      <c r="H203" t="str">
        <f>INDEX([1]Sheet1!$C$3:$O$15, MATCH(E203, [1]Sheet1!$B$3:$B$15, 0), MATCH(F203,[1]Sheet1!$C$2:$O$2,0))</f>
        <v>0.31, 0.40</v>
      </c>
      <c r="I203" t="str">
        <f>INDEX([2]Sheet1!$C$3:$O$15, MATCH(E203, [2]Sheet1!$C$2:$O$2,0), MATCH(F203, [2]Sheet1!$B$3:$B$15,0))</f>
        <v>0.56, 0.65</v>
      </c>
      <c r="J203" t="str">
        <f t="shared" si="35"/>
        <v>0.31</v>
      </c>
      <c r="K203" t="str">
        <f t="shared" si="36"/>
        <v>0.40</v>
      </c>
      <c r="L203" t="str">
        <f t="shared" si="37"/>
        <v>0.56</v>
      </c>
      <c r="M203" t="str">
        <f t="shared" si="38"/>
        <v>0.65</v>
      </c>
      <c r="N203">
        <f t="shared" si="42"/>
        <v>1.7868756994468782</v>
      </c>
      <c r="O203">
        <f t="shared" si="43"/>
        <v>1.4628021449231399</v>
      </c>
      <c r="P203" s="4">
        <f t="shared" si="39"/>
        <v>0.35499999999999998</v>
      </c>
      <c r="Q203" s="4">
        <f t="shared" si="40"/>
        <v>0.60499999999999998</v>
      </c>
      <c r="R203" s="4">
        <f t="shared" si="41"/>
        <v>1.624838922185009</v>
      </c>
      <c r="S203" t="s">
        <v>35</v>
      </c>
      <c r="T203" t="s">
        <v>18</v>
      </c>
      <c r="U203" t="s">
        <v>41</v>
      </c>
      <c r="V203" t="s">
        <v>20</v>
      </c>
      <c r="W203" t="s">
        <v>21</v>
      </c>
    </row>
    <row r="204" spans="1:23" x14ac:dyDescent="0.25">
      <c r="A204">
        <v>203</v>
      </c>
      <c r="B204" s="2">
        <v>5</v>
      </c>
      <c r="C204" s="2">
        <v>7</v>
      </c>
      <c r="D204" s="2">
        <v>4</v>
      </c>
      <c r="E204" s="1">
        <f t="shared" si="32"/>
        <v>6</v>
      </c>
      <c r="F204" s="1">
        <f t="shared" si="33"/>
        <v>8</v>
      </c>
      <c r="G204" s="1">
        <f t="shared" si="34"/>
        <v>5</v>
      </c>
      <c r="H204" t="str">
        <f>INDEX([1]Sheet1!$C$3:$O$15, MATCH(E204, [1]Sheet1!$B$3:$B$15, 0), MATCH(F204,[1]Sheet1!$C$2:$O$2,0))</f>
        <v>0.21, 0.31</v>
      </c>
      <c r="I204" t="str">
        <f>INDEX([2]Sheet1!$C$3:$O$15, MATCH(E204, [2]Sheet1!$C$2:$O$2,0), MATCH(F204, [2]Sheet1!$B$3:$B$15,0))</f>
        <v>0.55, 0.64</v>
      </c>
      <c r="J204" t="str">
        <f t="shared" si="35"/>
        <v>0.21</v>
      </c>
      <c r="K204" t="str">
        <f t="shared" si="36"/>
        <v>0.31</v>
      </c>
      <c r="L204" t="str">
        <f t="shared" si="37"/>
        <v>0.55</v>
      </c>
      <c r="M204" t="str">
        <f t="shared" si="38"/>
        <v>0.64</v>
      </c>
      <c r="N204">
        <f>(15^(1-P204)-0.5^(1-P204))/(8^(1-P204)-4^(1-P204))</f>
        <v>3.6479312985375878</v>
      </c>
      <c r="O204">
        <f>(15^(1-P204)-0.5^(1-P204))/(8^(1-P204)-2^(1-P204))</f>
        <v>2.281754867213317</v>
      </c>
      <c r="P204" s="4">
        <f t="shared" si="39"/>
        <v>0.26</v>
      </c>
      <c r="Q204" s="4">
        <f t="shared" si="40"/>
        <v>0.59499999999999997</v>
      </c>
      <c r="R204" s="4">
        <f t="shared" si="41"/>
        <v>2.9648430828754524</v>
      </c>
      <c r="S204" t="s">
        <v>37</v>
      </c>
      <c r="T204" t="s">
        <v>25</v>
      </c>
      <c r="U204" t="s">
        <v>41</v>
      </c>
      <c r="V204" t="s">
        <v>20</v>
      </c>
      <c r="W204" t="s">
        <v>21</v>
      </c>
    </row>
    <row r="205" spans="1:23" x14ac:dyDescent="0.25">
      <c r="A205">
        <v>204</v>
      </c>
      <c r="B205" s="2">
        <v>6</v>
      </c>
      <c r="C205" s="2">
        <v>9</v>
      </c>
      <c r="D205" s="2">
        <v>3</v>
      </c>
      <c r="E205" s="1">
        <f t="shared" si="32"/>
        <v>7</v>
      </c>
      <c r="F205" s="1">
        <f t="shared" si="33"/>
        <v>10</v>
      </c>
      <c r="G205" s="1">
        <f t="shared" si="34"/>
        <v>4</v>
      </c>
      <c r="H205" t="str">
        <f>INDEX([1]Sheet1!$C$3:$O$15, MATCH(E205, [1]Sheet1!$B$3:$B$15, 0), MATCH(F205,[1]Sheet1!$C$2:$O$2,0))</f>
        <v>0.36, 0.45</v>
      </c>
      <c r="I205" t="str">
        <f>INDEX([2]Sheet1!$C$3:$O$15, MATCH(E205, [2]Sheet1!$C$2:$O$2,0), MATCH(F205, [2]Sheet1!$B$3:$B$15,0))</f>
        <v>0.51, 0.61</v>
      </c>
      <c r="J205" t="str">
        <f t="shared" si="35"/>
        <v>0.36</v>
      </c>
      <c r="K205" t="str">
        <f t="shared" si="36"/>
        <v>0.45</v>
      </c>
      <c r="L205" t="str">
        <f t="shared" si="37"/>
        <v>0.51</v>
      </c>
      <c r="M205" t="str">
        <f t="shared" si="38"/>
        <v>0.61</v>
      </c>
      <c r="N205">
        <f>(15^(1-P205)-0.5^(1-P205))/(10^(1-P205)-2^(1-P205))</f>
        <v>1.7926488302905046</v>
      </c>
      <c r="O205">
        <f>(15^(1-P205)-2^(1-P205))/(10^(1-P205)-2^(1-P205))</f>
        <v>1.4427856240759738</v>
      </c>
      <c r="P205" s="4">
        <f t="shared" si="39"/>
        <v>0.40500000000000003</v>
      </c>
      <c r="Q205" s="4">
        <f t="shared" si="40"/>
        <v>0.56000000000000005</v>
      </c>
      <c r="R205" s="4">
        <f t="shared" si="41"/>
        <v>1.6177172271832392</v>
      </c>
      <c r="S205" t="s">
        <v>40</v>
      </c>
      <c r="T205" t="s">
        <v>18</v>
      </c>
      <c r="U205" t="s">
        <v>43</v>
      </c>
      <c r="V205" t="s">
        <v>24</v>
      </c>
      <c r="W205" t="s">
        <v>21</v>
      </c>
    </row>
    <row r="206" spans="1:23" x14ac:dyDescent="0.25">
      <c r="A206">
        <v>205</v>
      </c>
      <c r="B206" s="2">
        <v>7</v>
      </c>
      <c r="C206" s="2">
        <v>6</v>
      </c>
      <c r="D206" s="2">
        <v>4</v>
      </c>
      <c r="E206" s="1">
        <f t="shared" si="32"/>
        <v>8</v>
      </c>
      <c r="F206" s="1">
        <f t="shared" si="33"/>
        <v>7</v>
      </c>
      <c r="G206" s="1">
        <f t="shared" si="34"/>
        <v>5</v>
      </c>
      <c r="H206" t="str">
        <f>INDEX([1]Sheet1!$C$3:$O$15, MATCH(E206, [1]Sheet1!$B$3:$B$15, 0), MATCH(F206,[1]Sheet1!$C$2:$O$2,0))</f>
        <v>0.25, 0.36</v>
      </c>
      <c r="I206" t="str">
        <f>INDEX([2]Sheet1!$C$3:$O$15, MATCH(E206, [2]Sheet1!$C$2:$O$2,0), MATCH(F206, [2]Sheet1!$B$3:$B$15,0))</f>
        <v>0.71, 0.82</v>
      </c>
      <c r="J206" t="str">
        <f t="shared" si="35"/>
        <v>0.25</v>
      </c>
      <c r="K206" t="str">
        <f t="shared" si="36"/>
        <v>0.36</v>
      </c>
      <c r="L206" t="str">
        <f t="shared" si="37"/>
        <v>0.71</v>
      </c>
      <c r="M206" t="str">
        <f t="shared" si="38"/>
        <v>0.82</v>
      </c>
      <c r="N206">
        <f>(15^(1-P206)-0.5^(1-P206))/(8^(1-P206)-4^(1-P206))</f>
        <v>3.6681074459793934</v>
      </c>
      <c r="O206">
        <f>(15^(1-P206)-0.5^(1-P206))/(8^(1-P206)-2^(1-P206))</f>
        <v>2.2674700602186646</v>
      </c>
      <c r="P206" s="4">
        <f t="shared" si="39"/>
        <v>0.30499999999999999</v>
      </c>
      <c r="Q206" s="4">
        <f t="shared" si="40"/>
        <v>0.7649999999999999</v>
      </c>
      <c r="R206" s="4">
        <f t="shared" si="41"/>
        <v>2.967788753099029</v>
      </c>
      <c r="S206" t="s">
        <v>37</v>
      </c>
      <c r="T206" t="s">
        <v>18</v>
      </c>
      <c r="U206" t="s">
        <v>41</v>
      </c>
      <c r="V206" t="s">
        <v>34</v>
      </c>
      <c r="W206" t="s">
        <v>23</v>
      </c>
    </row>
    <row r="207" spans="1:23" x14ac:dyDescent="0.25">
      <c r="A207">
        <v>206</v>
      </c>
      <c r="B207" s="2">
        <v>7</v>
      </c>
      <c r="C207" s="2">
        <v>9</v>
      </c>
      <c r="D207" s="2">
        <v>5</v>
      </c>
      <c r="E207" s="1">
        <f t="shared" si="32"/>
        <v>8</v>
      </c>
      <c r="F207" s="1">
        <f t="shared" si="33"/>
        <v>10</v>
      </c>
      <c r="G207" s="1">
        <f t="shared" si="34"/>
        <v>6</v>
      </c>
      <c r="H207" t="str">
        <f>INDEX([1]Sheet1!$C$3:$O$15, MATCH(E207, [1]Sheet1!$B$3:$B$15, 0), MATCH(F207,[1]Sheet1!$C$2:$O$2,0))</f>
        <v>0.41, 0.50</v>
      </c>
      <c r="I207" t="str">
        <f>INDEX([2]Sheet1!$C$3:$O$15, MATCH(E207, [2]Sheet1!$C$2:$O$2,0), MATCH(F207, [2]Sheet1!$B$3:$B$15,0))</f>
        <v>0.56, 0.66</v>
      </c>
      <c r="J207" t="str">
        <f t="shared" si="35"/>
        <v>0.41</v>
      </c>
      <c r="K207" t="str">
        <f t="shared" si="36"/>
        <v>0.50</v>
      </c>
      <c r="L207" t="str">
        <f t="shared" si="37"/>
        <v>0.56</v>
      </c>
      <c r="M207" t="str">
        <f t="shared" si="38"/>
        <v>0.66</v>
      </c>
      <c r="N207">
        <f>(15^(1-P207)-0.5^(1-P207))/(7^(1-P207)-4^(1-P207))</f>
        <v>4.860170102708306</v>
      </c>
      <c r="O207">
        <f>(15^(1-P207)-0.5^(1-P207))/(8^(1-P207)-4^(1-P207))</f>
        <v>3.775859284838293</v>
      </c>
      <c r="P207" s="4">
        <f t="shared" si="39"/>
        <v>0.45499999999999996</v>
      </c>
      <c r="Q207" s="4">
        <f t="shared" si="40"/>
        <v>0.6100000000000001</v>
      </c>
      <c r="R207" s="4">
        <f t="shared" si="41"/>
        <v>4.3180146937732999</v>
      </c>
      <c r="S207" t="s">
        <v>37</v>
      </c>
      <c r="T207" t="s">
        <v>25</v>
      </c>
      <c r="U207" t="s">
        <v>43</v>
      </c>
      <c r="V207" t="s">
        <v>34</v>
      </c>
      <c r="W207" t="s">
        <v>21</v>
      </c>
    </row>
    <row r="208" spans="1:23" x14ac:dyDescent="0.25">
      <c r="A208">
        <v>207</v>
      </c>
      <c r="B208" s="2">
        <v>7</v>
      </c>
      <c r="C208" s="2">
        <v>6</v>
      </c>
      <c r="D208" s="2">
        <v>4</v>
      </c>
      <c r="E208" s="1">
        <f t="shared" si="32"/>
        <v>8</v>
      </c>
      <c r="F208" s="1">
        <f t="shared" si="33"/>
        <v>7</v>
      </c>
      <c r="G208" s="1">
        <f t="shared" si="34"/>
        <v>5</v>
      </c>
      <c r="H208" t="str">
        <f>INDEX([1]Sheet1!$C$3:$O$15, MATCH(E208, [1]Sheet1!$B$3:$B$15, 0), MATCH(F208,[1]Sheet1!$C$2:$O$2,0))</f>
        <v>0.25, 0.36</v>
      </c>
      <c r="I208" t="str">
        <f>INDEX([2]Sheet1!$C$3:$O$15, MATCH(E208, [2]Sheet1!$C$2:$O$2,0), MATCH(F208, [2]Sheet1!$B$3:$B$15,0))</f>
        <v>0.71, 0.82</v>
      </c>
      <c r="J208" t="str">
        <f t="shared" si="35"/>
        <v>0.25</v>
      </c>
      <c r="K208" t="str">
        <f t="shared" si="36"/>
        <v>0.36</v>
      </c>
      <c r="L208" t="str">
        <f t="shared" si="37"/>
        <v>0.71</v>
      </c>
      <c r="M208" t="str">
        <f t="shared" si="38"/>
        <v>0.82</v>
      </c>
      <c r="N208">
        <f>(15^(1-P208)-0.5^(1-P208))/(8^(1-P208)-4^(1-P208))</f>
        <v>3.6681074459793934</v>
      </c>
      <c r="O208">
        <f>(15^(1-P208)-0.5^(1-P208))/(8^(1-P208)-2^(1-P208))</f>
        <v>2.2674700602186646</v>
      </c>
      <c r="P208" s="4">
        <f t="shared" si="39"/>
        <v>0.30499999999999999</v>
      </c>
      <c r="Q208" s="4">
        <f t="shared" si="40"/>
        <v>0.7649999999999999</v>
      </c>
      <c r="R208" s="4">
        <f t="shared" si="41"/>
        <v>2.967788753099029</v>
      </c>
      <c r="S208" t="s">
        <v>40</v>
      </c>
      <c r="T208" t="s">
        <v>18</v>
      </c>
      <c r="U208" t="s">
        <v>39</v>
      </c>
      <c r="V208" t="s">
        <v>20</v>
      </c>
      <c r="W208" t="s">
        <v>23</v>
      </c>
    </row>
    <row r="209" spans="1:23" x14ac:dyDescent="0.25">
      <c r="A209">
        <v>208</v>
      </c>
      <c r="B209" s="2">
        <v>8</v>
      </c>
      <c r="C209" s="2">
        <v>7</v>
      </c>
      <c r="D209" s="2">
        <v>5</v>
      </c>
      <c r="E209" s="1">
        <f t="shared" si="32"/>
        <v>9</v>
      </c>
      <c r="F209" s="1">
        <f t="shared" si="33"/>
        <v>8</v>
      </c>
      <c r="G209" s="1">
        <f t="shared" si="34"/>
        <v>6</v>
      </c>
      <c r="H209" t="str">
        <f>INDEX([1]Sheet1!$C$3:$O$15, MATCH(E209, [1]Sheet1!$B$3:$B$15, 0), MATCH(F209,[1]Sheet1!$C$2:$O$2,0))</f>
        <v>0.36, 0.44</v>
      </c>
      <c r="I209" t="str">
        <f>INDEX([2]Sheet1!$C$3:$O$15, MATCH(E209, [2]Sheet1!$C$2:$O$2,0), MATCH(F209, [2]Sheet1!$B$3:$B$15,0))</f>
        <v>0.71, 0.80</v>
      </c>
      <c r="J209" t="str">
        <f t="shared" si="35"/>
        <v>0.36</v>
      </c>
      <c r="K209" t="str">
        <f t="shared" si="36"/>
        <v>0.44</v>
      </c>
      <c r="L209" t="str">
        <f t="shared" si="37"/>
        <v>0.71</v>
      </c>
      <c r="M209" t="str">
        <f t="shared" si="38"/>
        <v>0.80</v>
      </c>
      <c r="N209">
        <f>(15^(1-P209)-0.5^(1-P209))/(7^(1-P209)-4^(1-P209))</f>
        <v>4.8192501172640618</v>
      </c>
      <c r="O209">
        <f>(15^(1-P209)-0.5^(1-P209))/(8^(1-P209)-4^(1-P209))</f>
        <v>3.728715198871174</v>
      </c>
      <c r="P209" s="4">
        <f t="shared" si="39"/>
        <v>0.4</v>
      </c>
      <c r="Q209" s="4">
        <f t="shared" si="40"/>
        <v>0.755</v>
      </c>
      <c r="R209" s="4">
        <f t="shared" si="41"/>
        <v>4.2739826580676183</v>
      </c>
      <c r="S209" t="s">
        <v>38</v>
      </c>
      <c r="T209" t="s">
        <v>18</v>
      </c>
      <c r="U209" t="s">
        <v>42</v>
      </c>
      <c r="V209" t="s">
        <v>34</v>
      </c>
      <c r="W209" t="s">
        <v>21</v>
      </c>
    </row>
    <row r="210" spans="1:23" x14ac:dyDescent="0.25">
      <c r="A210">
        <v>209</v>
      </c>
      <c r="B210" s="2">
        <v>6</v>
      </c>
      <c r="C210" s="2">
        <v>7</v>
      </c>
      <c r="D210" s="2">
        <v>4</v>
      </c>
      <c r="E210" s="1">
        <f t="shared" si="32"/>
        <v>7</v>
      </c>
      <c r="F210" s="1">
        <f t="shared" si="33"/>
        <v>8</v>
      </c>
      <c r="G210" s="1">
        <f t="shared" si="34"/>
        <v>5</v>
      </c>
      <c r="H210" t="str">
        <f>INDEX([1]Sheet1!$C$3:$O$15, MATCH(E210, [1]Sheet1!$B$3:$B$15, 0), MATCH(F210,[1]Sheet1!$C$2:$O$2,0))</f>
        <v>0.26, 0.36</v>
      </c>
      <c r="I210" t="str">
        <f>INDEX([2]Sheet1!$C$3:$O$15, MATCH(E210, [2]Sheet1!$C$2:$O$2,0), MATCH(F210, [2]Sheet1!$B$3:$B$15,0))</f>
        <v>0.60, 0.70</v>
      </c>
      <c r="J210" t="str">
        <f t="shared" si="35"/>
        <v>0.26</v>
      </c>
      <c r="K210" t="str">
        <f t="shared" si="36"/>
        <v>0.36</v>
      </c>
      <c r="L210" t="str">
        <f t="shared" si="37"/>
        <v>0.60</v>
      </c>
      <c r="M210" t="str">
        <f t="shared" si="38"/>
        <v>0.70</v>
      </c>
      <c r="N210">
        <f>(15^(1-P210)-0.5^(1-P210))/(8^(1-P210)-4^(1-P210))</f>
        <v>3.6706764227650881</v>
      </c>
      <c r="O210">
        <f>(15^(1-P210)-0.5^(1-P210))/(8^(1-P210)-2^(1-P210))</f>
        <v>2.2660540781714462</v>
      </c>
      <c r="P210" s="4">
        <f t="shared" si="39"/>
        <v>0.31</v>
      </c>
      <c r="Q210" s="4">
        <f t="shared" si="40"/>
        <v>0.64999999999999991</v>
      </c>
      <c r="R210" s="4">
        <f t="shared" si="41"/>
        <v>2.9683652504682669</v>
      </c>
      <c r="S210" t="s">
        <v>40</v>
      </c>
      <c r="T210" t="s">
        <v>25</v>
      </c>
      <c r="U210" t="s">
        <v>42</v>
      </c>
      <c r="V210" t="s">
        <v>24</v>
      </c>
      <c r="W210" t="s">
        <v>21</v>
      </c>
    </row>
    <row r="211" spans="1:23" x14ac:dyDescent="0.25">
      <c r="A211">
        <v>210</v>
      </c>
      <c r="B211" s="2">
        <v>7</v>
      </c>
      <c r="C211" s="2">
        <v>9</v>
      </c>
      <c r="D211" s="2">
        <v>3</v>
      </c>
      <c r="E211" s="1">
        <f t="shared" si="32"/>
        <v>8</v>
      </c>
      <c r="F211" s="1">
        <f t="shared" si="33"/>
        <v>10</v>
      </c>
      <c r="G211" s="1">
        <f t="shared" si="34"/>
        <v>4</v>
      </c>
      <c r="H211" t="str">
        <f>INDEX([1]Sheet1!$C$3:$O$15, MATCH(E211, [1]Sheet1!$B$3:$B$15, 0), MATCH(F211,[1]Sheet1!$C$2:$O$2,0))</f>
        <v>0.41, 0.50</v>
      </c>
      <c r="I211" t="str">
        <f>INDEX([2]Sheet1!$C$3:$O$15, MATCH(E211, [2]Sheet1!$C$2:$O$2,0), MATCH(F211, [2]Sheet1!$B$3:$B$15,0))</f>
        <v>0.56, 0.66</v>
      </c>
      <c r="J211" t="str">
        <f t="shared" si="35"/>
        <v>0.41</v>
      </c>
      <c r="K211" t="str">
        <f t="shared" si="36"/>
        <v>0.50</v>
      </c>
      <c r="L211" t="str">
        <f t="shared" si="37"/>
        <v>0.56</v>
      </c>
      <c r="M211" t="str">
        <f t="shared" si="38"/>
        <v>0.66</v>
      </c>
      <c r="N211">
        <f>(15^(1-P211)-0.5^(1-P211))/(10^(1-P211)-2^(1-P211))</f>
        <v>1.8010874604005553</v>
      </c>
      <c r="O211">
        <f>(15^(1-P211)-2^(1-P211))/(10^(1-P211)-2^(1-P211))</f>
        <v>1.423430859091624</v>
      </c>
      <c r="P211" s="4">
        <f t="shared" si="39"/>
        <v>0.45499999999999996</v>
      </c>
      <c r="Q211" s="4">
        <f t="shared" si="40"/>
        <v>0.6100000000000001</v>
      </c>
      <c r="R211" s="4">
        <f t="shared" si="41"/>
        <v>1.6122591597460896</v>
      </c>
      <c r="S211" t="s">
        <v>38</v>
      </c>
      <c r="T211" t="s">
        <v>18</v>
      </c>
      <c r="U211" t="s">
        <v>39</v>
      </c>
      <c r="V211" t="s">
        <v>20</v>
      </c>
      <c r="W211" t="s">
        <v>23</v>
      </c>
    </row>
    <row r="212" spans="1:23" x14ac:dyDescent="0.25">
      <c r="A212">
        <v>211</v>
      </c>
      <c r="B212" s="2">
        <v>6</v>
      </c>
      <c r="C212" s="2">
        <v>7</v>
      </c>
      <c r="D212" s="2">
        <v>3</v>
      </c>
      <c r="E212" s="1">
        <f t="shared" si="32"/>
        <v>7</v>
      </c>
      <c r="F212" s="1">
        <f t="shared" si="33"/>
        <v>8</v>
      </c>
      <c r="G212" s="1">
        <f t="shared" si="34"/>
        <v>4</v>
      </c>
      <c r="H212" t="str">
        <f>INDEX([1]Sheet1!$C$3:$O$15, MATCH(E212, [1]Sheet1!$B$3:$B$15, 0), MATCH(F212,[1]Sheet1!$C$2:$O$2,0))</f>
        <v>0.26, 0.36</v>
      </c>
      <c r="I212" t="str">
        <f>INDEX([2]Sheet1!$C$3:$O$15, MATCH(E212, [2]Sheet1!$C$2:$O$2,0), MATCH(F212, [2]Sheet1!$B$3:$B$15,0))</f>
        <v>0.60, 0.70</v>
      </c>
      <c r="J212" t="str">
        <f t="shared" si="35"/>
        <v>0.26</v>
      </c>
      <c r="K212" t="str">
        <f t="shared" si="36"/>
        <v>0.36</v>
      </c>
      <c r="L212" t="str">
        <f t="shared" si="37"/>
        <v>0.60</v>
      </c>
      <c r="M212" t="str">
        <f t="shared" si="38"/>
        <v>0.70</v>
      </c>
      <c r="N212">
        <f>(15^(1-P212)-0.5^(1-P212))/(10^(1-P212)-2^(1-P212))</f>
        <v>1.7838523523333853</v>
      </c>
      <c r="O212">
        <f>(15^(1-P212)-2^(1-P212))/(10^(1-P212)-2^(1-P212))</f>
        <v>1.4813928442183284</v>
      </c>
      <c r="P212" s="4">
        <f t="shared" si="39"/>
        <v>0.31</v>
      </c>
      <c r="Q212" s="4">
        <f t="shared" si="40"/>
        <v>0.64999999999999991</v>
      </c>
      <c r="R212" s="4">
        <f t="shared" si="41"/>
        <v>1.6326225982758569</v>
      </c>
      <c r="S212" t="s">
        <v>38</v>
      </c>
      <c r="T212" t="s">
        <v>18</v>
      </c>
      <c r="U212" t="s">
        <v>43</v>
      </c>
      <c r="V212" t="s">
        <v>20</v>
      </c>
      <c r="W212" t="s">
        <v>21</v>
      </c>
    </row>
    <row r="213" spans="1:23" x14ac:dyDescent="0.25">
      <c r="A213">
        <v>212</v>
      </c>
      <c r="B213" s="2">
        <v>6</v>
      </c>
      <c r="C213" s="2">
        <v>9</v>
      </c>
      <c r="D213" s="2">
        <v>3</v>
      </c>
      <c r="E213" s="1">
        <f t="shared" si="32"/>
        <v>7</v>
      </c>
      <c r="F213" s="1">
        <f t="shared" si="33"/>
        <v>10</v>
      </c>
      <c r="G213" s="1">
        <f t="shared" si="34"/>
        <v>4</v>
      </c>
      <c r="H213" t="str">
        <f>INDEX([1]Sheet1!$C$3:$O$15, MATCH(E213, [1]Sheet1!$B$3:$B$15, 0), MATCH(F213,[1]Sheet1!$C$2:$O$2,0))</f>
        <v>0.36, 0.45</v>
      </c>
      <c r="I213" t="str">
        <f>INDEX([2]Sheet1!$C$3:$O$15, MATCH(E213, [2]Sheet1!$C$2:$O$2,0), MATCH(F213, [2]Sheet1!$B$3:$B$15,0))</f>
        <v>0.51, 0.61</v>
      </c>
      <c r="J213" t="str">
        <f t="shared" si="35"/>
        <v>0.36</v>
      </c>
      <c r="K213" t="str">
        <f t="shared" si="36"/>
        <v>0.45</v>
      </c>
      <c r="L213" t="str">
        <f t="shared" si="37"/>
        <v>0.51</v>
      </c>
      <c r="M213" t="str">
        <f t="shared" si="38"/>
        <v>0.61</v>
      </c>
      <c r="N213">
        <f>(15^(1-P213)-0.5^(1-P213))/(10^(1-P213)-2^(1-P213))</f>
        <v>1.7926488302905046</v>
      </c>
      <c r="O213">
        <f>(15^(1-P213)-2^(1-P213))/(10^(1-P213)-2^(1-P213))</f>
        <v>1.4427856240759738</v>
      </c>
      <c r="P213" s="4">
        <f t="shared" si="39"/>
        <v>0.40500000000000003</v>
      </c>
      <c r="Q213" s="4">
        <f t="shared" si="40"/>
        <v>0.56000000000000005</v>
      </c>
      <c r="R213" s="4">
        <f t="shared" si="41"/>
        <v>1.6177172271832392</v>
      </c>
      <c r="S213" t="s">
        <v>32</v>
      </c>
      <c r="T213" t="s">
        <v>25</v>
      </c>
      <c r="U213" t="s">
        <v>42</v>
      </c>
      <c r="V213" t="s">
        <v>20</v>
      </c>
      <c r="W213" t="s">
        <v>21</v>
      </c>
    </row>
    <row r="214" spans="1:23" x14ac:dyDescent="0.25">
      <c r="A214">
        <v>213</v>
      </c>
      <c r="B214" s="2">
        <v>6</v>
      </c>
      <c r="C214" s="2">
        <v>7</v>
      </c>
      <c r="D214" s="2">
        <v>3</v>
      </c>
      <c r="E214" s="1">
        <f t="shared" si="32"/>
        <v>7</v>
      </c>
      <c r="F214" s="1">
        <f t="shared" si="33"/>
        <v>8</v>
      </c>
      <c r="G214" s="1">
        <f t="shared" si="34"/>
        <v>4</v>
      </c>
      <c r="H214" t="str">
        <f>INDEX([1]Sheet1!$C$3:$O$15, MATCH(E214, [1]Sheet1!$B$3:$B$15, 0), MATCH(F214,[1]Sheet1!$C$2:$O$2,0))</f>
        <v>0.26, 0.36</v>
      </c>
      <c r="I214" t="str">
        <f>INDEX([2]Sheet1!$C$3:$O$15, MATCH(E214, [2]Sheet1!$C$2:$O$2,0), MATCH(F214, [2]Sheet1!$B$3:$B$15,0))</f>
        <v>0.60, 0.70</v>
      </c>
      <c r="J214" t="str">
        <f t="shared" si="35"/>
        <v>0.26</v>
      </c>
      <c r="K214" t="str">
        <f t="shared" si="36"/>
        <v>0.36</v>
      </c>
      <c r="L214" t="str">
        <f t="shared" si="37"/>
        <v>0.60</v>
      </c>
      <c r="M214" t="str">
        <f t="shared" si="38"/>
        <v>0.70</v>
      </c>
      <c r="N214">
        <f>(15^(1-P214)-0.5^(1-P214))/(10^(1-P214)-2^(1-P214))</f>
        <v>1.7838523523333853</v>
      </c>
      <c r="O214">
        <f>(15^(1-P214)-2^(1-P214))/(10^(1-P214)-2^(1-P214))</f>
        <v>1.4813928442183284</v>
      </c>
      <c r="P214" s="4">
        <f t="shared" si="39"/>
        <v>0.31</v>
      </c>
      <c r="Q214" s="4">
        <f t="shared" si="40"/>
        <v>0.64999999999999991</v>
      </c>
      <c r="R214" s="4">
        <f t="shared" si="41"/>
        <v>1.6326225982758569</v>
      </c>
      <c r="S214" t="s">
        <v>37</v>
      </c>
      <c r="T214" t="s">
        <v>25</v>
      </c>
      <c r="U214" t="s">
        <v>33</v>
      </c>
      <c r="V214" t="s">
        <v>20</v>
      </c>
      <c r="W214" t="s">
        <v>21</v>
      </c>
    </row>
    <row r="215" spans="1:23" x14ac:dyDescent="0.25">
      <c r="A215">
        <v>214</v>
      </c>
      <c r="B215" s="2">
        <v>6</v>
      </c>
      <c r="C215" s="2">
        <v>7</v>
      </c>
      <c r="D215" s="2">
        <v>2</v>
      </c>
      <c r="E215" s="1">
        <f t="shared" si="32"/>
        <v>7</v>
      </c>
      <c r="F215" s="1">
        <f t="shared" si="33"/>
        <v>8</v>
      </c>
      <c r="G215" s="1">
        <f t="shared" si="34"/>
        <v>3</v>
      </c>
      <c r="H215" t="str">
        <f>INDEX([1]Sheet1!$C$3:$O$15, MATCH(E215, [1]Sheet1!$B$3:$B$15, 0), MATCH(F215,[1]Sheet1!$C$2:$O$2,0))</f>
        <v>0.26, 0.36</v>
      </c>
      <c r="I215" t="str">
        <f>INDEX([2]Sheet1!$C$3:$O$15, MATCH(E215, [2]Sheet1!$C$2:$O$2,0), MATCH(F215, [2]Sheet1!$B$3:$B$15,0))</f>
        <v>0.60, 0.70</v>
      </c>
      <c r="J215" t="str">
        <f t="shared" si="35"/>
        <v>0.26</v>
      </c>
      <c r="K215" t="str">
        <f t="shared" si="36"/>
        <v>0.36</v>
      </c>
      <c r="L215" t="str">
        <f t="shared" si="37"/>
        <v>0.60</v>
      </c>
      <c r="M215" t="str">
        <f t="shared" si="38"/>
        <v>0.70</v>
      </c>
      <c r="N215">
        <f>(15^(1-P215)-0.5^(1-P215))/(10^(1-P215)-2^(1-P215))</f>
        <v>1.7838523523333853</v>
      </c>
      <c r="O215">
        <f>(15^(1-P215)-2^(1-P215))/(10^(1-P215)-2^(1-P215))</f>
        <v>1.4813928442183284</v>
      </c>
      <c r="P215" s="4">
        <f t="shared" si="39"/>
        <v>0.31</v>
      </c>
      <c r="Q215" s="4">
        <f t="shared" si="40"/>
        <v>0.64999999999999991</v>
      </c>
      <c r="R215" s="4">
        <f t="shared" si="41"/>
        <v>1.6326225982758569</v>
      </c>
      <c r="S215" t="s">
        <v>35</v>
      </c>
      <c r="T215" t="s">
        <v>25</v>
      </c>
      <c r="U215" t="s">
        <v>33</v>
      </c>
      <c r="V215" t="s">
        <v>20</v>
      </c>
      <c r="W215" t="s">
        <v>21</v>
      </c>
    </row>
    <row r="216" spans="1:23" x14ac:dyDescent="0.25">
      <c r="A216">
        <v>215</v>
      </c>
      <c r="B216" s="2">
        <v>6</v>
      </c>
      <c r="C216" s="2">
        <v>7</v>
      </c>
      <c r="D216" s="2">
        <v>4</v>
      </c>
      <c r="E216" s="1">
        <f t="shared" si="32"/>
        <v>7</v>
      </c>
      <c r="F216" s="1">
        <f t="shared" si="33"/>
        <v>8</v>
      </c>
      <c r="G216" s="1">
        <f t="shared" si="34"/>
        <v>5</v>
      </c>
      <c r="H216" t="str">
        <f>INDEX([1]Sheet1!$C$3:$O$15, MATCH(E216, [1]Sheet1!$B$3:$B$15, 0), MATCH(F216,[1]Sheet1!$C$2:$O$2,0))</f>
        <v>0.26, 0.36</v>
      </c>
      <c r="I216" t="str">
        <f>INDEX([2]Sheet1!$C$3:$O$15, MATCH(E216, [2]Sheet1!$C$2:$O$2,0), MATCH(F216, [2]Sheet1!$B$3:$B$15,0))</f>
        <v>0.60, 0.70</v>
      </c>
      <c r="J216" t="str">
        <f t="shared" si="35"/>
        <v>0.26</v>
      </c>
      <c r="K216" t="str">
        <f t="shared" si="36"/>
        <v>0.36</v>
      </c>
      <c r="L216" t="str">
        <f t="shared" si="37"/>
        <v>0.60</v>
      </c>
      <c r="M216" t="str">
        <f t="shared" si="38"/>
        <v>0.70</v>
      </c>
      <c r="N216">
        <f>(15^(1-P216)-0.5^(1-P216))/(8^(1-P216)-4^(1-P216))</f>
        <v>3.6706764227650881</v>
      </c>
      <c r="O216">
        <f>(15^(1-P216)-0.5^(1-P216))/(8^(1-P216)-2^(1-P216))</f>
        <v>2.2660540781714462</v>
      </c>
      <c r="P216" s="4">
        <f t="shared" si="39"/>
        <v>0.31</v>
      </c>
      <c r="Q216" s="4">
        <f t="shared" si="40"/>
        <v>0.64999999999999991</v>
      </c>
      <c r="R216" s="4">
        <f t="shared" si="41"/>
        <v>2.9683652504682669</v>
      </c>
      <c r="S216" t="s">
        <v>32</v>
      </c>
      <c r="T216" t="s">
        <v>18</v>
      </c>
      <c r="U216" t="s">
        <v>42</v>
      </c>
      <c r="V216" t="s">
        <v>20</v>
      </c>
      <c r="W216" t="s">
        <v>21</v>
      </c>
    </row>
    <row r="217" spans="1:23" x14ac:dyDescent="0.25">
      <c r="A217">
        <v>216</v>
      </c>
      <c r="B217" s="2">
        <v>6</v>
      </c>
      <c r="C217" s="2">
        <v>7</v>
      </c>
      <c r="D217" s="2">
        <v>4</v>
      </c>
      <c r="E217" s="1">
        <f t="shared" si="32"/>
        <v>7</v>
      </c>
      <c r="F217" s="1">
        <f t="shared" si="33"/>
        <v>8</v>
      </c>
      <c r="G217" s="1">
        <f t="shared" si="34"/>
        <v>5</v>
      </c>
      <c r="H217" t="str">
        <f>INDEX([1]Sheet1!$C$3:$O$15, MATCH(E217, [1]Sheet1!$B$3:$B$15, 0), MATCH(F217,[1]Sheet1!$C$2:$O$2,0))</f>
        <v>0.26, 0.36</v>
      </c>
      <c r="I217" t="str">
        <f>INDEX([2]Sheet1!$C$3:$O$15, MATCH(E217, [2]Sheet1!$C$2:$O$2,0), MATCH(F217, [2]Sheet1!$B$3:$B$15,0))</f>
        <v>0.60, 0.70</v>
      </c>
      <c r="J217" t="str">
        <f t="shared" si="35"/>
        <v>0.26</v>
      </c>
      <c r="K217" t="str">
        <f t="shared" si="36"/>
        <v>0.36</v>
      </c>
      <c r="L217" t="str">
        <f t="shared" si="37"/>
        <v>0.60</v>
      </c>
      <c r="M217" t="str">
        <f t="shared" si="38"/>
        <v>0.70</v>
      </c>
      <c r="N217">
        <f>(15^(1-P217)-0.5^(1-P217))/(8^(1-P217)-4^(1-P217))</f>
        <v>3.6706764227650881</v>
      </c>
      <c r="O217">
        <f>(15^(1-P217)-0.5^(1-P217))/(8^(1-P217)-2^(1-P217))</f>
        <v>2.2660540781714462</v>
      </c>
      <c r="P217" s="4">
        <f t="shared" si="39"/>
        <v>0.31</v>
      </c>
      <c r="Q217" s="4">
        <f t="shared" si="40"/>
        <v>0.64999999999999991</v>
      </c>
      <c r="R217" s="4">
        <f t="shared" si="41"/>
        <v>2.9683652504682669</v>
      </c>
      <c r="S217" t="s">
        <v>44</v>
      </c>
      <c r="T217" t="s">
        <v>18</v>
      </c>
      <c r="U217" t="s">
        <v>42</v>
      </c>
      <c r="V217" t="s">
        <v>20</v>
      </c>
      <c r="W217" t="s">
        <v>23</v>
      </c>
    </row>
    <row r="218" spans="1:23" x14ac:dyDescent="0.25">
      <c r="A218">
        <v>217</v>
      </c>
      <c r="B218" s="2">
        <v>6</v>
      </c>
      <c r="C218" s="2">
        <v>9</v>
      </c>
      <c r="D218" s="2">
        <v>3</v>
      </c>
      <c r="E218" s="1">
        <f t="shared" si="32"/>
        <v>7</v>
      </c>
      <c r="F218" s="1">
        <f t="shared" si="33"/>
        <v>10</v>
      </c>
      <c r="G218" s="1">
        <f t="shared" si="34"/>
        <v>4</v>
      </c>
      <c r="H218" t="str">
        <f>INDEX([1]Sheet1!$C$3:$O$15, MATCH(E218, [1]Sheet1!$B$3:$B$15, 0), MATCH(F218,[1]Sheet1!$C$2:$O$2,0))</f>
        <v>0.36, 0.45</v>
      </c>
      <c r="I218" t="str">
        <f>INDEX([2]Sheet1!$C$3:$O$15, MATCH(E218, [2]Sheet1!$C$2:$O$2,0), MATCH(F218, [2]Sheet1!$B$3:$B$15,0))</f>
        <v>0.51, 0.61</v>
      </c>
      <c r="J218" t="str">
        <f t="shared" si="35"/>
        <v>0.36</v>
      </c>
      <c r="K218" t="str">
        <f t="shared" si="36"/>
        <v>0.45</v>
      </c>
      <c r="L218" t="str">
        <f t="shared" si="37"/>
        <v>0.51</v>
      </c>
      <c r="M218" t="str">
        <f t="shared" si="38"/>
        <v>0.61</v>
      </c>
      <c r="N218">
        <f>(15^(1-P218)-0.5^(1-P218))/(10^(1-P218)-2^(1-P218))</f>
        <v>1.7926488302905046</v>
      </c>
      <c r="O218">
        <f>(15^(1-P218)-2^(1-P218))/(10^(1-P218)-2^(1-P218))</f>
        <v>1.4427856240759738</v>
      </c>
      <c r="P218" s="4">
        <f t="shared" si="39"/>
        <v>0.40500000000000003</v>
      </c>
      <c r="Q218" s="4">
        <f t="shared" si="40"/>
        <v>0.56000000000000005</v>
      </c>
      <c r="R218" s="4">
        <f t="shared" si="41"/>
        <v>1.6177172271832392</v>
      </c>
      <c r="S218" t="s">
        <v>32</v>
      </c>
      <c r="T218" t="s">
        <v>25</v>
      </c>
      <c r="U218" t="s">
        <v>39</v>
      </c>
      <c r="V218" t="s">
        <v>34</v>
      </c>
      <c r="W218" t="s">
        <v>21</v>
      </c>
    </row>
    <row r="219" spans="1:23" x14ac:dyDescent="0.25">
      <c r="A219">
        <v>218</v>
      </c>
      <c r="B219" s="2">
        <v>6</v>
      </c>
      <c r="C219" s="2">
        <v>7</v>
      </c>
      <c r="D219" s="2">
        <v>2</v>
      </c>
      <c r="E219" s="1">
        <f t="shared" si="32"/>
        <v>7</v>
      </c>
      <c r="F219" s="1">
        <f t="shared" si="33"/>
        <v>8</v>
      </c>
      <c r="G219" s="1">
        <f t="shared" si="34"/>
        <v>3</v>
      </c>
      <c r="H219" t="str">
        <f>INDEX([1]Sheet1!$C$3:$O$15, MATCH(E219, [1]Sheet1!$B$3:$B$15, 0), MATCH(F219,[1]Sheet1!$C$2:$O$2,0))</f>
        <v>0.26, 0.36</v>
      </c>
      <c r="I219" t="str">
        <f>INDEX([2]Sheet1!$C$3:$O$15, MATCH(E219, [2]Sheet1!$C$2:$O$2,0), MATCH(F219, [2]Sheet1!$B$3:$B$15,0))</f>
        <v>0.60, 0.70</v>
      </c>
      <c r="J219" t="str">
        <f t="shared" si="35"/>
        <v>0.26</v>
      </c>
      <c r="K219" t="str">
        <f t="shared" si="36"/>
        <v>0.36</v>
      </c>
      <c r="L219" t="str">
        <f t="shared" si="37"/>
        <v>0.60</v>
      </c>
      <c r="M219" t="str">
        <f t="shared" si="38"/>
        <v>0.70</v>
      </c>
      <c r="N219">
        <f>(15^(1-P219)-0.5^(1-P219))/(10^(1-P219)-2^(1-P219))</f>
        <v>1.7838523523333853</v>
      </c>
      <c r="O219">
        <f>(15^(1-P219)-2^(1-P219))/(10^(1-P219)-2^(1-P219))</f>
        <v>1.4813928442183284</v>
      </c>
      <c r="P219" s="4">
        <f t="shared" si="39"/>
        <v>0.31</v>
      </c>
      <c r="Q219" s="4">
        <f t="shared" si="40"/>
        <v>0.64999999999999991</v>
      </c>
      <c r="R219" s="4">
        <f t="shared" si="41"/>
        <v>1.6326225982758569</v>
      </c>
      <c r="S219" t="s">
        <v>40</v>
      </c>
      <c r="T219" t="s">
        <v>18</v>
      </c>
      <c r="U219" t="s">
        <v>39</v>
      </c>
      <c r="V219" t="s">
        <v>20</v>
      </c>
      <c r="W219" t="s">
        <v>21</v>
      </c>
    </row>
    <row r="220" spans="1:23" x14ac:dyDescent="0.25">
      <c r="A220">
        <v>219</v>
      </c>
      <c r="B220" s="2">
        <v>7</v>
      </c>
      <c r="C220" s="2">
        <v>6</v>
      </c>
      <c r="D220" s="2">
        <v>4</v>
      </c>
      <c r="E220" s="1">
        <f t="shared" si="32"/>
        <v>8</v>
      </c>
      <c r="F220" s="1">
        <f t="shared" si="33"/>
        <v>7</v>
      </c>
      <c r="G220" s="1">
        <f t="shared" si="34"/>
        <v>5</v>
      </c>
      <c r="H220" t="str">
        <f>INDEX([1]Sheet1!$C$3:$O$15, MATCH(E220, [1]Sheet1!$B$3:$B$15, 0), MATCH(F220,[1]Sheet1!$C$2:$O$2,0))</f>
        <v>0.25, 0.36</v>
      </c>
      <c r="I220" t="str">
        <f>INDEX([2]Sheet1!$C$3:$O$15, MATCH(E220, [2]Sheet1!$C$2:$O$2,0), MATCH(F220, [2]Sheet1!$B$3:$B$15,0))</f>
        <v>0.71, 0.82</v>
      </c>
      <c r="J220" t="str">
        <f t="shared" si="35"/>
        <v>0.25</v>
      </c>
      <c r="K220" t="str">
        <f t="shared" si="36"/>
        <v>0.36</v>
      </c>
      <c r="L220" t="str">
        <f t="shared" si="37"/>
        <v>0.71</v>
      </c>
      <c r="M220" t="str">
        <f t="shared" si="38"/>
        <v>0.82</v>
      </c>
      <c r="N220">
        <f>(15^(1-P220)-0.5^(1-P220))/(8^(1-P220)-4^(1-P220))</f>
        <v>3.6681074459793934</v>
      </c>
      <c r="O220">
        <f>(15^(1-P220)-0.5^(1-P220))/(8^(1-P220)-2^(1-P220))</f>
        <v>2.2674700602186646</v>
      </c>
      <c r="P220" s="4">
        <f t="shared" si="39"/>
        <v>0.30499999999999999</v>
      </c>
      <c r="Q220" s="4">
        <f t="shared" si="40"/>
        <v>0.7649999999999999</v>
      </c>
      <c r="R220" s="4">
        <f t="shared" si="41"/>
        <v>2.967788753099029</v>
      </c>
      <c r="S220" t="s">
        <v>40</v>
      </c>
      <c r="T220" t="s">
        <v>25</v>
      </c>
      <c r="U220" t="s">
        <v>42</v>
      </c>
      <c r="V220" t="s">
        <v>34</v>
      </c>
      <c r="W220" t="s">
        <v>21</v>
      </c>
    </row>
    <row r="221" spans="1:23" x14ac:dyDescent="0.25">
      <c r="A221">
        <v>220</v>
      </c>
      <c r="B221" s="2">
        <v>7</v>
      </c>
      <c r="C221" s="2">
        <v>8</v>
      </c>
      <c r="D221" s="2">
        <v>5</v>
      </c>
      <c r="E221" s="1">
        <f t="shared" si="32"/>
        <v>8</v>
      </c>
      <c r="F221" s="1">
        <f t="shared" si="33"/>
        <v>9</v>
      </c>
      <c r="G221" s="1">
        <f t="shared" si="34"/>
        <v>6</v>
      </c>
      <c r="H221" t="str">
        <f>INDEX([1]Sheet1!$C$3:$O$15, MATCH(E221, [1]Sheet1!$B$3:$B$15, 0), MATCH(F221,[1]Sheet1!$C$2:$O$2,0))</f>
        <v>0.37, 0.45</v>
      </c>
      <c r="I221" t="str">
        <f>INDEX([2]Sheet1!$C$3:$O$15, MATCH(E221, [2]Sheet1!$C$2:$O$2,0), MATCH(F221, [2]Sheet1!$B$3:$B$15,0))</f>
        <v>0.62, 0.70</v>
      </c>
      <c r="J221" t="str">
        <f t="shared" si="35"/>
        <v>0.37</v>
      </c>
      <c r="K221" t="str">
        <f t="shared" si="36"/>
        <v>0.45</v>
      </c>
      <c r="L221" t="str">
        <f t="shared" si="37"/>
        <v>0.62</v>
      </c>
      <c r="M221" t="str">
        <f t="shared" si="38"/>
        <v>0.70</v>
      </c>
      <c r="N221">
        <f>(15^(1-P221)-0.5^(1-P221))/(7^(1-P221)-4^(1-P221))</f>
        <v>4.8258209611612033</v>
      </c>
      <c r="O221">
        <f>(15^(1-P221)-0.5^(1-P221))/(8^(1-P221)-4^(1-P221))</f>
        <v>3.7366013478997258</v>
      </c>
      <c r="P221" s="4">
        <f t="shared" si="39"/>
        <v>0.41000000000000003</v>
      </c>
      <c r="Q221" s="4">
        <f t="shared" si="40"/>
        <v>0.65999999999999992</v>
      </c>
      <c r="R221" s="4">
        <f t="shared" si="41"/>
        <v>4.2812111545304647</v>
      </c>
      <c r="S221" t="s">
        <v>32</v>
      </c>
      <c r="T221" t="s">
        <v>25</v>
      </c>
      <c r="U221" t="s">
        <v>33</v>
      </c>
      <c r="V221" t="s">
        <v>20</v>
      </c>
      <c r="W221" t="s">
        <v>21</v>
      </c>
    </row>
    <row r="222" spans="1:23" x14ac:dyDescent="0.25">
      <c r="A222">
        <v>221</v>
      </c>
      <c r="B222" s="2">
        <v>7</v>
      </c>
      <c r="C222" s="2">
        <v>6</v>
      </c>
      <c r="D222" s="2">
        <v>4</v>
      </c>
      <c r="E222" s="1">
        <f t="shared" si="32"/>
        <v>8</v>
      </c>
      <c r="F222" s="1">
        <f t="shared" si="33"/>
        <v>7</v>
      </c>
      <c r="G222" s="1">
        <f t="shared" si="34"/>
        <v>5</v>
      </c>
      <c r="H222" t="str">
        <f>INDEX([1]Sheet1!$C$3:$O$15, MATCH(E222, [1]Sheet1!$B$3:$B$15, 0), MATCH(F222,[1]Sheet1!$C$2:$O$2,0))</f>
        <v>0.25, 0.36</v>
      </c>
      <c r="I222" t="str">
        <f>INDEX([2]Sheet1!$C$3:$O$15, MATCH(E222, [2]Sheet1!$C$2:$O$2,0), MATCH(F222, [2]Sheet1!$B$3:$B$15,0))</f>
        <v>0.71, 0.82</v>
      </c>
      <c r="J222" t="str">
        <f t="shared" si="35"/>
        <v>0.25</v>
      </c>
      <c r="K222" t="str">
        <f t="shared" si="36"/>
        <v>0.36</v>
      </c>
      <c r="L222" t="str">
        <f t="shared" si="37"/>
        <v>0.71</v>
      </c>
      <c r="M222" t="str">
        <f t="shared" si="38"/>
        <v>0.82</v>
      </c>
      <c r="N222">
        <f>(15^(1-P222)-0.5^(1-P222))/(8^(1-P222)-4^(1-P222))</f>
        <v>3.6681074459793934</v>
      </c>
      <c r="O222">
        <f>(15^(1-P222)-0.5^(1-P222))/(8^(1-P222)-2^(1-P222))</f>
        <v>2.2674700602186646</v>
      </c>
      <c r="P222" s="4">
        <f t="shared" si="39"/>
        <v>0.30499999999999999</v>
      </c>
      <c r="Q222" s="4">
        <f t="shared" si="40"/>
        <v>0.7649999999999999</v>
      </c>
      <c r="R222" s="4">
        <f t="shared" si="41"/>
        <v>2.967788753099029</v>
      </c>
      <c r="S222" t="s">
        <v>38</v>
      </c>
      <c r="T222" t="s">
        <v>18</v>
      </c>
      <c r="U222" t="s">
        <v>33</v>
      </c>
      <c r="V222" t="s">
        <v>20</v>
      </c>
      <c r="W222" t="s">
        <v>21</v>
      </c>
    </row>
    <row r="223" spans="1:23" x14ac:dyDescent="0.25">
      <c r="A223">
        <v>222</v>
      </c>
      <c r="B223" s="2">
        <v>7</v>
      </c>
      <c r="C223" s="2">
        <v>9</v>
      </c>
      <c r="D223" s="2">
        <v>3</v>
      </c>
      <c r="E223" s="1">
        <f t="shared" si="32"/>
        <v>8</v>
      </c>
      <c r="F223" s="1">
        <f t="shared" si="33"/>
        <v>10</v>
      </c>
      <c r="G223" s="1">
        <f t="shared" si="34"/>
        <v>4</v>
      </c>
      <c r="H223" t="str">
        <f>INDEX([1]Sheet1!$C$3:$O$15, MATCH(E223, [1]Sheet1!$B$3:$B$15, 0), MATCH(F223,[1]Sheet1!$C$2:$O$2,0))</f>
        <v>0.41, 0.50</v>
      </c>
      <c r="I223" t="str">
        <f>INDEX([2]Sheet1!$C$3:$O$15, MATCH(E223, [2]Sheet1!$C$2:$O$2,0), MATCH(F223, [2]Sheet1!$B$3:$B$15,0))</f>
        <v>0.56, 0.66</v>
      </c>
      <c r="J223" t="str">
        <f t="shared" si="35"/>
        <v>0.41</v>
      </c>
      <c r="K223" t="str">
        <f t="shared" si="36"/>
        <v>0.50</v>
      </c>
      <c r="L223" t="str">
        <f t="shared" si="37"/>
        <v>0.56</v>
      </c>
      <c r="M223" t="str">
        <f t="shared" si="38"/>
        <v>0.66</v>
      </c>
      <c r="N223">
        <f>(15^(1-P223)-0.5^(1-P223))/(10^(1-P223)-2^(1-P223))</f>
        <v>1.8010874604005553</v>
      </c>
      <c r="O223">
        <f>(15^(1-P223)-2^(1-P223))/(10^(1-P223)-2^(1-P223))</f>
        <v>1.423430859091624</v>
      </c>
      <c r="P223" s="4">
        <f t="shared" si="39"/>
        <v>0.45499999999999996</v>
      </c>
      <c r="Q223" s="4">
        <f t="shared" si="40"/>
        <v>0.6100000000000001</v>
      </c>
      <c r="R223" s="4">
        <f t="shared" si="41"/>
        <v>1.6122591597460896</v>
      </c>
      <c r="S223" t="s">
        <v>32</v>
      </c>
      <c r="T223" t="s">
        <v>25</v>
      </c>
      <c r="U223" t="s">
        <v>39</v>
      </c>
      <c r="V223" t="s">
        <v>34</v>
      </c>
      <c r="W223" t="s">
        <v>21</v>
      </c>
    </row>
    <row r="224" spans="1:23" x14ac:dyDescent="0.25">
      <c r="A224">
        <v>223</v>
      </c>
      <c r="B224" s="2">
        <v>6</v>
      </c>
      <c r="C224" s="2">
        <v>7</v>
      </c>
      <c r="D224" s="2">
        <v>4</v>
      </c>
      <c r="E224" s="1">
        <f t="shared" si="32"/>
        <v>7</v>
      </c>
      <c r="F224" s="1">
        <f t="shared" si="33"/>
        <v>8</v>
      </c>
      <c r="G224" s="1">
        <f t="shared" si="34"/>
        <v>5</v>
      </c>
      <c r="H224" t="str">
        <f>INDEX([1]Sheet1!$C$3:$O$15, MATCH(E224, [1]Sheet1!$B$3:$B$15, 0), MATCH(F224,[1]Sheet1!$C$2:$O$2,0))</f>
        <v>0.26, 0.36</v>
      </c>
      <c r="I224" t="str">
        <f>INDEX([2]Sheet1!$C$3:$O$15, MATCH(E224, [2]Sheet1!$C$2:$O$2,0), MATCH(F224, [2]Sheet1!$B$3:$B$15,0))</f>
        <v>0.60, 0.70</v>
      </c>
      <c r="J224" t="str">
        <f t="shared" si="35"/>
        <v>0.26</v>
      </c>
      <c r="K224" t="str">
        <f t="shared" si="36"/>
        <v>0.36</v>
      </c>
      <c r="L224" t="str">
        <f t="shared" si="37"/>
        <v>0.60</v>
      </c>
      <c r="M224" t="str">
        <f t="shared" si="38"/>
        <v>0.70</v>
      </c>
      <c r="N224">
        <f>(15^(1-P224)-0.5^(1-P224))/(8^(1-P224)-4^(1-P224))</f>
        <v>3.6706764227650881</v>
      </c>
      <c r="O224">
        <f>(15^(1-P224)-0.5^(1-P224))/(8^(1-P224)-2^(1-P224))</f>
        <v>2.2660540781714462</v>
      </c>
      <c r="P224" s="4">
        <f t="shared" si="39"/>
        <v>0.31</v>
      </c>
      <c r="Q224" s="4">
        <f t="shared" si="40"/>
        <v>0.64999999999999991</v>
      </c>
      <c r="R224" s="4">
        <f t="shared" si="41"/>
        <v>2.9683652504682669</v>
      </c>
      <c r="S224" t="s">
        <v>35</v>
      </c>
      <c r="T224" t="s">
        <v>25</v>
      </c>
      <c r="U224" t="s">
        <v>42</v>
      </c>
      <c r="V224" t="s">
        <v>20</v>
      </c>
      <c r="W224" t="s">
        <v>23</v>
      </c>
    </row>
    <row r="225" spans="1:23" x14ac:dyDescent="0.25">
      <c r="A225">
        <v>224</v>
      </c>
      <c r="B225" s="2">
        <v>6</v>
      </c>
      <c r="C225" s="2">
        <v>7</v>
      </c>
      <c r="D225" s="2">
        <v>2</v>
      </c>
      <c r="E225" s="1">
        <f t="shared" si="32"/>
        <v>7</v>
      </c>
      <c r="F225" s="1">
        <f t="shared" si="33"/>
        <v>8</v>
      </c>
      <c r="G225" s="1">
        <f t="shared" si="34"/>
        <v>3</v>
      </c>
      <c r="H225" t="str">
        <f>INDEX([1]Sheet1!$C$3:$O$15, MATCH(E225, [1]Sheet1!$B$3:$B$15, 0), MATCH(F225,[1]Sheet1!$C$2:$O$2,0))</f>
        <v>0.26, 0.36</v>
      </c>
      <c r="I225" t="str">
        <f>INDEX([2]Sheet1!$C$3:$O$15, MATCH(E225, [2]Sheet1!$C$2:$O$2,0), MATCH(F225, [2]Sheet1!$B$3:$B$15,0))</f>
        <v>0.60, 0.70</v>
      </c>
      <c r="J225" t="str">
        <f t="shared" si="35"/>
        <v>0.26</v>
      </c>
      <c r="K225" t="str">
        <f t="shared" si="36"/>
        <v>0.36</v>
      </c>
      <c r="L225" t="str">
        <f t="shared" si="37"/>
        <v>0.60</v>
      </c>
      <c r="M225" t="str">
        <f t="shared" si="38"/>
        <v>0.70</v>
      </c>
      <c r="N225">
        <f>(15^(1-P225)-0.5^(1-P225))/(10^(1-P225)-2^(1-P225))</f>
        <v>1.7838523523333853</v>
      </c>
      <c r="O225">
        <f>(15^(1-P225)-2^(1-P225))/(10^(1-P225)-2^(1-P225))</f>
        <v>1.4813928442183284</v>
      </c>
      <c r="P225" s="4">
        <f t="shared" si="39"/>
        <v>0.31</v>
      </c>
      <c r="Q225" s="4">
        <f t="shared" si="40"/>
        <v>0.64999999999999991</v>
      </c>
      <c r="R225" s="4">
        <f t="shared" si="41"/>
        <v>1.6326225982758569</v>
      </c>
      <c r="S225" t="s">
        <v>32</v>
      </c>
      <c r="T225" t="s">
        <v>25</v>
      </c>
      <c r="U225" t="s">
        <v>41</v>
      </c>
      <c r="V225" t="s">
        <v>20</v>
      </c>
      <c r="W225" t="s">
        <v>21</v>
      </c>
    </row>
    <row r="226" spans="1:23" x14ac:dyDescent="0.25">
      <c r="A226">
        <v>225</v>
      </c>
      <c r="B226" s="2">
        <v>6</v>
      </c>
      <c r="C226" s="2">
        <v>7</v>
      </c>
      <c r="D226" s="2">
        <v>2</v>
      </c>
      <c r="E226" s="1">
        <f t="shared" si="32"/>
        <v>7</v>
      </c>
      <c r="F226" s="1">
        <f t="shared" si="33"/>
        <v>8</v>
      </c>
      <c r="G226" s="1">
        <f t="shared" si="34"/>
        <v>3</v>
      </c>
      <c r="H226" t="str">
        <f>INDEX([1]Sheet1!$C$3:$O$15, MATCH(E226, [1]Sheet1!$B$3:$B$15, 0), MATCH(F226,[1]Sheet1!$C$2:$O$2,0))</f>
        <v>0.26, 0.36</v>
      </c>
      <c r="I226" t="str">
        <f>INDEX([2]Sheet1!$C$3:$O$15, MATCH(E226, [2]Sheet1!$C$2:$O$2,0), MATCH(F226, [2]Sheet1!$B$3:$B$15,0))</f>
        <v>0.60, 0.70</v>
      </c>
      <c r="J226" t="str">
        <f t="shared" si="35"/>
        <v>0.26</v>
      </c>
      <c r="K226" t="str">
        <f t="shared" si="36"/>
        <v>0.36</v>
      </c>
      <c r="L226" t="str">
        <f t="shared" si="37"/>
        <v>0.60</v>
      </c>
      <c r="M226" t="str">
        <f t="shared" si="38"/>
        <v>0.70</v>
      </c>
      <c r="N226">
        <f>(15^(1-P226)-0.5^(1-P226))/(10^(1-P226)-2^(1-P226))</f>
        <v>1.7838523523333853</v>
      </c>
      <c r="O226">
        <f>(15^(1-P226)-2^(1-P226))/(10^(1-P226)-2^(1-P226))</f>
        <v>1.4813928442183284</v>
      </c>
      <c r="P226" s="4">
        <f t="shared" si="39"/>
        <v>0.31</v>
      </c>
      <c r="Q226" s="4">
        <f t="shared" si="40"/>
        <v>0.64999999999999991</v>
      </c>
      <c r="R226" s="4">
        <f t="shared" si="41"/>
        <v>1.6326225982758569</v>
      </c>
      <c r="S226" t="s">
        <v>44</v>
      </c>
      <c r="T226" t="s">
        <v>25</v>
      </c>
      <c r="U226" t="s">
        <v>43</v>
      </c>
      <c r="V226" t="s">
        <v>34</v>
      </c>
      <c r="W226" t="s">
        <v>21</v>
      </c>
    </row>
    <row r="227" spans="1:23" x14ac:dyDescent="0.25">
      <c r="A227">
        <v>226</v>
      </c>
      <c r="B227" s="2">
        <v>5</v>
      </c>
      <c r="C227" s="2">
        <v>7</v>
      </c>
      <c r="D227" s="2">
        <v>3</v>
      </c>
      <c r="E227" s="1">
        <f t="shared" si="32"/>
        <v>6</v>
      </c>
      <c r="F227" s="1">
        <f t="shared" si="33"/>
        <v>8</v>
      </c>
      <c r="G227" s="1">
        <f t="shared" si="34"/>
        <v>4</v>
      </c>
      <c r="H227" t="str">
        <f>INDEX([1]Sheet1!$C$3:$O$15, MATCH(E227, [1]Sheet1!$B$3:$B$15, 0), MATCH(F227,[1]Sheet1!$C$2:$O$2,0))</f>
        <v>0.21, 0.31</v>
      </c>
      <c r="I227" t="str">
        <f>INDEX([2]Sheet1!$C$3:$O$15, MATCH(E227, [2]Sheet1!$C$2:$O$2,0), MATCH(F227, [2]Sheet1!$B$3:$B$15,0))</f>
        <v>0.55, 0.64</v>
      </c>
      <c r="J227" t="str">
        <f t="shared" si="35"/>
        <v>0.21</v>
      </c>
      <c r="K227" t="str">
        <f t="shared" si="36"/>
        <v>0.31</v>
      </c>
      <c r="L227" t="str">
        <f t="shared" si="37"/>
        <v>0.55</v>
      </c>
      <c r="M227" t="str">
        <f t="shared" si="38"/>
        <v>0.64</v>
      </c>
      <c r="N227">
        <f>(15^(1-P227)-0.5^(1-P227))/(10^(1-P227)-2^(1-P227))</f>
        <v>1.7827971391785058</v>
      </c>
      <c r="O227">
        <f>(15^(1-P227)-2^(1-P227))/(10^(1-P227)-2^(1-P227))</f>
        <v>1.5027000798266845</v>
      </c>
      <c r="P227" s="4">
        <f t="shared" si="39"/>
        <v>0.26</v>
      </c>
      <c r="Q227" s="4">
        <f t="shared" si="40"/>
        <v>0.59499999999999997</v>
      </c>
      <c r="R227" s="4">
        <f t="shared" si="41"/>
        <v>1.6427486095025952</v>
      </c>
      <c r="S227" t="s">
        <v>37</v>
      </c>
      <c r="T227" t="s">
        <v>25</v>
      </c>
      <c r="U227" t="s">
        <v>41</v>
      </c>
      <c r="V227" t="s">
        <v>34</v>
      </c>
      <c r="W227" t="s">
        <v>21</v>
      </c>
    </row>
    <row r="228" spans="1:23" x14ac:dyDescent="0.25">
      <c r="A228">
        <v>227</v>
      </c>
      <c r="B228" s="2">
        <v>6</v>
      </c>
      <c r="C228" s="2">
        <v>7</v>
      </c>
      <c r="D228" s="2">
        <v>2</v>
      </c>
      <c r="E228" s="1">
        <f t="shared" si="32"/>
        <v>7</v>
      </c>
      <c r="F228" s="1">
        <f t="shared" si="33"/>
        <v>8</v>
      </c>
      <c r="G228" s="1">
        <f t="shared" si="34"/>
        <v>3</v>
      </c>
      <c r="H228" t="str">
        <f>INDEX([1]Sheet1!$C$3:$O$15, MATCH(E228, [1]Sheet1!$B$3:$B$15, 0), MATCH(F228,[1]Sheet1!$C$2:$O$2,0))</f>
        <v>0.26, 0.36</v>
      </c>
      <c r="I228" t="str">
        <f>INDEX([2]Sheet1!$C$3:$O$15, MATCH(E228, [2]Sheet1!$C$2:$O$2,0), MATCH(F228, [2]Sheet1!$B$3:$B$15,0))</f>
        <v>0.60, 0.70</v>
      </c>
      <c r="J228" t="str">
        <f t="shared" si="35"/>
        <v>0.26</v>
      </c>
      <c r="K228" t="str">
        <f t="shared" si="36"/>
        <v>0.36</v>
      </c>
      <c r="L228" t="str">
        <f t="shared" si="37"/>
        <v>0.60</v>
      </c>
      <c r="M228" t="str">
        <f t="shared" si="38"/>
        <v>0.70</v>
      </c>
      <c r="N228">
        <f>(15^(1-P228)-0.5^(1-P228))/(10^(1-P228)-2^(1-P228))</f>
        <v>1.7838523523333853</v>
      </c>
      <c r="O228">
        <f>(15^(1-P228)-2^(1-P228))/(10^(1-P228)-2^(1-P228))</f>
        <v>1.4813928442183284</v>
      </c>
      <c r="P228" s="4">
        <f t="shared" si="39"/>
        <v>0.31</v>
      </c>
      <c r="Q228" s="4">
        <f t="shared" si="40"/>
        <v>0.64999999999999991</v>
      </c>
      <c r="R228" s="4">
        <f t="shared" si="41"/>
        <v>1.6326225982758569</v>
      </c>
      <c r="S228" t="s">
        <v>37</v>
      </c>
      <c r="T228" t="s">
        <v>25</v>
      </c>
      <c r="U228" t="s">
        <v>39</v>
      </c>
      <c r="V228" t="s">
        <v>20</v>
      </c>
      <c r="W228" t="s">
        <v>23</v>
      </c>
    </row>
    <row r="229" spans="1:23" x14ac:dyDescent="0.25">
      <c r="A229">
        <v>228</v>
      </c>
      <c r="B229" s="2">
        <v>7</v>
      </c>
      <c r="C229" s="2">
        <v>6</v>
      </c>
      <c r="D229" s="2">
        <v>4</v>
      </c>
      <c r="E229" s="1">
        <f t="shared" si="32"/>
        <v>8</v>
      </c>
      <c r="F229" s="1">
        <f t="shared" si="33"/>
        <v>7</v>
      </c>
      <c r="G229" s="1">
        <f t="shared" si="34"/>
        <v>5</v>
      </c>
      <c r="H229" t="str">
        <f>INDEX([1]Sheet1!$C$3:$O$15, MATCH(E229, [1]Sheet1!$B$3:$B$15, 0), MATCH(F229,[1]Sheet1!$C$2:$O$2,0))</f>
        <v>0.25, 0.36</v>
      </c>
      <c r="I229" t="str">
        <f>INDEX([2]Sheet1!$C$3:$O$15, MATCH(E229, [2]Sheet1!$C$2:$O$2,0), MATCH(F229, [2]Sheet1!$B$3:$B$15,0))</f>
        <v>0.71, 0.82</v>
      </c>
      <c r="J229" t="str">
        <f t="shared" si="35"/>
        <v>0.25</v>
      </c>
      <c r="K229" t="str">
        <f t="shared" si="36"/>
        <v>0.36</v>
      </c>
      <c r="L229" t="str">
        <f t="shared" si="37"/>
        <v>0.71</v>
      </c>
      <c r="M229" t="str">
        <f t="shared" si="38"/>
        <v>0.82</v>
      </c>
      <c r="N229">
        <f>(15^(1-P229)-0.5^(1-P229))/(8^(1-P229)-4^(1-P229))</f>
        <v>3.6681074459793934</v>
      </c>
      <c r="O229">
        <f>(15^(1-P229)-0.5^(1-P229))/(8^(1-P229)-2^(1-P229))</f>
        <v>2.2674700602186646</v>
      </c>
      <c r="P229" s="4">
        <f t="shared" si="39"/>
        <v>0.30499999999999999</v>
      </c>
      <c r="Q229" s="4">
        <f t="shared" si="40"/>
        <v>0.7649999999999999</v>
      </c>
      <c r="R229" s="4">
        <f t="shared" si="41"/>
        <v>2.967788753099029</v>
      </c>
      <c r="S229" t="s">
        <v>37</v>
      </c>
      <c r="T229" t="s">
        <v>18</v>
      </c>
      <c r="U229" t="s">
        <v>33</v>
      </c>
      <c r="V229" t="s">
        <v>34</v>
      </c>
      <c r="W229" t="s">
        <v>21</v>
      </c>
    </row>
    <row r="230" spans="1:23" x14ac:dyDescent="0.25">
      <c r="A230">
        <v>229</v>
      </c>
      <c r="B230" s="2">
        <v>7</v>
      </c>
      <c r="C230" s="2">
        <v>9</v>
      </c>
      <c r="D230" s="2">
        <v>4</v>
      </c>
      <c r="E230" s="1">
        <f t="shared" si="32"/>
        <v>8</v>
      </c>
      <c r="F230" s="1">
        <f t="shared" si="33"/>
        <v>10</v>
      </c>
      <c r="G230" s="1">
        <f t="shared" si="34"/>
        <v>5</v>
      </c>
      <c r="H230" t="str">
        <f>INDEX([1]Sheet1!$C$3:$O$15, MATCH(E230, [1]Sheet1!$B$3:$B$15, 0), MATCH(F230,[1]Sheet1!$C$2:$O$2,0))</f>
        <v>0.41, 0.50</v>
      </c>
      <c r="I230" t="str">
        <f>INDEX([2]Sheet1!$C$3:$O$15, MATCH(E230, [2]Sheet1!$C$2:$O$2,0), MATCH(F230, [2]Sheet1!$B$3:$B$15,0))</f>
        <v>0.56, 0.66</v>
      </c>
      <c r="J230" t="str">
        <f t="shared" si="35"/>
        <v>0.41</v>
      </c>
      <c r="K230" t="str">
        <f t="shared" si="36"/>
        <v>0.50</v>
      </c>
      <c r="L230" t="str">
        <f t="shared" si="37"/>
        <v>0.56</v>
      </c>
      <c r="M230" t="str">
        <f t="shared" si="38"/>
        <v>0.66</v>
      </c>
      <c r="N230">
        <f>(15^(1-P230)-0.5^(1-P230))/(8^(1-P230)-4^(1-P230))</f>
        <v>3.775859284838293</v>
      </c>
      <c r="O230">
        <f>(15^(1-P230)-0.5^(1-P230))/(8^(1-P230)-2^(1-P230))</f>
        <v>2.2403456427154924</v>
      </c>
      <c r="P230" s="4">
        <f t="shared" si="39"/>
        <v>0.45499999999999996</v>
      </c>
      <c r="Q230" s="4">
        <f t="shared" si="40"/>
        <v>0.6100000000000001</v>
      </c>
      <c r="R230" s="4">
        <f t="shared" si="41"/>
        <v>3.0081024637768925</v>
      </c>
      <c r="S230" t="s">
        <v>35</v>
      </c>
      <c r="T230" t="s">
        <v>18</v>
      </c>
      <c r="U230" t="s">
        <v>42</v>
      </c>
      <c r="V230" t="s">
        <v>24</v>
      </c>
      <c r="W230" t="s">
        <v>21</v>
      </c>
    </row>
    <row r="231" spans="1:23" x14ac:dyDescent="0.25">
      <c r="A231">
        <v>230</v>
      </c>
      <c r="B231" s="2">
        <v>6</v>
      </c>
      <c r="C231" s="2">
        <v>7</v>
      </c>
      <c r="D231" s="2">
        <v>4</v>
      </c>
      <c r="E231" s="1">
        <f t="shared" si="32"/>
        <v>7</v>
      </c>
      <c r="F231" s="1">
        <f t="shared" si="33"/>
        <v>8</v>
      </c>
      <c r="G231" s="1">
        <f t="shared" si="34"/>
        <v>5</v>
      </c>
      <c r="H231" t="str">
        <f>INDEX([1]Sheet1!$C$3:$O$15, MATCH(E231, [1]Sheet1!$B$3:$B$15, 0), MATCH(F231,[1]Sheet1!$C$2:$O$2,0))</f>
        <v>0.26, 0.36</v>
      </c>
      <c r="I231" t="str">
        <f>INDEX([2]Sheet1!$C$3:$O$15, MATCH(E231, [2]Sheet1!$C$2:$O$2,0), MATCH(F231, [2]Sheet1!$B$3:$B$15,0))</f>
        <v>0.60, 0.70</v>
      </c>
      <c r="J231" t="str">
        <f t="shared" si="35"/>
        <v>0.26</v>
      </c>
      <c r="K231" t="str">
        <f t="shared" si="36"/>
        <v>0.36</v>
      </c>
      <c r="L231" t="str">
        <f t="shared" si="37"/>
        <v>0.60</v>
      </c>
      <c r="M231" t="str">
        <f t="shared" si="38"/>
        <v>0.70</v>
      </c>
      <c r="N231">
        <f>(15^(1-P231)-0.5^(1-P231))/(8^(1-P231)-4^(1-P231))</f>
        <v>3.6706764227650881</v>
      </c>
      <c r="O231">
        <f>(15^(1-P231)-0.5^(1-P231))/(8^(1-P231)-2^(1-P231))</f>
        <v>2.2660540781714462</v>
      </c>
      <c r="P231" s="4">
        <f t="shared" si="39"/>
        <v>0.31</v>
      </c>
      <c r="Q231" s="4">
        <f t="shared" si="40"/>
        <v>0.64999999999999991</v>
      </c>
      <c r="R231" s="4">
        <f t="shared" si="41"/>
        <v>2.9683652504682669</v>
      </c>
      <c r="S231" t="s">
        <v>44</v>
      </c>
      <c r="T231" t="s">
        <v>18</v>
      </c>
      <c r="U231" t="s">
        <v>43</v>
      </c>
      <c r="V231" t="s">
        <v>28</v>
      </c>
      <c r="W231" t="s">
        <v>21</v>
      </c>
    </row>
    <row r="232" spans="1:23" x14ac:dyDescent="0.25">
      <c r="A232">
        <v>231</v>
      </c>
      <c r="B232" s="2">
        <v>7</v>
      </c>
      <c r="C232" s="2">
        <v>9</v>
      </c>
      <c r="D232" s="2">
        <v>3</v>
      </c>
      <c r="E232" s="1">
        <f t="shared" si="32"/>
        <v>8</v>
      </c>
      <c r="F232" s="1">
        <f t="shared" si="33"/>
        <v>10</v>
      </c>
      <c r="G232" s="1">
        <f t="shared" si="34"/>
        <v>4</v>
      </c>
      <c r="H232" t="str">
        <f>INDEX([1]Sheet1!$C$3:$O$15, MATCH(E232, [1]Sheet1!$B$3:$B$15, 0), MATCH(F232,[1]Sheet1!$C$2:$O$2,0))</f>
        <v>0.41, 0.50</v>
      </c>
      <c r="I232" t="str">
        <f>INDEX([2]Sheet1!$C$3:$O$15, MATCH(E232, [2]Sheet1!$C$2:$O$2,0), MATCH(F232, [2]Sheet1!$B$3:$B$15,0))</f>
        <v>0.56, 0.66</v>
      </c>
      <c r="J232" t="str">
        <f t="shared" si="35"/>
        <v>0.41</v>
      </c>
      <c r="K232" t="str">
        <f t="shared" si="36"/>
        <v>0.50</v>
      </c>
      <c r="L232" t="str">
        <f t="shared" si="37"/>
        <v>0.56</v>
      </c>
      <c r="M232" t="str">
        <f t="shared" si="38"/>
        <v>0.66</v>
      </c>
      <c r="N232">
        <f>(15^(1-P232)-0.5^(1-P232))/(10^(1-P232)-2^(1-P232))</f>
        <v>1.8010874604005553</v>
      </c>
      <c r="O232">
        <f>(15^(1-P232)-2^(1-P232))/(10^(1-P232)-2^(1-P232))</f>
        <v>1.423430859091624</v>
      </c>
      <c r="P232" s="4">
        <f t="shared" si="39"/>
        <v>0.45499999999999996</v>
      </c>
      <c r="Q232" s="4">
        <f t="shared" si="40"/>
        <v>0.6100000000000001</v>
      </c>
      <c r="R232" s="4">
        <f t="shared" si="41"/>
        <v>1.6122591597460896</v>
      </c>
      <c r="S232" t="s">
        <v>40</v>
      </c>
      <c r="T232" t="s">
        <v>18</v>
      </c>
      <c r="U232" t="s">
        <v>33</v>
      </c>
      <c r="V232" t="s">
        <v>20</v>
      </c>
      <c r="W232" t="s">
        <v>21</v>
      </c>
    </row>
    <row r="233" spans="1:23" x14ac:dyDescent="0.25">
      <c r="A233">
        <v>232</v>
      </c>
      <c r="B233" s="2">
        <v>6</v>
      </c>
      <c r="C233" s="2">
        <v>7</v>
      </c>
      <c r="D233" s="2">
        <v>2</v>
      </c>
      <c r="E233" s="1">
        <f t="shared" si="32"/>
        <v>7</v>
      </c>
      <c r="F233" s="1">
        <f t="shared" si="33"/>
        <v>8</v>
      </c>
      <c r="G233" s="1">
        <f t="shared" si="34"/>
        <v>3</v>
      </c>
      <c r="H233" t="str">
        <f>INDEX([1]Sheet1!$C$3:$O$15, MATCH(E233, [1]Sheet1!$B$3:$B$15, 0), MATCH(F233,[1]Sheet1!$C$2:$O$2,0))</f>
        <v>0.26, 0.36</v>
      </c>
      <c r="I233" t="str">
        <f>INDEX([2]Sheet1!$C$3:$O$15, MATCH(E233, [2]Sheet1!$C$2:$O$2,0), MATCH(F233, [2]Sheet1!$B$3:$B$15,0))</f>
        <v>0.60, 0.70</v>
      </c>
      <c r="J233" t="str">
        <f t="shared" si="35"/>
        <v>0.26</v>
      </c>
      <c r="K233" t="str">
        <f t="shared" si="36"/>
        <v>0.36</v>
      </c>
      <c r="L233" t="str">
        <f t="shared" si="37"/>
        <v>0.60</v>
      </c>
      <c r="M233" t="str">
        <f t="shared" si="38"/>
        <v>0.70</v>
      </c>
      <c r="N233">
        <f>(15^(1-P233)-0.5^(1-P233))/(10^(1-P233)-2^(1-P233))</f>
        <v>1.7838523523333853</v>
      </c>
      <c r="O233">
        <f>(15^(1-P233)-2^(1-P233))/(10^(1-P233)-2^(1-P233))</f>
        <v>1.4813928442183284</v>
      </c>
      <c r="P233" s="4">
        <f t="shared" si="39"/>
        <v>0.31</v>
      </c>
      <c r="Q233" s="4">
        <f t="shared" si="40"/>
        <v>0.64999999999999991</v>
      </c>
      <c r="R233" s="4">
        <f t="shared" si="41"/>
        <v>1.6326225982758569</v>
      </c>
      <c r="S233" t="s">
        <v>32</v>
      </c>
      <c r="T233" t="s">
        <v>18</v>
      </c>
      <c r="U233" t="s">
        <v>33</v>
      </c>
      <c r="V233" t="s">
        <v>34</v>
      </c>
      <c r="W233" t="s">
        <v>21</v>
      </c>
    </row>
    <row r="234" spans="1:23" x14ac:dyDescent="0.25">
      <c r="A234">
        <v>233</v>
      </c>
      <c r="B234" s="2">
        <v>6</v>
      </c>
      <c r="C234" s="2">
        <v>7</v>
      </c>
      <c r="D234" s="2">
        <v>2</v>
      </c>
      <c r="E234" s="1">
        <f t="shared" si="32"/>
        <v>7</v>
      </c>
      <c r="F234" s="1">
        <f t="shared" si="33"/>
        <v>8</v>
      </c>
      <c r="G234" s="1">
        <f t="shared" si="34"/>
        <v>3</v>
      </c>
      <c r="H234" t="str">
        <f>INDEX([1]Sheet1!$C$3:$O$15, MATCH(E234, [1]Sheet1!$B$3:$B$15, 0), MATCH(F234,[1]Sheet1!$C$2:$O$2,0))</f>
        <v>0.26, 0.36</v>
      </c>
      <c r="I234" t="str">
        <f>INDEX([2]Sheet1!$C$3:$O$15, MATCH(E234, [2]Sheet1!$C$2:$O$2,0), MATCH(F234, [2]Sheet1!$B$3:$B$15,0))</f>
        <v>0.60, 0.70</v>
      </c>
      <c r="J234" t="str">
        <f t="shared" si="35"/>
        <v>0.26</v>
      </c>
      <c r="K234" t="str">
        <f t="shared" si="36"/>
        <v>0.36</v>
      </c>
      <c r="L234" t="str">
        <f t="shared" si="37"/>
        <v>0.60</v>
      </c>
      <c r="M234" t="str">
        <f t="shared" si="38"/>
        <v>0.70</v>
      </c>
      <c r="N234">
        <f>(15^(1-P234)-0.5^(1-P234))/(10^(1-P234)-2^(1-P234))</f>
        <v>1.7838523523333853</v>
      </c>
      <c r="O234">
        <f>(15^(1-P234)-2^(1-P234))/(10^(1-P234)-2^(1-P234))</f>
        <v>1.4813928442183284</v>
      </c>
      <c r="P234" s="4">
        <f t="shared" si="39"/>
        <v>0.31</v>
      </c>
      <c r="Q234" s="4">
        <f t="shared" si="40"/>
        <v>0.64999999999999991</v>
      </c>
      <c r="R234" s="4">
        <f t="shared" si="41"/>
        <v>1.6326225982758569</v>
      </c>
      <c r="S234" t="s">
        <v>44</v>
      </c>
      <c r="T234" t="s">
        <v>18</v>
      </c>
      <c r="U234" t="s">
        <v>33</v>
      </c>
      <c r="V234" t="s">
        <v>20</v>
      </c>
      <c r="W234" t="s">
        <v>21</v>
      </c>
    </row>
    <row r="235" spans="1:23" x14ac:dyDescent="0.25">
      <c r="A235">
        <v>234</v>
      </c>
      <c r="B235" s="2">
        <v>6</v>
      </c>
      <c r="C235" s="2">
        <v>7</v>
      </c>
      <c r="D235" s="2">
        <v>3</v>
      </c>
      <c r="E235" s="1">
        <f t="shared" si="32"/>
        <v>7</v>
      </c>
      <c r="F235" s="1">
        <f t="shared" si="33"/>
        <v>8</v>
      </c>
      <c r="G235" s="1">
        <f t="shared" si="34"/>
        <v>4</v>
      </c>
      <c r="H235" t="str">
        <f>INDEX([1]Sheet1!$C$3:$O$15, MATCH(E235, [1]Sheet1!$B$3:$B$15, 0), MATCH(F235,[1]Sheet1!$C$2:$O$2,0))</f>
        <v>0.26, 0.36</v>
      </c>
      <c r="I235" t="str">
        <f>INDEX([2]Sheet1!$C$3:$O$15, MATCH(E235, [2]Sheet1!$C$2:$O$2,0), MATCH(F235, [2]Sheet1!$B$3:$B$15,0))</f>
        <v>0.60, 0.70</v>
      </c>
      <c r="J235" t="str">
        <f t="shared" si="35"/>
        <v>0.26</v>
      </c>
      <c r="K235" t="str">
        <f t="shared" si="36"/>
        <v>0.36</v>
      </c>
      <c r="L235" t="str">
        <f t="shared" si="37"/>
        <v>0.60</v>
      </c>
      <c r="M235" t="str">
        <f t="shared" si="38"/>
        <v>0.70</v>
      </c>
      <c r="N235">
        <f>(15^(1-P235)-0.5^(1-P235))/(10^(1-P235)-2^(1-P235))</f>
        <v>1.7838523523333853</v>
      </c>
      <c r="O235">
        <f>(15^(1-P235)-2^(1-P235))/(10^(1-P235)-2^(1-P235))</f>
        <v>1.4813928442183284</v>
      </c>
      <c r="P235" s="4">
        <f t="shared" si="39"/>
        <v>0.31</v>
      </c>
      <c r="Q235" s="4">
        <f t="shared" si="40"/>
        <v>0.64999999999999991</v>
      </c>
      <c r="R235" s="4">
        <f t="shared" si="41"/>
        <v>1.6326225982758569</v>
      </c>
      <c r="S235" t="s">
        <v>40</v>
      </c>
      <c r="T235" t="s">
        <v>18</v>
      </c>
      <c r="U235" t="s">
        <v>39</v>
      </c>
      <c r="V235" t="s">
        <v>20</v>
      </c>
      <c r="W235" t="s">
        <v>21</v>
      </c>
    </row>
    <row r="236" spans="1:23" x14ac:dyDescent="0.25">
      <c r="A236">
        <v>235</v>
      </c>
      <c r="B236" s="2">
        <v>6</v>
      </c>
      <c r="C236" s="2">
        <v>7</v>
      </c>
      <c r="D236" s="2">
        <v>4</v>
      </c>
      <c r="E236" s="1">
        <f t="shared" si="32"/>
        <v>7</v>
      </c>
      <c r="F236" s="1">
        <f t="shared" si="33"/>
        <v>8</v>
      </c>
      <c r="G236" s="1">
        <f t="shared" si="34"/>
        <v>5</v>
      </c>
      <c r="H236" t="str">
        <f>INDEX([1]Sheet1!$C$3:$O$15, MATCH(E236, [1]Sheet1!$B$3:$B$15, 0), MATCH(F236,[1]Sheet1!$C$2:$O$2,0))</f>
        <v>0.26, 0.36</v>
      </c>
      <c r="I236" t="str">
        <f>INDEX([2]Sheet1!$C$3:$O$15, MATCH(E236, [2]Sheet1!$C$2:$O$2,0), MATCH(F236, [2]Sheet1!$B$3:$B$15,0))</f>
        <v>0.60, 0.70</v>
      </c>
      <c r="J236" t="str">
        <f t="shared" si="35"/>
        <v>0.26</v>
      </c>
      <c r="K236" t="str">
        <f t="shared" si="36"/>
        <v>0.36</v>
      </c>
      <c r="L236" t="str">
        <f t="shared" si="37"/>
        <v>0.60</v>
      </c>
      <c r="M236" t="str">
        <f t="shared" si="38"/>
        <v>0.70</v>
      </c>
      <c r="N236">
        <f>(15^(1-P236)-0.5^(1-P236))/(8^(1-P236)-4^(1-P236))</f>
        <v>3.6706764227650881</v>
      </c>
      <c r="O236">
        <f>(15^(1-P236)-0.5^(1-P236))/(8^(1-P236)-2^(1-P236))</f>
        <v>2.2660540781714462</v>
      </c>
      <c r="P236" s="4">
        <f t="shared" si="39"/>
        <v>0.31</v>
      </c>
      <c r="Q236" s="4">
        <f t="shared" si="40"/>
        <v>0.64999999999999991</v>
      </c>
      <c r="R236" s="4">
        <f t="shared" si="41"/>
        <v>2.9683652504682669</v>
      </c>
      <c r="S236" t="s">
        <v>37</v>
      </c>
      <c r="T236" t="s">
        <v>25</v>
      </c>
      <c r="U236" t="s">
        <v>42</v>
      </c>
      <c r="V236" t="s">
        <v>20</v>
      </c>
      <c r="W236" t="s">
        <v>21</v>
      </c>
    </row>
    <row r="237" spans="1:23" x14ac:dyDescent="0.25">
      <c r="A237">
        <v>236</v>
      </c>
      <c r="B237" s="2">
        <v>5</v>
      </c>
      <c r="C237" s="2">
        <v>7</v>
      </c>
      <c r="D237" s="2">
        <v>3</v>
      </c>
      <c r="E237" s="1">
        <f t="shared" si="32"/>
        <v>6</v>
      </c>
      <c r="F237" s="1">
        <f t="shared" si="33"/>
        <v>8</v>
      </c>
      <c r="G237" s="1">
        <f t="shared" si="34"/>
        <v>4</v>
      </c>
      <c r="H237" t="str">
        <f>INDEX([1]Sheet1!$C$3:$O$15, MATCH(E237, [1]Sheet1!$B$3:$B$15, 0), MATCH(F237,[1]Sheet1!$C$2:$O$2,0))</f>
        <v>0.21, 0.31</v>
      </c>
      <c r="I237" t="str">
        <f>INDEX([2]Sheet1!$C$3:$O$15, MATCH(E237, [2]Sheet1!$C$2:$O$2,0), MATCH(F237, [2]Sheet1!$B$3:$B$15,0))</f>
        <v>0.55, 0.64</v>
      </c>
      <c r="J237" t="str">
        <f t="shared" si="35"/>
        <v>0.21</v>
      </c>
      <c r="K237" t="str">
        <f t="shared" si="36"/>
        <v>0.31</v>
      </c>
      <c r="L237" t="str">
        <f t="shared" si="37"/>
        <v>0.55</v>
      </c>
      <c r="M237" t="str">
        <f t="shared" si="38"/>
        <v>0.64</v>
      </c>
      <c r="N237">
        <f>(15^(1-P237)-0.5^(1-P237))/(10^(1-P237)-2^(1-P237))</f>
        <v>1.7827971391785058</v>
      </c>
      <c r="O237">
        <f>(15^(1-P237)-2^(1-P237))/(10^(1-P237)-2^(1-P237))</f>
        <v>1.5027000798266845</v>
      </c>
      <c r="P237" s="4">
        <f t="shared" si="39"/>
        <v>0.26</v>
      </c>
      <c r="Q237" s="4">
        <f t="shared" si="40"/>
        <v>0.59499999999999997</v>
      </c>
      <c r="R237" s="4">
        <f t="shared" si="41"/>
        <v>1.6427486095025952</v>
      </c>
      <c r="S237" t="s">
        <v>32</v>
      </c>
      <c r="T237" t="s">
        <v>18</v>
      </c>
      <c r="U237" t="s">
        <v>33</v>
      </c>
      <c r="V237" t="s">
        <v>34</v>
      </c>
      <c r="W237" t="s">
        <v>21</v>
      </c>
    </row>
    <row r="238" spans="1:23" x14ac:dyDescent="0.25">
      <c r="A238">
        <v>237</v>
      </c>
      <c r="B238" s="2">
        <v>5</v>
      </c>
      <c r="C238" s="2">
        <v>7</v>
      </c>
      <c r="D238" s="2">
        <v>3</v>
      </c>
      <c r="E238" s="1">
        <f t="shared" si="32"/>
        <v>6</v>
      </c>
      <c r="F238" s="1">
        <f t="shared" si="33"/>
        <v>8</v>
      </c>
      <c r="G238" s="1">
        <f t="shared" si="34"/>
        <v>4</v>
      </c>
      <c r="H238" t="str">
        <f>INDEX([1]Sheet1!$C$3:$O$15, MATCH(E238, [1]Sheet1!$B$3:$B$15, 0), MATCH(F238,[1]Sheet1!$C$2:$O$2,0))</f>
        <v>0.21, 0.31</v>
      </c>
      <c r="I238" t="str">
        <f>INDEX([2]Sheet1!$C$3:$O$15, MATCH(E238, [2]Sheet1!$C$2:$O$2,0), MATCH(F238, [2]Sheet1!$B$3:$B$15,0))</f>
        <v>0.55, 0.64</v>
      </c>
      <c r="J238" t="str">
        <f t="shared" si="35"/>
        <v>0.21</v>
      </c>
      <c r="K238" t="str">
        <f t="shared" si="36"/>
        <v>0.31</v>
      </c>
      <c r="L238" t="str">
        <f t="shared" si="37"/>
        <v>0.55</v>
      </c>
      <c r="M238" t="str">
        <f t="shared" si="38"/>
        <v>0.64</v>
      </c>
      <c r="N238">
        <f>(15^(1-P238)-0.5^(1-P238))/(10^(1-P238)-2^(1-P238))</f>
        <v>1.7827971391785058</v>
      </c>
      <c r="O238">
        <f>(15^(1-P238)-2^(1-P238))/(10^(1-P238)-2^(1-P238))</f>
        <v>1.5027000798266845</v>
      </c>
      <c r="P238" s="4">
        <f t="shared" si="39"/>
        <v>0.26</v>
      </c>
      <c r="Q238" s="4">
        <f t="shared" si="40"/>
        <v>0.59499999999999997</v>
      </c>
      <c r="R238" s="4">
        <f t="shared" si="41"/>
        <v>1.6427486095025952</v>
      </c>
      <c r="S238" t="s">
        <v>37</v>
      </c>
      <c r="T238" t="s">
        <v>18</v>
      </c>
      <c r="U238" t="s">
        <v>33</v>
      </c>
      <c r="V238" t="s">
        <v>20</v>
      </c>
      <c r="W238" t="s">
        <v>21</v>
      </c>
    </row>
    <row r="239" spans="1:23" x14ac:dyDescent="0.25">
      <c r="A239">
        <v>238</v>
      </c>
      <c r="B239" s="2">
        <v>6</v>
      </c>
      <c r="C239" s="2">
        <v>9</v>
      </c>
      <c r="D239" s="2">
        <v>4</v>
      </c>
      <c r="E239" s="1">
        <f t="shared" si="32"/>
        <v>7</v>
      </c>
      <c r="F239" s="1">
        <f t="shared" si="33"/>
        <v>10</v>
      </c>
      <c r="G239" s="1">
        <f t="shared" si="34"/>
        <v>5</v>
      </c>
      <c r="H239" t="str">
        <f>INDEX([1]Sheet1!$C$3:$O$15, MATCH(E239, [1]Sheet1!$B$3:$B$15, 0), MATCH(F239,[1]Sheet1!$C$2:$O$2,0))</f>
        <v>0.36, 0.45</v>
      </c>
      <c r="I239" t="str">
        <f>INDEX([2]Sheet1!$C$3:$O$15, MATCH(E239, [2]Sheet1!$C$2:$O$2,0), MATCH(F239, [2]Sheet1!$B$3:$B$15,0))</f>
        <v>0.51, 0.61</v>
      </c>
      <c r="J239" t="str">
        <f t="shared" si="35"/>
        <v>0.36</v>
      </c>
      <c r="K239" t="str">
        <f t="shared" si="36"/>
        <v>0.45</v>
      </c>
      <c r="L239" t="str">
        <f t="shared" si="37"/>
        <v>0.51</v>
      </c>
      <c r="M239" t="str">
        <f t="shared" si="38"/>
        <v>0.61</v>
      </c>
      <c r="N239">
        <f>(15^(1-P239)-0.5^(1-P239))/(8^(1-P239)-4^(1-P239))</f>
        <v>3.7326209669478962</v>
      </c>
      <c r="O239">
        <f>(15^(1-P239)-0.5^(1-P239))/(8^(1-P239)-2^(1-P239))</f>
        <v>2.2458009202310438</v>
      </c>
      <c r="P239" s="4">
        <f t="shared" si="39"/>
        <v>0.40500000000000003</v>
      </c>
      <c r="Q239" s="4">
        <f t="shared" si="40"/>
        <v>0.56000000000000005</v>
      </c>
      <c r="R239" s="4">
        <f t="shared" si="41"/>
        <v>2.98921094358947</v>
      </c>
      <c r="S239" t="s">
        <v>32</v>
      </c>
      <c r="T239" t="s">
        <v>25</v>
      </c>
      <c r="U239" t="s">
        <v>33</v>
      </c>
      <c r="V239" t="s">
        <v>34</v>
      </c>
      <c r="W239" t="s">
        <v>21</v>
      </c>
    </row>
    <row r="240" spans="1:23" x14ac:dyDescent="0.25">
      <c r="A240">
        <v>239</v>
      </c>
      <c r="B240" s="2">
        <v>7</v>
      </c>
      <c r="C240" s="2">
        <v>8</v>
      </c>
      <c r="D240" s="2">
        <v>4</v>
      </c>
      <c r="E240" s="1">
        <f t="shared" si="32"/>
        <v>8</v>
      </c>
      <c r="F240" s="1">
        <f t="shared" si="33"/>
        <v>9</v>
      </c>
      <c r="G240" s="1">
        <f t="shared" si="34"/>
        <v>5</v>
      </c>
      <c r="H240" t="str">
        <f>INDEX([1]Sheet1!$C$3:$O$15, MATCH(E240, [1]Sheet1!$B$3:$B$15, 0), MATCH(F240,[1]Sheet1!$C$2:$O$2,0))</f>
        <v>0.37, 0.45</v>
      </c>
      <c r="I240" t="str">
        <f>INDEX([2]Sheet1!$C$3:$O$15, MATCH(E240, [2]Sheet1!$C$2:$O$2,0), MATCH(F240, [2]Sheet1!$B$3:$B$15,0))</f>
        <v>0.62, 0.70</v>
      </c>
      <c r="J240" t="str">
        <f t="shared" si="35"/>
        <v>0.37</v>
      </c>
      <c r="K240" t="str">
        <f t="shared" si="36"/>
        <v>0.45</v>
      </c>
      <c r="L240" t="str">
        <f t="shared" si="37"/>
        <v>0.62</v>
      </c>
      <c r="M240" t="str">
        <f t="shared" si="38"/>
        <v>0.70</v>
      </c>
      <c r="N240">
        <f>(15^(1-P240)-0.5^(1-P240))/(8^(1-P240)-4^(1-P240))</f>
        <v>3.7366013478997258</v>
      </c>
      <c r="O240">
        <f>(15^(1-P240)-0.5^(1-P240))/(8^(1-P240)-2^(1-P240))</f>
        <v>2.2450910398787109</v>
      </c>
      <c r="P240" s="4">
        <f t="shared" si="39"/>
        <v>0.41000000000000003</v>
      </c>
      <c r="Q240" s="4">
        <f t="shared" si="40"/>
        <v>0.65999999999999992</v>
      </c>
      <c r="R240" s="4">
        <f t="shared" si="41"/>
        <v>2.9908461938892184</v>
      </c>
      <c r="S240" t="s">
        <v>38</v>
      </c>
      <c r="T240" t="s">
        <v>18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2">
        <v>6</v>
      </c>
      <c r="C241" s="2">
        <v>7</v>
      </c>
      <c r="D241" s="2">
        <v>3</v>
      </c>
      <c r="E241" s="1">
        <f t="shared" si="32"/>
        <v>7</v>
      </c>
      <c r="F241" s="1">
        <f t="shared" si="33"/>
        <v>8</v>
      </c>
      <c r="G241" s="1">
        <f t="shared" si="34"/>
        <v>4</v>
      </c>
      <c r="H241" t="str">
        <f>INDEX([1]Sheet1!$C$3:$O$15, MATCH(E241, [1]Sheet1!$B$3:$B$15, 0), MATCH(F241,[1]Sheet1!$C$2:$O$2,0))</f>
        <v>0.26, 0.36</v>
      </c>
      <c r="I241" t="str">
        <f>INDEX([2]Sheet1!$C$3:$O$15, MATCH(E241, [2]Sheet1!$C$2:$O$2,0), MATCH(F241, [2]Sheet1!$B$3:$B$15,0))</f>
        <v>0.60, 0.70</v>
      </c>
      <c r="J241" t="str">
        <f t="shared" si="35"/>
        <v>0.26</v>
      </c>
      <c r="K241" t="str">
        <f t="shared" si="36"/>
        <v>0.36</v>
      </c>
      <c r="L241" t="str">
        <f t="shared" si="37"/>
        <v>0.60</v>
      </c>
      <c r="M241" t="str">
        <f t="shared" si="38"/>
        <v>0.70</v>
      </c>
      <c r="N241">
        <f>(15^(1-P241)-0.5^(1-P241))/(10^(1-P241)-2^(1-P241))</f>
        <v>1.7838523523333853</v>
      </c>
      <c r="O241">
        <f>(15^(1-P241)-2^(1-P241))/(10^(1-P241)-2^(1-P241))</f>
        <v>1.4813928442183284</v>
      </c>
      <c r="P241" s="4">
        <f t="shared" si="39"/>
        <v>0.31</v>
      </c>
      <c r="Q241" s="4">
        <f t="shared" si="40"/>
        <v>0.64999999999999991</v>
      </c>
      <c r="R241" s="4">
        <f t="shared" si="41"/>
        <v>1.6326225982758569</v>
      </c>
      <c r="S241" t="s">
        <v>35</v>
      </c>
      <c r="T241" t="s">
        <v>25</v>
      </c>
      <c r="U241" t="s">
        <v>39</v>
      </c>
      <c r="V241" t="s">
        <v>34</v>
      </c>
      <c r="W241" t="s">
        <v>21</v>
      </c>
    </row>
    <row r="242" spans="1:23" x14ac:dyDescent="0.25">
      <c r="A242">
        <v>241</v>
      </c>
      <c r="B242" s="2">
        <v>6</v>
      </c>
      <c r="C242" s="2">
        <v>7</v>
      </c>
      <c r="D242" s="2">
        <v>4</v>
      </c>
      <c r="E242" s="1">
        <f t="shared" si="32"/>
        <v>7</v>
      </c>
      <c r="F242" s="1">
        <f t="shared" si="33"/>
        <v>8</v>
      </c>
      <c r="G242" s="1">
        <f t="shared" si="34"/>
        <v>5</v>
      </c>
      <c r="H242" t="str">
        <f>INDEX([1]Sheet1!$C$3:$O$15, MATCH(E242, [1]Sheet1!$B$3:$B$15, 0), MATCH(F242,[1]Sheet1!$C$2:$O$2,0))</f>
        <v>0.26, 0.36</v>
      </c>
      <c r="I242" t="str">
        <f>INDEX([2]Sheet1!$C$3:$O$15, MATCH(E242, [2]Sheet1!$C$2:$O$2,0), MATCH(F242, [2]Sheet1!$B$3:$B$15,0))</f>
        <v>0.60, 0.70</v>
      </c>
      <c r="J242" t="str">
        <f t="shared" si="35"/>
        <v>0.26</v>
      </c>
      <c r="K242" t="str">
        <f t="shared" si="36"/>
        <v>0.36</v>
      </c>
      <c r="L242" t="str">
        <f t="shared" si="37"/>
        <v>0.60</v>
      </c>
      <c r="M242" t="str">
        <f t="shared" si="38"/>
        <v>0.70</v>
      </c>
      <c r="N242">
        <f>(15^(1-P242)-0.5^(1-P242))/(8^(1-P242)-4^(1-P242))</f>
        <v>3.6706764227650881</v>
      </c>
      <c r="O242">
        <f>(15^(1-P242)-0.5^(1-P242))/(8^(1-P242)-2^(1-P242))</f>
        <v>2.2660540781714462</v>
      </c>
      <c r="P242" s="4">
        <f t="shared" si="39"/>
        <v>0.31</v>
      </c>
      <c r="Q242" s="4">
        <f t="shared" si="40"/>
        <v>0.64999999999999991</v>
      </c>
      <c r="R242" s="4">
        <f t="shared" si="41"/>
        <v>2.9683652504682669</v>
      </c>
      <c r="S242" t="s">
        <v>44</v>
      </c>
      <c r="T242" t="s">
        <v>18</v>
      </c>
      <c r="U242" t="s">
        <v>39</v>
      </c>
      <c r="V242" t="s">
        <v>34</v>
      </c>
      <c r="W242" t="s">
        <v>21</v>
      </c>
    </row>
    <row r="243" spans="1:23" x14ac:dyDescent="0.25">
      <c r="A243">
        <v>242</v>
      </c>
      <c r="B243" s="2">
        <v>7</v>
      </c>
      <c r="C243" s="2">
        <v>9</v>
      </c>
      <c r="D243" s="2">
        <v>2</v>
      </c>
      <c r="E243" s="1">
        <f t="shared" si="32"/>
        <v>8</v>
      </c>
      <c r="F243" s="1">
        <f t="shared" si="33"/>
        <v>10</v>
      </c>
      <c r="G243" s="1">
        <f t="shared" si="34"/>
        <v>3</v>
      </c>
      <c r="H243" t="str">
        <f>INDEX([1]Sheet1!$C$3:$O$15, MATCH(E243, [1]Sheet1!$B$3:$B$15, 0), MATCH(F243,[1]Sheet1!$C$2:$O$2,0))</f>
        <v>0.41, 0.50</v>
      </c>
      <c r="I243" t="str">
        <f>INDEX([2]Sheet1!$C$3:$O$15, MATCH(E243, [2]Sheet1!$C$2:$O$2,0), MATCH(F243, [2]Sheet1!$B$3:$B$15,0))</f>
        <v>0.56, 0.66</v>
      </c>
      <c r="J243" t="str">
        <f t="shared" si="35"/>
        <v>0.41</v>
      </c>
      <c r="K243" t="str">
        <f t="shared" si="36"/>
        <v>0.50</v>
      </c>
      <c r="L243" t="str">
        <f t="shared" si="37"/>
        <v>0.56</v>
      </c>
      <c r="M243" t="str">
        <f t="shared" si="38"/>
        <v>0.66</v>
      </c>
      <c r="N243">
        <f>(15^(1-P243)-0.5^(1-P243))/(10^(1-P243)-2^(1-P243))</f>
        <v>1.8010874604005553</v>
      </c>
      <c r="O243">
        <f>(15^(1-P243)-2^(1-P243))/(10^(1-P243)-2^(1-P243))</f>
        <v>1.423430859091624</v>
      </c>
      <c r="P243" s="4">
        <f t="shared" si="39"/>
        <v>0.45499999999999996</v>
      </c>
      <c r="Q243" s="4">
        <f t="shared" si="40"/>
        <v>0.6100000000000001</v>
      </c>
      <c r="R243" s="4">
        <f t="shared" si="41"/>
        <v>1.6122591597460896</v>
      </c>
      <c r="S243" t="s">
        <v>37</v>
      </c>
      <c r="T243" t="s">
        <v>25</v>
      </c>
      <c r="U243" t="s">
        <v>33</v>
      </c>
      <c r="V243" t="s">
        <v>20</v>
      </c>
      <c r="W243" t="s">
        <v>21</v>
      </c>
    </row>
    <row r="244" spans="1:23" x14ac:dyDescent="0.25">
      <c r="A244">
        <v>243</v>
      </c>
      <c r="B244" s="2">
        <v>6</v>
      </c>
      <c r="C244" s="2">
        <v>7</v>
      </c>
      <c r="D244" s="2">
        <v>4</v>
      </c>
      <c r="E244" s="1">
        <f t="shared" si="32"/>
        <v>7</v>
      </c>
      <c r="F244" s="1">
        <f t="shared" si="33"/>
        <v>8</v>
      </c>
      <c r="G244" s="1">
        <f t="shared" si="34"/>
        <v>5</v>
      </c>
      <c r="H244" t="str">
        <f>INDEX([1]Sheet1!$C$3:$O$15, MATCH(E244, [1]Sheet1!$B$3:$B$15, 0), MATCH(F244,[1]Sheet1!$C$2:$O$2,0))</f>
        <v>0.26, 0.36</v>
      </c>
      <c r="I244" t="str">
        <f>INDEX([2]Sheet1!$C$3:$O$15, MATCH(E244, [2]Sheet1!$C$2:$O$2,0), MATCH(F244, [2]Sheet1!$B$3:$B$15,0))</f>
        <v>0.60, 0.70</v>
      </c>
      <c r="J244" t="str">
        <f t="shared" si="35"/>
        <v>0.26</v>
      </c>
      <c r="K244" t="str">
        <f t="shared" si="36"/>
        <v>0.36</v>
      </c>
      <c r="L244" t="str">
        <f t="shared" si="37"/>
        <v>0.60</v>
      </c>
      <c r="M244" t="str">
        <f t="shared" si="38"/>
        <v>0.70</v>
      </c>
      <c r="N244">
        <f>(15^(1-P244)-0.5^(1-P244))/(8^(1-P244)-4^(1-P244))</f>
        <v>3.6706764227650881</v>
      </c>
      <c r="O244">
        <f>(15^(1-P244)-0.5^(1-P244))/(8^(1-P244)-2^(1-P244))</f>
        <v>2.2660540781714462</v>
      </c>
      <c r="P244" s="4">
        <f t="shared" si="39"/>
        <v>0.31</v>
      </c>
      <c r="Q244" s="4">
        <f t="shared" si="40"/>
        <v>0.64999999999999991</v>
      </c>
      <c r="R244" s="4">
        <f t="shared" si="41"/>
        <v>2.9683652504682669</v>
      </c>
      <c r="S244" t="s">
        <v>38</v>
      </c>
      <c r="T244" t="s">
        <v>25</v>
      </c>
      <c r="U244" t="s">
        <v>33</v>
      </c>
      <c r="V244" t="s">
        <v>34</v>
      </c>
      <c r="W244" t="s">
        <v>21</v>
      </c>
    </row>
    <row r="245" spans="1:23" x14ac:dyDescent="0.25">
      <c r="A245">
        <v>244</v>
      </c>
      <c r="B245" s="2">
        <v>6</v>
      </c>
      <c r="C245" s="2">
        <v>7</v>
      </c>
      <c r="D245" s="2">
        <v>2</v>
      </c>
      <c r="E245" s="1">
        <f t="shared" si="32"/>
        <v>7</v>
      </c>
      <c r="F245" s="1">
        <f t="shared" si="33"/>
        <v>8</v>
      </c>
      <c r="G245" s="1">
        <f t="shared" si="34"/>
        <v>3</v>
      </c>
      <c r="H245" t="str">
        <f>INDEX([1]Sheet1!$C$3:$O$15, MATCH(E245, [1]Sheet1!$B$3:$B$15, 0), MATCH(F245,[1]Sheet1!$C$2:$O$2,0))</f>
        <v>0.26, 0.36</v>
      </c>
      <c r="I245" t="str">
        <f>INDEX([2]Sheet1!$C$3:$O$15, MATCH(E245, [2]Sheet1!$C$2:$O$2,0), MATCH(F245, [2]Sheet1!$B$3:$B$15,0))</f>
        <v>0.60, 0.70</v>
      </c>
      <c r="J245" t="str">
        <f t="shared" si="35"/>
        <v>0.26</v>
      </c>
      <c r="K245" t="str">
        <f t="shared" si="36"/>
        <v>0.36</v>
      </c>
      <c r="L245" t="str">
        <f t="shared" si="37"/>
        <v>0.60</v>
      </c>
      <c r="M245" t="str">
        <f t="shared" si="38"/>
        <v>0.70</v>
      </c>
      <c r="N245">
        <f>(15^(1-P245)-0.5^(1-P245))/(10^(1-P245)-2^(1-P245))</f>
        <v>1.7838523523333853</v>
      </c>
      <c r="O245">
        <f>(15^(1-P245)-2^(1-P245))/(10^(1-P245)-2^(1-P245))</f>
        <v>1.4813928442183284</v>
      </c>
      <c r="P245" s="4">
        <f t="shared" si="39"/>
        <v>0.31</v>
      </c>
      <c r="Q245" s="4">
        <f t="shared" si="40"/>
        <v>0.64999999999999991</v>
      </c>
      <c r="R245" s="4">
        <f t="shared" si="41"/>
        <v>1.6326225982758569</v>
      </c>
      <c r="S245" t="s">
        <v>40</v>
      </c>
      <c r="T245" t="s">
        <v>18</v>
      </c>
      <c r="U245" t="s">
        <v>33</v>
      </c>
      <c r="V245" t="s">
        <v>34</v>
      </c>
      <c r="W245" t="s">
        <v>21</v>
      </c>
    </row>
    <row r="246" spans="1:23" x14ac:dyDescent="0.25">
      <c r="A246">
        <v>245</v>
      </c>
      <c r="B246" s="2">
        <v>6</v>
      </c>
      <c r="C246" s="2">
        <v>7</v>
      </c>
      <c r="D246" s="2">
        <v>3</v>
      </c>
      <c r="E246" s="1">
        <f t="shared" si="32"/>
        <v>7</v>
      </c>
      <c r="F246" s="1">
        <f t="shared" si="33"/>
        <v>8</v>
      </c>
      <c r="G246" s="1">
        <f t="shared" si="34"/>
        <v>4</v>
      </c>
      <c r="H246" t="str">
        <f>INDEX([1]Sheet1!$C$3:$O$15, MATCH(E246, [1]Sheet1!$B$3:$B$15, 0), MATCH(F246,[1]Sheet1!$C$2:$O$2,0))</f>
        <v>0.26, 0.36</v>
      </c>
      <c r="I246" t="str">
        <f>INDEX([2]Sheet1!$C$3:$O$15, MATCH(E246, [2]Sheet1!$C$2:$O$2,0), MATCH(F246, [2]Sheet1!$B$3:$B$15,0))</f>
        <v>0.60, 0.70</v>
      </c>
      <c r="J246" t="str">
        <f t="shared" si="35"/>
        <v>0.26</v>
      </c>
      <c r="K246" t="str">
        <f t="shared" si="36"/>
        <v>0.36</v>
      </c>
      <c r="L246" t="str">
        <f t="shared" si="37"/>
        <v>0.60</v>
      </c>
      <c r="M246" t="str">
        <f t="shared" si="38"/>
        <v>0.70</v>
      </c>
      <c r="N246">
        <f>(15^(1-P246)-0.5^(1-P246))/(10^(1-P246)-2^(1-P246))</f>
        <v>1.7838523523333853</v>
      </c>
      <c r="O246">
        <f>(15^(1-P246)-2^(1-P246))/(10^(1-P246)-2^(1-P246))</f>
        <v>1.4813928442183284</v>
      </c>
      <c r="P246" s="4">
        <f t="shared" si="39"/>
        <v>0.31</v>
      </c>
      <c r="Q246" s="4">
        <f t="shared" si="40"/>
        <v>0.64999999999999991</v>
      </c>
      <c r="R246" s="4">
        <f t="shared" si="41"/>
        <v>1.6326225982758569</v>
      </c>
      <c r="S246" t="s">
        <v>32</v>
      </c>
      <c r="T246" t="s">
        <v>25</v>
      </c>
      <c r="U246" t="s">
        <v>33</v>
      </c>
      <c r="V246" t="s">
        <v>20</v>
      </c>
      <c r="W246" t="s">
        <v>21</v>
      </c>
    </row>
    <row r="247" spans="1:23" x14ac:dyDescent="0.25">
      <c r="A247">
        <v>246</v>
      </c>
      <c r="B247" s="2">
        <v>6</v>
      </c>
      <c r="C247" s="2">
        <v>7</v>
      </c>
      <c r="D247" s="2">
        <v>3</v>
      </c>
      <c r="E247" s="1">
        <f t="shared" si="32"/>
        <v>7</v>
      </c>
      <c r="F247" s="1">
        <f t="shared" si="33"/>
        <v>8</v>
      </c>
      <c r="G247" s="1">
        <f t="shared" si="34"/>
        <v>4</v>
      </c>
      <c r="H247" t="str">
        <f>INDEX([1]Sheet1!$C$3:$O$15, MATCH(E247, [1]Sheet1!$B$3:$B$15, 0), MATCH(F247,[1]Sheet1!$C$2:$O$2,0))</f>
        <v>0.26, 0.36</v>
      </c>
      <c r="I247" t="str">
        <f>INDEX([2]Sheet1!$C$3:$O$15, MATCH(E247, [2]Sheet1!$C$2:$O$2,0), MATCH(F247, [2]Sheet1!$B$3:$B$15,0))</f>
        <v>0.60, 0.70</v>
      </c>
      <c r="J247" t="str">
        <f t="shared" si="35"/>
        <v>0.26</v>
      </c>
      <c r="K247" t="str">
        <f t="shared" si="36"/>
        <v>0.36</v>
      </c>
      <c r="L247" t="str">
        <f t="shared" si="37"/>
        <v>0.60</v>
      </c>
      <c r="M247" t="str">
        <f t="shared" si="38"/>
        <v>0.70</v>
      </c>
      <c r="N247">
        <f>(15^(1-P247)-0.5^(1-P247))/(10^(1-P247)-2^(1-P247))</f>
        <v>1.7838523523333853</v>
      </c>
      <c r="O247">
        <f>(15^(1-P247)-2^(1-P247))/(10^(1-P247)-2^(1-P247))</f>
        <v>1.4813928442183284</v>
      </c>
      <c r="P247" s="4">
        <f t="shared" si="39"/>
        <v>0.31</v>
      </c>
      <c r="Q247" s="4">
        <f t="shared" si="40"/>
        <v>0.64999999999999991</v>
      </c>
      <c r="R247" s="4">
        <f t="shared" si="41"/>
        <v>1.6326225982758569</v>
      </c>
      <c r="S247" t="s">
        <v>44</v>
      </c>
      <c r="T247" t="s">
        <v>18</v>
      </c>
      <c r="U247" t="s">
        <v>33</v>
      </c>
      <c r="V247" t="s">
        <v>20</v>
      </c>
      <c r="W247" t="s">
        <v>23</v>
      </c>
    </row>
    <row r="248" spans="1:23" x14ac:dyDescent="0.25">
      <c r="A248">
        <v>247</v>
      </c>
      <c r="B248" s="2">
        <v>6</v>
      </c>
      <c r="C248" s="2">
        <v>7</v>
      </c>
      <c r="D248" s="2">
        <v>4</v>
      </c>
      <c r="E248" s="1">
        <f t="shared" si="32"/>
        <v>7</v>
      </c>
      <c r="F248" s="1">
        <f t="shared" si="33"/>
        <v>8</v>
      </c>
      <c r="G248" s="1">
        <f t="shared" si="34"/>
        <v>5</v>
      </c>
      <c r="H248" t="str">
        <f>INDEX([1]Sheet1!$C$3:$O$15, MATCH(E248, [1]Sheet1!$B$3:$B$15, 0), MATCH(F248,[1]Sheet1!$C$2:$O$2,0))</f>
        <v>0.26, 0.36</v>
      </c>
      <c r="I248" t="str">
        <f>INDEX([2]Sheet1!$C$3:$O$15, MATCH(E248, [2]Sheet1!$C$2:$O$2,0), MATCH(F248, [2]Sheet1!$B$3:$B$15,0))</f>
        <v>0.60, 0.70</v>
      </c>
      <c r="J248" t="str">
        <f t="shared" si="35"/>
        <v>0.26</v>
      </c>
      <c r="K248" t="str">
        <f t="shared" si="36"/>
        <v>0.36</v>
      </c>
      <c r="L248" t="str">
        <f t="shared" si="37"/>
        <v>0.60</v>
      </c>
      <c r="M248" t="str">
        <f t="shared" si="38"/>
        <v>0.70</v>
      </c>
      <c r="N248">
        <f>(15^(1-P248)-0.5^(1-P248))/(8^(1-P248)-4^(1-P248))</f>
        <v>3.6706764227650881</v>
      </c>
      <c r="O248">
        <f>(15^(1-P248)-0.5^(1-P248))/(8^(1-P248)-2^(1-P248))</f>
        <v>2.2660540781714462</v>
      </c>
      <c r="P248" s="4">
        <f t="shared" si="39"/>
        <v>0.31</v>
      </c>
      <c r="Q248" s="4">
        <f t="shared" si="40"/>
        <v>0.64999999999999991</v>
      </c>
      <c r="R248" s="4">
        <f t="shared" si="41"/>
        <v>2.9683652504682669</v>
      </c>
      <c r="S248" t="s">
        <v>35</v>
      </c>
      <c r="T248" t="s">
        <v>18</v>
      </c>
      <c r="U248" t="s">
        <v>33</v>
      </c>
      <c r="V248" t="s">
        <v>20</v>
      </c>
      <c r="W248" t="s">
        <v>23</v>
      </c>
    </row>
    <row r="249" spans="1:23" x14ac:dyDescent="0.25">
      <c r="A249">
        <v>248</v>
      </c>
      <c r="B249" s="2">
        <v>6</v>
      </c>
      <c r="C249" s="2">
        <v>7</v>
      </c>
      <c r="D249" s="2">
        <v>3</v>
      </c>
      <c r="E249" s="1">
        <f t="shared" si="32"/>
        <v>7</v>
      </c>
      <c r="F249" s="1">
        <f t="shared" si="33"/>
        <v>8</v>
      </c>
      <c r="G249" s="1">
        <f t="shared" si="34"/>
        <v>4</v>
      </c>
      <c r="H249" t="str">
        <f>INDEX([1]Sheet1!$C$3:$O$15, MATCH(E249, [1]Sheet1!$B$3:$B$15, 0), MATCH(F249,[1]Sheet1!$C$2:$O$2,0))</f>
        <v>0.26, 0.36</v>
      </c>
      <c r="I249" t="str">
        <f>INDEX([2]Sheet1!$C$3:$O$15, MATCH(E249, [2]Sheet1!$C$2:$O$2,0), MATCH(F249, [2]Sheet1!$B$3:$B$15,0))</f>
        <v>0.60, 0.70</v>
      </c>
      <c r="J249" t="str">
        <f t="shared" si="35"/>
        <v>0.26</v>
      </c>
      <c r="K249" t="str">
        <f t="shared" si="36"/>
        <v>0.36</v>
      </c>
      <c r="L249" t="str">
        <f t="shared" si="37"/>
        <v>0.60</v>
      </c>
      <c r="M249" t="str">
        <f t="shared" si="38"/>
        <v>0.70</v>
      </c>
      <c r="N249">
        <f>(15^(1-P249)-0.5^(1-P249))/(10^(1-P249)-2^(1-P249))</f>
        <v>1.7838523523333853</v>
      </c>
      <c r="O249">
        <f>(15^(1-P249)-2^(1-P249))/(10^(1-P249)-2^(1-P249))</f>
        <v>1.4813928442183284</v>
      </c>
      <c r="P249" s="4">
        <f t="shared" si="39"/>
        <v>0.31</v>
      </c>
      <c r="Q249" s="4">
        <f t="shared" si="40"/>
        <v>0.64999999999999991</v>
      </c>
      <c r="R249" s="4">
        <f t="shared" si="41"/>
        <v>1.6326225982758569</v>
      </c>
      <c r="S249" t="s">
        <v>35</v>
      </c>
      <c r="T249" t="s">
        <v>18</v>
      </c>
      <c r="U249" t="s">
        <v>42</v>
      </c>
      <c r="V249" t="s">
        <v>28</v>
      </c>
      <c r="W249" t="s">
        <v>21</v>
      </c>
    </row>
    <row r="250" spans="1:23" x14ac:dyDescent="0.25">
      <c r="A250">
        <v>249</v>
      </c>
      <c r="B250" s="2">
        <v>6</v>
      </c>
      <c r="C250" s="2">
        <v>7</v>
      </c>
      <c r="D250" s="2">
        <v>2</v>
      </c>
      <c r="E250" s="1">
        <f t="shared" si="32"/>
        <v>7</v>
      </c>
      <c r="F250" s="1">
        <f t="shared" si="33"/>
        <v>8</v>
      </c>
      <c r="G250" s="1">
        <f t="shared" si="34"/>
        <v>3</v>
      </c>
      <c r="H250" t="str">
        <f>INDEX([1]Sheet1!$C$3:$O$15, MATCH(E250, [1]Sheet1!$B$3:$B$15, 0), MATCH(F250,[1]Sheet1!$C$2:$O$2,0))</f>
        <v>0.26, 0.36</v>
      </c>
      <c r="I250" t="str">
        <f>INDEX([2]Sheet1!$C$3:$O$15, MATCH(E250, [2]Sheet1!$C$2:$O$2,0), MATCH(F250, [2]Sheet1!$B$3:$B$15,0))</f>
        <v>0.60, 0.70</v>
      </c>
      <c r="J250" t="str">
        <f t="shared" si="35"/>
        <v>0.26</v>
      </c>
      <c r="K250" t="str">
        <f t="shared" si="36"/>
        <v>0.36</v>
      </c>
      <c r="L250" t="str">
        <f t="shared" si="37"/>
        <v>0.60</v>
      </c>
      <c r="M250" t="str">
        <f t="shared" si="38"/>
        <v>0.70</v>
      </c>
      <c r="N250">
        <f>(15^(1-P250)-0.5^(1-P250))/(10^(1-P250)-2^(1-P250))</f>
        <v>1.7838523523333853</v>
      </c>
      <c r="O250">
        <f>(15^(1-P250)-2^(1-P250))/(10^(1-P250)-2^(1-P250))</f>
        <v>1.4813928442183284</v>
      </c>
      <c r="P250" s="4">
        <f t="shared" si="39"/>
        <v>0.31</v>
      </c>
      <c r="Q250" s="4">
        <f t="shared" si="40"/>
        <v>0.64999999999999991</v>
      </c>
      <c r="R250" s="4">
        <f t="shared" si="41"/>
        <v>1.6326225982758569</v>
      </c>
      <c r="S250" t="s">
        <v>44</v>
      </c>
      <c r="T250" t="s">
        <v>25</v>
      </c>
      <c r="U250" t="s">
        <v>43</v>
      </c>
      <c r="V250" t="s">
        <v>20</v>
      </c>
      <c r="W250" t="s">
        <v>21</v>
      </c>
    </row>
    <row r="251" spans="1:23" x14ac:dyDescent="0.25">
      <c r="A251">
        <v>250</v>
      </c>
      <c r="B251" s="2">
        <v>6</v>
      </c>
      <c r="C251" s="2">
        <v>7</v>
      </c>
      <c r="D251" s="2">
        <v>4</v>
      </c>
      <c r="E251" s="1">
        <f t="shared" si="32"/>
        <v>7</v>
      </c>
      <c r="F251" s="1">
        <f t="shared" si="33"/>
        <v>8</v>
      </c>
      <c r="G251" s="1">
        <f t="shared" si="34"/>
        <v>5</v>
      </c>
      <c r="H251" t="str">
        <f>INDEX([1]Sheet1!$C$3:$O$15, MATCH(E251, [1]Sheet1!$B$3:$B$15, 0), MATCH(F251,[1]Sheet1!$C$2:$O$2,0))</f>
        <v>0.26, 0.36</v>
      </c>
      <c r="I251" t="str">
        <f>INDEX([2]Sheet1!$C$3:$O$15, MATCH(E251, [2]Sheet1!$C$2:$O$2,0), MATCH(F251, [2]Sheet1!$B$3:$B$15,0))</f>
        <v>0.60, 0.70</v>
      </c>
      <c r="J251" t="str">
        <f t="shared" si="35"/>
        <v>0.26</v>
      </c>
      <c r="K251" t="str">
        <f t="shared" si="36"/>
        <v>0.36</v>
      </c>
      <c r="L251" t="str">
        <f t="shared" si="37"/>
        <v>0.60</v>
      </c>
      <c r="M251" t="str">
        <f t="shared" si="38"/>
        <v>0.70</v>
      </c>
      <c r="N251">
        <f>(15^(1-P251)-0.5^(1-P251))/(8^(1-P251)-4^(1-P251))</f>
        <v>3.6706764227650881</v>
      </c>
      <c r="O251">
        <f>(15^(1-P251)-0.5^(1-P251))/(8^(1-P251)-2^(1-P251))</f>
        <v>2.2660540781714462</v>
      </c>
      <c r="P251" s="4">
        <f t="shared" si="39"/>
        <v>0.31</v>
      </c>
      <c r="Q251" s="4">
        <f t="shared" si="40"/>
        <v>0.64999999999999991</v>
      </c>
      <c r="R251" s="4">
        <f t="shared" si="41"/>
        <v>2.9683652504682669</v>
      </c>
      <c r="S251" t="s">
        <v>32</v>
      </c>
      <c r="T251" t="s">
        <v>25</v>
      </c>
      <c r="U251" t="s">
        <v>39</v>
      </c>
      <c r="V251" t="s">
        <v>34</v>
      </c>
      <c r="W251" t="s">
        <v>21</v>
      </c>
    </row>
    <row r="252" spans="1:23" x14ac:dyDescent="0.25">
      <c r="A252">
        <v>251</v>
      </c>
      <c r="B252" s="2">
        <v>6</v>
      </c>
      <c r="C252" s="2">
        <v>7</v>
      </c>
      <c r="D252" s="2">
        <v>5</v>
      </c>
      <c r="E252" s="1">
        <f t="shared" si="32"/>
        <v>7</v>
      </c>
      <c r="F252" s="1">
        <f t="shared" si="33"/>
        <v>8</v>
      </c>
      <c r="G252" s="1">
        <f t="shared" si="34"/>
        <v>6</v>
      </c>
      <c r="H252" t="str">
        <f>INDEX([1]Sheet1!$C$3:$O$15, MATCH(E252, [1]Sheet1!$B$3:$B$15, 0), MATCH(F252,[1]Sheet1!$C$2:$O$2,0))</f>
        <v>0.26, 0.36</v>
      </c>
      <c r="I252" t="str">
        <f>INDEX([2]Sheet1!$C$3:$O$15, MATCH(E252, [2]Sheet1!$C$2:$O$2,0), MATCH(F252, [2]Sheet1!$B$3:$B$15,0))</f>
        <v>0.60, 0.70</v>
      </c>
      <c r="J252" t="str">
        <f t="shared" si="35"/>
        <v>0.26</v>
      </c>
      <c r="K252" t="str">
        <f t="shared" si="36"/>
        <v>0.36</v>
      </c>
      <c r="L252" t="str">
        <f t="shared" si="37"/>
        <v>0.60</v>
      </c>
      <c r="M252" t="str">
        <f t="shared" si="38"/>
        <v>0.70</v>
      </c>
      <c r="N252">
        <f>(15^(1-P252)-0.5^(1-P252))/(7^(1-P252)-4^(1-P252))</f>
        <v>4.7766729508103403</v>
      </c>
      <c r="O252">
        <f>(15^(1-P252)-0.5^(1-P252))/(8^(1-P252)-4^(1-P252))</f>
        <v>3.6706764227650881</v>
      </c>
      <c r="P252" s="4">
        <f t="shared" si="39"/>
        <v>0.31</v>
      </c>
      <c r="Q252" s="4">
        <f t="shared" si="40"/>
        <v>0.64999999999999991</v>
      </c>
      <c r="R252" s="4">
        <f t="shared" si="41"/>
        <v>4.2236746867877137</v>
      </c>
      <c r="S252" t="s">
        <v>38</v>
      </c>
      <c r="T252" t="s">
        <v>25</v>
      </c>
      <c r="U252" t="s">
        <v>42</v>
      </c>
      <c r="V252" t="s">
        <v>20</v>
      </c>
      <c r="W252" t="s">
        <v>21</v>
      </c>
    </row>
    <row r="253" spans="1:23" x14ac:dyDescent="0.25">
      <c r="A253">
        <v>252</v>
      </c>
      <c r="B253" s="2">
        <v>7</v>
      </c>
      <c r="C253" s="2">
        <v>9</v>
      </c>
      <c r="D253" s="2">
        <v>4</v>
      </c>
      <c r="E253" s="1">
        <f t="shared" si="32"/>
        <v>8</v>
      </c>
      <c r="F253" s="1">
        <f t="shared" si="33"/>
        <v>10</v>
      </c>
      <c r="G253" s="1">
        <f t="shared" si="34"/>
        <v>5</v>
      </c>
      <c r="H253" t="str">
        <f>INDEX([1]Sheet1!$C$3:$O$15, MATCH(E253, [1]Sheet1!$B$3:$B$15, 0), MATCH(F253,[1]Sheet1!$C$2:$O$2,0))</f>
        <v>0.41, 0.50</v>
      </c>
      <c r="I253" t="str">
        <f>INDEX([2]Sheet1!$C$3:$O$15, MATCH(E253, [2]Sheet1!$C$2:$O$2,0), MATCH(F253, [2]Sheet1!$B$3:$B$15,0))</f>
        <v>0.56, 0.66</v>
      </c>
      <c r="J253" t="str">
        <f t="shared" si="35"/>
        <v>0.41</v>
      </c>
      <c r="K253" t="str">
        <f t="shared" si="36"/>
        <v>0.50</v>
      </c>
      <c r="L253" t="str">
        <f t="shared" si="37"/>
        <v>0.56</v>
      </c>
      <c r="M253" t="str">
        <f t="shared" si="38"/>
        <v>0.66</v>
      </c>
      <c r="N253">
        <f>(15^(1-P253)-0.5^(1-P253))/(8^(1-P253)-4^(1-P253))</f>
        <v>3.775859284838293</v>
      </c>
      <c r="O253">
        <f>(15^(1-P253)-0.5^(1-P253))/(8^(1-P253)-2^(1-P253))</f>
        <v>2.2403456427154924</v>
      </c>
      <c r="P253" s="4">
        <f t="shared" si="39"/>
        <v>0.45499999999999996</v>
      </c>
      <c r="Q253" s="4">
        <f t="shared" si="40"/>
        <v>0.6100000000000001</v>
      </c>
      <c r="R253" s="4">
        <f t="shared" si="41"/>
        <v>3.0081024637768925</v>
      </c>
      <c r="S253" t="s">
        <v>40</v>
      </c>
      <c r="T253" t="s">
        <v>18</v>
      </c>
      <c r="U253" t="s">
        <v>41</v>
      </c>
      <c r="V253" t="s">
        <v>20</v>
      </c>
      <c r="W253" t="s">
        <v>21</v>
      </c>
    </row>
    <row r="254" spans="1:23" x14ac:dyDescent="0.25">
      <c r="A254">
        <v>253</v>
      </c>
      <c r="B254" s="2">
        <v>6</v>
      </c>
      <c r="C254" s="2">
        <v>7</v>
      </c>
      <c r="D254" s="2">
        <v>4</v>
      </c>
      <c r="E254" s="1">
        <f t="shared" si="32"/>
        <v>7</v>
      </c>
      <c r="F254" s="1">
        <f t="shared" si="33"/>
        <v>8</v>
      </c>
      <c r="G254" s="1">
        <f t="shared" si="34"/>
        <v>5</v>
      </c>
      <c r="H254" t="str">
        <f>INDEX([1]Sheet1!$C$3:$O$15, MATCH(E254, [1]Sheet1!$B$3:$B$15, 0), MATCH(F254,[1]Sheet1!$C$2:$O$2,0))</f>
        <v>0.26, 0.36</v>
      </c>
      <c r="I254" t="str">
        <f>INDEX([2]Sheet1!$C$3:$O$15, MATCH(E254, [2]Sheet1!$C$2:$O$2,0), MATCH(F254, [2]Sheet1!$B$3:$B$15,0))</f>
        <v>0.60, 0.70</v>
      </c>
      <c r="J254" t="str">
        <f t="shared" si="35"/>
        <v>0.26</v>
      </c>
      <c r="K254" t="str">
        <f t="shared" si="36"/>
        <v>0.36</v>
      </c>
      <c r="L254" t="str">
        <f t="shared" si="37"/>
        <v>0.60</v>
      </c>
      <c r="M254" t="str">
        <f t="shared" si="38"/>
        <v>0.70</v>
      </c>
      <c r="N254">
        <f>(15^(1-P254)-0.5^(1-P254))/(8^(1-P254)-4^(1-P254))</f>
        <v>3.6706764227650881</v>
      </c>
      <c r="O254">
        <f>(15^(1-P254)-0.5^(1-P254))/(8^(1-P254)-2^(1-P254))</f>
        <v>2.2660540781714462</v>
      </c>
      <c r="P254" s="4">
        <f t="shared" si="39"/>
        <v>0.31</v>
      </c>
      <c r="Q254" s="4">
        <f t="shared" si="40"/>
        <v>0.64999999999999991</v>
      </c>
      <c r="R254" s="4">
        <f t="shared" si="41"/>
        <v>2.9683652504682669</v>
      </c>
      <c r="S254" t="s">
        <v>35</v>
      </c>
      <c r="T254" t="s">
        <v>25</v>
      </c>
      <c r="U254" t="s">
        <v>33</v>
      </c>
      <c r="V254" t="s">
        <v>34</v>
      </c>
      <c r="W254" t="s">
        <v>21</v>
      </c>
    </row>
    <row r="255" spans="1:23" x14ac:dyDescent="0.25">
      <c r="A255">
        <v>254</v>
      </c>
      <c r="B255" s="2">
        <v>5</v>
      </c>
      <c r="C255" s="2">
        <v>7</v>
      </c>
      <c r="D255" s="2">
        <v>2</v>
      </c>
      <c r="E255" s="1">
        <f t="shared" si="32"/>
        <v>6</v>
      </c>
      <c r="F255" s="1">
        <f t="shared" si="33"/>
        <v>8</v>
      </c>
      <c r="G255" s="1">
        <f t="shared" si="34"/>
        <v>3</v>
      </c>
      <c r="H255" t="str">
        <f>INDEX([1]Sheet1!$C$3:$O$15, MATCH(E255, [1]Sheet1!$B$3:$B$15, 0), MATCH(F255,[1]Sheet1!$C$2:$O$2,0))</f>
        <v>0.21, 0.31</v>
      </c>
      <c r="I255" t="str">
        <f>INDEX([2]Sheet1!$C$3:$O$15, MATCH(E255, [2]Sheet1!$C$2:$O$2,0), MATCH(F255, [2]Sheet1!$B$3:$B$15,0))</f>
        <v>0.55, 0.64</v>
      </c>
      <c r="J255" t="str">
        <f t="shared" si="35"/>
        <v>0.21</v>
      </c>
      <c r="K255" t="str">
        <f t="shared" si="36"/>
        <v>0.31</v>
      </c>
      <c r="L255" t="str">
        <f t="shared" si="37"/>
        <v>0.55</v>
      </c>
      <c r="M255" t="str">
        <f t="shared" si="38"/>
        <v>0.64</v>
      </c>
      <c r="N255">
        <f>(15^(1-P255)-0.5^(1-P255))/(10^(1-P255)-2^(1-P255))</f>
        <v>1.7827971391785058</v>
      </c>
      <c r="O255">
        <f>(15^(1-P255)-2^(1-P255))/(10^(1-P255)-2^(1-P255))</f>
        <v>1.5027000798266845</v>
      </c>
      <c r="P255" s="4">
        <f t="shared" si="39"/>
        <v>0.26</v>
      </c>
      <c r="Q255" s="4">
        <f t="shared" si="40"/>
        <v>0.59499999999999997</v>
      </c>
      <c r="R255" s="4">
        <f t="shared" si="41"/>
        <v>1.6427486095025952</v>
      </c>
      <c r="S255" t="s">
        <v>37</v>
      </c>
      <c r="T255" t="s">
        <v>18</v>
      </c>
      <c r="U255" t="s">
        <v>39</v>
      </c>
      <c r="V255" t="s">
        <v>34</v>
      </c>
      <c r="W255" t="s">
        <v>21</v>
      </c>
    </row>
    <row r="256" spans="1:23" x14ac:dyDescent="0.25">
      <c r="A256">
        <v>255</v>
      </c>
      <c r="B256" s="2">
        <v>6</v>
      </c>
      <c r="C256" s="2">
        <v>7</v>
      </c>
      <c r="D256" s="2">
        <v>4</v>
      </c>
      <c r="E256" s="1">
        <f t="shared" si="32"/>
        <v>7</v>
      </c>
      <c r="F256" s="1">
        <f t="shared" si="33"/>
        <v>8</v>
      </c>
      <c r="G256" s="1">
        <f t="shared" si="34"/>
        <v>5</v>
      </c>
      <c r="H256" t="str">
        <f>INDEX([1]Sheet1!$C$3:$O$15, MATCH(E256, [1]Sheet1!$B$3:$B$15, 0), MATCH(F256,[1]Sheet1!$C$2:$O$2,0))</f>
        <v>0.26, 0.36</v>
      </c>
      <c r="I256" t="str">
        <f>INDEX([2]Sheet1!$C$3:$O$15, MATCH(E256, [2]Sheet1!$C$2:$O$2,0), MATCH(F256, [2]Sheet1!$B$3:$B$15,0))</f>
        <v>0.60, 0.70</v>
      </c>
      <c r="J256" t="str">
        <f t="shared" si="35"/>
        <v>0.26</v>
      </c>
      <c r="K256" t="str">
        <f t="shared" si="36"/>
        <v>0.36</v>
      </c>
      <c r="L256" t="str">
        <f t="shared" si="37"/>
        <v>0.60</v>
      </c>
      <c r="M256" t="str">
        <f t="shared" si="38"/>
        <v>0.70</v>
      </c>
      <c r="N256">
        <f>(15^(1-P256)-0.5^(1-P256))/(8^(1-P256)-4^(1-P256))</f>
        <v>3.6706764227650881</v>
      </c>
      <c r="O256">
        <f>(15^(1-P256)-0.5^(1-P256))/(8^(1-P256)-2^(1-P256))</f>
        <v>2.2660540781714462</v>
      </c>
      <c r="P256" s="4">
        <f t="shared" si="39"/>
        <v>0.31</v>
      </c>
      <c r="Q256" s="4">
        <f t="shared" si="40"/>
        <v>0.64999999999999991</v>
      </c>
      <c r="R256" s="4">
        <f t="shared" si="41"/>
        <v>2.9683652504682669</v>
      </c>
      <c r="S256" t="s">
        <v>35</v>
      </c>
      <c r="T256" t="s">
        <v>18</v>
      </c>
      <c r="U256" t="s">
        <v>41</v>
      </c>
      <c r="V256" t="s">
        <v>28</v>
      </c>
      <c r="W256" t="s">
        <v>21</v>
      </c>
    </row>
    <row r="257" spans="1:23" x14ac:dyDescent="0.25">
      <c r="A257">
        <v>256</v>
      </c>
      <c r="B257" s="2">
        <v>6</v>
      </c>
      <c r="C257" s="2">
        <v>7</v>
      </c>
      <c r="D257" s="2">
        <v>2</v>
      </c>
      <c r="E257" s="1">
        <f t="shared" si="32"/>
        <v>7</v>
      </c>
      <c r="F257" s="1">
        <f t="shared" si="33"/>
        <v>8</v>
      </c>
      <c r="G257" s="1">
        <f t="shared" si="34"/>
        <v>3</v>
      </c>
      <c r="H257" t="str">
        <f>INDEX([1]Sheet1!$C$3:$O$15, MATCH(E257, [1]Sheet1!$B$3:$B$15, 0), MATCH(F257,[1]Sheet1!$C$2:$O$2,0))</f>
        <v>0.26, 0.36</v>
      </c>
      <c r="I257" t="str">
        <f>INDEX([2]Sheet1!$C$3:$O$15, MATCH(E257, [2]Sheet1!$C$2:$O$2,0), MATCH(F257, [2]Sheet1!$B$3:$B$15,0))</f>
        <v>0.60, 0.70</v>
      </c>
      <c r="J257" t="str">
        <f t="shared" si="35"/>
        <v>0.26</v>
      </c>
      <c r="K257" t="str">
        <f t="shared" si="36"/>
        <v>0.36</v>
      </c>
      <c r="L257" t="str">
        <f t="shared" si="37"/>
        <v>0.60</v>
      </c>
      <c r="M257" t="str">
        <f t="shared" si="38"/>
        <v>0.70</v>
      </c>
      <c r="N257">
        <f>(15^(1-P257)-0.5^(1-P257))/(10^(1-P257)-2^(1-P257))</f>
        <v>1.7838523523333853</v>
      </c>
      <c r="O257">
        <f>(15^(1-P257)-2^(1-P257))/(10^(1-P257)-2^(1-P257))</f>
        <v>1.4813928442183284</v>
      </c>
      <c r="P257" s="4">
        <f t="shared" si="39"/>
        <v>0.31</v>
      </c>
      <c r="Q257" s="4">
        <f t="shared" si="40"/>
        <v>0.64999999999999991</v>
      </c>
      <c r="R257" s="4">
        <f t="shared" si="41"/>
        <v>1.6326225982758569</v>
      </c>
      <c r="S257" t="s">
        <v>44</v>
      </c>
      <c r="T257" t="s">
        <v>25</v>
      </c>
      <c r="U257" t="s">
        <v>41</v>
      </c>
      <c r="V257" t="s">
        <v>34</v>
      </c>
      <c r="W257" t="s">
        <v>21</v>
      </c>
    </row>
    <row r="258" spans="1:23" x14ac:dyDescent="0.25">
      <c r="A258">
        <v>257</v>
      </c>
      <c r="B258" s="2">
        <v>6</v>
      </c>
      <c r="C258" s="2">
        <v>9</v>
      </c>
      <c r="D258" s="2">
        <v>4</v>
      </c>
      <c r="E258" s="1">
        <f t="shared" ref="E258:E301" si="44">B258+1</f>
        <v>7</v>
      </c>
      <c r="F258" s="1">
        <f t="shared" ref="F258:F301" si="45">C258+1</f>
        <v>10</v>
      </c>
      <c r="G258" s="1">
        <f t="shared" ref="G258:G301" si="46">D258+1</f>
        <v>5</v>
      </c>
      <c r="H258" t="str">
        <f>INDEX([1]Sheet1!$C$3:$O$15, MATCH(E258, [1]Sheet1!$B$3:$B$15, 0), MATCH(F258,[1]Sheet1!$C$2:$O$2,0))</f>
        <v>0.36, 0.45</v>
      </c>
      <c r="I258" t="str">
        <f>INDEX([2]Sheet1!$C$3:$O$15, MATCH(E258, [2]Sheet1!$C$2:$O$2,0), MATCH(F258, [2]Sheet1!$B$3:$B$15,0))</f>
        <v>0.51, 0.61</v>
      </c>
      <c r="J258" t="str">
        <f t="shared" ref="J258:J301" si="47">LEFT(H258,4)</f>
        <v>0.36</v>
      </c>
      <c r="K258" t="str">
        <f t="shared" ref="K258:K301" si="48">RIGHT(H258,4)</f>
        <v>0.45</v>
      </c>
      <c r="L258" t="str">
        <f t="shared" ref="L258:L301" si="49">LEFT(I258,4)</f>
        <v>0.51</v>
      </c>
      <c r="M258" t="str">
        <f t="shared" ref="M258:M301" si="50">RIGHT(I258,4)</f>
        <v>0.61</v>
      </c>
      <c r="N258">
        <f>(15^(1-P258)-0.5^(1-P258))/(8^(1-P258)-4^(1-P258))</f>
        <v>3.7326209669478962</v>
      </c>
      <c r="O258">
        <f>(15^(1-P258)-0.5^(1-P258))/(8^(1-P258)-2^(1-P258))</f>
        <v>2.2458009202310438</v>
      </c>
      <c r="P258" s="4">
        <f t="shared" ref="P258:P301" si="51">(J258+K258)/2</f>
        <v>0.40500000000000003</v>
      </c>
      <c r="Q258" s="4">
        <f t="shared" ref="Q258:Q301" si="52">(L258+M258)/2</f>
        <v>0.56000000000000005</v>
      </c>
      <c r="R258" s="4">
        <f t="shared" ref="R258:R301" si="53">(N258+O258)/2</f>
        <v>2.98921094358947</v>
      </c>
      <c r="S258" t="s">
        <v>38</v>
      </c>
      <c r="T258" t="s">
        <v>25</v>
      </c>
      <c r="U258" t="s">
        <v>33</v>
      </c>
      <c r="V258" t="s">
        <v>34</v>
      </c>
      <c r="W258" t="s">
        <v>21</v>
      </c>
    </row>
    <row r="259" spans="1:23" x14ac:dyDescent="0.25">
      <c r="A259">
        <v>258</v>
      </c>
      <c r="B259" s="2">
        <v>5</v>
      </c>
      <c r="C259" s="2">
        <v>7</v>
      </c>
      <c r="D259" s="2">
        <v>2</v>
      </c>
      <c r="E259" s="1">
        <f t="shared" si="44"/>
        <v>6</v>
      </c>
      <c r="F259" s="1">
        <f t="shared" si="45"/>
        <v>8</v>
      </c>
      <c r="G259" s="1">
        <f t="shared" si="46"/>
        <v>3</v>
      </c>
      <c r="H259" t="str">
        <f>INDEX([1]Sheet1!$C$3:$O$15, MATCH(E259, [1]Sheet1!$B$3:$B$15, 0), MATCH(F259,[1]Sheet1!$C$2:$O$2,0))</f>
        <v>0.21, 0.31</v>
      </c>
      <c r="I259" t="str">
        <f>INDEX([2]Sheet1!$C$3:$O$15, MATCH(E259, [2]Sheet1!$C$2:$O$2,0), MATCH(F259, [2]Sheet1!$B$3:$B$15,0))</f>
        <v>0.55, 0.64</v>
      </c>
      <c r="J259" t="str">
        <f t="shared" si="47"/>
        <v>0.21</v>
      </c>
      <c r="K259" t="str">
        <f t="shared" si="48"/>
        <v>0.31</v>
      </c>
      <c r="L259" t="str">
        <f t="shared" si="49"/>
        <v>0.55</v>
      </c>
      <c r="M259" t="str">
        <f t="shared" si="50"/>
        <v>0.64</v>
      </c>
      <c r="N259">
        <f>(15^(1-P259)-0.5^(1-P259))/(10^(1-P259)-2^(1-P259))</f>
        <v>1.7827971391785058</v>
      </c>
      <c r="O259">
        <f>(15^(1-P259)-2^(1-P259))/(10^(1-P259)-2^(1-P259))</f>
        <v>1.5027000798266845</v>
      </c>
      <c r="P259" s="4">
        <f t="shared" si="51"/>
        <v>0.26</v>
      </c>
      <c r="Q259" s="4">
        <f t="shared" si="52"/>
        <v>0.59499999999999997</v>
      </c>
      <c r="R259" s="4">
        <f t="shared" si="53"/>
        <v>1.6427486095025952</v>
      </c>
      <c r="S259" t="s">
        <v>40</v>
      </c>
      <c r="T259" t="s">
        <v>18</v>
      </c>
      <c r="U259" t="s">
        <v>33</v>
      </c>
      <c r="V259" t="s">
        <v>20</v>
      </c>
      <c r="W259" t="s">
        <v>21</v>
      </c>
    </row>
    <row r="260" spans="1:23" x14ac:dyDescent="0.25">
      <c r="A260">
        <v>259</v>
      </c>
      <c r="B260" s="2">
        <v>4</v>
      </c>
      <c r="C260" s="2">
        <v>7</v>
      </c>
      <c r="D260" s="2">
        <v>2</v>
      </c>
      <c r="E260" s="1">
        <f t="shared" si="44"/>
        <v>5</v>
      </c>
      <c r="F260" s="1">
        <f t="shared" si="45"/>
        <v>8</v>
      </c>
      <c r="G260" s="1">
        <f t="shared" si="46"/>
        <v>3</v>
      </c>
      <c r="H260" t="str">
        <f>INDEX([1]Sheet1!$C$3:$O$15, MATCH(E260, [1]Sheet1!$B$3:$B$15, 0), MATCH(F260,[1]Sheet1!$C$2:$O$2,0))</f>
        <v>0.15, 0.26</v>
      </c>
      <c r="I260" t="str">
        <f>INDEX([2]Sheet1!$C$3:$O$15, MATCH(E260, [2]Sheet1!$C$2:$O$2,0), MATCH(F260, [2]Sheet1!$B$3:$B$15,0))</f>
        <v>0.49, 0.59</v>
      </c>
      <c r="J260" t="str">
        <f t="shared" si="47"/>
        <v>0.15</v>
      </c>
      <c r="K260" t="str">
        <f t="shared" si="48"/>
        <v>0.26</v>
      </c>
      <c r="L260" t="str">
        <f t="shared" si="49"/>
        <v>0.49</v>
      </c>
      <c r="M260" t="str">
        <f t="shared" si="50"/>
        <v>0.59</v>
      </c>
      <c r="N260">
        <f>(15^(1-P260)-0.5^(1-P260))/(10^(1-P260)-2^(1-P260))</f>
        <v>1.7843098974257441</v>
      </c>
      <c r="O260">
        <f>(15^(1-P260)-2^(1-P260))/(10^(1-P260)-2^(1-P260))</f>
        <v>1.5269432915687906</v>
      </c>
      <c r="P260" s="4">
        <f t="shared" si="51"/>
        <v>0.20500000000000002</v>
      </c>
      <c r="Q260" s="4">
        <f t="shared" si="52"/>
        <v>0.54</v>
      </c>
      <c r="R260" s="4">
        <f t="shared" si="53"/>
        <v>1.6556265944972672</v>
      </c>
      <c r="S260" t="s">
        <v>32</v>
      </c>
      <c r="T260" t="s">
        <v>18</v>
      </c>
      <c r="U260" t="s">
        <v>39</v>
      </c>
      <c r="V260" t="s">
        <v>24</v>
      </c>
      <c r="W260" t="s">
        <v>21</v>
      </c>
    </row>
    <row r="261" spans="1:23" x14ac:dyDescent="0.25">
      <c r="A261">
        <v>260</v>
      </c>
      <c r="B261" s="2">
        <v>6</v>
      </c>
      <c r="C261" s="2">
        <v>7</v>
      </c>
      <c r="D261" s="2">
        <v>3</v>
      </c>
      <c r="E261" s="1">
        <f t="shared" si="44"/>
        <v>7</v>
      </c>
      <c r="F261" s="1">
        <f t="shared" si="45"/>
        <v>8</v>
      </c>
      <c r="G261" s="1">
        <f t="shared" si="46"/>
        <v>4</v>
      </c>
      <c r="H261" t="str">
        <f>INDEX([1]Sheet1!$C$3:$O$15, MATCH(E261, [1]Sheet1!$B$3:$B$15, 0), MATCH(F261,[1]Sheet1!$C$2:$O$2,0))</f>
        <v>0.26, 0.36</v>
      </c>
      <c r="I261" t="str">
        <f>INDEX([2]Sheet1!$C$3:$O$15, MATCH(E261, [2]Sheet1!$C$2:$O$2,0), MATCH(F261, [2]Sheet1!$B$3:$B$15,0))</f>
        <v>0.60, 0.70</v>
      </c>
      <c r="J261" t="str">
        <f t="shared" si="47"/>
        <v>0.26</v>
      </c>
      <c r="K261" t="str">
        <f t="shared" si="48"/>
        <v>0.36</v>
      </c>
      <c r="L261" t="str">
        <f t="shared" si="49"/>
        <v>0.60</v>
      </c>
      <c r="M261" t="str">
        <f t="shared" si="50"/>
        <v>0.70</v>
      </c>
      <c r="N261">
        <f>(15^(1-P261)-0.5^(1-P261))/(10^(1-P261)-2^(1-P261))</f>
        <v>1.7838523523333853</v>
      </c>
      <c r="O261">
        <f>(15^(1-P261)-2^(1-P261))/(10^(1-P261)-2^(1-P261))</f>
        <v>1.4813928442183284</v>
      </c>
      <c r="P261" s="4">
        <f t="shared" si="51"/>
        <v>0.31</v>
      </c>
      <c r="Q261" s="4">
        <f t="shared" si="52"/>
        <v>0.64999999999999991</v>
      </c>
      <c r="R261" s="4">
        <f t="shared" si="53"/>
        <v>1.6326225982758569</v>
      </c>
      <c r="S261" t="s">
        <v>37</v>
      </c>
      <c r="T261" t="s">
        <v>18</v>
      </c>
      <c r="U261" t="s">
        <v>33</v>
      </c>
      <c r="V261" t="s">
        <v>34</v>
      </c>
      <c r="W261" t="s">
        <v>23</v>
      </c>
    </row>
    <row r="262" spans="1:23" x14ac:dyDescent="0.25">
      <c r="A262">
        <v>261</v>
      </c>
      <c r="B262" s="2">
        <v>6</v>
      </c>
      <c r="C262" s="2">
        <v>7</v>
      </c>
      <c r="D262" s="2">
        <v>4</v>
      </c>
      <c r="E262" s="1">
        <f t="shared" si="44"/>
        <v>7</v>
      </c>
      <c r="F262" s="1">
        <f t="shared" si="45"/>
        <v>8</v>
      </c>
      <c r="G262" s="1">
        <f t="shared" si="46"/>
        <v>5</v>
      </c>
      <c r="H262" t="str">
        <f>INDEX([1]Sheet1!$C$3:$O$15, MATCH(E262, [1]Sheet1!$B$3:$B$15, 0), MATCH(F262,[1]Sheet1!$C$2:$O$2,0))</f>
        <v>0.26, 0.36</v>
      </c>
      <c r="I262" t="str">
        <f>INDEX([2]Sheet1!$C$3:$O$15, MATCH(E262, [2]Sheet1!$C$2:$O$2,0), MATCH(F262, [2]Sheet1!$B$3:$B$15,0))</f>
        <v>0.60, 0.70</v>
      </c>
      <c r="J262" t="str">
        <f t="shared" si="47"/>
        <v>0.26</v>
      </c>
      <c r="K262" t="str">
        <f t="shared" si="48"/>
        <v>0.36</v>
      </c>
      <c r="L262" t="str">
        <f t="shared" si="49"/>
        <v>0.60</v>
      </c>
      <c r="M262" t="str">
        <f t="shared" si="50"/>
        <v>0.70</v>
      </c>
      <c r="N262">
        <f t="shared" ref="N262:N268" si="54">(15^(1-P262)-0.5^(1-P262))/(8^(1-P262)-4^(1-P262))</f>
        <v>3.6706764227650881</v>
      </c>
      <c r="O262">
        <f t="shared" ref="O262:O268" si="55">(15^(1-P262)-0.5^(1-P262))/(8^(1-P262)-2^(1-P262))</f>
        <v>2.2660540781714462</v>
      </c>
      <c r="P262" s="4">
        <f t="shared" si="51"/>
        <v>0.31</v>
      </c>
      <c r="Q262" s="4">
        <f t="shared" si="52"/>
        <v>0.64999999999999991</v>
      </c>
      <c r="R262" s="4">
        <f t="shared" si="53"/>
        <v>2.9683652504682669</v>
      </c>
      <c r="S262" t="s">
        <v>40</v>
      </c>
      <c r="T262" t="s">
        <v>18</v>
      </c>
      <c r="U262" t="s">
        <v>42</v>
      </c>
      <c r="V262" t="s">
        <v>24</v>
      </c>
      <c r="W262" t="s">
        <v>21</v>
      </c>
    </row>
    <row r="263" spans="1:23" x14ac:dyDescent="0.25">
      <c r="A263">
        <v>262</v>
      </c>
      <c r="B263" s="2">
        <v>7</v>
      </c>
      <c r="C263" s="2">
        <v>6</v>
      </c>
      <c r="D263" s="2">
        <v>4</v>
      </c>
      <c r="E263" s="1">
        <f t="shared" si="44"/>
        <v>8</v>
      </c>
      <c r="F263" s="1">
        <f t="shared" si="45"/>
        <v>7</v>
      </c>
      <c r="G263" s="1">
        <f t="shared" si="46"/>
        <v>5</v>
      </c>
      <c r="H263" t="str">
        <f>INDEX([1]Sheet1!$C$3:$O$15, MATCH(E263, [1]Sheet1!$B$3:$B$15, 0), MATCH(F263,[1]Sheet1!$C$2:$O$2,0))</f>
        <v>0.25, 0.36</v>
      </c>
      <c r="I263" t="str">
        <f>INDEX([2]Sheet1!$C$3:$O$15, MATCH(E263, [2]Sheet1!$C$2:$O$2,0), MATCH(F263, [2]Sheet1!$B$3:$B$15,0))</f>
        <v>0.71, 0.82</v>
      </c>
      <c r="J263" t="str">
        <f t="shared" si="47"/>
        <v>0.25</v>
      </c>
      <c r="K263" t="str">
        <f t="shared" si="48"/>
        <v>0.36</v>
      </c>
      <c r="L263" t="str">
        <f t="shared" si="49"/>
        <v>0.71</v>
      </c>
      <c r="M263" t="str">
        <f t="shared" si="50"/>
        <v>0.82</v>
      </c>
      <c r="N263">
        <f t="shared" si="54"/>
        <v>3.6681074459793934</v>
      </c>
      <c r="O263">
        <f t="shared" si="55"/>
        <v>2.2674700602186646</v>
      </c>
      <c r="P263" s="4">
        <f t="shared" si="51"/>
        <v>0.30499999999999999</v>
      </c>
      <c r="Q263" s="4">
        <f t="shared" si="52"/>
        <v>0.7649999999999999</v>
      </c>
      <c r="R263" s="4">
        <f t="shared" si="53"/>
        <v>2.967788753099029</v>
      </c>
      <c r="S263" t="s">
        <v>44</v>
      </c>
      <c r="T263" t="s">
        <v>18</v>
      </c>
      <c r="U263" t="s">
        <v>42</v>
      </c>
      <c r="V263" t="s">
        <v>20</v>
      </c>
      <c r="W263" t="s">
        <v>21</v>
      </c>
    </row>
    <row r="264" spans="1:23" x14ac:dyDescent="0.25">
      <c r="A264">
        <v>263</v>
      </c>
      <c r="B264" s="2">
        <v>6</v>
      </c>
      <c r="C264" s="2">
        <v>7</v>
      </c>
      <c r="D264" s="2">
        <v>4</v>
      </c>
      <c r="E264" s="1">
        <f t="shared" si="44"/>
        <v>7</v>
      </c>
      <c r="F264" s="1">
        <f t="shared" si="45"/>
        <v>8</v>
      </c>
      <c r="G264" s="1">
        <f t="shared" si="46"/>
        <v>5</v>
      </c>
      <c r="H264" t="str">
        <f>INDEX([1]Sheet1!$C$3:$O$15, MATCH(E264, [1]Sheet1!$B$3:$B$15, 0), MATCH(F264,[1]Sheet1!$C$2:$O$2,0))</f>
        <v>0.26, 0.36</v>
      </c>
      <c r="I264" t="str">
        <f>INDEX([2]Sheet1!$C$3:$O$15, MATCH(E264, [2]Sheet1!$C$2:$O$2,0), MATCH(F264, [2]Sheet1!$B$3:$B$15,0))</f>
        <v>0.60, 0.70</v>
      </c>
      <c r="J264" t="str">
        <f t="shared" si="47"/>
        <v>0.26</v>
      </c>
      <c r="K264" t="str">
        <f t="shared" si="48"/>
        <v>0.36</v>
      </c>
      <c r="L264" t="str">
        <f t="shared" si="49"/>
        <v>0.60</v>
      </c>
      <c r="M264" t="str">
        <f t="shared" si="50"/>
        <v>0.70</v>
      </c>
      <c r="N264">
        <f t="shared" si="54"/>
        <v>3.6706764227650881</v>
      </c>
      <c r="O264">
        <f t="shared" si="55"/>
        <v>2.2660540781714462</v>
      </c>
      <c r="P264" s="4">
        <f t="shared" si="51"/>
        <v>0.31</v>
      </c>
      <c r="Q264" s="4">
        <f t="shared" si="52"/>
        <v>0.64999999999999991</v>
      </c>
      <c r="R264" s="4">
        <f t="shared" si="53"/>
        <v>2.9683652504682669</v>
      </c>
      <c r="S264" t="s">
        <v>40</v>
      </c>
      <c r="T264" t="s">
        <v>18</v>
      </c>
      <c r="U264" t="s">
        <v>33</v>
      </c>
      <c r="V264" t="s">
        <v>34</v>
      </c>
      <c r="W264" t="s">
        <v>21</v>
      </c>
    </row>
    <row r="265" spans="1:23" x14ac:dyDescent="0.25">
      <c r="A265">
        <v>264</v>
      </c>
      <c r="B265" s="2">
        <v>7</v>
      </c>
      <c r="C265" s="2">
        <v>6</v>
      </c>
      <c r="D265" s="2">
        <v>4</v>
      </c>
      <c r="E265" s="1">
        <f t="shared" si="44"/>
        <v>8</v>
      </c>
      <c r="F265" s="1">
        <f t="shared" si="45"/>
        <v>7</v>
      </c>
      <c r="G265" s="1">
        <f t="shared" si="46"/>
        <v>5</v>
      </c>
      <c r="H265" t="str">
        <f>INDEX([1]Sheet1!$C$3:$O$15, MATCH(E265, [1]Sheet1!$B$3:$B$15, 0), MATCH(F265,[1]Sheet1!$C$2:$O$2,0))</f>
        <v>0.25, 0.36</v>
      </c>
      <c r="I265" t="str">
        <f>INDEX([2]Sheet1!$C$3:$O$15, MATCH(E265, [2]Sheet1!$C$2:$O$2,0), MATCH(F265, [2]Sheet1!$B$3:$B$15,0))</f>
        <v>0.71, 0.82</v>
      </c>
      <c r="J265" t="str">
        <f t="shared" si="47"/>
        <v>0.25</v>
      </c>
      <c r="K265" t="str">
        <f t="shared" si="48"/>
        <v>0.36</v>
      </c>
      <c r="L265" t="str">
        <f t="shared" si="49"/>
        <v>0.71</v>
      </c>
      <c r="M265" t="str">
        <f t="shared" si="50"/>
        <v>0.82</v>
      </c>
      <c r="N265">
        <f t="shared" si="54"/>
        <v>3.6681074459793934</v>
      </c>
      <c r="O265">
        <f t="shared" si="55"/>
        <v>2.2674700602186646</v>
      </c>
      <c r="P265" s="4">
        <f t="shared" si="51"/>
        <v>0.30499999999999999</v>
      </c>
      <c r="Q265" s="4">
        <f t="shared" si="52"/>
        <v>0.7649999999999999</v>
      </c>
      <c r="R265" s="4">
        <f t="shared" si="53"/>
        <v>2.967788753099029</v>
      </c>
      <c r="S265" t="s">
        <v>32</v>
      </c>
      <c r="T265" t="s">
        <v>18</v>
      </c>
      <c r="U265" t="s">
        <v>43</v>
      </c>
      <c r="V265" t="s">
        <v>34</v>
      </c>
      <c r="W265" t="s">
        <v>21</v>
      </c>
    </row>
    <row r="266" spans="1:23" x14ac:dyDescent="0.25">
      <c r="A266">
        <v>265</v>
      </c>
      <c r="B266" s="2">
        <v>7</v>
      </c>
      <c r="C266" s="2">
        <v>6</v>
      </c>
      <c r="D266" s="2">
        <v>4</v>
      </c>
      <c r="E266" s="1">
        <f t="shared" si="44"/>
        <v>8</v>
      </c>
      <c r="F266" s="1">
        <f t="shared" si="45"/>
        <v>7</v>
      </c>
      <c r="G266" s="1">
        <f t="shared" si="46"/>
        <v>5</v>
      </c>
      <c r="H266" t="str">
        <f>INDEX([1]Sheet1!$C$3:$O$15, MATCH(E266, [1]Sheet1!$B$3:$B$15, 0), MATCH(F266,[1]Sheet1!$C$2:$O$2,0))</f>
        <v>0.25, 0.36</v>
      </c>
      <c r="I266" t="str">
        <f>INDEX([2]Sheet1!$C$3:$O$15, MATCH(E266, [2]Sheet1!$C$2:$O$2,0), MATCH(F266, [2]Sheet1!$B$3:$B$15,0))</f>
        <v>0.71, 0.82</v>
      </c>
      <c r="J266" t="str">
        <f t="shared" si="47"/>
        <v>0.25</v>
      </c>
      <c r="K266" t="str">
        <f t="shared" si="48"/>
        <v>0.36</v>
      </c>
      <c r="L266" t="str">
        <f t="shared" si="49"/>
        <v>0.71</v>
      </c>
      <c r="M266" t="str">
        <f t="shared" si="50"/>
        <v>0.82</v>
      </c>
      <c r="N266">
        <f t="shared" si="54"/>
        <v>3.6681074459793934</v>
      </c>
      <c r="O266">
        <f t="shared" si="55"/>
        <v>2.2674700602186646</v>
      </c>
      <c r="P266" s="4">
        <f t="shared" si="51"/>
        <v>0.30499999999999999</v>
      </c>
      <c r="Q266" s="4">
        <f t="shared" si="52"/>
        <v>0.7649999999999999</v>
      </c>
      <c r="R266" s="4">
        <f t="shared" si="53"/>
        <v>2.967788753099029</v>
      </c>
      <c r="S266" t="s">
        <v>35</v>
      </c>
      <c r="T266" t="s">
        <v>25</v>
      </c>
      <c r="U266" t="s">
        <v>43</v>
      </c>
      <c r="V266" t="s">
        <v>34</v>
      </c>
      <c r="W266" t="s">
        <v>21</v>
      </c>
    </row>
    <row r="267" spans="1:23" x14ac:dyDescent="0.25">
      <c r="A267">
        <v>266</v>
      </c>
      <c r="B267" s="2">
        <v>6</v>
      </c>
      <c r="C267" s="2">
        <v>7</v>
      </c>
      <c r="D267" s="2">
        <v>4</v>
      </c>
      <c r="E267" s="1">
        <f t="shared" si="44"/>
        <v>7</v>
      </c>
      <c r="F267" s="1">
        <f t="shared" si="45"/>
        <v>8</v>
      </c>
      <c r="G267" s="1">
        <f t="shared" si="46"/>
        <v>5</v>
      </c>
      <c r="H267" t="str">
        <f>INDEX([1]Sheet1!$C$3:$O$15, MATCH(E267, [1]Sheet1!$B$3:$B$15, 0), MATCH(F267,[1]Sheet1!$C$2:$O$2,0))</f>
        <v>0.26, 0.36</v>
      </c>
      <c r="I267" t="str">
        <f>INDEX([2]Sheet1!$C$3:$O$15, MATCH(E267, [2]Sheet1!$C$2:$O$2,0), MATCH(F267, [2]Sheet1!$B$3:$B$15,0))</f>
        <v>0.60, 0.70</v>
      </c>
      <c r="J267" t="str">
        <f t="shared" si="47"/>
        <v>0.26</v>
      </c>
      <c r="K267" t="str">
        <f t="shared" si="48"/>
        <v>0.36</v>
      </c>
      <c r="L267" t="str">
        <f t="shared" si="49"/>
        <v>0.60</v>
      </c>
      <c r="M267" t="str">
        <f t="shared" si="50"/>
        <v>0.70</v>
      </c>
      <c r="N267">
        <f t="shared" si="54"/>
        <v>3.6706764227650881</v>
      </c>
      <c r="O267">
        <f t="shared" si="55"/>
        <v>2.2660540781714462</v>
      </c>
      <c r="P267" s="4">
        <f t="shared" si="51"/>
        <v>0.31</v>
      </c>
      <c r="Q267" s="4">
        <f t="shared" si="52"/>
        <v>0.64999999999999991</v>
      </c>
      <c r="R267" s="4">
        <f t="shared" si="53"/>
        <v>2.9683652504682669</v>
      </c>
      <c r="S267" t="s">
        <v>40</v>
      </c>
      <c r="T267" t="s">
        <v>18</v>
      </c>
      <c r="U267" t="s">
        <v>39</v>
      </c>
      <c r="V267" t="s">
        <v>34</v>
      </c>
      <c r="W267" t="s">
        <v>21</v>
      </c>
    </row>
    <row r="268" spans="1:23" x14ac:dyDescent="0.25">
      <c r="A268">
        <v>267</v>
      </c>
      <c r="B268" s="2">
        <v>6</v>
      </c>
      <c r="C268" s="2">
        <v>7</v>
      </c>
      <c r="D268" s="2">
        <v>4</v>
      </c>
      <c r="E268" s="1">
        <f t="shared" si="44"/>
        <v>7</v>
      </c>
      <c r="F268" s="1">
        <f t="shared" si="45"/>
        <v>8</v>
      </c>
      <c r="G268" s="1">
        <f t="shared" si="46"/>
        <v>5</v>
      </c>
      <c r="H268" t="str">
        <f>INDEX([1]Sheet1!$C$3:$O$15, MATCH(E268, [1]Sheet1!$B$3:$B$15, 0), MATCH(F268,[1]Sheet1!$C$2:$O$2,0))</f>
        <v>0.26, 0.36</v>
      </c>
      <c r="I268" t="str">
        <f>INDEX([2]Sheet1!$C$3:$O$15, MATCH(E268, [2]Sheet1!$C$2:$O$2,0), MATCH(F268, [2]Sheet1!$B$3:$B$15,0))</f>
        <v>0.60, 0.70</v>
      </c>
      <c r="J268" t="str">
        <f t="shared" si="47"/>
        <v>0.26</v>
      </c>
      <c r="K268" t="str">
        <f t="shared" si="48"/>
        <v>0.36</v>
      </c>
      <c r="L268" t="str">
        <f t="shared" si="49"/>
        <v>0.60</v>
      </c>
      <c r="M268" t="str">
        <f t="shared" si="50"/>
        <v>0.70</v>
      </c>
      <c r="N268">
        <f t="shared" si="54"/>
        <v>3.6706764227650881</v>
      </c>
      <c r="O268">
        <f t="shared" si="55"/>
        <v>2.2660540781714462</v>
      </c>
      <c r="P268" s="4">
        <f t="shared" si="51"/>
        <v>0.31</v>
      </c>
      <c r="Q268" s="4">
        <f t="shared" si="52"/>
        <v>0.64999999999999991</v>
      </c>
      <c r="R268" s="4">
        <f t="shared" si="53"/>
        <v>2.9683652504682669</v>
      </c>
      <c r="S268" t="s">
        <v>38</v>
      </c>
      <c r="T268" t="s">
        <v>18</v>
      </c>
      <c r="U268" t="s">
        <v>41</v>
      </c>
      <c r="V268" t="s">
        <v>24</v>
      </c>
      <c r="W268" t="s">
        <v>21</v>
      </c>
    </row>
    <row r="269" spans="1:23" x14ac:dyDescent="0.25">
      <c r="A269">
        <v>268</v>
      </c>
      <c r="B269" s="2">
        <v>6</v>
      </c>
      <c r="C269" s="2">
        <v>7</v>
      </c>
      <c r="D269" s="2">
        <v>3</v>
      </c>
      <c r="E269" s="1">
        <f t="shared" si="44"/>
        <v>7</v>
      </c>
      <c r="F269" s="1">
        <f t="shared" si="45"/>
        <v>8</v>
      </c>
      <c r="G269" s="1">
        <f t="shared" si="46"/>
        <v>4</v>
      </c>
      <c r="H269" t="str">
        <f>INDEX([1]Sheet1!$C$3:$O$15, MATCH(E269, [1]Sheet1!$B$3:$B$15, 0), MATCH(F269,[1]Sheet1!$C$2:$O$2,0))</f>
        <v>0.26, 0.36</v>
      </c>
      <c r="I269" t="str">
        <f>INDEX([2]Sheet1!$C$3:$O$15, MATCH(E269, [2]Sheet1!$C$2:$O$2,0), MATCH(F269, [2]Sheet1!$B$3:$B$15,0))</f>
        <v>0.60, 0.70</v>
      </c>
      <c r="J269" t="str">
        <f t="shared" si="47"/>
        <v>0.26</v>
      </c>
      <c r="K269" t="str">
        <f t="shared" si="48"/>
        <v>0.36</v>
      </c>
      <c r="L269" t="str">
        <f t="shared" si="49"/>
        <v>0.60</v>
      </c>
      <c r="M269" t="str">
        <f t="shared" si="50"/>
        <v>0.70</v>
      </c>
      <c r="N269">
        <f>(15^(1-P269)-0.5^(1-P269))/(10^(1-P269)-2^(1-P269))</f>
        <v>1.7838523523333853</v>
      </c>
      <c r="O269">
        <f>(15^(1-P269)-2^(1-P269))/(10^(1-P269)-2^(1-P269))</f>
        <v>1.4813928442183284</v>
      </c>
      <c r="P269" s="4">
        <f t="shared" si="51"/>
        <v>0.31</v>
      </c>
      <c r="Q269" s="4">
        <f t="shared" si="52"/>
        <v>0.64999999999999991</v>
      </c>
      <c r="R269" s="4">
        <f t="shared" si="53"/>
        <v>1.6326225982758569</v>
      </c>
      <c r="S269" t="s">
        <v>44</v>
      </c>
      <c r="T269" t="s">
        <v>18</v>
      </c>
      <c r="U269" t="s">
        <v>39</v>
      </c>
      <c r="V269" t="s">
        <v>20</v>
      </c>
      <c r="W269" t="s">
        <v>21</v>
      </c>
    </row>
    <row r="270" spans="1:23" x14ac:dyDescent="0.25">
      <c r="A270">
        <v>269</v>
      </c>
      <c r="B270" s="2">
        <v>7</v>
      </c>
      <c r="C270" s="2">
        <v>6</v>
      </c>
      <c r="D270" s="2">
        <v>5</v>
      </c>
      <c r="E270" s="1">
        <f t="shared" si="44"/>
        <v>8</v>
      </c>
      <c r="F270" s="1">
        <f t="shared" si="45"/>
        <v>7</v>
      </c>
      <c r="G270" s="1">
        <f t="shared" si="46"/>
        <v>6</v>
      </c>
      <c r="H270" t="str">
        <f>INDEX([1]Sheet1!$C$3:$O$15, MATCH(E270, [1]Sheet1!$B$3:$B$15, 0), MATCH(F270,[1]Sheet1!$C$2:$O$2,0))</f>
        <v>0.25, 0.36</v>
      </c>
      <c r="I270" t="str">
        <f>INDEX([2]Sheet1!$C$3:$O$15, MATCH(E270, [2]Sheet1!$C$2:$O$2,0), MATCH(F270, [2]Sheet1!$B$3:$B$15,0))</f>
        <v>0.71, 0.82</v>
      </c>
      <c r="J270" t="str">
        <f t="shared" si="47"/>
        <v>0.25</v>
      </c>
      <c r="K270" t="str">
        <f t="shared" si="48"/>
        <v>0.36</v>
      </c>
      <c r="L270" t="str">
        <f t="shared" si="49"/>
        <v>0.71</v>
      </c>
      <c r="M270" t="str">
        <f t="shared" si="50"/>
        <v>0.82</v>
      </c>
      <c r="N270">
        <f>(15^(1-P270)-0.5^(1-P270))/(7^(1-P270)-4^(1-P270))</f>
        <v>4.7751526959725696</v>
      </c>
      <c r="O270">
        <f>(15^(1-P270)-0.5^(1-P270))/(8^(1-P270)-4^(1-P270))</f>
        <v>3.6681074459793934</v>
      </c>
      <c r="P270" s="4">
        <f t="shared" si="51"/>
        <v>0.30499999999999999</v>
      </c>
      <c r="Q270" s="4">
        <f t="shared" si="52"/>
        <v>0.7649999999999999</v>
      </c>
      <c r="R270" s="4">
        <f t="shared" si="53"/>
        <v>4.2216300709759818</v>
      </c>
      <c r="S270" t="s">
        <v>32</v>
      </c>
      <c r="T270" t="s">
        <v>25</v>
      </c>
      <c r="U270" t="s">
        <v>43</v>
      </c>
      <c r="V270" t="s">
        <v>34</v>
      </c>
      <c r="W270" t="s">
        <v>21</v>
      </c>
    </row>
    <row r="271" spans="1:23" x14ac:dyDescent="0.25">
      <c r="A271">
        <v>270</v>
      </c>
      <c r="B271" s="2">
        <v>6</v>
      </c>
      <c r="C271" s="2">
        <v>7</v>
      </c>
      <c r="D271" s="2">
        <v>2</v>
      </c>
      <c r="E271" s="1">
        <f t="shared" si="44"/>
        <v>7</v>
      </c>
      <c r="F271" s="1">
        <f t="shared" si="45"/>
        <v>8</v>
      </c>
      <c r="G271" s="1">
        <f t="shared" si="46"/>
        <v>3</v>
      </c>
      <c r="H271" t="str">
        <f>INDEX([1]Sheet1!$C$3:$O$15, MATCH(E271, [1]Sheet1!$B$3:$B$15, 0), MATCH(F271,[1]Sheet1!$C$2:$O$2,0))</f>
        <v>0.26, 0.36</v>
      </c>
      <c r="I271" t="str">
        <f>INDEX([2]Sheet1!$C$3:$O$15, MATCH(E271, [2]Sheet1!$C$2:$O$2,0), MATCH(F271, [2]Sheet1!$B$3:$B$15,0))</f>
        <v>0.60, 0.70</v>
      </c>
      <c r="J271" t="str">
        <f t="shared" si="47"/>
        <v>0.26</v>
      </c>
      <c r="K271" t="str">
        <f t="shared" si="48"/>
        <v>0.36</v>
      </c>
      <c r="L271" t="str">
        <f t="shared" si="49"/>
        <v>0.60</v>
      </c>
      <c r="M271" t="str">
        <f t="shared" si="50"/>
        <v>0.70</v>
      </c>
      <c r="N271">
        <f>(15^(1-P271)-0.5^(1-P271))/(10^(1-P271)-2^(1-P271))</f>
        <v>1.7838523523333853</v>
      </c>
      <c r="O271">
        <f>(15^(1-P271)-2^(1-P271))/(10^(1-P271)-2^(1-P271))</f>
        <v>1.4813928442183284</v>
      </c>
      <c r="P271" s="4">
        <f t="shared" si="51"/>
        <v>0.31</v>
      </c>
      <c r="Q271" s="4">
        <f t="shared" si="52"/>
        <v>0.64999999999999991</v>
      </c>
      <c r="R271" s="4">
        <f t="shared" si="53"/>
        <v>1.6326225982758569</v>
      </c>
      <c r="S271" t="s">
        <v>32</v>
      </c>
      <c r="T271" t="s">
        <v>25</v>
      </c>
      <c r="U271" t="s">
        <v>33</v>
      </c>
      <c r="V271" t="s">
        <v>20</v>
      </c>
      <c r="W271" t="s">
        <v>23</v>
      </c>
    </row>
    <row r="272" spans="1:23" x14ac:dyDescent="0.25">
      <c r="A272">
        <v>271</v>
      </c>
      <c r="B272" s="2">
        <v>8</v>
      </c>
      <c r="C272" s="2">
        <v>7</v>
      </c>
      <c r="D272" s="2">
        <v>3</v>
      </c>
      <c r="E272" s="1">
        <f t="shared" si="44"/>
        <v>9</v>
      </c>
      <c r="F272" s="1">
        <f t="shared" si="45"/>
        <v>8</v>
      </c>
      <c r="G272" s="1">
        <f t="shared" si="46"/>
        <v>4</v>
      </c>
      <c r="H272" t="str">
        <f>INDEX([1]Sheet1!$C$3:$O$15, MATCH(E272, [1]Sheet1!$B$3:$B$15, 0), MATCH(F272,[1]Sheet1!$C$2:$O$2,0))</f>
        <v>0.36, 0.44</v>
      </c>
      <c r="I272" t="str">
        <f>INDEX([2]Sheet1!$C$3:$O$15, MATCH(E272, [2]Sheet1!$C$2:$O$2,0), MATCH(F272, [2]Sheet1!$B$3:$B$15,0))</f>
        <v>0.71, 0.80</v>
      </c>
      <c r="J272" t="str">
        <f t="shared" si="47"/>
        <v>0.36</v>
      </c>
      <c r="K272" t="str">
        <f t="shared" si="48"/>
        <v>0.44</v>
      </c>
      <c r="L272" t="str">
        <f t="shared" si="49"/>
        <v>0.71</v>
      </c>
      <c r="M272" t="str">
        <f t="shared" si="50"/>
        <v>0.80</v>
      </c>
      <c r="N272">
        <f>(15^(1-P272)-0.5^(1-P272))/(10^(1-P272)-2^(1-P272))</f>
        <v>1.7919537703395045</v>
      </c>
      <c r="O272">
        <f>(15^(1-P272)-2^(1-P272))/(10^(1-P272)-2^(1-P272))</f>
        <v>1.4447572964624733</v>
      </c>
      <c r="P272" s="4">
        <f t="shared" si="51"/>
        <v>0.4</v>
      </c>
      <c r="Q272" s="4">
        <f t="shared" si="52"/>
        <v>0.755</v>
      </c>
      <c r="R272" s="4">
        <f t="shared" si="53"/>
        <v>1.6183555334009889</v>
      </c>
      <c r="S272" t="s">
        <v>44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2">
        <v>7</v>
      </c>
      <c r="C273" s="2">
        <v>5</v>
      </c>
      <c r="D273" s="2">
        <v>4</v>
      </c>
      <c r="E273" s="1">
        <f t="shared" si="44"/>
        <v>8</v>
      </c>
      <c r="F273" s="1">
        <f t="shared" si="45"/>
        <v>6</v>
      </c>
      <c r="G273" s="1">
        <f t="shared" si="46"/>
        <v>5</v>
      </c>
      <c r="H273" t="str">
        <f>INDEX([1]Sheet1!$C$3:$O$15, MATCH(E273, [1]Sheet1!$B$3:$B$15, 0), MATCH(F273,[1]Sheet1!$C$2:$O$2,0))</f>
        <v>0.22, 0.30</v>
      </c>
      <c r="I273" t="str">
        <f>INDEX([2]Sheet1!$C$3:$O$15, MATCH(E273, [2]Sheet1!$C$2:$O$2,0), MATCH(F273, [2]Sheet1!$B$3:$B$15,0))</f>
        <v>0.77, 0.85</v>
      </c>
      <c r="J273" t="str">
        <f t="shared" si="47"/>
        <v>0.22</v>
      </c>
      <c r="K273" t="str">
        <f t="shared" si="48"/>
        <v>0.30</v>
      </c>
      <c r="L273" t="str">
        <f t="shared" si="49"/>
        <v>0.77</v>
      </c>
      <c r="M273" t="str">
        <f t="shared" si="50"/>
        <v>0.85</v>
      </c>
      <c r="N273">
        <f>(15^(1-P273)-0.5^(1-P273))/(8^(1-P273)-4^(1-P273))</f>
        <v>3.6479312985375878</v>
      </c>
      <c r="O273">
        <f>(15^(1-P273)-0.5^(1-P273))/(8^(1-P273)-2^(1-P273))</f>
        <v>2.281754867213317</v>
      </c>
      <c r="P273" s="4">
        <f t="shared" si="51"/>
        <v>0.26</v>
      </c>
      <c r="Q273" s="4">
        <f t="shared" si="52"/>
        <v>0.81</v>
      </c>
      <c r="R273" s="4">
        <f t="shared" si="53"/>
        <v>2.9648430828754524</v>
      </c>
      <c r="S273" t="s">
        <v>44</v>
      </c>
      <c r="T273" t="s">
        <v>18</v>
      </c>
      <c r="U273" t="s">
        <v>42</v>
      </c>
      <c r="V273" t="s">
        <v>34</v>
      </c>
      <c r="W273" t="s">
        <v>21</v>
      </c>
    </row>
    <row r="274" spans="1:23" x14ac:dyDescent="0.25">
      <c r="A274">
        <v>273</v>
      </c>
      <c r="B274" s="2">
        <v>7</v>
      </c>
      <c r="C274" s="2">
        <v>9</v>
      </c>
      <c r="D274" s="2">
        <v>4</v>
      </c>
      <c r="E274" s="1">
        <f t="shared" si="44"/>
        <v>8</v>
      </c>
      <c r="F274" s="1">
        <f t="shared" si="45"/>
        <v>10</v>
      </c>
      <c r="G274" s="1">
        <f t="shared" si="46"/>
        <v>5</v>
      </c>
      <c r="H274" t="str">
        <f>INDEX([1]Sheet1!$C$3:$O$15, MATCH(E274, [1]Sheet1!$B$3:$B$15, 0), MATCH(F274,[1]Sheet1!$C$2:$O$2,0))</f>
        <v>0.41, 0.50</v>
      </c>
      <c r="I274" t="str">
        <f>INDEX([2]Sheet1!$C$3:$O$15, MATCH(E274, [2]Sheet1!$C$2:$O$2,0), MATCH(F274, [2]Sheet1!$B$3:$B$15,0))</f>
        <v>0.56, 0.66</v>
      </c>
      <c r="J274" t="str">
        <f t="shared" si="47"/>
        <v>0.41</v>
      </c>
      <c r="K274" t="str">
        <f t="shared" si="48"/>
        <v>0.50</v>
      </c>
      <c r="L274" t="str">
        <f t="shared" si="49"/>
        <v>0.56</v>
      </c>
      <c r="M274" t="str">
        <f t="shared" si="50"/>
        <v>0.66</v>
      </c>
      <c r="N274">
        <f>(15^(1-P274)-0.5^(1-P274))/(8^(1-P274)-4^(1-P274))</f>
        <v>3.775859284838293</v>
      </c>
      <c r="O274">
        <f>(15^(1-P274)-0.5^(1-P274))/(8^(1-P274)-2^(1-P274))</f>
        <v>2.2403456427154924</v>
      </c>
      <c r="P274" s="4">
        <f t="shared" si="51"/>
        <v>0.45499999999999996</v>
      </c>
      <c r="Q274" s="4">
        <f t="shared" si="52"/>
        <v>0.6100000000000001</v>
      </c>
      <c r="R274" s="4">
        <f t="shared" si="53"/>
        <v>3.0081024637768925</v>
      </c>
      <c r="S274" t="s">
        <v>38</v>
      </c>
      <c r="T274" t="s">
        <v>25</v>
      </c>
      <c r="U274" t="s">
        <v>33</v>
      </c>
      <c r="V274" t="s">
        <v>20</v>
      </c>
      <c r="W274" t="s">
        <v>21</v>
      </c>
    </row>
    <row r="275" spans="1:23" x14ac:dyDescent="0.25">
      <c r="A275">
        <v>274</v>
      </c>
      <c r="B275" s="2">
        <v>6</v>
      </c>
      <c r="C275" s="2">
        <v>7</v>
      </c>
      <c r="D275" s="2">
        <v>3</v>
      </c>
      <c r="E275" s="1">
        <f t="shared" si="44"/>
        <v>7</v>
      </c>
      <c r="F275" s="1">
        <f t="shared" si="45"/>
        <v>8</v>
      </c>
      <c r="G275" s="1">
        <f t="shared" si="46"/>
        <v>4</v>
      </c>
      <c r="H275" t="str">
        <f>INDEX([1]Sheet1!$C$3:$O$15, MATCH(E275, [1]Sheet1!$B$3:$B$15, 0), MATCH(F275,[1]Sheet1!$C$2:$O$2,0))</f>
        <v>0.26, 0.36</v>
      </c>
      <c r="I275" t="str">
        <f>INDEX([2]Sheet1!$C$3:$O$15, MATCH(E275, [2]Sheet1!$C$2:$O$2,0), MATCH(F275, [2]Sheet1!$B$3:$B$15,0))</f>
        <v>0.60, 0.70</v>
      </c>
      <c r="J275" t="str">
        <f t="shared" si="47"/>
        <v>0.26</v>
      </c>
      <c r="K275" t="str">
        <f t="shared" si="48"/>
        <v>0.36</v>
      </c>
      <c r="L275" t="str">
        <f t="shared" si="49"/>
        <v>0.60</v>
      </c>
      <c r="M275" t="str">
        <f t="shared" si="50"/>
        <v>0.70</v>
      </c>
      <c r="N275">
        <f>(15^(1-P275)-0.5^(1-P275))/(10^(1-P275)-2^(1-P275))</f>
        <v>1.7838523523333853</v>
      </c>
      <c r="O275">
        <f>(15^(1-P275)-2^(1-P275))/(10^(1-P275)-2^(1-P275))</f>
        <v>1.4813928442183284</v>
      </c>
      <c r="P275" s="4">
        <f t="shared" si="51"/>
        <v>0.31</v>
      </c>
      <c r="Q275" s="4">
        <f t="shared" si="52"/>
        <v>0.64999999999999991</v>
      </c>
      <c r="R275" s="4">
        <f t="shared" si="53"/>
        <v>1.6326225982758569</v>
      </c>
      <c r="S275" t="s">
        <v>38</v>
      </c>
      <c r="T275" t="s">
        <v>18</v>
      </c>
      <c r="U275" t="s">
        <v>33</v>
      </c>
      <c r="V275" t="s">
        <v>20</v>
      </c>
      <c r="W275" t="s">
        <v>21</v>
      </c>
    </row>
    <row r="276" spans="1:23" x14ac:dyDescent="0.25">
      <c r="A276">
        <v>275</v>
      </c>
      <c r="B276" s="2">
        <v>7</v>
      </c>
      <c r="C276" s="2">
        <v>9</v>
      </c>
      <c r="D276" s="2">
        <v>4</v>
      </c>
      <c r="E276" s="1">
        <f t="shared" si="44"/>
        <v>8</v>
      </c>
      <c r="F276" s="1">
        <f t="shared" si="45"/>
        <v>10</v>
      </c>
      <c r="G276" s="1">
        <f t="shared" si="46"/>
        <v>5</v>
      </c>
      <c r="H276" t="str">
        <f>INDEX([1]Sheet1!$C$3:$O$15, MATCH(E276, [1]Sheet1!$B$3:$B$15, 0), MATCH(F276,[1]Sheet1!$C$2:$O$2,0))</f>
        <v>0.41, 0.50</v>
      </c>
      <c r="I276" t="str">
        <f>INDEX([2]Sheet1!$C$3:$O$15, MATCH(E276, [2]Sheet1!$C$2:$O$2,0), MATCH(F276, [2]Sheet1!$B$3:$B$15,0))</f>
        <v>0.56, 0.66</v>
      </c>
      <c r="J276" t="str">
        <f t="shared" si="47"/>
        <v>0.41</v>
      </c>
      <c r="K276" t="str">
        <f t="shared" si="48"/>
        <v>0.50</v>
      </c>
      <c r="L276" t="str">
        <f t="shared" si="49"/>
        <v>0.56</v>
      </c>
      <c r="M276" t="str">
        <f t="shared" si="50"/>
        <v>0.66</v>
      </c>
      <c r="N276">
        <f>(15^(1-P276)-0.5^(1-P276))/(8^(1-P276)-4^(1-P276))</f>
        <v>3.775859284838293</v>
      </c>
      <c r="O276">
        <f>(15^(1-P276)-0.5^(1-P276))/(8^(1-P276)-2^(1-P276))</f>
        <v>2.2403456427154924</v>
      </c>
      <c r="P276" s="4">
        <f t="shared" si="51"/>
        <v>0.45499999999999996</v>
      </c>
      <c r="Q276" s="4">
        <f t="shared" si="52"/>
        <v>0.6100000000000001</v>
      </c>
      <c r="R276" s="4">
        <f t="shared" si="53"/>
        <v>3.0081024637768925</v>
      </c>
      <c r="S276" t="s">
        <v>32</v>
      </c>
      <c r="T276" t="s">
        <v>25</v>
      </c>
      <c r="U276" t="s">
        <v>39</v>
      </c>
      <c r="V276" t="s">
        <v>34</v>
      </c>
      <c r="W276" t="s">
        <v>21</v>
      </c>
    </row>
    <row r="277" spans="1:23" x14ac:dyDescent="0.25">
      <c r="A277">
        <v>276</v>
      </c>
      <c r="B277" s="2">
        <v>6</v>
      </c>
      <c r="C277" s="2">
        <v>7</v>
      </c>
      <c r="D277" s="2">
        <v>4</v>
      </c>
      <c r="E277" s="1">
        <f t="shared" si="44"/>
        <v>7</v>
      </c>
      <c r="F277" s="1">
        <f t="shared" si="45"/>
        <v>8</v>
      </c>
      <c r="G277" s="1">
        <f t="shared" si="46"/>
        <v>5</v>
      </c>
      <c r="H277" t="str">
        <f>INDEX([1]Sheet1!$C$3:$O$15, MATCH(E277, [1]Sheet1!$B$3:$B$15, 0), MATCH(F277,[1]Sheet1!$C$2:$O$2,0))</f>
        <v>0.26, 0.36</v>
      </c>
      <c r="I277" t="str">
        <f>INDEX([2]Sheet1!$C$3:$O$15, MATCH(E277, [2]Sheet1!$C$2:$O$2,0), MATCH(F277, [2]Sheet1!$B$3:$B$15,0))</f>
        <v>0.60, 0.70</v>
      </c>
      <c r="J277" t="str">
        <f t="shared" si="47"/>
        <v>0.26</v>
      </c>
      <c r="K277" t="str">
        <f t="shared" si="48"/>
        <v>0.36</v>
      </c>
      <c r="L277" t="str">
        <f t="shared" si="49"/>
        <v>0.60</v>
      </c>
      <c r="M277" t="str">
        <f t="shared" si="50"/>
        <v>0.70</v>
      </c>
      <c r="N277">
        <f>(15^(1-P277)-0.5^(1-P277))/(8^(1-P277)-4^(1-P277))</f>
        <v>3.6706764227650881</v>
      </c>
      <c r="O277">
        <f>(15^(1-P277)-0.5^(1-P277))/(8^(1-P277)-2^(1-P277))</f>
        <v>2.2660540781714462</v>
      </c>
      <c r="P277" s="4">
        <f t="shared" si="51"/>
        <v>0.31</v>
      </c>
      <c r="Q277" s="4">
        <f t="shared" si="52"/>
        <v>0.64999999999999991</v>
      </c>
      <c r="R277" s="4">
        <f t="shared" si="53"/>
        <v>2.9683652504682669</v>
      </c>
      <c r="S277" t="s">
        <v>37</v>
      </c>
      <c r="T277" t="s">
        <v>18</v>
      </c>
      <c r="U277" t="s">
        <v>43</v>
      </c>
      <c r="V277" t="s">
        <v>20</v>
      </c>
      <c r="W277" t="s">
        <v>21</v>
      </c>
    </row>
    <row r="278" spans="1:23" x14ac:dyDescent="0.25">
      <c r="A278">
        <v>277</v>
      </c>
      <c r="B278" s="2">
        <v>6</v>
      </c>
      <c r="C278" s="2">
        <v>10</v>
      </c>
      <c r="D278" s="2">
        <v>5</v>
      </c>
      <c r="E278" s="1">
        <f t="shared" si="44"/>
        <v>7</v>
      </c>
      <c r="F278" s="1">
        <f t="shared" si="45"/>
        <v>11</v>
      </c>
      <c r="G278" s="1">
        <f t="shared" si="46"/>
        <v>6</v>
      </c>
      <c r="H278" t="str">
        <f>INDEX([1]Sheet1!$C$3:$O$15, MATCH(E278, [1]Sheet1!$B$3:$B$15, 0), MATCH(F278,[1]Sheet1!$C$2:$O$2,0))</f>
        <v>0.41, 0.51</v>
      </c>
      <c r="I278" t="str">
        <f>INDEX([2]Sheet1!$C$3:$O$15, MATCH(E278, [2]Sheet1!$C$2:$O$2,0), MATCH(F278, [2]Sheet1!$B$3:$B$15,0))</f>
        <v>0.45, 0.55</v>
      </c>
      <c r="J278" t="str">
        <f t="shared" si="47"/>
        <v>0.41</v>
      </c>
      <c r="K278" t="str">
        <f t="shared" si="48"/>
        <v>0.51</v>
      </c>
      <c r="L278" t="str">
        <f t="shared" si="49"/>
        <v>0.45</v>
      </c>
      <c r="M278" t="str">
        <f t="shared" si="50"/>
        <v>0.55</v>
      </c>
      <c r="N278">
        <f>(15^(1-P278)-0.5^(1-P278))/(7^(1-P278)-4^(1-P278))</f>
        <v>4.8644798040930999</v>
      </c>
      <c r="O278">
        <f>(15^(1-P278)-0.5^(1-P278))/(8^(1-P278)-4^(1-P278))</f>
        <v>3.7806117027622665</v>
      </c>
      <c r="P278" s="4">
        <f t="shared" si="51"/>
        <v>0.45999999999999996</v>
      </c>
      <c r="Q278" s="4">
        <f t="shared" si="52"/>
        <v>0.5</v>
      </c>
      <c r="R278" s="4">
        <f t="shared" si="53"/>
        <v>4.3225457534276828</v>
      </c>
      <c r="S278" t="s">
        <v>32</v>
      </c>
      <c r="T278" t="s">
        <v>25</v>
      </c>
      <c r="U278" t="s">
        <v>39</v>
      </c>
      <c r="V278" t="s">
        <v>20</v>
      </c>
      <c r="W278" t="s">
        <v>21</v>
      </c>
    </row>
    <row r="279" spans="1:23" x14ac:dyDescent="0.25">
      <c r="A279">
        <v>278</v>
      </c>
      <c r="B279" s="2">
        <v>5</v>
      </c>
      <c r="C279" s="2">
        <v>7</v>
      </c>
      <c r="D279" s="2">
        <v>2</v>
      </c>
      <c r="E279" s="1">
        <f t="shared" si="44"/>
        <v>6</v>
      </c>
      <c r="F279" s="1">
        <f t="shared" si="45"/>
        <v>8</v>
      </c>
      <c r="G279" s="1">
        <f t="shared" si="46"/>
        <v>3</v>
      </c>
      <c r="H279" t="str">
        <f>INDEX([1]Sheet1!$C$3:$O$15, MATCH(E279, [1]Sheet1!$B$3:$B$15, 0), MATCH(F279,[1]Sheet1!$C$2:$O$2,0))</f>
        <v>0.21, 0.31</v>
      </c>
      <c r="I279" t="str">
        <f>INDEX([2]Sheet1!$C$3:$O$15, MATCH(E279, [2]Sheet1!$C$2:$O$2,0), MATCH(F279, [2]Sheet1!$B$3:$B$15,0))</f>
        <v>0.55, 0.64</v>
      </c>
      <c r="J279" t="str">
        <f t="shared" si="47"/>
        <v>0.21</v>
      </c>
      <c r="K279" t="str">
        <f t="shared" si="48"/>
        <v>0.31</v>
      </c>
      <c r="L279" t="str">
        <f t="shared" si="49"/>
        <v>0.55</v>
      </c>
      <c r="M279" t="str">
        <f t="shared" si="50"/>
        <v>0.64</v>
      </c>
      <c r="N279">
        <f>(15^(1-P279)-0.5^(1-P279))/(10^(1-P279)-2^(1-P279))</f>
        <v>1.7827971391785058</v>
      </c>
      <c r="O279">
        <f>(15^(1-P279)-2^(1-P279))/(10^(1-P279)-2^(1-P279))</f>
        <v>1.5027000798266845</v>
      </c>
      <c r="P279" s="4">
        <f t="shared" si="51"/>
        <v>0.26</v>
      </c>
      <c r="Q279" s="4">
        <f t="shared" si="52"/>
        <v>0.59499999999999997</v>
      </c>
      <c r="R279" s="4">
        <f t="shared" si="53"/>
        <v>1.6427486095025952</v>
      </c>
      <c r="S279" t="s">
        <v>44</v>
      </c>
      <c r="T279" t="s">
        <v>25</v>
      </c>
      <c r="U279" t="s">
        <v>39</v>
      </c>
      <c r="V279" t="s">
        <v>20</v>
      </c>
      <c r="W279" t="s">
        <v>21</v>
      </c>
    </row>
    <row r="280" spans="1:23" x14ac:dyDescent="0.25">
      <c r="A280">
        <v>279</v>
      </c>
      <c r="B280" s="2">
        <v>6</v>
      </c>
      <c r="C280" s="2">
        <v>7</v>
      </c>
      <c r="D280" s="2">
        <v>4</v>
      </c>
      <c r="E280" s="1">
        <f t="shared" si="44"/>
        <v>7</v>
      </c>
      <c r="F280" s="1">
        <f t="shared" si="45"/>
        <v>8</v>
      </c>
      <c r="G280" s="1">
        <f t="shared" si="46"/>
        <v>5</v>
      </c>
      <c r="H280" t="str">
        <f>INDEX([1]Sheet1!$C$3:$O$15, MATCH(E280, [1]Sheet1!$B$3:$B$15, 0), MATCH(F280,[1]Sheet1!$C$2:$O$2,0))</f>
        <v>0.26, 0.36</v>
      </c>
      <c r="I280" t="str">
        <f>INDEX([2]Sheet1!$C$3:$O$15, MATCH(E280, [2]Sheet1!$C$2:$O$2,0), MATCH(F280, [2]Sheet1!$B$3:$B$15,0))</f>
        <v>0.60, 0.70</v>
      </c>
      <c r="J280" t="str">
        <f t="shared" si="47"/>
        <v>0.26</v>
      </c>
      <c r="K280" t="str">
        <f t="shared" si="48"/>
        <v>0.36</v>
      </c>
      <c r="L280" t="str">
        <f t="shared" si="49"/>
        <v>0.60</v>
      </c>
      <c r="M280" t="str">
        <f t="shared" si="50"/>
        <v>0.70</v>
      </c>
      <c r="N280">
        <f>(15^(1-P280)-0.5^(1-P280))/(8^(1-P280)-4^(1-P280))</f>
        <v>3.6706764227650881</v>
      </c>
      <c r="O280">
        <f>(15^(1-P280)-0.5^(1-P280))/(8^(1-P280)-2^(1-P280))</f>
        <v>2.2660540781714462</v>
      </c>
      <c r="P280" s="4">
        <f t="shared" si="51"/>
        <v>0.31</v>
      </c>
      <c r="Q280" s="4">
        <f t="shared" si="52"/>
        <v>0.64999999999999991</v>
      </c>
      <c r="R280" s="4">
        <f t="shared" si="53"/>
        <v>2.9683652504682669</v>
      </c>
      <c r="S280" t="s">
        <v>40</v>
      </c>
      <c r="T280" t="s">
        <v>18</v>
      </c>
      <c r="U280" t="s">
        <v>42</v>
      </c>
      <c r="V280" t="s">
        <v>20</v>
      </c>
      <c r="W280" t="s">
        <v>21</v>
      </c>
    </row>
    <row r="281" spans="1:23" x14ac:dyDescent="0.25">
      <c r="A281">
        <v>280</v>
      </c>
      <c r="B281" s="2">
        <v>6</v>
      </c>
      <c r="C281" s="2">
        <v>7</v>
      </c>
      <c r="D281" s="2">
        <v>2</v>
      </c>
      <c r="E281" s="1">
        <f t="shared" si="44"/>
        <v>7</v>
      </c>
      <c r="F281" s="1">
        <f t="shared" si="45"/>
        <v>8</v>
      </c>
      <c r="G281" s="1">
        <f t="shared" si="46"/>
        <v>3</v>
      </c>
      <c r="H281" t="str">
        <f>INDEX([1]Sheet1!$C$3:$O$15, MATCH(E281, [1]Sheet1!$B$3:$B$15, 0), MATCH(F281,[1]Sheet1!$C$2:$O$2,0))</f>
        <v>0.26, 0.36</v>
      </c>
      <c r="I281" t="str">
        <f>INDEX([2]Sheet1!$C$3:$O$15, MATCH(E281, [2]Sheet1!$C$2:$O$2,0), MATCH(F281, [2]Sheet1!$B$3:$B$15,0))</f>
        <v>0.60, 0.70</v>
      </c>
      <c r="J281" t="str">
        <f t="shared" si="47"/>
        <v>0.26</v>
      </c>
      <c r="K281" t="str">
        <f t="shared" si="48"/>
        <v>0.36</v>
      </c>
      <c r="L281" t="str">
        <f t="shared" si="49"/>
        <v>0.60</v>
      </c>
      <c r="M281" t="str">
        <f t="shared" si="50"/>
        <v>0.70</v>
      </c>
      <c r="N281">
        <f>(15^(1-P281)-0.5^(1-P281))/(10^(1-P281)-2^(1-P281))</f>
        <v>1.7838523523333853</v>
      </c>
      <c r="O281">
        <f>(15^(1-P281)-2^(1-P281))/(10^(1-P281)-2^(1-P281))</f>
        <v>1.4813928442183284</v>
      </c>
      <c r="P281" s="4">
        <f t="shared" si="51"/>
        <v>0.31</v>
      </c>
      <c r="Q281" s="4">
        <f t="shared" si="52"/>
        <v>0.64999999999999991</v>
      </c>
      <c r="R281" s="4">
        <f t="shared" si="53"/>
        <v>1.6326225982758569</v>
      </c>
      <c r="S281" t="s">
        <v>32</v>
      </c>
      <c r="T281" t="s">
        <v>18</v>
      </c>
      <c r="U281" t="s">
        <v>41</v>
      </c>
      <c r="V281" t="s">
        <v>20</v>
      </c>
      <c r="W281" t="s">
        <v>23</v>
      </c>
    </row>
    <row r="282" spans="1:23" x14ac:dyDescent="0.25">
      <c r="A282">
        <v>281</v>
      </c>
      <c r="B282" s="2">
        <v>5</v>
      </c>
      <c r="C282" s="2">
        <v>7</v>
      </c>
      <c r="D282" s="2">
        <v>4</v>
      </c>
      <c r="E282" s="1">
        <f t="shared" si="44"/>
        <v>6</v>
      </c>
      <c r="F282" s="1">
        <f t="shared" si="45"/>
        <v>8</v>
      </c>
      <c r="G282" s="1">
        <f t="shared" si="46"/>
        <v>5</v>
      </c>
      <c r="H282" t="str">
        <f>INDEX([1]Sheet1!$C$3:$O$15, MATCH(E282, [1]Sheet1!$B$3:$B$15, 0), MATCH(F282,[1]Sheet1!$C$2:$O$2,0))</f>
        <v>0.21, 0.31</v>
      </c>
      <c r="I282" t="str">
        <f>INDEX([2]Sheet1!$C$3:$O$15, MATCH(E282, [2]Sheet1!$C$2:$O$2,0), MATCH(F282, [2]Sheet1!$B$3:$B$15,0))</f>
        <v>0.55, 0.64</v>
      </c>
      <c r="J282" t="str">
        <f t="shared" si="47"/>
        <v>0.21</v>
      </c>
      <c r="K282" t="str">
        <f t="shared" si="48"/>
        <v>0.31</v>
      </c>
      <c r="L282" t="str">
        <f t="shared" si="49"/>
        <v>0.55</v>
      </c>
      <c r="M282" t="str">
        <f t="shared" si="50"/>
        <v>0.64</v>
      </c>
      <c r="N282">
        <f>(15^(1-P282)-0.5^(1-P282))/(8^(1-P282)-4^(1-P282))</f>
        <v>3.6479312985375878</v>
      </c>
      <c r="O282">
        <f>(15^(1-P282)-0.5^(1-P282))/(8^(1-P282)-2^(1-P282))</f>
        <v>2.281754867213317</v>
      </c>
      <c r="P282" s="4">
        <f t="shared" si="51"/>
        <v>0.26</v>
      </c>
      <c r="Q282" s="4">
        <f t="shared" si="52"/>
        <v>0.59499999999999997</v>
      </c>
      <c r="R282" s="4">
        <f t="shared" si="53"/>
        <v>2.9648430828754524</v>
      </c>
      <c r="S282" t="s">
        <v>44</v>
      </c>
      <c r="T282" t="s">
        <v>18</v>
      </c>
      <c r="U282" t="s">
        <v>42</v>
      </c>
      <c r="V282" t="s">
        <v>34</v>
      </c>
      <c r="W282" t="s">
        <v>23</v>
      </c>
    </row>
    <row r="283" spans="1:23" x14ac:dyDescent="0.25">
      <c r="A283">
        <v>282</v>
      </c>
      <c r="B283" s="2">
        <v>6</v>
      </c>
      <c r="C283" s="2">
        <v>7</v>
      </c>
      <c r="D283" s="2">
        <v>2</v>
      </c>
      <c r="E283" s="1">
        <f t="shared" si="44"/>
        <v>7</v>
      </c>
      <c r="F283" s="1">
        <f t="shared" si="45"/>
        <v>8</v>
      </c>
      <c r="G283" s="1">
        <f t="shared" si="46"/>
        <v>3</v>
      </c>
      <c r="H283" t="str">
        <f>INDEX([1]Sheet1!$C$3:$O$15, MATCH(E283, [1]Sheet1!$B$3:$B$15, 0), MATCH(F283,[1]Sheet1!$C$2:$O$2,0))</f>
        <v>0.26, 0.36</v>
      </c>
      <c r="I283" t="str">
        <f>INDEX([2]Sheet1!$C$3:$O$15, MATCH(E283, [2]Sheet1!$C$2:$O$2,0), MATCH(F283, [2]Sheet1!$B$3:$B$15,0))</f>
        <v>0.60, 0.70</v>
      </c>
      <c r="J283" t="str">
        <f t="shared" si="47"/>
        <v>0.26</v>
      </c>
      <c r="K283" t="str">
        <f t="shared" si="48"/>
        <v>0.36</v>
      </c>
      <c r="L283" t="str">
        <f t="shared" si="49"/>
        <v>0.60</v>
      </c>
      <c r="M283" t="str">
        <f t="shared" si="50"/>
        <v>0.70</v>
      </c>
      <c r="N283">
        <f>(15^(1-P283)-0.5^(1-P283))/(10^(1-P283)-2^(1-P283))</f>
        <v>1.7838523523333853</v>
      </c>
      <c r="O283">
        <f>(15^(1-P283)-2^(1-P283))/(10^(1-P283)-2^(1-P283))</f>
        <v>1.4813928442183284</v>
      </c>
      <c r="P283" s="4">
        <f t="shared" si="51"/>
        <v>0.31</v>
      </c>
      <c r="Q283" s="4">
        <f t="shared" si="52"/>
        <v>0.64999999999999991</v>
      </c>
      <c r="R283" s="4">
        <f t="shared" si="53"/>
        <v>1.6326225982758569</v>
      </c>
      <c r="S283" t="s">
        <v>38</v>
      </c>
      <c r="T283" t="s">
        <v>25</v>
      </c>
      <c r="U283" t="s">
        <v>39</v>
      </c>
      <c r="V283" t="s">
        <v>20</v>
      </c>
      <c r="W283" t="s">
        <v>21</v>
      </c>
    </row>
    <row r="284" spans="1:23" x14ac:dyDescent="0.25">
      <c r="A284">
        <v>283</v>
      </c>
      <c r="B284" s="2">
        <v>6</v>
      </c>
      <c r="C284" s="2">
        <v>7</v>
      </c>
      <c r="D284" s="2">
        <v>2</v>
      </c>
      <c r="E284" s="1">
        <f t="shared" si="44"/>
        <v>7</v>
      </c>
      <c r="F284" s="1">
        <f t="shared" si="45"/>
        <v>8</v>
      </c>
      <c r="G284" s="1">
        <f t="shared" si="46"/>
        <v>3</v>
      </c>
      <c r="H284" t="str">
        <f>INDEX([1]Sheet1!$C$3:$O$15, MATCH(E284, [1]Sheet1!$B$3:$B$15, 0), MATCH(F284,[1]Sheet1!$C$2:$O$2,0))</f>
        <v>0.26, 0.36</v>
      </c>
      <c r="I284" t="str">
        <f>INDEX([2]Sheet1!$C$3:$O$15, MATCH(E284, [2]Sheet1!$C$2:$O$2,0), MATCH(F284, [2]Sheet1!$B$3:$B$15,0))</f>
        <v>0.60, 0.70</v>
      </c>
      <c r="J284" t="str">
        <f t="shared" si="47"/>
        <v>0.26</v>
      </c>
      <c r="K284" t="str">
        <f t="shared" si="48"/>
        <v>0.36</v>
      </c>
      <c r="L284" t="str">
        <f t="shared" si="49"/>
        <v>0.60</v>
      </c>
      <c r="M284" t="str">
        <f t="shared" si="50"/>
        <v>0.70</v>
      </c>
      <c r="N284">
        <f>(15^(1-P284)-0.5^(1-P284))/(10^(1-P284)-2^(1-P284))</f>
        <v>1.7838523523333853</v>
      </c>
      <c r="O284">
        <f>(15^(1-P284)-2^(1-P284))/(10^(1-P284)-2^(1-P284))</f>
        <v>1.4813928442183284</v>
      </c>
      <c r="P284" s="4">
        <f t="shared" si="51"/>
        <v>0.31</v>
      </c>
      <c r="Q284" s="4">
        <f t="shared" si="52"/>
        <v>0.64999999999999991</v>
      </c>
      <c r="R284" s="4">
        <f t="shared" si="53"/>
        <v>1.6326225982758569</v>
      </c>
      <c r="S284" t="s">
        <v>32</v>
      </c>
      <c r="T284" t="s">
        <v>25</v>
      </c>
      <c r="U284" t="s">
        <v>43</v>
      </c>
      <c r="V284" t="s">
        <v>28</v>
      </c>
      <c r="W284" t="s">
        <v>21</v>
      </c>
    </row>
    <row r="285" spans="1:23" x14ac:dyDescent="0.25">
      <c r="A285">
        <v>284</v>
      </c>
      <c r="B285" s="2">
        <v>6</v>
      </c>
      <c r="C285" s="2">
        <v>7</v>
      </c>
      <c r="D285" s="2">
        <v>2</v>
      </c>
      <c r="E285" s="1">
        <f t="shared" si="44"/>
        <v>7</v>
      </c>
      <c r="F285" s="1">
        <f t="shared" si="45"/>
        <v>8</v>
      </c>
      <c r="G285" s="1">
        <f t="shared" si="46"/>
        <v>3</v>
      </c>
      <c r="H285" t="str">
        <f>INDEX([1]Sheet1!$C$3:$O$15, MATCH(E285, [1]Sheet1!$B$3:$B$15, 0), MATCH(F285,[1]Sheet1!$C$2:$O$2,0))</f>
        <v>0.26, 0.36</v>
      </c>
      <c r="I285" t="str">
        <f>INDEX([2]Sheet1!$C$3:$O$15, MATCH(E285, [2]Sheet1!$C$2:$O$2,0), MATCH(F285, [2]Sheet1!$B$3:$B$15,0))</f>
        <v>0.60, 0.70</v>
      </c>
      <c r="J285" t="str">
        <f t="shared" si="47"/>
        <v>0.26</v>
      </c>
      <c r="K285" t="str">
        <f t="shared" si="48"/>
        <v>0.36</v>
      </c>
      <c r="L285" t="str">
        <f t="shared" si="49"/>
        <v>0.60</v>
      </c>
      <c r="M285" t="str">
        <f t="shared" si="50"/>
        <v>0.70</v>
      </c>
      <c r="N285">
        <f>(15^(1-P285)-0.5^(1-P285))/(10^(1-P285)-2^(1-P285))</f>
        <v>1.7838523523333853</v>
      </c>
      <c r="O285">
        <f>(15^(1-P285)-2^(1-P285))/(10^(1-P285)-2^(1-P285))</f>
        <v>1.4813928442183284</v>
      </c>
      <c r="P285" s="4">
        <f t="shared" si="51"/>
        <v>0.31</v>
      </c>
      <c r="Q285" s="4">
        <f t="shared" si="52"/>
        <v>0.64999999999999991</v>
      </c>
      <c r="R285" s="4">
        <f t="shared" si="53"/>
        <v>1.6326225982758569</v>
      </c>
      <c r="S285" t="s">
        <v>35</v>
      </c>
      <c r="T285" t="s">
        <v>18</v>
      </c>
      <c r="U285" t="s">
        <v>41</v>
      </c>
      <c r="V285" t="s">
        <v>24</v>
      </c>
      <c r="W285" t="s">
        <v>21</v>
      </c>
    </row>
    <row r="286" spans="1:23" x14ac:dyDescent="0.25">
      <c r="A286">
        <v>285</v>
      </c>
      <c r="B286" s="2">
        <v>7</v>
      </c>
      <c r="C286" s="2">
        <v>9</v>
      </c>
      <c r="D286" s="2">
        <v>4</v>
      </c>
      <c r="E286" s="1">
        <f t="shared" si="44"/>
        <v>8</v>
      </c>
      <c r="F286" s="1">
        <f t="shared" si="45"/>
        <v>10</v>
      </c>
      <c r="G286" s="1">
        <f t="shared" si="46"/>
        <v>5</v>
      </c>
      <c r="H286" t="str">
        <f>INDEX([1]Sheet1!$C$3:$O$15, MATCH(E286, [1]Sheet1!$B$3:$B$15, 0), MATCH(F286,[1]Sheet1!$C$2:$O$2,0))</f>
        <v>0.41, 0.50</v>
      </c>
      <c r="I286" t="str">
        <f>INDEX([2]Sheet1!$C$3:$O$15, MATCH(E286, [2]Sheet1!$C$2:$O$2,0), MATCH(F286, [2]Sheet1!$B$3:$B$15,0))</f>
        <v>0.56, 0.66</v>
      </c>
      <c r="J286" t="str">
        <f t="shared" si="47"/>
        <v>0.41</v>
      </c>
      <c r="K286" t="str">
        <f t="shared" si="48"/>
        <v>0.50</v>
      </c>
      <c r="L286" t="str">
        <f t="shared" si="49"/>
        <v>0.56</v>
      </c>
      <c r="M286" t="str">
        <f t="shared" si="50"/>
        <v>0.66</v>
      </c>
      <c r="N286">
        <f>(15^(1-P286)-0.5^(1-P286))/(8^(1-P286)-4^(1-P286))</f>
        <v>3.775859284838293</v>
      </c>
      <c r="O286">
        <f>(15^(1-P286)-0.5^(1-P286))/(8^(1-P286)-2^(1-P286))</f>
        <v>2.2403456427154924</v>
      </c>
      <c r="P286" s="4">
        <f t="shared" si="51"/>
        <v>0.45499999999999996</v>
      </c>
      <c r="Q286" s="4">
        <f t="shared" si="52"/>
        <v>0.6100000000000001</v>
      </c>
      <c r="R286" s="4">
        <f t="shared" si="53"/>
        <v>3.0081024637768925</v>
      </c>
      <c r="S286" t="s">
        <v>35</v>
      </c>
      <c r="T286" t="s">
        <v>18</v>
      </c>
      <c r="U286" t="s">
        <v>43</v>
      </c>
      <c r="V286" t="s">
        <v>20</v>
      </c>
      <c r="W286" t="s">
        <v>21</v>
      </c>
    </row>
    <row r="287" spans="1:23" x14ac:dyDescent="0.25">
      <c r="A287">
        <v>286</v>
      </c>
      <c r="B287" s="2">
        <v>7</v>
      </c>
      <c r="C287" s="2">
        <v>9</v>
      </c>
      <c r="D287" s="2">
        <v>3</v>
      </c>
      <c r="E287" s="1">
        <f t="shared" si="44"/>
        <v>8</v>
      </c>
      <c r="F287" s="1">
        <f t="shared" si="45"/>
        <v>10</v>
      </c>
      <c r="G287" s="1">
        <f t="shared" si="46"/>
        <v>4</v>
      </c>
      <c r="H287" t="str">
        <f>INDEX([1]Sheet1!$C$3:$O$15, MATCH(E287, [1]Sheet1!$B$3:$B$15, 0), MATCH(F287,[1]Sheet1!$C$2:$O$2,0))</f>
        <v>0.41, 0.50</v>
      </c>
      <c r="I287" t="str">
        <f>INDEX([2]Sheet1!$C$3:$O$15, MATCH(E287, [2]Sheet1!$C$2:$O$2,0), MATCH(F287, [2]Sheet1!$B$3:$B$15,0))</f>
        <v>0.56, 0.66</v>
      </c>
      <c r="J287" t="str">
        <f t="shared" si="47"/>
        <v>0.41</v>
      </c>
      <c r="K287" t="str">
        <f t="shared" si="48"/>
        <v>0.50</v>
      </c>
      <c r="L287" t="str">
        <f t="shared" si="49"/>
        <v>0.56</v>
      </c>
      <c r="M287" t="str">
        <f t="shared" si="50"/>
        <v>0.66</v>
      </c>
      <c r="N287">
        <f>(15^(1-P287)-0.5^(1-P287))/(10^(1-P287)-2^(1-P287))</f>
        <v>1.8010874604005553</v>
      </c>
      <c r="O287">
        <f>(15^(1-P287)-2^(1-P287))/(10^(1-P287)-2^(1-P287))</f>
        <v>1.423430859091624</v>
      </c>
      <c r="P287" s="4">
        <f t="shared" si="51"/>
        <v>0.45499999999999996</v>
      </c>
      <c r="Q287" s="4">
        <f t="shared" si="52"/>
        <v>0.6100000000000001</v>
      </c>
      <c r="R287" s="4">
        <f t="shared" si="53"/>
        <v>1.6122591597460896</v>
      </c>
      <c r="S287" t="s">
        <v>35</v>
      </c>
      <c r="T287" t="s">
        <v>25</v>
      </c>
      <c r="U287" t="s">
        <v>39</v>
      </c>
      <c r="V287" t="s">
        <v>20</v>
      </c>
      <c r="W287" t="s">
        <v>21</v>
      </c>
    </row>
    <row r="288" spans="1:23" x14ac:dyDescent="0.25">
      <c r="A288">
        <v>287</v>
      </c>
      <c r="B288" s="2">
        <v>6</v>
      </c>
      <c r="C288" s="2">
        <v>7</v>
      </c>
      <c r="D288" s="2">
        <v>2</v>
      </c>
      <c r="E288" s="1">
        <f t="shared" si="44"/>
        <v>7</v>
      </c>
      <c r="F288" s="1">
        <f t="shared" si="45"/>
        <v>8</v>
      </c>
      <c r="G288" s="1">
        <f t="shared" si="46"/>
        <v>3</v>
      </c>
      <c r="H288" t="str">
        <f>INDEX([1]Sheet1!$C$3:$O$15, MATCH(E288, [1]Sheet1!$B$3:$B$15, 0), MATCH(F288,[1]Sheet1!$C$2:$O$2,0))</f>
        <v>0.26, 0.36</v>
      </c>
      <c r="I288" t="str">
        <f>INDEX([2]Sheet1!$C$3:$O$15, MATCH(E288, [2]Sheet1!$C$2:$O$2,0), MATCH(F288, [2]Sheet1!$B$3:$B$15,0))</f>
        <v>0.60, 0.70</v>
      </c>
      <c r="J288" t="str">
        <f t="shared" si="47"/>
        <v>0.26</v>
      </c>
      <c r="K288" t="str">
        <f t="shared" si="48"/>
        <v>0.36</v>
      </c>
      <c r="L288" t="str">
        <f t="shared" si="49"/>
        <v>0.60</v>
      </c>
      <c r="M288" t="str">
        <f t="shared" si="50"/>
        <v>0.70</v>
      </c>
      <c r="N288">
        <f>(15^(1-P288)-0.5^(1-P288))/(10^(1-P288)-2^(1-P288))</f>
        <v>1.7838523523333853</v>
      </c>
      <c r="O288">
        <f>(15^(1-P288)-2^(1-P288))/(10^(1-P288)-2^(1-P288))</f>
        <v>1.4813928442183284</v>
      </c>
      <c r="P288" s="4">
        <f t="shared" si="51"/>
        <v>0.31</v>
      </c>
      <c r="Q288" s="4">
        <f t="shared" si="52"/>
        <v>0.64999999999999991</v>
      </c>
      <c r="R288" s="4">
        <f t="shared" si="53"/>
        <v>1.6326225982758569</v>
      </c>
      <c r="S288" t="s">
        <v>35</v>
      </c>
      <c r="T288" t="s">
        <v>25</v>
      </c>
      <c r="U288" t="s">
        <v>41</v>
      </c>
      <c r="V288" t="s">
        <v>34</v>
      </c>
      <c r="W288" t="s">
        <v>23</v>
      </c>
    </row>
    <row r="289" spans="1:23" x14ac:dyDescent="0.25">
      <c r="A289">
        <v>288</v>
      </c>
      <c r="B289" s="2">
        <v>7</v>
      </c>
      <c r="C289" s="2">
        <v>9</v>
      </c>
      <c r="D289" s="2">
        <v>5</v>
      </c>
      <c r="E289" s="1">
        <f t="shared" si="44"/>
        <v>8</v>
      </c>
      <c r="F289" s="1">
        <f t="shared" si="45"/>
        <v>10</v>
      </c>
      <c r="G289" s="1">
        <f t="shared" si="46"/>
        <v>6</v>
      </c>
      <c r="H289" t="str">
        <f>INDEX([1]Sheet1!$C$3:$O$15, MATCH(E289, [1]Sheet1!$B$3:$B$15, 0), MATCH(F289,[1]Sheet1!$C$2:$O$2,0))</f>
        <v>0.41, 0.50</v>
      </c>
      <c r="I289" t="str">
        <f>INDEX([2]Sheet1!$C$3:$O$15, MATCH(E289, [2]Sheet1!$C$2:$O$2,0), MATCH(F289, [2]Sheet1!$B$3:$B$15,0))</f>
        <v>0.56, 0.66</v>
      </c>
      <c r="J289" t="str">
        <f t="shared" si="47"/>
        <v>0.41</v>
      </c>
      <c r="K289" t="str">
        <f t="shared" si="48"/>
        <v>0.50</v>
      </c>
      <c r="L289" t="str">
        <f t="shared" si="49"/>
        <v>0.56</v>
      </c>
      <c r="M289" t="str">
        <f t="shared" si="50"/>
        <v>0.66</v>
      </c>
      <c r="N289">
        <f>(15^(1-P289)-0.5^(1-P289))/(7^(1-P289)-4^(1-P289))</f>
        <v>4.860170102708306</v>
      </c>
      <c r="O289">
        <f>(15^(1-P289)-0.5^(1-P289))/(8^(1-P289)-4^(1-P289))</f>
        <v>3.775859284838293</v>
      </c>
      <c r="P289" s="4">
        <f t="shared" si="51"/>
        <v>0.45499999999999996</v>
      </c>
      <c r="Q289" s="4">
        <f t="shared" si="52"/>
        <v>0.6100000000000001</v>
      </c>
      <c r="R289" s="4">
        <f t="shared" si="53"/>
        <v>4.3180146937732999</v>
      </c>
      <c r="S289" t="s">
        <v>32</v>
      </c>
      <c r="T289" t="s">
        <v>18</v>
      </c>
      <c r="U289" t="s">
        <v>33</v>
      </c>
      <c r="V289" t="s">
        <v>20</v>
      </c>
      <c r="W289" t="s">
        <v>21</v>
      </c>
    </row>
    <row r="290" spans="1:23" x14ac:dyDescent="0.25">
      <c r="A290">
        <v>289</v>
      </c>
      <c r="B290" s="2">
        <v>6</v>
      </c>
      <c r="C290" s="2">
        <v>7</v>
      </c>
      <c r="D290" s="2">
        <v>2</v>
      </c>
      <c r="E290" s="1">
        <f t="shared" si="44"/>
        <v>7</v>
      </c>
      <c r="F290" s="1">
        <f t="shared" si="45"/>
        <v>8</v>
      </c>
      <c r="G290" s="1">
        <f t="shared" si="46"/>
        <v>3</v>
      </c>
      <c r="H290" t="str">
        <f>INDEX([1]Sheet1!$C$3:$O$15, MATCH(E290, [1]Sheet1!$B$3:$B$15, 0), MATCH(F290,[1]Sheet1!$C$2:$O$2,0))</f>
        <v>0.26, 0.36</v>
      </c>
      <c r="I290" t="str">
        <f>INDEX([2]Sheet1!$C$3:$O$15, MATCH(E290, [2]Sheet1!$C$2:$O$2,0), MATCH(F290, [2]Sheet1!$B$3:$B$15,0))</f>
        <v>0.60, 0.70</v>
      </c>
      <c r="J290" t="str">
        <f t="shared" si="47"/>
        <v>0.26</v>
      </c>
      <c r="K290" t="str">
        <f t="shared" si="48"/>
        <v>0.36</v>
      </c>
      <c r="L290" t="str">
        <f t="shared" si="49"/>
        <v>0.60</v>
      </c>
      <c r="M290" t="str">
        <f t="shared" si="50"/>
        <v>0.70</v>
      </c>
      <c r="N290">
        <f>(15^(1-P290)-0.5^(1-P290))/(10^(1-P290)-2^(1-P290))</f>
        <v>1.7838523523333853</v>
      </c>
      <c r="O290">
        <f>(15^(1-P290)-2^(1-P290))/(10^(1-P290)-2^(1-P290))</f>
        <v>1.4813928442183284</v>
      </c>
      <c r="P290" s="4">
        <f t="shared" si="51"/>
        <v>0.31</v>
      </c>
      <c r="Q290" s="4">
        <f t="shared" si="52"/>
        <v>0.64999999999999991</v>
      </c>
      <c r="R290" s="4">
        <f t="shared" si="53"/>
        <v>1.6326225982758569</v>
      </c>
      <c r="S290" t="s">
        <v>40</v>
      </c>
      <c r="T290" t="s">
        <v>18</v>
      </c>
      <c r="U290" t="s">
        <v>33</v>
      </c>
      <c r="V290" t="s">
        <v>20</v>
      </c>
      <c r="W290" t="s">
        <v>21</v>
      </c>
    </row>
    <row r="291" spans="1:23" x14ac:dyDescent="0.25">
      <c r="A291">
        <v>290</v>
      </c>
      <c r="B291" s="2">
        <v>6</v>
      </c>
      <c r="C291" s="2">
        <v>7</v>
      </c>
      <c r="D291" s="2">
        <v>2</v>
      </c>
      <c r="E291" s="1">
        <f t="shared" si="44"/>
        <v>7</v>
      </c>
      <c r="F291" s="1">
        <f t="shared" si="45"/>
        <v>8</v>
      </c>
      <c r="G291" s="1">
        <f t="shared" si="46"/>
        <v>3</v>
      </c>
      <c r="H291" t="str">
        <f>INDEX([1]Sheet1!$C$3:$O$15, MATCH(E291, [1]Sheet1!$B$3:$B$15, 0), MATCH(F291,[1]Sheet1!$C$2:$O$2,0))</f>
        <v>0.26, 0.36</v>
      </c>
      <c r="I291" t="str">
        <f>INDEX([2]Sheet1!$C$3:$O$15, MATCH(E291, [2]Sheet1!$C$2:$O$2,0), MATCH(F291, [2]Sheet1!$B$3:$B$15,0))</f>
        <v>0.60, 0.70</v>
      </c>
      <c r="J291" t="str">
        <f t="shared" si="47"/>
        <v>0.26</v>
      </c>
      <c r="K291" t="str">
        <f t="shared" si="48"/>
        <v>0.36</v>
      </c>
      <c r="L291" t="str">
        <f t="shared" si="49"/>
        <v>0.60</v>
      </c>
      <c r="M291" t="str">
        <f t="shared" si="50"/>
        <v>0.70</v>
      </c>
      <c r="N291">
        <f>(15^(1-P291)-0.5^(1-P291))/(10^(1-P291)-2^(1-P291))</f>
        <v>1.7838523523333853</v>
      </c>
      <c r="O291">
        <f>(15^(1-P291)-2^(1-P291))/(10^(1-P291)-2^(1-P291))</f>
        <v>1.4813928442183284</v>
      </c>
      <c r="P291" s="4">
        <f t="shared" si="51"/>
        <v>0.31</v>
      </c>
      <c r="Q291" s="4">
        <f t="shared" si="52"/>
        <v>0.64999999999999991</v>
      </c>
      <c r="R291" s="4">
        <f t="shared" si="53"/>
        <v>1.6326225982758569</v>
      </c>
      <c r="S291" t="s">
        <v>32</v>
      </c>
      <c r="T291" t="s">
        <v>18</v>
      </c>
      <c r="U291" t="s">
        <v>41</v>
      </c>
      <c r="V291" t="s">
        <v>20</v>
      </c>
      <c r="W291" t="s">
        <v>21</v>
      </c>
    </row>
    <row r="292" spans="1:23" x14ac:dyDescent="0.25">
      <c r="A292">
        <v>291</v>
      </c>
      <c r="B292" s="2">
        <v>5</v>
      </c>
      <c r="C292" s="2">
        <v>7</v>
      </c>
      <c r="D292" s="2">
        <v>3</v>
      </c>
      <c r="E292" s="1">
        <f t="shared" si="44"/>
        <v>6</v>
      </c>
      <c r="F292" s="1">
        <f t="shared" si="45"/>
        <v>8</v>
      </c>
      <c r="G292" s="1">
        <f t="shared" si="46"/>
        <v>4</v>
      </c>
      <c r="H292" t="str">
        <f>INDEX([1]Sheet1!$C$3:$O$15, MATCH(E292, [1]Sheet1!$B$3:$B$15, 0), MATCH(F292,[1]Sheet1!$C$2:$O$2,0))</f>
        <v>0.21, 0.31</v>
      </c>
      <c r="I292" t="str">
        <f>INDEX([2]Sheet1!$C$3:$O$15, MATCH(E292, [2]Sheet1!$C$2:$O$2,0), MATCH(F292, [2]Sheet1!$B$3:$B$15,0))</f>
        <v>0.55, 0.64</v>
      </c>
      <c r="J292" t="str">
        <f t="shared" si="47"/>
        <v>0.21</v>
      </c>
      <c r="K292" t="str">
        <f t="shared" si="48"/>
        <v>0.31</v>
      </c>
      <c r="L292" t="str">
        <f t="shared" si="49"/>
        <v>0.55</v>
      </c>
      <c r="M292" t="str">
        <f t="shared" si="50"/>
        <v>0.64</v>
      </c>
      <c r="N292">
        <f>(15^(1-P292)-0.5^(1-P292))/(10^(1-P292)-2^(1-P292))</f>
        <v>1.7827971391785058</v>
      </c>
      <c r="O292">
        <f>(15^(1-P292)-2^(1-P292))/(10^(1-P292)-2^(1-P292))</f>
        <v>1.5027000798266845</v>
      </c>
      <c r="P292" s="4">
        <f t="shared" si="51"/>
        <v>0.26</v>
      </c>
      <c r="Q292" s="4">
        <f t="shared" si="52"/>
        <v>0.59499999999999997</v>
      </c>
      <c r="R292" s="4">
        <f t="shared" si="53"/>
        <v>1.6427486095025952</v>
      </c>
      <c r="S292" t="s">
        <v>37</v>
      </c>
      <c r="T292" t="s">
        <v>18</v>
      </c>
      <c r="U292" t="s">
        <v>39</v>
      </c>
      <c r="V292" t="s">
        <v>34</v>
      </c>
      <c r="W292" t="s">
        <v>21</v>
      </c>
    </row>
    <row r="293" spans="1:23" x14ac:dyDescent="0.25">
      <c r="A293">
        <v>292</v>
      </c>
      <c r="B293" s="2">
        <v>6</v>
      </c>
      <c r="C293" s="2">
        <v>7</v>
      </c>
      <c r="D293" s="2">
        <v>4</v>
      </c>
      <c r="E293" s="1">
        <f t="shared" si="44"/>
        <v>7</v>
      </c>
      <c r="F293" s="1">
        <f t="shared" si="45"/>
        <v>8</v>
      </c>
      <c r="G293" s="1">
        <f t="shared" si="46"/>
        <v>5</v>
      </c>
      <c r="H293" t="str">
        <f>INDEX([1]Sheet1!$C$3:$O$15, MATCH(E293, [1]Sheet1!$B$3:$B$15, 0), MATCH(F293,[1]Sheet1!$C$2:$O$2,0))</f>
        <v>0.26, 0.36</v>
      </c>
      <c r="I293" t="str">
        <f>INDEX([2]Sheet1!$C$3:$O$15, MATCH(E293, [2]Sheet1!$C$2:$O$2,0), MATCH(F293, [2]Sheet1!$B$3:$B$15,0))</f>
        <v>0.60, 0.70</v>
      </c>
      <c r="J293" t="str">
        <f t="shared" si="47"/>
        <v>0.26</v>
      </c>
      <c r="K293" t="str">
        <f t="shared" si="48"/>
        <v>0.36</v>
      </c>
      <c r="L293" t="str">
        <f t="shared" si="49"/>
        <v>0.60</v>
      </c>
      <c r="M293" t="str">
        <f t="shared" si="50"/>
        <v>0.70</v>
      </c>
      <c r="N293">
        <f>(15^(1-P293)-0.5^(1-P293))/(8^(1-P293)-4^(1-P293))</f>
        <v>3.6706764227650881</v>
      </c>
      <c r="O293">
        <f>(15^(1-P293)-0.5^(1-P293))/(8^(1-P293)-2^(1-P293))</f>
        <v>2.2660540781714462</v>
      </c>
      <c r="P293" s="4">
        <f t="shared" si="51"/>
        <v>0.31</v>
      </c>
      <c r="Q293" s="4">
        <f t="shared" si="52"/>
        <v>0.64999999999999991</v>
      </c>
      <c r="R293" s="4">
        <f t="shared" si="53"/>
        <v>2.9683652504682669</v>
      </c>
      <c r="S293" t="s">
        <v>35</v>
      </c>
      <c r="T293" t="s">
        <v>25</v>
      </c>
      <c r="U293" t="s">
        <v>33</v>
      </c>
      <c r="V293" t="s">
        <v>34</v>
      </c>
      <c r="W293" t="s">
        <v>21</v>
      </c>
    </row>
    <row r="294" spans="1:23" x14ac:dyDescent="0.25">
      <c r="A294">
        <v>293</v>
      </c>
      <c r="B294" s="2">
        <v>6</v>
      </c>
      <c r="C294" s="2">
        <v>7</v>
      </c>
      <c r="D294" s="2">
        <v>4</v>
      </c>
      <c r="E294" s="1">
        <f t="shared" si="44"/>
        <v>7</v>
      </c>
      <c r="F294" s="1">
        <f t="shared" si="45"/>
        <v>8</v>
      </c>
      <c r="G294" s="1">
        <f t="shared" si="46"/>
        <v>5</v>
      </c>
      <c r="H294" t="str">
        <f>INDEX([1]Sheet1!$C$3:$O$15, MATCH(E294, [1]Sheet1!$B$3:$B$15, 0), MATCH(F294,[1]Sheet1!$C$2:$O$2,0))</f>
        <v>0.26, 0.36</v>
      </c>
      <c r="I294" t="str">
        <f>INDEX([2]Sheet1!$C$3:$O$15, MATCH(E294, [2]Sheet1!$C$2:$O$2,0), MATCH(F294, [2]Sheet1!$B$3:$B$15,0))</f>
        <v>0.60, 0.70</v>
      </c>
      <c r="J294" t="str">
        <f t="shared" si="47"/>
        <v>0.26</v>
      </c>
      <c r="K294" t="str">
        <f t="shared" si="48"/>
        <v>0.36</v>
      </c>
      <c r="L294" t="str">
        <f t="shared" si="49"/>
        <v>0.60</v>
      </c>
      <c r="M294" t="str">
        <f t="shared" si="50"/>
        <v>0.70</v>
      </c>
      <c r="N294">
        <f>(15^(1-P294)-0.5^(1-P294))/(8^(1-P294)-4^(1-P294))</f>
        <v>3.6706764227650881</v>
      </c>
      <c r="O294">
        <f>(15^(1-P294)-0.5^(1-P294))/(8^(1-P294)-2^(1-P294))</f>
        <v>2.2660540781714462</v>
      </c>
      <c r="P294" s="4">
        <f t="shared" si="51"/>
        <v>0.31</v>
      </c>
      <c r="Q294" s="4">
        <f t="shared" si="52"/>
        <v>0.64999999999999991</v>
      </c>
      <c r="R294" s="4">
        <f t="shared" si="53"/>
        <v>2.9683652504682669</v>
      </c>
      <c r="S294" t="s">
        <v>37</v>
      </c>
      <c r="T294" t="s">
        <v>18</v>
      </c>
      <c r="U294" t="s">
        <v>42</v>
      </c>
      <c r="V294" t="s">
        <v>34</v>
      </c>
      <c r="W294" t="s">
        <v>21</v>
      </c>
    </row>
    <row r="295" spans="1:23" x14ac:dyDescent="0.25">
      <c r="A295">
        <v>294</v>
      </c>
      <c r="B295" s="2">
        <v>6</v>
      </c>
      <c r="C295" s="2">
        <v>7</v>
      </c>
      <c r="D295" s="2">
        <v>2</v>
      </c>
      <c r="E295" s="1">
        <f t="shared" si="44"/>
        <v>7</v>
      </c>
      <c r="F295" s="1">
        <f t="shared" si="45"/>
        <v>8</v>
      </c>
      <c r="G295" s="1">
        <f t="shared" si="46"/>
        <v>3</v>
      </c>
      <c r="H295" t="str">
        <f>INDEX([1]Sheet1!$C$3:$O$15, MATCH(E295, [1]Sheet1!$B$3:$B$15, 0), MATCH(F295,[1]Sheet1!$C$2:$O$2,0))</f>
        <v>0.26, 0.36</v>
      </c>
      <c r="I295" t="str">
        <f>INDEX([2]Sheet1!$C$3:$O$15, MATCH(E295, [2]Sheet1!$C$2:$O$2,0), MATCH(F295, [2]Sheet1!$B$3:$B$15,0))</f>
        <v>0.60, 0.70</v>
      </c>
      <c r="J295" t="str">
        <f t="shared" si="47"/>
        <v>0.26</v>
      </c>
      <c r="K295" t="str">
        <f t="shared" si="48"/>
        <v>0.36</v>
      </c>
      <c r="L295" t="str">
        <f t="shared" si="49"/>
        <v>0.60</v>
      </c>
      <c r="M295" t="str">
        <f t="shared" si="50"/>
        <v>0.70</v>
      </c>
      <c r="N295">
        <f t="shared" ref="N295:N301" si="56">(15^(1-P295)-0.5^(1-P295))/(10^(1-P295)-2^(1-P295))</f>
        <v>1.7838523523333853</v>
      </c>
      <c r="O295">
        <f t="shared" ref="O295:O301" si="57">(15^(1-P295)-2^(1-P295))/(10^(1-P295)-2^(1-P295))</f>
        <v>1.4813928442183284</v>
      </c>
      <c r="P295" s="4">
        <f t="shared" si="51"/>
        <v>0.31</v>
      </c>
      <c r="Q295" s="4">
        <f t="shared" si="52"/>
        <v>0.64999999999999991</v>
      </c>
      <c r="R295" s="4">
        <f t="shared" si="53"/>
        <v>1.6326225982758569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</row>
    <row r="296" spans="1:23" x14ac:dyDescent="0.25">
      <c r="A296">
        <v>295</v>
      </c>
      <c r="B296" s="2">
        <v>6</v>
      </c>
      <c r="C296" s="2">
        <v>7</v>
      </c>
      <c r="D296" s="2">
        <v>2</v>
      </c>
      <c r="E296" s="1">
        <f t="shared" si="44"/>
        <v>7</v>
      </c>
      <c r="F296" s="1">
        <f t="shared" si="45"/>
        <v>8</v>
      </c>
      <c r="G296" s="1">
        <f t="shared" si="46"/>
        <v>3</v>
      </c>
      <c r="H296" t="str">
        <f>INDEX([1]Sheet1!$C$3:$O$15, MATCH(E296, [1]Sheet1!$B$3:$B$15, 0), MATCH(F296,[1]Sheet1!$C$2:$O$2,0))</f>
        <v>0.26, 0.36</v>
      </c>
      <c r="I296" t="str">
        <f>INDEX([2]Sheet1!$C$3:$O$15, MATCH(E296, [2]Sheet1!$C$2:$O$2,0), MATCH(F296, [2]Sheet1!$B$3:$B$15,0))</f>
        <v>0.60, 0.70</v>
      </c>
      <c r="J296" t="str">
        <f t="shared" si="47"/>
        <v>0.26</v>
      </c>
      <c r="K296" t="str">
        <f t="shared" si="48"/>
        <v>0.36</v>
      </c>
      <c r="L296" t="str">
        <f t="shared" si="49"/>
        <v>0.60</v>
      </c>
      <c r="M296" t="str">
        <f t="shared" si="50"/>
        <v>0.70</v>
      </c>
      <c r="N296">
        <f t="shared" si="56"/>
        <v>1.7838523523333853</v>
      </c>
      <c r="O296">
        <f t="shared" si="57"/>
        <v>1.4813928442183284</v>
      </c>
      <c r="P296" s="4">
        <f t="shared" si="51"/>
        <v>0.31</v>
      </c>
      <c r="Q296" s="4">
        <f t="shared" si="52"/>
        <v>0.64999999999999991</v>
      </c>
      <c r="R296" s="4">
        <f t="shared" si="53"/>
        <v>1.6326225982758569</v>
      </c>
      <c r="S296" t="s">
        <v>32</v>
      </c>
      <c r="T296" t="s">
        <v>25</v>
      </c>
      <c r="U296" t="s">
        <v>42</v>
      </c>
      <c r="V296" t="s">
        <v>34</v>
      </c>
      <c r="W296" t="s">
        <v>23</v>
      </c>
    </row>
    <row r="297" spans="1:23" x14ac:dyDescent="0.25">
      <c r="A297">
        <v>296</v>
      </c>
      <c r="B297" s="2">
        <v>5</v>
      </c>
      <c r="C297" s="2">
        <v>7</v>
      </c>
      <c r="D297" s="2">
        <v>2</v>
      </c>
      <c r="E297" s="1">
        <f t="shared" si="44"/>
        <v>6</v>
      </c>
      <c r="F297" s="1">
        <f t="shared" si="45"/>
        <v>8</v>
      </c>
      <c r="G297" s="1">
        <f t="shared" si="46"/>
        <v>3</v>
      </c>
      <c r="H297" t="str">
        <f>INDEX([1]Sheet1!$C$3:$O$15, MATCH(E297, [1]Sheet1!$B$3:$B$15, 0), MATCH(F297,[1]Sheet1!$C$2:$O$2,0))</f>
        <v>0.21, 0.31</v>
      </c>
      <c r="I297" t="str">
        <f>INDEX([2]Sheet1!$C$3:$O$15, MATCH(E297, [2]Sheet1!$C$2:$O$2,0), MATCH(F297, [2]Sheet1!$B$3:$B$15,0))</f>
        <v>0.55, 0.64</v>
      </c>
      <c r="J297" t="str">
        <f t="shared" si="47"/>
        <v>0.21</v>
      </c>
      <c r="K297" t="str">
        <f t="shared" si="48"/>
        <v>0.31</v>
      </c>
      <c r="L297" t="str">
        <f t="shared" si="49"/>
        <v>0.55</v>
      </c>
      <c r="M297" t="str">
        <f t="shared" si="50"/>
        <v>0.64</v>
      </c>
      <c r="N297">
        <f t="shared" si="56"/>
        <v>1.7827971391785058</v>
      </c>
      <c r="O297">
        <f t="shared" si="57"/>
        <v>1.5027000798266845</v>
      </c>
      <c r="P297" s="4">
        <f t="shared" si="51"/>
        <v>0.26</v>
      </c>
      <c r="Q297" s="4">
        <f t="shared" si="52"/>
        <v>0.59499999999999997</v>
      </c>
      <c r="R297" s="4">
        <f t="shared" si="53"/>
        <v>1.6427486095025952</v>
      </c>
      <c r="S297" t="s">
        <v>37</v>
      </c>
      <c r="T297" t="s">
        <v>25</v>
      </c>
      <c r="U297" t="s">
        <v>41</v>
      </c>
      <c r="V297" t="s">
        <v>34</v>
      </c>
      <c r="W297" t="s">
        <v>21</v>
      </c>
    </row>
    <row r="298" spans="1:23" x14ac:dyDescent="0.25">
      <c r="A298">
        <v>297</v>
      </c>
      <c r="B298" s="2">
        <v>4</v>
      </c>
      <c r="C298" s="2">
        <v>7</v>
      </c>
      <c r="D298" s="2">
        <v>2</v>
      </c>
      <c r="E298" s="1">
        <f t="shared" si="44"/>
        <v>5</v>
      </c>
      <c r="F298" s="1">
        <f t="shared" si="45"/>
        <v>8</v>
      </c>
      <c r="G298" s="1">
        <f t="shared" si="46"/>
        <v>3</v>
      </c>
      <c r="H298" t="str">
        <f>INDEX([1]Sheet1!$C$3:$O$15, MATCH(E298, [1]Sheet1!$B$3:$B$15, 0), MATCH(F298,[1]Sheet1!$C$2:$O$2,0))</f>
        <v>0.15, 0.26</v>
      </c>
      <c r="I298" t="str">
        <f>INDEX([2]Sheet1!$C$3:$O$15, MATCH(E298, [2]Sheet1!$C$2:$O$2,0), MATCH(F298, [2]Sheet1!$B$3:$B$15,0))</f>
        <v>0.49, 0.59</v>
      </c>
      <c r="J298" t="str">
        <f t="shared" si="47"/>
        <v>0.15</v>
      </c>
      <c r="K298" t="str">
        <f t="shared" si="48"/>
        <v>0.26</v>
      </c>
      <c r="L298" t="str">
        <f t="shared" si="49"/>
        <v>0.49</v>
      </c>
      <c r="M298" t="str">
        <f t="shared" si="50"/>
        <v>0.59</v>
      </c>
      <c r="N298">
        <f t="shared" si="56"/>
        <v>1.7843098974257441</v>
      </c>
      <c r="O298">
        <f t="shared" si="57"/>
        <v>1.5269432915687906</v>
      </c>
      <c r="P298" s="4">
        <f t="shared" si="51"/>
        <v>0.20500000000000002</v>
      </c>
      <c r="Q298" s="4">
        <f t="shared" si="52"/>
        <v>0.54</v>
      </c>
      <c r="R298" s="4">
        <f t="shared" si="53"/>
        <v>1.6556265944972672</v>
      </c>
      <c r="S298" t="s">
        <v>44</v>
      </c>
      <c r="T298" t="s">
        <v>25</v>
      </c>
      <c r="U298" t="s">
        <v>39</v>
      </c>
      <c r="V298" t="s">
        <v>34</v>
      </c>
      <c r="W298" t="s">
        <v>21</v>
      </c>
    </row>
    <row r="299" spans="1:23" x14ac:dyDescent="0.25">
      <c r="A299">
        <v>298</v>
      </c>
      <c r="B299" s="2">
        <v>6</v>
      </c>
      <c r="C299" s="2">
        <v>10</v>
      </c>
      <c r="D299" s="2">
        <v>2</v>
      </c>
      <c r="E299" s="1">
        <f t="shared" si="44"/>
        <v>7</v>
      </c>
      <c r="F299" s="1">
        <f t="shared" si="45"/>
        <v>11</v>
      </c>
      <c r="G299" s="1">
        <f t="shared" si="46"/>
        <v>3</v>
      </c>
      <c r="H299" t="str">
        <f>INDEX([1]Sheet1!$C$3:$O$15, MATCH(E299, [1]Sheet1!$B$3:$B$15, 0), MATCH(F299,[1]Sheet1!$C$2:$O$2,0))</f>
        <v>0.41, 0.51</v>
      </c>
      <c r="I299" t="str">
        <f>INDEX([2]Sheet1!$C$3:$O$15, MATCH(E299, [2]Sheet1!$C$2:$O$2,0), MATCH(F299, [2]Sheet1!$B$3:$B$15,0))</f>
        <v>0.45, 0.55</v>
      </c>
      <c r="J299" t="str">
        <f t="shared" si="47"/>
        <v>0.41</v>
      </c>
      <c r="K299" t="str">
        <f t="shared" si="48"/>
        <v>0.51</v>
      </c>
      <c r="L299" t="str">
        <f t="shared" si="49"/>
        <v>0.45</v>
      </c>
      <c r="M299" t="str">
        <f t="shared" si="50"/>
        <v>0.55</v>
      </c>
      <c r="N299">
        <f t="shared" si="56"/>
        <v>1.8020831802725004</v>
      </c>
      <c r="O299">
        <f t="shared" si="57"/>
        <v>1.4215313101388567</v>
      </c>
      <c r="P299" s="4">
        <f t="shared" si="51"/>
        <v>0.45999999999999996</v>
      </c>
      <c r="Q299" s="4">
        <f t="shared" si="52"/>
        <v>0.5</v>
      </c>
      <c r="R299" s="4">
        <f t="shared" si="53"/>
        <v>1.6118072452056786</v>
      </c>
      <c r="S299" t="s">
        <v>38</v>
      </c>
      <c r="T299" t="s">
        <v>18</v>
      </c>
      <c r="U299" t="s">
        <v>39</v>
      </c>
      <c r="V299" t="s">
        <v>28</v>
      </c>
      <c r="W299" t="s">
        <v>21</v>
      </c>
    </row>
    <row r="300" spans="1:23" x14ac:dyDescent="0.25">
      <c r="A300">
        <v>299</v>
      </c>
      <c r="B300" s="2">
        <v>6</v>
      </c>
      <c r="C300" s="2">
        <v>7</v>
      </c>
      <c r="D300" s="2">
        <v>3</v>
      </c>
      <c r="E300" s="1">
        <f t="shared" si="44"/>
        <v>7</v>
      </c>
      <c r="F300" s="1">
        <f t="shared" si="45"/>
        <v>8</v>
      </c>
      <c r="G300" s="1">
        <f t="shared" si="46"/>
        <v>4</v>
      </c>
      <c r="H300" t="str">
        <f>INDEX([1]Sheet1!$C$3:$O$15, MATCH(E300, [1]Sheet1!$B$3:$B$15, 0), MATCH(F300,[1]Sheet1!$C$2:$O$2,0))</f>
        <v>0.26, 0.36</v>
      </c>
      <c r="I300" t="str">
        <f>INDEX([2]Sheet1!$C$3:$O$15, MATCH(E300, [2]Sheet1!$C$2:$O$2,0), MATCH(F300, [2]Sheet1!$B$3:$B$15,0))</f>
        <v>0.60, 0.70</v>
      </c>
      <c r="J300" t="str">
        <f t="shared" si="47"/>
        <v>0.26</v>
      </c>
      <c r="K300" t="str">
        <f t="shared" si="48"/>
        <v>0.36</v>
      </c>
      <c r="L300" t="str">
        <f t="shared" si="49"/>
        <v>0.60</v>
      </c>
      <c r="M300" t="str">
        <f t="shared" si="50"/>
        <v>0.70</v>
      </c>
      <c r="N300">
        <f t="shared" si="56"/>
        <v>1.7838523523333853</v>
      </c>
      <c r="O300">
        <f t="shared" si="57"/>
        <v>1.4813928442183284</v>
      </c>
      <c r="P300" s="4">
        <f t="shared" si="51"/>
        <v>0.31</v>
      </c>
      <c r="Q300" s="4">
        <f t="shared" si="52"/>
        <v>0.64999999999999991</v>
      </c>
      <c r="R300" s="4">
        <f t="shared" si="53"/>
        <v>1.6326225982758569</v>
      </c>
      <c r="S300" t="s">
        <v>32</v>
      </c>
      <c r="T300" t="s">
        <v>18</v>
      </c>
      <c r="U300" t="s">
        <v>33</v>
      </c>
      <c r="V300" t="s">
        <v>20</v>
      </c>
      <c r="W300" t="s">
        <v>23</v>
      </c>
    </row>
    <row r="301" spans="1:23" x14ac:dyDescent="0.25">
      <c r="A301">
        <v>300</v>
      </c>
      <c r="B301" s="2">
        <v>6</v>
      </c>
      <c r="C301" s="2">
        <v>9</v>
      </c>
      <c r="D301" s="2">
        <v>2</v>
      </c>
      <c r="E301" s="1">
        <f t="shared" si="44"/>
        <v>7</v>
      </c>
      <c r="F301" s="1">
        <f t="shared" si="45"/>
        <v>10</v>
      </c>
      <c r="G301" s="1">
        <f t="shared" si="46"/>
        <v>3</v>
      </c>
      <c r="H301" t="str">
        <f>INDEX([1]Sheet1!$C$3:$O$15, MATCH(E301, [1]Sheet1!$B$3:$B$15, 0), MATCH(F301,[1]Sheet1!$C$2:$O$2,0))</f>
        <v>0.36, 0.45</v>
      </c>
      <c r="I301" t="str">
        <f>INDEX([2]Sheet1!$C$3:$O$15, MATCH(E301, [2]Sheet1!$C$2:$O$2,0), MATCH(F301, [2]Sheet1!$B$3:$B$15,0))</f>
        <v>0.51, 0.61</v>
      </c>
      <c r="J301" t="str">
        <f t="shared" si="47"/>
        <v>0.36</v>
      </c>
      <c r="K301" t="str">
        <f t="shared" si="48"/>
        <v>0.45</v>
      </c>
      <c r="L301" t="str">
        <f t="shared" si="49"/>
        <v>0.51</v>
      </c>
      <c r="M301" t="str">
        <f t="shared" si="50"/>
        <v>0.61</v>
      </c>
      <c r="N301">
        <f t="shared" si="56"/>
        <v>1.7926488302905046</v>
      </c>
      <c r="O301">
        <f t="shared" si="57"/>
        <v>1.4427856240759738</v>
      </c>
      <c r="P301" s="4">
        <f t="shared" si="51"/>
        <v>0.40500000000000003</v>
      </c>
      <c r="Q301" s="4">
        <f t="shared" si="52"/>
        <v>0.56000000000000005</v>
      </c>
      <c r="R301" s="4">
        <f t="shared" si="53"/>
        <v>1.6177172271832392</v>
      </c>
      <c r="S301" t="s">
        <v>40</v>
      </c>
      <c r="T301" t="s">
        <v>18</v>
      </c>
      <c r="U301" t="s">
        <v>33</v>
      </c>
      <c r="V301" t="s">
        <v>20</v>
      </c>
      <c r="W301" t="s">
        <v>21</v>
      </c>
    </row>
    <row r="302" spans="1:23" x14ac:dyDescent="0.25">
      <c r="B302" s="1"/>
      <c r="C302" s="1"/>
      <c r="D302" s="1"/>
    </row>
    <row r="303" spans="1:23" x14ac:dyDescent="0.25">
      <c r="B303" s="1"/>
      <c r="C303" s="1"/>
      <c r="D303" s="1"/>
    </row>
    <row r="304" spans="1:23" x14ac:dyDescent="0.25">
      <c r="B304" s="1"/>
      <c r="C304" s="1"/>
      <c r="D304" s="1"/>
    </row>
    <row r="305" spans="2:4" x14ac:dyDescent="0.25">
      <c r="B305" s="1"/>
      <c r="C305" s="1"/>
      <c r="D305" s="1"/>
    </row>
    <row r="306" spans="2:4" x14ac:dyDescent="0.25">
      <c r="B306" s="1"/>
      <c r="C306" s="1"/>
      <c r="D306" s="1"/>
    </row>
    <row r="307" spans="2:4" x14ac:dyDescent="0.25">
      <c r="B307" s="1"/>
      <c r="C307" s="1"/>
      <c r="D307" s="1"/>
    </row>
    <row r="308" spans="2:4" x14ac:dyDescent="0.25">
      <c r="B308" s="1"/>
      <c r="C308" s="1"/>
      <c r="D308" s="1"/>
    </row>
    <row r="309" spans="2:4" x14ac:dyDescent="0.25">
      <c r="B309" s="1"/>
      <c r="C309" s="1"/>
      <c r="D309" s="1"/>
    </row>
    <row r="310" spans="2:4" x14ac:dyDescent="0.25">
      <c r="B310" s="1"/>
      <c r="C310" s="1"/>
      <c r="D310" s="1"/>
    </row>
    <row r="311" spans="2:4" x14ac:dyDescent="0.25">
      <c r="B311" s="1"/>
      <c r="C311" s="1"/>
      <c r="D311" s="1"/>
    </row>
    <row r="312" spans="2:4" x14ac:dyDescent="0.25">
      <c r="B312" s="1"/>
      <c r="C312" s="1"/>
      <c r="D312" s="1"/>
    </row>
    <row r="313" spans="2:4" x14ac:dyDescent="0.25">
      <c r="B313" s="1"/>
      <c r="C313" s="1"/>
      <c r="D313" s="1"/>
    </row>
    <row r="314" spans="2:4" x14ac:dyDescent="0.25">
      <c r="B314" s="1"/>
      <c r="C314" s="1"/>
      <c r="D314" s="1"/>
    </row>
    <row r="315" spans="2:4" x14ac:dyDescent="0.25">
      <c r="B315" s="1"/>
      <c r="C315" s="1"/>
      <c r="D315" s="1"/>
    </row>
    <row r="316" spans="2:4" x14ac:dyDescent="0.25">
      <c r="B316" s="1"/>
      <c r="C316" s="1"/>
      <c r="D316" s="1"/>
    </row>
    <row r="317" spans="2:4" x14ac:dyDescent="0.25">
      <c r="B317" s="1"/>
      <c r="C317" s="1"/>
      <c r="D317" s="1"/>
    </row>
    <row r="318" spans="2:4" x14ac:dyDescent="0.25">
      <c r="B318" s="1"/>
      <c r="C318" s="1"/>
      <c r="D318" s="1"/>
    </row>
    <row r="319" spans="2:4" x14ac:dyDescent="0.25">
      <c r="B319" s="1"/>
      <c r="C319" s="1"/>
      <c r="D319" s="1"/>
    </row>
    <row r="320" spans="2:4" x14ac:dyDescent="0.25">
      <c r="B320" s="1"/>
      <c r="C320" s="1"/>
      <c r="D320" s="1"/>
    </row>
    <row r="321" spans="2:4" x14ac:dyDescent="0.25">
      <c r="B321" s="1"/>
      <c r="C321" s="1"/>
      <c r="D321" s="1"/>
    </row>
    <row r="322" spans="2:4" x14ac:dyDescent="0.25">
      <c r="B322" s="1"/>
      <c r="C322" s="1"/>
      <c r="D322" s="1"/>
    </row>
    <row r="323" spans="2:4" x14ac:dyDescent="0.25">
      <c r="B323" s="1"/>
      <c r="C323" s="1"/>
      <c r="D323" s="1"/>
    </row>
    <row r="324" spans="2:4" x14ac:dyDescent="0.25">
      <c r="B324" s="1"/>
      <c r="C324" s="1"/>
      <c r="D324" s="1"/>
    </row>
    <row r="325" spans="2:4" x14ac:dyDescent="0.25">
      <c r="B325" s="1"/>
      <c r="C325" s="1"/>
      <c r="D325" s="1"/>
    </row>
    <row r="326" spans="2:4" x14ac:dyDescent="0.25">
      <c r="B326" s="1"/>
      <c r="C326" s="1"/>
      <c r="D326" s="1"/>
    </row>
    <row r="327" spans="2:4" x14ac:dyDescent="0.25">
      <c r="B327" s="1"/>
      <c r="C327" s="1"/>
      <c r="D327" s="1"/>
    </row>
    <row r="328" spans="2:4" x14ac:dyDescent="0.25">
      <c r="B328" s="1"/>
      <c r="C328" s="1"/>
      <c r="D328" s="1"/>
    </row>
    <row r="329" spans="2:4" x14ac:dyDescent="0.25">
      <c r="B329" s="1"/>
      <c r="C329" s="1"/>
      <c r="D329" s="1"/>
    </row>
    <row r="330" spans="2:4" x14ac:dyDescent="0.25">
      <c r="B330" s="1"/>
      <c r="C330" s="1"/>
      <c r="D330" s="1"/>
    </row>
    <row r="331" spans="2:4" x14ac:dyDescent="0.25">
      <c r="B331" s="1"/>
      <c r="C331" s="1"/>
      <c r="D331" s="1"/>
    </row>
    <row r="332" spans="2:4" x14ac:dyDescent="0.25">
      <c r="B332" s="1"/>
      <c r="C332" s="1"/>
      <c r="D332" s="1"/>
    </row>
    <row r="333" spans="2:4" x14ac:dyDescent="0.25">
      <c r="B333" s="1"/>
      <c r="C333" s="1"/>
      <c r="D333" s="1"/>
    </row>
    <row r="334" spans="2:4" x14ac:dyDescent="0.25">
      <c r="B334" s="1"/>
      <c r="C334" s="1"/>
      <c r="D334" s="1"/>
    </row>
    <row r="335" spans="2:4" x14ac:dyDescent="0.25">
      <c r="B335" s="1"/>
      <c r="C335" s="1"/>
      <c r="D335" s="1"/>
    </row>
    <row r="336" spans="2:4" x14ac:dyDescent="0.25">
      <c r="B336" s="1"/>
      <c r="C336" s="1"/>
      <c r="D336" s="1"/>
    </row>
    <row r="337" spans="2:4" x14ac:dyDescent="0.25">
      <c r="B337" s="1"/>
      <c r="C337" s="1"/>
      <c r="D337" s="1"/>
    </row>
    <row r="338" spans="2:4" x14ac:dyDescent="0.25">
      <c r="B338" s="1"/>
      <c r="C338" s="1"/>
      <c r="D338" s="1"/>
    </row>
    <row r="339" spans="2:4" x14ac:dyDescent="0.25">
      <c r="B339" s="1"/>
      <c r="C339" s="1"/>
      <c r="D339" s="1"/>
    </row>
    <row r="340" spans="2:4" x14ac:dyDescent="0.25">
      <c r="B340" s="1"/>
      <c r="C340" s="1"/>
      <c r="D340" s="1"/>
    </row>
    <row r="341" spans="2:4" x14ac:dyDescent="0.25">
      <c r="B341" s="1"/>
      <c r="C341" s="1"/>
      <c r="D341" s="1"/>
    </row>
    <row r="342" spans="2:4" x14ac:dyDescent="0.25">
      <c r="B342" s="1"/>
      <c r="C342" s="1"/>
      <c r="D342" s="1"/>
    </row>
    <row r="343" spans="2:4" x14ac:dyDescent="0.25">
      <c r="B343" s="1"/>
      <c r="C343" s="1"/>
      <c r="D343" s="1"/>
    </row>
    <row r="344" spans="2:4" x14ac:dyDescent="0.25">
      <c r="B344" s="1"/>
      <c r="C344" s="1"/>
      <c r="D344" s="1"/>
    </row>
    <row r="345" spans="2:4" x14ac:dyDescent="0.25">
      <c r="B345" s="1"/>
      <c r="C345" s="1"/>
      <c r="D345" s="1"/>
    </row>
    <row r="346" spans="2:4" x14ac:dyDescent="0.25">
      <c r="B346" s="1"/>
      <c r="C346" s="1"/>
      <c r="D346" s="1"/>
    </row>
    <row r="347" spans="2:4" x14ac:dyDescent="0.25">
      <c r="B347" s="1"/>
      <c r="C347" s="1"/>
      <c r="D347" s="1"/>
    </row>
    <row r="348" spans="2:4" x14ac:dyDescent="0.25">
      <c r="B348" s="1"/>
      <c r="C348" s="1"/>
      <c r="D348" s="1"/>
    </row>
    <row r="349" spans="2:4" x14ac:dyDescent="0.25">
      <c r="B349" s="1"/>
      <c r="C349" s="1"/>
      <c r="D349" s="1"/>
    </row>
    <row r="350" spans="2:4" x14ac:dyDescent="0.25">
      <c r="B350" s="1"/>
      <c r="C350" s="1"/>
      <c r="D350" s="1"/>
    </row>
    <row r="351" spans="2:4" x14ac:dyDescent="0.25">
      <c r="B351" s="1"/>
      <c r="C351" s="1"/>
      <c r="D351" s="1"/>
    </row>
    <row r="352" spans="2:4" x14ac:dyDescent="0.25">
      <c r="B352" s="1"/>
      <c r="C352" s="1"/>
      <c r="D352" s="1"/>
    </row>
    <row r="353" spans="2:4" x14ac:dyDescent="0.25">
      <c r="B353" s="1"/>
      <c r="C353" s="1"/>
      <c r="D353" s="1"/>
    </row>
    <row r="354" spans="2:4" x14ac:dyDescent="0.25">
      <c r="B354" s="1"/>
      <c r="C354" s="1"/>
      <c r="D354" s="1"/>
    </row>
    <row r="355" spans="2:4" x14ac:dyDescent="0.25">
      <c r="B355" s="1"/>
      <c r="C355" s="1"/>
      <c r="D355" s="1"/>
    </row>
    <row r="356" spans="2:4" x14ac:dyDescent="0.25">
      <c r="B356" s="1"/>
      <c r="C356" s="1"/>
      <c r="D356" s="1"/>
    </row>
    <row r="357" spans="2:4" x14ac:dyDescent="0.25">
      <c r="B357" s="1"/>
      <c r="C357" s="1"/>
      <c r="D357" s="1"/>
    </row>
    <row r="358" spans="2:4" x14ac:dyDescent="0.25">
      <c r="B358" s="1"/>
      <c r="C358" s="1"/>
      <c r="D358" s="1"/>
    </row>
    <row r="359" spans="2:4" x14ac:dyDescent="0.25">
      <c r="B359" s="1"/>
      <c r="C359" s="1"/>
      <c r="D359" s="1"/>
    </row>
    <row r="360" spans="2:4" x14ac:dyDescent="0.25">
      <c r="B360" s="1"/>
      <c r="C360" s="1"/>
      <c r="D360" s="1"/>
    </row>
    <row r="361" spans="2:4" x14ac:dyDescent="0.25">
      <c r="B361" s="1"/>
      <c r="C361" s="1"/>
      <c r="D361" s="1"/>
    </row>
    <row r="362" spans="2:4" x14ac:dyDescent="0.25">
      <c r="B362" s="1"/>
      <c r="C362" s="1"/>
      <c r="D362" s="1"/>
    </row>
    <row r="363" spans="2:4" x14ac:dyDescent="0.25">
      <c r="B363" s="1"/>
      <c r="C363" s="1"/>
      <c r="D363" s="1"/>
    </row>
    <row r="364" spans="2:4" x14ac:dyDescent="0.25">
      <c r="B364" s="1"/>
      <c r="C364" s="1"/>
      <c r="D364" s="1"/>
    </row>
    <row r="365" spans="2:4" x14ac:dyDescent="0.25">
      <c r="B365" s="1"/>
      <c r="C365" s="1"/>
      <c r="D365" s="1"/>
    </row>
    <row r="366" spans="2:4" x14ac:dyDescent="0.25">
      <c r="B366" s="1"/>
      <c r="C366" s="1"/>
      <c r="D366" s="1"/>
    </row>
    <row r="367" spans="2:4" x14ac:dyDescent="0.25">
      <c r="B367" s="1"/>
      <c r="C367" s="1"/>
      <c r="D367" s="1"/>
    </row>
    <row r="368" spans="2:4" x14ac:dyDescent="0.25">
      <c r="B368" s="1"/>
      <c r="C368" s="1"/>
      <c r="D368" s="1"/>
    </row>
    <row r="369" spans="2:4" x14ac:dyDescent="0.25">
      <c r="B369" s="1"/>
      <c r="C369" s="1"/>
      <c r="D369" s="1"/>
    </row>
    <row r="370" spans="2:4" x14ac:dyDescent="0.25">
      <c r="B370" s="1"/>
      <c r="C370" s="1"/>
      <c r="D370" s="1"/>
    </row>
    <row r="371" spans="2:4" x14ac:dyDescent="0.25">
      <c r="B371" s="1"/>
      <c r="C371" s="1"/>
      <c r="D371" s="1"/>
    </row>
    <row r="372" spans="2:4" x14ac:dyDescent="0.25">
      <c r="B372" s="1"/>
      <c r="C372" s="1"/>
      <c r="D372" s="1"/>
    </row>
    <row r="373" spans="2:4" x14ac:dyDescent="0.25">
      <c r="B373" s="1"/>
      <c r="C373" s="1"/>
      <c r="D373" s="1"/>
    </row>
    <row r="374" spans="2:4" x14ac:dyDescent="0.25">
      <c r="B374" s="1"/>
      <c r="C374" s="1"/>
      <c r="D374" s="1"/>
    </row>
    <row r="375" spans="2:4" x14ac:dyDescent="0.25">
      <c r="B375" s="1"/>
      <c r="C375" s="1"/>
      <c r="D375" s="1"/>
    </row>
    <row r="376" spans="2:4" x14ac:dyDescent="0.25">
      <c r="B376" s="1"/>
      <c r="C376" s="1"/>
      <c r="D376" s="1"/>
    </row>
    <row r="377" spans="2:4" x14ac:dyDescent="0.25">
      <c r="B377" s="1"/>
      <c r="C377" s="1"/>
      <c r="D377" s="1"/>
    </row>
    <row r="378" spans="2:4" x14ac:dyDescent="0.25">
      <c r="B378" s="1"/>
      <c r="C378" s="1"/>
      <c r="D378" s="1"/>
    </row>
    <row r="379" spans="2:4" x14ac:dyDescent="0.25">
      <c r="B379" s="1"/>
      <c r="C379" s="1"/>
      <c r="D379" s="1"/>
    </row>
    <row r="380" spans="2:4" x14ac:dyDescent="0.25">
      <c r="B380" s="1"/>
      <c r="C380" s="1"/>
      <c r="D380" s="1"/>
    </row>
    <row r="381" spans="2:4" x14ac:dyDescent="0.25">
      <c r="B381" s="1"/>
      <c r="C381" s="1"/>
      <c r="D381" s="1"/>
    </row>
    <row r="382" spans="2:4" x14ac:dyDescent="0.25">
      <c r="B382" s="1"/>
      <c r="C382" s="1"/>
      <c r="D382" s="1"/>
    </row>
    <row r="383" spans="2:4" x14ac:dyDescent="0.25">
      <c r="B383" s="1"/>
      <c r="C383" s="1"/>
      <c r="D383" s="1"/>
    </row>
    <row r="384" spans="2:4" x14ac:dyDescent="0.25">
      <c r="B384" s="1"/>
      <c r="C384" s="1"/>
      <c r="D384" s="1"/>
    </row>
    <row r="385" spans="2:4" x14ac:dyDescent="0.25">
      <c r="B385" s="1"/>
      <c r="C385" s="1"/>
      <c r="D385" s="1"/>
    </row>
    <row r="386" spans="2:4" x14ac:dyDescent="0.25">
      <c r="B386" s="1"/>
      <c r="C386" s="1"/>
      <c r="D386" s="1"/>
    </row>
    <row r="387" spans="2:4" x14ac:dyDescent="0.25">
      <c r="B387" s="1"/>
      <c r="C387" s="1"/>
      <c r="D387" s="1"/>
    </row>
    <row r="388" spans="2:4" x14ac:dyDescent="0.25">
      <c r="B388" s="1"/>
      <c r="C388" s="1"/>
      <c r="D388" s="1"/>
    </row>
    <row r="389" spans="2:4" x14ac:dyDescent="0.25">
      <c r="B389" s="1"/>
      <c r="C389" s="1"/>
      <c r="D389" s="1"/>
    </row>
    <row r="390" spans="2:4" x14ac:dyDescent="0.25">
      <c r="B390" s="1"/>
      <c r="C390" s="1"/>
      <c r="D390" s="1"/>
    </row>
    <row r="391" spans="2:4" x14ac:dyDescent="0.25">
      <c r="B391" s="1"/>
      <c r="C391" s="1"/>
      <c r="D391" s="1"/>
    </row>
    <row r="392" spans="2:4" x14ac:dyDescent="0.25">
      <c r="B392" s="1"/>
      <c r="C392" s="1"/>
      <c r="D392" s="1"/>
    </row>
    <row r="393" spans="2:4" x14ac:dyDescent="0.25">
      <c r="B393" s="1"/>
      <c r="C393" s="1"/>
      <c r="D393" s="1"/>
    </row>
    <row r="394" spans="2:4" x14ac:dyDescent="0.25">
      <c r="B394" s="1"/>
      <c r="C394" s="1"/>
      <c r="D394" s="1"/>
    </row>
    <row r="395" spans="2:4" x14ac:dyDescent="0.25">
      <c r="B395" s="1"/>
      <c r="C395" s="1"/>
      <c r="D395" s="1"/>
    </row>
    <row r="396" spans="2:4" x14ac:dyDescent="0.25">
      <c r="B396" s="1"/>
      <c r="C396" s="1"/>
      <c r="D396" s="1"/>
    </row>
    <row r="397" spans="2:4" x14ac:dyDescent="0.25">
      <c r="B397" s="1"/>
      <c r="C397" s="1"/>
      <c r="D397" s="1"/>
    </row>
    <row r="398" spans="2:4" x14ac:dyDescent="0.25">
      <c r="B398" s="1"/>
      <c r="C398" s="1"/>
      <c r="D398" s="1"/>
    </row>
    <row r="399" spans="2:4" x14ac:dyDescent="0.25">
      <c r="B399" s="1"/>
      <c r="C399" s="1"/>
      <c r="D399" s="1"/>
    </row>
    <row r="400" spans="2:4" x14ac:dyDescent="0.25">
      <c r="B400" s="1"/>
      <c r="C400" s="1"/>
      <c r="D400" s="1"/>
    </row>
    <row r="401" spans="2:4" x14ac:dyDescent="0.25">
      <c r="B401" s="1"/>
      <c r="C401" s="1"/>
      <c r="D401" s="1"/>
    </row>
    <row r="402" spans="2:4" x14ac:dyDescent="0.25">
      <c r="B402" s="1"/>
      <c r="C402" s="1"/>
      <c r="D402" s="1"/>
    </row>
    <row r="403" spans="2:4" x14ac:dyDescent="0.25">
      <c r="B403" s="1"/>
      <c r="C403" s="1"/>
      <c r="D403" s="1"/>
    </row>
    <row r="404" spans="2:4" x14ac:dyDescent="0.25">
      <c r="B404" s="1"/>
      <c r="C404" s="1"/>
      <c r="D404" s="1"/>
    </row>
    <row r="405" spans="2:4" x14ac:dyDescent="0.25">
      <c r="B405" s="1"/>
      <c r="C405" s="1"/>
      <c r="D405" s="1"/>
    </row>
    <row r="406" spans="2:4" x14ac:dyDescent="0.25">
      <c r="B406" s="1"/>
      <c r="C406" s="1"/>
      <c r="D406" s="1"/>
    </row>
    <row r="407" spans="2:4" x14ac:dyDescent="0.25">
      <c r="B407" s="1"/>
      <c r="C407" s="1"/>
      <c r="D407" s="1"/>
    </row>
    <row r="408" spans="2:4" x14ac:dyDescent="0.25">
      <c r="B408" s="1"/>
      <c r="C408" s="1"/>
      <c r="D408" s="1"/>
    </row>
    <row r="409" spans="2:4" x14ac:dyDescent="0.25">
      <c r="B409" s="1"/>
      <c r="C409" s="1"/>
      <c r="D409" s="1"/>
    </row>
    <row r="410" spans="2:4" x14ac:dyDescent="0.25">
      <c r="B410" s="1"/>
      <c r="C410" s="1"/>
      <c r="D410" s="1"/>
    </row>
    <row r="411" spans="2:4" x14ac:dyDescent="0.25">
      <c r="B411" s="1"/>
      <c r="C411" s="1"/>
      <c r="D411" s="1"/>
    </row>
    <row r="412" spans="2:4" x14ac:dyDescent="0.25">
      <c r="B412" s="1"/>
      <c r="C412" s="1"/>
      <c r="D412" s="1"/>
    </row>
    <row r="413" spans="2:4" x14ac:dyDescent="0.25">
      <c r="B413" s="1"/>
      <c r="C413" s="1"/>
      <c r="D413" s="1"/>
    </row>
    <row r="414" spans="2:4" x14ac:dyDescent="0.25">
      <c r="B414" s="1"/>
      <c r="C414" s="1"/>
      <c r="D414" s="1"/>
    </row>
    <row r="415" spans="2:4" x14ac:dyDescent="0.25">
      <c r="B415" s="1"/>
      <c r="C415" s="1"/>
      <c r="D415" s="1"/>
    </row>
    <row r="416" spans="2:4" x14ac:dyDescent="0.25">
      <c r="B416" s="1"/>
      <c r="C416" s="1"/>
      <c r="D416" s="1"/>
    </row>
    <row r="417" spans="2:4" x14ac:dyDescent="0.25">
      <c r="B417" s="1"/>
      <c r="C417" s="1"/>
      <c r="D417" s="1"/>
    </row>
    <row r="418" spans="2:4" x14ac:dyDescent="0.25">
      <c r="B418" s="1"/>
      <c r="C418" s="1"/>
      <c r="D418" s="1"/>
    </row>
    <row r="419" spans="2:4" x14ac:dyDescent="0.25">
      <c r="B419" s="1"/>
      <c r="C419" s="1"/>
      <c r="D419" s="1"/>
    </row>
    <row r="420" spans="2:4" x14ac:dyDescent="0.25">
      <c r="B420" s="1"/>
      <c r="C420" s="1"/>
      <c r="D420" s="1"/>
    </row>
    <row r="421" spans="2:4" x14ac:dyDescent="0.25">
      <c r="B421" s="1"/>
      <c r="C421" s="1"/>
      <c r="D421" s="1"/>
    </row>
    <row r="422" spans="2:4" x14ac:dyDescent="0.25">
      <c r="B422" s="1"/>
      <c r="C422" s="1"/>
      <c r="D422" s="1"/>
    </row>
    <row r="423" spans="2:4" x14ac:dyDescent="0.25">
      <c r="B423" s="1"/>
      <c r="C423" s="1"/>
      <c r="D423" s="1"/>
    </row>
    <row r="424" spans="2:4" x14ac:dyDescent="0.25">
      <c r="B424" s="1"/>
      <c r="C424" s="1"/>
      <c r="D424" s="1"/>
    </row>
    <row r="425" spans="2:4" x14ac:dyDescent="0.25">
      <c r="B425" s="1"/>
      <c r="C425" s="1"/>
      <c r="D425" s="1"/>
    </row>
    <row r="426" spans="2:4" x14ac:dyDescent="0.25">
      <c r="B426" s="1"/>
      <c r="C426" s="1"/>
      <c r="D426" s="1"/>
    </row>
    <row r="427" spans="2:4" x14ac:dyDescent="0.25">
      <c r="B427" s="1"/>
      <c r="C427" s="1"/>
      <c r="D427" s="1"/>
    </row>
    <row r="428" spans="2:4" x14ac:dyDescent="0.25">
      <c r="B428" s="1"/>
      <c r="C428" s="1"/>
      <c r="D428" s="1"/>
    </row>
    <row r="429" spans="2:4" x14ac:dyDescent="0.25">
      <c r="B429" s="1"/>
      <c r="C429" s="1"/>
      <c r="D429" s="1"/>
    </row>
    <row r="430" spans="2:4" x14ac:dyDescent="0.25">
      <c r="B430" s="1"/>
      <c r="C430" s="1"/>
      <c r="D430" s="1"/>
    </row>
    <row r="431" spans="2:4" x14ac:dyDescent="0.25">
      <c r="B431" s="1"/>
      <c r="C431" s="1"/>
      <c r="D431" s="1"/>
    </row>
    <row r="432" spans="2:4" x14ac:dyDescent="0.25">
      <c r="B432" s="1"/>
      <c r="C432" s="1"/>
      <c r="D432" s="1"/>
    </row>
    <row r="433" spans="2:4" x14ac:dyDescent="0.25">
      <c r="B433" s="1"/>
      <c r="C433" s="1"/>
      <c r="D433" s="1"/>
    </row>
    <row r="434" spans="2:4" x14ac:dyDescent="0.25">
      <c r="B434" s="1"/>
      <c r="C434" s="1"/>
      <c r="D434" s="1"/>
    </row>
    <row r="435" spans="2:4" x14ac:dyDescent="0.25">
      <c r="B435" s="1"/>
      <c r="C435" s="1"/>
      <c r="D435" s="1"/>
    </row>
    <row r="436" spans="2:4" x14ac:dyDescent="0.25">
      <c r="B436" s="1"/>
      <c r="C436" s="1"/>
      <c r="D436" s="1"/>
    </row>
    <row r="437" spans="2:4" x14ac:dyDescent="0.25">
      <c r="B437" s="1"/>
      <c r="C437" s="1"/>
      <c r="D437" s="1"/>
    </row>
    <row r="438" spans="2:4" x14ac:dyDescent="0.25">
      <c r="B438" s="1"/>
      <c r="C438" s="1"/>
      <c r="D438" s="1"/>
    </row>
    <row r="439" spans="2:4" x14ac:dyDescent="0.25">
      <c r="B439" s="1"/>
      <c r="C439" s="1"/>
      <c r="D439" s="1"/>
    </row>
    <row r="440" spans="2:4" x14ac:dyDescent="0.25">
      <c r="B440" s="1"/>
      <c r="C440" s="1"/>
      <c r="D440" s="1"/>
    </row>
    <row r="441" spans="2:4" x14ac:dyDescent="0.25">
      <c r="B441" s="1"/>
      <c r="C441" s="1"/>
      <c r="D441" s="1"/>
    </row>
    <row r="442" spans="2:4" x14ac:dyDescent="0.25">
      <c r="B442" s="1"/>
      <c r="C442" s="1"/>
      <c r="D442" s="1"/>
    </row>
    <row r="443" spans="2:4" x14ac:dyDescent="0.25">
      <c r="B443" s="1"/>
      <c r="C443" s="1"/>
      <c r="D443" s="1"/>
    </row>
    <row r="444" spans="2:4" x14ac:dyDescent="0.25">
      <c r="B444" s="1"/>
      <c r="C444" s="1"/>
      <c r="D444" s="1"/>
    </row>
    <row r="445" spans="2:4" x14ac:dyDescent="0.25">
      <c r="B445" s="1"/>
      <c r="C445" s="1"/>
      <c r="D445" s="1"/>
    </row>
    <row r="446" spans="2:4" x14ac:dyDescent="0.25">
      <c r="B446" s="1"/>
      <c r="C446" s="1"/>
      <c r="D446" s="1"/>
    </row>
    <row r="447" spans="2:4" x14ac:dyDescent="0.25">
      <c r="B447" s="1"/>
      <c r="C447" s="1"/>
      <c r="D447" s="1"/>
    </row>
    <row r="448" spans="2:4" x14ac:dyDescent="0.25">
      <c r="B448" s="1"/>
      <c r="C448" s="1"/>
      <c r="D448" s="1"/>
    </row>
    <row r="449" spans="2:4" x14ac:dyDescent="0.25">
      <c r="B449" s="1"/>
      <c r="C449" s="1"/>
      <c r="D449" s="1"/>
    </row>
    <row r="450" spans="2:4" x14ac:dyDescent="0.25">
      <c r="B450" s="1"/>
      <c r="C450" s="1"/>
      <c r="D450" s="1"/>
    </row>
    <row r="451" spans="2:4" x14ac:dyDescent="0.25">
      <c r="B451" s="1"/>
      <c r="C451" s="1"/>
      <c r="D451" s="1"/>
    </row>
    <row r="452" spans="2:4" x14ac:dyDescent="0.25">
      <c r="B452" s="1"/>
      <c r="C452" s="1"/>
      <c r="D452" s="1"/>
    </row>
    <row r="453" spans="2:4" x14ac:dyDescent="0.25">
      <c r="B453" s="1"/>
      <c r="C453" s="1"/>
      <c r="D453" s="1"/>
    </row>
    <row r="454" spans="2:4" x14ac:dyDescent="0.25">
      <c r="B454" s="1"/>
      <c r="C454" s="1"/>
      <c r="D454" s="1"/>
    </row>
    <row r="455" spans="2:4" x14ac:dyDescent="0.25">
      <c r="B455" s="1"/>
      <c r="C455" s="1"/>
      <c r="D455" s="1"/>
    </row>
    <row r="456" spans="2:4" x14ac:dyDescent="0.25">
      <c r="B456" s="1"/>
      <c r="C456" s="1"/>
      <c r="D456" s="1"/>
    </row>
    <row r="457" spans="2:4" x14ac:dyDescent="0.25">
      <c r="B457" s="1"/>
      <c r="C457" s="1"/>
      <c r="D457" s="1"/>
    </row>
    <row r="458" spans="2:4" x14ac:dyDescent="0.25">
      <c r="B458" s="1"/>
      <c r="C458" s="1"/>
      <c r="D458" s="1"/>
    </row>
    <row r="459" spans="2:4" x14ac:dyDescent="0.25">
      <c r="B459" s="1"/>
      <c r="C459" s="1"/>
      <c r="D459" s="1"/>
    </row>
    <row r="460" spans="2:4" x14ac:dyDescent="0.25">
      <c r="B460" s="1"/>
      <c r="C460" s="1"/>
      <c r="D460" s="1"/>
    </row>
    <row r="461" spans="2:4" x14ac:dyDescent="0.25">
      <c r="B461" s="1"/>
      <c r="C461" s="1"/>
      <c r="D461" s="1"/>
    </row>
    <row r="462" spans="2:4" x14ac:dyDescent="0.25">
      <c r="B462" s="1"/>
      <c r="C462" s="1"/>
      <c r="D462" s="1"/>
    </row>
    <row r="463" spans="2:4" x14ac:dyDescent="0.25">
      <c r="B463" s="1"/>
      <c r="C463" s="1"/>
      <c r="D463" s="1"/>
    </row>
    <row r="464" spans="2:4" x14ac:dyDescent="0.25">
      <c r="B464" s="1"/>
      <c r="C464" s="1"/>
      <c r="D464" s="1"/>
    </row>
    <row r="465" spans="2:4" x14ac:dyDescent="0.25">
      <c r="B465" s="1"/>
      <c r="C465" s="1"/>
      <c r="D465" s="1"/>
    </row>
    <row r="466" spans="2:4" x14ac:dyDescent="0.25">
      <c r="B466" s="1"/>
      <c r="C466" s="1"/>
      <c r="D466" s="1"/>
    </row>
    <row r="467" spans="2:4" x14ac:dyDescent="0.25">
      <c r="B467" s="1"/>
      <c r="C467" s="1"/>
      <c r="D467" s="1"/>
    </row>
    <row r="468" spans="2:4" x14ac:dyDescent="0.25">
      <c r="B468" s="1"/>
      <c r="C468" s="1"/>
      <c r="D468" s="1"/>
    </row>
    <row r="469" spans="2:4" x14ac:dyDescent="0.25">
      <c r="B469" s="1"/>
      <c r="C469" s="1"/>
      <c r="D469" s="1"/>
    </row>
    <row r="470" spans="2:4" x14ac:dyDescent="0.25">
      <c r="B470" s="1"/>
      <c r="C470" s="1"/>
      <c r="D470" s="1"/>
    </row>
    <row r="471" spans="2:4" x14ac:dyDescent="0.25">
      <c r="B471" s="1"/>
      <c r="C471" s="1"/>
      <c r="D471" s="1"/>
    </row>
    <row r="472" spans="2:4" x14ac:dyDescent="0.25">
      <c r="B472" s="1"/>
      <c r="C472" s="1"/>
      <c r="D472" s="1"/>
    </row>
    <row r="473" spans="2:4" x14ac:dyDescent="0.25">
      <c r="B473" s="1"/>
      <c r="C473" s="1"/>
      <c r="D473" s="1"/>
    </row>
    <row r="474" spans="2:4" x14ac:dyDescent="0.25">
      <c r="B474" s="1"/>
      <c r="C474" s="1"/>
      <c r="D474" s="1"/>
    </row>
    <row r="475" spans="2:4" x14ac:dyDescent="0.25">
      <c r="B475" s="1"/>
      <c r="C475" s="1"/>
      <c r="D475" s="1"/>
    </row>
    <row r="476" spans="2:4" x14ac:dyDescent="0.25">
      <c r="B476" s="1"/>
      <c r="C476" s="1"/>
      <c r="D476" s="1"/>
    </row>
    <row r="477" spans="2:4" x14ac:dyDescent="0.25">
      <c r="B477" s="1"/>
      <c r="C477" s="1"/>
      <c r="D477" s="1"/>
    </row>
    <row r="478" spans="2:4" x14ac:dyDescent="0.25">
      <c r="B478" s="1"/>
      <c r="C478" s="1"/>
      <c r="D478" s="1"/>
    </row>
    <row r="479" spans="2:4" x14ac:dyDescent="0.25">
      <c r="B479" s="1"/>
      <c r="C479" s="1"/>
      <c r="D479" s="1"/>
    </row>
    <row r="480" spans="2:4" x14ac:dyDescent="0.25">
      <c r="B480" s="1"/>
      <c r="C480" s="1"/>
      <c r="D480" s="1"/>
    </row>
    <row r="481" spans="2:4" x14ac:dyDescent="0.25">
      <c r="B481" s="1"/>
      <c r="C481" s="1"/>
      <c r="D481" s="1"/>
    </row>
    <row r="482" spans="2:4" x14ac:dyDescent="0.25">
      <c r="B482" s="1"/>
      <c r="C482" s="1"/>
      <c r="D482" s="1"/>
    </row>
    <row r="483" spans="2:4" x14ac:dyDescent="0.25">
      <c r="B483" s="1"/>
      <c r="C483" s="1"/>
      <c r="D483" s="1"/>
    </row>
    <row r="484" spans="2:4" x14ac:dyDescent="0.25">
      <c r="B484" s="1"/>
      <c r="C484" s="1"/>
      <c r="D484" s="1"/>
    </row>
    <row r="485" spans="2:4" x14ac:dyDescent="0.25">
      <c r="B485" s="1"/>
      <c r="C485" s="1"/>
      <c r="D485" s="1"/>
    </row>
    <row r="486" spans="2:4" x14ac:dyDescent="0.25">
      <c r="B486" s="1"/>
      <c r="C486" s="1"/>
      <c r="D486" s="1"/>
    </row>
    <row r="487" spans="2:4" x14ac:dyDescent="0.25">
      <c r="B487" s="1"/>
      <c r="C487" s="1"/>
      <c r="D487" s="1"/>
    </row>
    <row r="488" spans="2:4" x14ac:dyDescent="0.25">
      <c r="B488" s="1"/>
      <c r="C488" s="1"/>
      <c r="D488" s="1"/>
    </row>
    <row r="489" spans="2:4" x14ac:dyDescent="0.25">
      <c r="B489" s="1"/>
      <c r="C489" s="1"/>
      <c r="D489" s="1"/>
    </row>
    <row r="490" spans="2:4" x14ac:dyDescent="0.25">
      <c r="B490" s="1"/>
      <c r="C490" s="1"/>
      <c r="D490" s="1"/>
    </row>
    <row r="491" spans="2:4" x14ac:dyDescent="0.25">
      <c r="B491" s="1"/>
      <c r="C491" s="1"/>
      <c r="D491" s="1"/>
    </row>
    <row r="492" spans="2:4" x14ac:dyDescent="0.25">
      <c r="B492" s="1"/>
      <c r="C492" s="1"/>
      <c r="D492" s="1"/>
    </row>
    <row r="493" spans="2:4" x14ac:dyDescent="0.25">
      <c r="B493" s="1"/>
      <c r="C493" s="1"/>
      <c r="D493" s="1"/>
    </row>
    <row r="494" spans="2:4" x14ac:dyDescent="0.25">
      <c r="B494" s="1"/>
      <c r="C494" s="1"/>
      <c r="D494" s="1"/>
    </row>
    <row r="495" spans="2:4" x14ac:dyDescent="0.25">
      <c r="B495" s="1"/>
      <c r="C495" s="1"/>
      <c r="D495" s="1"/>
    </row>
    <row r="496" spans="2:4" x14ac:dyDescent="0.25">
      <c r="B496" s="1"/>
      <c r="C496" s="1"/>
      <c r="D496" s="1"/>
    </row>
    <row r="497" spans="2:4" x14ac:dyDescent="0.25">
      <c r="B497" s="1"/>
      <c r="C497" s="1"/>
      <c r="D497" s="1"/>
    </row>
    <row r="498" spans="2:4" x14ac:dyDescent="0.25">
      <c r="B498" s="1"/>
      <c r="C498" s="1"/>
      <c r="D498" s="1"/>
    </row>
    <row r="499" spans="2:4" x14ac:dyDescent="0.25">
      <c r="B499" s="1"/>
      <c r="C499" s="1"/>
      <c r="D499" s="1"/>
    </row>
    <row r="500" spans="2:4" x14ac:dyDescent="0.25">
      <c r="B500" s="1"/>
      <c r="C500" s="1"/>
      <c r="D500" s="1"/>
    </row>
    <row r="501" spans="2:4" x14ac:dyDescent="0.25">
      <c r="B501" s="1"/>
      <c r="C501" s="1"/>
      <c r="D501" s="1"/>
    </row>
    <row r="502" spans="2:4" x14ac:dyDescent="0.25">
      <c r="B502" s="1"/>
      <c r="C502" s="1"/>
      <c r="D502" s="1"/>
    </row>
    <row r="503" spans="2:4" x14ac:dyDescent="0.25">
      <c r="B503" s="1"/>
      <c r="C503" s="1"/>
      <c r="D503" s="1"/>
    </row>
    <row r="504" spans="2:4" x14ac:dyDescent="0.25">
      <c r="B504" s="1"/>
      <c r="C504" s="1"/>
      <c r="D504" s="1"/>
    </row>
    <row r="505" spans="2:4" x14ac:dyDescent="0.25">
      <c r="B505" s="1"/>
      <c r="C505" s="1"/>
      <c r="D505" s="1"/>
    </row>
    <row r="506" spans="2:4" x14ac:dyDescent="0.25">
      <c r="B506" s="1"/>
      <c r="C506" s="1"/>
      <c r="D506" s="1"/>
    </row>
    <row r="507" spans="2:4" x14ac:dyDescent="0.25">
      <c r="B507" s="1"/>
      <c r="C507" s="1"/>
      <c r="D507" s="1"/>
    </row>
    <row r="508" spans="2:4" x14ac:dyDescent="0.25">
      <c r="B508" s="1"/>
      <c r="C508" s="1"/>
      <c r="D508" s="1"/>
    </row>
    <row r="509" spans="2:4" x14ac:dyDescent="0.25">
      <c r="B509" s="1"/>
      <c r="C509" s="1"/>
      <c r="D509" s="1"/>
    </row>
    <row r="510" spans="2:4" x14ac:dyDescent="0.25">
      <c r="B510" s="1"/>
      <c r="C510" s="1"/>
      <c r="D510" s="1"/>
    </row>
    <row r="511" spans="2:4" x14ac:dyDescent="0.25">
      <c r="B511" s="1"/>
      <c r="C511" s="1"/>
      <c r="D511" s="1"/>
    </row>
    <row r="512" spans="2:4" x14ac:dyDescent="0.25">
      <c r="B512" s="1"/>
      <c r="C512" s="1"/>
      <c r="D512" s="1"/>
    </row>
    <row r="513" spans="2:4" x14ac:dyDescent="0.25">
      <c r="B513" s="1"/>
      <c r="C513" s="1"/>
      <c r="D513" s="1"/>
    </row>
    <row r="514" spans="2:4" x14ac:dyDescent="0.25">
      <c r="B514" s="1"/>
      <c r="C514" s="1"/>
      <c r="D514" s="1"/>
    </row>
    <row r="515" spans="2:4" x14ac:dyDescent="0.25">
      <c r="B515" s="1"/>
      <c r="C515" s="1"/>
      <c r="D515" s="1"/>
    </row>
    <row r="516" spans="2:4" x14ac:dyDescent="0.25">
      <c r="B516" s="1"/>
      <c r="C516" s="1"/>
      <c r="D516" s="1"/>
    </row>
    <row r="517" spans="2:4" x14ac:dyDescent="0.25">
      <c r="B517" s="1"/>
      <c r="C517" s="1"/>
      <c r="D517" s="1"/>
    </row>
    <row r="518" spans="2:4" x14ac:dyDescent="0.25">
      <c r="B518" s="1"/>
      <c r="C518" s="1"/>
      <c r="D518" s="1"/>
    </row>
    <row r="519" spans="2:4" x14ac:dyDescent="0.25">
      <c r="B519" s="1"/>
      <c r="C519" s="1"/>
      <c r="D519" s="1"/>
    </row>
    <row r="520" spans="2:4" x14ac:dyDescent="0.25">
      <c r="B520" s="1"/>
      <c r="C520" s="1"/>
      <c r="D520" s="1"/>
    </row>
    <row r="521" spans="2:4" x14ac:dyDescent="0.25">
      <c r="B521" s="1"/>
      <c r="C521" s="1"/>
      <c r="D521" s="1"/>
    </row>
    <row r="522" spans="2:4" x14ac:dyDescent="0.25">
      <c r="B522" s="1"/>
      <c r="C522" s="1"/>
      <c r="D522" s="1"/>
    </row>
    <row r="523" spans="2:4" x14ac:dyDescent="0.25">
      <c r="B523" s="1"/>
      <c r="C523" s="1"/>
      <c r="D523" s="1"/>
    </row>
    <row r="524" spans="2:4" x14ac:dyDescent="0.25">
      <c r="B524" s="1"/>
      <c r="C524" s="1"/>
      <c r="D524" s="1"/>
    </row>
    <row r="525" spans="2:4" x14ac:dyDescent="0.25">
      <c r="B525" s="1"/>
      <c r="C525" s="1"/>
      <c r="D525" s="1"/>
    </row>
    <row r="526" spans="2:4" x14ac:dyDescent="0.25">
      <c r="B526" s="1"/>
      <c r="C526" s="1"/>
      <c r="D526" s="1"/>
    </row>
    <row r="527" spans="2:4" x14ac:dyDescent="0.25">
      <c r="B527" s="1"/>
      <c r="C527" s="1"/>
      <c r="D527" s="1"/>
    </row>
    <row r="528" spans="2:4" x14ac:dyDescent="0.25">
      <c r="B528" s="1"/>
      <c r="C528" s="1"/>
      <c r="D528" s="1"/>
    </row>
    <row r="529" spans="2:4" x14ac:dyDescent="0.25">
      <c r="B529" s="1"/>
      <c r="C529" s="1"/>
      <c r="D529" s="1"/>
    </row>
    <row r="530" spans="2:4" x14ac:dyDescent="0.25">
      <c r="B530" s="1"/>
      <c r="C530" s="1"/>
      <c r="D530" s="1"/>
    </row>
    <row r="531" spans="2:4" x14ac:dyDescent="0.25">
      <c r="B531" s="1"/>
      <c r="C531" s="1"/>
      <c r="D531" s="1"/>
    </row>
    <row r="532" spans="2:4" x14ac:dyDescent="0.25">
      <c r="B532" s="1"/>
      <c r="C532" s="1"/>
      <c r="D532" s="1"/>
    </row>
    <row r="533" spans="2:4" x14ac:dyDescent="0.25">
      <c r="B533" s="1"/>
      <c r="C533" s="1"/>
      <c r="D533" s="1"/>
    </row>
    <row r="534" spans="2:4" x14ac:dyDescent="0.25">
      <c r="B534" s="1"/>
      <c r="C534" s="1"/>
      <c r="D534" s="1"/>
    </row>
    <row r="535" spans="2:4" x14ac:dyDescent="0.25">
      <c r="B535" s="1"/>
      <c r="C535" s="1"/>
      <c r="D535" s="1"/>
    </row>
    <row r="536" spans="2:4" x14ac:dyDescent="0.25">
      <c r="B536" s="1"/>
      <c r="C536" s="1"/>
      <c r="D536" s="1"/>
    </row>
    <row r="537" spans="2:4" x14ac:dyDescent="0.25">
      <c r="B537" s="1"/>
      <c r="C537" s="1"/>
      <c r="D537" s="1"/>
    </row>
    <row r="538" spans="2:4" x14ac:dyDescent="0.25">
      <c r="B538" s="1"/>
      <c r="C538" s="1"/>
      <c r="D538" s="1"/>
    </row>
    <row r="539" spans="2:4" x14ac:dyDescent="0.25">
      <c r="B539" s="1"/>
      <c r="C539" s="1"/>
      <c r="D539" s="1"/>
    </row>
    <row r="540" spans="2:4" x14ac:dyDescent="0.25">
      <c r="B540" s="1"/>
      <c r="C540" s="1"/>
      <c r="D540" s="1"/>
    </row>
    <row r="541" spans="2:4" x14ac:dyDescent="0.25">
      <c r="B541" s="1"/>
      <c r="C541" s="1"/>
      <c r="D541" s="1"/>
    </row>
    <row r="542" spans="2:4" x14ac:dyDescent="0.25">
      <c r="B542" s="1"/>
      <c r="C542" s="1"/>
      <c r="D542" s="1"/>
    </row>
    <row r="543" spans="2:4" x14ac:dyDescent="0.25">
      <c r="B543" s="1"/>
      <c r="C543" s="1"/>
      <c r="D543" s="1"/>
    </row>
    <row r="544" spans="2:4" x14ac:dyDescent="0.25">
      <c r="B544" s="1"/>
      <c r="C544" s="1"/>
      <c r="D544" s="1"/>
    </row>
    <row r="545" spans="2:4" x14ac:dyDescent="0.25">
      <c r="B545" s="1"/>
      <c r="C545" s="1"/>
      <c r="D545" s="1"/>
    </row>
    <row r="546" spans="2:4" x14ac:dyDescent="0.25">
      <c r="B546" s="1"/>
      <c r="C546" s="1"/>
      <c r="D546" s="1"/>
    </row>
    <row r="547" spans="2:4" x14ac:dyDescent="0.25">
      <c r="B547" s="1"/>
      <c r="C547" s="1"/>
      <c r="D547" s="1"/>
    </row>
    <row r="548" spans="2:4" x14ac:dyDescent="0.25">
      <c r="B548" s="1"/>
      <c r="C548" s="1"/>
      <c r="D548" s="1"/>
    </row>
    <row r="549" spans="2:4" x14ac:dyDescent="0.25">
      <c r="B549" s="1"/>
      <c r="C549" s="1"/>
      <c r="D549" s="1"/>
    </row>
    <row r="550" spans="2:4" x14ac:dyDescent="0.25">
      <c r="B550" s="1"/>
      <c r="C550" s="1"/>
      <c r="D550" s="1"/>
    </row>
    <row r="551" spans="2:4" x14ac:dyDescent="0.25">
      <c r="B551" s="1"/>
      <c r="C551" s="1"/>
      <c r="D551" s="1"/>
    </row>
    <row r="552" spans="2:4" x14ac:dyDescent="0.25">
      <c r="B552" s="1"/>
      <c r="C552" s="1"/>
      <c r="D552" s="1"/>
    </row>
    <row r="553" spans="2:4" x14ac:dyDescent="0.25">
      <c r="B553" s="1"/>
      <c r="C553" s="1"/>
      <c r="D553" s="1"/>
    </row>
    <row r="554" spans="2:4" x14ac:dyDescent="0.25">
      <c r="B554" s="1"/>
      <c r="C554" s="1"/>
      <c r="D554" s="1"/>
    </row>
    <row r="555" spans="2:4" x14ac:dyDescent="0.25">
      <c r="B555" s="1"/>
      <c r="C555" s="1"/>
      <c r="D555" s="1"/>
    </row>
    <row r="556" spans="2:4" x14ac:dyDescent="0.25">
      <c r="B556" s="1"/>
      <c r="C556" s="1"/>
      <c r="D556" s="1"/>
    </row>
    <row r="557" spans="2:4" x14ac:dyDescent="0.25">
      <c r="B557" s="1"/>
      <c r="C557" s="1"/>
      <c r="D557" s="1"/>
    </row>
    <row r="558" spans="2:4" x14ac:dyDescent="0.25">
      <c r="B558" s="1"/>
      <c r="C558" s="1"/>
      <c r="D558" s="1"/>
    </row>
    <row r="559" spans="2:4" x14ac:dyDescent="0.25">
      <c r="B559" s="1"/>
      <c r="C559" s="1"/>
      <c r="D559" s="1"/>
    </row>
    <row r="560" spans="2:4" x14ac:dyDescent="0.25">
      <c r="B560" s="1"/>
      <c r="C560" s="1"/>
      <c r="D560" s="1"/>
    </row>
    <row r="561" spans="2:4" x14ac:dyDescent="0.25">
      <c r="B561" s="1"/>
      <c r="C561" s="1"/>
      <c r="D561" s="1"/>
    </row>
    <row r="562" spans="2:4" x14ac:dyDescent="0.25">
      <c r="B562" s="1"/>
      <c r="C562" s="1"/>
      <c r="D562" s="1"/>
    </row>
    <row r="563" spans="2:4" x14ac:dyDescent="0.25">
      <c r="B563" s="1"/>
      <c r="C563" s="1"/>
      <c r="D563" s="1"/>
    </row>
    <row r="564" spans="2:4" x14ac:dyDescent="0.25">
      <c r="B564" s="1"/>
      <c r="C564" s="1"/>
      <c r="D564" s="1"/>
    </row>
    <row r="565" spans="2:4" x14ac:dyDescent="0.25">
      <c r="B565" s="1"/>
      <c r="C565" s="1"/>
      <c r="D565" s="1"/>
    </row>
    <row r="566" spans="2:4" x14ac:dyDescent="0.25">
      <c r="B566" s="1"/>
      <c r="C566" s="1"/>
      <c r="D566" s="1"/>
    </row>
    <row r="567" spans="2:4" x14ac:dyDescent="0.25">
      <c r="B567" s="1"/>
      <c r="C567" s="1"/>
      <c r="D567" s="1"/>
    </row>
    <row r="568" spans="2:4" x14ac:dyDescent="0.25">
      <c r="B568" s="1"/>
      <c r="C568" s="1"/>
      <c r="D568" s="1"/>
    </row>
    <row r="569" spans="2:4" x14ac:dyDescent="0.25">
      <c r="B569" s="1"/>
      <c r="C569" s="1"/>
      <c r="D569" s="1"/>
    </row>
    <row r="570" spans="2:4" x14ac:dyDescent="0.25">
      <c r="B570" s="1"/>
      <c r="C570" s="1"/>
      <c r="D570" s="1"/>
    </row>
    <row r="571" spans="2:4" x14ac:dyDescent="0.25">
      <c r="B571" s="1"/>
      <c r="C571" s="1"/>
      <c r="D571" s="1"/>
    </row>
    <row r="572" spans="2:4" x14ac:dyDescent="0.25">
      <c r="B572" s="1"/>
      <c r="C572" s="1"/>
      <c r="D572" s="1"/>
    </row>
    <row r="573" spans="2:4" x14ac:dyDescent="0.25">
      <c r="B573" s="1"/>
      <c r="C573" s="1"/>
      <c r="D573" s="1"/>
    </row>
    <row r="574" spans="2:4" x14ac:dyDescent="0.25">
      <c r="B574" s="1"/>
      <c r="C574" s="1"/>
      <c r="D574" s="1"/>
    </row>
    <row r="575" spans="2:4" x14ac:dyDescent="0.25">
      <c r="B575" s="1"/>
      <c r="C575" s="1"/>
      <c r="D575" s="1"/>
    </row>
    <row r="576" spans="2:4" x14ac:dyDescent="0.25">
      <c r="B576" s="1"/>
      <c r="C576" s="1"/>
      <c r="D576" s="1"/>
    </row>
    <row r="577" spans="2:4" x14ac:dyDescent="0.25">
      <c r="B577" s="1"/>
      <c r="C577" s="1"/>
      <c r="D577" s="1"/>
    </row>
    <row r="578" spans="2:4" x14ac:dyDescent="0.25">
      <c r="B578" s="1"/>
      <c r="C578" s="1"/>
      <c r="D578" s="1"/>
    </row>
    <row r="579" spans="2:4" x14ac:dyDescent="0.25">
      <c r="B579" s="1"/>
      <c r="C579" s="1"/>
      <c r="D579" s="1"/>
    </row>
    <row r="580" spans="2:4" x14ac:dyDescent="0.25">
      <c r="B580" s="1"/>
      <c r="C580" s="1"/>
      <c r="D580" s="1"/>
    </row>
    <row r="581" spans="2:4" x14ac:dyDescent="0.25">
      <c r="B581" s="1"/>
      <c r="C581" s="1"/>
      <c r="D581" s="1"/>
    </row>
    <row r="582" spans="2:4" x14ac:dyDescent="0.25">
      <c r="B582" s="1"/>
      <c r="C582" s="1"/>
      <c r="D582" s="1"/>
    </row>
    <row r="583" spans="2:4" x14ac:dyDescent="0.25">
      <c r="B583" s="1"/>
      <c r="C583" s="1"/>
      <c r="D583" s="1"/>
    </row>
    <row r="584" spans="2:4" x14ac:dyDescent="0.25">
      <c r="B584" s="1"/>
      <c r="C584" s="1"/>
      <c r="D584" s="1"/>
    </row>
    <row r="585" spans="2:4" x14ac:dyDescent="0.25">
      <c r="B585" s="1"/>
      <c r="C585" s="1"/>
      <c r="D585" s="1"/>
    </row>
    <row r="586" spans="2:4" x14ac:dyDescent="0.25">
      <c r="B586" s="1"/>
      <c r="C586" s="1"/>
      <c r="D586" s="1"/>
    </row>
    <row r="587" spans="2:4" x14ac:dyDescent="0.25">
      <c r="B587" s="1"/>
      <c r="C587" s="1"/>
      <c r="D587" s="1"/>
    </row>
    <row r="588" spans="2:4" x14ac:dyDescent="0.25">
      <c r="B588" s="1"/>
      <c r="C588" s="1"/>
      <c r="D588" s="1"/>
    </row>
    <row r="589" spans="2:4" x14ac:dyDescent="0.25">
      <c r="B589" s="1"/>
      <c r="C589" s="1"/>
      <c r="D589" s="1"/>
    </row>
    <row r="590" spans="2:4" x14ac:dyDescent="0.25">
      <c r="B590" s="1"/>
      <c r="C590" s="1"/>
      <c r="D590" s="1"/>
    </row>
    <row r="591" spans="2:4" x14ac:dyDescent="0.25">
      <c r="B591" s="1"/>
      <c r="C591" s="1"/>
      <c r="D591" s="1"/>
    </row>
    <row r="592" spans="2:4" x14ac:dyDescent="0.25">
      <c r="B592" s="1"/>
      <c r="C592" s="1"/>
      <c r="D592" s="1"/>
    </row>
    <row r="593" spans="2:4" x14ac:dyDescent="0.25">
      <c r="B593" s="1"/>
      <c r="C593" s="1"/>
      <c r="D593" s="1"/>
    </row>
    <row r="594" spans="2:4" x14ac:dyDescent="0.25">
      <c r="B594" s="1"/>
      <c r="C594" s="1"/>
      <c r="D594" s="1"/>
    </row>
    <row r="595" spans="2:4" x14ac:dyDescent="0.25">
      <c r="B595" s="1"/>
      <c r="C595" s="1"/>
      <c r="D595" s="1"/>
    </row>
    <row r="596" spans="2:4" x14ac:dyDescent="0.25">
      <c r="B596" s="1"/>
      <c r="C596" s="1"/>
      <c r="D596" s="1"/>
    </row>
    <row r="597" spans="2:4" x14ac:dyDescent="0.25">
      <c r="B597" s="1"/>
      <c r="C597" s="1"/>
      <c r="D597" s="1"/>
    </row>
    <row r="598" spans="2:4" x14ac:dyDescent="0.25">
      <c r="B598" s="1"/>
      <c r="C598" s="1"/>
      <c r="D598" s="1"/>
    </row>
    <row r="599" spans="2:4" x14ac:dyDescent="0.25">
      <c r="B599" s="1"/>
      <c r="C599" s="1"/>
      <c r="D599" s="1"/>
    </row>
    <row r="600" spans="2:4" x14ac:dyDescent="0.25">
      <c r="B600" s="1"/>
      <c r="C600" s="1"/>
      <c r="D600" s="1"/>
    </row>
    <row r="601" spans="2:4" x14ac:dyDescent="0.25">
      <c r="B601" s="1"/>
      <c r="C601" s="1"/>
      <c r="D601" s="1"/>
    </row>
    <row r="602" spans="2:4" x14ac:dyDescent="0.25">
      <c r="B602" s="1"/>
      <c r="C602" s="1"/>
      <c r="D602" s="1"/>
    </row>
    <row r="603" spans="2:4" x14ac:dyDescent="0.25">
      <c r="B603" s="1"/>
      <c r="C603" s="1"/>
      <c r="D603" s="1"/>
    </row>
    <row r="604" spans="2:4" x14ac:dyDescent="0.25">
      <c r="B604" s="1"/>
      <c r="C604" s="1"/>
      <c r="D604" s="1"/>
    </row>
    <row r="605" spans="2:4" x14ac:dyDescent="0.25">
      <c r="B605" s="1"/>
      <c r="C605" s="1"/>
      <c r="D605" s="1"/>
    </row>
    <row r="606" spans="2:4" x14ac:dyDescent="0.25">
      <c r="B606" s="1"/>
      <c r="C606" s="1"/>
      <c r="D606" s="1"/>
    </row>
    <row r="607" spans="2:4" x14ac:dyDescent="0.25">
      <c r="B607" s="1"/>
      <c r="C607" s="1"/>
      <c r="D607" s="1"/>
    </row>
    <row r="608" spans="2:4" x14ac:dyDescent="0.25">
      <c r="B608" s="1"/>
      <c r="C608" s="1"/>
      <c r="D608" s="1"/>
    </row>
    <row r="609" spans="2:4" x14ac:dyDescent="0.25">
      <c r="B609" s="1"/>
      <c r="C609" s="1"/>
      <c r="D609" s="1"/>
    </row>
    <row r="610" spans="2:4" x14ac:dyDescent="0.25">
      <c r="B610" s="1"/>
      <c r="C610" s="1"/>
      <c r="D610" s="1"/>
    </row>
    <row r="611" spans="2:4" x14ac:dyDescent="0.25">
      <c r="B611" s="1"/>
      <c r="C611" s="1"/>
      <c r="D611" s="1"/>
    </row>
    <row r="612" spans="2:4" x14ac:dyDescent="0.25">
      <c r="B612" s="1"/>
      <c r="C612" s="1"/>
      <c r="D612" s="1"/>
    </row>
    <row r="613" spans="2:4" x14ac:dyDescent="0.25">
      <c r="B613" s="1"/>
      <c r="C613" s="1"/>
      <c r="D613" s="1"/>
    </row>
    <row r="614" spans="2:4" x14ac:dyDescent="0.25">
      <c r="B614" s="1"/>
      <c r="C614" s="1"/>
      <c r="D614" s="1"/>
    </row>
    <row r="615" spans="2:4" x14ac:dyDescent="0.25">
      <c r="B615" s="1"/>
      <c r="C615" s="1"/>
      <c r="D615" s="1"/>
    </row>
    <row r="616" spans="2:4" x14ac:dyDescent="0.25">
      <c r="B616" s="1"/>
      <c r="C616" s="1"/>
      <c r="D616" s="1"/>
    </row>
    <row r="617" spans="2:4" x14ac:dyDescent="0.25">
      <c r="B617" s="1"/>
      <c r="C617" s="1"/>
      <c r="D617" s="1"/>
    </row>
    <row r="618" spans="2:4" x14ac:dyDescent="0.25">
      <c r="B618" s="1"/>
      <c r="C618" s="1"/>
      <c r="D618" s="1"/>
    </row>
    <row r="619" spans="2:4" x14ac:dyDescent="0.25">
      <c r="B619" s="1"/>
      <c r="C619" s="1"/>
      <c r="D619" s="1"/>
    </row>
    <row r="620" spans="2:4" x14ac:dyDescent="0.25">
      <c r="B620" s="1"/>
      <c r="C620" s="1"/>
      <c r="D620" s="1"/>
    </row>
    <row r="621" spans="2:4" x14ac:dyDescent="0.25">
      <c r="B621" s="1"/>
      <c r="C621" s="1"/>
      <c r="D621" s="1"/>
    </row>
    <row r="622" spans="2:4" x14ac:dyDescent="0.25">
      <c r="B622" s="1"/>
      <c r="C622" s="1"/>
      <c r="D622" s="1"/>
    </row>
    <row r="623" spans="2:4" x14ac:dyDescent="0.25">
      <c r="B623" s="1"/>
      <c r="C623" s="1"/>
      <c r="D623" s="1"/>
    </row>
    <row r="624" spans="2:4" x14ac:dyDescent="0.25">
      <c r="B624" s="1"/>
      <c r="C624" s="1"/>
      <c r="D624" s="1"/>
    </row>
    <row r="625" spans="2:4" x14ac:dyDescent="0.25">
      <c r="B625" s="1"/>
      <c r="C625" s="1"/>
      <c r="D625" s="1"/>
    </row>
    <row r="626" spans="2:4" x14ac:dyDescent="0.25">
      <c r="B626" s="1"/>
      <c r="C626" s="1"/>
      <c r="D626" s="1"/>
    </row>
    <row r="627" spans="2:4" x14ac:dyDescent="0.25">
      <c r="B627" s="1"/>
      <c r="C627" s="1"/>
      <c r="D627" s="1"/>
    </row>
    <row r="628" spans="2:4" x14ac:dyDescent="0.25">
      <c r="B628" s="1"/>
      <c r="C628" s="1"/>
      <c r="D628" s="1"/>
    </row>
    <row r="629" spans="2:4" x14ac:dyDescent="0.25">
      <c r="B629" s="1"/>
      <c r="C629" s="1"/>
      <c r="D629" s="1"/>
    </row>
    <row r="630" spans="2:4" x14ac:dyDescent="0.25">
      <c r="B630" s="1"/>
      <c r="C630" s="1"/>
      <c r="D630" s="1"/>
    </row>
    <row r="631" spans="2:4" x14ac:dyDescent="0.25">
      <c r="B631" s="1"/>
      <c r="C631" s="1"/>
      <c r="D631" s="1"/>
    </row>
    <row r="632" spans="2:4" x14ac:dyDescent="0.25">
      <c r="B632" s="1"/>
      <c r="C632" s="1"/>
      <c r="D632" s="1"/>
    </row>
    <row r="633" spans="2:4" x14ac:dyDescent="0.25">
      <c r="B633" s="1"/>
      <c r="C633" s="1"/>
      <c r="D633" s="1"/>
    </row>
    <row r="634" spans="2:4" x14ac:dyDescent="0.25">
      <c r="B634" s="1"/>
      <c r="C634" s="1"/>
      <c r="D634" s="1"/>
    </row>
    <row r="635" spans="2:4" x14ac:dyDescent="0.25">
      <c r="B635" s="1"/>
      <c r="C635" s="1"/>
      <c r="D635" s="1"/>
    </row>
    <row r="636" spans="2:4" x14ac:dyDescent="0.25">
      <c r="B636" s="1"/>
      <c r="C636" s="1"/>
      <c r="D636" s="1"/>
    </row>
    <row r="637" spans="2:4" x14ac:dyDescent="0.25">
      <c r="B637" s="1"/>
      <c r="C637" s="1"/>
      <c r="D637" s="1"/>
    </row>
    <row r="638" spans="2:4" x14ac:dyDescent="0.25">
      <c r="B638" s="1"/>
      <c r="C638" s="1"/>
      <c r="D638" s="1"/>
    </row>
    <row r="639" spans="2:4" x14ac:dyDescent="0.25">
      <c r="B639" s="1"/>
      <c r="C639" s="1"/>
      <c r="D639" s="1"/>
    </row>
    <row r="640" spans="2:4" x14ac:dyDescent="0.25">
      <c r="B640" s="1"/>
      <c r="C640" s="1"/>
      <c r="D640" s="1"/>
    </row>
    <row r="641" spans="2:4" x14ac:dyDescent="0.25">
      <c r="B641" s="1"/>
      <c r="C641" s="1"/>
      <c r="D641" s="1"/>
    </row>
    <row r="642" spans="2:4" x14ac:dyDescent="0.25">
      <c r="B642" s="1"/>
      <c r="C642" s="1"/>
      <c r="D642" s="1"/>
    </row>
    <row r="643" spans="2:4" x14ac:dyDescent="0.25">
      <c r="B643" s="1"/>
      <c r="C643" s="1"/>
      <c r="D643" s="1"/>
    </row>
    <row r="644" spans="2:4" x14ac:dyDescent="0.25">
      <c r="B644" s="1"/>
      <c r="C644" s="1"/>
      <c r="D644" s="1"/>
    </row>
    <row r="645" spans="2:4" x14ac:dyDescent="0.25">
      <c r="B645" s="1"/>
      <c r="C645" s="1"/>
      <c r="D645" s="1"/>
    </row>
    <row r="646" spans="2:4" x14ac:dyDescent="0.25">
      <c r="B646" s="1"/>
      <c r="C646" s="1"/>
      <c r="D646" s="1"/>
    </row>
    <row r="647" spans="2:4" x14ac:dyDescent="0.25">
      <c r="B647" s="1"/>
      <c r="C647" s="1"/>
      <c r="D647" s="1"/>
    </row>
    <row r="648" spans="2:4" x14ac:dyDescent="0.25">
      <c r="B648" s="1"/>
      <c r="C648" s="1"/>
      <c r="D648" s="1"/>
    </row>
    <row r="649" spans="2:4" x14ac:dyDescent="0.25">
      <c r="B649" s="1"/>
      <c r="C649" s="1"/>
      <c r="D649" s="1"/>
    </row>
    <row r="650" spans="2:4" x14ac:dyDescent="0.25">
      <c r="B650" s="1"/>
      <c r="C650" s="1"/>
      <c r="D650" s="1"/>
    </row>
    <row r="651" spans="2:4" x14ac:dyDescent="0.25">
      <c r="B651" s="1"/>
      <c r="C651" s="1"/>
      <c r="D651" s="1"/>
    </row>
    <row r="652" spans="2:4" x14ac:dyDescent="0.25">
      <c r="B652" s="1"/>
      <c r="C652" s="1"/>
      <c r="D652" s="1"/>
    </row>
    <row r="653" spans="2:4" x14ac:dyDescent="0.25">
      <c r="B653" s="1"/>
      <c r="C653" s="1"/>
      <c r="D653" s="1"/>
    </row>
    <row r="654" spans="2:4" x14ac:dyDescent="0.25">
      <c r="B654" s="1"/>
      <c r="C654" s="1"/>
      <c r="D654" s="1"/>
    </row>
    <row r="655" spans="2:4" x14ac:dyDescent="0.25">
      <c r="B655" s="1"/>
      <c r="C655" s="1"/>
      <c r="D655" s="1"/>
    </row>
    <row r="656" spans="2:4" x14ac:dyDescent="0.25">
      <c r="B656" s="1"/>
      <c r="C656" s="1"/>
      <c r="D656" s="1"/>
    </row>
    <row r="657" spans="2:4" x14ac:dyDescent="0.25">
      <c r="B657" s="1"/>
      <c r="C657" s="1"/>
      <c r="D657" s="1"/>
    </row>
    <row r="658" spans="2:4" x14ac:dyDescent="0.25">
      <c r="B658" s="1"/>
      <c r="C658" s="1"/>
      <c r="D658" s="1"/>
    </row>
    <row r="659" spans="2:4" x14ac:dyDescent="0.25">
      <c r="B659" s="1"/>
      <c r="C659" s="1"/>
      <c r="D659" s="1"/>
    </row>
    <row r="660" spans="2:4" x14ac:dyDescent="0.25">
      <c r="B660" s="1"/>
      <c r="C660" s="1"/>
      <c r="D660" s="1"/>
    </row>
    <row r="661" spans="2:4" x14ac:dyDescent="0.25">
      <c r="B661" s="1"/>
      <c r="C661" s="1"/>
      <c r="D661" s="1"/>
    </row>
    <row r="662" spans="2:4" x14ac:dyDescent="0.25">
      <c r="B662" s="1"/>
      <c r="C662" s="1"/>
      <c r="D662" s="1"/>
    </row>
    <row r="663" spans="2:4" x14ac:dyDescent="0.25">
      <c r="B663" s="1"/>
      <c r="C663" s="1"/>
      <c r="D663" s="1"/>
    </row>
    <row r="664" spans="2:4" x14ac:dyDescent="0.25">
      <c r="B664" s="1"/>
      <c r="C664" s="1"/>
      <c r="D664" s="1"/>
    </row>
    <row r="665" spans="2:4" x14ac:dyDescent="0.25">
      <c r="B665" s="1"/>
      <c r="C665" s="1"/>
      <c r="D665" s="1"/>
    </row>
    <row r="666" spans="2:4" x14ac:dyDescent="0.25">
      <c r="B666" s="1"/>
      <c r="C666" s="1"/>
      <c r="D666" s="1"/>
    </row>
    <row r="667" spans="2:4" x14ac:dyDescent="0.25">
      <c r="B667" s="1"/>
      <c r="C667" s="1"/>
      <c r="D667" s="1"/>
    </row>
    <row r="668" spans="2:4" x14ac:dyDescent="0.25">
      <c r="B668" s="1"/>
      <c r="C668" s="1"/>
      <c r="D668" s="1"/>
    </row>
    <row r="669" spans="2:4" x14ac:dyDescent="0.25">
      <c r="B669" s="1"/>
      <c r="C669" s="1"/>
      <c r="D669" s="1"/>
    </row>
    <row r="670" spans="2:4" x14ac:dyDescent="0.25">
      <c r="B670" s="1"/>
      <c r="C670" s="1"/>
      <c r="D670" s="1"/>
    </row>
    <row r="671" spans="2:4" x14ac:dyDescent="0.25">
      <c r="B671" s="1"/>
      <c r="C671" s="1"/>
      <c r="D671" s="1"/>
    </row>
    <row r="672" spans="2:4" x14ac:dyDescent="0.25">
      <c r="B672" s="1"/>
      <c r="C672" s="1"/>
      <c r="D672" s="1"/>
    </row>
    <row r="673" spans="2:4" x14ac:dyDescent="0.25">
      <c r="B673" s="1"/>
      <c r="C673" s="1"/>
      <c r="D673" s="1"/>
    </row>
    <row r="674" spans="2:4" x14ac:dyDescent="0.25">
      <c r="B674" s="1"/>
      <c r="C674" s="1"/>
      <c r="D674" s="1"/>
    </row>
    <row r="675" spans="2:4" x14ac:dyDescent="0.25">
      <c r="B675" s="1"/>
      <c r="C675" s="1"/>
      <c r="D675" s="1"/>
    </row>
    <row r="676" spans="2:4" x14ac:dyDescent="0.25">
      <c r="B676" s="1"/>
      <c r="C676" s="1"/>
      <c r="D676" s="1"/>
    </row>
    <row r="677" spans="2:4" x14ac:dyDescent="0.25">
      <c r="B677" s="1"/>
      <c r="C677" s="1"/>
      <c r="D677" s="1"/>
    </row>
    <row r="678" spans="2:4" x14ac:dyDescent="0.25">
      <c r="B678" s="1"/>
      <c r="C678" s="1"/>
      <c r="D678" s="1"/>
    </row>
    <row r="679" spans="2:4" x14ac:dyDescent="0.25">
      <c r="B679" s="1"/>
      <c r="C679" s="1"/>
      <c r="D679" s="1"/>
    </row>
    <row r="680" spans="2:4" x14ac:dyDescent="0.25">
      <c r="B680" s="1"/>
      <c r="C680" s="1"/>
      <c r="D680" s="1"/>
    </row>
    <row r="681" spans="2:4" x14ac:dyDescent="0.25">
      <c r="B681" s="1"/>
      <c r="C681" s="1"/>
      <c r="D681" s="1"/>
    </row>
    <row r="682" spans="2:4" x14ac:dyDescent="0.25">
      <c r="B682" s="1"/>
      <c r="C682" s="1"/>
      <c r="D682" s="1"/>
    </row>
    <row r="683" spans="2:4" x14ac:dyDescent="0.25">
      <c r="B683" s="1"/>
      <c r="C683" s="1"/>
      <c r="D683" s="1"/>
    </row>
    <row r="684" spans="2:4" x14ac:dyDescent="0.25">
      <c r="B684" s="1"/>
      <c r="C684" s="1"/>
      <c r="D684" s="1"/>
    </row>
    <row r="685" spans="2:4" x14ac:dyDescent="0.25">
      <c r="B685" s="1"/>
      <c r="C685" s="1"/>
      <c r="D685" s="1"/>
    </row>
    <row r="686" spans="2:4" x14ac:dyDescent="0.25">
      <c r="B686" s="1"/>
      <c r="C686" s="1"/>
      <c r="D686" s="1"/>
    </row>
    <row r="687" spans="2:4" x14ac:dyDescent="0.25">
      <c r="B687" s="1"/>
      <c r="C687" s="1"/>
      <c r="D687" s="1"/>
    </row>
    <row r="688" spans="2:4" x14ac:dyDescent="0.25">
      <c r="B688" s="1"/>
      <c r="C688" s="1"/>
      <c r="D688" s="1"/>
    </row>
    <row r="689" spans="2:4" x14ac:dyDescent="0.25">
      <c r="B689" s="1"/>
      <c r="C689" s="1"/>
      <c r="D689" s="1"/>
    </row>
    <row r="690" spans="2:4" x14ac:dyDescent="0.25">
      <c r="B690" s="1"/>
      <c r="C690" s="1"/>
      <c r="D690" s="1"/>
    </row>
    <row r="691" spans="2:4" x14ac:dyDescent="0.25">
      <c r="B691" s="1"/>
      <c r="C691" s="1"/>
      <c r="D691" s="1"/>
    </row>
    <row r="692" spans="2:4" x14ac:dyDescent="0.25">
      <c r="B692" s="1"/>
      <c r="C692" s="1"/>
      <c r="D692" s="1"/>
    </row>
    <row r="693" spans="2:4" x14ac:dyDescent="0.25">
      <c r="B693" s="1"/>
      <c r="C693" s="1"/>
      <c r="D693" s="1"/>
    </row>
    <row r="694" spans="2:4" x14ac:dyDescent="0.25">
      <c r="B694" s="1"/>
      <c r="C694" s="1"/>
      <c r="D694" s="1"/>
    </row>
    <row r="695" spans="2:4" x14ac:dyDescent="0.25">
      <c r="B695" s="1"/>
      <c r="C695" s="1"/>
      <c r="D695" s="1"/>
    </row>
    <row r="696" spans="2:4" x14ac:dyDescent="0.25">
      <c r="B696" s="1"/>
      <c r="C696" s="1"/>
      <c r="D696" s="1"/>
    </row>
    <row r="697" spans="2:4" x14ac:dyDescent="0.25">
      <c r="B697" s="1"/>
      <c r="C697" s="1"/>
      <c r="D697" s="1"/>
    </row>
    <row r="698" spans="2:4" x14ac:dyDescent="0.25">
      <c r="B698" s="1"/>
      <c r="C698" s="1"/>
      <c r="D698" s="1"/>
    </row>
    <row r="699" spans="2:4" x14ac:dyDescent="0.25">
      <c r="B699" s="1"/>
      <c r="C699" s="1"/>
      <c r="D699" s="1"/>
    </row>
    <row r="700" spans="2:4" x14ac:dyDescent="0.25">
      <c r="B700" s="1"/>
      <c r="C700" s="1"/>
      <c r="D700" s="1"/>
    </row>
    <row r="701" spans="2:4" x14ac:dyDescent="0.25">
      <c r="B701" s="1"/>
      <c r="C701" s="1"/>
      <c r="D701" s="1"/>
    </row>
    <row r="702" spans="2:4" x14ac:dyDescent="0.25">
      <c r="B702" s="1"/>
      <c r="C702" s="1"/>
      <c r="D702" s="1"/>
    </row>
    <row r="703" spans="2:4" x14ac:dyDescent="0.25">
      <c r="B703" s="1"/>
      <c r="C703" s="1"/>
      <c r="D703" s="1"/>
    </row>
    <row r="704" spans="2:4" x14ac:dyDescent="0.25">
      <c r="B704" s="1"/>
      <c r="C704" s="1"/>
      <c r="D704" s="1"/>
    </row>
    <row r="705" spans="2:4" x14ac:dyDescent="0.25">
      <c r="B705" s="1"/>
      <c r="C705" s="1"/>
      <c r="D705" s="1"/>
    </row>
    <row r="706" spans="2:4" x14ac:dyDescent="0.25">
      <c r="B706" s="1"/>
      <c r="C706" s="1"/>
      <c r="D706" s="1"/>
    </row>
    <row r="707" spans="2:4" x14ac:dyDescent="0.25">
      <c r="B707" s="1"/>
      <c r="C707" s="1"/>
      <c r="D707" s="1"/>
    </row>
    <row r="708" spans="2:4" x14ac:dyDescent="0.25">
      <c r="B708" s="1"/>
      <c r="C708" s="1"/>
      <c r="D708" s="1"/>
    </row>
    <row r="709" spans="2:4" x14ac:dyDescent="0.25">
      <c r="B709" s="1"/>
      <c r="C709" s="1"/>
      <c r="D709" s="1"/>
    </row>
    <row r="710" spans="2:4" x14ac:dyDescent="0.25">
      <c r="B710" s="1"/>
      <c r="C710" s="1"/>
      <c r="D710" s="1"/>
    </row>
    <row r="711" spans="2:4" x14ac:dyDescent="0.25">
      <c r="B711" s="1"/>
      <c r="C711" s="1"/>
      <c r="D711" s="1"/>
    </row>
    <row r="712" spans="2:4" x14ac:dyDescent="0.25">
      <c r="B712" s="1"/>
      <c r="C712" s="1"/>
      <c r="D712" s="1"/>
    </row>
    <row r="713" spans="2:4" x14ac:dyDescent="0.25">
      <c r="B713" s="1"/>
      <c r="C713" s="1"/>
      <c r="D713" s="1"/>
    </row>
    <row r="714" spans="2:4" x14ac:dyDescent="0.25">
      <c r="B714" s="1"/>
      <c r="C714" s="1"/>
      <c r="D714" s="1"/>
    </row>
    <row r="715" spans="2:4" x14ac:dyDescent="0.25">
      <c r="B715" s="1"/>
      <c r="C715" s="1"/>
      <c r="D715" s="1"/>
    </row>
    <row r="716" spans="2:4" x14ac:dyDescent="0.25">
      <c r="B716" s="1"/>
      <c r="C716" s="1"/>
      <c r="D716" s="1"/>
    </row>
    <row r="717" spans="2:4" x14ac:dyDescent="0.25">
      <c r="B717" s="1"/>
      <c r="C717" s="1"/>
      <c r="D717" s="1"/>
    </row>
    <row r="718" spans="2:4" x14ac:dyDescent="0.25">
      <c r="B718" s="1"/>
      <c r="C718" s="1"/>
      <c r="D718" s="1"/>
    </row>
    <row r="719" spans="2:4" x14ac:dyDescent="0.25">
      <c r="B719" s="1"/>
      <c r="C719" s="1"/>
      <c r="D719" s="1"/>
    </row>
    <row r="720" spans="2:4" x14ac:dyDescent="0.25">
      <c r="B720" s="1"/>
      <c r="C720" s="1"/>
      <c r="D720" s="1"/>
    </row>
    <row r="721" spans="2:4" x14ac:dyDescent="0.25">
      <c r="B721" s="1"/>
      <c r="C721" s="1"/>
      <c r="D721" s="1"/>
    </row>
    <row r="722" spans="2:4" x14ac:dyDescent="0.25">
      <c r="B722" s="1"/>
      <c r="C722" s="1"/>
      <c r="D722" s="1"/>
    </row>
    <row r="723" spans="2:4" x14ac:dyDescent="0.25">
      <c r="B723" s="1"/>
      <c r="C723" s="1"/>
      <c r="D723" s="1"/>
    </row>
    <row r="724" spans="2:4" x14ac:dyDescent="0.25">
      <c r="B724" s="1"/>
      <c r="C724" s="1"/>
      <c r="D724" s="1"/>
    </row>
    <row r="725" spans="2:4" x14ac:dyDescent="0.25">
      <c r="B725" s="1"/>
      <c r="C725" s="1"/>
      <c r="D725" s="1"/>
    </row>
    <row r="726" spans="2:4" x14ac:dyDescent="0.25">
      <c r="B726" s="1"/>
      <c r="C726" s="1"/>
      <c r="D726" s="1"/>
    </row>
    <row r="727" spans="2:4" x14ac:dyDescent="0.25">
      <c r="B727" s="1"/>
      <c r="C727" s="1"/>
      <c r="D727" s="1"/>
    </row>
    <row r="728" spans="2:4" x14ac:dyDescent="0.25">
      <c r="B728" s="1"/>
      <c r="C728" s="1"/>
      <c r="D728" s="1"/>
    </row>
    <row r="729" spans="2:4" x14ac:dyDescent="0.25">
      <c r="B729" s="1"/>
      <c r="C729" s="1"/>
      <c r="D729" s="1"/>
    </row>
    <row r="730" spans="2:4" x14ac:dyDescent="0.25">
      <c r="B730" s="1"/>
      <c r="C730" s="1"/>
      <c r="D730" s="1"/>
    </row>
    <row r="731" spans="2:4" x14ac:dyDescent="0.25">
      <c r="B731" s="1"/>
      <c r="C731" s="1"/>
      <c r="D731" s="1"/>
    </row>
    <row r="732" spans="2:4" x14ac:dyDescent="0.25">
      <c r="B732" s="1"/>
      <c r="C732" s="1"/>
      <c r="D732" s="1"/>
    </row>
    <row r="733" spans="2:4" x14ac:dyDescent="0.25">
      <c r="B733" s="1"/>
      <c r="C733" s="1"/>
      <c r="D733" s="1"/>
    </row>
    <row r="734" spans="2:4" x14ac:dyDescent="0.25">
      <c r="B734" s="1"/>
      <c r="C734" s="1"/>
      <c r="D734" s="1"/>
    </row>
    <row r="735" spans="2:4" x14ac:dyDescent="0.25">
      <c r="B735" s="1"/>
      <c r="C735" s="1"/>
      <c r="D735" s="1"/>
    </row>
    <row r="736" spans="2:4" x14ac:dyDescent="0.25">
      <c r="B736" s="1"/>
      <c r="C736" s="1"/>
      <c r="D736" s="1"/>
    </row>
    <row r="737" spans="2:4" x14ac:dyDescent="0.25">
      <c r="B737" s="1"/>
      <c r="C737" s="1"/>
      <c r="D737" s="1"/>
    </row>
    <row r="738" spans="2:4" x14ac:dyDescent="0.25">
      <c r="B738" s="1"/>
      <c r="C738" s="1"/>
      <c r="D738" s="1"/>
    </row>
    <row r="739" spans="2:4" x14ac:dyDescent="0.25">
      <c r="B739" s="1"/>
      <c r="C739" s="1"/>
      <c r="D739" s="1"/>
    </row>
    <row r="740" spans="2:4" x14ac:dyDescent="0.25">
      <c r="B740" s="1"/>
      <c r="C740" s="1"/>
      <c r="D740" s="1"/>
    </row>
    <row r="741" spans="2:4" x14ac:dyDescent="0.25">
      <c r="B741" s="1"/>
      <c r="C741" s="1"/>
      <c r="D741" s="1"/>
    </row>
    <row r="742" spans="2:4" x14ac:dyDescent="0.25">
      <c r="B742" s="1"/>
      <c r="C742" s="1"/>
      <c r="D742" s="1"/>
    </row>
    <row r="743" spans="2:4" x14ac:dyDescent="0.25">
      <c r="B743" s="1"/>
      <c r="C743" s="1"/>
      <c r="D743" s="1"/>
    </row>
    <row r="744" spans="2:4" x14ac:dyDescent="0.25">
      <c r="B744" s="1"/>
      <c r="C744" s="1"/>
      <c r="D744" s="1"/>
    </row>
    <row r="745" spans="2:4" x14ac:dyDescent="0.25">
      <c r="B745" s="1"/>
      <c r="C745" s="1"/>
      <c r="D745" s="1"/>
    </row>
    <row r="746" spans="2:4" x14ac:dyDescent="0.25">
      <c r="B746" s="1"/>
      <c r="C746" s="1"/>
      <c r="D746" s="1"/>
    </row>
    <row r="747" spans="2:4" x14ac:dyDescent="0.25">
      <c r="B747" s="1"/>
      <c r="C747" s="1"/>
      <c r="D747" s="1"/>
    </row>
    <row r="748" spans="2:4" x14ac:dyDescent="0.25">
      <c r="B748" s="1"/>
      <c r="C748" s="1"/>
      <c r="D748" s="1"/>
    </row>
    <row r="749" spans="2:4" x14ac:dyDescent="0.25">
      <c r="B749" s="1"/>
      <c r="C749" s="1"/>
      <c r="D749" s="1"/>
    </row>
    <row r="750" spans="2:4" x14ac:dyDescent="0.25">
      <c r="B750" s="1"/>
      <c r="C750" s="1"/>
      <c r="D750" s="1"/>
    </row>
    <row r="751" spans="2:4" x14ac:dyDescent="0.25">
      <c r="B751" s="1"/>
      <c r="C751" s="1"/>
      <c r="D751" s="1"/>
    </row>
    <row r="752" spans="2:4" x14ac:dyDescent="0.25">
      <c r="B752" s="1"/>
      <c r="C752" s="1"/>
      <c r="D752" s="1"/>
    </row>
    <row r="753" spans="2:4" x14ac:dyDescent="0.25">
      <c r="B753" s="1"/>
      <c r="C753" s="1"/>
      <c r="D753" s="1"/>
    </row>
    <row r="754" spans="2:4" x14ac:dyDescent="0.25">
      <c r="B754" s="1"/>
      <c r="C754" s="1"/>
      <c r="D754" s="1"/>
    </row>
    <row r="755" spans="2:4" x14ac:dyDescent="0.25">
      <c r="B755" s="1"/>
      <c r="C755" s="1"/>
      <c r="D755" s="1"/>
    </row>
    <row r="756" spans="2:4" x14ac:dyDescent="0.25">
      <c r="B756" s="1"/>
      <c r="C756" s="1"/>
      <c r="D756" s="1"/>
    </row>
    <row r="757" spans="2:4" x14ac:dyDescent="0.25">
      <c r="B757" s="1"/>
      <c r="C757" s="1"/>
      <c r="D757" s="1"/>
    </row>
    <row r="758" spans="2:4" x14ac:dyDescent="0.25">
      <c r="B758" s="1"/>
      <c r="C758" s="1"/>
      <c r="D758" s="1"/>
    </row>
    <row r="759" spans="2:4" x14ac:dyDescent="0.25">
      <c r="B759" s="1"/>
      <c r="C759" s="1"/>
      <c r="D759" s="1"/>
    </row>
    <row r="760" spans="2:4" x14ac:dyDescent="0.25">
      <c r="B760" s="1"/>
      <c r="C760" s="1"/>
      <c r="D760" s="1"/>
    </row>
    <row r="761" spans="2:4" x14ac:dyDescent="0.25">
      <c r="B761" s="1"/>
      <c r="C761" s="1"/>
      <c r="D761" s="1"/>
    </row>
    <row r="762" spans="2:4" x14ac:dyDescent="0.25">
      <c r="B762" s="1"/>
      <c r="C762" s="1"/>
      <c r="D762" s="1"/>
    </row>
    <row r="763" spans="2:4" x14ac:dyDescent="0.25">
      <c r="B763" s="1"/>
      <c r="C763" s="1"/>
      <c r="D763" s="1"/>
    </row>
    <row r="764" spans="2:4" x14ac:dyDescent="0.25">
      <c r="B764" s="1"/>
      <c r="C764" s="1"/>
      <c r="D764" s="1"/>
    </row>
    <row r="765" spans="2:4" x14ac:dyDescent="0.25">
      <c r="B765" s="1"/>
      <c r="C765" s="1"/>
      <c r="D765" s="1"/>
    </row>
    <row r="766" spans="2:4" x14ac:dyDescent="0.25">
      <c r="B766" s="1"/>
      <c r="C766" s="1"/>
      <c r="D766" s="1"/>
    </row>
    <row r="767" spans="2:4" x14ac:dyDescent="0.25">
      <c r="B767" s="1"/>
      <c r="C767" s="1"/>
      <c r="D767" s="1"/>
    </row>
    <row r="768" spans="2:4" x14ac:dyDescent="0.25">
      <c r="B768" s="1"/>
      <c r="C768" s="1"/>
      <c r="D768" s="1"/>
    </row>
    <row r="769" spans="2:4" x14ac:dyDescent="0.25">
      <c r="B769" s="1"/>
      <c r="C769" s="1"/>
      <c r="D769" s="1"/>
    </row>
    <row r="770" spans="2:4" x14ac:dyDescent="0.25">
      <c r="B770" s="1"/>
      <c r="C770" s="1"/>
      <c r="D770" s="1"/>
    </row>
    <row r="771" spans="2:4" x14ac:dyDescent="0.25">
      <c r="B771" s="1"/>
      <c r="C771" s="1"/>
      <c r="D771" s="1"/>
    </row>
    <row r="772" spans="2:4" x14ac:dyDescent="0.25">
      <c r="B772" s="1"/>
      <c r="C772" s="1"/>
      <c r="D772" s="1"/>
    </row>
    <row r="773" spans="2:4" x14ac:dyDescent="0.25">
      <c r="B773" s="1"/>
      <c r="C773" s="1"/>
      <c r="D773" s="1"/>
    </row>
    <row r="774" spans="2:4" x14ac:dyDescent="0.25">
      <c r="B774" s="1"/>
      <c r="C774" s="1"/>
      <c r="D774" s="1"/>
    </row>
    <row r="775" spans="2:4" x14ac:dyDescent="0.25">
      <c r="B775" s="1"/>
      <c r="C775" s="1"/>
      <c r="D775" s="1"/>
    </row>
    <row r="776" spans="2:4" x14ac:dyDescent="0.25">
      <c r="B776" s="1"/>
      <c r="C776" s="1"/>
      <c r="D776" s="1"/>
    </row>
    <row r="777" spans="2:4" x14ac:dyDescent="0.25">
      <c r="B777" s="1"/>
      <c r="C777" s="1"/>
      <c r="D777" s="1"/>
    </row>
    <row r="778" spans="2:4" x14ac:dyDescent="0.25">
      <c r="B778" s="1"/>
      <c r="C778" s="1"/>
      <c r="D778" s="1"/>
    </row>
    <row r="779" spans="2:4" x14ac:dyDescent="0.25">
      <c r="B779" s="1"/>
      <c r="C779" s="1"/>
      <c r="D779" s="1"/>
    </row>
    <row r="780" spans="2:4" x14ac:dyDescent="0.25">
      <c r="B780" s="1"/>
      <c r="C780" s="1"/>
      <c r="D780" s="1"/>
    </row>
    <row r="781" spans="2:4" x14ac:dyDescent="0.25">
      <c r="B781" s="1"/>
      <c r="C781" s="1"/>
      <c r="D781" s="1"/>
    </row>
    <row r="782" spans="2:4" x14ac:dyDescent="0.25">
      <c r="B782" s="1"/>
      <c r="C782" s="1"/>
      <c r="D782" s="1"/>
    </row>
    <row r="783" spans="2:4" x14ac:dyDescent="0.25">
      <c r="B783" s="1"/>
      <c r="C783" s="1"/>
      <c r="D783" s="1"/>
    </row>
    <row r="784" spans="2:4" x14ac:dyDescent="0.25">
      <c r="B784" s="1"/>
      <c r="C784" s="1"/>
      <c r="D784" s="1"/>
    </row>
    <row r="785" spans="2:4" x14ac:dyDescent="0.25">
      <c r="B785" s="1"/>
      <c r="C785" s="1"/>
      <c r="D785" s="1"/>
    </row>
    <row r="786" spans="2:4" x14ac:dyDescent="0.25">
      <c r="B786" s="1"/>
      <c r="C786" s="1"/>
      <c r="D786" s="1"/>
    </row>
    <row r="787" spans="2:4" x14ac:dyDescent="0.25">
      <c r="B787" s="1"/>
      <c r="C787" s="1"/>
      <c r="D787" s="1"/>
    </row>
    <row r="788" spans="2:4" x14ac:dyDescent="0.25">
      <c r="B788" s="1"/>
      <c r="C788" s="1"/>
      <c r="D788" s="1"/>
    </row>
    <row r="789" spans="2:4" x14ac:dyDescent="0.25">
      <c r="B789" s="1"/>
      <c r="C789" s="1"/>
      <c r="D789" s="1"/>
    </row>
    <row r="790" spans="2:4" x14ac:dyDescent="0.25">
      <c r="B790" s="1"/>
      <c r="C790" s="1"/>
      <c r="D790" s="1"/>
    </row>
    <row r="791" spans="2:4" x14ac:dyDescent="0.25">
      <c r="B791" s="1"/>
      <c r="C791" s="1"/>
      <c r="D791" s="1"/>
    </row>
    <row r="792" spans="2:4" x14ac:dyDescent="0.25">
      <c r="B792" s="1"/>
      <c r="C792" s="1"/>
      <c r="D792" s="1"/>
    </row>
    <row r="793" spans="2:4" x14ac:dyDescent="0.25">
      <c r="B793" s="1"/>
      <c r="C793" s="1"/>
      <c r="D793" s="1"/>
    </row>
    <row r="794" spans="2:4" x14ac:dyDescent="0.25">
      <c r="B794" s="1"/>
      <c r="C794" s="1"/>
      <c r="D794" s="1"/>
    </row>
    <row r="795" spans="2:4" x14ac:dyDescent="0.25">
      <c r="B795" s="1"/>
      <c r="C795" s="1"/>
      <c r="D795" s="1"/>
    </row>
    <row r="796" spans="2:4" x14ac:dyDescent="0.25">
      <c r="B796" s="1"/>
      <c r="C796" s="1"/>
      <c r="D796" s="1"/>
    </row>
    <row r="797" spans="2:4" x14ac:dyDescent="0.25">
      <c r="B797" s="1"/>
      <c r="C797" s="1"/>
      <c r="D797" s="1"/>
    </row>
    <row r="798" spans="2:4" x14ac:dyDescent="0.25">
      <c r="B798" s="1"/>
      <c r="C798" s="1"/>
      <c r="D798" s="1"/>
    </row>
    <row r="799" spans="2:4" x14ac:dyDescent="0.25">
      <c r="B799" s="1"/>
      <c r="C799" s="1"/>
      <c r="D799" s="1"/>
    </row>
    <row r="800" spans="2:4" x14ac:dyDescent="0.25">
      <c r="B800" s="1"/>
      <c r="C800" s="1"/>
      <c r="D800" s="1"/>
    </row>
    <row r="801" spans="2:4" x14ac:dyDescent="0.25">
      <c r="B801" s="1"/>
      <c r="C801" s="1"/>
      <c r="D801" s="1"/>
    </row>
    <row r="802" spans="2:4" x14ac:dyDescent="0.25">
      <c r="B802" s="1"/>
      <c r="C802" s="1"/>
      <c r="D802" s="1"/>
    </row>
    <row r="803" spans="2:4" x14ac:dyDescent="0.25">
      <c r="B803" s="1"/>
      <c r="C803" s="1"/>
      <c r="D803" s="1"/>
    </row>
    <row r="804" spans="2:4" x14ac:dyDescent="0.25">
      <c r="B804" s="1"/>
      <c r="C804" s="1"/>
      <c r="D804" s="1"/>
    </row>
    <row r="805" spans="2:4" x14ac:dyDescent="0.25">
      <c r="B805" s="1"/>
      <c r="C805" s="1"/>
      <c r="D805" s="1"/>
    </row>
    <row r="806" spans="2:4" x14ac:dyDescent="0.25">
      <c r="B806" s="1"/>
      <c r="C806" s="1"/>
      <c r="D806" s="1"/>
    </row>
    <row r="807" spans="2:4" x14ac:dyDescent="0.25">
      <c r="B807" s="1"/>
      <c r="C807" s="1"/>
      <c r="D807" s="1"/>
    </row>
    <row r="808" spans="2:4" x14ac:dyDescent="0.25">
      <c r="B808" s="1"/>
      <c r="C808" s="1"/>
      <c r="D808" s="1"/>
    </row>
    <row r="809" spans="2:4" x14ac:dyDescent="0.25">
      <c r="B809" s="1"/>
      <c r="C809" s="1"/>
      <c r="D809" s="1"/>
    </row>
    <row r="810" spans="2:4" x14ac:dyDescent="0.25">
      <c r="B810" s="1"/>
      <c r="C810" s="1"/>
      <c r="D810" s="1"/>
    </row>
    <row r="811" spans="2:4" x14ac:dyDescent="0.25">
      <c r="B811" s="1"/>
      <c r="C811" s="1"/>
      <c r="D811" s="1"/>
    </row>
    <row r="812" spans="2:4" x14ac:dyDescent="0.25">
      <c r="B812" s="1"/>
      <c r="C812" s="1"/>
      <c r="D812" s="1"/>
    </row>
    <row r="813" spans="2:4" x14ac:dyDescent="0.25">
      <c r="B813" s="1"/>
      <c r="C813" s="1"/>
      <c r="D813" s="1"/>
    </row>
    <row r="814" spans="2:4" x14ac:dyDescent="0.25">
      <c r="B814" s="1"/>
      <c r="C814" s="1"/>
      <c r="D814" s="1"/>
    </row>
    <row r="815" spans="2:4" x14ac:dyDescent="0.25">
      <c r="B815" s="1"/>
      <c r="C815" s="1"/>
      <c r="D815" s="1"/>
    </row>
    <row r="816" spans="2:4" x14ac:dyDescent="0.25">
      <c r="B816" s="1"/>
      <c r="C816" s="1"/>
      <c r="D816" s="1"/>
    </row>
    <row r="817" spans="2:4" x14ac:dyDescent="0.25">
      <c r="B817" s="1"/>
      <c r="C817" s="1"/>
      <c r="D817" s="1"/>
    </row>
    <row r="818" spans="2:4" x14ac:dyDescent="0.25">
      <c r="B818" s="1"/>
      <c r="C818" s="1"/>
      <c r="D818" s="1"/>
    </row>
    <row r="819" spans="2:4" x14ac:dyDescent="0.25">
      <c r="B819" s="1"/>
      <c r="C819" s="1"/>
      <c r="D819" s="1"/>
    </row>
    <row r="820" spans="2:4" x14ac:dyDescent="0.25">
      <c r="B820" s="1"/>
      <c r="C820" s="1"/>
      <c r="D820" s="1"/>
    </row>
    <row r="821" spans="2:4" x14ac:dyDescent="0.25">
      <c r="B821" s="1"/>
      <c r="C821" s="1"/>
      <c r="D821" s="1"/>
    </row>
    <row r="822" spans="2:4" x14ac:dyDescent="0.25">
      <c r="B822" s="1"/>
      <c r="C822" s="1"/>
      <c r="D822" s="1"/>
    </row>
    <row r="823" spans="2:4" x14ac:dyDescent="0.25">
      <c r="B823" s="1"/>
      <c r="C823" s="1"/>
      <c r="D823" s="1"/>
    </row>
    <row r="824" spans="2:4" x14ac:dyDescent="0.25">
      <c r="B824" s="1"/>
      <c r="C824" s="1"/>
      <c r="D824" s="1"/>
    </row>
    <row r="825" spans="2:4" x14ac:dyDescent="0.25">
      <c r="B825" s="1"/>
      <c r="C825" s="1"/>
      <c r="D825" s="1"/>
    </row>
    <row r="826" spans="2:4" x14ac:dyDescent="0.25">
      <c r="B826" s="1"/>
      <c r="C826" s="1"/>
      <c r="D826" s="1"/>
    </row>
    <row r="827" spans="2:4" x14ac:dyDescent="0.25">
      <c r="B827" s="1"/>
      <c r="C827" s="1"/>
      <c r="D827" s="1"/>
    </row>
    <row r="828" spans="2:4" x14ac:dyDescent="0.25">
      <c r="B828" s="1"/>
      <c r="C828" s="1"/>
      <c r="D828" s="1"/>
    </row>
    <row r="829" spans="2:4" x14ac:dyDescent="0.25">
      <c r="B829" s="1"/>
      <c r="C829" s="1"/>
      <c r="D829" s="1"/>
    </row>
    <row r="830" spans="2:4" x14ac:dyDescent="0.25">
      <c r="B830" s="1"/>
      <c r="C830" s="1"/>
      <c r="D830" s="1"/>
    </row>
    <row r="831" spans="2:4" x14ac:dyDescent="0.25">
      <c r="B831" s="1"/>
      <c r="C831" s="1"/>
      <c r="D831" s="1"/>
    </row>
    <row r="832" spans="2:4" x14ac:dyDescent="0.25">
      <c r="B832" s="1"/>
      <c r="C832" s="1"/>
      <c r="D832" s="1"/>
    </row>
    <row r="833" spans="2:4" x14ac:dyDescent="0.25">
      <c r="B833" s="1"/>
      <c r="C833" s="1"/>
      <c r="D833" s="1"/>
    </row>
    <row r="834" spans="2:4" x14ac:dyDescent="0.25">
      <c r="B834" s="1"/>
      <c r="C834" s="1"/>
      <c r="D834" s="1"/>
    </row>
    <row r="835" spans="2:4" x14ac:dyDescent="0.25">
      <c r="B835" s="1"/>
      <c r="C835" s="1"/>
      <c r="D835" s="1"/>
    </row>
    <row r="836" spans="2:4" x14ac:dyDescent="0.25">
      <c r="B836" s="1"/>
      <c r="C836" s="1"/>
      <c r="D836" s="1"/>
    </row>
    <row r="837" spans="2:4" x14ac:dyDescent="0.25">
      <c r="B837" s="1"/>
      <c r="C837" s="1"/>
      <c r="D837" s="1"/>
    </row>
    <row r="838" spans="2:4" x14ac:dyDescent="0.25">
      <c r="B838" s="1"/>
      <c r="C838" s="1"/>
      <c r="D838" s="1"/>
    </row>
    <row r="839" spans="2:4" x14ac:dyDescent="0.25">
      <c r="B839" s="1"/>
      <c r="C839" s="1"/>
      <c r="D839" s="1"/>
    </row>
    <row r="840" spans="2:4" x14ac:dyDescent="0.25">
      <c r="B840" s="1"/>
      <c r="C840" s="1"/>
      <c r="D840" s="1"/>
    </row>
    <row r="841" spans="2:4" x14ac:dyDescent="0.25">
      <c r="B841" s="1"/>
      <c r="C841" s="1"/>
      <c r="D841" s="1"/>
    </row>
    <row r="842" spans="2:4" x14ac:dyDescent="0.25">
      <c r="B842" s="1"/>
      <c r="C842" s="1"/>
      <c r="D842" s="1"/>
    </row>
    <row r="843" spans="2:4" x14ac:dyDescent="0.25">
      <c r="B843" s="1"/>
      <c r="C843" s="1"/>
      <c r="D843" s="1"/>
    </row>
    <row r="844" spans="2:4" x14ac:dyDescent="0.25">
      <c r="B844" s="1"/>
      <c r="C844" s="1"/>
      <c r="D844" s="1"/>
    </row>
    <row r="845" spans="2:4" x14ac:dyDescent="0.25">
      <c r="B845" s="1"/>
      <c r="C845" s="1"/>
      <c r="D845" s="1"/>
    </row>
    <row r="846" spans="2:4" x14ac:dyDescent="0.25">
      <c r="B846" s="1"/>
      <c r="C846" s="1"/>
      <c r="D846" s="1"/>
    </row>
    <row r="847" spans="2:4" x14ac:dyDescent="0.25">
      <c r="B847" s="1"/>
      <c r="C847" s="1"/>
      <c r="D847" s="1"/>
    </row>
    <row r="848" spans="2:4" x14ac:dyDescent="0.25">
      <c r="B848" s="1"/>
      <c r="C848" s="1"/>
      <c r="D848" s="1"/>
    </row>
    <row r="849" spans="2:4" x14ac:dyDescent="0.25">
      <c r="B849" s="1"/>
      <c r="C849" s="1"/>
      <c r="D849" s="1"/>
    </row>
    <row r="850" spans="2:4" x14ac:dyDescent="0.25">
      <c r="B850" s="1"/>
      <c r="C850" s="1"/>
      <c r="D850" s="1"/>
    </row>
    <row r="851" spans="2:4" x14ac:dyDescent="0.25">
      <c r="B851" s="1"/>
      <c r="C851" s="1"/>
      <c r="D851" s="1"/>
    </row>
    <row r="852" spans="2:4" x14ac:dyDescent="0.25">
      <c r="B852" s="1"/>
      <c r="C852" s="1"/>
      <c r="D852" s="1"/>
    </row>
    <row r="853" spans="2:4" x14ac:dyDescent="0.25">
      <c r="B853" s="1"/>
      <c r="C853" s="1"/>
      <c r="D853" s="1"/>
    </row>
    <row r="854" spans="2:4" x14ac:dyDescent="0.25">
      <c r="B854" s="1"/>
      <c r="C854" s="1"/>
      <c r="D854" s="1"/>
    </row>
    <row r="855" spans="2:4" x14ac:dyDescent="0.25">
      <c r="B855" s="1"/>
      <c r="C855" s="1"/>
      <c r="D855" s="1"/>
    </row>
    <row r="856" spans="2:4" x14ac:dyDescent="0.25">
      <c r="B856" s="1"/>
      <c r="C856" s="1"/>
      <c r="D856" s="1"/>
    </row>
    <row r="857" spans="2:4" x14ac:dyDescent="0.25">
      <c r="B857" s="1"/>
      <c r="C857" s="1"/>
      <c r="D857" s="1"/>
    </row>
    <row r="858" spans="2:4" x14ac:dyDescent="0.25">
      <c r="B858" s="1"/>
      <c r="C858" s="1"/>
      <c r="D858" s="1"/>
    </row>
    <row r="859" spans="2:4" x14ac:dyDescent="0.25">
      <c r="B859" s="1"/>
      <c r="C859" s="1"/>
      <c r="D859" s="1"/>
    </row>
    <row r="860" spans="2:4" x14ac:dyDescent="0.25">
      <c r="B860" s="1"/>
      <c r="C860" s="1"/>
      <c r="D860" s="1"/>
    </row>
    <row r="861" spans="2:4" x14ac:dyDescent="0.25">
      <c r="B861" s="1"/>
      <c r="C861" s="1"/>
      <c r="D861" s="1"/>
    </row>
    <row r="862" spans="2:4" x14ac:dyDescent="0.25">
      <c r="B862" s="1"/>
      <c r="C862" s="1"/>
      <c r="D862" s="1"/>
    </row>
    <row r="863" spans="2:4" x14ac:dyDescent="0.25">
      <c r="B863" s="1"/>
      <c r="C863" s="1"/>
      <c r="D863" s="1"/>
    </row>
    <row r="864" spans="2:4" x14ac:dyDescent="0.25">
      <c r="B864" s="1"/>
      <c r="C864" s="1"/>
      <c r="D864" s="1"/>
    </row>
    <row r="865" spans="2:4" x14ac:dyDescent="0.25">
      <c r="B865" s="1"/>
      <c r="C865" s="1"/>
      <c r="D865" s="1"/>
    </row>
    <row r="866" spans="2:4" x14ac:dyDescent="0.25">
      <c r="B866" s="1"/>
      <c r="C866" s="1"/>
      <c r="D866" s="1"/>
    </row>
    <row r="867" spans="2:4" x14ac:dyDescent="0.25">
      <c r="B867" s="1"/>
      <c r="C867" s="1"/>
      <c r="D867" s="1"/>
    </row>
    <row r="868" spans="2:4" x14ac:dyDescent="0.25">
      <c r="B868" s="1"/>
      <c r="C868" s="1"/>
      <c r="D868" s="1"/>
    </row>
    <row r="869" spans="2:4" x14ac:dyDescent="0.25">
      <c r="B869" s="1"/>
      <c r="C869" s="1"/>
      <c r="D869" s="1"/>
    </row>
    <row r="870" spans="2:4" x14ac:dyDescent="0.25">
      <c r="B870" s="1"/>
      <c r="C870" s="1"/>
      <c r="D870" s="1"/>
    </row>
    <row r="871" spans="2:4" x14ac:dyDescent="0.25">
      <c r="B871" s="1"/>
      <c r="C871" s="1"/>
      <c r="D871" s="1"/>
    </row>
    <row r="872" spans="2:4" x14ac:dyDescent="0.25">
      <c r="B872" s="1"/>
      <c r="C872" s="1"/>
      <c r="D872" s="1"/>
    </row>
    <row r="873" spans="2:4" x14ac:dyDescent="0.25">
      <c r="B873" s="1"/>
      <c r="C873" s="1"/>
      <c r="D873" s="1"/>
    </row>
    <row r="874" spans="2:4" x14ac:dyDescent="0.25">
      <c r="B874" s="1"/>
      <c r="C874" s="1"/>
      <c r="D874" s="1"/>
    </row>
    <row r="875" spans="2:4" x14ac:dyDescent="0.25">
      <c r="B875" s="1"/>
      <c r="C875" s="1"/>
      <c r="D875" s="1"/>
    </row>
    <row r="876" spans="2:4" x14ac:dyDescent="0.25">
      <c r="B876" s="1"/>
      <c r="C876" s="1"/>
      <c r="D876" s="1"/>
    </row>
    <row r="877" spans="2:4" x14ac:dyDescent="0.25">
      <c r="B877" s="1"/>
      <c r="C877" s="1"/>
      <c r="D877" s="1"/>
    </row>
    <row r="878" spans="2:4" x14ac:dyDescent="0.25">
      <c r="B878" s="1"/>
      <c r="C878" s="1"/>
      <c r="D878" s="1"/>
    </row>
    <row r="879" spans="2:4" x14ac:dyDescent="0.25">
      <c r="B879" s="1"/>
      <c r="C879" s="1"/>
      <c r="D879" s="1"/>
    </row>
    <row r="880" spans="2:4" x14ac:dyDescent="0.25">
      <c r="B880" s="1"/>
      <c r="C880" s="1"/>
      <c r="D880" s="1"/>
    </row>
    <row r="881" spans="2:4" x14ac:dyDescent="0.25">
      <c r="B881" s="1"/>
      <c r="C881" s="1"/>
      <c r="D881" s="1"/>
    </row>
    <row r="882" spans="2:4" x14ac:dyDescent="0.25">
      <c r="B882" s="1"/>
      <c r="C882" s="1"/>
      <c r="D882" s="1"/>
    </row>
    <row r="883" spans="2:4" x14ac:dyDescent="0.25">
      <c r="B883" s="1"/>
      <c r="C883" s="1"/>
      <c r="D883" s="1"/>
    </row>
    <row r="884" spans="2:4" x14ac:dyDescent="0.25">
      <c r="B884" s="1"/>
      <c r="C884" s="1"/>
      <c r="D884" s="1"/>
    </row>
    <row r="885" spans="2:4" x14ac:dyDescent="0.25">
      <c r="B885" s="1"/>
      <c r="C885" s="1"/>
      <c r="D885" s="1"/>
    </row>
    <row r="886" spans="2:4" x14ac:dyDescent="0.25">
      <c r="B886" s="1"/>
      <c r="C886" s="1"/>
      <c r="D886" s="1"/>
    </row>
    <row r="887" spans="2:4" x14ac:dyDescent="0.25">
      <c r="B887" s="1"/>
      <c r="C887" s="1"/>
      <c r="D887" s="1"/>
    </row>
    <row r="888" spans="2:4" x14ac:dyDescent="0.25">
      <c r="B888" s="1"/>
      <c r="C888" s="1"/>
      <c r="D888" s="1"/>
    </row>
    <row r="889" spans="2:4" x14ac:dyDescent="0.25">
      <c r="B889" s="1"/>
      <c r="C889" s="1"/>
      <c r="D889" s="1"/>
    </row>
    <row r="890" spans="2:4" x14ac:dyDescent="0.25">
      <c r="B890" s="1"/>
      <c r="C890" s="1"/>
      <c r="D890" s="1"/>
    </row>
    <row r="891" spans="2:4" x14ac:dyDescent="0.25">
      <c r="B891" s="1"/>
      <c r="C891" s="1"/>
      <c r="D891" s="1"/>
    </row>
    <row r="892" spans="2:4" x14ac:dyDescent="0.25">
      <c r="B892" s="1"/>
      <c r="C892" s="1"/>
      <c r="D892" s="1"/>
    </row>
    <row r="893" spans="2:4" x14ac:dyDescent="0.25">
      <c r="B893" s="1"/>
      <c r="C893" s="1"/>
      <c r="D893" s="1"/>
    </row>
    <row r="894" spans="2:4" x14ac:dyDescent="0.25">
      <c r="B894" s="1"/>
      <c r="C894" s="1"/>
      <c r="D894" s="1"/>
    </row>
    <row r="895" spans="2:4" x14ac:dyDescent="0.25">
      <c r="B895" s="1"/>
      <c r="C895" s="1"/>
      <c r="D895" s="1"/>
    </row>
    <row r="896" spans="2:4" x14ac:dyDescent="0.25">
      <c r="B896" s="1"/>
      <c r="C896" s="1"/>
      <c r="D896" s="1"/>
    </row>
    <row r="897" spans="2:4" x14ac:dyDescent="0.25">
      <c r="B897" s="1"/>
      <c r="C897" s="1"/>
      <c r="D897" s="1"/>
    </row>
    <row r="898" spans="2:4" x14ac:dyDescent="0.25">
      <c r="B898" s="1"/>
      <c r="C898" s="1"/>
      <c r="D898" s="1"/>
    </row>
    <row r="899" spans="2:4" x14ac:dyDescent="0.25">
      <c r="B899" s="1"/>
      <c r="C899" s="1"/>
      <c r="D899" s="1"/>
    </row>
    <row r="900" spans="2:4" x14ac:dyDescent="0.25">
      <c r="B900" s="1"/>
      <c r="C900" s="1"/>
      <c r="D900" s="1"/>
    </row>
    <row r="901" spans="2:4" x14ac:dyDescent="0.25">
      <c r="B901" s="1"/>
      <c r="C901" s="1"/>
      <c r="D901" s="1"/>
    </row>
    <row r="902" spans="2:4" x14ac:dyDescent="0.25">
      <c r="B902" s="1"/>
      <c r="C902" s="1"/>
      <c r="D902" s="1"/>
    </row>
    <row r="903" spans="2:4" x14ac:dyDescent="0.25">
      <c r="B903" s="1"/>
      <c r="C903" s="1"/>
      <c r="D903" s="1"/>
    </row>
    <row r="904" spans="2:4" x14ac:dyDescent="0.25">
      <c r="B904" s="1"/>
      <c r="C904" s="1"/>
      <c r="D904" s="1"/>
    </row>
    <row r="905" spans="2:4" x14ac:dyDescent="0.25">
      <c r="B905" s="1"/>
      <c r="C905" s="1"/>
      <c r="D905" s="1"/>
    </row>
    <row r="906" spans="2:4" x14ac:dyDescent="0.25">
      <c r="B906" s="1"/>
      <c r="C906" s="1"/>
      <c r="D906" s="1"/>
    </row>
    <row r="907" spans="2:4" x14ac:dyDescent="0.25">
      <c r="B907" s="1"/>
      <c r="C907" s="1"/>
      <c r="D907" s="1"/>
    </row>
    <row r="908" spans="2:4" x14ac:dyDescent="0.25">
      <c r="B908" s="1"/>
      <c r="C908" s="1"/>
      <c r="D908" s="1"/>
    </row>
    <row r="909" spans="2:4" x14ac:dyDescent="0.25">
      <c r="B909" s="1"/>
      <c r="C909" s="1"/>
      <c r="D909" s="1"/>
    </row>
    <row r="910" spans="2:4" x14ac:dyDescent="0.25">
      <c r="B910" s="1"/>
      <c r="C910" s="1"/>
      <c r="D910" s="1"/>
    </row>
    <row r="911" spans="2:4" x14ac:dyDescent="0.25">
      <c r="B911" s="1"/>
      <c r="C911" s="1"/>
      <c r="D911" s="1"/>
    </row>
    <row r="912" spans="2:4" x14ac:dyDescent="0.25">
      <c r="B912" s="1"/>
      <c r="C912" s="1"/>
      <c r="D912" s="1"/>
    </row>
    <row r="913" spans="2:4" x14ac:dyDescent="0.25">
      <c r="B913" s="1"/>
      <c r="C913" s="1"/>
      <c r="D913" s="1"/>
    </row>
    <row r="914" spans="2:4" x14ac:dyDescent="0.25">
      <c r="B914" s="1"/>
      <c r="C914" s="1"/>
      <c r="D914" s="1"/>
    </row>
    <row r="915" spans="2:4" x14ac:dyDescent="0.25">
      <c r="B915" s="1"/>
      <c r="C915" s="1"/>
      <c r="D915" s="1"/>
    </row>
    <row r="916" spans="2:4" x14ac:dyDescent="0.25">
      <c r="B916" s="1"/>
      <c r="C916" s="1"/>
      <c r="D916" s="1"/>
    </row>
    <row r="917" spans="2:4" x14ac:dyDescent="0.25">
      <c r="B917" s="1"/>
      <c r="C917" s="1"/>
      <c r="D917" s="1"/>
    </row>
    <row r="918" spans="2:4" x14ac:dyDescent="0.25">
      <c r="B918" s="1"/>
      <c r="C918" s="1"/>
      <c r="D918" s="1"/>
    </row>
    <row r="919" spans="2:4" x14ac:dyDescent="0.25">
      <c r="B919" s="1"/>
      <c r="C919" s="1"/>
      <c r="D919" s="1"/>
    </row>
    <row r="920" spans="2:4" x14ac:dyDescent="0.25">
      <c r="B920" s="1"/>
      <c r="C920" s="1"/>
      <c r="D920" s="1"/>
    </row>
    <row r="921" spans="2:4" x14ac:dyDescent="0.25">
      <c r="B921" s="1"/>
      <c r="C921" s="1"/>
      <c r="D921" s="1"/>
    </row>
    <row r="922" spans="2:4" x14ac:dyDescent="0.25">
      <c r="B922" s="1"/>
      <c r="C922" s="1"/>
      <c r="D922" s="1"/>
    </row>
    <row r="923" spans="2:4" x14ac:dyDescent="0.25">
      <c r="B923" s="1"/>
      <c r="C923" s="1"/>
      <c r="D923" s="1"/>
    </row>
    <row r="924" spans="2:4" x14ac:dyDescent="0.25">
      <c r="B924" s="1"/>
      <c r="C924" s="1"/>
      <c r="D924" s="1"/>
    </row>
    <row r="925" spans="2:4" x14ac:dyDescent="0.25">
      <c r="B925" s="1"/>
      <c r="C925" s="1"/>
      <c r="D925" s="1"/>
    </row>
    <row r="926" spans="2:4" x14ac:dyDescent="0.25">
      <c r="B926" s="1"/>
      <c r="C926" s="1"/>
      <c r="D926" s="1"/>
    </row>
    <row r="927" spans="2:4" x14ac:dyDescent="0.25">
      <c r="B927" s="1"/>
      <c r="C927" s="1"/>
      <c r="D927" s="1"/>
    </row>
    <row r="928" spans="2:4" x14ac:dyDescent="0.25">
      <c r="B928" s="1"/>
      <c r="C928" s="1"/>
      <c r="D928" s="1"/>
    </row>
    <row r="929" spans="2:4" x14ac:dyDescent="0.25">
      <c r="B929" s="1"/>
      <c r="C929" s="1"/>
      <c r="D929" s="1"/>
    </row>
    <row r="930" spans="2:4" x14ac:dyDescent="0.25">
      <c r="B930" s="1"/>
      <c r="C930" s="1"/>
      <c r="D930" s="1"/>
    </row>
    <row r="931" spans="2:4" x14ac:dyDescent="0.25">
      <c r="B931" s="1"/>
      <c r="C931" s="1"/>
      <c r="D931" s="1"/>
    </row>
    <row r="932" spans="2:4" x14ac:dyDescent="0.25">
      <c r="B932" s="1"/>
      <c r="C932" s="1"/>
      <c r="D932" s="1"/>
    </row>
    <row r="933" spans="2:4" x14ac:dyDescent="0.25">
      <c r="B933" s="1"/>
      <c r="C933" s="1"/>
      <c r="D933" s="1"/>
    </row>
    <row r="934" spans="2:4" x14ac:dyDescent="0.25">
      <c r="B934" s="1"/>
      <c r="C934" s="1"/>
      <c r="D934" s="1"/>
    </row>
    <row r="935" spans="2:4" x14ac:dyDescent="0.25">
      <c r="B935" s="1"/>
      <c r="C935" s="1"/>
      <c r="D935" s="1"/>
    </row>
    <row r="936" spans="2:4" x14ac:dyDescent="0.25">
      <c r="B936" s="1"/>
      <c r="C936" s="1"/>
      <c r="D936" s="1"/>
    </row>
    <row r="937" spans="2:4" x14ac:dyDescent="0.25">
      <c r="B937" s="1"/>
      <c r="C937" s="1"/>
      <c r="D937" s="1"/>
    </row>
    <row r="938" spans="2:4" x14ac:dyDescent="0.25">
      <c r="B938" s="1"/>
      <c r="C938" s="1"/>
      <c r="D938" s="1"/>
    </row>
    <row r="939" spans="2:4" x14ac:dyDescent="0.25">
      <c r="B939" s="1"/>
      <c r="C939" s="1"/>
      <c r="D939" s="1"/>
    </row>
    <row r="940" spans="2:4" x14ac:dyDescent="0.25">
      <c r="B940" s="1"/>
      <c r="C940" s="1"/>
      <c r="D940" s="1"/>
    </row>
    <row r="941" spans="2:4" x14ac:dyDescent="0.25">
      <c r="B941" s="1"/>
      <c r="C941" s="1"/>
      <c r="D941" s="1"/>
    </row>
    <row r="942" spans="2:4" x14ac:dyDescent="0.25">
      <c r="B942" s="1"/>
      <c r="C942" s="1"/>
      <c r="D942" s="1"/>
    </row>
    <row r="943" spans="2:4" x14ac:dyDescent="0.25">
      <c r="B943" s="1"/>
      <c r="C943" s="1"/>
      <c r="D943" s="1"/>
    </row>
    <row r="944" spans="2:4" x14ac:dyDescent="0.25">
      <c r="B944" s="1"/>
      <c r="C944" s="1"/>
      <c r="D944" s="1"/>
    </row>
    <row r="945" spans="2:4" x14ac:dyDescent="0.25">
      <c r="B945" s="1"/>
      <c r="C945" s="1"/>
      <c r="D945" s="1"/>
    </row>
    <row r="946" spans="2:4" x14ac:dyDescent="0.25">
      <c r="B946" s="1"/>
      <c r="C946" s="1"/>
      <c r="D946" s="1"/>
    </row>
    <row r="947" spans="2:4" x14ac:dyDescent="0.25">
      <c r="B947" s="1"/>
      <c r="C947" s="1"/>
      <c r="D947" s="1"/>
    </row>
    <row r="948" spans="2:4" x14ac:dyDescent="0.25">
      <c r="B948" s="1"/>
      <c r="C948" s="1"/>
      <c r="D948" s="1"/>
    </row>
    <row r="949" spans="2:4" x14ac:dyDescent="0.25">
      <c r="B949" s="1"/>
      <c r="C949" s="1"/>
      <c r="D949" s="1"/>
    </row>
    <row r="950" spans="2:4" x14ac:dyDescent="0.25">
      <c r="B950" s="1"/>
      <c r="C950" s="1"/>
      <c r="D950" s="1"/>
    </row>
    <row r="951" spans="2:4" x14ac:dyDescent="0.25">
      <c r="B951" s="1"/>
      <c r="C951" s="1"/>
      <c r="D951" s="1"/>
    </row>
    <row r="952" spans="2:4" x14ac:dyDescent="0.25">
      <c r="B952" s="1"/>
      <c r="C952" s="1"/>
      <c r="D952" s="1"/>
    </row>
    <row r="953" spans="2:4" x14ac:dyDescent="0.25">
      <c r="B953" s="1"/>
      <c r="C953" s="1"/>
      <c r="D953" s="1"/>
    </row>
    <row r="954" spans="2:4" x14ac:dyDescent="0.25">
      <c r="B954" s="1"/>
      <c r="C954" s="1"/>
      <c r="D954" s="1"/>
    </row>
    <row r="955" spans="2:4" x14ac:dyDescent="0.25">
      <c r="B955" s="1"/>
      <c r="C955" s="1"/>
      <c r="D955" s="1"/>
    </row>
    <row r="956" spans="2:4" x14ac:dyDescent="0.25">
      <c r="B956" s="1"/>
      <c r="C956" s="1"/>
      <c r="D956" s="1"/>
    </row>
    <row r="957" spans="2:4" x14ac:dyDescent="0.25">
      <c r="B957" s="1"/>
      <c r="C957" s="1"/>
      <c r="D957" s="1"/>
    </row>
    <row r="958" spans="2:4" x14ac:dyDescent="0.25">
      <c r="B958" s="1"/>
      <c r="C958" s="1"/>
      <c r="D958" s="1"/>
    </row>
    <row r="959" spans="2:4" x14ac:dyDescent="0.25">
      <c r="B959" s="1"/>
      <c r="C959" s="1"/>
      <c r="D959" s="1"/>
    </row>
    <row r="960" spans="2:4" x14ac:dyDescent="0.25">
      <c r="B960" s="1"/>
      <c r="C960" s="1"/>
      <c r="D960" s="1"/>
    </row>
    <row r="961" spans="2:4" x14ac:dyDescent="0.25">
      <c r="B961" s="1"/>
      <c r="C961" s="1"/>
      <c r="D961" s="1"/>
    </row>
    <row r="962" spans="2:4" x14ac:dyDescent="0.25">
      <c r="B962" s="1"/>
      <c r="C962" s="1"/>
      <c r="D962" s="1"/>
    </row>
    <row r="963" spans="2:4" x14ac:dyDescent="0.25">
      <c r="B963" s="1"/>
      <c r="C963" s="1"/>
      <c r="D963" s="1"/>
    </row>
    <row r="964" spans="2:4" x14ac:dyDescent="0.25">
      <c r="B964" s="1"/>
      <c r="C964" s="1"/>
      <c r="D964" s="1"/>
    </row>
    <row r="965" spans="2:4" x14ac:dyDescent="0.25">
      <c r="B965" s="1"/>
      <c r="C965" s="1"/>
      <c r="D965" s="1"/>
    </row>
    <row r="966" spans="2:4" x14ac:dyDescent="0.25">
      <c r="B966" s="1"/>
      <c r="C966" s="1"/>
      <c r="D966" s="1"/>
    </row>
    <row r="967" spans="2:4" x14ac:dyDescent="0.25">
      <c r="B967" s="1"/>
      <c r="C967" s="1"/>
      <c r="D967" s="1"/>
    </row>
    <row r="968" spans="2:4" x14ac:dyDescent="0.25">
      <c r="B968" s="1"/>
      <c r="C968" s="1"/>
      <c r="D968" s="1"/>
    </row>
    <row r="969" spans="2:4" x14ac:dyDescent="0.25">
      <c r="B969" s="1"/>
      <c r="C969" s="1"/>
      <c r="D969" s="1"/>
    </row>
    <row r="970" spans="2:4" x14ac:dyDescent="0.25">
      <c r="B970" s="1"/>
      <c r="C970" s="1"/>
      <c r="D970" s="1"/>
    </row>
    <row r="971" spans="2:4" x14ac:dyDescent="0.25">
      <c r="B971" s="1"/>
      <c r="C971" s="1"/>
      <c r="D971" s="1"/>
    </row>
    <row r="972" spans="2:4" x14ac:dyDescent="0.25">
      <c r="B972" s="1"/>
      <c r="C972" s="1"/>
      <c r="D972" s="1"/>
    </row>
    <row r="973" spans="2:4" x14ac:dyDescent="0.25">
      <c r="B973" s="1"/>
      <c r="C973" s="1"/>
      <c r="D973" s="1"/>
    </row>
    <row r="974" spans="2:4" x14ac:dyDescent="0.25">
      <c r="B974" s="1"/>
      <c r="C974" s="1"/>
      <c r="D974" s="1"/>
    </row>
    <row r="975" spans="2:4" x14ac:dyDescent="0.25">
      <c r="B975" s="1"/>
      <c r="C975" s="1"/>
      <c r="D975" s="1"/>
    </row>
    <row r="976" spans="2:4" x14ac:dyDescent="0.25">
      <c r="B976" s="1"/>
      <c r="C976" s="1"/>
      <c r="D976" s="1"/>
    </row>
    <row r="977" spans="2:4" x14ac:dyDescent="0.25">
      <c r="B977" s="1"/>
      <c r="C977" s="1"/>
      <c r="D977" s="1"/>
    </row>
    <row r="978" spans="2:4" x14ac:dyDescent="0.25">
      <c r="B978" s="1"/>
      <c r="C978" s="1"/>
      <c r="D978" s="1"/>
    </row>
    <row r="979" spans="2:4" x14ac:dyDescent="0.25">
      <c r="B979" s="1"/>
      <c r="C979" s="1"/>
      <c r="D979" s="1"/>
    </row>
    <row r="980" spans="2:4" x14ac:dyDescent="0.25">
      <c r="B980" s="1"/>
      <c r="C980" s="1"/>
      <c r="D980" s="1"/>
    </row>
    <row r="981" spans="2:4" x14ac:dyDescent="0.25">
      <c r="B981" s="1"/>
      <c r="C981" s="1"/>
      <c r="D981" s="1"/>
    </row>
    <row r="982" spans="2:4" x14ac:dyDescent="0.25">
      <c r="B982" s="1"/>
      <c r="C982" s="1"/>
      <c r="D982" s="1"/>
    </row>
    <row r="983" spans="2:4" x14ac:dyDescent="0.25">
      <c r="B983" s="1"/>
      <c r="C983" s="1"/>
      <c r="D983" s="1"/>
    </row>
    <row r="984" spans="2:4" x14ac:dyDescent="0.25">
      <c r="B984" s="1"/>
      <c r="C984" s="1"/>
      <c r="D984" s="1"/>
    </row>
    <row r="985" spans="2:4" x14ac:dyDescent="0.25">
      <c r="B985" s="1"/>
      <c r="C985" s="1"/>
      <c r="D985" s="1"/>
    </row>
    <row r="986" spans="2:4" x14ac:dyDescent="0.25">
      <c r="B986" s="1"/>
      <c r="C986" s="1"/>
      <c r="D986" s="1"/>
    </row>
    <row r="987" spans="2:4" x14ac:dyDescent="0.25">
      <c r="B987" s="1"/>
      <c r="C987" s="1"/>
      <c r="D987" s="1"/>
    </row>
    <row r="988" spans="2:4" x14ac:dyDescent="0.25">
      <c r="B988" s="1"/>
      <c r="C988" s="1"/>
      <c r="D988" s="1"/>
    </row>
    <row r="989" spans="2:4" x14ac:dyDescent="0.25">
      <c r="B989" s="1"/>
      <c r="C989" s="1"/>
      <c r="D989" s="1"/>
    </row>
    <row r="990" spans="2:4" x14ac:dyDescent="0.25">
      <c r="B990" s="1"/>
      <c r="C990" s="1"/>
      <c r="D990" s="1"/>
    </row>
    <row r="991" spans="2:4" x14ac:dyDescent="0.25">
      <c r="B991" s="1"/>
      <c r="C991" s="1"/>
      <c r="D991" s="1"/>
    </row>
    <row r="992" spans="2:4" x14ac:dyDescent="0.25">
      <c r="B992" s="1"/>
      <c r="C992" s="1"/>
      <c r="D992" s="1"/>
    </row>
    <row r="993" spans="2:4" x14ac:dyDescent="0.25">
      <c r="B993" s="1"/>
      <c r="C993" s="1"/>
      <c r="D993" s="1"/>
    </row>
    <row r="994" spans="2:4" x14ac:dyDescent="0.25">
      <c r="B994" s="1"/>
      <c r="C994" s="1"/>
    </row>
  </sheetData>
  <sortState xmlns:xlrd2="http://schemas.microsoft.com/office/spreadsheetml/2017/richdata2" ref="A2:W994">
    <sortCondition ref="A1:A994"/>
  </sortState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94387-0ADA-8C48-B5B7-E4FF222B60F7}">
  <dimension ref="A1:X901"/>
  <sheetViews>
    <sheetView topLeftCell="P574" workbookViewId="0">
      <selection activeCell="X602" sqref="X602:X901"/>
    </sheetView>
  </sheetViews>
  <sheetFormatPr defaultColWidth="11" defaultRowHeight="15.75" x14ac:dyDescent="0.25"/>
  <sheetData>
    <row r="1" spans="1:24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  <c r="X1" t="s">
        <v>68</v>
      </c>
    </row>
    <row r="2" spans="1:24" x14ac:dyDescent="0.25">
      <c r="A2">
        <v>1</v>
      </c>
      <c r="B2" s="2">
        <v>10</v>
      </c>
      <c r="C2" s="2">
        <v>10</v>
      </c>
      <c r="D2" s="2">
        <v>4</v>
      </c>
      <c r="E2" s="1">
        <f t="shared" ref="E2:E65" si="0">B2+1</f>
        <v>11</v>
      </c>
      <c r="F2" s="1">
        <f t="shared" ref="F2:F65" si="1">C2+1</f>
        <v>11</v>
      </c>
      <c r="G2" s="1">
        <f t="shared" ref="G2:G65" si="2">D2+1</f>
        <v>5</v>
      </c>
      <c r="H2" t="str">
        <f>INDEX([1]Sheet1!$C$3:$O$15, MATCH(E2, [1]Sheet1!$B$3:$B$15, 0), MATCH(F2,[1]Sheet1!$C$2:$O$2,0))</f>
        <v>0.58, 1.00</v>
      </c>
      <c r="I2" t="str">
        <f>INDEX([2]Sheet1!$C$3:$O$15, MATCH(E2, [2]Sheet1!$C$2:$O$2,0), MATCH(F2, [2]Sheet1!$B$3:$B$15,0))</f>
        <v>0.65, 1.89</v>
      </c>
      <c r="J2" t="str">
        <f t="shared" ref="J2:J65" si="3">LEFT(H2,4)</f>
        <v>0.58</v>
      </c>
      <c r="K2" t="str">
        <f t="shared" ref="K2:K65" si="4">RIGHT(H2,4)</f>
        <v>1.00</v>
      </c>
      <c r="L2" t="str">
        <f t="shared" ref="L2:L65" si="5">LEFT(I2,4)</f>
        <v>0.65</v>
      </c>
      <c r="M2" t="str">
        <f t="shared" ref="M2:M65" si="6">RIGHT(I2,4)</f>
        <v>1.89</v>
      </c>
      <c r="N2">
        <f>(15^(1-P2)-0.5^(1-P2))/(8^(1-P2)-4^(1-P2))</f>
        <v>4.2998801635368364</v>
      </c>
      <c r="O2">
        <f>(15^(1-P2)-0.5^(1-P2))/(8^(1-P2)-2^(1-P2))</f>
        <v>2.3061380010742494</v>
      </c>
      <c r="P2" s="4">
        <f t="shared" ref="P2:P65" si="7">(J2+K2)/2</f>
        <v>0.79</v>
      </c>
      <c r="Q2" s="4">
        <f t="shared" ref="Q2:Q65" si="8">(L2+M2)/2</f>
        <v>1.27</v>
      </c>
      <c r="R2" s="4">
        <f t="shared" ref="R2:R65" si="9">(N2+O2)/2</f>
        <v>3.3030090823055431</v>
      </c>
      <c r="S2" t="s">
        <v>32</v>
      </c>
      <c r="T2" t="s">
        <v>18</v>
      </c>
      <c r="U2" t="s">
        <v>33</v>
      </c>
      <c r="V2" t="s">
        <v>34</v>
      </c>
      <c r="W2" t="s">
        <v>21</v>
      </c>
      <c r="X2" t="s">
        <v>69</v>
      </c>
    </row>
    <row r="3" spans="1:24" x14ac:dyDescent="0.25">
      <c r="A3">
        <v>2</v>
      </c>
      <c r="B3" s="2">
        <v>10</v>
      </c>
      <c r="C3" s="2">
        <v>10</v>
      </c>
      <c r="D3" s="2">
        <v>3</v>
      </c>
      <c r="E3" s="1">
        <f t="shared" si="0"/>
        <v>11</v>
      </c>
      <c r="F3" s="1">
        <f t="shared" si="1"/>
        <v>11</v>
      </c>
      <c r="G3" s="1">
        <f t="shared" si="2"/>
        <v>4</v>
      </c>
      <c r="H3" t="str">
        <f>INDEX([1]Sheet1!$C$3:$O$15, MATCH(E3, [1]Sheet1!$B$3:$B$15, 0), MATCH(F3,[1]Sheet1!$C$2:$O$2,0))</f>
        <v>0.58, 1.00</v>
      </c>
      <c r="I3" t="str">
        <f>INDEX([2]Sheet1!$C$3:$O$15, MATCH(E3, [2]Sheet1!$C$2:$O$2,0), MATCH(F3, [2]Sheet1!$B$3:$B$15,0))</f>
        <v>0.65, 1.89</v>
      </c>
      <c r="J3" t="str">
        <f t="shared" si="3"/>
        <v>0.58</v>
      </c>
      <c r="K3" t="str">
        <f t="shared" si="4"/>
        <v>1.00</v>
      </c>
      <c r="L3" t="str">
        <f t="shared" si="5"/>
        <v>0.65</v>
      </c>
      <c r="M3" t="str">
        <f t="shared" si="6"/>
        <v>1.89</v>
      </c>
      <c r="N3">
        <f>(15^(1-P3)-0.5^(1-P3))/(8^(1-P3)-2^(1-P3))</f>
        <v>2.3061380010742494</v>
      </c>
      <c r="O3">
        <f>(15^(1-P3)-0.5^(1-P3))/(10^(1-P3)-2^(1-P3))</f>
        <v>1.9380206315147726</v>
      </c>
      <c r="P3" s="4">
        <f t="shared" si="7"/>
        <v>0.79</v>
      </c>
      <c r="Q3" s="4">
        <f t="shared" si="8"/>
        <v>1.27</v>
      </c>
      <c r="R3" s="4">
        <f t="shared" si="9"/>
        <v>2.1220793162945109</v>
      </c>
      <c r="S3" t="s">
        <v>35</v>
      </c>
      <c r="T3" t="s">
        <v>25</v>
      </c>
      <c r="U3" t="s">
        <v>36</v>
      </c>
      <c r="V3" t="s">
        <v>34</v>
      </c>
      <c r="W3" t="s">
        <v>23</v>
      </c>
      <c r="X3" t="s">
        <v>69</v>
      </c>
    </row>
    <row r="4" spans="1:24" x14ac:dyDescent="0.25">
      <c r="A4">
        <v>3</v>
      </c>
      <c r="B4" s="2">
        <v>10</v>
      </c>
      <c r="C4" s="2">
        <v>10</v>
      </c>
      <c r="D4" s="2">
        <v>4</v>
      </c>
      <c r="E4" s="1">
        <f t="shared" si="0"/>
        <v>11</v>
      </c>
      <c r="F4" s="1">
        <f t="shared" si="1"/>
        <v>11</v>
      </c>
      <c r="G4" s="1">
        <f t="shared" si="2"/>
        <v>5</v>
      </c>
      <c r="H4" t="str">
        <f>INDEX([1]Sheet1!$C$3:$O$15, MATCH(E4, [1]Sheet1!$B$3:$B$15, 0), MATCH(F4,[1]Sheet1!$C$2:$O$2,0))</f>
        <v>0.58, 1.00</v>
      </c>
      <c r="I4" t="str">
        <f>INDEX([2]Sheet1!$C$3:$O$15, MATCH(E4, [2]Sheet1!$C$2:$O$2,0), MATCH(F4, [2]Sheet1!$B$3:$B$15,0))</f>
        <v>0.65, 1.89</v>
      </c>
      <c r="J4" t="str">
        <f t="shared" si="3"/>
        <v>0.58</v>
      </c>
      <c r="K4" t="str">
        <f t="shared" si="4"/>
        <v>1.00</v>
      </c>
      <c r="L4" t="str">
        <f t="shared" si="5"/>
        <v>0.65</v>
      </c>
      <c r="M4" t="str">
        <f t="shared" si="6"/>
        <v>1.89</v>
      </c>
      <c r="N4">
        <f>(15^(1-P4)-0.5^(1-P4))/(8^(1-P4)-4^(1-P4))</f>
        <v>4.2998801635368364</v>
      </c>
      <c r="O4">
        <f>(15^(1-P4)-0.5^(1-P4))/(8^(1-P4)-2^(1-P4))</f>
        <v>2.3061380010742494</v>
      </c>
      <c r="P4" s="4">
        <f t="shared" si="7"/>
        <v>0.79</v>
      </c>
      <c r="Q4" s="4">
        <f t="shared" si="8"/>
        <v>1.27</v>
      </c>
      <c r="R4" s="4">
        <f t="shared" si="9"/>
        <v>3.3030090823055431</v>
      </c>
      <c r="S4" t="s">
        <v>37</v>
      </c>
      <c r="T4" t="s">
        <v>25</v>
      </c>
      <c r="U4" t="s">
        <v>36</v>
      </c>
      <c r="V4" t="s">
        <v>24</v>
      </c>
      <c r="W4" t="s">
        <v>23</v>
      </c>
      <c r="X4" t="s">
        <v>69</v>
      </c>
    </row>
    <row r="5" spans="1:24" x14ac:dyDescent="0.25">
      <c r="A5">
        <v>4</v>
      </c>
      <c r="B5" s="2">
        <v>10</v>
      </c>
      <c r="C5" s="2">
        <v>10</v>
      </c>
      <c r="D5" s="2">
        <v>5</v>
      </c>
      <c r="E5" s="1">
        <f t="shared" si="0"/>
        <v>11</v>
      </c>
      <c r="F5" s="1">
        <f t="shared" si="1"/>
        <v>11</v>
      </c>
      <c r="G5" s="1">
        <f t="shared" si="2"/>
        <v>6</v>
      </c>
      <c r="H5" t="str">
        <f>INDEX([1]Sheet1!$C$3:$O$15, MATCH(E5, [1]Sheet1!$B$3:$B$15, 0), MATCH(F5,[1]Sheet1!$C$2:$O$2,0))</f>
        <v>0.58, 1.00</v>
      </c>
      <c r="I5" t="str">
        <f>INDEX([2]Sheet1!$C$3:$O$15, MATCH(E5, [2]Sheet1!$C$2:$O$2,0), MATCH(F5, [2]Sheet1!$B$3:$B$15,0))</f>
        <v>0.65, 1.89</v>
      </c>
      <c r="J5" t="str">
        <f t="shared" si="3"/>
        <v>0.58</v>
      </c>
      <c r="K5" t="str">
        <f t="shared" si="4"/>
        <v>1.00</v>
      </c>
      <c r="L5" t="str">
        <f t="shared" si="5"/>
        <v>0.65</v>
      </c>
      <c r="M5" t="str">
        <f t="shared" si="6"/>
        <v>1.89</v>
      </c>
      <c r="N5">
        <f>(15^(1-P5)-0.5^(1-P5))/(7^(1-P5)-4^(1-P5))</f>
        <v>5.4027449362318354</v>
      </c>
      <c r="O5">
        <f>(15^(1-P5)-0.5^(1-P5))/(8^(1-P5)-4^(1-P5))</f>
        <v>4.2998801635368364</v>
      </c>
      <c r="P5" s="4">
        <f t="shared" si="7"/>
        <v>0.79</v>
      </c>
      <c r="Q5" s="4">
        <f t="shared" si="8"/>
        <v>1.27</v>
      </c>
      <c r="R5" s="4">
        <f t="shared" si="9"/>
        <v>4.8513125498843355</v>
      </c>
      <c r="S5" t="s">
        <v>38</v>
      </c>
      <c r="T5" t="s">
        <v>18</v>
      </c>
      <c r="U5" t="s">
        <v>33</v>
      </c>
      <c r="V5" t="s">
        <v>20</v>
      </c>
      <c r="W5" t="s">
        <v>21</v>
      </c>
      <c r="X5" t="s">
        <v>69</v>
      </c>
    </row>
    <row r="6" spans="1:24" x14ac:dyDescent="0.25">
      <c r="A6">
        <v>5</v>
      </c>
      <c r="B6" s="2">
        <v>10</v>
      </c>
      <c r="C6" s="2">
        <v>10</v>
      </c>
      <c r="D6" s="2">
        <v>4</v>
      </c>
      <c r="E6" s="1">
        <f t="shared" si="0"/>
        <v>11</v>
      </c>
      <c r="F6" s="1">
        <f t="shared" si="1"/>
        <v>11</v>
      </c>
      <c r="G6" s="1">
        <f t="shared" si="2"/>
        <v>5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>(15^(1-P6)-0.5^(1-P6))/(8^(1-P6)-4^(1-P6))</f>
        <v>4.2998801635368364</v>
      </c>
      <c r="O6">
        <f>(15^(1-P6)-0.5^(1-P6))/(8^(1-P6)-2^(1-P6))</f>
        <v>2.3061380010742494</v>
      </c>
      <c r="P6" s="4">
        <f t="shared" si="7"/>
        <v>0.79</v>
      </c>
      <c r="Q6" s="4">
        <f t="shared" si="8"/>
        <v>1.27</v>
      </c>
      <c r="R6" s="4">
        <f t="shared" si="9"/>
        <v>3.3030090823055431</v>
      </c>
      <c r="S6" t="s">
        <v>32</v>
      </c>
      <c r="T6" t="s">
        <v>25</v>
      </c>
      <c r="U6" t="s">
        <v>39</v>
      </c>
      <c r="V6" t="s">
        <v>34</v>
      </c>
      <c r="W6" t="s">
        <v>23</v>
      </c>
      <c r="X6" t="s">
        <v>69</v>
      </c>
    </row>
    <row r="7" spans="1:24" x14ac:dyDescent="0.25">
      <c r="A7">
        <v>6</v>
      </c>
      <c r="B7" s="2">
        <v>10</v>
      </c>
      <c r="C7" s="2">
        <v>10</v>
      </c>
      <c r="D7" s="2">
        <v>3</v>
      </c>
      <c r="E7" s="1">
        <f t="shared" si="0"/>
        <v>11</v>
      </c>
      <c r="F7" s="1">
        <f t="shared" si="1"/>
        <v>11</v>
      </c>
      <c r="G7" s="1">
        <f t="shared" si="2"/>
        <v>4</v>
      </c>
      <c r="H7" t="str">
        <f>INDEX([1]Sheet1!$C$3:$O$15, MATCH(E7, [1]Sheet1!$B$3:$B$15, 0), MATCH(F7,[1]Sheet1!$C$2:$O$2,0))</f>
        <v>0.58, 1.00</v>
      </c>
      <c r="I7" t="str">
        <f>INDEX([2]Sheet1!$C$3:$O$15, MATCH(E7, [2]Sheet1!$C$2:$O$2,0), MATCH(F7, [2]Sheet1!$B$3:$B$15,0))</f>
        <v>0.65, 1.89</v>
      </c>
      <c r="J7" t="str">
        <f t="shared" si="3"/>
        <v>0.58</v>
      </c>
      <c r="K7" t="str">
        <f t="shared" si="4"/>
        <v>1.00</v>
      </c>
      <c r="L7" t="str">
        <f t="shared" si="5"/>
        <v>0.65</v>
      </c>
      <c r="M7" t="str">
        <f t="shared" si="6"/>
        <v>1.89</v>
      </c>
      <c r="N7">
        <f>(15^(1-P7)-0.5^(1-P7))/(8^(1-P7)-2^(1-P7))</f>
        <v>2.3061380010742494</v>
      </c>
      <c r="O7">
        <f>(15^(1-P7)-0.5^(1-P7))/(10^(1-P7)-2^(1-P7))</f>
        <v>1.9380206315147726</v>
      </c>
      <c r="P7" s="4">
        <f t="shared" si="7"/>
        <v>0.79</v>
      </c>
      <c r="Q7" s="4">
        <f t="shared" si="8"/>
        <v>1.27</v>
      </c>
      <c r="R7" s="4">
        <f t="shared" si="9"/>
        <v>2.1220793162945109</v>
      </c>
      <c r="S7" t="s">
        <v>38</v>
      </c>
      <c r="T7" t="s">
        <v>18</v>
      </c>
      <c r="U7" t="s">
        <v>39</v>
      </c>
      <c r="V7" t="s">
        <v>20</v>
      </c>
      <c r="W7" t="s">
        <v>23</v>
      </c>
      <c r="X7" t="s">
        <v>69</v>
      </c>
    </row>
    <row r="8" spans="1:24" x14ac:dyDescent="0.25">
      <c r="A8">
        <v>7</v>
      </c>
      <c r="B8" s="2">
        <v>10</v>
      </c>
      <c r="C8" s="2">
        <v>10</v>
      </c>
      <c r="D8" s="2">
        <v>3</v>
      </c>
      <c r="E8" s="1">
        <f t="shared" si="0"/>
        <v>11</v>
      </c>
      <c r="F8" s="1">
        <f t="shared" si="1"/>
        <v>11</v>
      </c>
      <c r="G8" s="1">
        <f t="shared" si="2"/>
        <v>4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>(15^(1-P8)-0.5^(1-P8))/(8^(1-P8)-2^(1-P8))</f>
        <v>2.3061380010742494</v>
      </c>
      <c r="O8">
        <f>(15^(1-P8)-0.5^(1-P8))/(10^(1-P8)-2^(1-P8))</f>
        <v>1.9380206315147726</v>
      </c>
      <c r="P8" s="4">
        <f t="shared" si="7"/>
        <v>0.79</v>
      </c>
      <c r="Q8" s="4">
        <f t="shared" si="8"/>
        <v>1.27</v>
      </c>
      <c r="R8" s="4">
        <f t="shared" si="9"/>
        <v>2.1220793162945109</v>
      </c>
      <c r="S8" t="s">
        <v>40</v>
      </c>
      <c r="T8" t="s">
        <v>25</v>
      </c>
      <c r="U8" t="s">
        <v>33</v>
      </c>
      <c r="V8" t="s">
        <v>28</v>
      </c>
      <c r="W8" t="s">
        <v>21</v>
      </c>
      <c r="X8" t="s">
        <v>69</v>
      </c>
    </row>
    <row r="9" spans="1:24" x14ac:dyDescent="0.25">
      <c r="A9">
        <v>8</v>
      </c>
      <c r="B9" s="2">
        <v>10</v>
      </c>
      <c r="C9" s="2">
        <v>10</v>
      </c>
      <c r="D9" s="2">
        <v>3</v>
      </c>
      <c r="E9" s="1">
        <f t="shared" si="0"/>
        <v>11</v>
      </c>
      <c r="F9" s="1">
        <f t="shared" si="1"/>
        <v>11</v>
      </c>
      <c r="G9" s="1">
        <f t="shared" si="2"/>
        <v>4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>(15^(1-P9)-0.5^(1-P9))/(8^(1-P9)-2^(1-P9))</f>
        <v>2.3061380010742494</v>
      </c>
      <c r="O9">
        <f>(15^(1-P9)-0.5^(1-P9))/(10^(1-P9)-2^(1-P9))</f>
        <v>1.9380206315147726</v>
      </c>
      <c r="P9" s="4">
        <f t="shared" si="7"/>
        <v>0.79</v>
      </c>
      <c r="Q9" s="4">
        <f t="shared" si="8"/>
        <v>1.27</v>
      </c>
      <c r="R9" s="4">
        <f t="shared" si="9"/>
        <v>2.1220793162945109</v>
      </c>
      <c r="S9" t="s">
        <v>35</v>
      </c>
      <c r="T9" t="s">
        <v>25</v>
      </c>
      <c r="U9" t="s">
        <v>41</v>
      </c>
      <c r="V9" t="s">
        <v>34</v>
      </c>
      <c r="W9" t="s">
        <v>23</v>
      </c>
      <c r="X9" t="s">
        <v>69</v>
      </c>
    </row>
    <row r="10" spans="1:24" x14ac:dyDescent="0.25">
      <c r="A10">
        <v>9</v>
      </c>
      <c r="B10" s="2">
        <v>10</v>
      </c>
      <c r="C10" s="2">
        <v>10</v>
      </c>
      <c r="D10" s="2">
        <v>5</v>
      </c>
      <c r="E10" s="1">
        <f t="shared" si="0"/>
        <v>11</v>
      </c>
      <c r="F10" s="1">
        <f t="shared" si="1"/>
        <v>11</v>
      </c>
      <c r="G10" s="1">
        <f t="shared" si="2"/>
        <v>6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>(15^(1-P10)-0.5^(1-P10))/(7^(1-P10)-4^(1-P10))</f>
        <v>5.4027449362318354</v>
      </c>
      <c r="O10">
        <f>(15^(1-P10)-0.5^(1-P10))/(8^(1-P10)-4^(1-P10))</f>
        <v>4.2998801635368364</v>
      </c>
      <c r="P10" s="4">
        <f t="shared" si="7"/>
        <v>0.79</v>
      </c>
      <c r="Q10" s="4">
        <f t="shared" si="8"/>
        <v>1.27</v>
      </c>
      <c r="R10" s="4">
        <f t="shared" si="9"/>
        <v>4.8513125498843355</v>
      </c>
      <c r="S10" t="s">
        <v>32</v>
      </c>
      <c r="T10" t="s">
        <v>18</v>
      </c>
      <c r="U10" t="s">
        <v>41</v>
      </c>
      <c r="V10" t="s">
        <v>28</v>
      </c>
      <c r="W10" t="s">
        <v>21</v>
      </c>
      <c r="X10" t="s">
        <v>69</v>
      </c>
    </row>
    <row r="11" spans="1:24" x14ac:dyDescent="0.25">
      <c r="A11">
        <v>10</v>
      </c>
      <c r="B11" s="2">
        <v>7</v>
      </c>
      <c r="C11" s="2">
        <v>14</v>
      </c>
      <c r="D11" s="2">
        <v>3</v>
      </c>
      <c r="E11" s="1">
        <f t="shared" si="0"/>
        <v>8</v>
      </c>
      <c r="F11" s="1">
        <f t="shared" si="1"/>
        <v>15</v>
      </c>
      <c r="G11" s="1">
        <f t="shared" si="2"/>
        <v>4</v>
      </c>
      <c r="H11" t="e">
        <f>INDEX([1]Sheet1!$C$3:$O$15, MATCH(E11, [1]Sheet1!$B$3:$B$15, 0), MATCH(F11,[1]Sheet1!$C$2:$O$2,0))</f>
        <v>#N/A</v>
      </c>
      <c r="I11" t="e">
        <f>INDEX([2]Sheet1!$C$3:$O$15, MATCH(E11, [2]Sheet1!$C$2:$O$2,0), MATCH(F11, [2]Sheet1!$B$3:$B$15,0))</f>
        <v>#N/A</v>
      </c>
      <c r="J11" t="e">
        <f t="shared" si="3"/>
        <v>#N/A</v>
      </c>
      <c r="K11" t="e">
        <f t="shared" si="4"/>
        <v>#N/A</v>
      </c>
      <c r="L11" t="e">
        <f t="shared" si="5"/>
        <v>#N/A</v>
      </c>
      <c r="M11" t="e">
        <f t="shared" si="6"/>
        <v>#N/A</v>
      </c>
      <c r="N11" t="e">
        <f>(15^(1-P11)-0.5^(1-P11))/(8^(1-P11)-2^(1-P11))</f>
        <v>#N/A</v>
      </c>
      <c r="O11" t="e">
        <f>(15^(1-P11)-0.5^(1-P11))/(10^(1-P11)-2^(1-P11))</f>
        <v>#N/A</v>
      </c>
      <c r="P11" s="4" t="e">
        <f t="shared" si="7"/>
        <v>#N/A</v>
      </c>
      <c r="Q11" s="4" t="e">
        <f t="shared" si="8"/>
        <v>#N/A</v>
      </c>
      <c r="R11" s="4" t="e">
        <f t="shared" si="9"/>
        <v>#N/A</v>
      </c>
      <c r="S11" t="s">
        <v>37</v>
      </c>
      <c r="T11" t="s">
        <v>18</v>
      </c>
      <c r="U11" t="s">
        <v>42</v>
      </c>
      <c r="V11" t="s">
        <v>20</v>
      </c>
      <c r="W11" t="s">
        <v>21</v>
      </c>
      <c r="X11" t="s">
        <v>69</v>
      </c>
    </row>
    <row r="12" spans="1:24" x14ac:dyDescent="0.25">
      <c r="A12">
        <v>11</v>
      </c>
      <c r="B12" s="2">
        <v>10</v>
      </c>
      <c r="C12" s="2">
        <v>10</v>
      </c>
      <c r="D12" s="2">
        <v>5</v>
      </c>
      <c r="E12" s="1">
        <f t="shared" si="0"/>
        <v>11</v>
      </c>
      <c r="F12" s="1">
        <f t="shared" si="1"/>
        <v>11</v>
      </c>
      <c r="G12" s="1">
        <f t="shared" si="2"/>
        <v>6</v>
      </c>
      <c r="H12" t="str">
        <f>INDEX([1]Sheet1!$C$3:$O$15, MATCH(E12, [1]Sheet1!$B$3:$B$15, 0), MATCH(F12,[1]Sheet1!$C$2:$O$2,0))</f>
        <v>0.58, 1.00</v>
      </c>
      <c r="I12" t="str">
        <f>INDEX([2]Sheet1!$C$3:$O$15, MATCH(E12, [2]Sheet1!$C$2:$O$2,0), MATCH(F12, [2]Sheet1!$B$3:$B$15,0))</f>
        <v>0.65, 1.89</v>
      </c>
      <c r="J12" t="str">
        <f t="shared" si="3"/>
        <v>0.58</v>
      </c>
      <c r="K12" t="str">
        <f t="shared" si="4"/>
        <v>1.00</v>
      </c>
      <c r="L12" t="str">
        <f t="shared" si="5"/>
        <v>0.65</v>
      </c>
      <c r="M12" t="str">
        <f t="shared" si="6"/>
        <v>1.89</v>
      </c>
      <c r="N12">
        <f>(15^(1-P12)-0.5^(1-P12))/(7^(1-P12)-4^(1-P12))</f>
        <v>5.4027449362318354</v>
      </c>
      <c r="O12">
        <f>(15^(1-P12)-0.5^(1-P12))/(8^(1-P12)-4^(1-P12))</f>
        <v>4.2998801635368364</v>
      </c>
      <c r="P12" s="4">
        <f t="shared" si="7"/>
        <v>0.79</v>
      </c>
      <c r="Q12" s="4">
        <f t="shared" si="8"/>
        <v>1.27</v>
      </c>
      <c r="R12" s="4">
        <f t="shared" si="9"/>
        <v>4.8513125498843355</v>
      </c>
      <c r="S12" t="s">
        <v>38</v>
      </c>
      <c r="T12" t="s">
        <v>18</v>
      </c>
      <c r="U12" t="s">
        <v>43</v>
      </c>
      <c r="V12" t="s">
        <v>20</v>
      </c>
      <c r="W12" t="s">
        <v>21</v>
      </c>
      <c r="X12" t="s">
        <v>69</v>
      </c>
    </row>
    <row r="13" spans="1:24" x14ac:dyDescent="0.25">
      <c r="A13">
        <v>12</v>
      </c>
      <c r="B13" s="2">
        <v>5</v>
      </c>
      <c r="C13" s="2">
        <v>5</v>
      </c>
      <c r="D13" s="2">
        <v>3</v>
      </c>
      <c r="E13" s="1">
        <f t="shared" si="0"/>
        <v>6</v>
      </c>
      <c r="F13" s="1">
        <f t="shared" si="1"/>
        <v>6</v>
      </c>
      <c r="G13" s="1">
        <f t="shared" si="2"/>
        <v>4</v>
      </c>
      <c r="H13" t="str">
        <f>INDEX([1]Sheet1!$C$3:$O$15, MATCH(E13, [1]Sheet1!$B$3:$B$15, 0), MATCH(F13,[1]Sheet1!$C$2:$O$2,0))</f>
        <v>0.10, 0.19</v>
      </c>
      <c r="I13" t="str">
        <f>INDEX([2]Sheet1!$C$3:$O$15, MATCH(E13, [2]Sheet1!$C$2:$O$2,0), MATCH(F13, [2]Sheet1!$B$3:$B$15,0))</f>
        <v>0.65, 0.74</v>
      </c>
      <c r="J13" t="str">
        <f t="shared" si="3"/>
        <v>0.10</v>
      </c>
      <c r="K13" t="str">
        <f t="shared" si="4"/>
        <v>0.19</v>
      </c>
      <c r="L13" t="str">
        <f t="shared" si="5"/>
        <v>0.65</v>
      </c>
      <c r="M13" t="str">
        <f t="shared" si="6"/>
        <v>0.74</v>
      </c>
      <c r="N13">
        <f>(15^(1-P13)-0.5^(1-P13))/(8^(1-P13)-2^(1-P13))</f>
        <v>2.3305966968630383</v>
      </c>
      <c r="O13">
        <f>(15^(1-P13)-0.5^(1-P13))/(10^(1-P13)-2^(1-P13))</f>
        <v>1.7889998493908319</v>
      </c>
      <c r="P13" s="4">
        <f t="shared" si="7"/>
        <v>0.14500000000000002</v>
      </c>
      <c r="Q13" s="4">
        <f t="shared" si="8"/>
        <v>0.69500000000000006</v>
      </c>
      <c r="R13" s="4">
        <f t="shared" si="9"/>
        <v>2.0597982731269351</v>
      </c>
      <c r="S13" t="s">
        <v>40</v>
      </c>
      <c r="T13" t="s">
        <v>25</v>
      </c>
      <c r="U13" t="s">
        <v>39</v>
      </c>
      <c r="V13" t="s">
        <v>20</v>
      </c>
      <c r="W13" t="s">
        <v>21</v>
      </c>
      <c r="X13" t="s">
        <v>69</v>
      </c>
    </row>
    <row r="14" spans="1:24" x14ac:dyDescent="0.25">
      <c r="A14">
        <v>13</v>
      </c>
      <c r="B14" s="2">
        <v>10</v>
      </c>
      <c r="C14" s="2">
        <v>10</v>
      </c>
      <c r="D14" s="2">
        <v>3</v>
      </c>
      <c r="E14" s="1">
        <f t="shared" si="0"/>
        <v>11</v>
      </c>
      <c r="F14" s="1">
        <f t="shared" si="1"/>
        <v>11</v>
      </c>
      <c r="G14" s="1">
        <f t="shared" si="2"/>
        <v>4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>(15^(1-P14)-0.5^(1-P14))/(8^(1-P14)-2^(1-P14))</f>
        <v>2.3061380010742494</v>
      </c>
      <c r="O14">
        <f>(15^(1-P14)-0.5^(1-P14))/(10^(1-P14)-2^(1-P14))</f>
        <v>1.9380206315147726</v>
      </c>
      <c r="P14" s="4">
        <f t="shared" si="7"/>
        <v>0.79</v>
      </c>
      <c r="Q14" s="4">
        <f t="shared" si="8"/>
        <v>1.27</v>
      </c>
      <c r="R14" s="4">
        <f t="shared" si="9"/>
        <v>2.1220793162945109</v>
      </c>
      <c r="S14" t="s">
        <v>37</v>
      </c>
      <c r="T14" t="s">
        <v>25</v>
      </c>
      <c r="U14" t="s">
        <v>33</v>
      </c>
      <c r="V14" t="s">
        <v>20</v>
      </c>
      <c r="W14" t="s">
        <v>23</v>
      </c>
      <c r="X14" t="s">
        <v>69</v>
      </c>
    </row>
    <row r="15" spans="1:24" x14ac:dyDescent="0.25">
      <c r="A15">
        <v>14</v>
      </c>
      <c r="B15" s="2">
        <v>6</v>
      </c>
      <c r="C15" s="2">
        <v>14</v>
      </c>
      <c r="D15" s="2">
        <v>3</v>
      </c>
      <c r="E15" s="1">
        <f t="shared" si="0"/>
        <v>7</v>
      </c>
      <c r="F15" s="1">
        <f t="shared" si="1"/>
        <v>15</v>
      </c>
      <c r="G15" s="1">
        <f t="shared" si="2"/>
        <v>4</v>
      </c>
      <c r="H15" t="e">
        <f>INDEX([1]Sheet1!$C$3:$O$15, MATCH(E15, [1]Sheet1!$B$3:$B$15, 0), MATCH(F15,[1]Sheet1!$C$2:$O$2,0))</f>
        <v>#N/A</v>
      </c>
      <c r="I15" t="e">
        <f>INDEX([2]Sheet1!$C$3:$O$15, MATCH(E15, [2]Sheet1!$C$2:$O$2,0), MATCH(F15, [2]Sheet1!$B$3:$B$15,0))</f>
        <v>#N/A</v>
      </c>
      <c r="J15" t="e">
        <f t="shared" si="3"/>
        <v>#N/A</v>
      </c>
      <c r="K15" t="e">
        <f t="shared" si="4"/>
        <v>#N/A</v>
      </c>
      <c r="L15" t="e">
        <f t="shared" si="5"/>
        <v>#N/A</v>
      </c>
      <c r="M15" t="e">
        <f t="shared" si="6"/>
        <v>#N/A</v>
      </c>
      <c r="N15" t="e">
        <f>(15^(1-P15)-0.5^(1-P15))/(8^(1-P15)-2^(1-P15))</f>
        <v>#N/A</v>
      </c>
      <c r="O15" t="e">
        <f>(15^(1-P15)-0.5^(1-P15))/(10^(1-P15)-2^(1-P15))</f>
        <v>#N/A</v>
      </c>
      <c r="P15" s="4" t="e">
        <f t="shared" si="7"/>
        <v>#N/A</v>
      </c>
      <c r="Q15" s="4" t="e">
        <f t="shared" si="8"/>
        <v>#N/A</v>
      </c>
      <c r="R15" s="4" t="e">
        <f t="shared" si="9"/>
        <v>#N/A</v>
      </c>
      <c r="S15" t="s">
        <v>32</v>
      </c>
      <c r="T15" t="s">
        <v>25</v>
      </c>
      <c r="U15" t="s">
        <v>41</v>
      </c>
      <c r="V15" t="s">
        <v>20</v>
      </c>
      <c r="W15" t="s">
        <v>21</v>
      </c>
      <c r="X15" t="s">
        <v>69</v>
      </c>
    </row>
    <row r="16" spans="1:24" x14ac:dyDescent="0.25">
      <c r="A16">
        <v>15</v>
      </c>
      <c r="B16" s="2">
        <v>10</v>
      </c>
      <c r="C16" s="2">
        <v>10</v>
      </c>
      <c r="D16" s="2">
        <v>5</v>
      </c>
      <c r="E16" s="1">
        <f t="shared" si="0"/>
        <v>11</v>
      </c>
      <c r="F16" s="1">
        <f t="shared" si="1"/>
        <v>11</v>
      </c>
      <c r="G16" s="1">
        <f t="shared" si="2"/>
        <v>6</v>
      </c>
      <c r="H16" t="str">
        <f>INDEX([1]Sheet1!$C$3:$O$15, MATCH(E16, [1]Sheet1!$B$3:$B$15, 0), MATCH(F16,[1]Sheet1!$C$2:$O$2,0))</f>
        <v>0.58, 1.00</v>
      </c>
      <c r="I16" t="str">
        <f>INDEX([2]Sheet1!$C$3:$O$15, MATCH(E16, [2]Sheet1!$C$2:$O$2,0), MATCH(F16, [2]Sheet1!$B$3:$B$15,0))</f>
        <v>0.65, 1.89</v>
      </c>
      <c r="J16" t="str">
        <f t="shared" si="3"/>
        <v>0.58</v>
      </c>
      <c r="K16" t="str">
        <f t="shared" si="4"/>
        <v>1.00</v>
      </c>
      <c r="L16" t="str">
        <f t="shared" si="5"/>
        <v>0.65</v>
      </c>
      <c r="M16" t="str">
        <f t="shared" si="6"/>
        <v>1.89</v>
      </c>
      <c r="N16">
        <f>(15^(1-P16)-0.5^(1-P16))/(7^(1-P16)-4^(1-P16))</f>
        <v>5.4027449362318354</v>
      </c>
      <c r="O16">
        <f>(15^(1-P16)-0.5^(1-P16))/(8^(1-P16)-4^(1-P16))</f>
        <v>4.2998801635368364</v>
      </c>
      <c r="P16" s="4">
        <f t="shared" si="7"/>
        <v>0.79</v>
      </c>
      <c r="Q16" s="4">
        <f t="shared" si="8"/>
        <v>1.27</v>
      </c>
      <c r="R16" s="4">
        <f t="shared" si="9"/>
        <v>4.8513125498843355</v>
      </c>
      <c r="S16" t="s">
        <v>35</v>
      </c>
      <c r="T16" t="s">
        <v>18</v>
      </c>
      <c r="U16" t="s">
        <v>33</v>
      </c>
      <c r="V16" t="s">
        <v>24</v>
      </c>
      <c r="W16" t="s">
        <v>21</v>
      </c>
      <c r="X16" t="s">
        <v>69</v>
      </c>
    </row>
    <row r="17" spans="1:24" x14ac:dyDescent="0.25">
      <c r="A17">
        <v>16</v>
      </c>
      <c r="B17" s="2">
        <v>10</v>
      </c>
      <c r="C17" s="2">
        <v>10</v>
      </c>
      <c r="D17" s="2">
        <v>2</v>
      </c>
      <c r="E17" s="1">
        <f t="shared" si="0"/>
        <v>11</v>
      </c>
      <c r="F17" s="1">
        <f t="shared" si="1"/>
        <v>11</v>
      </c>
      <c r="G17" s="1">
        <f t="shared" si="2"/>
        <v>3</v>
      </c>
      <c r="H17" t="str">
        <f>INDEX([1]Sheet1!$C$3:$O$15, MATCH(E17, [1]Sheet1!$B$3:$B$15, 0), MATCH(F17,[1]Sheet1!$C$2:$O$2,0))</f>
        <v>0.58, 1.00</v>
      </c>
      <c r="I17" t="str">
        <f>INDEX([2]Sheet1!$C$3:$O$15, MATCH(E17, [2]Sheet1!$C$2:$O$2,0), MATCH(F17, [2]Sheet1!$B$3:$B$15,0))</f>
        <v>0.65, 1.89</v>
      </c>
      <c r="J17" t="str">
        <f t="shared" si="3"/>
        <v>0.58</v>
      </c>
      <c r="K17" t="str">
        <f t="shared" si="4"/>
        <v>1.00</v>
      </c>
      <c r="L17" t="str">
        <f t="shared" si="5"/>
        <v>0.65</v>
      </c>
      <c r="M17" t="str">
        <f t="shared" si="6"/>
        <v>1.89</v>
      </c>
      <c r="N17">
        <f>(15^(1-P17)-0.5^(1-P17))/(10^(1-P17)-2^(1-P17))</f>
        <v>1.9380206315147726</v>
      </c>
      <c r="O17">
        <f>(15^(1-P17)-2^(1-P17))/(10^(1-P17)-2^(1-P17))</f>
        <v>1.3099036923920147</v>
      </c>
      <c r="P17" s="4">
        <f t="shared" si="7"/>
        <v>0.79</v>
      </c>
      <c r="Q17" s="4">
        <f t="shared" si="8"/>
        <v>1.27</v>
      </c>
      <c r="R17" s="4">
        <f t="shared" si="9"/>
        <v>1.6239621619533935</v>
      </c>
      <c r="S17" t="s">
        <v>40</v>
      </c>
      <c r="T17" t="s">
        <v>25</v>
      </c>
      <c r="U17" t="s">
        <v>33</v>
      </c>
      <c r="V17" t="s">
        <v>34</v>
      </c>
      <c r="W17" t="s">
        <v>21</v>
      </c>
      <c r="X17" t="s">
        <v>69</v>
      </c>
    </row>
    <row r="18" spans="1:24" x14ac:dyDescent="0.25">
      <c r="A18">
        <v>17</v>
      </c>
      <c r="B18" s="2">
        <v>10</v>
      </c>
      <c r="C18" s="2">
        <v>10</v>
      </c>
      <c r="D18" s="2">
        <v>3</v>
      </c>
      <c r="E18" s="1">
        <f t="shared" si="0"/>
        <v>11</v>
      </c>
      <c r="F18" s="1">
        <f t="shared" si="1"/>
        <v>11</v>
      </c>
      <c r="G18" s="1">
        <f t="shared" si="2"/>
        <v>4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>(15^(1-P18)-0.5^(1-P18))/(8^(1-P18)-2^(1-P18))</f>
        <v>2.3061380010742494</v>
      </c>
      <c r="O18">
        <f>(15^(1-P18)-0.5^(1-P18))/(10^(1-P18)-2^(1-P18))</f>
        <v>1.9380206315147726</v>
      </c>
      <c r="P18" s="4">
        <f t="shared" si="7"/>
        <v>0.79</v>
      </c>
      <c r="Q18" s="4">
        <f t="shared" si="8"/>
        <v>1.27</v>
      </c>
      <c r="R18" s="4">
        <f t="shared" si="9"/>
        <v>2.1220793162945109</v>
      </c>
      <c r="S18" t="s">
        <v>37</v>
      </c>
      <c r="T18" t="s">
        <v>25</v>
      </c>
      <c r="U18" t="s">
        <v>33</v>
      </c>
      <c r="V18" t="s">
        <v>34</v>
      </c>
      <c r="W18" t="s">
        <v>21</v>
      </c>
      <c r="X18" t="s">
        <v>69</v>
      </c>
    </row>
    <row r="19" spans="1:24" x14ac:dyDescent="0.25">
      <c r="A19">
        <v>18</v>
      </c>
      <c r="B19" s="2">
        <v>10</v>
      </c>
      <c r="C19" s="2">
        <v>10</v>
      </c>
      <c r="D19" s="2">
        <v>5</v>
      </c>
      <c r="E19" s="1">
        <f t="shared" si="0"/>
        <v>11</v>
      </c>
      <c r="F19" s="1">
        <f t="shared" si="1"/>
        <v>11</v>
      </c>
      <c r="G19" s="1">
        <f t="shared" si="2"/>
        <v>6</v>
      </c>
      <c r="H19" t="str">
        <f>INDEX([1]Sheet1!$C$3:$O$15, MATCH(E19, [1]Sheet1!$B$3:$B$15, 0), MATCH(F19,[1]Sheet1!$C$2:$O$2,0))</f>
        <v>0.58, 1.00</v>
      </c>
      <c r="I19" t="str">
        <f>INDEX([2]Sheet1!$C$3:$O$15, MATCH(E19, [2]Sheet1!$C$2:$O$2,0), MATCH(F19, [2]Sheet1!$B$3:$B$15,0))</f>
        <v>0.65, 1.89</v>
      </c>
      <c r="J19" t="str">
        <f t="shared" si="3"/>
        <v>0.58</v>
      </c>
      <c r="K19" t="str">
        <f t="shared" si="4"/>
        <v>1.00</v>
      </c>
      <c r="L19" t="str">
        <f t="shared" si="5"/>
        <v>0.65</v>
      </c>
      <c r="M19" t="str">
        <f t="shared" si="6"/>
        <v>1.89</v>
      </c>
      <c r="N19">
        <f>(15^(1-P19)-0.5^(1-P19))/(7^(1-P19)-4^(1-P19))</f>
        <v>5.4027449362318354</v>
      </c>
      <c r="O19">
        <f>(15^(1-P19)-0.5^(1-P19))/(8^(1-P19)-4^(1-P19))</f>
        <v>4.2998801635368364</v>
      </c>
      <c r="P19" s="4">
        <f t="shared" si="7"/>
        <v>0.79</v>
      </c>
      <c r="Q19" s="4">
        <f t="shared" si="8"/>
        <v>1.27</v>
      </c>
      <c r="R19" s="4">
        <f t="shared" si="9"/>
        <v>4.8513125498843355</v>
      </c>
      <c r="S19" t="s">
        <v>38</v>
      </c>
      <c r="T19" t="s">
        <v>25</v>
      </c>
      <c r="U19" t="s">
        <v>43</v>
      </c>
      <c r="V19" t="s">
        <v>20</v>
      </c>
      <c r="W19" t="s">
        <v>21</v>
      </c>
      <c r="X19" t="s">
        <v>69</v>
      </c>
    </row>
    <row r="20" spans="1:24" x14ac:dyDescent="0.25">
      <c r="A20">
        <v>19</v>
      </c>
      <c r="B20" s="2">
        <v>10</v>
      </c>
      <c r="C20" s="2">
        <v>10</v>
      </c>
      <c r="D20" s="2">
        <v>4</v>
      </c>
      <c r="E20" s="1">
        <f t="shared" si="0"/>
        <v>11</v>
      </c>
      <c r="F20" s="1">
        <f t="shared" si="1"/>
        <v>11</v>
      </c>
      <c r="G20" s="1">
        <f t="shared" si="2"/>
        <v>5</v>
      </c>
      <c r="H20" t="str">
        <f>INDEX([1]Sheet1!$C$3:$O$15, MATCH(E20, [1]Sheet1!$B$3:$B$15, 0), MATCH(F20,[1]Sheet1!$C$2:$O$2,0))</f>
        <v>0.58, 1.00</v>
      </c>
      <c r="I20" t="str">
        <f>INDEX([2]Sheet1!$C$3:$O$15, MATCH(E20, [2]Sheet1!$C$2:$O$2,0), MATCH(F20, [2]Sheet1!$B$3:$B$15,0))</f>
        <v>0.65, 1.89</v>
      </c>
      <c r="J20" t="str">
        <f t="shared" si="3"/>
        <v>0.58</v>
      </c>
      <c r="K20" t="str">
        <f t="shared" si="4"/>
        <v>1.00</v>
      </c>
      <c r="L20" t="str">
        <f t="shared" si="5"/>
        <v>0.65</v>
      </c>
      <c r="M20" t="str">
        <f t="shared" si="6"/>
        <v>1.89</v>
      </c>
      <c r="N20">
        <f>(15^(1-P20)-0.5^(1-P20))/(8^(1-P20)-4^(1-P20))</f>
        <v>4.2998801635368364</v>
      </c>
      <c r="O20">
        <f>(15^(1-P20)-0.5^(1-P20))/(8^(1-P20)-2^(1-P20))</f>
        <v>2.3061380010742494</v>
      </c>
      <c r="P20" s="4">
        <f t="shared" si="7"/>
        <v>0.79</v>
      </c>
      <c r="Q20" s="4">
        <f t="shared" si="8"/>
        <v>1.27</v>
      </c>
      <c r="R20" s="4">
        <f t="shared" si="9"/>
        <v>3.3030090823055431</v>
      </c>
      <c r="S20" t="s">
        <v>32</v>
      </c>
      <c r="T20" t="s">
        <v>25</v>
      </c>
      <c r="U20" t="s">
        <v>39</v>
      </c>
      <c r="V20" t="s">
        <v>20</v>
      </c>
      <c r="W20" t="s">
        <v>23</v>
      </c>
      <c r="X20" t="s">
        <v>69</v>
      </c>
    </row>
    <row r="21" spans="1:24" x14ac:dyDescent="0.25">
      <c r="A21">
        <v>20</v>
      </c>
      <c r="B21" s="2">
        <v>10</v>
      </c>
      <c r="C21" s="2">
        <v>10</v>
      </c>
      <c r="D21" s="2">
        <v>5</v>
      </c>
      <c r="E21" s="1">
        <f t="shared" si="0"/>
        <v>11</v>
      </c>
      <c r="F21" s="1">
        <f t="shared" si="1"/>
        <v>11</v>
      </c>
      <c r="G21" s="1">
        <f t="shared" si="2"/>
        <v>6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>(15^(1-P21)-0.5^(1-P21))/(7^(1-P21)-4^(1-P21))</f>
        <v>5.4027449362318354</v>
      </c>
      <c r="O21">
        <f>(15^(1-P21)-0.5^(1-P21))/(8^(1-P21)-4^(1-P21))</f>
        <v>4.2998801635368364</v>
      </c>
      <c r="P21" s="4">
        <f t="shared" si="7"/>
        <v>0.79</v>
      </c>
      <c r="Q21" s="4">
        <f t="shared" si="8"/>
        <v>1.27</v>
      </c>
      <c r="R21" s="4">
        <f t="shared" si="9"/>
        <v>4.8513125498843355</v>
      </c>
      <c r="S21" t="s">
        <v>38</v>
      </c>
      <c r="T21" t="s">
        <v>18</v>
      </c>
      <c r="U21" t="s">
        <v>39</v>
      </c>
      <c r="V21" t="s">
        <v>20</v>
      </c>
      <c r="W21" t="s">
        <v>21</v>
      </c>
      <c r="X21" t="s">
        <v>69</v>
      </c>
    </row>
    <row r="22" spans="1:24" x14ac:dyDescent="0.25">
      <c r="A22">
        <v>21</v>
      </c>
      <c r="B22" s="2">
        <v>10</v>
      </c>
      <c r="C22" s="2">
        <v>10</v>
      </c>
      <c r="D22" s="2">
        <v>3</v>
      </c>
      <c r="E22" s="1">
        <f t="shared" si="0"/>
        <v>11</v>
      </c>
      <c r="F22" s="1">
        <f t="shared" si="1"/>
        <v>11</v>
      </c>
      <c r="G22" s="1">
        <f t="shared" si="2"/>
        <v>4</v>
      </c>
      <c r="H22" t="str">
        <f>INDEX([1]Sheet1!$C$3:$O$15, MATCH(E22, [1]Sheet1!$B$3:$B$15, 0), MATCH(F22,[1]Sheet1!$C$2:$O$2,0))</f>
        <v>0.58, 1.00</v>
      </c>
      <c r="I22" t="str">
        <f>INDEX([2]Sheet1!$C$3:$O$15, MATCH(E22, [2]Sheet1!$C$2:$O$2,0), MATCH(F22, [2]Sheet1!$B$3:$B$15,0))</f>
        <v>0.65, 1.89</v>
      </c>
      <c r="J22" t="str">
        <f t="shared" si="3"/>
        <v>0.58</v>
      </c>
      <c r="K22" t="str">
        <f t="shared" si="4"/>
        <v>1.00</v>
      </c>
      <c r="L22" t="str">
        <f t="shared" si="5"/>
        <v>0.65</v>
      </c>
      <c r="M22" t="str">
        <f t="shared" si="6"/>
        <v>1.89</v>
      </c>
      <c r="N22">
        <f>(15^(1-P22)-0.5^(1-P22))/(8^(1-P22)-2^(1-P22))</f>
        <v>2.3061380010742494</v>
      </c>
      <c r="O22">
        <f>(15^(1-P22)-0.5^(1-P22))/(10^(1-P22)-2^(1-P22))</f>
        <v>1.9380206315147726</v>
      </c>
      <c r="P22" s="4">
        <f t="shared" si="7"/>
        <v>0.79</v>
      </c>
      <c r="Q22" s="4">
        <f t="shared" si="8"/>
        <v>1.27</v>
      </c>
      <c r="R22" s="4">
        <f t="shared" si="9"/>
        <v>2.1220793162945109</v>
      </c>
      <c r="S22" t="s">
        <v>37</v>
      </c>
      <c r="T22" t="s">
        <v>18</v>
      </c>
      <c r="U22" t="s">
        <v>42</v>
      </c>
      <c r="V22" t="s">
        <v>20</v>
      </c>
      <c r="W22" t="s">
        <v>21</v>
      </c>
      <c r="X22" t="s">
        <v>69</v>
      </c>
    </row>
    <row r="23" spans="1:24" x14ac:dyDescent="0.25">
      <c r="A23">
        <v>22</v>
      </c>
      <c r="B23" s="2">
        <v>10</v>
      </c>
      <c r="C23" s="2">
        <v>10</v>
      </c>
      <c r="D23" s="2">
        <v>5</v>
      </c>
      <c r="E23" s="1">
        <f t="shared" si="0"/>
        <v>11</v>
      </c>
      <c r="F23" s="1">
        <f t="shared" si="1"/>
        <v>11</v>
      </c>
      <c r="G23" s="1">
        <f t="shared" si="2"/>
        <v>6</v>
      </c>
      <c r="H23" t="str">
        <f>INDEX([1]Sheet1!$C$3:$O$15, MATCH(E23, [1]Sheet1!$B$3:$B$15, 0), MATCH(F23,[1]Sheet1!$C$2:$O$2,0))</f>
        <v>0.58, 1.00</v>
      </c>
      <c r="I23" t="str">
        <f>INDEX([2]Sheet1!$C$3:$O$15, MATCH(E23, [2]Sheet1!$C$2:$O$2,0), MATCH(F23, [2]Sheet1!$B$3:$B$15,0))</f>
        <v>0.65, 1.89</v>
      </c>
      <c r="J23" t="str">
        <f t="shared" si="3"/>
        <v>0.58</v>
      </c>
      <c r="K23" t="str">
        <f t="shared" si="4"/>
        <v>1.00</v>
      </c>
      <c r="L23" t="str">
        <f t="shared" si="5"/>
        <v>0.65</v>
      </c>
      <c r="M23" t="str">
        <f t="shared" si="6"/>
        <v>1.89</v>
      </c>
      <c r="N23">
        <f>(15^(1-P23)-0.5^(1-P23))/(7^(1-P23)-4^(1-P23))</f>
        <v>5.4027449362318354</v>
      </c>
      <c r="O23">
        <f>(15^(1-P23)-0.5^(1-P23))/(8^(1-P23)-4^(1-P23))</f>
        <v>4.2998801635368364</v>
      </c>
      <c r="P23" s="4">
        <f t="shared" si="7"/>
        <v>0.79</v>
      </c>
      <c r="Q23" s="4">
        <f t="shared" si="8"/>
        <v>1.27</v>
      </c>
      <c r="R23" s="4">
        <f t="shared" si="9"/>
        <v>4.8513125498843355</v>
      </c>
      <c r="S23" t="s">
        <v>44</v>
      </c>
      <c r="T23" t="s">
        <v>25</v>
      </c>
      <c r="U23" t="s">
        <v>43</v>
      </c>
      <c r="V23" t="s">
        <v>34</v>
      </c>
      <c r="W23" t="s">
        <v>21</v>
      </c>
      <c r="X23" t="s">
        <v>69</v>
      </c>
    </row>
    <row r="24" spans="1:24" x14ac:dyDescent="0.25">
      <c r="A24">
        <v>23</v>
      </c>
      <c r="B24" s="2">
        <v>10</v>
      </c>
      <c r="C24" s="2">
        <v>10</v>
      </c>
      <c r="D24" s="2">
        <v>3</v>
      </c>
      <c r="E24" s="1">
        <f t="shared" si="0"/>
        <v>11</v>
      </c>
      <c r="F24" s="1">
        <f t="shared" si="1"/>
        <v>11</v>
      </c>
      <c r="G24" s="1">
        <f t="shared" si="2"/>
        <v>4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>(15^(1-P24)-0.5^(1-P24))/(8^(1-P24)-2^(1-P24))</f>
        <v>2.3061380010742494</v>
      </c>
      <c r="O24">
        <f>(15^(1-P24)-0.5^(1-P24))/(10^(1-P24)-2^(1-P24))</f>
        <v>1.9380206315147726</v>
      </c>
      <c r="P24" s="4">
        <f t="shared" si="7"/>
        <v>0.79</v>
      </c>
      <c r="Q24" s="4">
        <f t="shared" si="8"/>
        <v>1.27</v>
      </c>
      <c r="R24" s="4">
        <f t="shared" si="9"/>
        <v>2.1220793162945109</v>
      </c>
      <c r="S24" t="s">
        <v>44</v>
      </c>
      <c r="T24" t="s">
        <v>18</v>
      </c>
      <c r="U24" t="s">
        <v>33</v>
      </c>
      <c r="V24" t="s">
        <v>20</v>
      </c>
      <c r="W24" t="s">
        <v>21</v>
      </c>
      <c r="X24" t="s">
        <v>69</v>
      </c>
    </row>
    <row r="25" spans="1:24" x14ac:dyDescent="0.25">
      <c r="A25">
        <v>24</v>
      </c>
      <c r="B25" s="2">
        <v>10</v>
      </c>
      <c r="C25" s="2">
        <v>10</v>
      </c>
      <c r="D25" s="2">
        <v>3</v>
      </c>
      <c r="E25" s="1">
        <f t="shared" si="0"/>
        <v>11</v>
      </c>
      <c r="F25" s="1">
        <f t="shared" si="1"/>
        <v>11</v>
      </c>
      <c r="G25" s="1">
        <f t="shared" si="2"/>
        <v>4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>(15^(1-P25)-0.5^(1-P25))/(8^(1-P25)-2^(1-P25))</f>
        <v>2.3061380010742494</v>
      </c>
      <c r="O25">
        <f>(15^(1-P25)-0.5^(1-P25))/(10^(1-P25)-2^(1-P25))</f>
        <v>1.9380206315147726</v>
      </c>
      <c r="P25" s="4">
        <f t="shared" si="7"/>
        <v>0.79</v>
      </c>
      <c r="Q25" s="4">
        <f t="shared" si="8"/>
        <v>1.27</v>
      </c>
      <c r="R25" s="4">
        <f t="shared" si="9"/>
        <v>2.1220793162945109</v>
      </c>
      <c r="S25" t="s">
        <v>32</v>
      </c>
      <c r="T25" t="s">
        <v>18</v>
      </c>
      <c r="U25" t="s">
        <v>39</v>
      </c>
      <c r="V25" t="s">
        <v>20</v>
      </c>
      <c r="W25" t="s">
        <v>21</v>
      </c>
      <c r="X25" t="s">
        <v>69</v>
      </c>
    </row>
    <row r="26" spans="1:24" x14ac:dyDescent="0.25">
      <c r="A26">
        <v>25</v>
      </c>
      <c r="B26" s="2">
        <v>10</v>
      </c>
      <c r="C26" s="2">
        <v>10</v>
      </c>
      <c r="D26" s="2">
        <v>5</v>
      </c>
      <c r="E26" s="1">
        <f t="shared" si="0"/>
        <v>11</v>
      </c>
      <c r="F26" s="1">
        <f t="shared" si="1"/>
        <v>11</v>
      </c>
      <c r="G26" s="1">
        <f t="shared" si="2"/>
        <v>6</v>
      </c>
      <c r="H26" t="str">
        <f>INDEX([1]Sheet1!$C$3:$O$15, MATCH(E26, [1]Sheet1!$B$3:$B$15, 0), MATCH(F26,[1]Sheet1!$C$2:$O$2,0))</f>
        <v>0.58, 1.00</v>
      </c>
      <c r="I26" t="str">
        <f>INDEX([2]Sheet1!$C$3:$O$15, MATCH(E26, [2]Sheet1!$C$2:$O$2,0), MATCH(F26, [2]Sheet1!$B$3:$B$15,0))</f>
        <v>0.65, 1.89</v>
      </c>
      <c r="J26" t="str">
        <f t="shared" si="3"/>
        <v>0.58</v>
      </c>
      <c r="K26" t="str">
        <f t="shared" si="4"/>
        <v>1.00</v>
      </c>
      <c r="L26" t="str">
        <f t="shared" si="5"/>
        <v>0.65</v>
      </c>
      <c r="M26" t="str">
        <f t="shared" si="6"/>
        <v>1.89</v>
      </c>
      <c r="N26">
        <f>(15^(1-P26)-0.5^(1-P26))/(7^(1-P26)-4^(1-P26))</f>
        <v>5.4027449362318354</v>
      </c>
      <c r="O26">
        <f>(15^(1-P26)-0.5^(1-P26))/(8^(1-P26)-4^(1-P26))</f>
        <v>4.2998801635368364</v>
      </c>
      <c r="P26" s="4">
        <f t="shared" si="7"/>
        <v>0.79</v>
      </c>
      <c r="Q26" s="4">
        <f t="shared" si="8"/>
        <v>1.27</v>
      </c>
      <c r="R26" s="4">
        <f t="shared" si="9"/>
        <v>4.8513125498843355</v>
      </c>
      <c r="S26" t="s">
        <v>38</v>
      </c>
      <c r="T26" t="s">
        <v>25</v>
      </c>
      <c r="U26" t="s">
        <v>33</v>
      </c>
      <c r="V26" t="s">
        <v>20</v>
      </c>
      <c r="W26" t="s">
        <v>21</v>
      </c>
      <c r="X26" t="s">
        <v>69</v>
      </c>
    </row>
    <row r="27" spans="1:24" x14ac:dyDescent="0.25">
      <c r="A27">
        <v>26</v>
      </c>
      <c r="B27" s="2">
        <v>10</v>
      </c>
      <c r="C27" s="2">
        <v>10</v>
      </c>
      <c r="D27" s="2">
        <v>5</v>
      </c>
      <c r="E27" s="1">
        <f t="shared" si="0"/>
        <v>11</v>
      </c>
      <c r="F27" s="1">
        <f t="shared" si="1"/>
        <v>11</v>
      </c>
      <c r="G27" s="1">
        <f t="shared" si="2"/>
        <v>6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>(15^(1-P27)-0.5^(1-P27))/(7^(1-P27)-4^(1-P27))</f>
        <v>5.4027449362318354</v>
      </c>
      <c r="O27">
        <f>(15^(1-P27)-0.5^(1-P27))/(8^(1-P27)-4^(1-P27))</f>
        <v>4.2998801635368364</v>
      </c>
      <c r="P27" s="4">
        <f t="shared" si="7"/>
        <v>0.79</v>
      </c>
      <c r="Q27" s="4">
        <f t="shared" si="8"/>
        <v>1.27</v>
      </c>
      <c r="R27" s="4">
        <f t="shared" si="9"/>
        <v>4.8513125498843355</v>
      </c>
      <c r="S27" t="s">
        <v>44</v>
      </c>
      <c r="T27" t="s">
        <v>18</v>
      </c>
      <c r="U27" t="s">
        <v>33</v>
      </c>
      <c r="V27" t="s">
        <v>34</v>
      </c>
      <c r="W27" t="s">
        <v>21</v>
      </c>
      <c r="X27" t="s">
        <v>69</v>
      </c>
    </row>
    <row r="28" spans="1:24" x14ac:dyDescent="0.25">
      <c r="A28">
        <v>27</v>
      </c>
      <c r="B28" s="2">
        <v>10</v>
      </c>
      <c r="C28" s="2">
        <v>10</v>
      </c>
      <c r="D28" s="2">
        <v>3</v>
      </c>
      <c r="E28" s="1">
        <f t="shared" si="0"/>
        <v>11</v>
      </c>
      <c r="F28" s="1">
        <f t="shared" si="1"/>
        <v>11</v>
      </c>
      <c r="G28" s="1">
        <f t="shared" si="2"/>
        <v>4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>(15^(1-P28)-0.5^(1-P28))/(8^(1-P28)-2^(1-P28))</f>
        <v>2.3061380010742494</v>
      </c>
      <c r="O28">
        <f>(15^(1-P28)-0.5^(1-P28))/(10^(1-P28)-2^(1-P28))</f>
        <v>1.9380206315147726</v>
      </c>
      <c r="P28" s="4">
        <f t="shared" si="7"/>
        <v>0.79</v>
      </c>
      <c r="Q28" s="4">
        <f t="shared" si="8"/>
        <v>1.27</v>
      </c>
      <c r="R28" s="4">
        <f t="shared" si="9"/>
        <v>2.1220793162945109</v>
      </c>
      <c r="S28" t="s">
        <v>37</v>
      </c>
      <c r="T28" t="s">
        <v>18</v>
      </c>
      <c r="U28" t="s">
        <v>43</v>
      </c>
      <c r="V28" t="s">
        <v>20</v>
      </c>
      <c r="W28" t="s">
        <v>21</v>
      </c>
      <c r="X28" t="s">
        <v>69</v>
      </c>
    </row>
    <row r="29" spans="1:24" x14ac:dyDescent="0.25">
      <c r="A29">
        <v>28</v>
      </c>
      <c r="B29" s="2">
        <v>10</v>
      </c>
      <c r="C29" s="2">
        <v>10</v>
      </c>
      <c r="D29" s="2">
        <v>3</v>
      </c>
      <c r="E29" s="1">
        <f t="shared" si="0"/>
        <v>11</v>
      </c>
      <c r="F29" s="1">
        <f t="shared" si="1"/>
        <v>11</v>
      </c>
      <c r="G29" s="1">
        <f t="shared" si="2"/>
        <v>4</v>
      </c>
      <c r="H29" t="str">
        <f>INDEX([1]Sheet1!$C$3:$O$15, MATCH(E29, [1]Sheet1!$B$3:$B$15, 0), MATCH(F29,[1]Sheet1!$C$2:$O$2,0))</f>
        <v>0.58, 1.00</v>
      </c>
      <c r="I29" t="str">
        <f>INDEX([2]Sheet1!$C$3:$O$15, MATCH(E29, [2]Sheet1!$C$2:$O$2,0), MATCH(F29, [2]Sheet1!$B$3:$B$15,0))</f>
        <v>0.65, 1.89</v>
      </c>
      <c r="J29" t="str">
        <f t="shared" si="3"/>
        <v>0.58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>(15^(1-P29)-0.5^(1-P29))/(8^(1-P29)-2^(1-P29))</f>
        <v>2.3061380010742494</v>
      </c>
      <c r="O29">
        <f>(15^(1-P29)-0.5^(1-P29))/(10^(1-P29)-2^(1-P29))</f>
        <v>1.9380206315147726</v>
      </c>
      <c r="P29" s="4">
        <f t="shared" si="7"/>
        <v>0.79</v>
      </c>
      <c r="Q29" s="4">
        <f t="shared" si="8"/>
        <v>1.27</v>
      </c>
      <c r="R29" s="4">
        <f t="shared" si="9"/>
        <v>2.1220793162945109</v>
      </c>
      <c r="S29" t="s">
        <v>44</v>
      </c>
      <c r="T29" t="s">
        <v>25</v>
      </c>
      <c r="U29" t="s">
        <v>43</v>
      </c>
      <c r="V29" t="s">
        <v>20</v>
      </c>
      <c r="W29" t="s">
        <v>21</v>
      </c>
      <c r="X29" t="s">
        <v>69</v>
      </c>
    </row>
    <row r="30" spans="1:24" x14ac:dyDescent="0.25">
      <c r="A30">
        <v>29</v>
      </c>
      <c r="B30" s="2">
        <v>10</v>
      </c>
      <c r="C30" s="2">
        <v>10</v>
      </c>
      <c r="D30" s="2">
        <v>4</v>
      </c>
      <c r="E30" s="1">
        <f t="shared" si="0"/>
        <v>11</v>
      </c>
      <c r="F30" s="1">
        <f t="shared" si="1"/>
        <v>11</v>
      </c>
      <c r="G30" s="1">
        <f t="shared" si="2"/>
        <v>5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>(15^(1-P30)-0.5^(1-P30))/(8^(1-P30)-4^(1-P30))</f>
        <v>4.2998801635368364</v>
      </c>
      <c r="O30">
        <f>(15^(1-P30)-0.5^(1-P30))/(8^(1-P30)-2^(1-P30))</f>
        <v>2.3061380010742494</v>
      </c>
      <c r="P30" s="4">
        <f t="shared" si="7"/>
        <v>0.79</v>
      </c>
      <c r="Q30" s="4">
        <f t="shared" si="8"/>
        <v>1.27</v>
      </c>
      <c r="R30" s="4">
        <f t="shared" si="9"/>
        <v>3.3030090823055431</v>
      </c>
      <c r="S30" t="s">
        <v>32</v>
      </c>
      <c r="T30" t="s">
        <v>25</v>
      </c>
      <c r="U30" t="s">
        <v>43</v>
      </c>
      <c r="V30" t="s">
        <v>24</v>
      </c>
      <c r="W30" t="s">
        <v>21</v>
      </c>
      <c r="X30" t="s">
        <v>69</v>
      </c>
    </row>
    <row r="31" spans="1:24" x14ac:dyDescent="0.25">
      <c r="A31">
        <v>30</v>
      </c>
      <c r="B31" s="2">
        <v>10</v>
      </c>
      <c r="C31" s="2">
        <v>10</v>
      </c>
      <c r="D31" s="2">
        <v>3</v>
      </c>
      <c r="E31" s="1">
        <f t="shared" si="0"/>
        <v>11</v>
      </c>
      <c r="F31" s="1">
        <f t="shared" si="1"/>
        <v>11</v>
      </c>
      <c r="G31" s="1">
        <f t="shared" si="2"/>
        <v>4</v>
      </c>
      <c r="H31" t="str">
        <f>INDEX([1]Sheet1!$C$3:$O$15, MATCH(E31, [1]Sheet1!$B$3:$B$15, 0), MATCH(F31,[1]Sheet1!$C$2:$O$2,0))</f>
        <v>0.58, 1.00</v>
      </c>
      <c r="I31" t="str">
        <f>INDEX([2]Sheet1!$C$3:$O$15, MATCH(E31, [2]Sheet1!$C$2:$O$2,0), MATCH(F31, [2]Sheet1!$B$3:$B$15,0))</f>
        <v>0.65, 1.89</v>
      </c>
      <c r="J31" t="str">
        <f t="shared" si="3"/>
        <v>0.58</v>
      </c>
      <c r="K31" t="str">
        <f t="shared" si="4"/>
        <v>1.00</v>
      </c>
      <c r="L31" t="str">
        <f t="shared" si="5"/>
        <v>0.65</v>
      </c>
      <c r="M31" t="str">
        <f t="shared" si="6"/>
        <v>1.89</v>
      </c>
      <c r="N31">
        <f>(15^(1-P31)-0.5^(1-P31))/(8^(1-P31)-2^(1-P31))</f>
        <v>2.3061380010742494</v>
      </c>
      <c r="O31">
        <f>(15^(1-P31)-0.5^(1-P31))/(10^(1-P31)-2^(1-P31))</f>
        <v>1.9380206315147726</v>
      </c>
      <c r="P31" s="4">
        <f t="shared" si="7"/>
        <v>0.79</v>
      </c>
      <c r="Q31" s="4">
        <f t="shared" si="8"/>
        <v>1.27</v>
      </c>
      <c r="R31" s="4">
        <f t="shared" si="9"/>
        <v>2.1220793162945109</v>
      </c>
      <c r="S31" t="s">
        <v>38</v>
      </c>
      <c r="T31" t="s">
        <v>18</v>
      </c>
      <c r="U31" t="s">
        <v>33</v>
      </c>
      <c r="V31" t="s">
        <v>20</v>
      </c>
      <c r="W31" t="s">
        <v>21</v>
      </c>
      <c r="X31" t="s">
        <v>69</v>
      </c>
    </row>
    <row r="32" spans="1:24" x14ac:dyDescent="0.25">
      <c r="A32">
        <v>31</v>
      </c>
      <c r="B32" s="2">
        <v>10</v>
      </c>
      <c r="C32" s="2">
        <v>10</v>
      </c>
      <c r="D32" s="2">
        <v>3</v>
      </c>
      <c r="E32" s="1">
        <f t="shared" si="0"/>
        <v>11</v>
      </c>
      <c r="F32" s="1">
        <f t="shared" si="1"/>
        <v>11</v>
      </c>
      <c r="G32" s="1">
        <f t="shared" si="2"/>
        <v>4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>(15^(1-P32)-0.5^(1-P32))/(8^(1-P32)-2^(1-P32))</f>
        <v>2.3061380010742494</v>
      </c>
      <c r="O32">
        <f>(15^(1-P32)-0.5^(1-P32))/(10^(1-P32)-2^(1-P32))</f>
        <v>1.9380206315147726</v>
      </c>
      <c r="P32" s="4">
        <f t="shared" si="7"/>
        <v>0.79</v>
      </c>
      <c r="Q32" s="4">
        <f t="shared" si="8"/>
        <v>1.27</v>
      </c>
      <c r="R32" s="4">
        <f t="shared" si="9"/>
        <v>2.1220793162945109</v>
      </c>
      <c r="S32" t="s">
        <v>44</v>
      </c>
      <c r="T32" t="s">
        <v>25</v>
      </c>
      <c r="U32" t="s">
        <v>41</v>
      </c>
      <c r="V32" t="s">
        <v>20</v>
      </c>
      <c r="W32" t="s">
        <v>23</v>
      </c>
      <c r="X32" t="s">
        <v>69</v>
      </c>
    </row>
    <row r="33" spans="1:24" x14ac:dyDescent="0.25">
      <c r="A33">
        <v>32</v>
      </c>
      <c r="B33" s="2">
        <v>5</v>
      </c>
      <c r="C33" s="2">
        <v>5</v>
      </c>
      <c r="D33" s="2">
        <v>3</v>
      </c>
      <c r="E33" s="1">
        <f t="shared" si="0"/>
        <v>6</v>
      </c>
      <c r="F33" s="1">
        <f t="shared" si="1"/>
        <v>6</v>
      </c>
      <c r="G33" s="1">
        <f t="shared" si="2"/>
        <v>4</v>
      </c>
      <c r="H33" t="str">
        <f>INDEX([1]Sheet1!$C$3:$O$15, MATCH(E33, [1]Sheet1!$B$3:$B$15, 0), MATCH(F33,[1]Sheet1!$C$2:$O$2,0))</f>
        <v>0.10, 0.19</v>
      </c>
      <c r="I33" t="str">
        <f>INDEX([2]Sheet1!$C$3:$O$15, MATCH(E33, [2]Sheet1!$C$2:$O$2,0), MATCH(F33, [2]Sheet1!$B$3:$B$15,0))</f>
        <v>0.65, 0.74</v>
      </c>
      <c r="J33" t="str">
        <f t="shared" si="3"/>
        <v>0.10</v>
      </c>
      <c r="K33" t="str">
        <f t="shared" si="4"/>
        <v>0.19</v>
      </c>
      <c r="L33" t="str">
        <f t="shared" si="5"/>
        <v>0.65</v>
      </c>
      <c r="M33" t="str">
        <f t="shared" si="6"/>
        <v>0.74</v>
      </c>
      <c r="N33">
        <f>(15^(1-P33)-0.5^(1-P33))/(8^(1-P33)-2^(1-P33))</f>
        <v>2.3305966968630383</v>
      </c>
      <c r="O33">
        <f>(15^(1-P33)-0.5^(1-P33))/(10^(1-P33)-2^(1-P33))</f>
        <v>1.7889998493908319</v>
      </c>
      <c r="P33" s="4">
        <f t="shared" si="7"/>
        <v>0.14500000000000002</v>
      </c>
      <c r="Q33" s="4">
        <f t="shared" si="8"/>
        <v>0.69500000000000006</v>
      </c>
      <c r="R33" s="4">
        <f t="shared" si="9"/>
        <v>2.0597982731269351</v>
      </c>
      <c r="S33" t="s">
        <v>44</v>
      </c>
      <c r="T33" t="s">
        <v>25</v>
      </c>
      <c r="U33" t="s">
        <v>33</v>
      </c>
      <c r="V33" t="s">
        <v>20</v>
      </c>
      <c r="W33" t="s">
        <v>21</v>
      </c>
      <c r="X33" t="s">
        <v>69</v>
      </c>
    </row>
    <row r="34" spans="1:24" x14ac:dyDescent="0.25">
      <c r="A34">
        <v>33</v>
      </c>
      <c r="B34" s="2">
        <v>6</v>
      </c>
      <c r="C34" s="2">
        <v>6</v>
      </c>
      <c r="D34" s="2">
        <v>3</v>
      </c>
      <c r="E34" s="1">
        <f t="shared" si="0"/>
        <v>7</v>
      </c>
      <c r="F34" s="1">
        <f t="shared" si="1"/>
        <v>7</v>
      </c>
      <c r="G34" s="1">
        <f t="shared" si="2"/>
        <v>4</v>
      </c>
      <c r="H34" t="str">
        <f>INDEX([1]Sheet1!$C$3:$O$15, MATCH(E34, [1]Sheet1!$B$3:$B$15, 0), MATCH(F34,[1]Sheet1!$C$2:$O$2,0))</f>
        <v>0.19, 0.31</v>
      </c>
      <c r="I34" t="str">
        <f>INDEX([2]Sheet1!$C$3:$O$15, MATCH(E34, [2]Sheet1!$C$2:$O$2,0), MATCH(F34, [2]Sheet1!$B$3:$B$15,0))</f>
        <v>0.65, 0.76</v>
      </c>
      <c r="J34" t="str">
        <f t="shared" si="3"/>
        <v>0.19</v>
      </c>
      <c r="K34" t="str">
        <f t="shared" si="4"/>
        <v>0.31</v>
      </c>
      <c r="L34" t="str">
        <f t="shared" si="5"/>
        <v>0.65</v>
      </c>
      <c r="M34" t="str">
        <f t="shared" si="6"/>
        <v>0.76</v>
      </c>
      <c r="N34">
        <f>(15^(1-P34)-0.5^(1-P34))/(8^(1-P34)-2^(1-P34))</f>
        <v>2.2853028424755575</v>
      </c>
      <c r="O34">
        <f>(15^(1-P34)-0.5^(1-P34))/(10^(1-P34)-2^(1-P34))</f>
        <v>1.78286768220286</v>
      </c>
      <c r="P34" s="4">
        <f t="shared" si="7"/>
        <v>0.25</v>
      </c>
      <c r="Q34" s="4">
        <f t="shared" si="8"/>
        <v>0.70500000000000007</v>
      </c>
      <c r="R34" s="4">
        <f t="shared" si="9"/>
        <v>2.0340852623392087</v>
      </c>
      <c r="S34" t="s">
        <v>35</v>
      </c>
      <c r="T34" t="s">
        <v>25</v>
      </c>
      <c r="U34" t="s">
        <v>39</v>
      </c>
      <c r="V34" t="s">
        <v>20</v>
      </c>
      <c r="W34" t="s">
        <v>21</v>
      </c>
      <c r="X34" t="s">
        <v>69</v>
      </c>
    </row>
    <row r="35" spans="1:24" x14ac:dyDescent="0.25">
      <c r="A35">
        <v>34</v>
      </c>
      <c r="B35" s="2">
        <v>10</v>
      </c>
      <c r="C35" s="2">
        <v>10</v>
      </c>
      <c r="D35" s="2">
        <v>3</v>
      </c>
      <c r="E35" s="1">
        <f t="shared" si="0"/>
        <v>11</v>
      </c>
      <c r="F35" s="1">
        <f t="shared" si="1"/>
        <v>11</v>
      </c>
      <c r="G35" s="1">
        <f t="shared" si="2"/>
        <v>4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>(15^(1-P35)-0.5^(1-P35))/(8^(1-P35)-2^(1-P35))</f>
        <v>2.3061380010742494</v>
      </c>
      <c r="O35">
        <f>(15^(1-P35)-0.5^(1-P35))/(10^(1-P35)-2^(1-P35))</f>
        <v>1.9380206315147726</v>
      </c>
      <c r="P35" s="4">
        <f t="shared" si="7"/>
        <v>0.79</v>
      </c>
      <c r="Q35" s="4">
        <f t="shared" si="8"/>
        <v>1.27</v>
      </c>
      <c r="R35" s="4">
        <f t="shared" si="9"/>
        <v>2.1220793162945109</v>
      </c>
      <c r="S35" t="s">
        <v>35</v>
      </c>
      <c r="T35" t="s">
        <v>18</v>
      </c>
      <c r="U35" t="s">
        <v>41</v>
      </c>
      <c r="V35" t="s">
        <v>20</v>
      </c>
      <c r="W35" t="s">
        <v>21</v>
      </c>
      <c r="X35" t="s">
        <v>69</v>
      </c>
    </row>
    <row r="36" spans="1:24" x14ac:dyDescent="0.25">
      <c r="A36">
        <v>35</v>
      </c>
      <c r="B36" s="2">
        <v>10</v>
      </c>
      <c r="C36" s="2">
        <v>10</v>
      </c>
      <c r="D36" s="2">
        <v>5</v>
      </c>
      <c r="E36" s="1">
        <f t="shared" si="0"/>
        <v>11</v>
      </c>
      <c r="F36" s="1">
        <f t="shared" si="1"/>
        <v>11</v>
      </c>
      <c r="G36" s="1">
        <f t="shared" si="2"/>
        <v>6</v>
      </c>
      <c r="H36" t="str">
        <f>INDEX([1]Sheet1!$C$3:$O$15, MATCH(E36, [1]Sheet1!$B$3:$B$15, 0), MATCH(F36,[1]Sheet1!$C$2:$O$2,0))</f>
        <v>0.58, 1.00</v>
      </c>
      <c r="I36" t="str">
        <f>INDEX([2]Sheet1!$C$3:$O$15, MATCH(E36, [2]Sheet1!$C$2:$O$2,0), MATCH(F36, [2]Sheet1!$B$3:$B$15,0))</f>
        <v>0.65, 1.89</v>
      </c>
      <c r="J36" t="str">
        <f t="shared" si="3"/>
        <v>0.58</v>
      </c>
      <c r="K36" t="str">
        <f t="shared" si="4"/>
        <v>1.00</v>
      </c>
      <c r="L36" t="str">
        <f t="shared" si="5"/>
        <v>0.65</v>
      </c>
      <c r="M36" t="str">
        <f t="shared" si="6"/>
        <v>1.89</v>
      </c>
      <c r="N36">
        <f>(15^(1-P36)-0.5^(1-P36))/(7^(1-P36)-4^(1-P36))</f>
        <v>5.4027449362318354</v>
      </c>
      <c r="O36">
        <f>(15^(1-P36)-0.5^(1-P36))/(8^(1-P36)-4^(1-P36))</f>
        <v>4.2998801635368364</v>
      </c>
      <c r="P36" s="4">
        <f t="shared" si="7"/>
        <v>0.79</v>
      </c>
      <c r="Q36" s="4">
        <f t="shared" si="8"/>
        <v>1.27</v>
      </c>
      <c r="R36" s="4">
        <f t="shared" si="9"/>
        <v>4.8513125498843355</v>
      </c>
      <c r="S36" t="s">
        <v>40</v>
      </c>
      <c r="T36" t="s">
        <v>25</v>
      </c>
      <c r="U36" t="s">
        <v>39</v>
      </c>
      <c r="V36" t="s">
        <v>34</v>
      </c>
      <c r="W36" t="s">
        <v>21</v>
      </c>
      <c r="X36" t="s">
        <v>69</v>
      </c>
    </row>
    <row r="37" spans="1:24" x14ac:dyDescent="0.25">
      <c r="A37">
        <v>36</v>
      </c>
      <c r="B37" s="2">
        <v>7</v>
      </c>
      <c r="C37" s="2">
        <v>10</v>
      </c>
      <c r="D37" s="2">
        <v>5</v>
      </c>
      <c r="E37" s="1">
        <f t="shared" si="0"/>
        <v>8</v>
      </c>
      <c r="F37" s="1">
        <f t="shared" si="1"/>
        <v>11</v>
      </c>
      <c r="G37" s="1">
        <f t="shared" si="2"/>
        <v>6</v>
      </c>
      <c r="H37" t="str">
        <f>INDEX([1]Sheet1!$C$3:$O$15, MATCH(E37, [1]Sheet1!$B$3:$B$15, 0), MATCH(F37,[1]Sheet1!$C$2:$O$2,0))</f>
        <v>0.46, 0.55</v>
      </c>
      <c r="I37" t="str">
        <f>INDEX([2]Sheet1!$C$3:$O$15, MATCH(E37, [2]Sheet1!$C$2:$O$2,0), MATCH(F37, [2]Sheet1!$B$3:$B$15,0))</f>
        <v>0.51, 0.60</v>
      </c>
      <c r="J37" t="str">
        <f t="shared" si="3"/>
        <v>0.46</v>
      </c>
      <c r="K37" t="str">
        <f t="shared" si="4"/>
        <v>0.55</v>
      </c>
      <c r="L37" t="str">
        <f t="shared" si="5"/>
        <v>0.51</v>
      </c>
      <c r="M37" t="str">
        <f t="shared" si="6"/>
        <v>0.60</v>
      </c>
      <c r="N37">
        <f>(15^(1-P37)-0.5^(1-P37))/(7^(1-P37)-4^(1-P37))</f>
        <v>4.9078602412567571</v>
      </c>
      <c r="O37">
        <f>(15^(1-P37)-0.5^(1-P37))/(8^(1-P37)-4^(1-P37))</f>
        <v>3.8270414306202976</v>
      </c>
      <c r="P37" s="4">
        <f t="shared" si="7"/>
        <v>0.505</v>
      </c>
      <c r="Q37" s="4">
        <f t="shared" si="8"/>
        <v>0.55499999999999994</v>
      </c>
      <c r="R37" s="4">
        <f t="shared" si="9"/>
        <v>4.3674508359385271</v>
      </c>
      <c r="S37" t="s">
        <v>38</v>
      </c>
      <c r="T37" t="s">
        <v>25</v>
      </c>
      <c r="U37" t="s">
        <v>39</v>
      </c>
      <c r="V37" t="s">
        <v>34</v>
      </c>
      <c r="W37" t="s">
        <v>21</v>
      </c>
      <c r="X37" t="s">
        <v>69</v>
      </c>
    </row>
    <row r="38" spans="1:24" x14ac:dyDescent="0.25">
      <c r="A38">
        <v>37</v>
      </c>
      <c r="B38" s="2">
        <v>10</v>
      </c>
      <c r="C38" s="2">
        <v>10</v>
      </c>
      <c r="D38" s="2">
        <v>5</v>
      </c>
      <c r="E38" s="1">
        <f t="shared" si="0"/>
        <v>11</v>
      </c>
      <c r="F38" s="1">
        <f t="shared" si="1"/>
        <v>11</v>
      </c>
      <c r="G38" s="1">
        <f t="shared" si="2"/>
        <v>6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>(15^(1-P38)-0.5^(1-P38))/(7^(1-P38)-4^(1-P38))</f>
        <v>5.4027449362318354</v>
      </c>
      <c r="O38">
        <f>(15^(1-P38)-0.5^(1-P38))/(8^(1-P38)-4^(1-P38))</f>
        <v>4.2998801635368364</v>
      </c>
      <c r="P38" s="4">
        <f t="shared" si="7"/>
        <v>0.79</v>
      </c>
      <c r="Q38" s="4">
        <f t="shared" si="8"/>
        <v>1.27</v>
      </c>
      <c r="R38" s="4">
        <f t="shared" si="9"/>
        <v>4.8513125498843355</v>
      </c>
      <c r="S38" t="s">
        <v>35</v>
      </c>
      <c r="T38" t="s">
        <v>25</v>
      </c>
      <c r="U38" t="s">
        <v>43</v>
      </c>
      <c r="V38" t="s">
        <v>20</v>
      </c>
      <c r="W38" t="s">
        <v>21</v>
      </c>
      <c r="X38" t="s">
        <v>69</v>
      </c>
    </row>
    <row r="39" spans="1:24" x14ac:dyDescent="0.25">
      <c r="A39">
        <v>38</v>
      </c>
      <c r="B39" s="2">
        <v>10</v>
      </c>
      <c r="C39" s="2">
        <v>10</v>
      </c>
      <c r="D39" s="2">
        <v>4</v>
      </c>
      <c r="E39" s="1">
        <f t="shared" si="0"/>
        <v>11</v>
      </c>
      <c r="F39" s="1">
        <f t="shared" si="1"/>
        <v>11</v>
      </c>
      <c r="G39" s="1">
        <f t="shared" si="2"/>
        <v>5</v>
      </c>
      <c r="H39" t="str">
        <f>INDEX([1]Sheet1!$C$3:$O$15, MATCH(E39, [1]Sheet1!$B$3:$B$15, 0), MATCH(F39,[1]Sheet1!$C$2:$O$2,0))</f>
        <v>0.58, 1.00</v>
      </c>
      <c r="I39" t="str">
        <f>INDEX([2]Sheet1!$C$3:$O$15, MATCH(E39, [2]Sheet1!$C$2:$O$2,0), MATCH(F39, [2]Sheet1!$B$3:$B$15,0))</f>
        <v>0.65, 1.89</v>
      </c>
      <c r="J39" t="str">
        <f t="shared" si="3"/>
        <v>0.58</v>
      </c>
      <c r="K39" t="str">
        <f t="shared" si="4"/>
        <v>1.00</v>
      </c>
      <c r="L39" t="str">
        <f t="shared" si="5"/>
        <v>0.65</v>
      </c>
      <c r="M39" t="str">
        <f t="shared" si="6"/>
        <v>1.89</v>
      </c>
      <c r="N39">
        <f>(15^(1-P39)-0.5^(1-P39))/(8^(1-P39)-4^(1-P39))</f>
        <v>4.2998801635368364</v>
      </c>
      <c r="O39">
        <f>(15^(1-P39)-0.5^(1-P39))/(8^(1-P39)-2^(1-P39))</f>
        <v>2.3061380010742494</v>
      </c>
      <c r="P39" s="4">
        <f t="shared" si="7"/>
        <v>0.79</v>
      </c>
      <c r="Q39" s="4">
        <f t="shared" si="8"/>
        <v>1.27</v>
      </c>
      <c r="R39" s="4">
        <f t="shared" si="9"/>
        <v>3.3030090823055431</v>
      </c>
      <c r="S39" t="s">
        <v>38</v>
      </c>
      <c r="T39" t="s">
        <v>25</v>
      </c>
      <c r="U39" t="s">
        <v>39</v>
      </c>
      <c r="V39" t="s">
        <v>28</v>
      </c>
      <c r="W39" t="s">
        <v>21</v>
      </c>
      <c r="X39" t="s">
        <v>69</v>
      </c>
    </row>
    <row r="40" spans="1:24" x14ac:dyDescent="0.25">
      <c r="A40">
        <v>39</v>
      </c>
      <c r="B40" s="2">
        <v>7</v>
      </c>
      <c r="C40" s="2">
        <v>10</v>
      </c>
      <c r="D40" s="2">
        <v>5</v>
      </c>
      <c r="E40" s="1">
        <f t="shared" si="0"/>
        <v>8</v>
      </c>
      <c r="F40" s="1">
        <f t="shared" si="1"/>
        <v>11</v>
      </c>
      <c r="G40" s="1">
        <f t="shared" si="2"/>
        <v>6</v>
      </c>
      <c r="H40" t="str">
        <f>INDEX([1]Sheet1!$C$3:$O$15, MATCH(E40, [1]Sheet1!$B$3:$B$15, 0), MATCH(F40,[1]Sheet1!$C$2:$O$2,0))</f>
        <v>0.46, 0.55</v>
      </c>
      <c r="I40" t="str">
        <f>INDEX([2]Sheet1!$C$3:$O$15, MATCH(E40, [2]Sheet1!$C$2:$O$2,0), MATCH(F40, [2]Sheet1!$B$3:$B$15,0))</f>
        <v>0.51, 0.60</v>
      </c>
      <c r="J40" t="str">
        <f t="shared" si="3"/>
        <v>0.46</v>
      </c>
      <c r="K40" t="str">
        <f t="shared" si="4"/>
        <v>0.55</v>
      </c>
      <c r="L40" t="str">
        <f t="shared" si="5"/>
        <v>0.51</v>
      </c>
      <c r="M40" t="str">
        <f t="shared" si="6"/>
        <v>0.60</v>
      </c>
      <c r="N40">
        <f>(15^(1-P40)-0.5^(1-P40))/(7^(1-P40)-4^(1-P40))</f>
        <v>4.9078602412567571</v>
      </c>
      <c r="O40">
        <f>(15^(1-P40)-0.5^(1-P40))/(8^(1-P40)-4^(1-P40))</f>
        <v>3.8270414306202976</v>
      </c>
      <c r="P40" s="4">
        <f t="shared" si="7"/>
        <v>0.505</v>
      </c>
      <c r="Q40" s="4">
        <f t="shared" si="8"/>
        <v>0.55499999999999994</v>
      </c>
      <c r="R40" s="4">
        <f t="shared" si="9"/>
        <v>4.3674508359385271</v>
      </c>
      <c r="S40" t="s">
        <v>32</v>
      </c>
      <c r="T40" t="s">
        <v>25</v>
      </c>
      <c r="U40" t="s">
        <v>39</v>
      </c>
      <c r="V40" t="s">
        <v>34</v>
      </c>
      <c r="W40" t="s">
        <v>21</v>
      </c>
      <c r="X40" t="s">
        <v>69</v>
      </c>
    </row>
    <row r="41" spans="1:24" x14ac:dyDescent="0.25">
      <c r="A41">
        <v>40</v>
      </c>
      <c r="B41" s="2">
        <v>10</v>
      </c>
      <c r="C41" s="2">
        <v>14</v>
      </c>
      <c r="D41" s="2">
        <v>3</v>
      </c>
      <c r="E41" s="1">
        <f t="shared" si="0"/>
        <v>11</v>
      </c>
      <c r="F41" s="1">
        <f t="shared" si="1"/>
        <v>15</v>
      </c>
      <c r="G41" s="1">
        <f t="shared" si="2"/>
        <v>4</v>
      </c>
      <c r="H41" t="e">
        <f>INDEX([1]Sheet1!$C$3:$O$15, MATCH(E41, [1]Sheet1!$B$3:$B$15, 0), MATCH(F41,[1]Sheet1!$C$2:$O$2,0))</f>
        <v>#N/A</v>
      </c>
      <c r="I41" t="e">
        <f>INDEX([2]Sheet1!$C$3:$O$15, MATCH(E41, [2]Sheet1!$C$2:$O$2,0), MATCH(F41, [2]Sheet1!$B$3:$B$15,0))</f>
        <v>#N/A</v>
      </c>
      <c r="J41" t="e">
        <f t="shared" si="3"/>
        <v>#N/A</v>
      </c>
      <c r="K41" t="e">
        <f t="shared" si="4"/>
        <v>#N/A</v>
      </c>
      <c r="L41" t="e">
        <f t="shared" si="5"/>
        <v>#N/A</v>
      </c>
      <c r="M41" t="e">
        <f t="shared" si="6"/>
        <v>#N/A</v>
      </c>
      <c r="N41" t="e">
        <f>(15^(1-P41)-0.5^(1-P41))/(8^(1-P41)-2^(1-P41))</f>
        <v>#N/A</v>
      </c>
      <c r="O41" t="e">
        <f>(15^(1-P41)-0.5^(1-P41))/(10^(1-P41)-2^(1-P41))</f>
        <v>#N/A</v>
      </c>
      <c r="P41" s="4" t="e">
        <f t="shared" si="7"/>
        <v>#N/A</v>
      </c>
      <c r="Q41" s="4" t="e">
        <f t="shared" si="8"/>
        <v>#N/A</v>
      </c>
      <c r="R41" s="4" t="e">
        <f t="shared" si="9"/>
        <v>#N/A</v>
      </c>
      <c r="S41" t="s">
        <v>32</v>
      </c>
      <c r="T41" t="s">
        <v>25</v>
      </c>
      <c r="U41" t="s">
        <v>33</v>
      </c>
      <c r="V41" t="s">
        <v>20</v>
      </c>
      <c r="W41" t="s">
        <v>21</v>
      </c>
      <c r="X41" t="s">
        <v>69</v>
      </c>
    </row>
    <row r="42" spans="1:24" x14ac:dyDescent="0.25">
      <c r="A42">
        <v>41</v>
      </c>
      <c r="B42" s="2">
        <v>7</v>
      </c>
      <c r="C42" s="2">
        <v>7</v>
      </c>
      <c r="D42" s="2">
        <v>4</v>
      </c>
      <c r="E42" s="1">
        <f t="shared" si="0"/>
        <v>8</v>
      </c>
      <c r="F42" s="1">
        <f t="shared" si="1"/>
        <v>8</v>
      </c>
      <c r="G42" s="1">
        <f t="shared" si="2"/>
        <v>5</v>
      </c>
      <c r="H42" t="str">
        <f>INDEX([1]Sheet1!$C$3:$O$15, MATCH(E42, [1]Sheet1!$B$3:$B$15, 0), MATCH(F42,[1]Sheet1!$C$2:$O$2,0))</f>
        <v>0.32, 0.41</v>
      </c>
      <c r="I42" t="str">
        <f>INDEX([2]Sheet1!$C$3:$O$15, MATCH(E42, [2]Sheet1!$C$2:$O$2,0), MATCH(F42, [2]Sheet1!$B$3:$B$15,0))</f>
        <v>0.66, 0.75</v>
      </c>
      <c r="J42" t="str">
        <f t="shared" si="3"/>
        <v>0.32</v>
      </c>
      <c r="K42" t="str">
        <f t="shared" si="4"/>
        <v>0.41</v>
      </c>
      <c r="L42" t="str">
        <f t="shared" si="5"/>
        <v>0.66</v>
      </c>
      <c r="M42" t="str">
        <f t="shared" si="6"/>
        <v>0.75</v>
      </c>
      <c r="N42">
        <f>(15^(1-P42)-0.5^(1-P42))/(8^(1-P42)-4^(1-P42))</f>
        <v>3.7034265799107531</v>
      </c>
      <c r="O42">
        <f>(15^(1-P42)-0.5^(1-P42))/(8^(1-P42)-2^(1-P42))</f>
        <v>2.2527736684138953</v>
      </c>
      <c r="P42" s="4">
        <f t="shared" si="7"/>
        <v>0.36499999999999999</v>
      </c>
      <c r="Q42" s="4">
        <f t="shared" si="8"/>
        <v>0.70500000000000007</v>
      </c>
      <c r="R42" s="4">
        <f t="shared" si="9"/>
        <v>2.9781001241623244</v>
      </c>
      <c r="S42" t="s">
        <v>37</v>
      </c>
      <c r="T42" t="s">
        <v>25</v>
      </c>
      <c r="U42" t="s">
        <v>41</v>
      </c>
      <c r="V42" t="s">
        <v>20</v>
      </c>
      <c r="W42" t="s">
        <v>21</v>
      </c>
      <c r="X42" t="s">
        <v>69</v>
      </c>
    </row>
    <row r="43" spans="1:24" x14ac:dyDescent="0.25">
      <c r="A43">
        <v>42</v>
      </c>
      <c r="B43" s="2">
        <v>10</v>
      </c>
      <c r="C43" s="2">
        <v>10</v>
      </c>
      <c r="D43" s="2">
        <v>3</v>
      </c>
      <c r="E43" s="1">
        <f t="shared" si="0"/>
        <v>11</v>
      </c>
      <c r="F43" s="1">
        <f t="shared" si="1"/>
        <v>11</v>
      </c>
      <c r="G43" s="1">
        <f t="shared" si="2"/>
        <v>4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>(15^(1-P43)-0.5^(1-P43))/(8^(1-P43)-2^(1-P43))</f>
        <v>2.3061380010742494</v>
      </c>
      <c r="O43">
        <f>(15^(1-P43)-0.5^(1-P43))/(10^(1-P43)-2^(1-P43))</f>
        <v>1.9380206315147726</v>
      </c>
      <c r="P43" s="4">
        <f t="shared" si="7"/>
        <v>0.79</v>
      </c>
      <c r="Q43" s="4">
        <f t="shared" si="8"/>
        <v>1.27</v>
      </c>
      <c r="R43" s="4">
        <f t="shared" si="9"/>
        <v>2.1220793162945109</v>
      </c>
      <c r="S43" t="s">
        <v>38</v>
      </c>
      <c r="T43" t="s">
        <v>18</v>
      </c>
      <c r="U43" t="s">
        <v>33</v>
      </c>
      <c r="V43" t="s">
        <v>34</v>
      </c>
      <c r="W43" t="s">
        <v>21</v>
      </c>
      <c r="X43" t="s">
        <v>69</v>
      </c>
    </row>
    <row r="44" spans="1:24" x14ac:dyDescent="0.25">
      <c r="A44">
        <v>43</v>
      </c>
      <c r="B44" s="2">
        <v>10</v>
      </c>
      <c r="C44" s="2">
        <v>10</v>
      </c>
      <c r="D44" s="2">
        <v>4</v>
      </c>
      <c r="E44" s="1">
        <f t="shared" si="0"/>
        <v>11</v>
      </c>
      <c r="F44" s="1">
        <f t="shared" si="1"/>
        <v>11</v>
      </c>
      <c r="G44" s="1">
        <f t="shared" si="2"/>
        <v>5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>(15^(1-P44)-0.5^(1-P44))/(8^(1-P44)-4^(1-P44))</f>
        <v>4.2998801635368364</v>
      </c>
      <c r="O44">
        <f>(15^(1-P44)-0.5^(1-P44))/(8^(1-P44)-2^(1-P44))</f>
        <v>2.3061380010742494</v>
      </c>
      <c r="P44" s="4">
        <f t="shared" si="7"/>
        <v>0.79</v>
      </c>
      <c r="Q44" s="4">
        <f t="shared" si="8"/>
        <v>1.27</v>
      </c>
      <c r="R44" s="4">
        <f t="shared" si="9"/>
        <v>3.3030090823055431</v>
      </c>
      <c r="S44" t="s">
        <v>44</v>
      </c>
      <c r="T44" t="s">
        <v>25</v>
      </c>
      <c r="U44" t="s">
        <v>33</v>
      </c>
      <c r="V44" t="s">
        <v>20</v>
      </c>
      <c r="W44" t="s">
        <v>21</v>
      </c>
      <c r="X44" t="s">
        <v>69</v>
      </c>
    </row>
    <row r="45" spans="1:24" x14ac:dyDescent="0.25">
      <c r="A45">
        <v>44</v>
      </c>
      <c r="B45" s="2">
        <v>10</v>
      </c>
      <c r="C45" s="2">
        <v>10</v>
      </c>
      <c r="D45" s="2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>(15^(1-P45)-0.5^(1-P45))/(8^(1-P45)-2^(1-P45))</f>
        <v>2.3061380010742494</v>
      </c>
      <c r="O45">
        <f>(15^(1-P45)-0.5^(1-P45))/(10^(1-P45)-2^(1-P45))</f>
        <v>1.9380206315147726</v>
      </c>
      <c r="P45" s="4">
        <f t="shared" si="7"/>
        <v>0.79</v>
      </c>
      <c r="Q45" s="4">
        <f t="shared" si="8"/>
        <v>1.27</v>
      </c>
      <c r="R45" s="4">
        <f t="shared" si="9"/>
        <v>2.1220793162945109</v>
      </c>
      <c r="S45" t="s">
        <v>37</v>
      </c>
      <c r="T45" t="s">
        <v>25</v>
      </c>
      <c r="U45" t="s">
        <v>42</v>
      </c>
      <c r="V45" t="s">
        <v>20</v>
      </c>
      <c r="W45" t="s">
        <v>21</v>
      </c>
      <c r="X45" t="s">
        <v>69</v>
      </c>
    </row>
    <row r="46" spans="1:24" x14ac:dyDescent="0.25">
      <c r="A46">
        <v>45</v>
      </c>
      <c r="B46" s="2">
        <v>11</v>
      </c>
      <c r="C46" s="2">
        <v>11</v>
      </c>
      <c r="D46" s="2">
        <v>5</v>
      </c>
      <c r="E46" s="1">
        <f t="shared" si="0"/>
        <v>12</v>
      </c>
      <c r="F46" s="1">
        <f t="shared" si="1"/>
        <v>12</v>
      </c>
      <c r="G46" s="1">
        <f t="shared" si="2"/>
        <v>6</v>
      </c>
      <c r="H46" t="str">
        <f>INDEX([1]Sheet1!$C$3:$O$15, MATCH(E46, [1]Sheet1!$B$3:$B$15, 0), MATCH(F46,[1]Sheet1!$C$2:$O$2,0))</f>
        <v>0.67, 0.75</v>
      </c>
      <c r="I46" t="str">
        <f>INDEX([2]Sheet1!$C$3:$O$15, MATCH(E46, [2]Sheet1!$C$2:$O$2,0), MATCH(F46, [2]Sheet1!$B$3:$B$15,0))</f>
        <v>0.64, 0.74</v>
      </c>
      <c r="J46" t="str">
        <f t="shared" si="3"/>
        <v>0.67</v>
      </c>
      <c r="K46" t="str">
        <f t="shared" si="4"/>
        <v>0.75</v>
      </c>
      <c r="L46" t="str">
        <f t="shared" si="5"/>
        <v>0.64</v>
      </c>
      <c r="M46" t="str">
        <f t="shared" si="6"/>
        <v>0.74</v>
      </c>
      <c r="N46">
        <f>(15^(1-P46)-0.5^(1-P46))/(7^(1-P46)-4^(1-P46))</f>
        <v>5.2212640754928206</v>
      </c>
      <c r="O46">
        <f>(15^(1-P46)-0.5^(1-P46))/(8^(1-P46)-4^(1-P46))</f>
        <v>4.1321576964524906</v>
      </c>
      <c r="P46" s="4">
        <f t="shared" si="7"/>
        <v>0.71</v>
      </c>
      <c r="Q46" s="4">
        <f t="shared" si="8"/>
        <v>0.69</v>
      </c>
      <c r="R46" s="4">
        <f t="shared" si="9"/>
        <v>4.6767108859726552</v>
      </c>
      <c r="S46" t="s">
        <v>37</v>
      </c>
      <c r="T46" t="s">
        <v>25</v>
      </c>
      <c r="U46" t="s">
        <v>33</v>
      </c>
      <c r="V46" t="s">
        <v>24</v>
      </c>
      <c r="W46" t="s">
        <v>21</v>
      </c>
      <c r="X46" t="s">
        <v>69</v>
      </c>
    </row>
    <row r="47" spans="1:24" x14ac:dyDescent="0.25">
      <c r="A47">
        <v>46</v>
      </c>
      <c r="B47" s="2">
        <v>10</v>
      </c>
      <c r="C47" s="2">
        <v>10</v>
      </c>
      <c r="D47" s="2">
        <v>4</v>
      </c>
      <c r="E47" s="1">
        <f t="shared" si="0"/>
        <v>11</v>
      </c>
      <c r="F47" s="1">
        <f t="shared" si="1"/>
        <v>11</v>
      </c>
      <c r="G47" s="1">
        <f t="shared" si="2"/>
        <v>5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>(15^(1-P47)-0.5^(1-P47))/(8^(1-P47)-4^(1-P47))</f>
        <v>4.2998801635368364</v>
      </c>
      <c r="O47">
        <f>(15^(1-P47)-0.5^(1-P47))/(8^(1-P47)-2^(1-P47))</f>
        <v>2.3061380010742494</v>
      </c>
      <c r="P47" s="4">
        <f t="shared" si="7"/>
        <v>0.79</v>
      </c>
      <c r="Q47" s="4">
        <f t="shared" si="8"/>
        <v>1.27</v>
      </c>
      <c r="R47" s="4">
        <f t="shared" si="9"/>
        <v>3.3030090823055431</v>
      </c>
      <c r="S47" t="s">
        <v>32</v>
      </c>
      <c r="T47" t="s">
        <v>18</v>
      </c>
      <c r="U47" t="s">
        <v>33</v>
      </c>
      <c r="V47" t="s">
        <v>20</v>
      </c>
      <c r="W47" t="s">
        <v>21</v>
      </c>
      <c r="X47" t="s">
        <v>69</v>
      </c>
    </row>
    <row r="48" spans="1:24" x14ac:dyDescent="0.25">
      <c r="A48">
        <v>47</v>
      </c>
      <c r="B48" s="2">
        <v>10</v>
      </c>
      <c r="C48" s="2">
        <v>10</v>
      </c>
      <c r="D48" s="2">
        <v>3</v>
      </c>
      <c r="E48" s="1">
        <f t="shared" si="0"/>
        <v>11</v>
      </c>
      <c r="F48" s="1">
        <f t="shared" si="1"/>
        <v>11</v>
      </c>
      <c r="G48" s="1">
        <f t="shared" si="2"/>
        <v>4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>(15^(1-P48)-0.5^(1-P48))/(8^(1-P48)-2^(1-P48))</f>
        <v>2.3061380010742494</v>
      </c>
      <c r="O48">
        <f>(15^(1-P48)-0.5^(1-P48))/(10^(1-P48)-2^(1-P48))</f>
        <v>1.9380206315147726</v>
      </c>
      <c r="P48" s="4">
        <f t="shared" si="7"/>
        <v>0.79</v>
      </c>
      <c r="Q48" s="4">
        <f t="shared" si="8"/>
        <v>1.27</v>
      </c>
      <c r="R48" s="4">
        <f t="shared" si="9"/>
        <v>2.1220793162945109</v>
      </c>
      <c r="S48" t="s">
        <v>44</v>
      </c>
      <c r="T48" t="s">
        <v>18</v>
      </c>
      <c r="U48" t="s">
        <v>42</v>
      </c>
      <c r="V48" t="s">
        <v>24</v>
      </c>
      <c r="W48" t="s">
        <v>21</v>
      </c>
      <c r="X48" t="s">
        <v>69</v>
      </c>
    </row>
    <row r="49" spans="1:24" x14ac:dyDescent="0.25">
      <c r="A49">
        <v>48</v>
      </c>
      <c r="B49" s="2">
        <v>10</v>
      </c>
      <c r="C49" s="2">
        <v>10</v>
      </c>
      <c r="D49" s="2">
        <v>5</v>
      </c>
      <c r="E49" s="1">
        <f t="shared" si="0"/>
        <v>11</v>
      </c>
      <c r="F49" s="1">
        <f t="shared" si="1"/>
        <v>11</v>
      </c>
      <c r="G49" s="1">
        <f t="shared" si="2"/>
        <v>6</v>
      </c>
      <c r="H49" t="str">
        <f>INDEX([1]Sheet1!$C$3:$O$15, MATCH(E49, [1]Sheet1!$B$3:$B$15, 0), MATCH(F49,[1]Sheet1!$C$2:$O$2,0))</f>
        <v>0.58, 1.00</v>
      </c>
      <c r="I49" t="str">
        <f>INDEX([2]Sheet1!$C$3:$O$15, MATCH(E49, [2]Sheet1!$C$2:$O$2,0), MATCH(F49, [2]Sheet1!$B$3:$B$15,0))</f>
        <v>0.65, 1.89</v>
      </c>
      <c r="J49" t="str">
        <f t="shared" si="3"/>
        <v>0.58</v>
      </c>
      <c r="K49" t="str">
        <f t="shared" si="4"/>
        <v>1.00</v>
      </c>
      <c r="L49" t="str">
        <f t="shared" si="5"/>
        <v>0.65</v>
      </c>
      <c r="M49" t="str">
        <f t="shared" si="6"/>
        <v>1.89</v>
      </c>
      <c r="N49">
        <f>(15^(1-P49)-0.5^(1-P49))/(7^(1-P49)-4^(1-P49))</f>
        <v>5.4027449362318354</v>
      </c>
      <c r="O49">
        <f>(15^(1-P49)-0.5^(1-P49))/(8^(1-P49)-4^(1-P49))</f>
        <v>4.2998801635368364</v>
      </c>
      <c r="P49" s="4">
        <f t="shared" si="7"/>
        <v>0.79</v>
      </c>
      <c r="Q49" s="4">
        <f t="shared" si="8"/>
        <v>1.27</v>
      </c>
      <c r="R49" s="4">
        <f t="shared" si="9"/>
        <v>4.8513125498843355</v>
      </c>
      <c r="S49" t="s">
        <v>44</v>
      </c>
      <c r="T49" t="s">
        <v>18</v>
      </c>
      <c r="U49" t="s">
        <v>33</v>
      </c>
      <c r="V49" t="s">
        <v>34</v>
      </c>
      <c r="W49" t="s">
        <v>21</v>
      </c>
      <c r="X49" t="s">
        <v>69</v>
      </c>
    </row>
    <row r="50" spans="1:24" x14ac:dyDescent="0.25">
      <c r="A50">
        <v>49</v>
      </c>
      <c r="B50" s="2">
        <v>10</v>
      </c>
      <c r="C50" s="2">
        <v>10</v>
      </c>
      <c r="D50" s="2">
        <v>3</v>
      </c>
      <c r="E50" s="1">
        <f t="shared" si="0"/>
        <v>11</v>
      </c>
      <c r="F50" s="1">
        <f t="shared" si="1"/>
        <v>11</v>
      </c>
      <c r="G50" s="1">
        <f t="shared" si="2"/>
        <v>4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>(15^(1-P50)-0.5^(1-P50))/(8^(1-P50)-2^(1-P50))</f>
        <v>2.3061380010742494</v>
      </c>
      <c r="O50">
        <f>(15^(1-P50)-0.5^(1-P50))/(10^(1-P50)-2^(1-P50))</f>
        <v>1.9380206315147726</v>
      </c>
      <c r="P50" s="4">
        <f t="shared" si="7"/>
        <v>0.79</v>
      </c>
      <c r="Q50" s="4">
        <f t="shared" si="8"/>
        <v>1.27</v>
      </c>
      <c r="R50" s="4">
        <f t="shared" si="9"/>
        <v>2.1220793162945109</v>
      </c>
      <c r="S50" t="s">
        <v>40</v>
      </c>
      <c r="T50" t="s">
        <v>25</v>
      </c>
      <c r="U50" t="s">
        <v>33</v>
      </c>
      <c r="V50" t="s">
        <v>34</v>
      </c>
      <c r="W50" t="s">
        <v>21</v>
      </c>
      <c r="X50" t="s">
        <v>69</v>
      </c>
    </row>
    <row r="51" spans="1:24" x14ac:dyDescent="0.25">
      <c r="A51">
        <v>50</v>
      </c>
      <c r="B51" s="2">
        <v>10</v>
      </c>
      <c r="C51" s="2">
        <v>10</v>
      </c>
      <c r="D51" s="2">
        <v>3</v>
      </c>
      <c r="E51" s="1">
        <f t="shared" si="0"/>
        <v>11</v>
      </c>
      <c r="F51" s="1">
        <f t="shared" si="1"/>
        <v>11</v>
      </c>
      <c r="G51" s="1">
        <f t="shared" si="2"/>
        <v>4</v>
      </c>
      <c r="H51" t="str">
        <f>INDEX([1]Sheet1!$C$3:$O$15, MATCH(E51, [1]Sheet1!$B$3:$B$15, 0), MATCH(F51,[1]Sheet1!$C$2:$O$2,0))</f>
        <v>0.58, 1.00</v>
      </c>
      <c r="I51" t="str">
        <f>INDEX([2]Sheet1!$C$3:$O$15, MATCH(E51, [2]Sheet1!$C$2:$O$2,0), MATCH(F51, [2]Sheet1!$B$3:$B$15,0))</f>
        <v>0.65, 1.89</v>
      </c>
      <c r="J51" t="str">
        <f t="shared" si="3"/>
        <v>0.58</v>
      </c>
      <c r="K51" t="str">
        <f t="shared" si="4"/>
        <v>1.00</v>
      </c>
      <c r="L51" t="str">
        <f t="shared" si="5"/>
        <v>0.65</v>
      </c>
      <c r="M51" t="str">
        <f t="shared" si="6"/>
        <v>1.89</v>
      </c>
      <c r="N51">
        <f>(15^(1-P51)-0.5^(1-P51))/(8^(1-P51)-2^(1-P51))</f>
        <v>2.3061380010742494</v>
      </c>
      <c r="O51">
        <f>(15^(1-P51)-0.5^(1-P51))/(10^(1-P51)-2^(1-P51))</f>
        <v>1.9380206315147726</v>
      </c>
      <c r="P51" s="4">
        <f t="shared" si="7"/>
        <v>0.79</v>
      </c>
      <c r="Q51" s="4">
        <f t="shared" si="8"/>
        <v>1.27</v>
      </c>
      <c r="R51" s="4">
        <f t="shared" si="9"/>
        <v>2.1220793162945109</v>
      </c>
      <c r="S51" t="s">
        <v>32</v>
      </c>
      <c r="T51" t="s">
        <v>18</v>
      </c>
      <c r="U51" t="s">
        <v>33</v>
      </c>
      <c r="V51" t="s">
        <v>20</v>
      </c>
      <c r="W51" t="s">
        <v>21</v>
      </c>
      <c r="X51" t="s">
        <v>69</v>
      </c>
    </row>
    <row r="52" spans="1:24" x14ac:dyDescent="0.25">
      <c r="A52">
        <v>51</v>
      </c>
      <c r="B52" s="2">
        <v>10</v>
      </c>
      <c r="C52" s="2">
        <v>10</v>
      </c>
      <c r="D52" s="2">
        <v>5</v>
      </c>
      <c r="E52" s="1">
        <f t="shared" si="0"/>
        <v>11</v>
      </c>
      <c r="F52" s="1">
        <f t="shared" si="1"/>
        <v>11</v>
      </c>
      <c r="G52" s="1">
        <f t="shared" si="2"/>
        <v>6</v>
      </c>
      <c r="H52" t="str">
        <f>INDEX([1]Sheet1!$C$3:$O$15, MATCH(E52, [1]Sheet1!$B$3:$B$15, 0), MATCH(F52,[1]Sheet1!$C$2:$O$2,0))</f>
        <v>0.58, 1.00</v>
      </c>
      <c r="I52" t="str">
        <f>INDEX([2]Sheet1!$C$3:$O$15, MATCH(E52, [2]Sheet1!$C$2:$O$2,0), MATCH(F52, [2]Sheet1!$B$3:$B$15,0))</f>
        <v>0.65, 1.89</v>
      </c>
      <c r="J52" t="str">
        <f t="shared" si="3"/>
        <v>0.58</v>
      </c>
      <c r="K52" t="str">
        <f t="shared" si="4"/>
        <v>1.00</v>
      </c>
      <c r="L52" t="str">
        <f t="shared" si="5"/>
        <v>0.65</v>
      </c>
      <c r="M52" t="str">
        <f t="shared" si="6"/>
        <v>1.89</v>
      </c>
      <c r="N52">
        <f>(15^(1-P52)-0.5^(1-P52))/(7^(1-P52)-4^(1-P52))</f>
        <v>5.4027449362318354</v>
      </c>
      <c r="O52">
        <f>(15^(1-P52)-0.5^(1-P52))/(8^(1-P52)-4^(1-P52))</f>
        <v>4.2998801635368364</v>
      </c>
      <c r="P52" s="4">
        <f t="shared" si="7"/>
        <v>0.79</v>
      </c>
      <c r="Q52" s="4">
        <f t="shared" si="8"/>
        <v>1.27</v>
      </c>
      <c r="R52" s="4">
        <f t="shared" si="9"/>
        <v>4.8513125498843355</v>
      </c>
      <c r="S52" t="s">
        <v>32</v>
      </c>
      <c r="T52" t="s">
        <v>18</v>
      </c>
      <c r="U52" t="s">
        <v>39</v>
      </c>
      <c r="V52" t="s">
        <v>20</v>
      </c>
      <c r="W52" t="s">
        <v>21</v>
      </c>
      <c r="X52" t="s">
        <v>69</v>
      </c>
    </row>
    <row r="53" spans="1:24" x14ac:dyDescent="0.25">
      <c r="A53">
        <v>52</v>
      </c>
      <c r="B53" s="2">
        <v>10</v>
      </c>
      <c r="C53" s="2">
        <v>10</v>
      </c>
      <c r="D53" s="2">
        <v>4</v>
      </c>
      <c r="E53" s="1">
        <f t="shared" si="0"/>
        <v>11</v>
      </c>
      <c r="F53" s="1">
        <f t="shared" si="1"/>
        <v>11</v>
      </c>
      <c r="G53" s="1">
        <f t="shared" si="2"/>
        <v>5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>(15^(1-P53)-0.5^(1-P53))/(8^(1-P53)-4^(1-P53))</f>
        <v>4.2998801635368364</v>
      </c>
      <c r="O53">
        <f>(15^(1-P53)-0.5^(1-P53))/(8^(1-P53)-2^(1-P53))</f>
        <v>2.3061380010742494</v>
      </c>
      <c r="P53" s="4">
        <f t="shared" si="7"/>
        <v>0.79</v>
      </c>
      <c r="Q53" s="4">
        <f t="shared" si="8"/>
        <v>1.27</v>
      </c>
      <c r="R53" s="4">
        <f t="shared" si="9"/>
        <v>3.3030090823055431</v>
      </c>
      <c r="S53" t="s">
        <v>38</v>
      </c>
      <c r="T53" t="s">
        <v>25</v>
      </c>
      <c r="U53" t="s">
        <v>42</v>
      </c>
      <c r="V53" t="s">
        <v>20</v>
      </c>
      <c r="W53" t="s">
        <v>21</v>
      </c>
      <c r="X53" t="s">
        <v>69</v>
      </c>
    </row>
    <row r="54" spans="1:24" x14ac:dyDescent="0.25">
      <c r="A54">
        <v>53</v>
      </c>
      <c r="B54" s="2">
        <v>10</v>
      </c>
      <c r="C54" s="2">
        <v>10</v>
      </c>
      <c r="D54" s="2">
        <v>3</v>
      </c>
      <c r="E54" s="1">
        <f t="shared" si="0"/>
        <v>11</v>
      </c>
      <c r="F54" s="1">
        <f t="shared" si="1"/>
        <v>11</v>
      </c>
      <c r="G54" s="1">
        <f t="shared" si="2"/>
        <v>4</v>
      </c>
      <c r="H54" t="str">
        <f>INDEX([1]Sheet1!$C$3:$O$15, MATCH(E54, [1]Sheet1!$B$3:$B$15, 0), MATCH(F54,[1]Sheet1!$C$2:$O$2,0))</f>
        <v>0.58, 1.00</v>
      </c>
      <c r="I54" t="str">
        <f>INDEX([2]Sheet1!$C$3:$O$15, MATCH(E54, [2]Sheet1!$C$2:$O$2,0), MATCH(F54, [2]Sheet1!$B$3:$B$15,0))</f>
        <v>0.65, 1.89</v>
      </c>
      <c r="J54" t="str">
        <f t="shared" si="3"/>
        <v>0.58</v>
      </c>
      <c r="K54" t="str">
        <f t="shared" si="4"/>
        <v>1.00</v>
      </c>
      <c r="L54" t="str">
        <f t="shared" si="5"/>
        <v>0.65</v>
      </c>
      <c r="M54" t="str">
        <f t="shared" si="6"/>
        <v>1.89</v>
      </c>
      <c r="N54">
        <f>(15^(1-P54)-0.5^(1-P54))/(8^(1-P54)-2^(1-P54))</f>
        <v>2.3061380010742494</v>
      </c>
      <c r="O54">
        <f>(15^(1-P54)-0.5^(1-P54))/(10^(1-P54)-2^(1-P54))</f>
        <v>1.9380206315147726</v>
      </c>
      <c r="P54" s="4">
        <f t="shared" si="7"/>
        <v>0.79</v>
      </c>
      <c r="Q54" s="4">
        <f t="shared" si="8"/>
        <v>1.27</v>
      </c>
      <c r="R54" s="4">
        <f t="shared" si="9"/>
        <v>2.1220793162945109</v>
      </c>
      <c r="S54" t="s">
        <v>35</v>
      </c>
      <c r="T54" t="s">
        <v>25</v>
      </c>
      <c r="U54" t="s">
        <v>41</v>
      </c>
      <c r="V54" t="s">
        <v>20</v>
      </c>
      <c r="W54" t="s">
        <v>21</v>
      </c>
      <c r="X54" t="s">
        <v>69</v>
      </c>
    </row>
    <row r="55" spans="1:24" x14ac:dyDescent="0.25">
      <c r="A55">
        <v>54</v>
      </c>
      <c r="B55" s="2">
        <v>10</v>
      </c>
      <c r="C55" s="2">
        <v>10</v>
      </c>
      <c r="D55" s="2">
        <v>4</v>
      </c>
      <c r="E55" s="1">
        <f t="shared" si="0"/>
        <v>11</v>
      </c>
      <c r="F55" s="1">
        <f t="shared" si="1"/>
        <v>11</v>
      </c>
      <c r="G55" s="1">
        <f t="shared" si="2"/>
        <v>5</v>
      </c>
      <c r="H55" t="str">
        <f>INDEX([1]Sheet1!$C$3:$O$15, MATCH(E55, [1]Sheet1!$B$3:$B$15, 0), MATCH(F55,[1]Sheet1!$C$2:$O$2,0))</f>
        <v>0.58, 1.00</v>
      </c>
      <c r="I55" t="str">
        <f>INDEX([2]Sheet1!$C$3:$O$15, MATCH(E55, [2]Sheet1!$C$2:$O$2,0), MATCH(F55, [2]Sheet1!$B$3:$B$15,0))</f>
        <v>0.65, 1.89</v>
      </c>
      <c r="J55" t="str">
        <f t="shared" si="3"/>
        <v>0.58</v>
      </c>
      <c r="K55" t="str">
        <f t="shared" si="4"/>
        <v>1.00</v>
      </c>
      <c r="L55" t="str">
        <f t="shared" si="5"/>
        <v>0.65</v>
      </c>
      <c r="M55" t="str">
        <f t="shared" si="6"/>
        <v>1.89</v>
      </c>
      <c r="N55">
        <f>(15^(1-P55)-0.5^(1-P55))/(8^(1-P55)-4^(1-P55))</f>
        <v>4.2998801635368364</v>
      </c>
      <c r="O55">
        <f>(15^(1-P55)-0.5^(1-P55))/(8^(1-P55)-2^(1-P55))</f>
        <v>2.3061380010742494</v>
      </c>
      <c r="P55" s="4">
        <f t="shared" si="7"/>
        <v>0.79</v>
      </c>
      <c r="Q55" s="4">
        <f t="shared" si="8"/>
        <v>1.27</v>
      </c>
      <c r="R55" s="4">
        <f t="shared" si="9"/>
        <v>3.3030090823055431</v>
      </c>
      <c r="S55" t="s">
        <v>37</v>
      </c>
      <c r="T55" t="s">
        <v>18</v>
      </c>
      <c r="U55" t="s">
        <v>42</v>
      </c>
      <c r="V55" t="s">
        <v>20</v>
      </c>
      <c r="W55" t="s">
        <v>23</v>
      </c>
      <c r="X55" t="s">
        <v>69</v>
      </c>
    </row>
    <row r="56" spans="1:24" x14ac:dyDescent="0.25">
      <c r="A56">
        <v>55</v>
      </c>
      <c r="B56" s="2">
        <v>10</v>
      </c>
      <c r="C56" s="2">
        <v>10</v>
      </c>
      <c r="D56" s="2">
        <v>5</v>
      </c>
      <c r="E56" s="1">
        <f t="shared" si="0"/>
        <v>11</v>
      </c>
      <c r="F56" s="1">
        <f t="shared" si="1"/>
        <v>11</v>
      </c>
      <c r="G56" s="1">
        <f t="shared" si="2"/>
        <v>6</v>
      </c>
      <c r="H56" t="str">
        <f>INDEX([1]Sheet1!$C$3:$O$15, MATCH(E56, [1]Sheet1!$B$3:$B$15, 0), MATCH(F56,[1]Sheet1!$C$2:$O$2,0))</f>
        <v>0.58, 1.00</v>
      </c>
      <c r="I56" t="str">
        <f>INDEX([2]Sheet1!$C$3:$O$15, MATCH(E56, [2]Sheet1!$C$2:$O$2,0), MATCH(F56, [2]Sheet1!$B$3:$B$15,0))</f>
        <v>0.65, 1.89</v>
      </c>
      <c r="J56" t="str">
        <f t="shared" si="3"/>
        <v>0.58</v>
      </c>
      <c r="K56" t="str">
        <f t="shared" si="4"/>
        <v>1.00</v>
      </c>
      <c r="L56" t="str">
        <f t="shared" si="5"/>
        <v>0.65</v>
      </c>
      <c r="M56" t="str">
        <f t="shared" si="6"/>
        <v>1.89</v>
      </c>
      <c r="N56">
        <f>(15^(1-P56)-0.5^(1-P56))/(7^(1-P56)-4^(1-P56))</f>
        <v>5.4027449362318354</v>
      </c>
      <c r="O56">
        <f>(15^(1-P56)-0.5^(1-P56))/(8^(1-P56)-4^(1-P56))</f>
        <v>4.2998801635368364</v>
      </c>
      <c r="P56" s="4">
        <f t="shared" si="7"/>
        <v>0.79</v>
      </c>
      <c r="Q56" s="4">
        <f t="shared" si="8"/>
        <v>1.27</v>
      </c>
      <c r="R56" s="4">
        <f t="shared" si="9"/>
        <v>4.8513125498843355</v>
      </c>
      <c r="S56" t="s">
        <v>35</v>
      </c>
      <c r="T56" t="s">
        <v>25</v>
      </c>
      <c r="U56" t="s">
        <v>43</v>
      </c>
      <c r="V56" t="s">
        <v>20</v>
      </c>
      <c r="W56" t="s">
        <v>23</v>
      </c>
      <c r="X56" t="s">
        <v>69</v>
      </c>
    </row>
    <row r="57" spans="1:24" x14ac:dyDescent="0.25">
      <c r="A57">
        <v>56</v>
      </c>
      <c r="B57" s="2">
        <v>10</v>
      </c>
      <c r="C57" s="2">
        <v>14</v>
      </c>
      <c r="D57" s="2">
        <v>3</v>
      </c>
      <c r="E57" s="1">
        <f t="shared" si="0"/>
        <v>11</v>
      </c>
      <c r="F57" s="1">
        <f t="shared" si="1"/>
        <v>15</v>
      </c>
      <c r="G57" s="1">
        <f t="shared" si="2"/>
        <v>4</v>
      </c>
      <c r="H57" t="e">
        <f>INDEX([1]Sheet1!$C$3:$O$15, MATCH(E57, [1]Sheet1!$B$3:$B$15, 0), MATCH(F57,[1]Sheet1!$C$2:$O$2,0))</f>
        <v>#N/A</v>
      </c>
      <c r="I57" t="e">
        <f>INDEX([2]Sheet1!$C$3:$O$15, MATCH(E57, [2]Sheet1!$C$2:$O$2,0), MATCH(F57, [2]Sheet1!$B$3:$B$15,0))</f>
        <v>#N/A</v>
      </c>
      <c r="J57" t="e">
        <f t="shared" si="3"/>
        <v>#N/A</v>
      </c>
      <c r="K57" t="e">
        <f t="shared" si="4"/>
        <v>#N/A</v>
      </c>
      <c r="L57" t="e">
        <f t="shared" si="5"/>
        <v>#N/A</v>
      </c>
      <c r="M57" t="e">
        <f t="shared" si="6"/>
        <v>#N/A</v>
      </c>
      <c r="N57" t="e">
        <f>(15^(1-P57)-0.5^(1-P57))/(8^(1-P57)-2^(1-P57))</f>
        <v>#N/A</v>
      </c>
      <c r="O57" t="e">
        <f>(15^(1-P57)-0.5^(1-P57))/(10^(1-P57)-2^(1-P57))</f>
        <v>#N/A</v>
      </c>
      <c r="P57" s="4" t="e">
        <f t="shared" si="7"/>
        <v>#N/A</v>
      </c>
      <c r="Q57" s="4" t="e">
        <f t="shared" si="8"/>
        <v>#N/A</v>
      </c>
      <c r="R57" s="4" t="e">
        <f t="shared" si="9"/>
        <v>#N/A</v>
      </c>
      <c r="S57" t="s">
        <v>44</v>
      </c>
      <c r="T57" t="s">
        <v>25</v>
      </c>
      <c r="U57" t="s">
        <v>39</v>
      </c>
      <c r="V57" t="s">
        <v>20</v>
      </c>
      <c r="W57" t="s">
        <v>21</v>
      </c>
      <c r="X57" t="s">
        <v>69</v>
      </c>
    </row>
    <row r="58" spans="1:24" x14ac:dyDescent="0.25">
      <c r="A58">
        <v>57</v>
      </c>
      <c r="B58" s="2">
        <v>10</v>
      </c>
      <c r="C58" s="2">
        <v>10</v>
      </c>
      <c r="D58" s="2">
        <v>3</v>
      </c>
      <c r="E58" s="1">
        <f t="shared" si="0"/>
        <v>11</v>
      </c>
      <c r="F58" s="1">
        <f t="shared" si="1"/>
        <v>11</v>
      </c>
      <c r="G58" s="1">
        <f t="shared" si="2"/>
        <v>4</v>
      </c>
      <c r="H58" t="str">
        <f>INDEX([1]Sheet1!$C$3:$O$15, MATCH(E58, [1]Sheet1!$B$3:$B$15, 0), MATCH(F58,[1]Sheet1!$C$2:$O$2,0))</f>
        <v>0.58, 1.00</v>
      </c>
      <c r="I58" t="str">
        <f>INDEX([2]Sheet1!$C$3:$O$15, MATCH(E58, [2]Sheet1!$C$2:$O$2,0), MATCH(F58, [2]Sheet1!$B$3:$B$15,0))</f>
        <v>0.65, 1.89</v>
      </c>
      <c r="J58" t="str">
        <f t="shared" si="3"/>
        <v>0.58</v>
      </c>
      <c r="K58" t="str">
        <f t="shared" si="4"/>
        <v>1.00</v>
      </c>
      <c r="L58" t="str">
        <f t="shared" si="5"/>
        <v>0.65</v>
      </c>
      <c r="M58" t="str">
        <f t="shared" si="6"/>
        <v>1.89</v>
      </c>
      <c r="N58">
        <f>(15^(1-P58)-0.5^(1-P58))/(8^(1-P58)-2^(1-P58))</f>
        <v>2.3061380010742494</v>
      </c>
      <c r="O58">
        <f>(15^(1-P58)-0.5^(1-P58))/(10^(1-P58)-2^(1-P58))</f>
        <v>1.9380206315147726</v>
      </c>
      <c r="P58" s="4">
        <f t="shared" si="7"/>
        <v>0.79</v>
      </c>
      <c r="Q58" s="4">
        <f t="shared" si="8"/>
        <v>1.27</v>
      </c>
      <c r="R58" s="4">
        <f t="shared" si="9"/>
        <v>2.1220793162945109</v>
      </c>
      <c r="S58" t="s">
        <v>35</v>
      </c>
      <c r="T58" t="s">
        <v>18</v>
      </c>
      <c r="U58" t="s">
        <v>33</v>
      </c>
      <c r="V58" t="s">
        <v>24</v>
      </c>
      <c r="W58" t="s">
        <v>21</v>
      </c>
      <c r="X58" t="s">
        <v>69</v>
      </c>
    </row>
    <row r="59" spans="1:24" x14ac:dyDescent="0.25">
      <c r="A59">
        <v>58</v>
      </c>
      <c r="B59" s="2">
        <v>10</v>
      </c>
      <c r="C59" s="2">
        <v>10</v>
      </c>
      <c r="D59" s="2">
        <v>5</v>
      </c>
      <c r="E59" s="1">
        <f t="shared" si="0"/>
        <v>11</v>
      </c>
      <c r="F59" s="1">
        <f t="shared" si="1"/>
        <v>11</v>
      </c>
      <c r="G59" s="1">
        <f t="shared" si="2"/>
        <v>6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>(15^(1-P59)-0.5^(1-P59))/(7^(1-P59)-4^(1-P59))</f>
        <v>5.4027449362318354</v>
      </c>
      <c r="O59">
        <f>(15^(1-P59)-0.5^(1-P59))/(8^(1-P59)-4^(1-P59))</f>
        <v>4.2998801635368364</v>
      </c>
      <c r="P59" s="4">
        <f t="shared" si="7"/>
        <v>0.79</v>
      </c>
      <c r="Q59" s="4">
        <f t="shared" si="8"/>
        <v>1.27</v>
      </c>
      <c r="R59" s="4">
        <f t="shared" si="9"/>
        <v>4.8513125498843355</v>
      </c>
      <c r="S59" t="s">
        <v>40</v>
      </c>
      <c r="T59" t="s">
        <v>18</v>
      </c>
      <c r="U59" t="s">
        <v>43</v>
      </c>
      <c r="V59" t="s">
        <v>20</v>
      </c>
      <c r="W59" t="s">
        <v>21</v>
      </c>
      <c r="X59" t="s">
        <v>69</v>
      </c>
    </row>
    <row r="60" spans="1:24" x14ac:dyDescent="0.25">
      <c r="A60">
        <v>59</v>
      </c>
      <c r="B60" s="2">
        <v>10</v>
      </c>
      <c r="C60" s="2">
        <v>10</v>
      </c>
      <c r="D60" s="2">
        <v>5</v>
      </c>
      <c r="E60" s="1">
        <f t="shared" si="0"/>
        <v>11</v>
      </c>
      <c r="F60" s="1">
        <f t="shared" si="1"/>
        <v>11</v>
      </c>
      <c r="G60" s="1">
        <f t="shared" si="2"/>
        <v>6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>(15^(1-P60)-0.5^(1-P60))/(7^(1-P60)-4^(1-P60))</f>
        <v>5.4027449362318354</v>
      </c>
      <c r="O60">
        <f>(15^(1-P60)-0.5^(1-P60))/(8^(1-P60)-4^(1-P60))</f>
        <v>4.2998801635368364</v>
      </c>
      <c r="P60" s="4">
        <f t="shared" si="7"/>
        <v>0.79</v>
      </c>
      <c r="Q60" s="4">
        <f t="shared" si="8"/>
        <v>1.27</v>
      </c>
      <c r="R60" s="4">
        <f t="shared" si="9"/>
        <v>4.8513125498843355</v>
      </c>
      <c r="S60" t="s">
        <v>38</v>
      </c>
      <c r="T60" t="s">
        <v>18</v>
      </c>
      <c r="U60" t="s">
        <v>43</v>
      </c>
      <c r="V60" t="s">
        <v>20</v>
      </c>
      <c r="W60" t="s">
        <v>23</v>
      </c>
      <c r="X60" t="s">
        <v>69</v>
      </c>
    </row>
    <row r="61" spans="1:24" x14ac:dyDescent="0.25">
      <c r="A61">
        <v>60</v>
      </c>
      <c r="B61" s="2">
        <v>10</v>
      </c>
      <c r="C61" s="2">
        <v>11</v>
      </c>
      <c r="D61" s="2">
        <v>4</v>
      </c>
      <c r="E61" s="1">
        <f t="shared" si="0"/>
        <v>11</v>
      </c>
      <c r="F61" s="1">
        <f t="shared" si="1"/>
        <v>12</v>
      </c>
      <c r="G61" s="1">
        <f t="shared" si="2"/>
        <v>5</v>
      </c>
      <c r="H61" t="str">
        <f>INDEX([1]Sheet1!$C$3:$O$15, MATCH(E61, [1]Sheet1!$B$3:$B$15, 0), MATCH(F61,[1]Sheet1!$C$2:$O$2,0))</f>
        <v>0.63, 1.00</v>
      </c>
      <c r="I61" t="str">
        <f>INDEX([2]Sheet1!$C$3:$O$15, MATCH(E61, [2]Sheet1!$C$2:$O$2,0), MATCH(F61, [2]Sheet1!$B$3:$B$15,0))</f>
        <v>0.59, 1.89</v>
      </c>
      <c r="J61" t="str">
        <f t="shared" si="3"/>
        <v>0.63</v>
      </c>
      <c r="K61" t="str">
        <f t="shared" si="4"/>
        <v>1.00</v>
      </c>
      <c r="L61" t="str">
        <f t="shared" si="5"/>
        <v>0.59</v>
      </c>
      <c r="M61" t="str">
        <f t="shared" si="6"/>
        <v>1.89</v>
      </c>
      <c r="N61">
        <f>(15^(1-P61)-0.5^(1-P61))/(8^(1-P61)-4^(1-P61))</f>
        <v>4.3587962681036956</v>
      </c>
      <c r="O61">
        <f>(15^(1-P61)-0.5^(1-P61))/(8^(1-P61)-2^(1-P61))</f>
        <v>2.3189415109118827</v>
      </c>
      <c r="P61" s="4">
        <f t="shared" si="7"/>
        <v>0.81499999999999995</v>
      </c>
      <c r="Q61" s="4">
        <f t="shared" si="8"/>
        <v>1.24</v>
      </c>
      <c r="R61" s="4">
        <f t="shared" si="9"/>
        <v>3.3388688895077889</v>
      </c>
      <c r="S61" t="s">
        <v>37</v>
      </c>
      <c r="T61" t="s">
        <v>25</v>
      </c>
      <c r="U61" t="s">
        <v>43</v>
      </c>
      <c r="V61" t="s">
        <v>34</v>
      </c>
      <c r="W61" t="s">
        <v>21</v>
      </c>
      <c r="X61" t="s">
        <v>69</v>
      </c>
    </row>
    <row r="62" spans="1:24" x14ac:dyDescent="0.25">
      <c r="A62">
        <v>61</v>
      </c>
      <c r="B62" s="2">
        <v>10</v>
      </c>
      <c r="C62" s="2">
        <v>10</v>
      </c>
      <c r="D62" s="2">
        <v>4</v>
      </c>
      <c r="E62" s="1">
        <f t="shared" si="0"/>
        <v>11</v>
      </c>
      <c r="F62" s="1">
        <f t="shared" si="1"/>
        <v>11</v>
      </c>
      <c r="G62" s="1">
        <f t="shared" si="2"/>
        <v>5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>(15^(1-P62)-0.5^(1-P62))/(8^(1-P62)-4^(1-P62))</f>
        <v>4.2998801635368364</v>
      </c>
      <c r="O62">
        <f>(15^(1-P62)-0.5^(1-P62))/(8^(1-P62)-2^(1-P62))</f>
        <v>2.3061380010742494</v>
      </c>
      <c r="P62" s="4">
        <f t="shared" si="7"/>
        <v>0.79</v>
      </c>
      <c r="Q62" s="4">
        <f t="shared" si="8"/>
        <v>1.27</v>
      </c>
      <c r="R62" s="4">
        <f t="shared" si="9"/>
        <v>3.3030090823055431</v>
      </c>
      <c r="S62" t="s">
        <v>40</v>
      </c>
      <c r="T62" t="s">
        <v>25</v>
      </c>
      <c r="U62" t="s">
        <v>43</v>
      </c>
      <c r="V62" t="s">
        <v>24</v>
      </c>
      <c r="W62" t="s">
        <v>23</v>
      </c>
      <c r="X62" t="s">
        <v>69</v>
      </c>
    </row>
    <row r="63" spans="1:24" x14ac:dyDescent="0.25">
      <c r="A63">
        <v>62</v>
      </c>
      <c r="B63" s="2">
        <v>10</v>
      </c>
      <c r="C63" s="2">
        <v>10</v>
      </c>
      <c r="D63" s="2">
        <v>4</v>
      </c>
      <c r="E63" s="1">
        <f t="shared" si="0"/>
        <v>11</v>
      </c>
      <c r="F63" s="1">
        <f t="shared" si="1"/>
        <v>11</v>
      </c>
      <c r="G63" s="1">
        <f t="shared" si="2"/>
        <v>5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>(15^(1-P63)-0.5^(1-P63))/(8^(1-P63)-4^(1-P63))</f>
        <v>4.2998801635368364</v>
      </c>
      <c r="O63">
        <f>(15^(1-P63)-0.5^(1-P63))/(8^(1-P63)-2^(1-P63))</f>
        <v>2.3061380010742494</v>
      </c>
      <c r="P63" s="4">
        <f t="shared" si="7"/>
        <v>0.79</v>
      </c>
      <c r="Q63" s="4">
        <f t="shared" si="8"/>
        <v>1.27</v>
      </c>
      <c r="R63" s="4">
        <f t="shared" si="9"/>
        <v>3.3030090823055431</v>
      </c>
      <c r="S63" t="s">
        <v>37</v>
      </c>
      <c r="T63" t="s">
        <v>25</v>
      </c>
      <c r="U63" t="s">
        <v>39</v>
      </c>
      <c r="V63" t="s">
        <v>34</v>
      </c>
      <c r="W63" t="s">
        <v>21</v>
      </c>
      <c r="X63" t="s">
        <v>69</v>
      </c>
    </row>
    <row r="64" spans="1:24" x14ac:dyDescent="0.25">
      <c r="A64">
        <v>63</v>
      </c>
      <c r="B64" s="2">
        <v>10</v>
      </c>
      <c r="C64" s="2">
        <v>10</v>
      </c>
      <c r="D64" s="2">
        <v>6</v>
      </c>
      <c r="E64" s="1">
        <f t="shared" si="0"/>
        <v>11</v>
      </c>
      <c r="F64" s="1">
        <f t="shared" si="1"/>
        <v>11</v>
      </c>
      <c r="G64" s="1">
        <f t="shared" si="2"/>
        <v>7</v>
      </c>
      <c r="H64" t="str">
        <f>INDEX([1]Sheet1!$C$3:$O$15, MATCH(E64, [1]Sheet1!$B$3:$B$15, 0), MATCH(F64,[1]Sheet1!$C$2:$O$2,0))</f>
        <v>0.58, 1.00</v>
      </c>
      <c r="I64" t="str">
        <f>INDEX([2]Sheet1!$C$3:$O$15, MATCH(E64, [2]Sheet1!$C$2:$O$2,0), MATCH(F64, [2]Sheet1!$B$3:$B$15,0))</f>
        <v>0.65, 1.89</v>
      </c>
      <c r="J64" t="str">
        <f t="shared" si="3"/>
        <v>0.58</v>
      </c>
      <c r="K64" t="str">
        <f t="shared" si="4"/>
        <v>1.00</v>
      </c>
      <c r="L64" t="str">
        <f t="shared" si="5"/>
        <v>0.65</v>
      </c>
      <c r="M64" t="str">
        <f t="shared" si="6"/>
        <v>1.89</v>
      </c>
      <c r="N64">
        <f>(15^(1-P64)-0.5^(1-P64))/(5^(1-P64)-4^(1-P64))</f>
        <v>14.043445635986348</v>
      </c>
      <c r="O64">
        <f>(15^(1-P64)-0.5^(1-P64))/(7^(1-P64)-4^(1-P64))</f>
        <v>5.4027449362318354</v>
      </c>
      <c r="P64" s="4">
        <f t="shared" si="7"/>
        <v>0.79</v>
      </c>
      <c r="Q64" s="4">
        <f t="shared" si="8"/>
        <v>1.27</v>
      </c>
      <c r="R64" s="4">
        <f t="shared" si="9"/>
        <v>9.7230952861090927</v>
      </c>
      <c r="S64" t="s">
        <v>35</v>
      </c>
      <c r="T64" t="s">
        <v>25</v>
      </c>
      <c r="U64" t="s">
        <v>33</v>
      </c>
      <c r="V64" t="s">
        <v>24</v>
      </c>
      <c r="W64" t="s">
        <v>23</v>
      </c>
      <c r="X64" t="s">
        <v>69</v>
      </c>
    </row>
    <row r="65" spans="1:24" x14ac:dyDescent="0.25">
      <c r="A65">
        <v>64</v>
      </c>
      <c r="B65" s="2">
        <v>10</v>
      </c>
      <c r="C65" s="2">
        <v>10</v>
      </c>
      <c r="D65" s="2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>(15^(1-P65)-0.5^(1-P65))/(8^(1-P65)-2^(1-P65))</f>
        <v>2.3061380010742494</v>
      </c>
      <c r="O65">
        <f>(15^(1-P65)-0.5^(1-P65))/(10^(1-P65)-2^(1-P65))</f>
        <v>1.9380206315147726</v>
      </c>
      <c r="P65" s="4">
        <f t="shared" si="7"/>
        <v>0.79</v>
      </c>
      <c r="Q65" s="4">
        <f t="shared" si="8"/>
        <v>1.27</v>
      </c>
      <c r="R65" s="4">
        <f t="shared" si="9"/>
        <v>2.1220793162945109</v>
      </c>
      <c r="S65" t="s">
        <v>37</v>
      </c>
      <c r="T65" t="s">
        <v>25</v>
      </c>
      <c r="U65" t="s">
        <v>39</v>
      </c>
      <c r="V65" t="s">
        <v>20</v>
      </c>
      <c r="W65" t="s">
        <v>21</v>
      </c>
      <c r="X65" t="s">
        <v>69</v>
      </c>
    </row>
    <row r="66" spans="1:24" x14ac:dyDescent="0.25">
      <c r="A66">
        <v>65</v>
      </c>
      <c r="B66" s="2">
        <v>10</v>
      </c>
      <c r="C66" s="2">
        <v>10</v>
      </c>
      <c r="D66" s="2">
        <v>3</v>
      </c>
      <c r="E66" s="1">
        <f t="shared" ref="E66:E129" si="10">B66+1</f>
        <v>11</v>
      </c>
      <c r="F66" s="1">
        <f t="shared" ref="F66:F129" si="11">C66+1</f>
        <v>11</v>
      </c>
      <c r="G66" s="1">
        <f t="shared" ref="G66:G129" si="12">D66+1</f>
        <v>4</v>
      </c>
      <c r="H66" t="str">
        <f>INDEX([1]Sheet1!$C$3:$O$15, MATCH(E66, [1]Sheet1!$B$3:$B$15, 0), MATCH(F66,[1]Sheet1!$C$2:$O$2,0))</f>
        <v>0.58, 1.00</v>
      </c>
      <c r="I66" t="str">
        <f>INDEX([2]Sheet1!$C$3:$O$15, MATCH(E66, [2]Sheet1!$C$2:$O$2,0), MATCH(F66, [2]Sheet1!$B$3:$B$15,0))</f>
        <v>0.65, 1.89</v>
      </c>
      <c r="J66" t="str">
        <f t="shared" ref="J66:J129" si="13">LEFT(H66,4)</f>
        <v>0.58</v>
      </c>
      <c r="K66" t="str">
        <f t="shared" ref="K66:K129" si="14">RIGHT(H66,4)</f>
        <v>1.00</v>
      </c>
      <c r="L66" t="str">
        <f t="shared" ref="L66:L129" si="15">LEFT(I66,4)</f>
        <v>0.65</v>
      </c>
      <c r="M66" t="str">
        <f t="shared" ref="M66:M129" si="16">RIGHT(I66,4)</f>
        <v>1.89</v>
      </c>
      <c r="N66">
        <f>(15^(1-P66)-0.5^(1-P66))/(8^(1-P66)-2^(1-P66))</f>
        <v>2.3061380010742494</v>
      </c>
      <c r="O66">
        <f>(15^(1-P66)-0.5^(1-P66))/(10^(1-P66)-2^(1-P66))</f>
        <v>1.9380206315147726</v>
      </c>
      <c r="P66" s="4">
        <f t="shared" ref="P66:P129" si="17">(J66+K66)/2</f>
        <v>0.79</v>
      </c>
      <c r="Q66" s="4">
        <f t="shared" ref="Q66:Q129" si="18">(L66+M66)/2</f>
        <v>1.27</v>
      </c>
      <c r="R66" s="4">
        <f t="shared" ref="R66:R129" si="19">(N66+O66)/2</f>
        <v>2.1220793162945109</v>
      </c>
      <c r="S66" t="s">
        <v>37</v>
      </c>
      <c r="T66" t="s">
        <v>18</v>
      </c>
      <c r="U66" t="s">
        <v>36</v>
      </c>
      <c r="V66" t="s">
        <v>20</v>
      </c>
      <c r="W66" t="s">
        <v>23</v>
      </c>
      <c r="X66" t="s">
        <v>69</v>
      </c>
    </row>
    <row r="67" spans="1:24" x14ac:dyDescent="0.25">
      <c r="A67">
        <v>66</v>
      </c>
      <c r="B67" s="2">
        <v>10</v>
      </c>
      <c r="C67" s="2">
        <v>10</v>
      </c>
      <c r="D67" s="2">
        <v>5</v>
      </c>
      <c r="E67" s="1">
        <f t="shared" si="10"/>
        <v>11</v>
      </c>
      <c r="F67" s="1">
        <f t="shared" si="11"/>
        <v>11</v>
      </c>
      <c r="G67" s="1">
        <f t="shared" si="12"/>
        <v>6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3"/>
        <v>0.58</v>
      </c>
      <c r="K67" t="str">
        <f t="shared" si="14"/>
        <v>1.00</v>
      </c>
      <c r="L67" t="str">
        <f t="shared" si="15"/>
        <v>0.65</v>
      </c>
      <c r="M67" t="str">
        <f t="shared" si="16"/>
        <v>1.89</v>
      </c>
      <c r="N67">
        <f>(15^(1-P67)-0.5^(1-P67))/(7^(1-P67)-4^(1-P67))</f>
        <v>5.4027449362318354</v>
      </c>
      <c r="O67">
        <f>(15^(1-P67)-0.5^(1-P67))/(8^(1-P67)-4^(1-P67))</f>
        <v>4.2998801635368364</v>
      </c>
      <c r="P67" s="4">
        <f t="shared" si="17"/>
        <v>0.79</v>
      </c>
      <c r="Q67" s="4">
        <f t="shared" si="18"/>
        <v>1.27</v>
      </c>
      <c r="R67" s="4">
        <f t="shared" si="19"/>
        <v>4.8513125498843355</v>
      </c>
      <c r="S67" t="s">
        <v>38</v>
      </c>
      <c r="T67" t="s">
        <v>18</v>
      </c>
      <c r="U67" t="s">
        <v>39</v>
      </c>
      <c r="V67" t="s">
        <v>20</v>
      </c>
      <c r="W67" t="s">
        <v>21</v>
      </c>
      <c r="X67" t="s">
        <v>69</v>
      </c>
    </row>
    <row r="68" spans="1:24" x14ac:dyDescent="0.25">
      <c r="A68">
        <v>67</v>
      </c>
      <c r="B68" s="2">
        <v>10</v>
      </c>
      <c r="C68" s="2">
        <v>10</v>
      </c>
      <c r="D68" s="2">
        <v>3</v>
      </c>
      <c r="E68" s="1">
        <f t="shared" si="10"/>
        <v>11</v>
      </c>
      <c r="F68" s="1">
        <f t="shared" si="11"/>
        <v>11</v>
      </c>
      <c r="G68" s="1">
        <f t="shared" si="12"/>
        <v>4</v>
      </c>
      <c r="H68" t="str">
        <f>INDEX([1]Sheet1!$C$3:$O$15, MATCH(E68, [1]Sheet1!$B$3:$B$15, 0), MATCH(F68,[1]Sheet1!$C$2:$O$2,0))</f>
        <v>0.58, 1.00</v>
      </c>
      <c r="I68" t="str">
        <f>INDEX([2]Sheet1!$C$3:$O$15, MATCH(E68, [2]Sheet1!$C$2:$O$2,0), MATCH(F68, [2]Sheet1!$B$3:$B$15,0))</f>
        <v>0.65, 1.89</v>
      </c>
      <c r="J68" t="str">
        <f t="shared" si="13"/>
        <v>0.58</v>
      </c>
      <c r="K68" t="str">
        <f t="shared" si="14"/>
        <v>1.00</v>
      </c>
      <c r="L68" t="str">
        <f t="shared" si="15"/>
        <v>0.65</v>
      </c>
      <c r="M68" t="str">
        <f t="shared" si="16"/>
        <v>1.89</v>
      </c>
      <c r="N68">
        <f>(15^(1-P68)-0.5^(1-P68))/(8^(1-P68)-2^(1-P68))</f>
        <v>2.3061380010742494</v>
      </c>
      <c r="O68">
        <f>(15^(1-P68)-0.5^(1-P68))/(10^(1-P68)-2^(1-P68))</f>
        <v>1.9380206315147726</v>
      </c>
      <c r="P68" s="4">
        <f t="shared" si="17"/>
        <v>0.79</v>
      </c>
      <c r="Q68" s="4">
        <f t="shared" si="18"/>
        <v>1.27</v>
      </c>
      <c r="R68" s="4">
        <f t="shared" si="19"/>
        <v>2.1220793162945109</v>
      </c>
      <c r="S68" t="s">
        <v>32</v>
      </c>
      <c r="T68" t="s">
        <v>18</v>
      </c>
      <c r="U68" t="s">
        <v>33</v>
      </c>
      <c r="V68" t="s">
        <v>34</v>
      </c>
      <c r="W68" t="s">
        <v>21</v>
      </c>
      <c r="X68" t="s">
        <v>69</v>
      </c>
    </row>
    <row r="69" spans="1:24" x14ac:dyDescent="0.25">
      <c r="A69">
        <v>68</v>
      </c>
      <c r="B69" s="2">
        <v>10</v>
      </c>
      <c r="C69" s="2">
        <v>10</v>
      </c>
      <c r="D69" s="2">
        <v>4</v>
      </c>
      <c r="E69" s="1">
        <f t="shared" si="10"/>
        <v>11</v>
      </c>
      <c r="F69" s="1">
        <f t="shared" si="11"/>
        <v>11</v>
      </c>
      <c r="G69" s="1">
        <f t="shared" si="12"/>
        <v>5</v>
      </c>
      <c r="H69" t="str">
        <f>INDEX([1]Sheet1!$C$3:$O$15, MATCH(E69, [1]Sheet1!$B$3:$B$15, 0), MATCH(F69,[1]Sheet1!$C$2:$O$2,0))</f>
        <v>0.58, 1.00</v>
      </c>
      <c r="I69" t="str">
        <f>INDEX([2]Sheet1!$C$3:$O$15, MATCH(E69, [2]Sheet1!$C$2:$O$2,0), MATCH(F69, [2]Sheet1!$B$3:$B$15,0))</f>
        <v>0.65, 1.89</v>
      </c>
      <c r="J69" t="str">
        <f t="shared" si="13"/>
        <v>0.58</v>
      </c>
      <c r="K69" t="str">
        <f t="shared" si="14"/>
        <v>1.00</v>
      </c>
      <c r="L69" t="str">
        <f t="shared" si="15"/>
        <v>0.65</v>
      </c>
      <c r="M69" t="str">
        <f t="shared" si="16"/>
        <v>1.89</v>
      </c>
      <c r="N69">
        <f>(15^(1-P69)-0.5^(1-P69))/(8^(1-P69)-4^(1-P69))</f>
        <v>4.2998801635368364</v>
      </c>
      <c r="O69">
        <f>(15^(1-P69)-0.5^(1-P69))/(8^(1-P69)-2^(1-P69))</f>
        <v>2.3061380010742494</v>
      </c>
      <c r="P69" s="4">
        <f t="shared" si="17"/>
        <v>0.79</v>
      </c>
      <c r="Q69" s="4">
        <f t="shared" si="18"/>
        <v>1.27</v>
      </c>
      <c r="R69" s="4">
        <f t="shared" si="19"/>
        <v>3.3030090823055431</v>
      </c>
      <c r="S69" t="s">
        <v>37</v>
      </c>
      <c r="T69" t="s">
        <v>18</v>
      </c>
      <c r="U69" t="s">
        <v>33</v>
      </c>
      <c r="V69" t="s">
        <v>34</v>
      </c>
      <c r="W69" t="s">
        <v>21</v>
      </c>
      <c r="X69" t="s">
        <v>69</v>
      </c>
    </row>
    <row r="70" spans="1:24" x14ac:dyDescent="0.25">
      <c r="A70">
        <v>69</v>
      </c>
      <c r="B70" s="2">
        <v>10</v>
      </c>
      <c r="C70" s="2">
        <v>10</v>
      </c>
      <c r="D70" s="2">
        <v>4</v>
      </c>
      <c r="E70" s="1">
        <f t="shared" si="10"/>
        <v>11</v>
      </c>
      <c r="F70" s="1">
        <f t="shared" si="11"/>
        <v>11</v>
      </c>
      <c r="G70" s="1">
        <f t="shared" si="12"/>
        <v>5</v>
      </c>
      <c r="H70" t="str">
        <f>INDEX([1]Sheet1!$C$3:$O$15, MATCH(E70, [1]Sheet1!$B$3:$B$15, 0), MATCH(F70,[1]Sheet1!$C$2:$O$2,0))</f>
        <v>0.58, 1.00</v>
      </c>
      <c r="I70" t="str">
        <f>INDEX([2]Sheet1!$C$3:$O$15, MATCH(E70, [2]Sheet1!$C$2:$O$2,0), MATCH(F70, [2]Sheet1!$B$3:$B$15,0))</f>
        <v>0.65, 1.89</v>
      </c>
      <c r="J70" t="str">
        <f t="shared" si="13"/>
        <v>0.58</v>
      </c>
      <c r="K70" t="str">
        <f t="shared" si="14"/>
        <v>1.00</v>
      </c>
      <c r="L70" t="str">
        <f t="shared" si="15"/>
        <v>0.65</v>
      </c>
      <c r="M70" t="str">
        <f t="shared" si="16"/>
        <v>1.89</v>
      </c>
      <c r="N70">
        <f>(15^(1-P70)-0.5^(1-P70))/(8^(1-P70)-4^(1-P70))</f>
        <v>4.2998801635368364</v>
      </c>
      <c r="O70">
        <f>(15^(1-P70)-0.5^(1-P70))/(8^(1-P70)-2^(1-P70))</f>
        <v>2.3061380010742494</v>
      </c>
      <c r="P70" s="4">
        <f t="shared" si="17"/>
        <v>0.79</v>
      </c>
      <c r="Q70" s="4">
        <f t="shared" si="18"/>
        <v>1.27</v>
      </c>
      <c r="R70" s="4">
        <f t="shared" si="19"/>
        <v>3.3030090823055431</v>
      </c>
      <c r="S70" t="s">
        <v>35</v>
      </c>
      <c r="T70" t="s">
        <v>18</v>
      </c>
      <c r="U70" t="s">
        <v>42</v>
      </c>
      <c r="V70" t="s">
        <v>24</v>
      </c>
      <c r="W70" t="s">
        <v>21</v>
      </c>
      <c r="X70" t="s">
        <v>69</v>
      </c>
    </row>
    <row r="71" spans="1:24" x14ac:dyDescent="0.25">
      <c r="A71">
        <v>70</v>
      </c>
      <c r="B71" s="2">
        <v>10</v>
      </c>
      <c r="C71" s="2">
        <v>10</v>
      </c>
      <c r="D71" s="2">
        <v>5</v>
      </c>
      <c r="E71" s="1">
        <f t="shared" si="10"/>
        <v>11</v>
      </c>
      <c r="F71" s="1">
        <f t="shared" si="11"/>
        <v>11</v>
      </c>
      <c r="G71" s="1">
        <f t="shared" si="12"/>
        <v>6</v>
      </c>
      <c r="H71" t="str">
        <f>INDEX([1]Sheet1!$C$3:$O$15, MATCH(E71, [1]Sheet1!$B$3:$B$15, 0), MATCH(F71,[1]Sheet1!$C$2:$O$2,0))</f>
        <v>0.58, 1.00</v>
      </c>
      <c r="I71" t="str">
        <f>INDEX([2]Sheet1!$C$3:$O$15, MATCH(E71, [2]Sheet1!$C$2:$O$2,0), MATCH(F71, [2]Sheet1!$B$3:$B$15,0))</f>
        <v>0.65, 1.89</v>
      </c>
      <c r="J71" t="str">
        <f t="shared" si="13"/>
        <v>0.58</v>
      </c>
      <c r="K71" t="str">
        <f t="shared" si="14"/>
        <v>1.00</v>
      </c>
      <c r="L71" t="str">
        <f t="shared" si="15"/>
        <v>0.65</v>
      </c>
      <c r="M71" t="str">
        <f t="shared" si="16"/>
        <v>1.89</v>
      </c>
      <c r="N71">
        <f>(15^(1-P71)-0.5^(1-P71))/(7^(1-P71)-4^(1-P71))</f>
        <v>5.4027449362318354</v>
      </c>
      <c r="O71">
        <f>(15^(1-P71)-0.5^(1-P71))/(8^(1-P71)-4^(1-P71))</f>
        <v>4.2998801635368364</v>
      </c>
      <c r="P71" s="4">
        <f t="shared" si="17"/>
        <v>0.79</v>
      </c>
      <c r="Q71" s="4">
        <f t="shared" si="18"/>
        <v>1.27</v>
      </c>
      <c r="R71" s="4">
        <f t="shared" si="19"/>
        <v>4.8513125498843355</v>
      </c>
      <c r="S71" t="s">
        <v>40</v>
      </c>
      <c r="T71" t="s">
        <v>18</v>
      </c>
      <c r="U71" t="s">
        <v>39</v>
      </c>
      <c r="V71" t="s">
        <v>34</v>
      </c>
      <c r="W71" t="s">
        <v>21</v>
      </c>
      <c r="X71" t="s">
        <v>69</v>
      </c>
    </row>
    <row r="72" spans="1:24" x14ac:dyDescent="0.25">
      <c r="A72">
        <v>71</v>
      </c>
      <c r="B72" s="2">
        <v>10</v>
      </c>
      <c r="C72" s="2">
        <v>10</v>
      </c>
      <c r="D72" s="2">
        <v>3</v>
      </c>
      <c r="E72" s="1">
        <f t="shared" si="10"/>
        <v>11</v>
      </c>
      <c r="F72" s="1">
        <f t="shared" si="11"/>
        <v>11</v>
      </c>
      <c r="G72" s="1">
        <f t="shared" si="12"/>
        <v>4</v>
      </c>
      <c r="H72" t="str">
        <f>INDEX([1]Sheet1!$C$3:$O$15, MATCH(E72, [1]Sheet1!$B$3:$B$15, 0), MATCH(F72,[1]Sheet1!$C$2:$O$2,0))</f>
        <v>0.58, 1.00</v>
      </c>
      <c r="I72" t="str">
        <f>INDEX([2]Sheet1!$C$3:$O$15, MATCH(E72, [2]Sheet1!$C$2:$O$2,0), MATCH(F72, [2]Sheet1!$B$3:$B$15,0))</f>
        <v>0.65, 1.89</v>
      </c>
      <c r="J72" t="str">
        <f t="shared" si="13"/>
        <v>0.58</v>
      </c>
      <c r="K72" t="str">
        <f t="shared" si="14"/>
        <v>1.00</v>
      </c>
      <c r="L72" t="str">
        <f t="shared" si="15"/>
        <v>0.65</v>
      </c>
      <c r="M72" t="str">
        <f t="shared" si="16"/>
        <v>1.89</v>
      </c>
      <c r="N72">
        <f>(15^(1-P72)-0.5^(1-P72))/(8^(1-P72)-2^(1-P72))</f>
        <v>2.3061380010742494</v>
      </c>
      <c r="O72">
        <f>(15^(1-P72)-0.5^(1-P72))/(10^(1-P72)-2^(1-P72))</f>
        <v>1.9380206315147726</v>
      </c>
      <c r="P72" s="4">
        <f t="shared" si="17"/>
        <v>0.79</v>
      </c>
      <c r="Q72" s="4">
        <f t="shared" si="18"/>
        <v>1.27</v>
      </c>
      <c r="R72" s="4">
        <f t="shared" si="19"/>
        <v>2.1220793162945109</v>
      </c>
      <c r="S72" t="s">
        <v>32</v>
      </c>
      <c r="T72" t="s">
        <v>25</v>
      </c>
      <c r="U72" t="s">
        <v>39</v>
      </c>
      <c r="V72" t="s">
        <v>20</v>
      </c>
      <c r="W72" t="s">
        <v>21</v>
      </c>
      <c r="X72" t="s">
        <v>69</v>
      </c>
    </row>
    <row r="73" spans="1:24" x14ac:dyDescent="0.25">
      <c r="A73">
        <v>72</v>
      </c>
      <c r="B73" s="2">
        <v>10</v>
      </c>
      <c r="C73" s="2">
        <v>10</v>
      </c>
      <c r="D73" s="2">
        <v>4</v>
      </c>
      <c r="E73" s="1">
        <f t="shared" si="10"/>
        <v>11</v>
      </c>
      <c r="F73" s="1">
        <f t="shared" si="11"/>
        <v>11</v>
      </c>
      <c r="G73" s="1">
        <f t="shared" si="12"/>
        <v>5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3"/>
        <v>0.58</v>
      </c>
      <c r="K73" t="str">
        <f t="shared" si="14"/>
        <v>1.00</v>
      </c>
      <c r="L73" t="str">
        <f t="shared" si="15"/>
        <v>0.65</v>
      </c>
      <c r="M73" t="str">
        <f t="shared" si="16"/>
        <v>1.89</v>
      </c>
      <c r="N73">
        <f>(15^(1-P73)-0.5^(1-P73))/(8^(1-P73)-4^(1-P73))</f>
        <v>4.2998801635368364</v>
      </c>
      <c r="O73">
        <f>(15^(1-P73)-0.5^(1-P73))/(8^(1-P73)-2^(1-P73))</f>
        <v>2.3061380010742494</v>
      </c>
      <c r="P73" s="4">
        <f t="shared" si="17"/>
        <v>0.79</v>
      </c>
      <c r="Q73" s="4">
        <f t="shared" si="18"/>
        <v>1.27</v>
      </c>
      <c r="R73" s="4">
        <f t="shared" si="19"/>
        <v>3.3030090823055431</v>
      </c>
      <c r="S73" t="s">
        <v>32</v>
      </c>
      <c r="T73" t="s">
        <v>18</v>
      </c>
      <c r="U73" t="s">
        <v>39</v>
      </c>
      <c r="V73" t="s">
        <v>28</v>
      </c>
      <c r="W73" t="s">
        <v>21</v>
      </c>
      <c r="X73" t="s">
        <v>69</v>
      </c>
    </row>
    <row r="74" spans="1:24" x14ac:dyDescent="0.25">
      <c r="A74">
        <v>73</v>
      </c>
      <c r="B74" s="2">
        <v>10</v>
      </c>
      <c r="C74" s="2">
        <v>10</v>
      </c>
      <c r="D74" s="2">
        <v>5</v>
      </c>
      <c r="E74" s="1">
        <f t="shared" si="10"/>
        <v>11</v>
      </c>
      <c r="F74" s="1">
        <f t="shared" si="11"/>
        <v>11</v>
      </c>
      <c r="G74" s="1">
        <f t="shared" si="12"/>
        <v>6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3"/>
        <v>0.58</v>
      </c>
      <c r="K74" t="str">
        <f t="shared" si="14"/>
        <v>1.00</v>
      </c>
      <c r="L74" t="str">
        <f t="shared" si="15"/>
        <v>0.65</v>
      </c>
      <c r="M74" t="str">
        <f t="shared" si="16"/>
        <v>1.89</v>
      </c>
      <c r="N74">
        <f>(15^(1-P74)-0.5^(1-P74))/(7^(1-P74)-4^(1-P74))</f>
        <v>5.4027449362318354</v>
      </c>
      <c r="O74">
        <f>(15^(1-P74)-0.5^(1-P74))/(8^(1-P74)-4^(1-P74))</f>
        <v>4.2998801635368364</v>
      </c>
      <c r="P74" s="4">
        <f t="shared" si="17"/>
        <v>0.79</v>
      </c>
      <c r="Q74" s="4">
        <f t="shared" si="18"/>
        <v>1.27</v>
      </c>
      <c r="R74" s="4">
        <f t="shared" si="19"/>
        <v>4.8513125498843355</v>
      </c>
      <c r="S74" t="s">
        <v>35</v>
      </c>
      <c r="T74" t="s">
        <v>25</v>
      </c>
      <c r="U74" t="s">
        <v>39</v>
      </c>
      <c r="V74" t="s">
        <v>20</v>
      </c>
      <c r="W74" t="s">
        <v>21</v>
      </c>
      <c r="X74" t="s">
        <v>69</v>
      </c>
    </row>
    <row r="75" spans="1:24" x14ac:dyDescent="0.25">
      <c r="A75">
        <v>74</v>
      </c>
      <c r="B75" s="2">
        <v>10</v>
      </c>
      <c r="C75" s="2">
        <v>10</v>
      </c>
      <c r="D75" s="2">
        <v>3</v>
      </c>
      <c r="E75" s="1">
        <f t="shared" si="10"/>
        <v>11</v>
      </c>
      <c r="F75" s="1">
        <f t="shared" si="11"/>
        <v>11</v>
      </c>
      <c r="G75" s="1">
        <f t="shared" si="12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3"/>
        <v>0.58</v>
      </c>
      <c r="K75" t="str">
        <f t="shared" si="14"/>
        <v>1.00</v>
      </c>
      <c r="L75" t="str">
        <f t="shared" si="15"/>
        <v>0.65</v>
      </c>
      <c r="M75" t="str">
        <f t="shared" si="16"/>
        <v>1.89</v>
      </c>
      <c r="N75">
        <f>(15^(1-P75)-0.5^(1-P75))/(8^(1-P75)-2^(1-P75))</f>
        <v>2.3061380010742494</v>
      </c>
      <c r="O75">
        <f>(15^(1-P75)-0.5^(1-P75))/(10^(1-P75)-2^(1-P75))</f>
        <v>1.9380206315147726</v>
      </c>
      <c r="P75" s="4">
        <f t="shared" si="17"/>
        <v>0.79</v>
      </c>
      <c r="Q75" s="4">
        <f t="shared" si="18"/>
        <v>1.27</v>
      </c>
      <c r="R75" s="4">
        <f t="shared" si="19"/>
        <v>2.1220793162945109</v>
      </c>
      <c r="S75" t="s">
        <v>37</v>
      </c>
      <c r="T75" t="s">
        <v>18</v>
      </c>
      <c r="U75" t="s">
        <v>43</v>
      </c>
      <c r="V75" t="s">
        <v>28</v>
      </c>
      <c r="W75" t="s">
        <v>21</v>
      </c>
      <c r="X75" t="s">
        <v>69</v>
      </c>
    </row>
    <row r="76" spans="1:24" x14ac:dyDescent="0.25">
      <c r="A76">
        <v>75</v>
      </c>
      <c r="B76" s="2">
        <v>10</v>
      </c>
      <c r="C76" s="2">
        <v>10</v>
      </c>
      <c r="D76" s="2">
        <v>3</v>
      </c>
      <c r="E76" s="1">
        <f t="shared" si="10"/>
        <v>11</v>
      </c>
      <c r="F76" s="1">
        <f t="shared" si="11"/>
        <v>11</v>
      </c>
      <c r="G76" s="1">
        <f t="shared" si="12"/>
        <v>4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3"/>
        <v>0.58</v>
      </c>
      <c r="K76" t="str">
        <f t="shared" si="14"/>
        <v>1.00</v>
      </c>
      <c r="L76" t="str">
        <f t="shared" si="15"/>
        <v>0.65</v>
      </c>
      <c r="M76" t="str">
        <f t="shared" si="16"/>
        <v>1.89</v>
      </c>
      <c r="N76">
        <f>(15^(1-P76)-0.5^(1-P76))/(8^(1-P76)-2^(1-P76))</f>
        <v>2.3061380010742494</v>
      </c>
      <c r="O76">
        <f>(15^(1-P76)-0.5^(1-P76))/(10^(1-P76)-2^(1-P76))</f>
        <v>1.9380206315147726</v>
      </c>
      <c r="P76" s="4">
        <f t="shared" si="17"/>
        <v>0.79</v>
      </c>
      <c r="Q76" s="4">
        <f t="shared" si="18"/>
        <v>1.27</v>
      </c>
      <c r="R76" s="4">
        <f t="shared" si="19"/>
        <v>2.1220793162945109</v>
      </c>
      <c r="S76" t="s">
        <v>40</v>
      </c>
      <c r="T76" t="s">
        <v>25</v>
      </c>
      <c r="U76" t="s">
        <v>36</v>
      </c>
      <c r="V76" t="s">
        <v>20</v>
      </c>
      <c r="W76" t="s">
        <v>23</v>
      </c>
      <c r="X76" t="s">
        <v>69</v>
      </c>
    </row>
    <row r="77" spans="1:24" x14ac:dyDescent="0.25">
      <c r="A77">
        <v>76</v>
      </c>
      <c r="B77" s="2">
        <v>10</v>
      </c>
      <c r="C77" s="2">
        <v>10</v>
      </c>
      <c r="D77" s="2">
        <v>3</v>
      </c>
      <c r="E77" s="1">
        <f t="shared" si="10"/>
        <v>11</v>
      </c>
      <c r="F77" s="1">
        <f t="shared" si="11"/>
        <v>11</v>
      </c>
      <c r="G77" s="1">
        <f t="shared" si="12"/>
        <v>4</v>
      </c>
      <c r="H77" t="str">
        <f>INDEX([1]Sheet1!$C$3:$O$15, MATCH(E77, [1]Sheet1!$B$3:$B$15, 0), MATCH(F77,[1]Sheet1!$C$2:$O$2,0))</f>
        <v>0.58, 1.00</v>
      </c>
      <c r="I77" t="str">
        <f>INDEX([2]Sheet1!$C$3:$O$15, MATCH(E77, [2]Sheet1!$C$2:$O$2,0), MATCH(F77, [2]Sheet1!$B$3:$B$15,0))</f>
        <v>0.65, 1.89</v>
      </c>
      <c r="J77" t="str">
        <f t="shared" si="13"/>
        <v>0.58</v>
      </c>
      <c r="K77" t="str">
        <f t="shared" si="14"/>
        <v>1.00</v>
      </c>
      <c r="L77" t="str">
        <f t="shared" si="15"/>
        <v>0.65</v>
      </c>
      <c r="M77" t="str">
        <f t="shared" si="16"/>
        <v>1.89</v>
      </c>
      <c r="N77">
        <f>(15^(1-P77)-0.5^(1-P77))/(8^(1-P77)-2^(1-P77))</f>
        <v>2.3061380010742494</v>
      </c>
      <c r="O77">
        <f>(15^(1-P77)-0.5^(1-P77))/(10^(1-P77)-2^(1-P77))</f>
        <v>1.9380206315147726</v>
      </c>
      <c r="P77" s="4">
        <f t="shared" si="17"/>
        <v>0.79</v>
      </c>
      <c r="Q77" s="4">
        <f t="shared" si="18"/>
        <v>1.27</v>
      </c>
      <c r="R77" s="4">
        <f t="shared" si="19"/>
        <v>2.1220793162945109</v>
      </c>
      <c r="S77" t="s">
        <v>32</v>
      </c>
      <c r="T77" t="s">
        <v>18</v>
      </c>
      <c r="U77" t="s">
        <v>39</v>
      </c>
      <c r="V77" t="s">
        <v>20</v>
      </c>
      <c r="W77" t="s">
        <v>23</v>
      </c>
      <c r="X77" t="s">
        <v>69</v>
      </c>
    </row>
    <row r="78" spans="1:24" x14ac:dyDescent="0.25">
      <c r="A78">
        <v>77</v>
      </c>
      <c r="B78" s="2">
        <v>10</v>
      </c>
      <c r="C78" s="2">
        <v>10</v>
      </c>
      <c r="D78" s="2">
        <v>3</v>
      </c>
      <c r="E78" s="1">
        <f t="shared" si="10"/>
        <v>11</v>
      </c>
      <c r="F78" s="1">
        <f t="shared" si="11"/>
        <v>11</v>
      </c>
      <c r="G78" s="1">
        <f t="shared" si="12"/>
        <v>4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3"/>
        <v>0.58</v>
      </c>
      <c r="K78" t="str">
        <f t="shared" si="14"/>
        <v>1.00</v>
      </c>
      <c r="L78" t="str">
        <f t="shared" si="15"/>
        <v>0.65</v>
      </c>
      <c r="M78" t="str">
        <f t="shared" si="16"/>
        <v>1.89</v>
      </c>
      <c r="N78">
        <f>(15^(1-P78)-0.5^(1-P78))/(8^(1-P78)-2^(1-P78))</f>
        <v>2.3061380010742494</v>
      </c>
      <c r="O78">
        <f>(15^(1-P78)-0.5^(1-P78))/(10^(1-P78)-2^(1-P78))</f>
        <v>1.9380206315147726</v>
      </c>
      <c r="P78" s="4">
        <f t="shared" si="17"/>
        <v>0.79</v>
      </c>
      <c r="Q78" s="4">
        <f t="shared" si="18"/>
        <v>1.27</v>
      </c>
      <c r="R78" s="4">
        <f t="shared" si="19"/>
        <v>2.1220793162945109</v>
      </c>
      <c r="S78" t="s">
        <v>40</v>
      </c>
      <c r="T78" t="s">
        <v>18</v>
      </c>
      <c r="U78" t="s">
        <v>39</v>
      </c>
      <c r="V78" t="s">
        <v>24</v>
      </c>
      <c r="W78" t="s">
        <v>21</v>
      </c>
      <c r="X78" t="s">
        <v>69</v>
      </c>
    </row>
    <row r="79" spans="1:24" x14ac:dyDescent="0.25">
      <c r="A79">
        <v>78</v>
      </c>
      <c r="B79" s="2">
        <v>10</v>
      </c>
      <c r="C79" s="2">
        <v>10</v>
      </c>
      <c r="D79" s="2">
        <v>5</v>
      </c>
      <c r="E79" s="1">
        <f t="shared" si="10"/>
        <v>11</v>
      </c>
      <c r="F79" s="1">
        <f t="shared" si="11"/>
        <v>11</v>
      </c>
      <c r="G79" s="1">
        <f t="shared" si="12"/>
        <v>6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3"/>
        <v>0.58</v>
      </c>
      <c r="K79" t="str">
        <f t="shared" si="14"/>
        <v>1.00</v>
      </c>
      <c r="L79" t="str">
        <f t="shared" si="15"/>
        <v>0.65</v>
      </c>
      <c r="M79" t="str">
        <f t="shared" si="16"/>
        <v>1.89</v>
      </c>
      <c r="N79">
        <f>(15^(1-P79)-0.5^(1-P79))/(7^(1-P79)-4^(1-P79))</f>
        <v>5.4027449362318354</v>
      </c>
      <c r="O79">
        <f>(15^(1-P79)-0.5^(1-P79))/(8^(1-P79)-4^(1-P79))</f>
        <v>4.2998801635368364</v>
      </c>
      <c r="P79" s="4">
        <f t="shared" si="17"/>
        <v>0.79</v>
      </c>
      <c r="Q79" s="4">
        <f t="shared" si="18"/>
        <v>1.27</v>
      </c>
      <c r="R79" s="4">
        <f t="shared" si="19"/>
        <v>4.8513125498843355</v>
      </c>
      <c r="S79" t="s">
        <v>38</v>
      </c>
      <c r="T79" t="s">
        <v>25</v>
      </c>
      <c r="U79" t="s">
        <v>33</v>
      </c>
      <c r="V79" t="s">
        <v>20</v>
      </c>
      <c r="W79" t="s">
        <v>21</v>
      </c>
      <c r="X79" t="s">
        <v>69</v>
      </c>
    </row>
    <row r="80" spans="1:24" x14ac:dyDescent="0.25">
      <c r="A80">
        <v>79</v>
      </c>
      <c r="B80" s="2">
        <v>7</v>
      </c>
      <c r="C80" s="2">
        <v>7</v>
      </c>
      <c r="D80" s="2">
        <v>3</v>
      </c>
      <c r="E80" s="1">
        <f t="shared" si="10"/>
        <v>8</v>
      </c>
      <c r="F80" s="1">
        <f t="shared" si="11"/>
        <v>8</v>
      </c>
      <c r="G80" s="1">
        <f t="shared" si="12"/>
        <v>4</v>
      </c>
      <c r="H80" t="str">
        <f>INDEX([1]Sheet1!$C$3:$O$15, MATCH(E80, [1]Sheet1!$B$3:$B$15, 0), MATCH(F80,[1]Sheet1!$C$2:$O$2,0))</f>
        <v>0.32, 0.41</v>
      </c>
      <c r="I80" t="str">
        <f>INDEX([2]Sheet1!$C$3:$O$15, MATCH(E80, [2]Sheet1!$C$2:$O$2,0), MATCH(F80, [2]Sheet1!$B$3:$B$15,0))</f>
        <v>0.66, 0.75</v>
      </c>
      <c r="J80" t="str">
        <f t="shared" si="13"/>
        <v>0.32</v>
      </c>
      <c r="K80" t="str">
        <f t="shared" si="14"/>
        <v>0.41</v>
      </c>
      <c r="L80" t="str">
        <f t="shared" si="15"/>
        <v>0.66</v>
      </c>
      <c r="M80" t="str">
        <f t="shared" si="16"/>
        <v>0.75</v>
      </c>
      <c r="N80">
        <f>(15^(1-P80)-0.5^(1-P80))/(8^(1-P80)-2^(1-P80))</f>
        <v>2.2527736684138953</v>
      </c>
      <c r="O80">
        <f>(15^(1-P80)-0.5^(1-P80))/(10^(1-P80)-2^(1-P80))</f>
        <v>1.7878234026298059</v>
      </c>
      <c r="P80" s="4">
        <f t="shared" si="17"/>
        <v>0.36499999999999999</v>
      </c>
      <c r="Q80" s="4">
        <f t="shared" si="18"/>
        <v>0.70500000000000007</v>
      </c>
      <c r="R80" s="4">
        <f t="shared" si="19"/>
        <v>2.0202985355218503</v>
      </c>
      <c r="S80" t="s">
        <v>44</v>
      </c>
      <c r="T80" t="s">
        <v>18</v>
      </c>
      <c r="U80" t="s">
        <v>39</v>
      </c>
      <c r="V80" t="s">
        <v>20</v>
      </c>
      <c r="W80" t="s">
        <v>23</v>
      </c>
      <c r="X80" t="s">
        <v>69</v>
      </c>
    </row>
    <row r="81" spans="1:24" x14ac:dyDescent="0.25">
      <c r="A81">
        <v>80</v>
      </c>
      <c r="B81" s="2">
        <v>8</v>
      </c>
      <c r="C81" s="2">
        <v>10</v>
      </c>
      <c r="D81" s="2">
        <v>4</v>
      </c>
      <c r="E81" s="1">
        <f t="shared" si="10"/>
        <v>9</v>
      </c>
      <c r="F81" s="1">
        <f t="shared" si="11"/>
        <v>11</v>
      </c>
      <c r="G81" s="1">
        <f t="shared" si="12"/>
        <v>5</v>
      </c>
      <c r="H81" t="str">
        <f>INDEX([1]Sheet1!$C$3:$O$15, MATCH(E81, [1]Sheet1!$B$3:$B$15, 0), MATCH(F81,[1]Sheet1!$C$2:$O$2,0))</f>
        <v>0.50, 0.58</v>
      </c>
      <c r="I81" t="str">
        <f>INDEX([2]Sheet1!$C$3:$O$15, MATCH(E81, [2]Sheet1!$C$2:$O$2,0), MATCH(F81, [2]Sheet1!$B$3:$B$15,0))</f>
        <v>0.56, 0.65</v>
      </c>
      <c r="J81" t="str">
        <f t="shared" si="13"/>
        <v>0.50</v>
      </c>
      <c r="K81" t="str">
        <f t="shared" si="14"/>
        <v>0.58</v>
      </c>
      <c r="L81" t="str">
        <f t="shared" si="15"/>
        <v>0.56</v>
      </c>
      <c r="M81" t="str">
        <f t="shared" si="16"/>
        <v>0.65</v>
      </c>
      <c r="N81">
        <f>(15^(1-P81)-0.5^(1-P81))/(8^(1-P81)-4^(1-P81))</f>
        <v>3.8678769366733725</v>
      </c>
      <c r="O81">
        <f>(15^(1-P81)-0.5^(1-P81))/(8^(1-P81)-2^(1-P81))</f>
        <v>2.2396686234632694</v>
      </c>
      <c r="P81" s="4">
        <f t="shared" si="17"/>
        <v>0.54</v>
      </c>
      <c r="Q81" s="4">
        <f t="shared" si="18"/>
        <v>0.60499999999999998</v>
      </c>
      <c r="R81" s="4">
        <f t="shared" si="19"/>
        <v>3.053772780068321</v>
      </c>
      <c r="S81" t="s">
        <v>35</v>
      </c>
      <c r="T81" t="s">
        <v>25</v>
      </c>
      <c r="U81" t="s">
        <v>39</v>
      </c>
      <c r="V81" t="s">
        <v>24</v>
      </c>
      <c r="W81" t="s">
        <v>21</v>
      </c>
      <c r="X81" t="s">
        <v>69</v>
      </c>
    </row>
    <row r="82" spans="1:24" x14ac:dyDescent="0.25">
      <c r="A82">
        <v>81</v>
      </c>
      <c r="B82" s="2">
        <v>10</v>
      </c>
      <c r="C82" s="2">
        <v>10</v>
      </c>
      <c r="D82" s="2">
        <v>5</v>
      </c>
      <c r="E82" s="1">
        <f t="shared" si="10"/>
        <v>11</v>
      </c>
      <c r="F82" s="1">
        <f t="shared" si="11"/>
        <v>11</v>
      </c>
      <c r="G82" s="1">
        <f t="shared" si="12"/>
        <v>6</v>
      </c>
      <c r="H82" t="str">
        <f>INDEX([1]Sheet1!$C$3:$O$15, MATCH(E82, [1]Sheet1!$B$3:$B$15, 0), MATCH(F82,[1]Sheet1!$C$2:$O$2,0))</f>
        <v>0.58, 1.00</v>
      </c>
      <c r="I82" t="str">
        <f>INDEX([2]Sheet1!$C$3:$O$15, MATCH(E82, [2]Sheet1!$C$2:$O$2,0), MATCH(F82, [2]Sheet1!$B$3:$B$15,0))</f>
        <v>0.65, 1.89</v>
      </c>
      <c r="J82" t="str">
        <f t="shared" si="13"/>
        <v>0.58</v>
      </c>
      <c r="K82" t="str">
        <f t="shared" si="14"/>
        <v>1.00</v>
      </c>
      <c r="L82" t="str">
        <f t="shared" si="15"/>
        <v>0.65</v>
      </c>
      <c r="M82" t="str">
        <f t="shared" si="16"/>
        <v>1.89</v>
      </c>
      <c r="N82">
        <f>(15^(1-P82)-0.5^(1-P82))/(7^(1-P82)-4^(1-P82))</f>
        <v>5.4027449362318354</v>
      </c>
      <c r="O82">
        <f>(15^(1-P82)-0.5^(1-P82))/(8^(1-P82)-4^(1-P82))</f>
        <v>4.2998801635368364</v>
      </c>
      <c r="P82" s="4">
        <f t="shared" si="17"/>
        <v>0.79</v>
      </c>
      <c r="Q82" s="4">
        <f t="shared" si="18"/>
        <v>1.27</v>
      </c>
      <c r="R82" s="4">
        <f t="shared" si="19"/>
        <v>4.8513125498843355</v>
      </c>
      <c r="S82" t="s">
        <v>40</v>
      </c>
      <c r="T82" t="s">
        <v>18</v>
      </c>
      <c r="U82" t="s">
        <v>36</v>
      </c>
      <c r="V82" t="s">
        <v>20</v>
      </c>
      <c r="W82" t="s">
        <v>21</v>
      </c>
      <c r="X82" t="s">
        <v>69</v>
      </c>
    </row>
    <row r="83" spans="1:24" x14ac:dyDescent="0.25">
      <c r="A83">
        <v>82</v>
      </c>
      <c r="B83" s="2">
        <v>10</v>
      </c>
      <c r="C83" s="2">
        <v>10</v>
      </c>
      <c r="D83" s="2">
        <v>3</v>
      </c>
      <c r="E83" s="1">
        <f t="shared" si="10"/>
        <v>11</v>
      </c>
      <c r="F83" s="1">
        <f t="shared" si="11"/>
        <v>11</v>
      </c>
      <c r="G83" s="1">
        <f t="shared" si="12"/>
        <v>4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3"/>
        <v>0.58</v>
      </c>
      <c r="K83" t="str">
        <f t="shared" si="14"/>
        <v>1.00</v>
      </c>
      <c r="L83" t="str">
        <f t="shared" si="15"/>
        <v>0.65</v>
      </c>
      <c r="M83" t="str">
        <f t="shared" si="16"/>
        <v>1.89</v>
      </c>
      <c r="N83">
        <f>(15^(1-P83)-0.5^(1-P83))/(8^(1-P83)-2^(1-P83))</f>
        <v>2.3061380010742494</v>
      </c>
      <c r="O83">
        <f>(15^(1-P83)-0.5^(1-P83))/(10^(1-P83)-2^(1-P83))</f>
        <v>1.9380206315147726</v>
      </c>
      <c r="P83" s="4">
        <f t="shared" si="17"/>
        <v>0.79</v>
      </c>
      <c r="Q83" s="4">
        <f t="shared" si="18"/>
        <v>1.27</v>
      </c>
      <c r="R83" s="4">
        <f t="shared" si="19"/>
        <v>2.1220793162945109</v>
      </c>
      <c r="S83" t="s">
        <v>40</v>
      </c>
      <c r="T83" t="s">
        <v>18</v>
      </c>
      <c r="U83" t="s">
        <v>42</v>
      </c>
      <c r="V83" t="s">
        <v>20</v>
      </c>
      <c r="W83" t="s">
        <v>21</v>
      </c>
      <c r="X83" t="s">
        <v>69</v>
      </c>
    </row>
    <row r="84" spans="1:24" x14ac:dyDescent="0.25">
      <c r="A84">
        <v>83</v>
      </c>
      <c r="B84" s="2">
        <v>10</v>
      </c>
      <c r="C84" s="2">
        <v>10</v>
      </c>
      <c r="D84" s="2">
        <v>5</v>
      </c>
      <c r="E84" s="1">
        <f t="shared" si="10"/>
        <v>11</v>
      </c>
      <c r="F84" s="1">
        <f t="shared" si="11"/>
        <v>11</v>
      </c>
      <c r="G84" s="1">
        <f t="shared" si="12"/>
        <v>6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3"/>
        <v>0.58</v>
      </c>
      <c r="K84" t="str">
        <f t="shared" si="14"/>
        <v>1.00</v>
      </c>
      <c r="L84" t="str">
        <f t="shared" si="15"/>
        <v>0.65</v>
      </c>
      <c r="M84" t="str">
        <f t="shared" si="16"/>
        <v>1.89</v>
      </c>
      <c r="N84">
        <f>(15^(1-P84)-0.5^(1-P84))/(7^(1-P84)-4^(1-P84))</f>
        <v>5.4027449362318354</v>
      </c>
      <c r="O84">
        <f>(15^(1-P84)-0.5^(1-P84))/(8^(1-P84)-4^(1-P84))</f>
        <v>4.2998801635368364</v>
      </c>
      <c r="P84" s="4">
        <f t="shared" si="17"/>
        <v>0.79</v>
      </c>
      <c r="Q84" s="4">
        <f t="shared" si="18"/>
        <v>1.27</v>
      </c>
      <c r="R84" s="4">
        <f t="shared" si="19"/>
        <v>4.8513125498843355</v>
      </c>
      <c r="S84" t="s">
        <v>37</v>
      </c>
      <c r="T84" t="s">
        <v>25</v>
      </c>
      <c r="U84" t="s">
        <v>33</v>
      </c>
      <c r="V84" t="s">
        <v>34</v>
      </c>
      <c r="W84" t="s">
        <v>23</v>
      </c>
      <c r="X84" t="s">
        <v>69</v>
      </c>
    </row>
    <row r="85" spans="1:24" x14ac:dyDescent="0.25">
      <c r="A85">
        <v>84</v>
      </c>
      <c r="B85" s="2">
        <v>10</v>
      </c>
      <c r="C85" s="2">
        <v>10</v>
      </c>
      <c r="D85" s="2">
        <v>4</v>
      </c>
      <c r="E85" s="1">
        <f t="shared" si="10"/>
        <v>11</v>
      </c>
      <c r="F85" s="1">
        <f t="shared" si="11"/>
        <v>11</v>
      </c>
      <c r="G85" s="1">
        <f t="shared" si="12"/>
        <v>5</v>
      </c>
      <c r="H85" t="str">
        <f>INDEX([1]Sheet1!$C$3:$O$15, MATCH(E85, [1]Sheet1!$B$3:$B$15, 0), MATCH(F85,[1]Sheet1!$C$2:$O$2,0))</f>
        <v>0.58, 1.00</v>
      </c>
      <c r="I85" t="str">
        <f>INDEX([2]Sheet1!$C$3:$O$15, MATCH(E85, [2]Sheet1!$C$2:$O$2,0), MATCH(F85, [2]Sheet1!$B$3:$B$15,0))</f>
        <v>0.65, 1.89</v>
      </c>
      <c r="J85" t="str">
        <f t="shared" si="13"/>
        <v>0.58</v>
      </c>
      <c r="K85" t="str">
        <f t="shared" si="14"/>
        <v>1.00</v>
      </c>
      <c r="L85" t="str">
        <f t="shared" si="15"/>
        <v>0.65</v>
      </c>
      <c r="M85" t="str">
        <f t="shared" si="16"/>
        <v>1.89</v>
      </c>
      <c r="N85">
        <f>(15^(1-P85)-0.5^(1-P85))/(8^(1-P85)-4^(1-P85))</f>
        <v>4.2998801635368364</v>
      </c>
      <c r="O85">
        <f>(15^(1-P85)-0.5^(1-P85))/(8^(1-P85)-2^(1-P85))</f>
        <v>2.3061380010742494</v>
      </c>
      <c r="P85" s="4">
        <f t="shared" si="17"/>
        <v>0.79</v>
      </c>
      <c r="Q85" s="4">
        <f t="shared" si="18"/>
        <v>1.27</v>
      </c>
      <c r="R85" s="4">
        <f t="shared" si="19"/>
        <v>3.3030090823055431</v>
      </c>
      <c r="S85" t="s">
        <v>37</v>
      </c>
      <c r="T85" t="s">
        <v>25</v>
      </c>
      <c r="U85" t="s">
        <v>36</v>
      </c>
      <c r="V85" t="s">
        <v>20</v>
      </c>
      <c r="W85" t="s">
        <v>21</v>
      </c>
      <c r="X85" t="s">
        <v>69</v>
      </c>
    </row>
    <row r="86" spans="1:24" x14ac:dyDescent="0.25">
      <c r="A86">
        <v>85</v>
      </c>
      <c r="B86" s="2">
        <v>10</v>
      </c>
      <c r="C86" s="2">
        <v>10</v>
      </c>
      <c r="D86" s="2">
        <v>3</v>
      </c>
      <c r="E86" s="1">
        <f t="shared" si="10"/>
        <v>11</v>
      </c>
      <c r="F86" s="1">
        <f t="shared" si="11"/>
        <v>11</v>
      </c>
      <c r="G86" s="1">
        <f t="shared" si="12"/>
        <v>4</v>
      </c>
      <c r="H86" t="str">
        <f>INDEX([1]Sheet1!$C$3:$O$15, MATCH(E86, [1]Sheet1!$B$3:$B$15, 0), MATCH(F86,[1]Sheet1!$C$2:$O$2,0))</f>
        <v>0.58, 1.00</v>
      </c>
      <c r="I86" t="str">
        <f>INDEX([2]Sheet1!$C$3:$O$15, MATCH(E86, [2]Sheet1!$C$2:$O$2,0), MATCH(F86, [2]Sheet1!$B$3:$B$15,0))</f>
        <v>0.65, 1.89</v>
      </c>
      <c r="J86" t="str">
        <f t="shared" si="13"/>
        <v>0.58</v>
      </c>
      <c r="K86" t="str">
        <f t="shared" si="14"/>
        <v>1.00</v>
      </c>
      <c r="L86" t="str">
        <f t="shared" si="15"/>
        <v>0.65</v>
      </c>
      <c r="M86" t="str">
        <f t="shared" si="16"/>
        <v>1.89</v>
      </c>
      <c r="N86">
        <f>(15^(1-P86)-0.5^(1-P86))/(8^(1-P86)-2^(1-P86))</f>
        <v>2.3061380010742494</v>
      </c>
      <c r="O86">
        <f>(15^(1-P86)-0.5^(1-P86))/(10^(1-P86)-2^(1-P86))</f>
        <v>1.9380206315147726</v>
      </c>
      <c r="P86" s="4">
        <f t="shared" si="17"/>
        <v>0.79</v>
      </c>
      <c r="Q86" s="4">
        <f t="shared" si="18"/>
        <v>1.27</v>
      </c>
      <c r="R86" s="4">
        <f t="shared" si="19"/>
        <v>2.1220793162945109</v>
      </c>
      <c r="S86" t="s">
        <v>37</v>
      </c>
      <c r="T86" t="s">
        <v>25</v>
      </c>
      <c r="U86" t="s">
        <v>33</v>
      </c>
      <c r="V86" t="s">
        <v>20</v>
      </c>
      <c r="W86" t="s">
        <v>21</v>
      </c>
      <c r="X86" t="s">
        <v>69</v>
      </c>
    </row>
    <row r="87" spans="1:24" x14ac:dyDescent="0.25">
      <c r="A87">
        <v>86</v>
      </c>
      <c r="B87" s="2">
        <v>10</v>
      </c>
      <c r="C87" s="2">
        <v>10</v>
      </c>
      <c r="D87" s="2">
        <v>3</v>
      </c>
      <c r="E87" s="1">
        <f t="shared" si="10"/>
        <v>11</v>
      </c>
      <c r="F87" s="1">
        <f t="shared" si="11"/>
        <v>11</v>
      </c>
      <c r="G87" s="1">
        <f t="shared" si="12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3"/>
        <v>0.58</v>
      </c>
      <c r="K87" t="str">
        <f t="shared" si="14"/>
        <v>1.00</v>
      </c>
      <c r="L87" t="str">
        <f t="shared" si="15"/>
        <v>0.65</v>
      </c>
      <c r="M87" t="str">
        <f t="shared" si="16"/>
        <v>1.89</v>
      </c>
      <c r="N87">
        <f>(15^(1-P87)-0.5^(1-P87))/(8^(1-P87)-2^(1-P87))</f>
        <v>2.3061380010742494</v>
      </c>
      <c r="O87">
        <f>(15^(1-P87)-0.5^(1-P87))/(10^(1-P87)-2^(1-P87))</f>
        <v>1.9380206315147726</v>
      </c>
      <c r="P87" s="4">
        <f t="shared" si="17"/>
        <v>0.79</v>
      </c>
      <c r="Q87" s="4">
        <f t="shared" si="18"/>
        <v>1.27</v>
      </c>
      <c r="R87" s="4">
        <f t="shared" si="19"/>
        <v>2.1220793162945109</v>
      </c>
      <c r="S87" t="s">
        <v>37</v>
      </c>
      <c r="T87" t="s">
        <v>25</v>
      </c>
      <c r="U87" t="s">
        <v>39</v>
      </c>
      <c r="V87" t="s">
        <v>34</v>
      </c>
      <c r="W87" t="s">
        <v>21</v>
      </c>
      <c r="X87" t="s">
        <v>69</v>
      </c>
    </row>
    <row r="88" spans="1:24" x14ac:dyDescent="0.25">
      <c r="A88">
        <v>87</v>
      </c>
      <c r="B88" s="2">
        <v>10</v>
      </c>
      <c r="C88" s="2">
        <v>10</v>
      </c>
      <c r="D88" s="2">
        <v>3</v>
      </c>
      <c r="E88" s="1">
        <f t="shared" si="10"/>
        <v>11</v>
      </c>
      <c r="F88" s="1">
        <f t="shared" si="11"/>
        <v>11</v>
      </c>
      <c r="G88" s="1">
        <f t="shared" si="12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3"/>
        <v>0.58</v>
      </c>
      <c r="K88" t="str">
        <f t="shared" si="14"/>
        <v>1.00</v>
      </c>
      <c r="L88" t="str">
        <f t="shared" si="15"/>
        <v>0.65</v>
      </c>
      <c r="M88" t="str">
        <f t="shared" si="16"/>
        <v>1.89</v>
      </c>
      <c r="N88">
        <f>(15^(1-P88)-0.5^(1-P88))/(8^(1-P88)-2^(1-P88))</f>
        <v>2.3061380010742494</v>
      </c>
      <c r="O88">
        <f>(15^(1-P88)-0.5^(1-P88))/(10^(1-P88)-2^(1-P88))</f>
        <v>1.9380206315147726</v>
      </c>
      <c r="P88" s="4">
        <f t="shared" si="17"/>
        <v>0.79</v>
      </c>
      <c r="Q88" s="4">
        <f t="shared" si="18"/>
        <v>1.27</v>
      </c>
      <c r="R88" s="4">
        <f t="shared" si="19"/>
        <v>2.1220793162945109</v>
      </c>
      <c r="S88" t="s">
        <v>37</v>
      </c>
      <c r="T88" t="s">
        <v>25</v>
      </c>
      <c r="U88" t="s">
        <v>43</v>
      </c>
      <c r="V88" t="s">
        <v>20</v>
      </c>
      <c r="W88" t="s">
        <v>21</v>
      </c>
      <c r="X88" t="s">
        <v>69</v>
      </c>
    </row>
    <row r="89" spans="1:24" x14ac:dyDescent="0.25">
      <c r="A89">
        <v>88</v>
      </c>
      <c r="B89" s="2">
        <v>10</v>
      </c>
      <c r="C89" s="2">
        <v>10</v>
      </c>
      <c r="D89" s="2">
        <v>5</v>
      </c>
      <c r="E89" s="1">
        <f t="shared" si="10"/>
        <v>11</v>
      </c>
      <c r="F89" s="1">
        <f t="shared" si="11"/>
        <v>11</v>
      </c>
      <c r="G89" s="1">
        <f t="shared" si="12"/>
        <v>6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3"/>
        <v>0.58</v>
      </c>
      <c r="K89" t="str">
        <f t="shared" si="14"/>
        <v>1.00</v>
      </c>
      <c r="L89" t="str">
        <f t="shared" si="15"/>
        <v>0.65</v>
      </c>
      <c r="M89" t="str">
        <f t="shared" si="16"/>
        <v>1.89</v>
      </c>
      <c r="N89">
        <f>(15^(1-P89)-0.5^(1-P89))/(7^(1-P89)-4^(1-P89))</f>
        <v>5.4027449362318354</v>
      </c>
      <c r="O89">
        <f>(15^(1-P89)-0.5^(1-P89))/(8^(1-P89)-4^(1-P89))</f>
        <v>4.2998801635368364</v>
      </c>
      <c r="P89" s="4">
        <f t="shared" si="17"/>
        <v>0.79</v>
      </c>
      <c r="Q89" s="4">
        <f t="shared" si="18"/>
        <v>1.27</v>
      </c>
      <c r="R89" s="4">
        <f t="shared" si="19"/>
        <v>4.8513125498843355</v>
      </c>
      <c r="S89" t="s">
        <v>40</v>
      </c>
      <c r="T89" t="s">
        <v>18</v>
      </c>
      <c r="U89" t="s">
        <v>33</v>
      </c>
      <c r="V89" t="s">
        <v>34</v>
      </c>
      <c r="W89" t="s">
        <v>21</v>
      </c>
      <c r="X89" t="s">
        <v>69</v>
      </c>
    </row>
    <row r="90" spans="1:24" x14ac:dyDescent="0.25">
      <c r="A90">
        <v>89</v>
      </c>
      <c r="B90" s="2">
        <v>10</v>
      </c>
      <c r="C90" s="2">
        <v>10</v>
      </c>
      <c r="D90" s="2">
        <v>3</v>
      </c>
      <c r="E90" s="1">
        <f t="shared" si="10"/>
        <v>11</v>
      </c>
      <c r="F90" s="1">
        <f t="shared" si="11"/>
        <v>11</v>
      </c>
      <c r="G90" s="1">
        <f t="shared" si="12"/>
        <v>4</v>
      </c>
      <c r="H90" t="str">
        <f>INDEX([1]Sheet1!$C$3:$O$15, MATCH(E90, [1]Sheet1!$B$3:$B$15, 0), MATCH(F90,[1]Sheet1!$C$2:$O$2,0))</f>
        <v>0.58, 1.00</v>
      </c>
      <c r="I90" t="str">
        <f>INDEX([2]Sheet1!$C$3:$O$15, MATCH(E90, [2]Sheet1!$C$2:$O$2,0), MATCH(F90, [2]Sheet1!$B$3:$B$15,0))</f>
        <v>0.65, 1.89</v>
      </c>
      <c r="J90" t="str">
        <f t="shared" si="13"/>
        <v>0.58</v>
      </c>
      <c r="K90" t="str">
        <f t="shared" si="14"/>
        <v>1.00</v>
      </c>
      <c r="L90" t="str">
        <f t="shared" si="15"/>
        <v>0.65</v>
      </c>
      <c r="M90" t="str">
        <f t="shared" si="16"/>
        <v>1.89</v>
      </c>
      <c r="N90">
        <f>(15^(1-P90)-0.5^(1-P90))/(8^(1-P90)-2^(1-P90))</f>
        <v>2.3061380010742494</v>
      </c>
      <c r="O90">
        <f>(15^(1-P90)-0.5^(1-P90))/(10^(1-P90)-2^(1-P90))</f>
        <v>1.9380206315147726</v>
      </c>
      <c r="P90" s="4">
        <f t="shared" si="17"/>
        <v>0.79</v>
      </c>
      <c r="Q90" s="4">
        <f t="shared" si="18"/>
        <v>1.27</v>
      </c>
      <c r="R90" s="4">
        <f t="shared" si="19"/>
        <v>2.1220793162945109</v>
      </c>
      <c r="S90" t="s">
        <v>35</v>
      </c>
      <c r="T90" t="s">
        <v>18</v>
      </c>
      <c r="U90" t="s">
        <v>33</v>
      </c>
      <c r="V90" t="s">
        <v>34</v>
      </c>
      <c r="W90" t="s">
        <v>23</v>
      </c>
      <c r="X90" t="s">
        <v>69</v>
      </c>
    </row>
    <row r="91" spans="1:24" x14ac:dyDescent="0.25">
      <c r="A91">
        <v>90</v>
      </c>
      <c r="B91" s="2">
        <v>3</v>
      </c>
      <c r="C91" s="2">
        <v>14</v>
      </c>
      <c r="D91" s="2">
        <v>3</v>
      </c>
      <c r="E91" s="1">
        <f t="shared" si="10"/>
        <v>4</v>
      </c>
      <c r="F91" s="1">
        <f t="shared" si="11"/>
        <v>15</v>
      </c>
      <c r="G91" s="1">
        <f t="shared" si="12"/>
        <v>4</v>
      </c>
      <c r="H91" t="e">
        <f>INDEX([1]Sheet1!$C$3:$O$15, MATCH(E91, [1]Sheet1!$B$3:$B$15, 0), MATCH(F91,[1]Sheet1!$C$2:$O$2,0))</f>
        <v>#N/A</v>
      </c>
      <c r="I91" t="e">
        <f>INDEX([2]Sheet1!$C$3:$O$15, MATCH(E91, [2]Sheet1!$C$2:$O$2,0), MATCH(F91, [2]Sheet1!$B$3:$B$15,0))</f>
        <v>#N/A</v>
      </c>
      <c r="J91" t="e">
        <f t="shared" si="13"/>
        <v>#N/A</v>
      </c>
      <c r="K91" t="e">
        <f t="shared" si="14"/>
        <v>#N/A</v>
      </c>
      <c r="L91" t="e">
        <f t="shared" si="15"/>
        <v>#N/A</v>
      </c>
      <c r="M91" t="e">
        <f t="shared" si="16"/>
        <v>#N/A</v>
      </c>
      <c r="N91" t="e">
        <f>(15^(1-P91)-0.5^(1-P91))/(8^(1-P91)-2^(1-P91))</f>
        <v>#N/A</v>
      </c>
      <c r="O91" t="e">
        <f>(15^(1-P91)-0.5^(1-P91))/(10^(1-P91)-2^(1-P91))</f>
        <v>#N/A</v>
      </c>
      <c r="P91" s="4" t="e">
        <f t="shared" si="17"/>
        <v>#N/A</v>
      </c>
      <c r="Q91" s="4" t="e">
        <f t="shared" si="18"/>
        <v>#N/A</v>
      </c>
      <c r="R91" s="4" t="e">
        <f t="shared" si="19"/>
        <v>#N/A</v>
      </c>
      <c r="S91" t="s">
        <v>40</v>
      </c>
      <c r="T91" t="s">
        <v>25</v>
      </c>
      <c r="U91" t="s">
        <v>39</v>
      </c>
      <c r="V91" t="s">
        <v>20</v>
      </c>
      <c r="W91" t="s">
        <v>21</v>
      </c>
      <c r="X91" t="s">
        <v>69</v>
      </c>
    </row>
    <row r="92" spans="1:24" x14ac:dyDescent="0.25">
      <c r="A92">
        <v>91</v>
      </c>
      <c r="B92" s="2">
        <v>10</v>
      </c>
      <c r="C92" s="2">
        <v>10</v>
      </c>
      <c r="D92" s="2">
        <v>4</v>
      </c>
      <c r="E92" s="1">
        <f t="shared" si="10"/>
        <v>11</v>
      </c>
      <c r="F92" s="1">
        <f t="shared" si="11"/>
        <v>11</v>
      </c>
      <c r="G92" s="1">
        <f t="shared" si="12"/>
        <v>5</v>
      </c>
      <c r="H92" t="str">
        <f>INDEX([1]Sheet1!$C$3:$O$15, MATCH(E92, [1]Sheet1!$B$3:$B$15, 0), MATCH(F92,[1]Sheet1!$C$2:$O$2,0))</f>
        <v>0.58, 1.00</v>
      </c>
      <c r="I92" t="str">
        <f>INDEX([2]Sheet1!$C$3:$O$15, MATCH(E92, [2]Sheet1!$C$2:$O$2,0), MATCH(F92, [2]Sheet1!$B$3:$B$15,0))</f>
        <v>0.65, 1.89</v>
      </c>
      <c r="J92" t="str">
        <f t="shared" si="13"/>
        <v>0.58</v>
      </c>
      <c r="K92" t="str">
        <f t="shared" si="14"/>
        <v>1.00</v>
      </c>
      <c r="L92" t="str">
        <f t="shared" si="15"/>
        <v>0.65</v>
      </c>
      <c r="M92" t="str">
        <f t="shared" si="16"/>
        <v>1.89</v>
      </c>
      <c r="N92">
        <f>(15^(1-P92)-0.5^(1-P92))/(8^(1-P92)-4^(1-P92))</f>
        <v>4.2998801635368364</v>
      </c>
      <c r="O92">
        <f>(15^(1-P92)-0.5^(1-P92))/(8^(1-P92)-2^(1-P92))</f>
        <v>2.3061380010742494</v>
      </c>
      <c r="P92" s="4">
        <f t="shared" si="17"/>
        <v>0.79</v>
      </c>
      <c r="Q92" s="4">
        <f t="shared" si="18"/>
        <v>1.27</v>
      </c>
      <c r="R92" s="4">
        <f t="shared" si="19"/>
        <v>3.3030090823055431</v>
      </c>
      <c r="S92" t="s">
        <v>32</v>
      </c>
      <c r="T92" t="s">
        <v>25</v>
      </c>
      <c r="U92" t="s">
        <v>43</v>
      </c>
      <c r="V92" t="s">
        <v>34</v>
      </c>
      <c r="W92" t="s">
        <v>21</v>
      </c>
      <c r="X92" t="s">
        <v>69</v>
      </c>
    </row>
    <row r="93" spans="1:24" x14ac:dyDescent="0.25">
      <c r="A93">
        <v>92</v>
      </c>
      <c r="B93" s="2">
        <v>10</v>
      </c>
      <c r="C93" s="2">
        <v>10</v>
      </c>
      <c r="D93" s="2">
        <v>4</v>
      </c>
      <c r="E93" s="1">
        <f t="shared" si="10"/>
        <v>11</v>
      </c>
      <c r="F93" s="1">
        <f t="shared" si="11"/>
        <v>11</v>
      </c>
      <c r="G93" s="1">
        <f t="shared" si="12"/>
        <v>5</v>
      </c>
      <c r="H93" t="str">
        <f>INDEX([1]Sheet1!$C$3:$O$15, MATCH(E93, [1]Sheet1!$B$3:$B$15, 0), MATCH(F93,[1]Sheet1!$C$2:$O$2,0))</f>
        <v>0.58, 1.00</v>
      </c>
      <c r="I93" t="str">
        <f>INDEX([2]Sheet1!$C$3:$O$15, MATCH(E93, [2]Sheet1!$C$2:$O$2,0), MATCH(F93, [2]Sheet1!$B$3:$B$15,0))</f>
        <v>0.65, 1.89</v>
      </c>
      <c r="J93" t="str">
        <f t="shared" si="13"/>
        <v>0.58</v>
      </c>
      <c r="K93" t="str">
        <f t="shared" si="14"/>
        <v>1.00</v>
      </c>
      <c r="L93" t="str">
        <f t="shared" si="15"/>
        <v>0.65</v>
      </c>
      <c r="M93" t="str">
        <f t="shared" si="16"/>
        <v>1.89</v>
      </c>
      <c r="N93">
        <f>(15^(1-P93)-0.5^(1-P93))/(8^(1-P93)-4^(1-P93))</f>
        <v>4.2998801635368364</v>
      </c>
      <c r="O93">
        <f>(15^(1-P93)-0.5^(1-P93))/(8^(1-P93)-2^(1-P93))</f>
        <v>2.3061380010742494</v>
      </c>
      <c r="P93" s="4">
        <f t="shared" si="17"/>
        <v>0.79</v>
      </c>
      <c r="Q93" s="4">
        <f t="shared" si="18"/>
        <v>1.27</v>
      </c>
      <c r="R93" s="4">
        <f t="shared" si="19"/>
        <v>3.3030090823055431</v>
      </c>
      <c r="S93" t="s">
        <v>35</v>
      </c>
      <c r="T93" t="s">
        <v>18</v>
      </c>
      <c r="U93" t="s">
        <v>39</v>
      </c>
      <c r="V93" t="s">
        <v>20</v>
      </c>
      <c r="W93" t="s">
        <v>21</v>
      </c>
      <c r="X93" t="s">
        <v>69</v>
      </c>
    </row>
    <row r="94" spans="1:24" x14ac:dyDescent="0.25">
      <c r="A94">
        <v>93</v>
      </c>
      <c r="B94" s="2">
        <v>10</v>
      </c>
      <c r="C94" s="2">
        <v>10</v>
      </c>
      <c r="D94" s="2">
        <v>5</v>
      </c>
      <c r="E94" s="1">
        <f t="shared" si="10"/>
        <v>11</v>
      </c>
      <c r="F94" s="1">
        <f t="shared" si="11"/>
        <v>11</v>
      </c>
      <c r="G94" s="1">
        <f t="shared" si="12"/>
        <v>6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3"/>
        <v>0.58</v>
      </c>
      <c r="K94" t="str">
        <f t="shared" si="14"/>
        <v>1.00</v>
      </c>
      <c r="L94" t="str">
        <f t="shared" si="15"/>
        <v>0.65</v>
      </c>
      <c r="M94" t="str">
        <f t="shared" si="16"/>
        <v>1.89</v>
      </c>
      <c r="N94">
        <f>(15^(1-P94)-0.5^(1-P94))/(7^(1-P94)-4^(1-P94))</f>
        <v>5.4027449362318354</v>
      </c>
      <c r="O94">
        <f>(15^(1-P94)-0.5^(1-P94))/(8^(1-P94)-4^(1-P94))</f>
        <v>4.2998801635368364</v>
      </c>
      <c r="P94" s="4">
        <f t="shared" si="17"/>
        <v>0.79</v>
      </c>
      <c r="Q94" s="4">
        <f t="shared" si="18"/>
        <v>1.27</v>
      </c>
      <c r="R94" s="4">
        <f t="shared" si="19"/>
        <v>4.8513125498843355</v>
      </c>
      <c r="S94" t="s">
        <v>40</v>
      </c>
      <c r="T94" t="s">
        <v>18</v>
      </c>
      <c r="U94" t="s">
        <v>33</v>
      </c>
      <c r="V94" t="s">
        <v>34</v>
      </c>
      <c r="W94" t="s">
        <v>21</v>
      </c>
      <c r="X94" t="s">
        <v>69</v>
      </c>
    </row>
    <row r="95" spans="1:24" x14ac:dyDescent="0.25">
      <c r="A95">
        <v>94</v>
      </c>
      <c r="B95" s="2">
        <v>10</v>
      </c>
      <c r="C95" s="2">
        <v>10</v>
      </c>
      <c r="D95" s="2">
        <v>4</v>
      </c>
      <c r="E95" s="1">
        <f t="shared" si="10"/>
        <v>11</v>
      </c>
      <c r="F95" s="1">
        <f t="shared" si="11"/>
        <v>11</v>
      </c>
      <c r="G95" s="1">
        <f t="shared" si="12"/>
        <v>5</v>
      </c>
      <c r="H95" t="str">
        <f>INDEX([1]Sheet1!$C$3:$O$15, MATCH(E95, [1]Sheet1!$B$3:$B$15, 0), MATCH(F95,[1]Sheet1!$C$2:$O$2,0))</f>
        <v>0.58, 1.00</v>
      </c>
      <c r="I95" t="str">
        <f>INDEX([2]Sheet1!$C$3:$O$15, MATCH(E95, [2]Sheet1!$C$2:$O$2,0), MATCH(F95, [2]Sheet1!$B$3:$B$15,0))</f>
        <v>0.65, 1.89</v>
      </c>
      <c r="J95" t="str">
        <f t="shared" si="13"/>
        <v>0.58</v>
      </c>
      <c r="K95" t="str">
        <f t="shared" si="14"/>
        <v>1.00</v>
      </c>
      <c r="L95" t="str">
        <f t="shared" si="15"/>
        <v>0.65</v>
      </c>
      <c r="M95" t="str">
        <f t="shared" si="16"/>
        <v>1.89</v>
      </c>
      <c r="N95">
        <f>(15^(1-P95)-0.5^(1-P95))/(8^(1-P95)-4^(1-P95))</f>
        <v>4.2998801635368364</v>
      </c>
      <c r="O95">
        <f>(15^(1-P95)-0.5^(1-P95))/(8^(1-P95)-2^(1-P95))</f>
        <v>2.3061380010742494</v>
      </c>
      <c r="P95" s="4">
        <f t="shared" si="17"/>
        <v>0.79</v>
      </c>
      <c r="Q95" s="4">
        <f t="shared" si="18"/>
        <v>1.27</v>
      </c>
      <c r="R95" s="4">
        <f t="shared" si="19"/>
        <v>3.3030090823055431</v>
      </c>
      <c r="S95" t="s">
        <v>40</v>
      </c>
      <c r="T95" t="s">
        <v>25</v>
      </c>
      <c r="U95" t="s">
        <v>33</v>
      </c>
      <c r="V95" t="s">
        <v>34</v>
      </c>
      <c r="W95" t="s">
        <v>21</v>
      </c>
      <c r="X95" t="s">
        <v>69</v>
      </c>
    </row>
    <row r="96" spans="1:24" x14ac:dyDescent="0.25">
      <c r="A96">
        <v>95</v>
      </c>
      <c r="B96" s="2">
        <v>4</v>
      </c>
      <c r="C96" s="2">
        <v>4</v>
      </c>
      <c r="D96" s="2">
        <v>3</v>
      </c>
      <c r="E96" s="1">
        <f t="shared" si="10"/>
        <v>5</v>
      </c>
      <c r="F96" s="1">
        <f t="shared" si="11"/>
        <v>5</v>
      </c>
      <c r="G96" s="1">
        <f t="shared" si="12"/>
        <v>4</v>
      </c>
      <c r="H96" t="str">
        <f>INDEX([1]Sheet1!$C$3:$O$15, MATCH(E96, [1]Sheet1!$B$3:$B$15, 0), MATCH(F96,[1]Sheet1!$C$2:$O$2,0))</f>
        <v>-0.01, 0.09</v>
      </c>
      <c r="I96" t="str">
        <f>INDEX([2]Sheet1!$C$3:$O$15, MATCH(E96, [2]Sheet1!$C$2:$O$2,0), MATCH(F96, [2]Sheet1!$B$3:$B$15,0))</f>
        <v>0.63, 0.72</v>
      </c>
      <c r="J96" t="str">
        <f t="shared" si="13"/>
        <v>-0.0</v>
      </c>
      <c r="K96" t="str">
        <f t="shared" si="14"/>
        <v>0.09</v>
      </c>
      <c r="L96" t="str">
        <f t="shared" si="15"/>
        <v>0.63</v>
      </c>
      <c r="M96" t="str">
        <f t="shared" si="16"/>
        <v>0.72</v>
      </c>
      <c r="N96">
        <f>(15^(1-P96)-0.5^(1-P96))/(8^(1-P96)-2^(1-P96))</f>
        <v>2.3870844106856737</v>
      </c>
      <c r="O96">
        <f>(15^(1-P96)-0.5^(1-P96))/(10^(1-P96)-2^(1-P96))</f>
        <v>1.8034442972740763</v>
      </c>
      <c r="P96" s="4">
        <f t="shared" si="17"/>
        <v>4.4999999999999998E-2</v>
      </c>
      <c r="Q96" s="4">
        <f t="shared" si="18"/>
        <v>0.67500000000000004</v>
      </c>
      <c r="R96" s="4">
        <f t="shared" si="19"/>
        <v>2.095264353979875</v>
      </c>
      <c r="S96" t="s">
        <v>40</v>
      </c>
      <c r="T96" t="s">
        <v>18</v>
      </c>
      <c r="U96" t="s">
        <v>33</v>
      </c>
      <c r="V96" t="s">
        <v>20</v>
      </c>
      <c r="W96" t="s">
        <v>21</v>
      </c>
      <c r="X96" t="s">
        <v>69</v>
      </c>
    </row>
    <row r="97" spans="1:24" x14ac:dyDescent="0.25">
      <c r="A97">
        <v>96</v>
      </c>
      <c r="B97" s="2">
        <v>9</v>
      </c>
      <c r="C97" s="2">
        <v>14</v>
      </c>
      <c r="D97" s="2">
        <v>3</v>
      </c>
      <c r="E97" s="1">
        <f t="shared" si="10"/>
        <v>10</v>
      </c>
      <c r="F97" s="1">
        <f t="shared" si="11"/>
        <v>15</v>
      </c>
      <c r="G97" s="1">
        <f t="shared" si="12"/>
        <v>4</v>
      </c>
      <c r="H97" t="e">
        <f>INDEX([1]Sheet1!$C$3:$O$15, MATCH(E97, [1]Sheet1!$B$3:$B$15, 0), MATCH(F97,[1]Sheet1!$C$2:$O$2,0))</f>
        <v>#N/A</v>
      </c>
      <c r="I97" t="e">
        <f>INDEX([2]Sheet1!$C$3:$O$15, MATCH(E97, [2]Sheet1!$C$2:$O$2,0), MATCH(F97, [2]Sheet1!$B$3:$B$15,0))</f>
        <v>#N/A</v>
      </c>
      <c r="J97" t="e">
        <f t="shared" si="13"/>
        <v>#N/A</v>
      </c>
      <c r="K97" t="e">
        <f t="shared" si="14"/>
        <v>#N/A</v>
      </c>
      <c r="L97" t="e">
        <f t="shared" si="15"/>
        <v>#N/A</v>
      </c>
      <c r="M97" t="e">
        <f t="shared" si="16"/>
        <v>#N/A</v>
      </c>
      <c r="N97" t="e">
        <f>(15^(1-P97)-0.5^(1-P97))/(8^(1-P97)-2^(1-P97))</f>
        <v>#N/A</v>
      </c>
      <c r="O97" t="e">
        <f>(15^(1-P97)-0.5^(1-P97))/(10^(1-P97)-2^(1-P97))</f>
        <v>#N/A</v>
      </c>
      <c r="P97" s="4" t="e">
        <f t="shared" si="17"/>
        <v>#N/A</v>
      </c>
      <c r="Q97" s="4" t="e">
        <f t="shared" si="18"/>
        <v>#N/A</v>
      </c>
      <c r="R97" s="4" t="e">
        <f t="shared" si="19"/>
        <v>#N/A</v>
      </c>
      <c r="S97" t="s">
        <v>35</v>
      </c>
      <c r="T97" t="s">
        <v>18</v>
      </c>
      <c r="U97" t="s">
        <v>39</v>
      </c>
      <c r="V97" t="s">
        <v>34</v>
      </c>
      <c r="W97" t="s">
        <v>21</v>
      </c>
      <c r="X97" t="s">
        <v>69</v>
      </c>
    </row>
    <row r="98" spans="1:24" x14ac:dyDescent="0.25">
      <c r="A98">
        <v>97</v>
      </c>
      <c r="B98" s="2">
        <v>10</v>
      </c>
      <c r="C98" s="2">
        <v>10</v>
      </c>
      <c r="D98" s="2">
        <v>3</v>
      </c>
      <c r="E98" s="1">
        <f t="shared" si="10"/>
        <v>11</v>
      </c>
      <c r="F98" s="1">
        <f t="shared" si="11"/>
        <v>11</v>
      </c>
      <c r="G98" s="1">
        <f t="shared" si="12"/>
        <v>4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3"/>
        <v>0.58</v>
      </c>
      <c r="K98" t="str">
        <f t="shared" si="14"/>
        <v>1.00</v>
      </c>
      <c r="L98" t="str">
        <f t="shared" si="15"/>
        <v>0.65</v>
      </c>
      <c r="M98" t="str">
        <f t="shared" si="16"/>
        <v>1.89</v>
      </c>
      <c r="N98">
        <f>(15^(1-P98)-0.5^(1-P98))/(8^(1-P98)-2^(1-P98))</f>
        <v>2.3061380010742494</v>
      </c>
      <c r="O98">
        <f>(15^(1-P98)-0.5^(1-P98))/(10^(1-P98)-2^(1-P98))</f>
        <v>1.9380206315147726</v>
      </c>
      <c r="P98" s="4">
        <f t="shared" si="17"/>
        <v>0.79</v>
      </c>
      <c r="Q98" s="4">
        <f t="shared" si="18"/>
        <v>1.27</v>
      </c>
      <c r="R98" s="4">
        <f t="shared" si="19"/>
        <v>2.1220793162945109</v>
      </c>
      <c r="S98" t="s">
        <v>35</v>
      </c>
      <c r="T98" t="s">
        <v>25</v>
      </c>
      <c r="U98" t="s">
        <v>33</v>
      </c>
      <c r="V98" t="s">
        <v>24</v>
      </c>
      <c r="W98" t="s">
        <v>21</v>
      </c>
      <c r="X98" t="s">
        <v>69</v>
      </c>
    </row>
    <row r="99" spans="1:24" x14ac:dyDescent="0.25">
      <c r="A99">
        <v>98</v>
      </c>
      <c r="B99" s="2">
        <v>10</v>
      </c>
      <c r="C99" s="2">
        <v>10</v>
      </c>
      <c r="D99" s="2">
        <v>3</v>
      </c>
      <c r="E99" s="1">
        <f t="shared" si="10"/>
        <v>11</v>
      </c>
      <c r="F99" s="1">
        <f t="shared" si="11"/>
        <v>11</v>
      </c>
      <c r="G99" s="1">
        <f t="shared" si="12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3"/>
        <v>0.58</v>
      </c>
      <c r="K99" t="str">
        <f t="shared" si="14"/>
        <v>1.00</v>
      </c>
      <c r="L99" t="str">
        <f t="shared" si="15"/>
        <v>0.65</v>
      </c>
      <c r="M99" t="str">
        <f t="shared" si="16"/>
        <v>1.89</v>
      </c>
      <c r="N99">
        <f>(15^(1-P99)-0.5^(1-P99))/(8^(1-P99)-2^(1-P99))</f>
        <v>2.3061380010742494</v>
      </c>
      <c r="O99">
        <f>(15^(1-P99)-0.5^(1-P99))/(10^(1-P99)-2^(1-P99))</f>
        <v>1.9380206315147726</v>
      </c>
      <c r="P99" s="4">
        <f t="shared" si="17"/>
        <v>0.79</v>
      </c>
      <c r="Q99" s="4">
        <f t="shared" si="18"/>
        <v>1.27</v>
      </c>
      <c r="R99" s="4">
        <f t="shared" si="19"/>
        <v>2.1220793162945109</v>
      </c>
      <c r="S99" t="s">
        <v>38</v>
      </c>
      <c r="T99" t="s">
        <v>18</v>
      </c>
      <c r="U99" t="s">
        <v>33</v>
      </c>
      <c r="V99" t="s">
        <v>20</v>
      </c>
      <c r="W99" t="s">
        <v>21</v>
      </c>
      <c r="X99" t="s">
        <v>69</v>
      </c>
    </row>
    <row r="100" spans="1:24" x14ac:dyDescent="0.25">
      <c r="A100">
        <v>99</v>
      </c>
      <c r="B100" s="2">
        <v>10</v>
      </c>
      <c r="C100" s="2">
        <v>10</v>
      </c>
      <c r="D100" s="2">
        <v>4</v>
      </c>
      <c r="E100" s="1">
        <f t="shared" si="10"/>
        <v>11</v>
      </c>
      <c r="F100" s="1">
        <f t="shared" si="11"/>
        <v>11</v>
      </c>
      <c r="G100" s="1">
        <f t="shared" si="12"/>
        <v>5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3"/>
        <v>0.58</v>
      </c>
      <c r="K100" t="str">
        <f t="shared" si="14"/>
        <v>1.00</v>
      </c>
      <c r="L100" t="str">
        <f t="shared" si="15"/>
        <v>0.65</v>
      </c>
      <c r="M100" t="str">
        <f t="shared" si="16"/>
        <v>1.89</v>
      </c>
      <c r="N100">
        <f>(15^(1-P100)-0.5^(1-P100))/(8^(1-P100)-4^(1-P100))</f>
        <v>4.2998801635368364</v>
      </c>
      <c r="O100">
        <f>(15^(1-P100)-0.5^(1-P100))/(8^(1-P100)-2^(1-P100))</f>
        <v>2.3061380010742494</v>
      </c>
      <c r="P100" s="4">
        <f t="shared" si="17"/>
        <v>0.79</v>
      </c>
      <c r="Q100" s="4">
        <f t="shared" si="18"/>
        <v>1.27</v>
      </c>
      <c r="R100" s="4">
        <f t="shared" si="19"/>
        <v>3.3030090823055431</v>
      </c>
      <c r="S100" t="s">
        <v>37</v>
      </c>
      <c r="T100" t="s">
        <v>25</v>
      </c>
      <c r="U100" t="s">
        <v>39</v>
      </c>
      <c r="V100" t="s">
        <v>34</v>
      </c>
      <c r="W100" t="s">
        <v>21</v>
      </c>
      <c r="X100" t="s">
        <v>69</v>
      </c>
    </row>
    <row r="101" spans="1:24" x14ac:dyDescent="0.25">
      <c r="A101">
        <v>100</v>
      </c>
      <c r="B101" s="2">
        <v>10</v>
      </c>
      <c r="C101" s="2">
        <v>10</v>
      </c>
      <c r="D101" s="2">
        <v>3</v>
      </c>
      <c r="E101" s="1">
        <f t="shared" si="10"/>
        <v>11</v>
      </c>
      <c r="F101" s="1">
        <f t="shared" si="11"/>
        <v>11</v>
      </c>
      <c r="G101" s="1">
        <f t="shared" si="12"/>
        <v>4</v>
      </c>
      <c r="H101" t="str">
        <f>INDEX([1]Sheet1!$C$3:$O$15, MATCH(E101, [1]Sheet1!$B$3:$B$15, 0), MATCH(F101,[1]Sheet1!$C$2:$O$2,0))</f>
        <v>0.58, 1.00</v>
      </c>
      <c r="I101" t="str">
        <f>INDEX([2]Sheet1!$C$3:$O$15, MATCH(E101, [2]Sheet1!$C$2:$O$2,0), MATCH(F101, [2]Sheet1!$B$3:$B$15,0))</f>
        <v>0.65, 1.89</v>
      </c>
      <c r="J101" t="str">
        <f t="shared" si="13"/>
        <v>0.58</v>
      </c>
      <c r="K101" t="str">
        <f t="shared" si="14"/>
        <v>1.00</v>
      </c>
      <c r="L101" t="str">
        <f t="shared" si="15"/>
        <v>0.65</v>
      </c>
      <c r="M101" t="str">
        <f t="shared" si="16"/>
        <v>1.89</v>
      </c>
      <c r="N101">
        <f>(15^(1-P101)-0.5^(1-P101))/(8^(1-P101)-2^(1-P101))</f>
        <v>2.3061380010742494</v>
      </c>
      <c r="O101">
        <f>(15^(1-P101)-0.5^(1-P101))/(10^(1-P101)-2^(1-P101))</f>
        <v>1.9380206315147726</v>
      </c>
      <c r="P101" s="4">
        <f t="shared" si="17"/>
        <v>0.79</v>
      </c>
      <c r="Q101" s="4">
        <f t="shared" si="18"/>
        <v>1.27</v>
      </c>
      <c r="R101" s="4">
        <f t="shared" si="19"/>
        <v>2.1220793162945109</v>
      </c>
      <c r="S101" t="s">
        <v>38</v>
      </c>
      <c r="T101" t="s">
        <v>25</v>
      </c>
      <c r="U101" t="s">
        <v>39</v>
      </c>
      <c r="V101" t="s">
        <v>34</v>
      </c>
      <c r="W101" t="s">
        <v>21</v>
      </c>
      <c r="X101" t="s">
        <v>69</v>
      </c>
    </row>
    <row r="102" spans="1:24" x14ac:dyDescent="0.25">
      <c r="A102">
        <v>101</v>
      </c>
      <c r="B102" s="2">
        <v>10</v>
      </c>
      <c r="C102" s="2">
        <v>10</v>
      </c>
      <c r="D102" s="2">
        <v>4</v>
      </c>
      <c r="E102" s="1">
        <f t="shared" si="10"/>
        <v>11</v>
      </c>
      <c r="F102" s="1">
        <f t="shared" si="11"/>
        <v>11</v>
      </c>
      <c r="G102" s="1">
        <f t="shared" si="12"/>
        <v>5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3"/>
        <v>0.58</v>
      </c>
      <c r="K102" t="str">
        <f t="shared" si="14"/>
        <v>1.00</v>
      </c>
      <c r="L102" t="str">
        <f t="shared" si="15"/>
        <v>0.65</v>
      </c>
      <c r="M102" t="str">
        <f t="shared" si="16"/>
        <v>1.89</v>
      </c>
      <c r="N102">
        <f>(15^(1-P102)-0.5^(1-P102))/(8^(1-P102)-4^(1-P102))</f>
        <v>4.2998801635368364</v>
      </c>
      <c r="O102">
        <f>(15^(1-P102)-0.5^(1-P102))/(8^(1-P102)-2^(1-P102))</f>
        <v>2.3061380010742494</v>
      </c>
      <c r="P102" s="4">
        <f t="shared" si="17"/>
        <v>0.79</v>
      </c>
      <c r="Q102" s="4">
        <f t="shared" si="18"/>
        <v>1.27</v>
      </c>
      <c r="R102" s="4">
        <f t="shared" si="19"/>
        <v>3.3030090823055431</v>
      </c>
      <c r="S102" t="s">
        <v>38</v>
      </c>
      <c r="T102" t="s">
        <v>25</v>
      </c>
      <c r="U102" t="s">
        <v>33</v>
      </c>
      <c r="V102" t="s">
        <v>34</v>
      </c>
      <c r="W102" t="s">
        <v>21</v>
      </c>
      <c r="X102" t="s">
        <v>69</v>
      </c>
    </row>
    <row r="103" spans="1:24" x14ac:dyDescent="0.25">
      <c r="A103">
        <v>102</v>
      </c>
      <c r="B103" s="2">
        <v>10</v>
      </c>
      <c r="C103" s="2">
        <v>10</v>
      </c>
      <c r="D103" s="2">
        <v>5</v>
      </c>
      <c r="E103" s="1">
        <f t="shared" si="10"/>
        <v>11</v>
      </c>
      <c r="F103" s="1">
        <f t="shared" si="11"/>
        <v>11</v>
      </c>
      <c r="G103" s="1">
        <f t="shared" si="12"/>
        <v>6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3"/>
        <v>0.58</v>
      </c>
      <c r="K103" t="str">
        <f t="shared" si="14"/>
        <v>1.00</v>
      </c>
      <c r="L103" t="str">
        <f t="shared" si="15"/>
        <v>0.65</v>
      </c>
      <c r="M103" t="str">
        <f t="shared" si="16"/>
        <v>1.89</v>
      </c>
      <c r="N103">
        <f>(15^(1-P103)-0.5^(1-P103))/(7^(1-P103)-4^(1-P103))</f>
        <v>5.4027449362318354</v>
      </c>
      <c r="O103">
        <f>(15^(1-P103)-0.5^(1-P103))/(8^(1-P103)-4^(1-P103))</f>
        <v>4.2998801635368364</v>
      </c>
      <c r="P103" s="4">
        <f t="shared" si="17"/>
        <v>0.79</v>
      </c>
      <c r="Q103" s="4">
        <f t="shared" si="18"/>
        <v>1.27</v>
      </c>
      <c r="R103" s="4">
        <f t="shared" si="19"/>
        <v>4.8513125498843355</v>
      </c>
      <c r="S103" t="s">
        <v>40</v>
      </c>
      <c r="T103" t="s">
        <v>18</v>
      </c>
      <c r="U103" t="s">
        <v>42</v>
      </c>
      <c r="V103" t="s">
        <v>20</v>
      </c>
      <c r="W103" t="s">
        <v>21</v>
      </c>
      <c r="X103" t="s">
        <v>69</v>
      </c>
    </row>
    <row r="104" spans="1:24" x14ac:dyDescent="0.25">
      <c r="A104">
        <v>103</v>
      </c>
      <c r="B104" s="2">
        <v>10</v>
      </c>
      <c r="C104" s="2">
        <v>10</v>
      </c>
      <c r="D104" s="2">
        <v>5</v>
      </c>
      <c r="E104" s="1">
        <f t="shared" si="10"/>
        <v>11</v>
      </c>
      <c r="F104" s="1">
        <f t="shared" si="11"/>
        <v>11</v>
      </c>
      <c r="G104" s="1">
        <f t="shared" si="12"/>
        <v>6</v>
      </c>
      <c r="H104" t="str">
        <f>INDEX([1]Sheet1!$C$3:$O$15, MATCH(E104, [1]Sheet1!$B$3:$B$15, 0), MATCH(F104,[1]Sheet1!$C$2:$O$2,0))</f>
        <v>0.58, 1.00</v>
      </c>
      <c r="I104" t="str">
        <f>INDEX([2]Sheet1!$C$3:$O$15, MATCH(E104, [2]Sheet1!$C$2:$O$2,0), MATCH(F104, [2]Sheet1!$B$3:$B$15,0))</f>
        <v>0.65, 1.89</v>
      </c>
      <c r="J104" t="str">
        <f t="shared" si="13"/>
        <v>0.58</v>
      </c>
      <c r="K104" t="str">
        <f t="shared" si="14"/>
        <v>1.00</v>
      </c>
      <c r="L104" t="str">
        <f t="shared" si="15"/>
        <v>0.65</v>
      </c>
      <c r="M104" t="str">
        <f t="shared" si="16"/>
        <v>1.89</v>
      </c>
      <c r="N104">
        <f>(15^(1-P104)-0.5^(1-P104))/(7^(1-P104)-4^(1-P104))</f>
        <v>5.4027449362318354</v>
      </c>
      <c r="O104">
        <f>(15^(1-P104)-0.5^(1-P104))/(8^(1-P104)-4^(1-P104))</f>
        <v>4.2998801635368364</v>
      </c>
      <c r="P104" s="4">
        <f t="shared" si="17"/>
        <v>0.79</v>
      </c>
      <c r="Q104" s="4">
        <f t="shared" si="18"/>
        <v>1.27</v>
      </c>
      <c r="R104" s="4">
        <f t="shared" si="19"/>
        <v>4.8513125498843355</v>
      </c>
      <c r="S104" t="s">
        <v>37</v>
      </c>
      <c r="T104" t="s">
        <v>18</v>
      </c>
      <c r="U104" t="s">
        <v>33</v>
      </c>
      <c r="V104" t="s">
        <v>34</v>
      </c>
      <c r="W104" t="s">
        <v>23</v>
      </c>
      <c r="X104" t="s">
        <v>69</v>
      </c>
    </row>
    <row r="105" spans="1:24" x14ac:dyDescent="0.25">
      <c r="A105">
        <v>104</v>
      </c>
      <c r="B105" s="2">
        <v>10</v>
      </c>
      <c r="C105" s="2">
        <v>10</v>
      </c>
      <c r="D105" s="2">
        <v>4</v>
      </c>
      <c r="E105" s="1">
        <f t="shared" si="10"/>
        <v>11</v>
      </c>
      <c r="F105" s="1">
        <f t="shared" si="11"/>
        <v>11</v>
      </c>
      <c r="G105" s="1">
        <f t="shared" si="12"/>
        <v>5</v>
      </c>
      <c r="H105" t="str">
        <f>INDEX([1]Sheet1!$C$3:$O$15, MATCH(E105, [1]Sheet1!$B$3:$B$15, 0), MATCH(F105,[1]Sheet1!$C$2:$O$2,0))</f>
        <v>0.58, 1.00</v>
      </c>
      <c r="I105" t="str">
        <f>INDEX([2]Sheet1!$C$3:$O$15, MATCH(E105, [2]Sheet1!$C$2:$O$2,0), MATCH(F105, [2]Sheet1!$B$3:$B$15,0))</f>
        <v>0.65, 1.89</v>
      </c>
      <c r="J105" t="str">
        <f t="shared" si="13"/>
        <v>0.58</v>
      </c>
      <c r="K105" t="str">
        <f t="shared" si="14"/>
        <v>1.00</v>
      </c>
      <c r="L105" t="str">
        <f t="shared" si="15"/>
        <v>0.65</v>
      </c>
      <c r="M105" t="str">
        <f t="shared" si="16"/>
        <v>1.89</v>
      </c>
      <c r="N105">
        <f>(15^(1-P105)-0.5^(1-P105))/(8^(1-P105)-4^(1-P105))</f>
        <v>4.2998801635368364</v>
      </c>
      <c r="O105">
        <f>(15^(1-P105)-0.5^(1-P105))/(8^(1-P105)-2^(1-P105))</f>
        <v>2.3061380010742494</v>
      </c>
      <c r="P105" s="4">
        <f t="shared" si="17"/>
        <v>0.79</v>
      </c>
      <c r="Q105" s="4">
        <f t="shared" si="18"/>
        <v>1.27</v>
      </c>
      <c r="R105" s="4">
        <f t="shared" si="19"/>
        <v>3.3030090823055431</v>
      </c>
      <c r="S105" t="s">
        <v>40</v>
      </c>
      <c r="T105" t="s">
        <v>18</v>
      </c>
      <c r="U105" t="s">
        <v>39</v>
      </c>
      <c r="V105" t="s">
        <v>34</v>
      </c>
      <c r="W105" t="s">
        <v>23</v>
      </c>
      <c r="X105" t="s">
        <v>69</v>
      </c>
    </row>
    <row r="106" spans="1:24" x14ac:dyDescent="0.25">
      <c r="A106">
        <v>105</v>
      </c>
      <c r="B106" s="2">
        <v>10</v>
      </c>
      <c r="C106" s="2">
        <v>10</v>
      </c>
      <c r="D106" s="2">
        <v>3</v>
      </c>
      <c r="E106" s="1">
        <f t="shared" si="10"/>
        <v>11</v>
      </c>
      <c r="F106" s="1">
        <f t="shared" si="11"/>
        <v>11</v>
      </c>
      <c r="G106" s="1">
        <f t="shared" si="12"/>
        <v>4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3"/>
        <v>0.58</v>
      </c>
      <c r="K106" t="str">
        <f t="shared" si="14"/>
        <v>1.00</v>
      </c>
      <c r="L106" t="str">
        <f t="shared" si="15"/>
        <v>0.65</v>
      </c>
      <c r="M106" t="str">
        <f t="shared" si="16"/>
        <v>1.89</v>
      </c>
      <c r="N106">
        <f>(15^(1-P106)-0.5^(1-P106))/(8^(1-P106)-2^(1-P106))</f>
        <v>2.3061380010742494</v>
      </c>
      <c r="O106">
        <f>(15^(1-P106)-0.5^(1-P106))/(10^(1-P106)-2^(1-P106))</f>
        <v>1.9380206315147726</v>
      </c>
      <c r="P106" s="4">
        <f t="shared" si="17"/>
        <v>0.79</v>
      </c>
      <c r="Q106" s="4">
        <f t="shared" si="18"/>
        <v>1.27</v>
      </c>
      <c r="R106" s="4">
        <f t="shared" si="19"/>
        <v>2.1220793162945109</v>
      </c>
      <c r="S106" t="s">
        <v>40</v>
      </c>
      <c r="T106" t="s">
        <v>25</v>
      </c>
      <c r="U106" t="s">
        <v>33</v>
      </c>
      <c r="V106" t="s">
        <v>34</v>
      </c>
      <c r="W106" t="s">
        <v>21</v>
      </c>
      <c r="X106" t="s">
        <v>69</v>
      </c>
    </row>
    <row r="107" spans="1:24" x14ac:dyDescent="0.25">
      <c r="A107">
        <v>106</v>
      </c>
      <c r="B107" s="2">
        <v>10</v>
      </c>
      <c r="C107" s="2">
        <v>10</v>
      </c>
      <c r="D107" s="2">
        <v>5</v>
      </c>
      <c r="E107" s="1">
        <f t="shared" si="10"/>
        <v>11</v>
      </c>
      <c r="F107" s="1">
        <f t="shared" si="11"/>
        <v>11</v>
      </c>
      <c r="G107" s="1">
        <f t="shared" si="12"/>
        <v>6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3"/>
        <v>0.58</v>
      </c>
      <c r="K107" t="str">
        <f t="shared" si="14"/>
        <v>1.00</v>
      </c>
      <c r="L107" t="str">
        <f t="shared" si="15"/>
        <v>0.65</v>
      </c>
      <c r="M107" t="str">
        <f t="shared" si="16"/>
        <v>1.89</v>
      </c>
      <c r="N107">
        <f>(15^(1-P107)-0.5^(1-P107))/(7^(1-P107)-4^(1-P107))</f>
        <v>5.4027449362318354</v>
      </c>
      <c r="O107">
        <f>(15^(1-P107)-0.5^(1-P107))/(8^(1-P107)-4^(1-P107))</f>
        <v>4.2998801635368364</v>
      </c>
      <c r="P107" s="4">
        <f t="shared" si="17"/>
        <v>0.79</v>
      </c>
      <c r="Q107" s="4">
        <f t="shared" si="18"/>
        <v>1.27</v>
      </c>
      <c r="R107" s="4">
        <f t="shared" si="19"/>
        <v>4.8513125498843355</v>
      </c>
      <c r="S107" t="s">
        <v>32</v>
      </c>
      <c r="T107" t="s">
        <v>25</v>
      </c>
      <c r="U107" t="s">
        <v>42</v>
      </c>
      <c r="V107" t="s">
        <v>34</v>
      </c>
      <c r="W107" t="s">
        <v>23</v>
      </c>
      <c r="X107" t="s">
        <v>69</v>
      </c>
    </row>
    <row r="108" spans="1:24" x14ac:dyDescent="0.25">
      <c r="A108">
        <v>107</v>
      </c>
      <c r="B108" s="2">
        <v>10</v>
      </c>
      <c r="C108" s="2">
        <v>10</v>
      </c>
      <c r="D108" s="2">
        <v>4</v>
      </c>
      <c r="E108" s="1">
        <f t="shared" si="10"/>
        <v>11</v>
      </c>
      <c r="F108" s="1">
        <f t="shared" si="11"/>
        <v>11</v>
      </c>
      <c r="G108" s="1">
        <f t="shared" si="12"/>
        <v>5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3"/>
        <v>0.58</v>
      </c>
      <c r="K108" t="str">
        <f t="shared" si="14"/>
        <v>1.00</v>
      </c>
      <c r="L108" t="str">
        <f t="shared" si="15"/>
        <v>0.65</v>
      </c>
      <c r="M108" t="str">
        <f t="shared" si="16"/>
        <v>1.89</v>
      </c>
      <c r="N108">
        <f>(15^(1-P108)-0.5^(1-P108))/(8^(1-P108)-4^(1-P108))</f>
        <v>4.2998801635368364</v>
      </c>
      <c r="O108">
        <f>(15^(1-P108)-0.5^(1-P108))/(8^(1-P108)-2^(1-P108))</f>
        <v>2.3061380010742494</v>
      </c>
      <c r="P108" s="4">
        <f t="shared" si="17"/>
        <v>0.79</v>
      </c>
      <c r="Q108" s="4">
        <f t="shared" si="18"/>
        <v>1.27</v>
      </c>
      <c r="R108" s="4">
        <f t="shared" si="19"/>
        <v>3.3030090823055431</v>
      </c>
      <c r="S108" t="s">
        <v>40</v>
      </c>
      <c r="T108" t="s">
        <v>25</v>
      </c>
      <c r="U108" t="s">
        <v>33</v>
      </c>
      <c r="V108" t="s">
        <v>34</v>
      </c>
      <c r="W108" t="s">
        <v>21</v>
      </c>
      <c r="X108" t="s">
        <v>69</v>
      </c>
    </row>
    <row r="109" spans="1:24" x14ac:dyDescent="0.25">
      <c r="A109">
        <v>108</v>
      </c>
      <c r="B109" s="2">
        <v>10</v>
      </c>
      <c r="C109" s="2">
        <v>10</v>
      </c>
      <c r="D109" s="2">
        <v>3</v>
      </c>
      <c r="E109" s="1">
        <f t="shared" si="10"/>
        <v>11</v>
      </c>
      <c r="F109" s="1">
        <f t="shared" si="11"/>
        <v>11</v>
      </c>
      <c r="G109" s="1">
        <f t="shared" si="12"/>
        <v>4</v>
      </c>
      <c r="H109" t="str">
        <f>INDEX([1]Sheet1!$C$3:$O$15, MATCH(E109, [1]Sheet1!$B$3:$B$15, 0), MATCH(F109,[1]Sheet1!$C$2:$O$2,0))</f>
        <v>0.58, 1.00</v>
      </c>
      <c r="I109" t="str">
        <f>INDEX([2]Sheet1!$C$3:$O$15, MATCH(E109, [2]Sheet1!$C$2:$O$2,0), MATCH(F109, [2]Sheet1!$B$3:$B$15,0))</f>
        <v>0.65, 1.89</v>
      </c>
      <c r="J109" t="str">
        <f t="shared" si="13"/>
        <v>0.58</v>
      </c>
      <c r="K109" t="str">
        <f t="shared" si="14"/>
        <v>1.00</v>
      </c>
      <c r="L109" t="str">
        <f t="shared" si="15"/>
        <v>0.65</v>
      </c>
      <c r="M109" t="str">
        <f t="shared" si="16"/>
        <v>1.89</v>
      </c>
      <c r="N109">
        <f>(15^(1-P109)-0.5^(1-P109))/(8^(1-P109)-2^(1-P109))</f>
        <v>2.3061380010742494</v>
      </c>
      <c r="O109">
        <f>(15^(1-P109)-0.5^(1-P109))/(10^(1-P109)-2^(1-P109))</f>
        <v>1.9380206315147726</v>
      </c>
      <c r="P109" s="4">
        <f t="shared" si="17"/>
        <v>0.79</v>
      </c>
      <c r="Q109" s="4">
        <f t="shared" si="18"/>
        <v>1.27</v>
      </c>
      <c r="R109" s="4">
        <f t="shared" si="19"/>
        <v>2.1220793162945109</v>
      </c>
      <c r="S109" t="s">
        <v>32</v>
      </c>
      <c r="T109" t="s">
        <v>25</v>
      </c>
      <c r="U109" t="s">
        <v>41</v>
      </c>
      <c r="V109" t="s">
        <v>28</v>
      </c>
      <c r="W109" t="s">
        <v>21</v>
      </c>
      <c r="X109" t="s">
        <v>69</v>
      </c>
    </row>
    <row r="110" spans="1:24" x14ac:dyDescent="0.25">
      <c r="A110">
        <v>109</v>
      </c>
      <c r="B110" s="2">
        <v>4</v>
      </c>
      <c r="C110" s="2">
        <v>13</v>
      </c>
      <c r="D110" s="2">
        <v>3</v>
      </c>
      <c r="E110" s="1">
        <f t="shared" si="10"/>
        <v>5</v>
      </c>
      <c r="F110" s="1">
        <f t="shared" si="11"/>
        <v>14</v>
      </c>
      <c r="G110" s="1">
        <f t="shared" si="12"/>
        <v>4</v>
      </c>
      <c r="H110" t="str">
        <f>INDEX([1]Sheet1!$C$3:$O$15, MATCH(E110, [1]Sheet1!$B$3:$B$15, 0), MATCH(F110,[1]Sheet1!$C$2:$O$2,0))</f>
        <v>0.48, 0.58</v>
      </c>
      <c r="I110" t="str">
        <f>INDEX([2]Sheet1!$C$3:$O$15, MATCH(E110, [2]Sheet1!$C$2:$O$2,0), MATCH(F110, [2]Sheet1!$B$3:$B$15,0))</f>
        <v>0.18, 0.29</v>
      </c>
      <c r="J110" t="str">
        <f t="shared" si="13"/>
        <v>0.48</v>
      </c>
      <c r="K110" t="str">
        <f t="shared" si="14"/>
        <v>0.58</v>
      </c>
      <c r="L110" t="str">
        <f t="shared" si="15"/>
        <v>0.18</v>
      </c>
      <c r="M110" t="str">
        <f t="shared" si="16"/>
        <v>0.29</v>
      </c>
      <c r="N110">
        <f>(15^(1-P110)-0.5^(1-P110))/(8^(1-P110)-2^(1-P110))</f>
        <v>2.239171950491718</v>
      </c>
      <c r="O110">
        <f>(15^(1-P110)-0.5^(1-P110))/(10^(1-P110)-2^(1-P110))</f>
        <v>1.8190499851398527</v>
      </c>
      <c r="P110" s="4">
        <f t="shared" si="17"/>
        <v>0.53</v>
      </c>
      <c r="Q110" s="4">
        <f t="shared" si="18"/>
        <v>0.23499999999999999</v>
      </c>
      <c r="R110" s="4">
        <f t="shared" si="19"/>
        <v>2.0291109678157855</v>
      </c>
      <c r="S110" t="s">
        <v>40</v>
      </c>
      <c r="T110" t="s">
        <v>25</v>
      </c>
      <c r="U110" t="s">
        <v>33</v>
      </c>
      <c r="V110" t="s">
        <v>34</v>
      </c>
      <c r="W110" t="s">
        <v>21</v>
      </c>
      <c r="X110" t="s">
        <v>69</v>
      </c>
    </row>
    <row r="111" spans="1:24" x14ac:dyDescent="0.25">
      <c r="A111">
        <v>110</v>
      </c>
      <c r="B111" s="2">
        <v>10</v>
      </c>
      <c r="C111" s="2">
        <v>10</v>
      </c>
      <c r="D111" s="2">
        <v>4</v>
      </c>
      <c r="E111" s="1">
        <f t="shared" si="10"/>
        <v>11</v>
      </c>
      <c r="F111" s="1">
        <f t="shared" si="11"/>
        <v>11</v>
      </c>
      <c r="G111" s="1">
        <f t="shared" si="12"/>
        <v>5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3"/>
        <v>0.58</v>
      </c>
      <c r="K111" t="str">
        <f t="shared" si="14"/>
        <v>1.00</v>
      </c>
      <c r="L111" t="str">
        <f t="shared" si="15"/>
        <v>0.65</v>
      </c>
      <c r="M111" t="str">
        <f t="shared" si="16"/>
        <v>1.89</v>
      </c>
      <c r="N111">
        <f>(15^(1-P111)-0.5^(1-P111))/(8^(1-P111)-4^(1-P111))</f>
        <v>4.2998801635368364</v>
      </c>
      <c r="O111">
        <f>(15^(1-P111)-0.5^(1-P111))/(8^(1-P111)-2^(1-P111))</f>
        <v>2.3061380010742494</v>
      </c>
      <c r="P111" s="4">
        <f t="shared" si="17"/>
        <v>0.79</v>
      </c>
      <c r="Q111" s="4">
        <f t="shared" si="18"/>
        <v>1.27</v>
      </c>
      <c r="R111" s="4">
        <f t="shared" si="19"/>
        <v>3.3030090823055431</v>
      </c>
      <c r="S111" t="s">
        <v>32</v>
      </c>
      <c r="T111" t="s">
        <v>18</v>
      </c>
      <c r="U111" t="s">
        <v>33</v>
      </c>
      <c r="V111" t="s">
        <v>34</v>
      </c>
      <c r="W111" t="s">
        <v>21</v>
      </c>
      <c r="X111" t="s">
        <v>69</v>
      </c>
    </row>
    <row r="112" spans="1:24" x14ac:dyDescent="0.25">
      <c r="A112">
        <v>111</v>
      </c>
      <c r="B112" s="2">
        <v>10</v>
      </c>
      <c r="C112" s="2">
        <v>10</v>
      </c>
      <c r="D112" s="2">
        <v>3</v>
      </c>
      <c r="E112" s="1">
        <f t="shared" si="10"/>
        <v>11</v>
      </c>
      <c r="F112" s="1">
        <f t="shared" si="11"/>
        <v>11</v>
      </c>
      <c r="G112" s="1">
        <f t="shared" si="12"/>
        <v>4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3"/>
        <v>0.58</v>
      </c>
      <c r="K112" t="str">
        <f t="shared" si="14"/>
        <v>1.00</v>
      </c>
      <c r="L112" t="str">
        <f t="shared" si="15"/>
        <v>0.65</v>
      </c>
      <c r="M112" t="str">
        <f t="shared" si="16"/>
        <v>1.89</v>
      </c>
      <c r="N112">
        <f>(15^(1-P112)-0.5^(1-P112))/(8^(1-P112)-2^(1-P112))</f>
        <v>2.3061380010742494</v>
      </c>
      <c r="O112">
        <f>(15^(1-P112)-0.5^(1-P112))/(10^(1-P112)-2^(1-P112))</f>
        <v>1.9380206315147726</v>
      </c>
      <c r="P112" s="4">
        <f t="shared" si="17"/>
        <v>0.79</v>
      </c>
      <c r="Q112" s="4">
        <f t="shared" si="18"/>
        <v>1.27</v>
      </c>
      <c r="R112" s="4">
        <f t="shared" si="19"/>
        <v>2.1220793162945109</v>
      </c>
      <c r="S112" t="s">
        <v>44</v>
      </c>
      <c r="T112" t="s">
        <v>25</v>
      </c>
      <c r="U112" t="s">
        <v>39</v>
      </c>
      <c r="V112" t="s">
        <v>34</v>
      </c>
      <c r="W112" t="s">
        <v>21</v>
      </c>
      <c r="X112" t="s">
        <v>69</v>
      </c>
    </row>
    <row r="113" spans="1:24" x14ac:dyDescent="0.25">
      <c r="A113">
        <v>112</v>
      </c>
      <c r="B113" s="2">
        <v>10</v>
      </c>
      <c r="C113" s="2">
        <v>10</v>
      </c>
      <c r="D113" s="2">
        <v>5</v>
      </c>
      <c r="E113" s="1">
        <f t="shared" si="10"/>
        <v>11</v>
      </c>
      <c r="F113" s="1">
        <f t="shared" si="11"/>
        <v>11</v>
      </c>
      <c r="G113" s="1">
        <f t="shared" si="12"/>
        <v>6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3"/>
        <v>0.58</v>
      </c>
      <c r="K113" t="str">
        <f t="shared" si="14"/>
        <v>1.00</v>
      </c>
      <c r="L113" t="str">
        <f t="shared" si="15"/>
        <v>0.65</v>
      </c>
      <c r="M113" t="str">
        <f t="shared" si="16"/>
        <v>1.89</v>
      </c>
      <c r="N113">
        <f>(15^(1-P113)-0.5^(1-P113))/(7^(1-P113)-4^(1-P113))</f>
        <v>5.4027449362318354</v>
      </c>
      <c r="O113">
        <f>(15^(1-P113)-0.5^(1-P113))/(8^(1-P113)-4^(1-P113))</f>
        <v>4.2998801635368364</v>
      </c>
      <c r="P113" s="4">
        <f t="shared" si="17"/>
        <v>0.79</v>
      </c>
      <c r="Q113" s="4">
        <f t="shared" si="18"/>
        <v>1.27</v>
      </c>
      <c r="R113" s="4">
        <f t="shared" si="19"/>
        <v>4.8513125498843355</v>
      </c>
      <c r="S113" t="s">
        <v>38</v>
      </c>
      <c r="T113" t="s">
        <v>18</v>
      </c>
      <c r="U113" t="s">
        <v>41</v>
      </c>
      <c r="V113" t="s">
        <v>34</v>
      </c>
      <c r="W113" t="s">
        <v>23</v>
      </c>
      <c r="X113" t="s">
        <v>69</v>
      </c>
    </row>
    <row r="114" spans="1:24" x14ac:dyDescent="0.25">
      <c r="A114">
        <v>113</v>
      </c>
      <c r="B114" s="2">
        <v>10</v>
      </c>
      <c r="C114" s="2">
        <v>10</v>
      </c>
      <c r="D114" s="2">
        <v>5</v>
      </c>
      <c r="E114" s="1">
        <f t="shared" si="10"/>
        <v>11</v>
      </c>
      <c r="F114" s="1">
        <f t="shared" si="11"/>
        <v>11</v>
      </c>
      <c r="G114" s="1">
        <f t="shared" si="12"/>
        <v>6</v>
      </c>
      <c r="H114" t="str">
        <f>INDEX([1]Sheet1!$C$3:$O$15, MATCH(E114, [1]Sheet1!$B$3:$B$15, 0), MATCH(F114,[1]Sheet1!$C$2:$O$2,0))</f>
        <v>0.58, 1.00</v>
      </c>
      <c r="I114" t="str">
        <f>INDEX([2]Sheet1!$C$3:$O$15, MATCH(E114, [2]Sheet1!$C$2:$O$2,0), MATCH(F114, [2]Sheet1!$B$3:$B$15,0))</f>
        <v>0.65, 1.89</v>
      </c>
      <c r="J114" t="str">
        <f t="shared" si="13"/>
        <v>0.58</v>
      </c>
      <c r="K114" t="str">
        <f t="shared" si="14"/>
        <v>1.00</v>
      </c>
      <c r="L114" t="str">
        <f t="shared" si="15"/>
        <v>0.65</v>
      </c>
      <c r="M114" t="str">
        <f t="shared" si="16"/>
        <v>1.89</v>
      </c>
      <c r="N114">
        <f>(15^(1-P114)-0.5^(1-P114))/(7^(1-P114)-4^(1-P114))</f>
        <v>5.4027449362318354</v>
      </c>
      <c r="O114">
        <f>(15^(1-P114)-0.5^(1-P114))/(8^(1-P114)-4^(1-P114))</f>
        <v>4.2998801635368364</v>
      </c>
      <c r="P114" s="4">
        <f t="shared" si="17"/>
        <v>0.79</v>
      </c>
      <c r="Q114" s="4">
        <f t="shared" si="18"/>
        <v>1.27</v>
      </c>
      <c r="R114" s="4">
        <f t="shared" si="19"/>
        <v>4.8513125498843355</v>
      </c>
      <c r="S114" t="s">
        <v>38</v>
      </c>
      <c r="T114" t="s">
        <v>18</v>
      </c>
      <c r="U114" t="s">
        <v>33</v>
      </c>
      <c r="V114" t="s">
        <v>20</v>
      </c>
      <c r="W114" t="s">
        <v>21</v>
      </c>
      <c r="X114" t="s">
        <v>69</v>
      </c>
    </row>
    <row r="115" spans="1:24" x14ac:dyDescent="0.25">
      <c r="A115">
        <v>114</v>
      </c>
      <c r="B115" s="2">
        <v>10</v>
      </c>
      <c r="C115" s="2">
        <v>10</v>
      </c>
      <c r="D115" s="2">
        <v>3</v>
      </c>
      <c r="E115" s="1">
        <f t="shared" si="10"/>
        <v>11</v>
      </c>
      <c r="F115" s="1">
        <f t="shared" si="11"/>
        <v>11</v>
      </c>
      <c r="G115" s="1">
        <f t="shared" si="12"/>
        <v>4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3"/>
        <v>0.58</v>
      </c>
      <c r="K115" t="str">
        <f t="shared" si="14"/>
        <v>1.00</v>
      </c>
      <c r="L115" t="str">
        <f t="shared" si="15"/>
        <v>0.65</v>
      </c>
      <c r="M115" t="str">
        <f t="shared" si="16"/>
        <v>1.89</v>
      </c>
      <c r="N115">
        <f>(15^(1-P115)-0.5^(1-P115))/(8^(1-P115)-2^(1-P115))</f>
        <v>2.3061380010742494</v>
      </c>
      <c r="O115">
        <f>(15^(1-P115)-0.5^(1-P115))/(10^(1-P115)-2^(1-P115))</f>
        <v>1.9380206315147726</v>
      </c>
      <c r="P115" s="4">
        <f t="shared" si="17"/>
        <v>0.79</v>
      </c>
      <c r="Q115" s="4">
        <f t="shared" si="18"/>
        <v>1.27</v>
      </c>
      <c r="R115" s="4">
        <f t="shared" si="19"/>
        <v>2.1220793162945109</v>
      </c>
      <c r="S115" t="s">
        <v>35</v>
      </c>
      <c r="T115" t="s">
        <v>25</v>
      </c>
      <c r="U115" t="s">
        <v>43</v>
      </c>
      <c r="V115" t="s">
        <v>20</v>
      </c>
      <c r="W115" t="s">
        <v>21</v>
      </c>
      <c r="X115" t="s">
        <v>69</v>
      </c>
    </row>
    <row r="116" spans="1:24" x14ac:dyDescent="0.25">
      <c r="A116">
        <v>115</v>
      </c>
      <c r="B116" s="2">
        <v>10</v>
      </c>
      <c r="C116" s="2">
        <v>10</v>
      </c>
      <c r="D116" s="2">
        <v>5</v>
      </c>
      <c r="E116" s="1">
        <f t="shared" si="10"/>
        <v>11</v>
      </c>
      <c r="F116" s="1">
        <f t="shared" si="11"/>
        <v>11</v>
      </c>
      <c r="G116" s="1">
        <f t="shared" si="12"/>
        <v>6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3"/>
        <v>0.58</v>
      </c>
      <c r="K116" t="str">
        <f t="shared" si="14"/>
        <v>1.00</v>
      </c>
      <c r="L116" t="str">
        <f t="shared" si="15"/>
        <v>0.65</v>
      </c>
      <c r="M116" t="str">
        <f t="shared" si="16"/>
        <v>1.89</v>
      </c>
      <c r="N116">
        <f>(15^(1-P116)-0.5^(1-P116))/(7^(1-P116)-4^(1-P116))</f>
        <v>5.4027449362318354</v>
      </c>
      <c r="O116">
        <f>(15^(1-P116)-0.5^(1-P116))/(8^(1-P116)-4^(1-P116))</f>
        <v>4.2998801635368364</v>
      </c>
      <c r="P116" s="4">
        <f t="shared" si="17"/>
        <v>0.79</v>
      </c>
      <c r="Q116" s="4">
        <f t="shared" si="18"/>
        <v>1.27</v>
      </c>
      <c r="R116" s="4">
        <f t="shared" si="19"/>
        <v>4.8513125498843355</v>
      </c>
      <c r="S116" t="s">
        <v>32</v>
      </c>
      <c r="T116" t="s">
        <v>18</v>
      </c>
      <c r="U116" t="s">
        <v>39</v>
      </c>
      <c r="V116" t="s">
        <v>20</v>
      </c>
      <c r="W116" t="s">
        <v>21</v>
      </c>
      <c r="X116" t="s">
        <v>69</v>
      </c>
    </row>
    <row r="117" spans="1:24" x14ac:dyDescent="0.25">
      <c r="A117">
        <v>116</v>
      </c>
      <c r="B117" s="2">
        <v>10</v>
      </c>
      <c r="C117" s="2">
        <v>10</v>
      </c>
      <c r="D117" s="2">
        <v>5</v>
      </c>
      <c r="E117" s="1">
        <f t="shared" si="10"/>
        <v>11</v>
      </c>
      <c r="F117" s="1">
        <f t="shared" si="11"/>
        <v>11</v>
      </c>
      <c r="G117" s="1">
        <f t="shared" si="12"/>
        <v>6</v>
      </c>
      <c r="H117" t="str">
        <f>INDEX([1]Sheet1!$C$3:$O$15, MATCH(E117, [1]Sheet1!$B$3:$B$15, 0), MATCH(F117,[1]Sheet1!$C$2:$O$2,0))</f>
        <v>0.58, 1.00</v>
      </c>
      <c r="I117" t="str">
        <f>INDEX([2]Sheet1!$C$3:$O$15, MATCH(E117, [2]Sheet1!$C$2:$O$2,0), MATCH(F117, [2]Sheet1!$B$3:$B$15,0))</f>
        <v>0.65, 1.89</v>
      </c>
      <c r="J117" t="str">
        <f t="shared" si="13"/>
        <v>0.58</v>
      </c>
      <c r="K117" t="str">
        <f t="shared" si="14"/>
        <v>1.00</v>
      </c>
      <c r="L117" t="str">
        <f t="shared" si="15"/>
        <v>0.65</v>
      </c>
      <c r="M117" t="str">
        <f t="shared" si="16"/>
        <v>1.89</v>
      </c>
      <c r="N117">
        <f>(15^(1-P117)-0.5^(1-P117))/(7^(1-P117)-4^(1-P117))</f>
        <v>5.4027449362318354</v>
      </c>
      <c r="O117">
        <f>(15^(1-P117)-0.5^(1-P117))/(8^(1-P117)-4^(1-P117))</f>
        <v>4.2998801635368364</v>
      </c>
      <c r="P117" s="4">
        <f t="shared" si="17"/>
        <v>0.79</v>
      </c>
      <c r="Q117" s="4">
        <f t="shared" si="18"/>
        <v>1.27</v>
      </c>
      <c r="R117" s="4">
        <f t="shared" si="19"/>
        <v>4.8513125498843355</v>
      </c>
      <c r="S117" t="s">
        <v>40</v>
      </c>
      <c r="T117" t="s">
        <v>18</v>
      </c>
      <c r="U117" t="s">
        <v>39</v>
      </c>
      <c r="V117" t="s">
        <v>20</v>
      </c>
      <c r="W117" t="s">
        <v>21</v>
      </c>
      <c r="X117" t="s">
        <v>69</v>
      </c>
    </row>
    <row r="118" spans="1:24" x14ac:dyDescent="0.25">
      <c r="A118">
        <v>117</v>
      </c>
      <c r="B118" s="2">
        <v>10</v>
      </c>
      <c r="C118" s="2">
        <v>10</v>
      </c>
      <c r="D118" s="2">
        <v>5</v>
      </c>
      <c r="E118" s="1">
        <f t="shared" si="10"/>
        <v>11</v>
      </c>
      <c r="F118" s="1">
        <f t="shared" si="11"/>
        <v>11</v>
      </c>
      <c r="G118" s="1">
        <f t="shared" si="12"/>
        <v>6</v>
      </c>
      <c r="H118" t="str">
        <f>INDEX([1]Sheet1!$C$3:$O$15, MATCH(E118, [1]Sheet1!$B$3:$B$15, 0), MATCH(F118,[1]Sheet1!$C$2:$O$2,0))</f>
        <v>0.58, 1.00</v>
      </c>
      <c r="I118" t="str">
        <f>INDEX([2]Sheet1!$C$3:$O$15, MATCH(E118, [2]Sheet1!$C$2:$O$2,0), MATCH(F118, [2]Sheet1!$B$3:$B$15,0))</f>
        <v>0.65, 1.89</v>
      </c>
      <c r="J118" t="str">
        <f t="shared" si="13"/>
        <v>0.58</v>
      </c>
      <c r="K118" t="str">
        <f t="shared" si="14"/>
        <v>1.00</v>
      </c>
      <c r="L118" t="str">
        <f t="shared" si="15"/>
        <v>0.65</v>
      </c>
      <c r="M118" t="str">
        <f t="shared" si="16"/>
        <v>1.89</v>
      </c>
      <c r="N118">
        <f>(15^(1-P118)-0.5^(1-P118))/(7^(1-P118)-4^(1-P118))</f>
        <v>5.4027449362318354</v>
      </c>
      <c r="O118">
        <f>(15^(1-P118)-0.5^(1-P118))/(8^(1-P118)-4^(1-P118))</f>
        <v>4.2998801635368364</v>
      </c>
      <c r="P118" s="4">
        <f t="shared" si="17"/>
        <v>0.79</v>
      </c>
      <c r="Q118" s="4">
        <f t="shared" si="18"/>
        <v>1.27</v>
      </c>
      <c r="R118" s="4">
        <f t="shared" si="19"/>
        <v>4.8513125498843355</v>
      </c>
      <c r="S118" t="s">
        <v>38</v>
      </c>
      <c r="T118" t="s">
        <v>18</v>
      </c>
      <c r="U118" t="s">
        <v>33</v>
      </c>
      <c r="V118" t="s">
        <v>34</v>
      </c>
      <c r="W118" t="s">
        <v>21</v>
      </c>
      <c r="X118" t="s">
        <v>69</v>
      </c>
    </row>
    <row r="119" spans="1:24" x14ac:dyDescent="0.25">
      <c r="A119">
        <v>118</v>
      </c>
      <c r="B119" s="2">
        <v>10</v>
      </c>
      <c r="C119" s="2">
        <v>10</v>
      </c>
      <c r="D119" s="2">
        <v>5</v>
      </c>
      <c r="E119" s="1">
        <f t="shared" si="10"/>
        <v>11</v>
      </c>
      <c r="F119" s="1">
        <f t="shared" si="11"/>
        <v>11</v>
      </c>
      <c r="G119" s="1">
        <f t="shared" si="12"/>
        <v>6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3"/>
        <v>0.58</v>
      </c>
      <c r="K119" t="str">
        <f t="shared" si="14"/>
        <v>1.00</v>
      </c>
      <c r="L119" t="str">
        <f t="shared" si="15"/>
        <v>0.65</v>
      </c>
      <c r="M119" t="str">
        <f t="shared" si="16"/>
        <v>1.89</v>
      </c>
      <c r="N119">
        <f>(15^(1-P119)-0.5^(1-P119))/(7^(1-P119)-4^(1-P119))</f>
        <v>5.4027449362318354</v>
      </c>
      <c r="O119">
        <f>(15^(1-P119)-0.5^(1-P119))/(8^(1-P119)-4^(1-P119))</f>
        <v>4.2998801635368364</v>
      </c>
      <c r="P119" s="4">
        <f t="shared" si="17"/>
        <v>0.79</v>
      </c>
      <c r="Q119" s="4">
        <f t="shared" si="18"/>
        <v>1.27</v>
      </c>
      <c r="R119" s="4">
        <f t="shared" si="19"/>
        <v>4.8513125498843355</v>
      </c>
      <c r="S119" t="s">
        <v>32</v>
      </c>
      <c r="T119" t="s">
        <v>25</v>
      </c>
      <c r="U119" t="s">
        <v>33</v>
      </c>
      <c r="V119" t="s">
        <v>20</v>
      </c>
      <c r="W119" t="s">
        <v>21</v>
      </c>
      <c r="X119" t="s">
        <v>69</v>
      </c>
    </row>
    <row r="120" spans="1:24" x14ac:dyDescent="0.25">
      <c r="A120">
        <v>119</v>
      </c>
      <c r="B120" s="2">
        <v>10</v>
      </c>
      <c r="C120" s="2">
        <v>10</v>
      </c>
      <c r="D120" s="2">
        <v>3</v>
      </c>
      <c r="E120" s="1">
        <f t="shared" si="10"/>
        <v>11</v>
      </c>
      <c r="F120" s="1">
        <f t="shared" si="11"/>
        <v>11</v>
      </c>
      <c r="G120" s="1">
        <f t="shared" si="12"/>
        <v>4</v>
      </c>
      <c r="H120" t="str">
        <f>INDEX([1]Sheet1!$C$3:$O$15, MATCH(E120, [1]Sheet1!$B$3:$B$15, 0), MATCH(F120,[1]Sheet1!$C$2:$O$2,0))</f>
        <v>0.58, 1.00</v>
      </c>
      <c r="I120" t="str">
        <f>INDEX([2]Sheet1!$C$3:$O$15, MATCH(E120, [2]Sheet1!$C$2:$O$2,0), MATCH(F120, [2]Sheet1!$B$3:$B$15,0))</f>
        <v>0.65, 1.89</v>
      </c>
      <c r="J120" t="str">
        <f t="shared" si="13"/>
        <v>0.58</v>
      </c>
      <c r="K120" t="str">
        <f t="shared" si="14"/>
        <v>1.00</v>
      </c>
      <c r="L120" t="str">
        <f t="shared" si="15"/>
        <v>0.65</v>
      </c>
      <c r="M120" t="str">
        <f t="shared" si="16"/>
        <v>1.89</v>
      </c>
      <c r="N120">
        <f>(15^(1-P120)-0.5^(1-P120))/(8^(1-P120)-2^(1-P120))</f>
        <v>2.3061380010742494</v>
      </c>
      <c r="O120">
        <f>(15^(1-P120)-0.5^(1-P120))/(10^(1-P120)-2^(1-P120))</f>
        <v>1.9380206315147726</v>
      </c>
      <c r="P120" s="4">
        <f t="shared" si="17"/>
        <v>0.79</v>
      </c>
      <c r="Q120" s="4">
        <f t="shared" si="18"/>
        <v>1.27</v>
      </c>
      <c r="R120" s="4">
        <f t="shared" si="19"/>
        <v>2.1220793162945109</v>
      </c>
      <c r="S120" t="s">
        <v>37</v>
      </c>
      <c r="T120" t="s">
        <v>18</v>
      </c>
      <c r="U120" t="s">
        <v>41</v>
      </c>
      <c r="V120" t="s">
        <v>34</v>
      </c>
      <c r="W120" t="s">
        <v>21</v>
      </c>
      <c r="X120" t="s">
        <v>69</v>
      </c>
    </row>
    <row r="121" spans="1:24" x14ac:dyDescent="0.25">
      <c r="A121">
        <v>120</v>
      </c>
      <c r="B121" s="2">
        <v>10</v>
      </c>
      <c r="C121" s="2">
        <v>10</v>
      </c>
      <c r="D121" s="2">
        <v>4</v>
      </c>
      <c r="E121" s="1">
        <f t="shared" si="10"/>
        <v>11</v>
      </c>
      <c r="F121" s="1">
        <f t="shared" si="11"/>
        <v>11</v>
      </c>
      <c r="G121" s="1">
        <f t="shared" si="12"/>
        <v>5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3"/>
        <v>0.58</v>
      </c>
      <c r="K121" t="str">
        <f t="shared" si="14"/>
        <v>1.00</v>
      </c>
      <c r="L121" t="str">
        <f t="shared" si="15"/>
        <v>0.65</v>
      </c>
      <c r="M121" t="str">
        <f t="shared" si="16"/>
        <v>1.89</v>
      </c>
      <c r="N121">
        <f>(15^(1-P121)-0.5^(1-P121))/(8^(1-P121)-4^(1-P121))</f>
        <v>4.2998801635368364</v>
      </c>
      <c r="O121">
        <f>(15^(1-P121)-0.5^(1-P121))/(8^(1-P121)-2^(1-P121))</f>
        <v>2.3061380010742494</v>
      </c>
      <c r="P121" s="4">
        <f t="shared" si="17"/>
        <v>0.79</v>
      </c>
      <c r="Q121" s="4">
        <f t="shared" si="18"/>
        <v>1.27</v>
      </c>
      <c r="R121" s="4">
        <f t="shared" si="19"/>
        <v>3.3030090823055431</v>
      </c>
      <c r="S121" t="s">
        <v>32</v>
      </c>
      <c r="T121" t="s">
        <v>25</v>
      </c>
      <c r="U121" t="s">
        <v>39</v>
      </c>
      <c r="V121" t="s">
        <v>34</v>
      </c>
      <c r="W121" t="s">
        <v>21</v>
      </c>
      <c r="X121" t="s">
        <v>69</v>
      </c>
    </row>
    <row r="122" spans="1:24" x14ac:dyDescent="0.25">
      <c r="A122">
        <v>121</v>
      </c>
      <c r="B122" s="2">
        <v>10</v>
      </c>
      <c r="C122" s="2">
        <v>10</v>
      </c>
      <c r="D122" s="2">
        <v>3</v>
      </c>
      <c r="E122" s="1">
        <f t="shared" si="10"/>
        <v>11</v>
      </c>
      <c r="F122" s="1">
        <f t="shared" si="11"/>
        <v>11</v>
      </c>
      <c r="G122" s="1">
        <f t="shared" si="12"/>
        <v>4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3"/>
        <v>0.58</v>
      </c>
      <c r="K122" t="str">
        <f t="shared" si="14"/>
        <v>1.00</v>
      </c>
      <c r="L122" t="str">
        <f t="shared" si="15"/>
        <v>0.65</v>
      </c>
      <c r="M122" t="str">
        <f t="shared" si="16"/>
        <v>1.89</v>
      </c>
      <c r="N122">
        <f>(15^(1-P122)-0.5^(1-P122))/(8^(1-P122)-2^(1-P122))</f>
        <v>2.3061380010742494</v>
      </c>
      <c r="O122">
        <f>(15^(1-P122)-0.5^(1-P122))/(10^(1-P122)-2^(1-P122))</f>
        <v>1.9380206315147726</v>
      </c>
      <c r="P122" s="4">
        <f t="shared" si="17"/>
        <v>0.79</v>
      </c>
      <c r="Q122" s="4">
        <f t="shared" si="18"/>
        <v>1.27</v>
      </c>
      <c r="R122" s="4">
        <f t="shared" si="19"/>
        <v>2.1220793162945109</v>
      </c>
      <c r="S122" t="s">
        <v>35</v>
      </c>
      <c r="T122" t="s">
        <v>25</v>
      </c>
      <c r="U122" t="s">
        <v>39</v>
      </c>
      <c r="V122" t="s">
        <v>20</v>
      </c>
      <c r="W122" t="s">
        <v>21</v>
      </c>
      <c r="X122" t="s">
        <v>69</v>
      </c>
    </row>
    <row r="123" spans="1:24" x14ac:dyDescent="0.25">
      <c r="A123">
        <v>122</v>
      </c>
      <c r="B123" s="2">
        <v>10</v>
      </c>
      <c r="C123" s="2">
        <v>10</v>
      </c>
      <c r="D123" s="2">
        <v>4</v>
      </c>
      <c r="E123" s="1">
        <f t="shared" si="10"/>
        <v>11</v>
      </c>
      <c r="F123" s="1">
        <f t="shared" si="11"/>
        <v>11</v>
      </c>
      <c r="G123" s="1">
        <f t="shared" si="12"/>
        <v>5</v>
      </c>
      <c r="H123" t="str">
        <f>INDEX([1]Sheet1!$C$3:$O$15, MATCH(E123, [1]Sheet1!$B$3:$B$15, 0), MATCH(F123,[1]Sheet1!$C$2:$O$2,0))</f>
        <v>0.58, 1.00</v>
      </c>
      <c r="I123" t="str">
        <f>INDEX([2]Sheet1!$C$3:$O$15, MATCH(E123, [2]Sheet1!$C$2:$O$2,0), MATCH(F123, [2]Sheet1!$B$3:$B$15,0))</f>
        <v>0.65, 1.89</v>
      </c>
      <c r="J123" t="str">
        <f t="shared" si="13"/>
        <v>0.58</v>
      </c>
      <c r="K123" t="str">
        <f t="shared" si="14"/>
        <v>1.00</v>
      </c>
      <c r="L123" t="str">
        <f t="shared" si="15"/>
        <v>0.65</v>
      </c>
      <c r="M123" t="str">
        <f t="shared" si="16"/>
        <v>1.89</v>
      </c>
      <c r="N123">
        <f>(15^(1-P123)-0.5^(1-P123))/(8^(1-P123)-4^(1-P123))</f>
        <v>4.2998801635368364</v>
      </c>
      <c r="O123">
        <f>(15^(1-P123)-0.5^(1-P123))/(8^(1-P123)-2^(1-P123))</f>
        <v>2.3061380010742494</v>
      </c>
      <c r="P123" s="4">
        <f t="shared" si="17"/>
        <v>0.79</v>
      </c>
      <c r="Q123" s="4">
        <f t="shared" si="18"/>
        <v>1.27</v>
      </c>
      <c r="R123" s="4">
        <f t="shared" si="19"/>
        <v>3.3030090823055431</v>
      </c>
      <c r="S123" t="s">
        <v>35</v>
      </c>
      <c r="T123" t="s">
        <v>25</v>
      </c>
      <c r="U123" t="s">
        <v>41</v>
      </c>
      <c r="V123" t="s">
        <v>20</v>
      </c>
      <c r="W123" t="s">
        <v>21</v>
      </c>
      <c r="X123" t="s">
        <v>69</v>
      </c>
    </row>
    <row r="124" spans="1:24" x14ac:dyDescent="0.25">
      <c r="A124">
        <v>123</v>
      </c>
      <c r="B124" s="2">
        <v>10</v>
      </c>
      <c r="C124" s="2">
        <v>10</v>
      </c>
      <c r="D124" s="2">
        <v>5</v>
      </c>
      <c r="E124" s="1">
        <f t="shared" si="10"/>
        <v>11</v>
      </c>
      <c r="F124" s="1">
        <f t="shared" si="11"/>
        <v>11</v>
      </c>
      <c r="G124" s="1">
        <f t="shared" si="12"/>
        <v>6</v>
      </c>
      <c r="H124" t="str">
        <f>INDEX([1]Sheet1!$C$3:$O$15, MATCH(E124, [1]Sheet1!$B$3:$B$15, 0), MATCH(F124,[1]Sheet1!$C$2:$O$2,0))</f>
        <v>0.58, 1.00</v>
      </c>
      <c r="I124" t="str">
        <f>INDEX([2]Sheet1!$C$3:$O$15, MATCH(E124, [2]Sheet1!$C$2:$O$2,0), MATCH(F124, [2]Sheet1!$B$3:$B$15,0))</f>
        <v>0.65, 1.89</v>
      </c>
      <c r="J124" t="str">
        <f t="shared" si="13"/>
        <v>0.58</v>
      </c>
      <c r="K124" t="str">
        <f t="shared" si="14"/>
        <v>1.00</v>
      </c>
      <c r="L124" t="str">
        <f t="shared" si="15"/>
        <v>0.65</v>
      </c>
      <c r="M124" t="str">
        <f t="shared" si="16"/>
        <v>1.89</v>
      </c>
      <c r="N124">
        <f>(15^(1-P124)-0.5^(1-P124))/(7^(1-P124)-4^(1-P124))</f>
        <v>5.4027449362318354</v>
      </c>
      <c r="O124">
        <f>(15^(1-P124)-0.5^(1-P124))/(8^(1-P124)-4^(1-P124))</f>
        <v>4.2998801635368364</v>
      </c>
      <c r="P124" s="4">
        <f t="shared" si="17"/>
        <v>0.79</v>
      </c>
      <c r="Q124" s="4">
        <f t="shared" si="18"/>
        <v>1.27</v>
      </c>
      <c r="R124" s="4">
        <f t="shared" si="19"/>
        <v>4.8513125498843355</v>
      </c>
      <c r="S124" t="s">
        <v>40</v>
      </c>
      <c r="T124" t="s">
        <v>18</v>
      </c>
      <c r="U124" t="s">
        <v>33</v>
      </c>
      <c r="V124" t="s">
        <v>20</v>
      </c>
      <c r="W124" t="s">
        <v>21</v>
      </c>
      <c r="X124" t="s">
        <v>69</v>
      </c>
    </row>
    <row r="125" spans="1:24" x14ac:dyDescent="0.25">
      <c r="A125">
        <v>124</v>
      </c>
      <c r="B125" s="2">
        <v>10</v>
      </c>
      <c r="C125" s="2">
        <v>10</v>
      </c>
      <c r="D125" s="2">
        <v>5</v>
      </c>
      <c r="E125" s="1">
        <f t="shared" si="10"/>
        <v>11</v>
      </c>
      <c r="F125" s="1">
        <f t="shared" si="11"/>
        <v>11</v>
      </c>
      <c r="G125" s="1">
        <f t="shared" si="12"/>
        <v>6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3"/>
        <v>0.58</v>
      </c>
      <c r="K125" t="str">
        <f t="shared" si="14"/>
        <v>1.00</v>
      </c>
      <c r="L125" t="str">
        <f t="shared" si="15"/>
        <v>0.65</v>
      </c>
      <c r="M125" t="str">
        <f t="shared" si="16"/>
        <v>1.89</v>
      </c>
      <c r="N125">
        <f>(15^(1-P125)-0.5^(1-P125))/(7^(1-P125)-4^(1-P125))</f>
        <v>5.4027449362318354</v>
      </c>
      <c r="O125">
        <f>(15^(1-P125)-0.5^(1-P125))/(8^(1-P125)-4^(1-P125))</f>
        <v>4.2998801635368364</v>
      </c>
      <c r="P125" s="4">
        <f t="shared" si="17"/>
        <v>0.79</v>
      </c>
      <c r="Q125" s="4">
        <f t="shared" si="18"/>
        <v>1.27</v>
      </c>
      <c r="R125" s="4">
        <f t="shared" si="19"/>
        <v>4.8513125498843355</v>
      </c>
      <c r="S125" t="s">
        <v>40</v>
      </c>
      <c r="T125" t="s">
        <v>25</v>
      </c>
      <c r="U125" t="s">
        <v>36</v>
      </c>
      <c r="V125" t="s">
        <v>20</v>
      </c>
      <c r="W125" t="s">
        <v>21</v>
      </c>
      <c r="X125" t="s">
        <v>69</v>
      </c>
    </row>
    <row r="126" spans="1:24" x14ac:dyDescent="0.25">
      <c r="A126">
        <v>125</v>
      </c>
      <c r="B126" s="2">
        <v>10</v>
      </c>
      <c r="C126" s="2">
        <v>10</v>
      </c>
      <c r="D126" s="2">
        <v>4</v>
      </c>
      <c r="E126" s="1">
        <f t="shared" si="10"/>
        <v>11</v>
      </c>
      <c r="F126" s="1">
        <f t="shared" si="11"/>
        <v>11</v>
      </c>
      <c r="G126" s="1">
        <f t="shared" si="12"/>
        <v>5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3"/>
        <v>0.58</v>
      </c>
      <c r="K126" t="str">
        <f t="shared" si="14"/>
        <v>1.00</v>
      </c>
      <c r="L126" t="str">
        <f t="shared" si="15"/>
        <v>0.65</v>
      </c>
      <c r="M126" t="str">
        <f t="shared" si="16"/>
        <v>1.89</v>
      </c>
      <c r="N126">
        <f>(15^(1-P126)-0.5^(1-P126))/(8^(1-P126)-4^(1-P126))</f>
        <v>4.2998801635368364</v>
      </c>
      <c r="O126">
        <f>(15^(1-P126)-0.5^(1-P126))/(8^(1-P126)-2^(1-P126))</f>
        <v>2.3061380010742494</v>
      </c>
      <c r="P126" s="4">
        <f t="shared" si="17"/>
        <v>0.79</v>
      </c>
      <c r="Q126" s="4">
        <f t="shared" si="18"/>
        <v>1.27</v>
      </c>
      <c r="R126" s="4">
        <f t="shared" si="19"/>
        <v>3.3030090823055431</v>
      </c>
      <c r="S126" t="s">
        <v>38</v>
      </c>
      <c r="T126" t="s">
        <v>25</v>
      </c>
      <c r="U126" t="s">
        <v>42</v>
      </c>
      <c r="V126" t="s">
        <v>20</v>
      </c>
      <c r="W126" t="s">
        <v>21</v>
      </c>
      <c r="X126" t="s">
        <v>69</v>
      </c>
    </row>
    <row r="127" spans="1:24" x14ac:dyDescent="0.25">
      <c r="A127">
        <v>126</v>
      </c>
      <c r="B127" s="2">
        <v>4</v>
      </c>
      <c r="C127" s="2">
        <v>10</v>
      </c>
      <c r="D127" s="2">
        <v>3</v>
      </c>
      <c r="E127" s="1">
        <f t="shared" si="10"/>
        <v>5</v>
      </c>
      <c r="F127" s="1">
        <f t="shared" si="11"/>
        <v>11</v>
      </c>
      <c r="G127" s="1">
        <f t="shared" si="12"/>
        <v>4</v>
      </c>
      <c r="H127" t="str">
        <f>INDEX([1]Sheet1!$C$3:$O$15, MATCH(E127, [1]Sheet1!$B$3:$B$15, 0), MATCH(F127,[1]Sheet1!$C$2:$O$2,0))</f>
        <v>0.32, 0.42</v>
      </c>
      <c r="I127" t="str">
        <f>INDEX([2]Sheet1!$C$3:$O$15, MATCH(E127, [2]Sheet1!$C$2:$O$2,0), MATCH(F127, [2]Sheet1!$B$3:$B$15,0))</f>
        <v>0.34, 0.45</v>
      </c>
      <c r="J127" t="str">
        <f t="shared" si="13"/>
        <v>0.32</v>
      </c>
      <c r="K127" t="str">
        <f t="shared" si="14"/>
        <v>0.42</v>
      </c>
      <c r="L127" t="str">
        <f t="shared" si="15"/>
        <v>0.34</v>
      </c>
      <c r="M127" t="str">
        <f t="shared" si="16"/>
        <v>0.45</v>
      </c>
      <c r="N127">
        <f>(15^(1-P127)-0.5^(1-P127))/(8^(1-P127)-2^(1-P127))</f>
        <v>2.2517771654244592</v>
      </c>
      <c r="O127">
        <f>(15^(1-P127)-0.5^(1-P127))/(10^(1-P127)-2^(1-P127))</f>
        <v>1.7883356065622169</v>
      </c>
      <c r="P127" s="4">
        <f t="shared" si="17"/>
        <v>0.37</v>
      </c>
      <c r="Q127" s="4">
        <f t="shared" si="18"/>
        <v>0.39500000000000002</v>
      </c>
      <c r="R127" s="4">
        <f t="shared" si="19"/>
        <v>2.020056385993338</v>
      </c>
      <c r="S127" t="s">
        <v>40</v>
      </c>
      <c r="T127" t="s">
        <v>25</v>
      </c>
      <c r="U127" t="s">
        <v>33</v>
      </c>
      <c r="V127" t="s">
        <v>20</v>
      </c>
      <c r="W127" t="s">
        <v>21</v>
      </c>
      <c r="X127" t="s">
        <v>69</v>
      </c>
    </row>
    <row r="128" spans="1:24" x14ac:dyDescent="0.25">
      <c r="A128">
        <v>127</v>
      </c>
      <c r="B128" s="2">
        <v>10</v>
      </c>
      <c r="C128" s="2">
        <v>10</v>
      </c>
      <c r="D128" s="2">
        <v>3</v>
      </c>
      <c r="E128" s="1">
        <f t="shared" si="10"/>
        <v>11</v>
      </c>
      <c r="F128" s="1">
        <f t="shared" si="11"/>
        <v>11</v>
      </c>
      <c r="G128" s="1">
        <f t="shared" si="12"/>
        <v>4</v>
      </c>
      <c r="H128" t="str">
        <f>INDEX([1]Sheet1!$C$3:$O$15, MATCH(E128, [1]Sheet1!$B$3:$B$15, 0), MATCH(F128,[1]Sheet1!$C$2:$O$2,0))</f>
        <v>0.58, 1.00</v>
      </c>
      <c r="I128" t="str">
        <f>INDEX([2]Sheet1!$C$3:$O$15, MATCH(E128, [2]Sheet1!$C$2:$O$2,0), MATCH(F128, [2]Sheet1!$B$3:$B$15,0))</f>
        <v>0.65, 1.89</v>
      </c>
      <c r="J128" t="str">
        <f t="shared" si="13"/>
        <v>0.58</v>
      </c>
      <c r="K128" t="str">
        <f t="shared" si="14"/>
        <v>1.00</v>
      </c>
      <c r="L128" t="str">
        <f t="shared" si="15"/>
        <v>0.65</v>
      </c>
      <c r="M128" t="str">
        <f t="shared" si="16"/>
        <v>1.89</v>
      </c>
      <c r="N128">
        <f>(15^(1-P128)-0.5^(1-P128))/(8^(1-P128)-2^(1-P128))</f>
        <v>2.3061380010742494</v>
      </c>
      <c r="O128">
        <f>(15^(1-P128)-0.5^(1-P128))/(10^(1-P128)-2^(1-P128))</f>
        <v>1.9380206315147726</v>
      </c>
      <c r="P128" s="4">
        <f t="shared" si="17"/>
        <v>0.79</v>
      </c>
      <c r="Q128" s="4">
        <f t="shared" si="18"/>
        <v>1.27</v>
      </c>
      <c r="R128" s="4">
        <f t="shared" si="19"/>
        <v>2.1220793162945109</v>
      </c>
      <c r="S128" t="s">
        <v>32</v>
      </c>
      <c r="T128" t="s">
        <v>25</v>
      </c>
      <c r="U128" t="s">
        <v>39</v>
      </c>
      <c r="V128" t="s">
        <v>24</v>
      </c>
      <c r="W128" t="s">
        <v>21</v>
      </c>
      <c r="X128" t="s">
        <v>69</v>
      </c>
    </row>
    <row r="129" spans="1:24" x14ac:dyDescent="0.25">
      <c r="A129">
        <v>128</v>
      </c>
      <c r="B129" s="2">
        <v>10</v>
      </c>
      <c r="C129" s="2">
        <v>10</v>
      </c>
      <c r="D129" s="2">
        <v>5</v>
      </c>
      <c r="E129" s="1">
        <f t="shared" si="10"/>
        <v>11</v>
      </c>
      <c r="F129" s="1">
        <f t="shared" si="11"/>
        <v>11</v>
      </c>
      <c r="G129" s="1">
        <f t="shared" si="12"/>
        <v>6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3"/>
        <v>0.58</v>
      </c>
      <c r="K129" t="str">
        <f t="shared" si="14"/>
        <v>1.00</v>
      </c>
      <c r="L129" t="str">
        <f t="shared" si="15"/>
        <v>0.65</v>
      </c>
      <c r="M129" t="str">
        <f t="shared" si="16"/>
        <v>1.89</v>
      </c>
      <c r="N129">
        <f>(15^(1-P129)-0.5^(1-P129))/(7^(1-P129)-4^(1-P129))</f>
        <v>5.4027449362318354</v>
      </c>
      <c r="O129">
        <f>(15^(1-P129)-0.5^(1-P129))/(8^(1-P129)-4^(1-P129))</f>
        <v>4.2998801635368364</v>
      </c>
      <c r="P129" s="4">
        <f t="shared" si="17"/>
        <v>0.79</v>
      </c>
      <c r="Q129" s="4">
        <f t="shared" si="18"/>
        <v>1.27</v>
      </c>
      <c r="R129" s="4">
        <f t="shared" si="19"/>
        <v>4.8513125498843355</v>
      </c>
      <c r="S129" t="s">
        <v>37</v>
      </c>
      <c r="T129" t="s">
        <v>25</v>
      </c>
      <c r="U129" t="s">
        <v>39</v>
      </c>
      <c r="V129" t="s">
        <v>20</v>
      </c>
      <c r="W129" t="s">
        <v>21</v>
      </c>
      <c r="X129" t="s">
        <v>69</v>
      </c>
    </row>
    <row r="130" spans="1:24" x14ac:dyDescent="0.25">
      <c r="A130">
        <v>129</v>
      </c>
      <c r="B130" s="2">
        <v>11</v>
      </c>
      <c r="C130" s="2">
        <v>11</v>
      </c>
      <c r="D130" s="2">
        <v>5</v>
      </c>
      <c r="E130" s="1">
        <f t="shared" ref="E130:E193" si="20">B130+1</f>
        <v>12</v>
      </c>
      <c r="F130" s="1">
        <f t="shared" ref="F130:F193" si="21">C130+1</f>
        <v>12</v>
      </c>
      <c r="G130" s="1">
        <f t="shared" ref="G130:G193" si="22">D130+1</f>
        <v>6</v>
      </c>
      <c r="H130" t="str">
        <f>INDEX([1]Sheet1!$C$3:$O$15, MATCH(E130, [1]Sheet1!$B$3:$B$15, 0), MATCH(F130,[1]Sheet1!$C$2:$O$2,0))</f>
        <v>0.67, 0.75</v>
      </c>
      <c r="I130" t="str">
        <f>INDEX([2]Sheet1!$C$3:$O$15, MATCH(E130, [2]Sheet1!$C$2:$O$2,0), MATCH(F130, [2]Sheet1!$B$3:$B$15,0))</f>
        <v>0.64, 0.74</v>
      </c>
      <c r="J130" t="str">
        <f t="shared" ref="J130:J193" si="23">LEFT(H130,4)</f>
        <v>0.67</v>
      </c>
      <c r="K130" t="str">
        <f t="shared" ref="K130:K193" si="24">RIGHT(H130,4)</f>
        <v>0.75</v>
      </c>
      <c r="L130" t="str">
        <f t="shared" ref="L130:L193" si="25">LEFT(I130,4)</f>
        <v>0.64</v>
      </c>
      <c r="M130" t="str">
        <f t="shared" ref="M130:M193" si="26">RIGHT(I130,4)</f>
        <v>0.74</v>
      </c>
      <c r="N130">
        <f>(15^(1-P130)-0.5^(1-P130))/(7^(1-P130)-4^(1-P130))</f>
        <v>5.2212640754928206</v>
      </c>
      <c r="O130">
        <f>(15^(1-P130)-0.5^(1-P130))/(8^(1-P130)-4^(1-P130))</f>
        <v>4.1321576964524906</v>
      </c>
      <c r="P130" s="4">
        <f t="shared" ref="P130:P193" si="27">(J130+K130)/2</f>
        <v>0.71</v>
      </c>
      <c r="Q130" s="4">
        <f t="shared" ref="Q130:Q193" si="28">(L130+M130)/2</f>
        <v>0.69</v>
      </c>
      <c r="R130" s="4">
        <f t="shared" ref="R130:R193" si="29">(N130+O130)/2</f>
        <v>4.6767108859726552</v>
      </c>
      <c r="S130" t="s">
        <v>37</v>
      </c>
      <c r="T130" t="s">
        <v>18</v>
      </c>
      <c r="U130" t="s">
        <v>42</v>
      </c>
      <c r="V130" t="s">
        <v>24</v>
      </c>
      <c r="W130" t="s">
        <v>21</v>
      </c>
      <c r="X130" t="s">
        <v>69</v>
      </c>
    </row>
    <row r="131" spans="1:24" x14ac:dyDescent="0.25">
      <c r="A131">
        <v>130</v>
      </c>
      <c r="B131" s="2">
        <v>10</v>
      </c>
      <c r="C131" s="2">
        <v>10</v>
      </c>
      <c r="D131" s="2">
        <v>3</v>
      </c>
      <c r="E131" s="1">
        <f t="shared" si="20"/>
        <v>11</v>
      </c>
      <c r="F131" s="1">
        <f t="shared" si="21"/>
        <v>11</v>
      </c>
      <c r="G131" s="1">
        <f t="shared" si="22"/>
        <v>4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23"/>
        <v>0.58</v>
      </c>
      <c r="K131" t="str">
        <f t="shared" si="24"/>
        <v>1.00</v>
      </c>
      <c r="L131" t="str">
        <f t="shared" si="25"/>
        <v>0.65</v>
      </c>
      <c r="M131" t="str">
        <f t="shared" si="26"/>
        <v>1.89</v>
      </c>
      <c r="N131">
        <f>(15^(1-P131)-0.5^(1-P131))/(8^(1-P131)-2^(1-P131))</f>
        <v>2.3061380010742494</v>
      </c>
      <c r="O131">
        <f>(15^(1-P131)-0.5^(1-P131))/(10^(1-P131)-2^(1-P131))</f>
        <v>1.9380206315147726</v>
      </c>
      <c r="P131" s="4">
        <f t="shared" si="27"/>
        <v>0.79</v>
      </c>
      <c r="Q131" s="4">
        <f t="shared" si="28"/>
        <v>1.27</v>
      </c>
      <c r="R131" s="4">
        <f t="shared" si="29"/>
        <v>2.1220793162945109</v>
      </c>
      <c r="S131" t="s">
        <v>32</v>
      </c>
      <c r="T131" t="s">
        <v>25</v>
      </c>
      <c r="U131" t="s">
        <v>39</v>
      </c>
      <c r="V131" t="s">
        <v>34</v>
      </c>
      <c r="W131" t="s">
        <v>21</v>
      </c>
      <c r="X131" t="s">
        <v>69</v>
      </c>
    </row>
    <row r="132" spans="1:24" x14ac:dyDescent="0.25">
      <c r="A132">
        <v>131</v>
      </c>
      <c r="B132" s="2">
        <v>10</v>
      </c>
      <c r="C132" s="2">
        <v>10</v>
      </c>
      <c r="D132" s="2">
        <v>3</v>
      </c>
      <c r="E132" s="1">
        <f t="shared" si="20"/>
        <v>11</v>
      </c>
      <c r="F132" s="1">
        <f t="shared" si="21"/>
        <v>11</v>
      </c>
      <c r="G132" s="1">
        <f t="shared" si="22"/>
        <v>4</v>
      </c>
      <c r="H132" t="str">
        <f>INDEX([1]Sheet1!$C$3:$O$15, MATCH(E132, [1]Sheet1!$B$3:$B$15, 0), MATCH(F132,[1]Sheet1!$C$2:$O$2,0))</f>
        <v>0.58, 1.00</v>
      </c>
      <c r="I132" t="str">
        <f>INDEX([2]Sheet1!$C$3:$O$15, MATCH(E132, [2]Sheet1!$C$2:$O$2,0), MATCH(F132, [2]Sheet1!$B$3:$B$15,0))</f>
        <v>0.65, 1.89</v>
      </c>
      <c r="J132" t="str">
        <f t="shared" si="23"/>
        <v>0.58</v>
      </c>
      <c r="K132" t="str">
        <f t="shared" si="24"/>
        <v>1.00</v>
      </c>
      <c r="L132" t="str">
        <f t="shared" si="25"/>
        <v>0.65</v>
      </c>
      <c r="M132" t="str">
        <f t="shared" si="26"/>
        <v>1.89</v>
      </c>
      <c r="N132">
        <f>(15^(1-P132)-0.5^(1-P132))/(8^(1-P132)-2^(1-P132))</f>
        <v>2.3061380010742494</v>
      </c>
      <c r="O132">
        <f>(15^(1-P132)-0.5^(1-P132))/(10^(1-P132)-2^(1-P132))</f>
        <v>1.9380206315147726</v>
      </c>
      <c r="P132" s="4">
        <f t="shared" si="27"/>
        <v>0.79</v>
      </c>
      <c r="Q132" s="4">
        <f t="shared" si="28"/>
        <v>1.27</v>
      </c>
      <c r="R132" s="4">
        <f t="shared" si="29"/>
        <v>2.1220793162945109</v>
      </c>
      <c r="S132" t="s">
        <v>37</v>
      </c>
      <c r="T132" t="s">
        <v>18</v>
      </c>
      <c r="U132" t="s">
        <v>39</v>
      </c>
      <c r="V132" t="s">
        <v>34</v>
      </c>
      <c r="W132" t="s">
        <v>21</v>
      </c>
      <c r="X132" t="s">
        <v>69</v>
      </c>
    </row>
    <row r="133" spans="1:24" x14ac:dyDescent="0.25">
      <c r="A133">
        <v>132</v>
      </c>
      <c r="B133" s="2">
        <v>10</v>
      </c>
      <c r="C133" s="2">
        <v>10</v>
      </c>
      <c r="D133" s="2">
        <v>5</v>
      </c>
      <c r="E133" s="1">
        <f t="shared" si="20"/>
        <v>11</v>
      </c>
      <c r="F133" s="1">
        <f t="shared" si="21"/>
        <v>11</v>
      </c>
      <c r="G133" s="1">
        <f t="shared" si="22"/>
        <v>6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3"/>
        <v>0.58</v>
      </c>
      <c r="K133" t="str">
        <f t="shared" si="24"/>
        <v>1.00</v>
      </c>
      <c r="L133" t="str">
        <f t="shared" si="25"/>
        <v>0.65</v>
      </c>
      <c r="M133" t="str">
        <f t="shared" si="26"/>
        <v>1.89</v>
      </c>
      <c r="N133">
        <f>(15^(1-P133)-0.5^(1-P133))/(7^(1-P133)-4^(1-P133))</f>
        <v>5.4027449362318354</v>
      </c>
      <c r="O133">
        <f>(15^(1-P133)-0.5^(1-P133))/(8^(1-P133)-4^(1-P133))</f>
        <v>4.2998801635368364</v>
      </c>
      <c r="P133" s="4">
        <f t="shared" si="27"/>
        <v>0.79</v>
      </c>
      <c r="Q133" s="4">
        <f t="shared" si="28"/>
        <v>1.27</v>
      </c>
      <c r="R133" s="4">
        <f t="shared" si="29"/>
        <v>4.8513125498843355</v>
      </c>
      <c r="S133" t="s">
        <v>40</v>
      </c>
      <c r="T133" t="s">
        <v>25</v>
      </c>
      <c r="U133" t="s">
        <v>42</v>
      </c>
      <c r="V133" t="s">
        <v>34</v>
      </c>
      <c r="W133" t="s">
        <v>21</v>
      </c>
      <c r="X133" t="s">
        <v>69</v>
      </c>
    </row>
    <row r="134" spans="1:24" x14ac:dyDescent="0.25">
      <c r="A134">
        <v>133</v>
      </c>
      <c r="B134" s="2">
        <v>10</v>
      </c>
      <c r="C134" s="2">
        <v>10</v>
      </c>
      <c r="D134" s="2">
        <v>4</v>
      </c>
      <c r="E134" s="1">
        <f t="shared" si="20"/>
        <v>11</v>
      </c>
      <c r="F134" s="1">
        <f t="shared" si="21"/>
        <v>11</v>
      </c>
      <c r="G134" s="1">
        <f t="shared" si="22"/>
        <v>5</v>
      </c>
      <c r="H134" t="str">
        <f>INDEX([1]Sheet1!$C$3:$O$15, MATCH(E134, [1]Sheet1!$B$3:$B$15, 0), MATCH(F134,[1]Sheet1!$C$2:$O$2,0))</f>
        <v>0.58, 1.00</v>
      </c>
      <c r="I134" t="str">
        <f>INDEX([2]Sheet1!$C$3:$O$15, MATCH(E134, [2]Sheet1!$C$2:$O$2,0), MATCH(F134, [2]Sheet1!$B$3:$B$15,0))</f>
        <v>0.65, 1.89</v>
      </c>
      <c r="J134" t="str">
        <f t="shared" si="23"/>
        <v>0.58</v>
      </c>
      <c r="K134" t="str">
        <f t="shared" si="24"/>
        <v>1.00</v>
      </c>
      <c r="L134" t="str">
        <f t="shared" si="25"/>
        <v>0.65</v>
      </c>
      <c r="M134" t="str">
        <f t="shared" si="26"/>
        <v>1.89</v>
      </c>
      <c r="N134">
        <f>(15^(1-P134)-0.5^(1-P134))/(8^(1-P134)-4^(1-P134))</f>
        <v>4.2998801635368364</v>
      </c>
      <c r="O134">
        <f>(15^(1-P134)-0.5^(1-P134))/(8^(1-P134)-2^(1-P134))</f>
        <v>2.3061380010742494</v>
      </c>
      <c r="P134" s="4">
        <f t="shared" si="27"/>
        <v>0.79</v>
      </c>
      <c r="Q134" s="4">
        <f t="shared" si="28"/>
        <v>1.27</v>
      </c>
      <c r="R134" s="4">
        <f t="shared" si="29"/>
        <v>3.3030090823055431</v>
      </c>
      <c r="S134" t="s">
        <v>35</v>
      </c>
      <c r="T134" t="s">
        <v>18</v>
      </c>
      <c r="U134" t="s">
        <v>33</v>
      </c>
      <c r="V134" t="s">
        <v>20</v>
      </c>
      <c r="W134" t="s">
        <v>21</v>
      </c>
      <c r="X134" t="s">
        <v>69</v>
      </c>
    </row>
    <row r="135" spans="1:24" x14ac:dyDescent="0.25">
      <c r="A135">
        <v>134</v>
      </c>
      <c r="B135" s="2">
        <v>10</v>
      </c>
      <c r="C135" s="2">
        <v>10</v>
      </c>
      <c r="D135" s="2">
        <v>3</v>
      </c>
      <c r="E135" s="1">
        <f t="shared" si="20"/>
        <v>11</v>
      </c>
      <c r="F135" s="1">
        <f t="shared" si="21"/>
        <v>11</v>
      </c>
      <c r="G135" s="1">
        <f t="shared" si="22"/>
        <v>4</v>
      </c>
      <c r="H135" t="str">
        <f>INDEX([1]Sheet1!$C$3:$O$15, MATCH(E135, [1]Sheet1!$B$3:$B$15, 0), MATCH(F135,[1]Sheet1!$C$2:$O$2,0))</f>
        <v>0.58, 1.00</v>
      </c>
      <c r="I135" t="str">
        <f>INDEX([2]Sheet1!$C$3:$O$15, MATCH(E135, [2]Sheet1!$C$2:$O$2,0), MATCH(F135, [2]Sheet1!$B$3:$B$15,0))</f>
        <v>0.65, 1.89</v>
      </c>
      <c r="J135" t="str">
        <f t="shared" si="23"/>
        <v>0.58</v>
      </c>
      <c r="K135" t="str">
        <f t="shared" si="24"/>
        <v>1.00</v>
      </c>
      <c r="L135" t="str">
        <f t="shared" si="25"/>
        <v>0.65</v>
      </c>
      <c r="M135" t="str">
        <f t="shared" si="26"/>
        <v>1.89</v>
      </c>
      <c r="N135">
        <f>(15^(1-P135)-0.5^(1-P135))/(8^(1-P135)-2^(1-P135))</f>
        <v>2.3061380010742494</v>
      </c>
      <c r="O135">
        <f>(15^(1-P135)-0.5^(1-P135))/(10^(1-P135)-2^(1-P135))</f>
        <v>1.9380206315147726</v>
      </c>
      <c r="P135" s="4">
        <f t="shared" si="27"/>
        <v>0.79</v>
      </c>
      <c r="Q135" s="4">
        <f t="shared" si="28"/>
        <v>1.27</v>
      </c>
      <c r="R135" s="4">
        <f t="shared" si="29"/>
        <v>2.1220793162945109</v>
      </c>
      <c r="S135" t="s">
        <v>32</v>
      </c>
      <c r="T135" t="s">
        <v>18</v>
      </c>
      <c r="U135" t="s">
        <v>39</v>
      </c>
      <c r="V135" t="s">
        <v>20</v>
      </c>
      <c r="W135" t="s">
        <v>21</v>
      </c>
      <c r="X135" t="s">
        <v>69</v>
      </c>
    </row>
    <row r="136" spans="1:24" x14ac:dyDescent="0.25">
      <c r="A136">
        <v>135</v>
      </c>
      <c r="B136" s="2">
        <v>10</v>
      </c>
      <c r="C136" s="2">
        <v>10</v>
      </c>
      <c r="D136" s="2">
        <v>4</v>
      </c>
      <c r="E136" s="1">
        <f t="shared" si="20"/>
        <v>11</v>
      </c>
      <c r="F136" s="1">
        <f t="shared" si="21"/>
        <v>11</v>
      </c>
      <c r="G136" s="1">
        <f t="shared" si="22"/>
        <v>5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23"/>
        <v>0.58</v>
      </c>
      <c r="K136" t="str">
        <f t="shared" si="24"/>
        <v>1.00</v>
      </c>
      <c r="L136" t="str">
        <f t="shared" si="25"/>
        <v>0.65</v>
      </c>
      <c r="M136" t="str">
        <f t="shared" si="26"/>
        <v>1.89</v>
      </c>
      <c r="N136">
        <f>(15^(1-P136)-0.5^(1-P136))/(8^(1-P136)-4^(1-P136))</f>
        <v>4.2998801635368364</v>
      </c>
      <c r="O136">
        <f>(15^(1-P136)-0.5^(1-P136))/(8^(1-P136)-2^(1-P136))</f>
        <v>2.3061380010742494</v>
      </c>
      <c r="P136" s="4">
        <f t="shared" si="27"/>
        <v>0.79</v>
      </c>
      <c r="Q136" s="4">
        <f t="shared" si="28"/>
        <v>1.27</v>
      </c>
      <c r="R136" s="4">
        <f t="shared" si="29"/>
        <v>3.3030090823055431</v>
      </c>
      <c r="S136" t="s">
        <v>32</v>
      </c>
      <c r="T136" t="s">
        <v>18</v>
      </c>
      <c r="U136" t="s">
        <v>39</v>
      </c>
      <c r="V136" t="s">
        <v>34</v>
      </c>
      <c r="W136" t="s">
        <v>23</v>
      </c>
      <c r="X136" t="s">
        <v>69</v>
      </c>
    </row>
    <row r="137" spans="1:24" x14ac:dyDescent="0.25">
      <c r="A137">
        <v>136</v>
      </c>
      <c r="B137" s="2">
        <v>10</v>
      </c>
      <c r="C137" s="2">
        <v>10</v>
      </c>
      <c r="D137" s="2">
        <v>3</v>
      </c>
      <c r="E137" s="1">
        <f t="shared" si="20"/>
        <v>11</v>
      </c>
      <c r="F137" s="1">
        <f t="shared" si="21"/>
        <v>11</v>
      </c>
      <c r="G137" s="1">
        <f t="shared" si="22"/>
        <v>4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3"/>
        <v>0.58</v>
      </c>
      <c r="K137" t="str">
        <f t="shared" si="24"/>
        <v>1.00</v>
      </c>
      <c r="L137" t="str">
        <f t="shared" si="25"/>
        <v>0.65</v>
      </c>
      <c r="M137" t="str">
        <f t="shared" si="26"/>
        <v>1.89</v>
      </c>
      <c r="N137">
        <f>(15^(1-P137)-0.5^(1-P137))/(8^(1-P137)-2^(1-P137))</f>
        <v>2.3061380010742494</v>
      </c>
      <c r="O137">
        <f>(15^(1-P137)-0.5^(1-P137))/(10^(1-P137)-2^(1-P137))</f>
        <v>1.9380206315147726</v>
      </c>
      <c r="P137" s="4">
        <f t="shared" si="27"/>
        <v>0.79</v>
      </c>
      <c r="Q137" s="4">
        <f t="shared" si="28"/>
        <v>1.27</v>
      </c>
      <c r="R137" s="4">
        <f t="shared" si="29"/>
        <v>2.1220793162945109</v>
      </c>
      <c r="S137" t="s">
        <v>32</v>
      </c>
      <c r="T137" t="s">
        <v>25</v>
      </c>
      <c r="U137" t="s">
        <v>42</v>
      </c>
      <c r="V137" t="s">
        <v>20</v>
      </c>
      <c r="W137" t="s">
        <v>23</v>
      </c>
      <c r="X137" t="s">
        <v>69</v>
      </c>
    </row>
    <row r="138" spans="1:24" x14ac:dyDescent="0.25">
      <c r="A138">
        <v>137</v>
      </c>
      <c r="B138" s="2">
        <v>10</v>
      </c>
      <c r="C138" s="2">
        <v>10</v>
      </c>
      <c r="D138" s="2">
        <v>5</v>
      </c>
      <c r="E138" s="1">
        <f t="shared" si="20"/>
        <v>11</v>
      </c>
      <c r="F138" s="1">
        <f t="shared" si="21"/>
        <v>11</v>
      </c>
      <c r="G138" s="1">
        <f t="shared" si="22"/>
        <v>6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23"/>
        <v>0.58</v>
      </c>
      <c r="K138" t="str">
        <f t="shared" si="24"/>
        <v>1.00</v>
      </c>
      <c r="L138" t="str">
        <f t="shared" si="25"/>
        <v>0.65</v>
      </c>
      <c r="M138" t="str">
        <f t="shared" si="26"/>
        <v>1.89</v>
      </c>
      <c r="N138">
        <f>(15^(1-P138)-0.5^(1-P138))/(7^(1-P138)-4^(1-P138))</f>
        <v>5.4027449362318354</v>
      </c>
      <c r="O138">
        <f>(15^(1-P138)-0.5^(1-P138))/(8^(1-P138)-4^(1-P138))</f>
        <v>4.2998801635368364</v>
      </c>
      <c r="P138" s="4">
        <f t="shared" si="27"/>
        <v>0.79</v>
      </c>
      <c r="Q138" s="4">
        <f t="shared" si="28"/>
        <v>1.27</v>
      </c>
      <c r="R138" s="4">
        <f t="shared" si="29"/>
        <v>4.8513125498843355</v>
      </c>
      <c r="S138" t="s">
        <v>40</v>
      </c>
      <c r="T138" t="s">
        <v>25</v>
      </c>
      <c r="U138" t="s">
        <v>33</v>
      </c>
      <c r="V138" t="s">
        <v>28</v>
      </c>
      <c r="W138" t="s">
        <v>23</v>
      </c>
      <c r="X138" t="s">
        <v>69</v>
      </c>
    </row>
    <row r="139" spans="1:24" x14ac:dyDescent="0.25">
      <c r="A139">
        <v>138</v>
      </c>
      <c r="B139" s="2">
        <v>10</v>
      </c>
      <c r="C139" s="2">
        <v>10</v>
      </c>
      <c r="D139" s="2">
        <v>3</v>
      </c>
      <c r="E139" s="1">
        <f t="shared" si="20"/>
        <v>11</v>
      </c>
      <c r="F139" s="1">
        <f t="shared" si="21"/>
        <v>11</v>
      </c>
      <c r="G139" s="1">
        <f t="shared" si="22"/>
        <v>4</v>
      </c>
      <c r="H139" t="str">
        <f>INDEX([1]Sheet1!$C$3:$O$15, MATCH(E139, [1]Sheet1!$B$3:$B$15, 0), MATCH(F139,[1]Sheet1!$C$2:$O$2,0))</f>
        <v>0.58, 1.00</v>
      </c>
      <c r="I139" t="str">
        <f>INDEX([2]Sheet1!$C$3:$O$15, MATCH(E139, [2]Sheet1!$C$2:$O$2,0), MATCH(F139, [2]Sheet1!$B$3:$B$15,0))</f>
        <v>0.65, 1.89</v>
      </c>
      <c r="J139" t="str">
        <f t="shared" si="23"/>
        <v>0.58</v>
      </c>
      <c r="K139" t="str">
        <f t="shared" si="24"/>
        <v>1.00</v>
      </c>
      <c r="L139" t="str">
        <f t="shared" si="25"/>
        <v>0.65</v>
      </c>
      <c r="M139" t="str">
        <f t="shared" si="26"/>
        <v>1.89</v>
      </c>
      <c r="N139">
        <f>(15^(1-P139)-0.5^(1-P139))/(8^(1-P139)-2^(1-P139))</f>
        <v>2.3061380010742494</v>
      </c>
      <c r="O139">
        <f>(15^(1-P139)-0.5^(1-P139))/(10^(1-P139)-2^(1-P139))</f>
        <v>1.9380206315147726</v>
      </c>
      <c r="P139" s="4">
        <f t="shared" si="27"/>
        <v>0.79</v>
      </c>
      <c r="Q139" s="4">
        <f t="shared" si="28"/>
        <v>1.27</v>
      </c>
      <c r="R139" s="4">
        <f t="shared" si="29"/>
        <v>2.1220793162945109</v>
      </c>
      <c r="S139" t="s">
        <v>40</v>
      </c>
      <c r="T139" t="s">
        <v>25</v>
      </c>
      <c r="U139" t="s">
        <v>33</v>
      </c>
      <c r="V139" t="s">
        <v>24</v>
      </c>
      <c r="W139" t="s">
        <v>21</v>
      </c>
      <c r="X139" t="s">
        <v>69</v>
      </c>
    </row>
    <row r="140" spans="1:24" x14ac:dyDescent="0.25">
      <c r="A140">
        <v>139</v>
      </c>
      <c r="B140" s="2">
        <v>10</v>
      </c>
      <c r="C140" s="2">
        <v>10</v>
      </c>
      <c r="D140" s="2">
        <v>3</v>
      </c>
      <c r="E140" s="1">
        <f t="shared" si="20"/>
        <v>11</v>
      </c>
      <c r="F140" s="1">
        <f t="shared" si="21"/>
        <v>11</v>
      </c>
      <c r="G140" s="1">
        <f t="shared" si="22"/>
        <v>4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23"/>
        <v>0.58</v>
      </c>
      <c r="K140" t="str">
        <f t="shared" si="24"/>
        <v>1.00</v>
      </c>
      <c r="L140" t="str">
        <f t="shared" si="25"/>
        <v>0.65</v>
      </c>
      <c r="M140" t="str">
        <f t="shared" si="26"/>
        <v>1.89</v>
      </c>
      <c r="N140">
        <f>(15^(1-P140)-0.5^(1-P140))/(8^(1-P140)-2^(1-P140))</f>
        <v>2.3061380010742494</v>
      </c>
      <c r="O140">
        <f>(15^(1-P140)-0.5^(1-P140))/(10^(1-P140)-2^(1-P140))</f>
        <v>1.9380206315147726</v>
      </c>
      <c r="P140" s="4">
        <f t="shared" si="27"/>
        <v>0.79</v>
      </c>
      <c r="Q140" s="4">
        <f t="shared" si="28"/>
        <v>1.27</v>
      </c>
      <c r="R140" s="4">
        <f t="shared" si="29"/>
        <v>2.1220793162945109</v>
      </c>
      <c r="S140" t="s">
        <v>32</v>
      </c>
      <c r="T140" t="s">
        <v>25</v>
      </c>
      <c r="U140" t="s">
        <v>33</v>
      </c>
      <c r="V140" t="s">
        <v>28</v>
      </c>
      <c r="W140" t="s">
        <v>21</v>
      </c>
      <c r="X140" t="s">
        <v>69</v>
      </c>
    </row>
    <row r="141" spans="1:24" x14ac:dyDescent="0.25">
      <c r="A141">
        <v>140</v>
      </c>
      <c r="B141" s="2">
        <v>10</v>
      </c>
      <c r="C141" s="2">
        <v>10</v>
      </c>
      <c r="D141" s="2">
        <v>3</v>
      </c>
      <c r="E141" s="1">
        <f t="shared" si="20"/>
        <v>11</v>
      </c>
      <c r="F141" s="1">
        <f t="shared" si="21"/>
        <v>11</v>
      </c>
      <c r="G141" s="1">
        <f t="shared" si="22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23"/>
        <v>0.58</v>
      </c>
      <c r="K141" t="str">
        <f t="shared" si="24"/>
        <v>1.00</v>
      </c>
      <c r="L141" t="str">
        <f t="shared" si="25"/>
        <v>0.65</v>
      </c>
      <c r="M141" t="str">
        <f t="shared" si="26"/>
        <v>1.89</v>
      </c>
      <c r="N141">
        <f>(15^(1-P141)-0.5^(1-P141))/(8^(1-P141)-2^(1-P141))</f>
        <v>2.3061380010742494</v>
      </c>
      <c r="O141">
        <f>(15^(1-P141)-0.5^(1-P141))/(10^(1-P141)-2^(1-P141))</f>
        <v>1.9380206315147726</v>
      </c>
      <c r="P141" s="4">
        <f t="shared" si="27"/>
        <v>0.79</v>
      </c>
      <c r="Q141" s="4">
        <f t="shared" si="28"/>
        <v>1.27</v>
      </c>
      <c r="R141" s="4">
        <f t="shared" si="29"/>
        <v>2.1220793162945109</v>
      </c>
      <c r="S141" t="s">
        <v>37</v>
      </c>
      <c r="T141" t="s">
        <v>25</v>
      </c>
      <c r="U141" t="s">
        <v>39</v>
      </c>
      <c r="V141" t="s">
        <v>34</v>
      </c>
      <c r="W141" t="s">
        <v>21</v>
      </c>
      <c r="X141" t="s">
        <v>69</v>
      </c>
    </row>
    <row r="142" spans="1:24" x14ac:dyDescent="0.25">
      <c r="A142">
        <v>141</v>
      </c>
      <c r="B142" s="2">
        <v>10</v>
      </c>
      <c r="C142" s="2">
        <v>10</v>
      </c>
      <c r="D142" s="2">
        <v>4</v>
      </c>
      <c r="E142" s="1">
        <f t="shared" si="20"/>
        <v>11</v>
      </c>
      <c r="F142" s="1">
        <f t="shared" si="21"/>
        <v>11</v>
      </c>
      <c r="G142" s="1">
        <f t="shared" si="22"/>
        <v>5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3"/>
        <v>0.58</v>
      </c>
      <c r="K142" t="str">
        <f t="shared" si="24"/>
        <v>1.00</v>
      </c>
      <c r="L142" t="str">
        <f t="shared" si="25"/>
        <v>0.65</v>
      </c>
      <c r="M142" t="str">
        <f t="shared" si="26"/>
        <v>1.89</v>
      </c>
      <c r="N142">
        <f>(15^(1-P142)-0.5^(1-P142))/(8^(1-P142)-4^(1-P142))</f>
        <v>4.2998801635368364</v>
      </c>
      <c r="O142">
        <f>(15^(1-P142)-0.5^(1-P142))/(8^(1-P142)-2^(1-P142))</f>
        <v>2.3061380010742494</v>
      </c>
      <c r="P142" s="4">
        <f t="shared" si="27"/>
        <v>0.79</v>
      </c>
      <c r="Q142" s="4">
        <f t="shared" si="28"/>
        <v>1.27</v>
      </c>
      <c r="R142" s="4">
        <f t="shared" si="29"/>
        <v>3.3030090823055431</v>
      </c>
      <c r="S142" t="s">
        <v>35</v>
      </c>
      <c r="T142" t="s">
        <v>25</v>
      </c>
      <c r="U142" t="s">
        <v>33</v>
      </c>
      <c r="V142" t="s">
        <v>20</v>
      </c>
      <c r="W142" t="s">
        <v>23</v>
      </c>
      <c r="X142" t="s">
        <v>69</v>
      </c>
    </row>
    <row r="143" spans="1:24" x14ac:dyDescent="0.25">
      <c r="A143">
        <v>142</v>
      </c>
      <c r="B143" s="2">
        <v>10</v>
      </c>
      <c r="C143" s="2">
        <v>10</v>
      </c>
      <c r="D143" s="2">
        <v>5</v>
      </c>
      <c r="E143" s="1">
        <f t="shared" si="20"/>
        <v>11</v>
      </c>
      <c r="F143" s="1">
        <f t="shared" si="21"/>
        <v>11</v>
      </c>
      <c r="G143" s="1">
        <f t="shared" si="22"/>
        <v>6</v>
      </c>
      <c r="H143" t="str">
        <f>INDEX([1]Sheet1!$C$3:$O$15, MATCH(E143, [1]Sheet1!$B$3:$B$15, 0), MATCH(F143,[1]Sheet1!$C$2:$O$2,0))</f>
        <v>0.58, 1.00</v>
      </c>
      <c r="I143" t="str">
        <f>INDEX([2]Sheet1!$C$3:$O$15, MATCH(E143, [2]Sheet1!$C$2:$O$2,0), MATCH(F143, [2]Sheet1!$B$3:$B$15,0))</f>
        <v>0.65, 1.89</v>
      </c>
      <c r="J143" t="str">
        <f t="shared" si="23"/>
        <v>0.58</v>
      </c>
      <c r="K143" t="str">
        <f t="shared" si="24"/>
        <v>1.00</v>
      </c>
      <c r="L143" t="str">
        <f t="shared" si="25"/>
        <v>0.65</v>
      </c>
      <c r="M143" t="str">
        <f t="shared" si="26"/>
        <v>1.89</v>
      </c>
      <c r="N143">
        <f>(15^(1-P143)-0.5^(1-P143))/(7^(1-P143)-4^(1-P143))</f>
        <v>5.4027449362318354</v>
      </c>
      <c r="O143">
        <f>(15^(1-P143)-0.5^(1-P143))/(8^(1-P143)-4^(1-P143))</f>
        <v>4.2998801635368364</v>
      </c>
      <c r="P143" s="4">
        <f t="shared" si="27"/>
        <v>0.79</v>
      </c>
      <c r="Q143" s="4">
        <f t="shared" si="28"/>
        <v>1.27</v>
      </c>
      <c r="R143" s="4">
        <f t="shared" si="29"/>
        <v>4.8513125498843355</v>
      </c>
      <c r="S143" t="s">
        <v>35</v>
      </c>
      <c r="T143" t="s">
        <v>25</v>
      </c>
      <c r="U143" t="s">
        <v>39</v>
      </c>
      <c r="V143" t="s">
        <v>34</v>
      </c>
      <c r="W143" t="s">
        <v>23</v>
      </c>
      <c r="X143" t="s">
        <v>69</v>
      </c>
    </row>
    <row r="144" spans="1:24" x14ac:dyDescent="0.25">
      <c r="A144">
        <v>143</v>
      </c>
      <c r="B144" s="2">
        <v>10</v>
      </c>
      <c r="C144" s="2">
        <v>10</v>
      </c>
      <c r="D144" s="2">
        <v>4</v>
      </c>
      <c r="E144" s="1">
        <f t="shared" si="20"/>
        <v>11</v>
      </c>
      <c r="F144" s="1">
        <f t="shared" si="21"/>
        <v>11</v>
      </c>
      <c r="G144" s="1">
        <f t="shared" si="22"/>
        <v>5</v>
      </c>
      <c r="H144" t="str">
        <f>INDEX([1]Sheet1!$C$3:$O$15, MATCH(E144, [1]Sheet1!$B$3:$B$15, 0), MATCH(F144,[1]Sheet1!$C$2:$O$2,0))</f>
        <v>0.58, 1.00</v>
      </c>
      <c r="I144" t="str">
        <f>INDEX([2]Sheet1!$C$3:$O$15, MATCH(E144, [2]Sheet1!$C$2:$O$2,0), MATCH(F144, [2]Sheet1!$B$3:$B$15,0))</f>
        <v>0.65, 1.89</v>
      </c>
      <c r="J144" t="str">
        <f t="shared" si="23"/>
        <v>0.58</v>
      </c>
      <c r="K144" t="str">
        <f t="shared" si="24"/>
        <v>1.00</v>
      </c>
      <c r="L144" t="str">
        <f t="shared" si="25"/>
        <v>0.65</v>
      </c>
      <c r="M144" t="str">
        <f t="shared" si="26"/>
        <v>1.89</v>
      </c>
      <c r="N144">
        <f>(15^(1-P144)-0.5^(1-P144))/(8^(1-P144)-4^(1-P144))</f>
        <v>4.2998801635368364</v>
      </c>
      <c r="O144">
        <f>(15^(1-P144)-0.5^(1-P144))/(8^(1-P144)-2^(1-P144))</f>
        <v>2.3061380010742494</v>
      </c>
      <c r="P144" s="4">
        <f t="shared" si="27"/>
        <v>0.79</v>
      </c>
      <c r="Q144" s="4">
        <f t="shared" si="28"/>
        <v>1.27</v>
      </c>
      <c r="R144" s="4">
        <f t="shared" si="29"/>
        <v>3.3030090823055431</v>
      </c>
      <c r="S144" t="s">
        <v>37</v>
      </c>
      <c r="T144" t="s">
        <v>25</v>
      </c>
      <c r="U144" t="s">
        <v>33</v>
      </c>
      <c r="V144" t="s">
        <v>34</v>
      </c>
      <c r="W144" t="s">
        <v>23</v>
      </c>
      <c r="X144" t="s">
        <v>69</v>
      </c>
    </row>
    <row r="145" spans="1:24" x14ac:dyDescent="0.25">
      <c r="A145">
        <v>144</v>
      </c>
      <c r="B145" s="2">
        <v>10</v>
      </c>
      <c r="C145" s="2">
        <v>10</v>
      </c>
      <c r="D145" s="2">
        <v>5</v>
      </c>
      <c r="E145" s="1">
        <f t="shared" si="20"/>
        <v>11</v>
      </c>
      <c r="F145" s="1">
        <f t="shared" si="21"/>
        <v>11</v>
      </c>
      <c r="G145" s="1">
        <f t="shared" si="22"/>
        <v>6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23"/>
        <v>0.58</v>
      </c>
      <c r="K145" t="str">
        <f t="shared" si="24"/>
        <v>1.00</v>
      </c>
      <c r="L145" t="str">
        <f t="shared" si="25"/>
        <v>0.65</v>
      </c>
      <c r="M145" t="str">
        <f t="shared" si="26"/>
        <v>1.89</v>
      </c>
      <c r="N145">
        <f>(15^(1-P145)-0.5^(1-P145))/(7^(1-P145)-4^(1-P145))</f>
        <v>5.4027449362318354</v>
      </c>
      <c r="O145">
        <f>(15^(1-P145)-0.5^(1-P145))/(8^(1-P145)-4^(1-P145))</f>
        <v>4.2998801635368364</v>
      </c>
      <c r="P145" s="4">
        <f t="shared" si="27"/>
        <v>0.79</v>
      </c>
      <c r="Q145" s="4">
        <f t="shared" si="28"/>
        <v>1.27</v>
      </c>
      <c r="R145" s="4">
        <f t="shared" si="29"/>
        <v>4.8513125498843355</v>
      </c>
      <c r="S145" t="s">
        <v>40</v>
      </c>
      <c r="T145" t="s">
        <v>18</v>
      </c>
      <c r="U145" t="s">
        <v>33</v>
      </c>
      <c r="V145" t="s">
        <v>20</v>
      </c>
      <c r="W145" t="s">
        <v>23</v>
      </c>
      <c r="X145" t="s">
        <v>69</v>
      </c>
    </row>
    <row r="146" spans="1:24" x14ac:dyDescent="0.25">
      <c r="A146">
        <v>145</v>
      </c>
      <c r="B146" s="2">
        <v>10</v>
      </c>
      <c r="C146" s="2">
        <v>10</v>
      </c>
      <c r="D146" s="2">
        <v>4</v>
      </c>
      <c r="E146" s="1">
        <f t="shared" si="20"/>
        <v>11</v>
      </c>
      <c r="F146" s="1">
        <f t="shared" si="21"/>
        <v>11</v>
      </c>
      <c r="G146" s="1">
        <f t="shared" si="22"/>
        <v>5</v>
      </c>
      <c r="H146" t="str">
        <f>INDEX([1]Sheet1!$C$3:$O$15, MATCH(E146, [1]Sheet1!$B$3:$B$15, 0), MATCH(F146,[1]Sheet1!$C$2:$O$2,0))</f>
        <v>0.58, 1.00</v>
      </c>
      <c r="I146" t="str">
        <f>INDEX([2]Sheet1!$C$3:$O$15, MATCH(E146, [2]Sheet1!$C$2:$O$2,0), MATCH(F146, [2]Sheet1!$B$3:$B$15,0))</f>
        <v>0.65, 1.89</v>
      </c>
      <c r="J146" t="str">
        <f t="shared" si="23"/>
        <v>0.58</v>
      </c>
      <c r="K146" t="str">
        <f t="shared" si="24"/>
        <v>1.00</v>
      </c>
      <c r="L146" t="str">
        <f t="shared" si="25"/>
        <v>0.65</v>
      </c>
      <c r="M146" t="str">
        <f t="shared" si="26"/>
        <v>1.89</v>
      </c>
      <c r="N146">
        <f>(15^(1-P146)-0.5^(1-P146))/(8^(1-P146)-4^(1-P146))</f>
        <v>4.2998801635368364</v>
      </c>
      <c r="O146">
        <f>(15^(1-P146)-0.5^(1-P146))/(8^(1-P146)-2^(1-P146))</f>
        <v>2.3061380010742494</v>
      </c>
      <c r="P146" s="4">
        <f t="shared" si="27"/>
        <v>0.79</v>
      </c>
      <c r="Q146" s="4">
        <f t="shared" si="28"/>
        <v>1.27</v>
      </c>
      <c r="R146" s="4">
        <f t="shared" si="29"/>
        <v>3.3030090823055431</v>
      </c>
      <c r="S146" t="s">
        <v>40</v>
      </c>
      <c r="T146" t="s">
        <v>18</v>
      </c>
      <c r="U146" t="s">
        <v>39</v>
      </c>
      <c r="V146" t="s">
        <v>20</v>
      </c>
      <c r="W146" t="s">
        <v>21</v>
      </c>
      <c r="X146" t="s">
        <v>69</v>
      </c>
    </row>
    <row r="147" spans="1:24" x14ac:dyDescent="0.25">
      <c r="A147">
        <v>146</v>
      </c>
      <c r="B147" s="2">
        <v>10</v>
      </c>
      <c r="C147" s="2">
        <v>10</v>
      </c>
      <c r="D147" s="2">
        <v>3</v>
      </c>
      <c r="E147" s="1">
        <f t="shared" si="20"/>
        <v>11</v>
      </c>
      <c r="F147" s="1">
        <f t="shared" si="21"/>
        <v>11</v>
      </c>
      <c r="G147" s="1">
        <f t="shared" si="22"/>
        <v>4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23"/>
        <v>0.58</v>
      </c>
      <c r="K147" t="str">
        <f t="shared" si="24"/>
        <v>1.00</v>
      </c>
      <c r="L147" t="str">
        <f t="shared" si="25"/>
        <v>0.65</v>
      </c>
      <c r="M147" t="str">
        <f t="shared" si="26"/>
        <v>1.89</v>
      </c>
      <c r="N147">
        <f>(15^(1-P147)-0.5^(1-P147))/(8^(1-P147)-2^(1-P147))</f>
        <v>2.3061380010742494</v>
      </c>
      <c r="O147">
        <f>(15^(1-P147)-0.5^(1-P147))/(10^(1-P147)-2^(1-P147))</f>
        <v>1.9380206315147726</v>
      </c>
      <c r="P147" s="4">
        <f t="shared" si="27"/>
        <v>0.79</v>
      </c>
      <c r="Q147" s="4">
        <f t="shared" si="28"/>
        <v>1.27</v>
      </c>
      <c r="R147" s="4">
        <f t="shared" si="29"/>
        <v>2.1220793162945109</v>
      </c>
      <c r="S147" t="s">
        <v>38</v>
      </c>
      <c r="T147" t="s">
        <v>18</v>
      </c>
      <c r="U147" t="s">
        <v>33</v>
      </c>
      <c r="V147" t="s">
        <v>24</v>
      </c>
      <c r="W147" t="s">
        <v>21</v>
      </c>
      <c r="X147" t="s">
        <v>69</v>
      </c>
    </row>
    <row r="148" spans="1:24" x14ac:dyDescent="0.25">
      <c r="A148">
        <v>147</v>
      </c>
      <c r="B148" s="2">
        <v>7</v>
      </c>
      <c r="C148" s="2">
        <v>7</v>
      </c>
      <c r="D148" s="2">
        <v>5</v>
      </c>
      <c r="E148" s="1">
        <f t="shared" si="20"/>
        <v>8</v>
      </c>
      <c r="F148" s="1">
        <f t="shared" si="21"/>
        <v>8</v>
      </c>
      <c r="G148" s="1">
        <f t="shared" si="22"/>
        <v>6</v>
      </c>
      <c r="H148" t="str">
        <f>INDEX([1]Sheet1!$C$3:$O$15, MATCH(E148, [1]Sheet1!$B$3:$B$15, 0), MATCH(F148,[1]Sheet1!$C$2:$O$2,0))</f>
        <v>0.32, 0.41</v>
      </c>
      <c r="I148" t="str">
        <f>INDEX([2]Sheet1!$C$3:$O$15, MATCH(E148, [2]Sheet1!$C$2:$O$2,0), MATCH(F148, [2]Sheet1!$B$3:$B$15,0))</f>
        <v>0.66, 0.75</v>
      </c>
      <c r="J148" t="str">
        <f t="shared" si="23"/>
        <v>0.32</v>
      </c>
      <c r="K148" t="str">
        <f t="shared" si="24"/>
        <v>0.41</v>
      </c>
      <c r="L148" t="str">
        <f t="shared" si="25"/>
        <v>0.66</v>
      </c>
      <c r="M148" t="str">
        <f t="shared" si="26"/>
        <v>0.75</v>
      </c>
      <c r="N148">
        <f>(15^(1-P148)-0.5^(1-P148))/(7^(1-P148)-4^(1-P148))</f>
        <v>4.7992021227891346</v>
      </c>
      <c r="O148">
        <f>(15^(1-P148)-0.5^(1-P148))/(8^(1-P148)-4^(1-P148))</f>
        <v>3.7034265799107531</v>
      </c>
      <c r="P148" s="4">
        <f t="shared" si="27"/>
        <v>0.36499999999999999</v>
      </c>
      <c r="Q148" s="4">
        <f t="shared" si="28"/>
        <v>0.70500000000000007</v>
      </c>
      <c r="R148" s="4">
        <f t="shared" si="29"/>
        <v>4.2513143513499436</v>
      </c>
      <c r="S148" t="s">
        <v>37</v>
      </c>
      <c r="T148" t="s">
        <v>18</v>
      </c>
      <c r="U148" t="s">
        <v>39</v>
      </c>
      <c r="V148" t="s">
        <v>34</v>
      </c>
      <c r="W148" t="s">
        <v>21</v>
      </c>
      <c r="X148" t="s">
        <v>69</v>
      </c>
    </row>
    <row r="149" spans="1:24" x14ac:dyDescent="0.25">
      <c r="A149">
        <v>148</v>
      </c>
      <c r="B149" s="2">
        <v>10</v>
      </c>
      <c r="C149" s="2">
        <v>10</v>
      </c>
      <c r="D149" s="2">
        <v>6</v>
      </c>
      <c r="E149" s="1">
        <f t="shared" si="20"/>
        <v>11</v>
      </c>
      <c r="F149" s="1">
        <f t="shared" si="21"/>
        <v>11</v>
      </c>
      <c r="G149" s="1">
        <f t="shared" si="22"/>
        <v>7</v>
      </c>
      <c r="H149" t="str">
        <f>INDEX([1]Sheet1!$C$3:$O$15, MATCH(E149, [1]Sheet1!$B$3:$B$15, 0), MATCH(F149,[1]Sheet1!$C$2:$O$2,0))</f>
        <v>0.58, 1.00</v>
      </c>
      <c r="I149" t="str">
        <f>INDEX([2]Sheet1!$C$3:$O$15, MATCH(E149, [2]Sheet1!$C$2:$O$2,0), MATCH(F149, [2]Sheet1!$B$3:$B$15,0))</f>
        <v>0.65, 1.89</v>
      </c>
      <c r="J149" t="str">
        <f t="shared" si="23"/>
        <v>0.58</v>
      </c>
      <c r="K149" t="str">
        <f t="shared" si="24"/>
        <v>1.00</v>
      </c>
      <c r="L149" t="str">
        <f t="shared" si="25"/>
        <v>0.65</v>
      </c>
      <c r="M149" t="str">
        <f t="shared" si="26"/>
        <v>1.89</v>
      </c>
      <c r="N149">
        <f>(15^(1-P149)-0.5^(1-P149))/(5^(1-P149)-4^(1-P149))</f>
        <v>14.043445635986348</v>
      </c>
      <c r="O149">
        <f>(15^(1-P149)-0.5^(1-P149))/(7^(1-P149)-4^(1-P149))</f>
        <v>5.4027449362318354</v>
      </c>
      <c r="P149" s="4">
        <f t="shared" si="27"/>
        <v>0.79</v>
      </c>
      <c r="Q149" s="4">
        <f t="shared" si="28"/>
        <v>1.27</v>
      </c>
      <c r="R149" s="4">
        <f t="shared" si="29"/>
        <v>9.7230952861090927</v>
      </c>
      <c r="S149" t="s">
        <v>37</v>
      </c>
      <c r="T149" t="s">
        <v>18</v>
      </c>
      <c r="U149" t="s">
        <v>39</v>
      </c>
      <c r="V149" t="s">
        <v>34</v>
      </c>
      <c r="W149" t="s">
        <v>21</v>
      </c>
      <c r="X149" t="s">
        <v>69</v>
      </c>
    </row>
    <row r="150" spans="1:24" x14ac:dyDescent="0.25">
      <c r="A150">
        <v>149</v>
      </c>
      <c r="B150" s="2">
        <v>10</v>
      </c>
      <c r="C150" s="2">
        <v>10</v>
      </c>
      <c r="D150" s="2">
        <v>4</v>
      </c>
      <c r="E150" s="1">
        <f t="shared" si="20"/>
        <v>11</v>
      </c>
      <c r="F150" s="1">
        <f t="shared" si="21"/>
        <v>11</v>
      </c>
      <c r="G150" s="1">
        <f t="shared" si="22"/>
        <v>5</v>
      </c>
      <c r="H150" t="str">
        <f>INDEX([1]Sheet1!$C$3:$O$15, MATCH(E150, [1]Sheet1!$B$3:$B$15, 0), MATCH(F150,[1]Sheet1!$C$2:$O$2,0))</f>
        <v>0.58, 1.00</v>
      </c>
      <c r="I150" t="str">
        <f>INDEX([2]Sheet1!$C$3:$O$15, MATCH(E150, [2]Sheet1!$C$2:$O$2,0), MATCH(F150, [2]Sheet1!$B$3:$B$15,0))</f>
        <v>0.65, 1.89</v>
      </c>
      <c r="J150" t="str">
        <f t="shared" si="23"/>
        <v>0.58</v>
      </c>
      <c r="K150" t="str">
        <f t="shared" si="24"/>
        <v>1.00</v>
      </c>
      <c r="L150" t="str">
        <f t="shared" si="25"/>
        <v>0.65</v>
      </c>
      <c r="M150" t="str">
        <f t="shared" si="26"/>
        <v>1.89</v>
      </c>
      <c r="N150">
        <f>(15^(1-P150)-0.5^(1-P150))/(8^(1-P150)-4^(1-P150))</f>
        <v>4.2998801635368364</v>
      </c>
      <c r="O150">
        <f>(15^(1-P150)-0.5^(1-P150))/(8^(1-P150)-2^(1-P150))</f>
        <v>2.3061380010742494</v>
      </c>
      <c r="P150" s="4">
        <f t="shared" si="27"/>
        <v>0.79</v>
      </c>
      <c r="Q150" s="4">
        <f t="shared" si="28"/>
        <v>1.27</v>
      </c>
      <c r="R150" s="4">
        <f t="shared" si="29"/>
        <v>3.3030090823055431</v>
      </c>
      <c r="S150" t="s">
        <v>44</v>
      </c>
      <c r="T150" t="s">
        <v>18</v>
      </c>
      <c r="U150" t="s">
        <v>43</v>
      </c>
      <c r="V150" t="s">
        <v>34</v>
      </c>
      <c r="W150" t="s">
        <v>21</v>
      </c>
      <c r="X150" t="s">
        <v>69</v>
      </c>
    </row>
    <row r="151" spans="1:24" x14ac:dyDescent="0.25">
      <c r="A151">
        <v>150</v>
      </c>
      <c r="B151" s="2">
        <v>10</v>
      </c>
      <c r="C151" s="2">
        <v>10</v>
      </c>
      <c r="D151" s="2">
        <v>4</v>
      </c>
      <c r="E151" s="1">
        <f t="shared" si="20"/>
        <v>11</v>
      </c>
      <c r="F151" s="1">
        <f t="shared" si="21"/>
        <v>11</v>
      </c>
      <c r="G151" s="1">
        <f t="shared" si="22"/>
        <v>5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3"/>
        <v>0.58</v>
      </c>
      <c r="K151" t="str">
        <f t="shared" si="24"/>
        <v>1.00</v>
      </c>
      <c r="L151" t="str">
        <f t="shared" si="25"/>
        <v>0.65</v>
      </c>
      <c r="M151" t="str">
        <f t="shared" si="26"/>
        <v>1.89</v>
      </c>
      <c r="N151">
        <f>(15^(1-P151)-0.5^(1-P151))/(8^(1-P151)-4^(1-P151))</f>
        <v>4.2998801635368364</v>
      </c>
      <c r="O151">
        <f>(15^(1-P151)-0.5^(1-P151))/(8^(1-P151)-2^(1-P151))</f>
        <v>2.3061380010742494</v>
      </c>
      <c r="P151" s="4">
        <f t="shared" si="27"/>
        <v>0.79</v>
      </c>
      <c r="Q151" s="4">
        <f t="shared" si="28"/>
        <v>1.27</v>
      </c>
      <c r="R151" s="4">
        <f t="shared" si="29"/>
        <v>3.3030090823055431</v>
      </c>
      <c r="S151" t="s">
        <v>37</v>
      </c>
      <c r="T151" t="s">
        <v>25</v>
      </c>
      <c r="U151" t="s">
        <v>33</v>
      </c>
      <c r="V151" t="s">
        <v>34</v>
      </c>
      <c r="W151" t="s">
        <v>21</v>
      </c>
      <c r="X151" t="s">
        <v>69</v>
      </c>
    </row>
    <row r="152" spans="1:24" x14ac:dyDescent="0.25">
      <c r="A152">
        <v>151</v>
      </c>
      <c r="B152" s="2">
        <v>10</v>
      </c>
      <c r="C152" s="2">
        <v>10</v>
      </c>
      <c r="D152" s="2">
        <v>5</v>
      </c>
      <c r="E152" s="1">
        <f t="shared" si="20"/>
        <v>11</v>
      </c>
      <c r="F152" s="1">
        <f t="shared" si="21"/>
        <v>11</v>
      </c>
      <c r="G152" s="1">
        <f t="shared" si="22"/>
        <v>6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3"/>
        <v>0.58</v>
      </c>
      <c r="K152" t="str">
        <f t="shared" si="24"/>
        <v>1.00</v>
      </c>
      <c r="L152" t="str">
        <f t="shared" si="25"/>
        <v>0.65</v>
      </c>
      <c r="M152" t="str">
        <f t="shared" si="26"/>
        <v>1.89</v>
      </c>
      <c r="N152">
        <f>(15^(1-P152)-0.5^(1-P152))/(7^(1-P152)-4^(1-P152))</f>
        <v>5.4027449362318354</v>
      </c>
      <c r="O152">
        <f>(15^(1-P152)-0.5^(1-P152))/(8^(1-P152)-4^(1-P152))</f>
        <v>4.2998801635368364</v>
      </c>
      <c r="P152" s="4">
        <f t="shared" si="27"/>
        <v>0.79</v>
      </c>
      <c r="Q152" s="4">
        <f t="shared" si="28"/>
        <v>1.27</v>
      </c>
      <c r="R152" s="4">
        <f t="shared" si="29"/>
        <v>4.8513125498843355</v>
      </c>
      <c r="S152" t="s">
        <v>40</v>
      </c>
      <c r="T152" t="s">
        <v>18</v>
      </c>
      <c r="U152" t="s">
        <v>39</v>
      </c>
      <c r="V152" t="s">
        <v>20</v>
      </c>
      <c r="W152" t="s">
        <v>21</v>
      </c>
      <c r="X152" t="s">
        <v>69</v>
      </c>
    </row>
    <row r="153" spans="1:24" x14ac:dyDescent="0.25">
      <c r="A153">
        <v>152</v>
      </c>
      <c r="B153" s="2">
        <v>10</v>
      </c>
      <c r="C153" s="2">
        <v>10</v>
      </c>
      <c r="D153" s="2">
        <v>3</v>
      </c>
      <c r="E153" s="1">
        <f t="shared" si="20"/>
        <v>11</v>
      </c>
      <c r="F153" s="1">
        <f t="shared" si="21"/>
        <v>11</v>
      </c>
      <c r="G153" s="1">
        <f t="shared" si="22"/>
        <v>4</v>
      </c>
      <c r="H153" t="str">
        <f>INDEX([1]Sheet1!$C$3:$O$15, MATCH(E153, [1]Sheet1!$B$3:$B$15, 0), MATCH(F153,[1]Sheet1!$C$2:$O$2,0))</f>
        <v>0.58, 1.00</v>
      </c>
      <c r="I153" t="str">
        <f>INDEX([2]Sheet1!$C$3:$O$15, MATCH(E153, [2]Sheet1!$C$2:$O$2,0), MATCH(F153, [2]Sheet1!$B$3:$B$15,0))</f>
        <v>0.65, 1.89</v>
      </c>
      <c r="J153" t="str">
        <f t="shared" si="23"/>
        <v>0.58</v>
      </c>
      <c r="K153" t="str">
        <f t="shared" si="24"/>
        <v>1.00</v>
      </c>
      <c r="L153" t="str">
        <f t="shared" si="25"/>
        <v>0.65</v>
      </c>
      <c r="M153" t="str">
        <f t="shared" si="26"/>
        <v>1.89</v>
      </c>
      <c r="N153">
        <f>(15^(1-P153)-0.5^(1-P153))/(8^(1-P153)-2^(1-P153))</f>
        <v>2.3061380010742494</v>
      </c>
      <c r="O153">
        <f>(15^(1-P153)-0.5^(1-P153))/(10^(1-P153)-2^(1-P153))</f>
        <v>1.9380206315147726</v>
      </c>
      <c r="P153" s="4">
        <f t="shared" si="27"/>
        <v>0.79</v>
      </c>
      <c r="Q153" s="4">
        <f t="shared" si="28"/>
        <v>1.27</v>
      </c>
      <c r="R153" s="4">
        <f t="shared" si="29"/>
        <v>2.1220793162945109</v>
      </c>
      <c r="S153" t="s">
        <v>38</v>
      </c>
      <c r="T153" t="s">
        <v>18</v>
      </c>
      <c r="U153" t="s">
        <v>42</v>
      </c>
      <c r="V153" t="s">
        <v>20</v>
      </c>
      <c r="W153" t="s">
        <v>21</v>
      </c>
      <c r="X153" t="s">
        <v>69</v>
      </c>
    </row>
    <row r="154" spans="1:24" x14ac:dyDescent="0.25">
      <c r="A154">
        <v>153</v>
      </c>
      <c r="B154" s="2">
        <v>10</v>
      </c>
      <c r="C154" s="2">
        <v>10</v>
      </c>
      <c r="D154" s="2">
        <v>5</v>
      </c>
      <c r="E154" s="1">
        <f t="shared" si="20"/>
        <v>11</v>
      </c>
      <c r="F154" s="1">
        <f t="shared" si="21"/>
        <v>11</v>
      </c>
      <c r="G154" s="1">
        <f t="shared" si="22"/>
        <v>6</v>
      </c>
      <c r="H154" t="str">
        <f>INDEX([1]Sheet1!$C$3:$O$15, MATCH(E154, [1]Sheet1!$B$3:$B$15, 0), MATCH(F154,[1]Sheet1!$C$2:$O$2,0))</f>
        <v>0.58, 1.00</v>
      </c>
      <c r="I154" t="str">
        <f>INDEX([2]Sheet1!$C$3:$O$15, MATCH(E154, [2]Sheet1!$C$2:$O$2,0), MATCH(F154, [2]Sheet1!$B$3:$B$15,0))</f>
        <v>0.65, 1.89</v>
      </c>
      <c r="J154" t="str">
        <f t="shared" si="23"/>
        <v>0.58</v>
      </c>
      <c r="K154" t="str">
        <f t="shared" si="24"/>
        <v>1.00</v>
      </c>
      <c r="L154" t="str">
        <f t="shared" si="25"/>
        <v>0.65</v>
      </c>
      <c r="M154" t="str">
        <f t="shared" si="26"/>
        <v>1.89</v>
      </c>
      <c r="N154">
        <f>(15^(1-P154)-0.5^(1-P154))/(7^(1-P154)-4^(1-P154))</f>
        <v>5.4027449362318354</v>
      </c>
      <c r="O154">
        <f>(15^(1-P154)-0.5^(1-P154))/(8^(1-P154)-4^(1-P154))</f>
        <v>4.2998801635368364</v>
      </c>
      <c r="P154" s="4">
        <f t="shared" si="27"/>
        <v>0.79</v>
      </c>
      <c r="Q154" s="4">
        <f t="shared" si="28"/>
        <v>1.27</v>
      </c>
      <c r="R154" s="4">
        <f t="shared" si="29"/>
        <v>4.8513125498843355</v>
      </c>
      <c r="S154" t="s">
        <v>32</v>
      </c>
      <c r="T154" t="s">
        <v>18</v>
      </c>
      <c r="U154" t="s">
        <v>39</v>
      </c>
      <c r="V154" t="s">
        <v>20</v>
      </c>
      <c r="W154" t="s">
        <v>21</v>
      </c>
      <c r="X154" t="s">
        <v>69</v>
      </c>
    </row>
    <row r="155" spans="1:24" x14ac:dyDescent="0.25">
      <c r="A155">
        <v>154</v>
      </c>
      <c r="B155" s="2">
        <v>10</v>
      </c>
      <c r="C155" s="2">
        <v>10</v>
      </c>
      <c r="D155" s="2">
        <v>4</v>
      </c>
      <c r="E155" s="1">
        <f t="shared" si="20"/>
        <v>11</v>
      </c>
      <c r="F155" s="1">
        <f t="shared" si="21"/>
        <v>11</v>
      </c>
      <c r="G155" s="1">
        <f t="shared" si="22"/>
        <v>5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23"/>
        <v>0.58</v>
      </c>
      <c r="K155" t="str">
        <f t="shared" si="24"/>
        <v>1.00</v>
      </c>
      <c r="L155" t="str">
        <f t="shared" si="25"/>
        <v>0.65</v>
      </c>
      <c r="M155" t="str">
        <f t="shared" si="26"/>
        <v>1.89</v>
      </c>
      <c r="N155">
        <f>(15^(1-P155)-0.5^(1-P155))/(8^(1-P155)-4^(1-P155))</f>
        <v>4.2998801635368364</v>
      </c>
      <c r="O155">
        <f>(15^(1-P155)-0.5^(1-P155))/(8^(1-P155)-2^(1-P155))</f>
        <v>2.3061380010742494</v>
      </c>
      <c r="P155" s="4">
        <f t="shared" si="27"/>
        <v>0.79</v>
      </c>
      <c r="Q155" s="4">
        <f t="shared" si="28"/>
        <v>1.27</v>
      </c>
      <c r="R155" s="4">
        <f t="shared" si="29"/>
        <v>3.3030090823055431</v>
      </c>
      <c r="S155" t="s">
        <v>38</v>
      </c>
      <c r="T155" t="s">
        <v>25</v>
      </c>
      <c r="U155" t="s">
        <v>41</v>
      </c>
      <c r="V155" t="s">
        <v>34</v>
      </c>
      <c r="W155" t="s">
        <v>23</v>
      </c>
      <c r="X155" t="s">
        <v>69</v>
      </c>
    </row>
    <row r="156" spans="1:24" x14ac:dyDescent="0.25">
      <c r="A156">
        <v>155</v>
      </c>
      <c r="B156" s="2">
        <v>10</v>
      </c>
      <c r="C156" s="2">
        <v>10</v>
      </c>
      <c r="D156" s="2">
        <v>4</v>
      </c>
      <c r="E156" s="1">
        <f t="shared" si="20"/>
        <v>11</v>
      </c>
      <c r="F156" s="1">
        <f t="shared" si="21"/>
        <v>11</v>
      </c>
      <c r="G156" s="1">
        <f t="shared" si="22"/>
        <v>5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23"/>
        <v>0.58</v>
      </c>
      <c r="K156" t="str">
        <f t="shared" si="24"/>
        <v>1.00</v>
      </c>
      <c r="L156" t="str">
        <f t="shared" si="25"/>
        <v>0.65</v>
      </c>
      <c r="M156" t="str">
        <f t="shared" si="26"/>
        <v>1.89</v>
      </c>
      <c r="N156">
        <f>(15^(1-P156)-0.5^(1-P156))/(8^(1-P156)-4^(1-P156))</f>
        <v>4.2998801635368364</v>
      </c>
      <c r="O156">
        <f>(15^(1-P156)-0.5^(1-P156))/(8^(1-P156)-2^(1-P156))</f>
        <v>2.3061380010742494</v>
      </c>
      <c r="P156" s="4">
        <f t="shared" si="27"/>
        <v>0.79</v>
      </c>
      <c r="Q156" s="4">
        <f t="shared" si="28"/>
        <v>1.27</v>
      </c>
      <c r="R156" s="4">
        <f t="shared" si="29"/>
        <v>3.3030090823055431</v>
      </c>
      <c r="S156" t="s">
        <v>32</v>
      </c>
      <c r="T156" t="s">
        <v>25</v>
      </c>
      <c r="U156" t="s">
        <v>33</v>
      </c>
      <c r="V156" t="s">
        <v>28</v>
      </c>
      <c r="W156" t="s">
        <v>21</v>
      </c>
      <c r="X156" t="s">
        <v>69</v>
      </c>
    </row>
    <row r="157" spans="1:24" x14ac:dyDescent="0.25">
      <c r="A157">
        <v>156</v>
      </c>
      <c r="B157" s="2">
        <v>10</v>
      </c>
      <c r="C157" s="2">
        <v>10</v>
      </c>
      <c r="D157" s="2">
        <v>3</v>
      </c>
      <c r="E157" s="1">
        <f t="shared" si="20"/>
        <v>11</v>
      </c>
      <c r="F157" s="1">
        <f t="shared" si="21"/>
        <v>11</v>
      </c>
      <c r="G157" s="1">
        <f t="shared" si="22"/>
        <v>4</v>
      </c>
      <c r="H157" t="str">
        <f>INDEX([1]Sheet1!$C$3:$O$15, MATCH(E157, [1]Sheet1!$B$3:$B$15, 0), MATCH(F157,[1]Sheet1!$C$2:$O$2,0))</f>
        <v>0.58, 1.00</v>
      </c>
      <c r="I157" t="str">
        <f>INDEX([2]Sheet1!$C$3:$O$15, MATCH(E157, [2]Sheet1!$C$2:$O$2,0), MATCH(F157, [2]Sheet1!$B$3:$B$15,0))</f>
        <v>0.65, 1.89</v>
      </c>
      <c r="J157" t="str">
        <f t="shared" si="23"/>
        <v>0.58</v>
      </c>
      <c r="K157" t="str">
        <f t="shared" si="24"/>
        <v>1.00</v>
      </c>
      <c r="L157" t="str">
        <f t="shared" si="25"/>
        <v>0.65</v>
      </c>
      <c r="M157" t="str">
        <f t="shared" si="26"/>
        <v>1.89</v>
      </c>
      <c r="N157">
        <f>(15^(1-P157)-0.5^(1-P157))/(8^(1-P157)-2^(1-P157))</f>
        <v>2.3061380010742494</v>
      </c>
      <c r="O157">
        <f>(15^(1-P157)-0.5^(1-P157))/(10^(1-P157)-2^(1-P157))</f>
        <v>1.9380206315147726</v>
      </c>
      <c r="P157" s="4">
        <f t="shared" si="27"/>
        <v>0.79</v>
      </c>
      <c r="Q157" s="4">
        <f t="shared" si="28"/>
        <v>1.27</v>
      </c>
      <c r="R157" s="4">
        <f t="shared" si="29"/>
        <v>2.1220793162945109</v>
      </c>
      <c r="S157" t="s">
        <v>37</v>
      </c>
      <c r="T157" t="s">
        <v>18</v>
      </c>
      <c r="U157" t="s">
        <v>33</v>
      </c>
      <c r="V157" t="s">
        <v>20</v>
      </c>
      <c r="W157" t="s">
        <v>21</v>
      </c>
      <c r="X157" t="s">
        <v>69</v>
      </c>
    </row>
    <row r="158" spans="1:24" x14ac:dyDescent="0.25">
      <c r="A158">
        <v>157</v>
      </c>
      <c r="B158" s="2">
        <v>10</v>
      </c>
      <c r="C158" s="2">
        <v>10</v>
      </c>
      <c r="D158" s="2">
        <v>3</v>
      </c>
      <c r="E158" s="1">
        <f t="shared" si="20"/>
        <v>11</v>
      </c>
      <c r="F158" s="1">
        <f t="shared" si="21"/>
        <v>11</v>
      </c>
      <c r="G158" s="1">
        <f t="shared" si="22"/>
        <v>4</v>
      </c>
      <c r="H158" t="str">
        <f>INDEX([1]Sheet1!$C$3:$O$15, MATCH(E158, [1]Sheet1!$B$3:$B$15, 0), MATCH(F158,[1]Sheet1!$C$2:$O$2,0))</f>
        <v>0.58, 1.00</v>
      </c>
      <c r="I158" t="str">
        <f>INDEX([2]Sheet1!$C$3:$O$15, MATCH(E158, [2]Sheet1!$C$2:$O$2,0), MATCH(F158, [2]Sheet1!$B$3:$B$15,0))</f>
        <v>0.65, 1.89</v>
      </c>
      <c r="J158" t="str">
        <f t="shared" si="23"/>
        <v>0.58</v>
      </c>
      <c r="K158" t="str">
        <f t="shared" si="24"/>
        <v>1.00</v>
      </c>
      <c r="L158" t="str">
        <f t="shared" si="25"/>
        <v>0.65</v>
      </c>
      <c r="M158" t="str">
        <f t="shared" si="26"/>
        <v>1.89</v>
      </c>
      <c r="N158">
        <f>(15^(1-P158)-0.5^(1-P158))/(8^(1-P158)-2^(1-P158))</f>
        <v>2.3061380010742494</v>
      </c>
      <c r="O158">
        <f>(15^(1-P158)-0.5^(1-P158))/(10^(1-P158)-2^(1-P158))</f>
        <v>1.9380206315147726</v>
      </c>
      <c r="P158" s="4">
        <f t="shared" si="27"/>
        <v>0.79</v>
      </c>
      <c r="Q158" s="4">
        <f t="shared" si="28"/>
        <v>1.27</v>
      </c>
      <c r="R158" s="4">
        <f t="shared" si="29"/>
        <v>2.1220793162945109</v>
      </c>
      <c r="S158" t="s">
        <v>32</v>
      </c>
      <c r="T158" t="s">
        <v>18</v>
      </c>
      <c r="U158" t="s">
        <v>36</v>
      </c>
      <c r="V158" t="s">
        <v>20</v>
      </c>
      <c r="W158" t="s">
        <v>21</v>
      </c>
      <c r="X158" t="s">
        <v>69</v>
      </c>
    </row>
    <row r="159" spans="1:24" x14ac:dyDescent="0.25">
      <c r="A159">
        <v>158</v>
      </c>
      <c r="B159" s="2">
        <v>10</v>
      </c>
      <c r="C159" s="2">
        <v>10</v>
      </c>
      <c r="D159" s="2">
        <v>3</v>
      </c>
      <c r="E159" s="1">
        <f t="shared" si="20"/>
        <v>11</v>
      </c>
      <c r="F159" s="1">
        <f t="shared" si="21"/>
        <v>11</v>
      </c>
      <c r="G159" s="1">
        <f t="shared" si="22"/>
        <v>4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23"/>
        <v>0.58</v>
      </c>
      <c r="K159" t="str">
        <f t="shared" si="24"/>
        <v>1.00</v>
      </c>
      <c r="L159" t="str">
        <f t="shared" si="25"/>
        <v>0.65</v>
      </c>
      <c r="M159" t="str">
        <f t="shared" si="26"/>
        <v>1.89</v>
      </c>
      <c r="N159">
        <f>(15^(1-P159)-0.5^(1-P159))/(8^(1-P159)-2^(1-P159))</f>
        <v>2.3061380010742494</v>
      </c>
      <c r="O159">
        <f>(15^(1-P159)-0.5^(1-P159))/(10^(1-P159)-2^(1-P159))</f>
        <v>1.9380206315147726</v>
      </c>
      <c r="P159" s="4">
        <f t="shared" si="27"/>
        <v>0.79</v>
      </c>
      <c r="Q159" s="4">
        <f t="shared" si="28"/>
        <v>1.27</v>
      </c>
      <c r="R159" s="4">
        <f t="shared" si="29"/>
        <v>2.1220793162945109</v>
      </c>
      <c r="S159" t="s">
        <v>37</v>
      </c>
      <c r="T159" t="s">
        <v>18</v>
      </c>
      <c r="U159" t="s">
        <v>33</v>
      </c>
      <c r="V159" t="s">
        <v>34</v>
      </c>
      <c r="W159" t="s">
        <v>21</v>
      </c>
      <c r="X159" t="s">
        <v>69</v>
      </c>
    </row>
    <row r="160" spans="1:24" x14ac:dyDescent="0.25">
      <c r="A160">
        <v>159</v>
      </c>
      <c r="B160" s="2">
        <v>10</v>
      </c>
      <c r="C160" s="2">
        <v>10</v>
      </c>
      <c r="D160" s="2">
        <v>4</v>
      </c>
      <c r="E160" s="1">
        <f t="shared" si="20"/>
        <v>11</v>
      </c>
      <c r="F160" s="1">
        <f t="shared" si="21"/>
        <v>11</v>
      </c>
      <c r="G160" s="1">
        <f t="shared" si="22"/>
        <v>5</v>
      </c>
      <c r="H160" t="str">
        <f>INDEX([1]Sheet1!$C$3:$O$15, MATCH(E160, [1]Sheet1!$B$3:$B$15, 0), MATCH(F160,[1]Sheet1!$C$2:$O$2,0))</f>
        <v>0.58, 1.00</v>
      </c>
      <c r="I160" t="str">
        <f>INDEX([2]Sheet1!$C$3:$O$15, MATCH(E160, [2]Sheet1!$C$2:$O$2,0), MATCH(F160, [2]Sheet1!$B$3:$B$15,0))</f>
        <v>0.65, 1.89</v>
      </c>
      <c r="J160" t="str">
        <f t="shared" si="23"/>
        <v>0.58</v>
      </c>
      <c r="K160" t="str">
        <f t="shared" si="24"/>
        <v>1.00</v>
      </c>
      <c r="L160" t="str">
        <f t="shared" si="25"/>
        <v>0.65</v>
      </c>
      <c r="M160" t="str">
        <f t="shared" si="26"/>
        <v>1.89</v>
      </c>
      <c r="N160">
        <f>(15^(1-P160)-0.5^(1-P160))/(8^(1-P160)-4^(1-P160))</f>
        <v>4.2998801635368364</v>
      </c>
      <c r="O160">
        <f>(15^(1-P160)-0.5^(1-P160))/(8^(1-P160)-2^(1-P160))</f>
        <v>2.3061380010742494</v>
      </c>
      <c r="P160" s="4">
        <f t="shared" si="27"/>
        <v>0.79</v>
      </c>
      <c r="Q160" s="4">
        <f t="shared" si="28"/>
        <v>1.27</v>
      </c>
      <c r="R160" s="4">
        <f t="shared" si="29"/>
        <v>3.3030090823055431</v>
      </c>
      <c r="S160" t="s">
        <v>40</v>
      </c>
      <c r="T160" t="s">
        <v>25</v>
      </c>
      <c r="U160" t="s">
        <v>33</v>
      </c>
      <c r="V160" t="s">
        <v>34</v>
      </c>
      <c r="W160" t="s">
        <v>21</v>
      </c>
      <c r="X160" t="s">
        <v>69</v>
      </c>
    </row>
    <row r="161" spans="1:24" x14ac:dyDescent="0.25">
      <c r="A161">
        <v>160</v>
      </c>
      <c r="B161" s="2">
        <v>10</v>
      </c>
      <c r="C161" s="2">
        <v>10</v>
      </c>
      <c r="D161" s="2">
        <v>3</v>
      </c>
      <c r="E161" s="1">
        <f t="shared" si="20"/>
        <v>11</v>
      </c>
      <c r="F161" s="1">
        <f t="shared" si="21"/>
        <v>11</v>
      </c>
      <c r="G161" s="1">
        <f t="shared" si="22"/>
        <v>4</v>
      </c>
      <c r="H161" t="str">
        <f>INDEX([1]Sheet1!$C$3:$O$15, MATCH(E161, [1]Sheet1!$B$3:$B$15, 0), MATCH(F161,[1]Sheet1!$C$2:$O$2,0))</f>
        <v>0.58, 1.00</v>
      </c>
      <c r="I161" t="str">
        <f>INDEX([2]Sheet1!$C$3:$O$15, MATCH(E161, [2]Sheet1!$C$2:$O$2,0), MATCH(F161, [2]Sheet1!$B$3:$B$15,0))</f>
        <v>0.65, 1.89</v>
      </c>
      <c r="J161" t="str">
        <f t="shared" si="23"/>
        <v>0.58</v>
      </c>
      <c r="K161" t="str">
        <f t="shared" si="24"/>
        <v>1.00</v>
      </c>
      <c r="L161" t="str">
        <f t="shared" si="25"/>
        <v>0.65</v>
      </c>
      <c r="M161" t="str">
        <f t="shared" si="26"/>
        <v>1.89</v>
      </c>
      <c r="N161">
        <f>(15^(1-P161)-0.5^(1-P161))/(8^(1-P161)-2^(1-P161))</f>
        <v>2.3061380010742494</v>
      </c>
      <c r="O161">
        <f>(15^(1-P161)-0.5^(1-P161))/(10^(1-P161)-2^(1-P161))</f>
        <v>1.9380206315147726</v>
      </c>
      <c r="P161" s="4">
        <f t="shared" si="27"/>
        <v>0.79</v>
      </c>
      <c r="Q161" s="4">
        <f t="shared" si="28"/>
        <v>1.27</v>
      </c>
      <c r="R161" s="4">
        <f t="shared" si="29"/>
        <v>2.1220793162945109</v>
      </c>
      <c r="S161" t="s">
        <v>38</v>
      </c>
      <c r="T161" t="s">
        <v>18</v>
      </c>
      <c r="U161" t="s">
        <v>43</v>
      </c>
      <c r="V161" t="s">
        <v>20</v>
      </c>
      <c r="W161" t="s">
        <v>21</v>
      </c>
      <c r="X161" t="s">
        <v>69</v>
      </c>
    </row>
    <row r="162" spans="1:24" x14ac:dyDescent="0.25">
      <c r="A162">
        <v>161</v>
      </c>
      <c r="B162" s="2">
        <v>10</v>
      </c>
      <c r="C162" s="2">
        <v>10</v>
      </c>
      <c r="D162" s="2">
        <v>4</v>
      </c>
      <c r="E162" s="1">
        <f t="shared" si="20"/>
        <v>11</v>
      </c>
      <c r="F162" s="1">
        <f t="shared" si="21"/>
        <v>11</v>
      </c>
      <c r="G162" s="1">
        <f t="shared" si="22"/>
        <v>5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3"/>
        <v>0.58</v>
      </c>
      <c r="K162" t="str">
        <f t="shared" si="24"/>
        <v>1.00</v>
      </c>
      <c r="L162" t="str">
        <f t="shared" si="25"/>
        <v>0.65</v>
      </c>
      <c r="M162" t="str">
        <f t="shared" si="26"/>
        <v>1.89</v>
      </c>
      <c r="N162">
        <f>(15^(1-P162)-0.5^(1-P162))/(8^(1-P162)-4^(1-P162))</f>
        <v>4.2998801635368364</v>
      </c>
      <c r="O162">
        <f>(15^(1-P162)-0.5^(1-P162))/(8^(1-P162)-2^(1-P162))</f>
        <v>2.3061380010742494</v>
      </c>
      <c r="P162" s="4">
        <f t="shared" si="27"/>
        <v>0.79</v>
      </c>
      <c r="Q162" s="4">
        <f t="shared" si="28"/>
        <v>1.27</v>
      </c>
      <c r="R162" s="4">
        <f t="shared" si="29"/>
        <v>3.3030090823055431</v>
      </c>
      <c r="S162" t="s">
        <v>38</v>
      </c>
      <c r="T162" t="s">
        <v>25</v>
      </c>
      <c r="U162" t="s">
        <v>33</v>
      </c>
      <c r="V162" t="s">
        <v>24</v>
      </c>
      <c r="W162" t="s">
        <v>21</v>
      </c>
      <c r="X162" t="s">
        <v>69</v>
      </c>
    </row>
    <row r="163" spans="1:24" x14ac:dyDescent="0.25">
      <c r="A163">
        <v>162</v>
      </c>
      <c r="B163" s="2">
        <v>10</v>
      </c>
      <c r="C163" s="2">
        <v>10</v>
      </c>
      <c r="D163" s="2">
        <v>5</v>
      </c>
      <c r="E163" s="1">
        <f t="shared" si="20"/>
        <v>11</v>
      </c>
      <c r="F163" s="1">
        <f t="shared" si="21"/>
        <v>11</v>
      </c>
      <c r="G163" s="1">
        <f t="shared" si="22"/>
        <v>6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23"/>
        <v>0.58</v>
      </c>
      <c r="K163" t="str">
        <f t="shared" si="24"/>
        <v>1.00</v>
      </c>
      <c r="L163" t="str">
        <f t="shared" si="25"/>
        <v>0.65</v>
      </c>
      <c r="M163" t="str">
        <f t="shared" si="26"/>
        <v>1.89</v>
      </c>
      <c r="N163">
        <f>(15^(1-P163)-0.5^(1-P163))/(7^(1-P163)-4^(1-P163))</f>
        <v>5.4027449362318354</v>
      </c>
      <c r="O163">
        <f>(15^(1-P163)-0.5^(1-P163))/(8^(1-P163)-4^(1-P163))</f>
        <v>4.2998801635368364</v>
      </c>
      <c r="P163" s="4">
        <f t="shared" si="27"/>
        <v>0.79</v>
      </c>
      <c r="Q163" s="4">
        <f t="shared" si="28"/>
        <v>1.27</v>
      </c>
      <c r="R163" s="4">
        <f t="shared" si="29"/>
        <v>4.8513125498843355</v>
      </c>
      <c r="S163" t="s">
        <v>40</v>
      </c>
      <c r="T163" t="s">
        <v>18</v>
      </c>
      <c r="U163" t="s">
        <v>41</v>
      </c>
      <c r="V163" t="s">
        <v>34</v>
      </c>
      <c r="W163" t="s">
        <v>23</v>
      </c>
      <c r="X163" t="s">
        <v>69</v>
      </c>
    </row>
    <row r="164" spans="1:24" x14ac:dyDescent="0.25">
      <c r="A164">
        <v>163</v>
      </c>
      <c r="B164" s="2">
        <v>10</v>
      </c>
      <c r="C164" s="2">
        <v>10</v>
      </c>
      <c r="D164" s="2">
        <v>3</v>
      </c>
      <c r="E164" s="1">
        <f t="shared" si="20"/>
        <v>11</v>
      </c>
      <c r="F164" s="1">
        <f t="shared" si="21"/>
        <v>11</v>
      </c>
      <c r="G164" s="1">
        <f t="shared" si="22"/>
        <v>4</v>
      </c>
      <c r="H164" t="str">
        <f>INDEX([1]Sheet1!$C$3:$O$15, MATCH(E164, [1]Sheet1!$B$3:$B$15, 0), MATCH(F164,[1]Sheet1!$C$2:$O$2,0))</f>
        <v>0.58, 1.00</v>
      </c>
      <c r="I164" t="str">
        <f>INDEX([2]Sheet1!$C$3:$O$15, MATCH(E164, [2]Sheet1!$C$2:$O$2,0), MATCH(F164, [2]Sheet1!$B$3:$B$15,0))</f>
        <v>0.65, 1.89</v>
      </c>
      <c r="J164" t="str">
        <f t="shared" si="23"/>
        <v>0.58</v>
      </c>
      <c r="K164" t="str">
        <f t="shared" si="24"/>
        <v>1.00</v>
      </c>
      <c r="L164" t="str">
        <f t="shared" si="25"/>
        <v>0.65</v>
      </c>
      <c r="M164" t="str">
        <f t="shared" si="26"/>
        <v>1.89</v>
      </c>
      <c r="N164">
        <f>(15^(1-P164)-0.5^(1-P164))/(8^(1-P164)-2^(1-P164))</f>
        <v>2.3061380010742494</v>
      </c>
      <c r="O164">
        <f>(15^(1-P164)-0.5^(1-P164))/(10^(1-P164)-2^(1-P164))</f>
        <v>1.9380206315147726</v>
      </c>
      <c r="P164" s="4">
        <f t="shared" si="27"/>
        <v>0.79</v>
      </c>
      <c r="Q164" s="4">
        <f t="shared" si="28"/>
        <v>1.27</v>
      </c>
      <c r="R164" s="4">
        <f t="shared" si="29"/>
        <v>2.1220793162945109</v>
      </c>
      <c r="S164" t="s">
        <v>44</v>
      </c>
      <c r="T164" t="s">
        <v>18</v>
      </c>
      <c r="U164" t="s">
        <v>43</v>
      </c>
      <c r="V164" t="s">
        <v>20</v>
      </c>
      <c r="W164" t="s">
        <v>23</v>
      </c>
      <c r="X164" t="s">
        <v>69</v>
      </c>
    </row>
    <row r="165" spans="1:24" x14ac:dyDescent="0.25">
      <c r="A165">
        <v>164</v>
      </c>
      <c r="B165" s="2">
        <v>10</v>
      </c>
      <c r="C165" s="2">
        <v>10</v>
      </c>
      <c r="D165" s="2">
        <v>4</v>
      </c>
      <c r="E165" s="1">
        <f t="shared" si="20"/>
        <v>11</v>
      </c>
      <c r="F165" s="1">
        <f t="shared" si="21"/>
        <v>11</v>
      </c>
      <c r="G165" s="1">
        <f t="shared" si="22"/>
        <v>5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23"/>
        <v>0.58</v>
      </c>
      <c r="K165" t="str">
        <f t="shared" si="24"/>
        <v>1.00</v>
      </c>
      <c r="L165" t="str">
        <f t="shared" si="25"/>
        <v>0.65</v>
      </c>
      <c r="M165" t="str">
        <f t="shared" si="26"/>
        <v>1.89</v>
      </c>
      <c r="N165">
        <f>(15^(1-P165)-0.5^(1-P165))/(8^(1-P165)-4^(1-P165))</f>
        <v>4.2998801635368364</v>
      </c>
      <c r="O165">
        <f>(15^(1-P165)-0.5^(1-P165))/(8^(1-P165)-2^(1-P165))</f>
        <v>2.3061380010742494</v>
      </c>
      <c r="P165" s="4">
        <f t="shared" si="27"/>
        <v>0.79</v>
      </c>
      <c r="Q165" s="4">
        <f t="shared" si="28"/>
        <v>1.27</v>
      </c>
      <c r="R165" s="4">
        <f t="shared" si="29"/>
        <v>3.3030090823055431</v>
      </c>
      <c r="S165" t="s">
        <v>44</v>
      </c>
      <c r="T165" t="s">
        <v>25</v>
      </c>
      <c r="U165" t="s">
        <v>39</v>
      </c>
      <c r="V165" t="s">
        <v>34</v>
      </c>
      <c r="W165" t="s">
        <v>21</v>
      </c>
      <c r="X165" t="s">
        <v>69</v>
      </c>
    </row>
    <row r="166" spans="1:24" x14ac:dyDescent="0.25">
      <c r="A166">
        <v>165</v>
      </c>
      <c r="B166" s="2">
        <v>10</v>
      </c>
      <c r="C166" s="2">
        <v>10</v>
      </c>
      <c r="D166" s="2">
        <v>4</v>
      </c>
      <c r="E166" s="1">
        <f t="shared" si="20"/>
        <v>11</v>
      </c>
      <c r="F166" s="1">
        <f t="shared" si="21"/>
        <v>11</v>
      </c>
      <c r="G166" s="1">
        <f t="shared" si="22"/>
        <v>5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3"/>
        <v>0.58</v>
      </c>
      <c r="K166" t="str">
        <f t="shared" si="24"/>
        <v>1.00</v>
      </c>
      <c r="L166" t="str">
        <f t="shared" si="25"/>
        <v>0.65</v>
      </c>
      <c r="M166" t="str">
        <f t="shared" si="26"/>
        <v>1.89</v>
      </c>
      <c r="N166">
        <f>(15^(1-P166)-0.5^(1-P166))/(8^(1-P166)-4^(1-P166))</f>
        <v>4.2998801635368364</v>
      </c>
      <c r="O166">
        <f>(15^(1-P166)-0.5^(1-P166))/(8^(1-P166)-2^(1-P166))</f>
        <v>2.3061380010742494</v>
      </c>
      <c r="P166" s="4">
        <f t="shared" si="27"/>
        <v>0.79</v>
      </c>
      <c r="Q166" s="4">
        <f t="shared" si="28"/>
        <v>1.27</v>
      </c>
      <c r="R166" s="4">
        <f t="shared" si="29"/>
        <v>3.3030090823055431</v>
      </c>
      <c r="S166" t="s">
        <v>40</v>
      </c>
      <c r="T166" t="s">
        <v>18</v>
      </c>
      <c r="U166" t="s">
        <v>36</v>
      </c>
      <c r="V166" t="s">
        <v>20</v>
      </c>
      <c r="W166" t="s">
        <v>21</v>
      </c>
      <c r="X166" t="s">
        <v>69</v>
      </c>
    </row>
    <row r="167" spans="1:24" x14ac:dyDescent="0.25">
      <c r="A167">
        <v>166</v>
      </c>
      <c r="B167" s="2">
        <v>10</v>
      </c>
      <c r="C167" s="2">
        <v>10</v>
      </c>
      <c r="D167" s="2">
        <v>4</v>
      </c>
      <c r="E167" s="1">
        <f t="shared" si="20"/>
        <v>11</v>
      </c>
      <c r="F167" s="1">
        <f t="shared" si="21"/>
        <v>11</v>
      </c>
      <c r="G167" s="1">
        <f t="shared" si="22"/>
        <v>5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3"/>
        <v>0.58</v>
      </c>
      <c r="K167" t="str">
        <f t="shared" si="24"/>
        <v>1.00</v>
      </c>
      <c r="L167" t="str">
        <f t="shared" si="25"/>
        <v>0.65</v>
      </c>
      <c r="M167" t="str">
        <f t="shared" si="26"/>
        <v>1.89</v>
      </c>
      <c r="N167">
        <f>(15^(1-P167)-0.5^(1-P167))/(8^(1-P167)-4^(1-P167))</f>
        <v>4.2998801635368364</v>
      </c>
      <c r="O167">
        <f>(15^(1-P167)-0.5^(1-P167))/(8^(1-P167)-2^(1-P167))</f>
        <v>2.3061380010742494</v>
      </c>
      <c r="P167" s="4">
        <f t="shared" si="27"/>
        <v>0.79</v>
      </c>
      <c r="Q167" s="4">
        <f t="shared" si="28"/>
        <v>1.27</v>
      </c>
      <c r="R167" s="4">
        <f t="shared" si="29"/>
        <v>3.3030090823055431</v>
      </c>
      <c r="S167" t="s">
        <v>38</v>
      </c>
      <c r="T167" t="s">
        <v>25</v>
      </c>
      <c r="U167" t="s">
        <v>39</v>
      </c>
      <c r="V167" t="s">
        <v>24</v>
      </c>
      <c r="W167" t="s">
        <v>21</v>
      </c>
      <c r="X167" t="s">
        <v>69</v>
      </c>
    </row>
    <row r="168" spans="1:24" x14ac:dyDescent="0.25">
      <c r="A168">
        <v>167</v>
      </c>
      <c r="B168" s="2">
        <v>7</v>
      </c>
      <c r="C168" s="2">
        <v>10</v>
      </c>
      <c r="D168" s="2">
        <v>5</v>
      </c>
      <c r="E168" s="1">
        <f t="shared" si="20"/>
        <v>8</v>
      </c>
      <c r="F168" s="1">
        <f t="shared" si="21"/>
        <v>11</v>
      </c>
      <c r="G168" s="1">
        <f t="shared" si="22"/>
        <v>6</v>
      </c>
      <c r="H168" t="str">
        <f>INDEX([1]Sheet1!$C$3:$O$15, MATCH(E168, [1]Sheet1!$B$3:$B$15, 0), MATCH(F168,[1]Sheet1!$C$2:$O$2,0))</f>
        <v>0.46, 0.55</v>
      </c>
      <c r="I168" t="str">
        <f>INDEX([2]Sheet1!$C$3:$O$15, MATCH(E168, [2]Sheet1!$C$2:$O$2,0), MATCH(F168, [2]Sheet1!$B$3:$B$15,0))</f>
        <v>0.51, 0.60</v>
      </c>
      <c r="J168" t="str">
        <f t="shared" si="23"/>
        <v>0.46</v>
      </c>
      <c r="K168" t="str">
        <f t="shared" si="24"/>
        <v>0.55</v>
      </c>
      <c r="L168" t="str">
        <f t="shared" si="25"/>
        <v>0.51</v>
      </c>
      <c r="M168" t="str">
        <f t="shared" si="26"/>
        <v>0.60</v>
      </c>
      <c r="N168">
        <f>(15^(1-P168)-0.5^(1-P168))/(7^(1-P168)-4^(1-P168))</f>
        <v>4.9078602412567571</v>
      </c>
      <c r="O168">
        <f>(15^(1-P168)-0.5^(1-P168))/(8^(1-P168)-4^(1-P168))</f>
        <v>3.8270414306202976</v>
      </c>
      <c r="P168" s="4">
        <f t="shared" si="27"/>
        <v>0.505</v>
      </c>
      <c r="Q168" s="4">
        <f t="shared" si="28"/>
        <v>0.55499999999999994</v>
      </c>
      <c r="R168" s="4">
        <f t="shared" si="29"/>
        <v>4.3674508359385271</v>
      </c>
      <c r="S168" t="s">
        <v>38</v>
      </c>
      <c r="T168" t="s">
        <v>25</v>
      </c>
      <c r="U168" t="s">
        <v>33</v>
      </c>
      <c r="V168" t="s">
        <v>20</v>
      </c>
      <c r="W168" t="s">
        <v>23</v>
      </c>
      <c r="X168" t="s">
        <v>69</v>
      </c>
    </row>
    <row r="169" spans="1:24" x14ac:dyDescent="0.25">
      <c r="A169">
        <v>168</v>
      </c>
      <c r="B169" s="2">
        <v>11</v>
      </c>
      <c r="C169" s="2">
        <v>14</v>
      </c>
      <c r="D169" s="2">
        <v>4</v>
      </c>
      <c r="E169" s="1">
        <f t="shared" si="20"/>
        <v>12</v>
      </c>
      <c r="F169" s="1">
        <f t="shared" si="21"/>
        <v>15</v>
      </c>
      <c r="G169" s="1">
        <f t="shared" si="22"/>
        <v>5</v>
      </c>
      <c r="H169" t="e">
        <f>INDEX([1]Sheet1!$C$3:$O$15, MATCH(E169, [1]Sheet1!$B$3:$B$15, 0), MATCH(F169,[1]Sheet1!$C$2:$O$2,0))</f>
        <v>#N/A</v>
      </c>
      <c r="I169" t="e">
        <f>INDEX([2]Sheet1!$C$3:$O$15, MATCH(E169, [2]Sheet1!$C$2:$O$2,0), MATCH(F169, [2]Sheet1!$B$3:$B$15,0))</f>
        <v>#N/A</v>
      </c>
      <c r="J169" t="e">
        <f t="shared" si="23"/>
        <v>#N/A</v>
      </c>
      <c r="K169" t="e">
        <f t="shared" si="24"/>
        <v>#N/A</v>
      </c>
      <c r="L169" t="e">
        <f t="shared" si="25"/>
        <v>#N/A</v>
      </c>
      <c r="M169" t="e">
        <f t="shared" si="26"/>
        <v>#N/A</v>
      </c>
      <c r="N169" t="e">
        <f>(15^(1-P169)-0.5^(1-P169))/(8^(1-P169)-4^(1-P169))</f>
        <v>#N/A</v>
      </c>
      <c r="O169" t="e">
        <f>(15^(1-P169)-0.5^(1-P169))/(8^(1-P169)-2^(1-P169))</f>
        <v>#N/A</v>
      </c>
      <c r="P169" s="4" t="e">
        <f t="shared" si="27"/>
        <v>#N/A</v>
      </c>
      <c r="Q169" s="4" t="e">
        <f t="shared" si="28"/>
        <v>#N/A</v>
      </c>
      <c r="R169" s="4" t="e">
        <f t="shared" si="29"/>
        <v>#N/A</v>
      </c>
      <c r="S169" t="s">
        <v>35</v>
      </c>
      <c r="T169" t="s">
        <v>25</v>
      </c>
      <c r="U169" t="s">
        <v>36</v>
      </c>
      <c r="V169" t="s">
        <v>20</v>
      </c>
      <c r="W169" t="s">
        <v>21</v>
      </c>
      <c r="X169" t="s">
        <v>69</v>
      </c>
    </row>
    <row r="170" spans="1:24" x14ac:dyDescent="0.25">
      <c r="A170">
        <v>169</v>
      </c>
      <c r="B170" s="2">
        <v>10</v>
      </c>
      <c r="C170" s="2">
        <v>10</v>
      </c>
      <c r="D170" s="2">
        <v>2</v>
      </c>
      <c r="E170" s="1">
        <f t="shared" si="20"/>
        <v>11</v>
      </c>
      <c r="F170" s="1">
        <f t="shared" si="21"/>
        <v>11</v>
      </c>
      <c r="G170" s="1">
        <f t="shared" si="22"/>
        <v>3</v>
      </c>
      <c r="H170" t="str">
        <f>INDEX([1]Sheet1!$C$3:$O$15, MATCH(E170, [1]Sheet1!$B$3:$B$15, 0), MATCH(F170,[1]Sheet1!$C$2:$O$2,0))</f>
        <v>0.58, 1.00</v>
      </c>
      <c r="I170" t="str">
        <f>INDEX([2]Sheet1!$C$3:$O$15, MATCH(E170, [2]Sheet1!$C$2:$O$2,0), MATCH(F170, [2]Sheet1!$B$3:$B$15,0))</f>
        <v>0.65, 1.89</v>
      </c>
      <c r="J170" t="str">
        <f t="shared" si="23"/>
        <v>0.58</v>
      </c>
      <c r="K170" t="str">
        <f t="shared" si="24"/>
        <v>1.00</v>
      </c>
      <c r="L170" t="str">
        <f t="shared" si="25"/>
        <v>0.65</v>
      </c>
      <c r="M170" t="str">
        <f t="shared" si="26"/>
        <v>1.89</v>
      </c>
      <c r="N170">
        <f>(15^(1-P170)-0.5^(1-P170))/(10^(1-P170)-2^(1-P170))</f>
        <v>1.9380206315147726</v>
      </c>
      <c r="O170">
        <f>(15^(1-P170)-2^(1-P170))/(10^(1-P170)-2^(1-P170))</f>
        <v>1.3099036923920147</v>
      </c>
      <c r="P170" s="4">
        <f t="shared" si="27"/>
        <v>0.79</v>
      </c>
      <c r="Q170" s="4">
        <f t="shared" si="28"/>
        <v>1.27</v>
      </c>
      <c r="R170" s="4">
        <f t="shared" si="29"/>
        <v>1.6239621619533935</v>
      </c>
      <c r="S170" t="s">
        <v>35</v>
      </c>
      <c r="T170" t="s">
        <v>18</v>
      </c>
      <c r="U170" t="s">
        <v>42</v>
      </c>
      <c r="V170" t="s">
        <v>20</v>
      </c>
      <c r="W170" t="s">
        <v>21</v>
      </c>
      <c r="X170" t="s">
        <v>69</v>
      </c>
    </row>
    <row r="171" spans="1:24" x14ac:dyDescent="0.25">
      <c r="A171">
        <v>170</v>
      </c>
      <c r="B171" s="2">
        <v>10</v>
      </c>
      <c r="C171" s="2">
        <v>10</v>
      </c>
      <c r="D171" s="2">
        <v>5</v>
      </c>
      <c r="E171" s="1">
        <f t="shared" si="20"/>
        <v>11</v>
      </c>
      <c r="F171" s="1">
        <f t="shared" si="21"/>
        <v>11</v>
      </c>
      <c r="G171" s="1">
        <f t="shared" si="22"/>
        <v>6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23"/>
        <v>0.58</v>
      </c>
      <c r="K171" t="str">
        <f t="shared" si="24"/>
        <v>1.00</v>
      </c>
      <c r="L171" t="str">
        <f t="shared" si="25"/>
        <v>0.65</v>
      </c>
      <c r="M171" t="str">
        <f t="shared" si="26"/>
        <v>1.89</v>
      </c>
      <c r="N171">
        <f>(15^(1-P171)-0.5^(1-P171))/(7^(1-P171)-4^(1-P171))</f>
        <v>5.4027449362318354</v>
      </c>
      <c r="O171">
        <f>(15^(1-P171)-0.5^(1-P171))/(8^(1-P171)-4^(1-P171))</f>
        <v>4.2998801635368364</v>
      </c>
      <c r="P171" s="4">
        <f t="shared" si="27"/>
        <v>0.79</v>
      </c>
      <c r="Q171" s="4">
        <f t="shared" si="28"/>
        <v>1.27</v>
      </c>
      <c r="R171" s="4">
        <f t="shared" si="29"/>
        <v>4.8513125498843355</v>
      </c>
      <c r="S171" t="s">
        <v>37</v>
      </c>
      <c r="T171" t="s">
        <v>18</v>
      </c>
      <c r="U171" t="s">
        <v>39</v>
      </c>
      <c r="V171" t="s">
        <v>28</v>
      </c>
      <c r="W171" t="s">
        <v>21</v>
      </c>
      <c r="X171" t="s">
        <v>69</v>
      </c>
    </row>
    <row r="172" spans="1:24" x14ac:dyDescent="0.25">
      <c r="A172">
        <v>171</v>
      </c>
      <c r="B172" s="2">
        <v>10</v>
      </c>
      <c r="C172" s="2">
        <v>10</v>
      </c>
      <c r="D172" s="2">
        <v>3</v>
      </c>
      <c r="E172" s="1">
        <f t="shared" si="20"/>
        <v>11</v>
      </c>
      <c r="F172" s="1">
        <f t="shared" si="21"/>
        <v>11</v>
      </c>
      <c r="G172" s="1">
        <f t="shared" si="22"/>
        <v>4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23"/>
        <v>0.58</v>
      </c>
      <c r="K172" t="str">
        <f t="shared" si="24"/>
        <v>1.00</v>
      </c>
      <c r="L172" t="str">
        <f t="shared" si="25"/>
        <v>0.65</v>
      </c>
      <c r="M172" t="str">
        <f t="shared" si="26"/>
        <v>1.89</v>
      </c>
      <c r="N172">
        <f>(15^(1-P172)-0.5^(1-P172))/(8^(1-P172)-2^(1-P172))</f>
        <v>2.3061380010742494</v>
      </c>
      <c r="O172">
        <f>(15^(1-P172)-0.5^(1-P172))/(10^(1-P172)-2^(1-P172))</f>
        <v>1.9380206315147726</v>
      </c>
      <c r="P172" s="4">
        <f t="shared" si="27"/>
        <v>0.79</v>
      </c>
      <c r="Q172" s="4">
        <f t="shared" si="28"/>
        <v>1.27</v>
      </c>
      <c r="R172" s="4">
        <f t="shared" si="29"/>
        <v>2.1220793162945109</v>
      </c>
      <c r="S172" t="s">
        <v>37</v>
      </c>
      <c r="T172" t="s">
        <v>25</v>
      </c>
      <c r="U172" t="s">
        <v>42</v>
      </c>
      <c r="V172" t="s">
        <v>28</v>
      </c>
      <c r="W172" t="s">
        <v>21</v>
      </c>
      <c r="X172" t="s">
        <v>69</v>
      </c>
    </row>
    <row r="173" spans="1:24" x14ac:dyDescent="0.25">
      <c r="A173">
        <v>172</v>
      </c>
      <c r="B173" s="2">
        <v>10</v>
      </c>
      <c r="C173" s="2">
        <v>10</v>
      </c>
      <c r="D173" s="2">
        <v>4</v>
      </c>
      <c r="E173" s="1">
        <f t="shared" si="20"/>
        <v>11</v>
      </c>
      <c r="F173" s="1">
        <f t="shared" si="21"/>
        <v>11</v>
      </c>
      <c r="G173" s="1">
        <f t="shared" si="22"/>
        <v>5</v>
      </c>
      <c r="H173" t="str">
        <f>INDEX([1]Sheet1!$C$3:$O$15, MATCH(E173, [1]Sheet1!$B$3:$B$15, 0), MATCH(F173,[1]Sheet1!$C$2:$O$2,0))</f>
        <v>0.58, 1.00</v>
      </c>
      <c r="I173" t="str">
        <f>INDEX([2]Sheet1!$C$3:$O$15, MATCH(E173, [2]Sheet1!$C$2:$O$2,0), MATCH(F173, [2]Sheet1!$B$3:$B$15,0))</f>
        <v>0.65, 1.89</v>
      </c>
      <c r="J173" t="str">
        <f t="shared" si="23"/>
        <v>0.58</v>
      </c>
      <c r="K173" t="str">
        <f t="shared" si="24"/>
        <v>1.00</v>
      </c>
      <c r="L173" t="str">
        <f t="shared" si="25"/>
        <v>0.65</v>
      </c>
      <c r="M173" t="str">
        <f t="shared" si="26"/>
        <v>1.89</v>
      </c>
      <c r="N173">
        <f>(15^(1-P173)-0.5^(1-P173))/(8^(1-P173)-4^(1-P173))</f>
        <v>4.2998801635368364</v>
      </c>
      <c r="O173">
        <f>(15^(1-P173)-0.5^(1-P173))/(8^(1-P173)-2^(1-P173))</f>
        <v>2.3061380010742494</v>
      </c>
      <c r="P173" s="4">
        <f t="shared" si="27"/>
        <v>0.79</v>
      </c>
      <c r="Q173" s="4">
        <f t="shared" si="28"/>
        <v>1.27</v>
      </c>
      <c r="R173" s="4">
        <f t="shared" si="29"/>
        <v>3.3030090823055431</v>
      </c>
      <c r="S173" t="s">
        <v>40</v>
      </c>
      <c r="T173" t="s">
        <v>25</v>
      </c>
      <c r="U173" t="s">
        <v>42</v>
      </c>
      <c r="V173" t="s">
        <v>34</v>
      </c>
      <c r="W173" t="s">
        <v>21</v>
      </c>
      <c r="X173" t="s">
        <v>69</v>
      </c>
    </row>
    <row r="174" spans="1:24" x14ac:dyDescent="0.25">
      <c r="A174">
        <v>173</v>
      </c>
      <c r="B174" s="2">
        <v>10</v>
      </c>
      <c r="C174" s="2">
        <v>10</v>
      </c>
      <c r="D174" s="2">
        <v>3</v>
      </c>
      <c r="E174" s="1">
        <f t="shared" si="20"/>
        <v>11</v>
      </c>
      <c r="F174" s="1">
        <f t="shared" si="21"/>
        <v>11</v>
      </c>
      <c r="G174" s="1">
        <f t="shared" si="22"/>
        <v>4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23"/>
        <v>0.58</v>
      </c>
      <c r="K174" t="str">
        <f t="shared" si="24"/>
        <v>1.00</v>
      </c>
      <c r="L174" t="str">
        <f t="shared" si="25"/>
        <v>0.65</v>
      </c>
      <c r="M174" t="str">
        <f t="shared" si="26"/>
        <v>1.89</v>
      </c>
      <c r="N174">
        <f>(15^(1-P174)-0.5^(1-P174))/(8^(1-P174)-2^(1-P174))</f>
        <v>2.3061380010742494</v>
      </c>
      <c r="O174">
        <f>(15^(1-P174)-0.5^(1-P174))/(10^(1-P174)-2^(1-P174))</f>
        <v>1.9380206315147726</v>
      </c>
      <c r="P174" s="4">
        <f t="shared" si="27"/>
        <v>0.79</v>
      </c>
      <c r="Q174" s="4">
        <f t="shared" si="28"/>
        <v>1.27</v>
      </c>
      <c r="R174" s="4">
        <f t="shared" si="29"/>
        <v>2.1220793162945109</v>
      </c>
      <c r="S174" t="s">
        <v>37</v>
      </c>
      <c r="T174" t="s">
        <v>18</v>
      </c>
      <c r="U174" t="s">
        <v>33</v>
      </c>
      <c r="V174" t="s">
        <v>34</v>
      </c>
      <c r="W174" t="s">
        <v>21</v>
      </c>
      <c r="X174" t="s">
        <v>69</v>
      </c>
    </row>
    <row r="175" spans="1:24" x14ac:dyDescent="0.25">
      <c r="A175">
        <v>174</v>
      </c>
      <c r="B175" s="2">
        <v>10</v>
      </c>
      <c r="C175" s="2">
        <v>10</v>
      </c>
      <c r="D175" s="2">
        <v>3</v>
      </c>
      <c r="E175" s="1">
        <f t="shared" si="20"/>
        <v>11</v>
      </c>
      <c r="F175" s="1">
        <f t="shared" si="21"/>
        <v>11</v>
      </c>
      <c r="G175" s="1">
        <f t="shared" si="22"/>
        <v>4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3"/>
        <v>0.58</v>
      </c>
      <c r="K175" t="str">
        <f t="shared" si="24"/>
        <v>1.00</v>
      </c>
      <c r="L175" t="str">
        <f t="shared" si="25"/>
        <v>0.65</v>
      </c>
      <c r="M175" t="str">
        <f t="shared" si="26"/>
        <v>1.89</v>
      </c>
      <c r="N175">
        <f>(15^(1-P175)-0.5^(1-P175))/(8^(1-P175)-2^(1-P175))</f>
        <v>2.3061380010742494</v>
      </c>
      <c r="O175">
        <f>(15^(1-P175)-0.5^(1-P175))/(10^(1-P175)-2^(1-P175))</f>
        <v>1.9380206315147726</v>
      </c>
      <c r="P175" s="4">
        <f t="shared" si="27"/>
        <v>0.79</v>
      </c>
      <c r="Q175" s="4">
        <f t="shared" si="28"/>
        <v>1.27</v>
      </c>
      <c r="R175" s="4">
        <f t="shared" si="29"/>
        <v>2.1220793162945109</v>
      </c>
      <c r="S175" t="s">
        <v>44</v>
      </c>
      <c r="T175" t="s">
        <v>18</v>
      </c>
      <c r="U175" t="s">
        <v>41</v>
      </c>
      <c r="V175" t="s">
        <v>20</v>
      </c>
      <c r="W175" t="s">
        <v>21</v>
      </c>
      <c r="X175" t="s">
        <v>69</v>
      </c>
    </row>
    <row r="176" spans="1:24" x14ac:dyDescent="0.25">
      <c r="A176">
        <v>175</v>
      </c>
      <c r="B176" s="2">
        <v>10</v>
      </c>
      <c r="C176" s="2">
        <v>10</v>
      </c>
      <c r="D176" s="2">
        <v>3</v>
      </c>
      <c r="E176" s="1">
        <f t="shared" si="20"/>
        <v>11</v>
      </c>
      <c r="F176" s="1">
        <f t="shared" si="21"/>
        <v>11</v>
      </c>
      <c r="G176" s="1">
        <f t="shared" si="22"/>
        <v>4</v>
      </c>
      <c r="H176" t="str">
        <f>INDEX([1]Sheet1!$C$3:$O$15, MATCH(E176, [1]Sheet1!$B$3:$B$15, 0), MATCH(F176,[1]Sheet1!$C$2:$O$2,0))</f>
        <v>0.58, 1.00</v>
      </c>
      <c r="I176" t="str">
        <f>INDEX([2]Sheet1!$C$3:$O$15, MATCH(E176, [2]Sheet1!$C$2:$O$2,0), MATCH(F176, [2]Sheet1!$B$3:$B$15,0))</f>
        <v>0.65, 1.89</v>
      </c>
      <c r="J176" t="str">
        <f t="shared" si="23"/>
        <v>0.58</v>
      </c>
      <c r="K176" t="str">
        <f t="shared" si="24"/>
        <v>1.00</v>
      </c>
      <c r="L176" t="str">
        <f t="shared" si="25"/>
        <v>0.65</v>
      </c>
      <c r="M176" t="str">
        <f t="shared" si="26"/>
        <v>1.89</v>
      </c>
      <c r="N176">
        <f>(15^(1-P176)-0.5^(1-P176))/(8^(1-P176)-2^(1-P176))</f>
        <v>2.3061380010742494</v>
      </c>
      <c r="O176">
        <f>(15^(1-P176)-0.5^(1-P176))/(10^(1-P176)-2^(1-P176))</f>
        <v>1.9380206315147726</v>
      </c>
      <c r="P176" s="4">
        <f t="shared" si="27"/>
        <v>0.79</v>
      </c>
      <c r="Q176" s="4">
        <f t="shared" si="28"/>
        <v>1.27</v>
      </c>
      <c r="R176" s="4">
        <f t="shared" si="29"/>
        <v>2.1220793162945109</v>
      </c>
      <c r="S176" t="s">
        <v>35</v>
      </c>
      <c r="T176" t="s">
        <v>25</v>
      </c>
      <c r="U176" t="s">
        <v>36</v>
      </c>
      <c r="V176" t="s">
        <v>34</v>
      </c>
      <c r="W176" t="s">
        <v>23</v>
      </c>
      <c r="X176" t="s">
        <v>69</v>
      </c>
    </row>
    <row r="177" spans="1:24" x14ac:dyDescent="0.25">
      <c r="A177">
        <v>176</v>
      </c>
      <c r="B177" s="2">
        <v>10</v>
      </c>
      <c r="C177" s="2">
        <v>10</v>
      </c>
      <c r="D177" s="2">
        <v>3</v>
      </c>
      <c r="E177" s="1">
        <f t="shared" si="20"/>
        <v>11</v>
      </c>
      <c r="F177" s="1">
        <f t="shared" si="21"/>
        <v>11</v>
      </c>
      <c r="G177" s="1">
        <f t="shared" si="22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3"/>
        <v>0.58</v>
      </c>
      <c r="K177" t="str">
        <f t="shared" si="24"/>
        <v>1.00</v>
      </c>
      <c r="L177" t="str">
        <f t="shared" si="25"/>
        <v>0.65</v>
      </c>
      <c r="M177" t="str">
        <f t="shared" si="26"/>
        <v>1.89</v>
      </c>
      <c r="N177">
        <f>(15^(1-P177)-0.5^(1-P177))/(8^(1-P177)-2^(1-P177))</f>
        <v>2.3061380010742494</v>
      </c>
      <c r="O177">
        <f>(15^(1-P177)-0.5^(1-P177))/(10^(1-P177)-2^(1-P177))</f>
        <v>1.9380206315147726</v>
      </c>
      <c r="P177" s="4">
        <f t="shared" si="27"/>
        <v>0.79</v>
      </c>
      <c r="Q177" s="4">
        <f t="shared" si="28"/>
        <v>1.27</v>
      </c>
      <c r="R177" s="4">
        <f t="shared" si="29"/>
        <v>2.1220793162945109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  <c r="X177" t="s">
        <v>69</v>
      </c>
    </row>
    <row r="178" spans="1:24" x14ac:dyDescent="0.25">
      <c r="A178">
        <v>177</v>
      </c>
      <c r="B178" s="2">
        <v>10</v>
      </c>
      <c r="C178" s="2">
        <v>10</v>
      </c>
      <c r="D178" s="2">
        <v>5</v>
      </c>
      <c r="E178" s="1">
        <f t="shared" si="20"/>
        <v>11</v>
      </c>
      <c r="F178" s="1">
        <f t="shared" si="21"/>
        <v>11</v>
      </c>
      <c r="G178" s="1">
        <f t="shared" si="22"/>
        <v>6</v>
      </c>
      <c r="H178" t="str">
        <f>INDEX([1]Sheet1!$C$3:$O$15, MATCH(E178, [1]Sheet1!$B$3:$B$15, 0), MATCH(F178,[1]Sheet1!$C$2:$O$2,0))</f>
        <v>0.58, 1.00</v>
      </c>
      <c r="I178" t="str">
        <f>INDEX([2]Sheet1!$C$3:$O$15, MATCH(E178, [2]Sheet1!$C$2:$O$2,0), MATCH(F178, [2]Sheet1!$B$3:$B$15,0))</f>
        <v>0.65, 1.89</v>
      </c>
      <c r="J178" t="str">
        <f t="shared" si="23"/>
        <v>0.58</v>
      </c>
      <c r="K178" t="str">
        <f t="shared" si="24"/>
        <v>1.00</v>
      </c>
      <c r="L178" t="str">
        <f t="shared" si="25"/>
        <v>0.65</v>
      </c>
      <c r="M178" t="str">
        <f t="shared" si="26"/>
        <v>1.89</v>
      </c>
      <c r="N178">
        <f>(15^(1-P178)-0.5^(1-P178))/(7^(1-P178)-4^(1-P178))</f>
        <v>5.4027449362318354</v>
      </c>
      <c r="O178">
        <f>(15^(1-P178)-0.5^(1-P178))/(8^(1-P178)-4^(1-P178))</f>
        <v>4.2998801635368364</v>
      </c>
      <c r="P178" s="4">
        <f t="shared" si="27"/>
        <v>0.79</v>
      </c>
      <c r="Q178" s="4">
        <f t="shared" si="28"/>
        <v>1.27</v>
      </c>
      <c r="R178" s="4">
        <f t="shared" si="29"/>
        <v>4.8513125498843355</v>
      </c>
      <c r="S178" t="s">
        <v>40</v>
      </c>
      <c r="T178" t="s">
        <v>18</v>
      </c>
      <c r="U178" t="s">
        <v>43</v>
      </c>
      <c r="V178" t="s">
        <v>24</v>
      </c>
      <c r="W178" t="s">
        <v>21</v>
      </c>
      <c r="X178" t="s">
        <v>69</v>
      </c>
    </row>
    <row r="179" spans="1:24" x14ac:dyDescent="0.25">
      <c r="A179">
        <v>178</v>
      </c>
      <c r="B179" s="2">
        <v>10</v>
      </c>
      <c r="C179" s="2">
        <v>10</v>
      </c>
      <c r="D179" s="2">
        <v>5</v>
      </c>
      <c r="E179" s="1">
        <f t="shared" si="20"/>
        <v>11</v>
      </c>
      <c r="F179" s="1">
        <f t="shared" si="21"/>
        <v>11</v>
      </c>
      <c r="G179" s="1">
        <f t="shared" si="22"/>
        <v>6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23"/>
        <v>0.58</v>
      </c>
      <c r="K179" t="str">
        <f t="shared" si="24"/>
        <v>1.00</v>
      </c>
      <c r="L179" t="str">
        <f t="shared" si="25"/>
        <v>0.65</v>
      </c>
      <c r="M179" t="str">
        <f t="shared" si="26"/>
        <v>1.89</v>
      </c>
      <c r="N179">
        <f>(15^(1-P179)-0.5^(1-P179))/(7^(1-P179)-4^(1-P179))</f>
        <v>5.4027449362318354</v>
      </c>
      <c r="O179">
        <f>(15^(1-P179)-0.5^(1-P179))/(8^(1-P179)-4^(1-P179))</f>
        <v>4.2998801635368364</v>
      </c>
      <c r="P179" s="4">
        <f t="shared" si="27"/>
        <v>0.79</v>
      </c>
      <c r="Q179" s="4">
        <f t="shared" si="28"/>
        <v>1.27</v>
      </c>
      <c r="R179" s="4">
        <f t="shared" si="29"/>
        <v>4.8513125498843355</v>
      </c>
      <c r="S179" t="s">
        <v>32</v>
      </c>
      <c r="T179" t="s">
        <v>18</v>
      </c>
      <c r="U179" t="s">
        <v>43</v>
      </c>
      <c r="V179" t="s">
        <v>20</v>
      </c>
      <c r="W179" t="s">
        <v>21</v>
      </c>
      <c r="X179" t="s">
        <v>69</v>
      </c>
    </row>
    <row r="180" spans="1:24" x14ac:dyDescent="0.25">
      <c r="A180">
        <v>179</v>
      </c>
      <c r="B180" s="2">
        <v>10</v>
      </c>
      <c r="C180" s="2">
        <v>10</v>
      </c>
      <c r="D180" s="2">
        <v>4</v>
      </c>
      <c r="E180" s="1">
        <f t="shared" si="20"/>
        <v>11</v>
      </c>
      <c r="F180" s="1">
        <f t="shared" si="21"/>
        <v>11</v>
      </c>
      <c r="G180" s="1">
        <f t="shared" si="22"/>
        <v>5</v>
      </c>
      <c r="H180" t="str">
        <f>INDEX([1]Sheet1!$C$3:$O$15, MATCH(E180, [1]Sheet1!$B$3:$B$15, 0), MATCH(F180,[1]Sheet1!$C$2:$O$2,0))</f>
        <v>0.58, 1.00</v>
      </c>
      <c r="I180" t="str">
        <f>INDEX([2]Sheet1!$C$3:$O$15, MATCH(E180, [2]Sheet1!$C$2:$O$2,0), MATCH(F180, [2]Sheet1!$B$3:$B$15,0))</f>
        <v>0.65, 1.89</v>
      </c>
      <c r="J180" t="str">
        <f t="shared" si="23"/>
        <v>0.58</v>
      </c>
      <c r="K180" t="str">
        <f t="shared" si="24"/>
        <v>1.00</v>
      </c>
      <c r="L180" t="str">
        <f t="shared" si="25"/>
        <v>0.65</v>
      </c>
      <c r="M180" t="str">
        <f t="shared" si="26"/>
        <v>1.89</v>
      </c>
      <c r="N180">
        <f>(15^(1-P180)-0.5^(1-P180))/(8^(1-P180)-4^(1-P180))</f>
        <v>4.2998801635368364</v>
      </c>
      <c r="O180">
        <f>(15^(1-P180)-0.5^(1-P180))/(8^(1-P180)-2^(1-P180))</f>
        <v>2.3061380010742494</v>
      </c>
      <c r="P180" s="4">
        <f t="shared" si="27"/>
        <v>0.79</v>
      </c>
      <c r="Q180" s="4">
        <f t="shared" si="28"/>
        <v>1.27</v>
      </c>
      <c r="R180" s="4">
        <f t="shared" si="29"/>
        <v>3.3030090823055431</v>
      </c>
      <c r="S180" t="s">
        <v>44</v>
      </c>
      <c r="T180" t="s">
        <v>25</v>
      </c>
      <c r="U180" t="s">
        <v>33</v>
      </c>
      <c r="V180" t="s">
        <v>28</v>
      </c>
      <c r="W180" t="s">
        <v>21</v>
      </c>
      <c r="X180" t="s">
        <v>69</v>
      </c>
    </row>
    <row r="181" spans="1:24" x14ac:dyDescent="0.25">
      <c r="A181">
        <v>180</v>
      </c>
      <c r="B181" s="2">
        <v>10</v>
      </c>
      <c r="C181" s="2">
        <v>10</v>
      </c>
      <c r="D181" s="2">
        <v>5</v>
      </c>
      <c r="E181" s="1">
        <f t="shared" si="20"/>
        <v>11</v>
      </c>
      <c r="F181" s="1">
        <f t="shared" si="21"/>
        <v>11</v>
      </c>
      <c r="G181" s="1">
        <f t="shared" si="22"/>
        <v>6</v>
      </c>
      <c r="H181" t="str">
        <f>INDEX([1]Sheet1!$C$3:$O$15, MATCH(E181, [1]Sheet1!$B$3:$B$15, 0), MATCH(F181,[1]Sheet1!$C$2:$O$2,0))</f>
        <v>0.58, 1.00</v>
      </c>
      <c r="I181" t="str">
        <f>INDEX([2]Sheet1!$C$3:$O$15, MATCH(E181, [2]Sheet1!$C$2:$O$2,0), MATCH(F181, [2]Sheet1!$B$3:$B$15,0))</f>
        <v>0.65, 1.89</v>
      </c>
      <c r="J181" t="str">
        <f t="shared" si="23"/>
        <v>0.58</v>
      </c>
      <c r="K181" t="str">
        <f t="shared" si="24"/>
        <v>1.00</v>
      </c>
      <c r="L181" t="str">
        <f t="shared" si="25"/>
        <v>0.65</v>
      </c>
      <c r="M181" t="str">
        <f t="shared" si="26"/>
        <v>1.89</v>
      </c>
      <c r="N181">
        <f>(15^(1-P181)-0.5^(1-P181))/(7^(1-P181)-4^(1-P181))</f>
        <v>5.4027449362318354</v>
      </c>
      <c r="O181">
        <f>(15^(1-P181)-0.5^(1-P181))/(8^(1-P181)-4^(1-P181))</f>
        <v>4.2998801635368364</v>
      </c>
      <c r="P181" s="4">
        <f t="shared" si="27"/>
        <v>0.79</v>
      </c>
      <c r="Q181" s="4">
        <f t="shared" si="28"/>
        <v>1.27</v>
      </c>
      <c r="R181" s="4">
        <f t="shared" si="29"/>
        <v>4.8513125498843355</v>
      </c>
      <c r="S181" t="s">
        <v>32</v>
      </c>
      <c r="T181" t="s">
        <v>18</v>
      </c>
      <c r="U181" t="s">
        <v>42</v>
      </c>
      <c r="V181" t="s">
        <v>20</v>
      </c>
      <c r="W181" t="s">
        <v>21</v>
      </c>
      <c r="X181" t="s">
        <v>69</v>
      </c>
    </row>
    <row r="182" spans="1:24" x14ac:dyDescent="0.25">
      <c r="A182">
        <v>181</v>
      </c>
      <c r="B182" s="2">
        <v>10</v>
      </c>
      <c r="C182" s="2">
        <v>10</v>
      </c>
      <c r="D182" s="2">
        <v>3</v>
      </c>
      <c r="E182" s="1">
        <f t="shared" si="20"/>
        <v>11</v>
      </c>
      <c r="F182" s="1">
        <f t="shared" si="21"/>
        <v>11</v>
      </c>
      <c r="G182" s="1">
        <f t="shared" si="22"/>
        <v>4</v>
      </c>
      <c r="H182" t="str">
        <f>INDEX([1]Sheet1!$C$3:$O$15, MATCH(E182, [1]Sheet1!$B$3:$B$15, 0), MATCH(F182,[1]Sheet1!$C$2:$O$2,0))</f>
        <v>0.58, 1.00</v>
      </c>
      <c r="I182" t="str">
        <f>INDEX([2]Sheet1!$C$3:$O$15, MATCH(E182, [2]Sheet1!$C$2:$O$2,0), MATCH(F182, [2]Sheet1!$B$3:$B$15,0))</f>
        <v>0.65, 1.89</v>
      </c>
      <c r="J182" t="str">
        <f t="shared" si="23"/>
        <v>0.58</v>
      </c>
      <c r="K182" t="str">
        <f t="shared" si="24"/>
        <v>1.00</v>
      </c>
      <c r="L182" t="str">
        <f t="shared" si="25"/>
        <v>0.65</v>
      </c>
      <c r="M182" t="str">
        <f t="shared" si="26"/>
        <v>1.89</v>
      </c>
      <c r="N182">
        <f>(15^(1-P182)-0.5^(1-P182))/(8^(1-P182)-2^(1-P182))</f>
        <v>2.3061380010742494</v>
      </c>
      <c r="O182">
        <f>(15^(1-P182)-0.5^(1-P182))/(10^(1-P182)-2^(1-P182))</f>
        <v>1.9380206315147726</v>
      </c>
      <c r="P182" s="4">
        <f t="shared" si="27"/>
        <v>0.79</v>
      </c>
      <c r="Q182" s="4">
        <f t="shared" si="28"/>
        <v>1.27</v>
      </c>
      <c r="R182" s="4">
        <f t="shared" si="29"/>
        <v>2.1220793162945109</v>
      </c>
      <c r="S182" t="s">
        <v>38</v>
      </c>
      <c r="T182" t="s">
        <v>25</v>
      </c>
      <c r="U182" t="s">
        <v>39</v>
      </c>
      <c r="V182" t="s">
        <v>34</v>
      </c>
      <c r="W182" t="s">
        <v>21</v>
      </c>
      <c r="X182" t="s">
        <v>69</v>
      </c>
    </row>
    <row r="183" spans="1:24" x14ac:dyDescent="0.25">
      <c r="A183">
        <v>182</v>
      </c>
      <c r="B183" s="2">
        <v>10</v>
      </c>
      <c r="C183" s="2">
        <v>10</v>
      </c>
      <c r="D183" s="2">
        <v>3</v>
      </c>
      <c r="E183" s="1">
        <f t="shared" si="20"/>
        <v>11</v>
      </c>
      <c r="F183" s="1">
        <f t="shared" si="21"/>
        <v>11</v>
      </c>
      <c r="G183" s="1">
        <f t="shared" si="22"/>
        <v>4</v>
      </c>
      <c r="H183" t="str">
        <f>INDEX([1]Sheet1!$C$3:$O$15, MATCH(E183, [1]Sheet1!$B$3:$B$15, 0), MATCH(F183,[1]Sheet1!$C$2:$O$2,0))</f>
        <v>0.58, 1.00</v>
      </c>
      <c r="I183" t="str">
        <f>INDEX([2]Sheet1!$C$3:$O$15, MATCH(E183, [2]Sheet1!$C$2:$O$2,0), MATCH(F183, [2]Sheet1!$B$3:$B$15,0))</f>
        <v>0.65, 1.89</v>
      </c>
      <c r="J183" t="str">
        <f t="shared" si="23"/>
        <v>0.58</v>
      </c>
      <c r="K183" t="str">
        <f t="shared" si="24"/>
        <v>1.00</v>
      </c>
      <c r="L183" t="str">
        <f t="shared" si="25"/>
        <v>0.65</v>
      </c>
      <c r="M183" t="str">
        <f t="shared" si="26"/>
        <v>1.89</v>
      </c>
      <c r="N183">
        <f>(15^(1-P183)-0.5^(1-P183))/(8^(1-P183)-2^(1-P183))</f>
        <v>2.3061380010742494</v>
      </c>
      <c r="O183">
        <f>(15^(1-P183)-0.5^(1-P183))/(10^(1-P183)-2^(1-P183))</f>
        <v>1.9380206315147726</v>
      </c>
      <c r="P183" s="4">
        <f t="shared" si="27"/>
        <v>0.79</v>
      </c>
      <c r="Q183" s="4">
        <f t="shared" si="28"/>
        <v>1.27</v>
      </c>
      <c r="R183" s="4">
        <f t="shared" si="29"/>
        <v>2.1220793162945109</v>
      </c>
      <c r="S183" t="s">
        <v>37</v>
      </c>
      <c r="T183" t="s">
        <v>25</v>
      </c>
      <c r="U183" t="s">
        <v>39</v>
      </c>
      <c r="V183" t="s">
        <v>20</v>
      </c>
      <c r="W183" t="s">
        <v>21</v>
      </c>
      <c r="X183" t="s">
        <v>69</v>
      </c>
    </row>
    <row r="184" spans="1:24" x14ac:dyDescent="0.25">
      <c r="A184">
        <v>183</v>
      </c>
      <c r="B184" s="2">
        <v>10</v>
      </c>
      <c r="C184" s="2">
        <v>10</v>
      </c>
      <c r="D184" s="2">
        <v>4</v>
      </c>
      <c r="E184" s="1">
        <f t="shared" si="20"/>
        <v>11</v>
      </c>
      <c r="F184" s="1">
        <f t="shared" si="21"/>
        <v>11</v>
      </c>
      <c r="G184" s="1">
        <f t="shared" si="22"/>
        <v>5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23"/>
        <v>0.58</v>
      </c>
      <c r="K184" t="str">
        <f t="shared" si="24"/>
        <v>1.00</v>
      </c>
      <c r="L184" t="str">
        <f t="shared" si="25"/>
        <v>0.65</v>
      </c>
      <c r="M184" t="str">
        <f t="shared" si="26"/>
        <v>1.89</v>
      </c>
      <c r="N184">
        <f>(15^(1-P184)-0.5^(1-P184))/(8^(1-P184)-4^(1-P184))</f>
        <v>4.2998801635368364</v>
      </c>
      <c r="O184">
        <f>(15^(1-P184)-0.5^(1-P184))/(8^(1-P184)-2^(1-P184))</f>
        <v>2.3061380010742494</v>
      </c>
      <c r="P184" s="4">
        <f t="shared" si="27"/>
        <v>0.79</v>
      </c>
      <c r="Q184" s="4">
        <f t="shared" si="28"/>
        <v>1.27</v>
      </c>
      <c r="R184" s="4">
        <f t="shared" si="29"/>
        <v>3.3030090823055431</v>
      </c>
      <c r="S184" t="s">
        <v>44</v>
      </c>
      <c r="T184" t="s">
        <v>18</v>
      </c>
      <c r="U184" t="s">
        <v>43</v>
      </c>
      <c r="V184" t="s">
        <v>34</v>
      </c>
      <c r="W184" t="s">
        <v>21</v>
      </c>
      <c r="X184" t="s">
        <v>69</v>
      </c>
    </row>
    <row r="185" spans="1:24" x14ac:dyDescent="0.25">
      <c r="A185">
        <v>184</v>
      </c>
      <c r="B185" s="2">
        <v>10</v>
      </c>
      <c r="C185" s="2">
        <v>10</v>
      </c>
      <c r="D185" s="2">
        <v>3</v>
      </c>
      <c r="E185" s="1">
        <f t="shared" si="20"/>
        <v>11</v>
      </c>
      <c r="F185" s="1">
        <f t="shared" si="21"/>
        <v>11</v>
      </c>
      <c r="G185" s="1">
        <f t="shared" si="22"/>
        <v>4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23"/>
        <v>0.58</v>
      </c>
      <c r="K185" t="str">
        <f t="shared" si="24"/>
        <v>1.00</v>
      </c>
      <c r="L185" t="str">
        <f t="shared" si="25"/>
        <v>0.65</v>
      </c>
      <c r="M185" t="str">
        <f t="shared" si="26"/>
        <v>1.89</v>
      </c>
      <c r="N185">
        <f>(15^(1-P185)-0.5^(1-P185))/(8^(1-P185)-2^(1-P185))</f>
        <v>2.3061380010742494</v>
      </c>
      <c r="O185">
        <f>(15^(1-P185)-0.5^(1-P185))/(10^(1-P185)-2^(1-P185))</f>
        <v>1.9380206315147726</v>
      </c>
      <c r="P185" s="4">
        <f t="shared" si="27"/>
        <v>0.79</v>
      </c>
      <c r="Q185" s="4">
        <f t="shared" si="28"/>
        <v>1.27</v>
      </c>
      <c r="R185" s="4">
        <f t="shared" si="29"/>
        <v>2.1220793162945109</v>
      </c>
      <c r="S185" t="s">
        <v>38</v>
      </c>
      <c r="T185" t="s">
        <v>18</v>
      </c>
      <c r="U185" t="s">
        <v>39</v>
      </c>
      <c r="V185" t="s">
        <v>34</v>
      </c>
      <c r="W185" t="s">
        <v>21</v>
      </c>
      <c r="X185" t="s">
        <v>69</v>
      </c>
    </row>
    <row r="186" spans="1:24" x14ac:dyDescent="0.25">
      <c r="A186">
        <v>185</v>
      </c>
      <c r="B186" s="2">
        <v>10</v>
      </c>
      <c r="C186" s="2">
        <v>10</v>
      </c>
      <c r="D186" s="2">
        <v>3</v>
      </c>
      <c r="E186" s="1">
        <f t="shared" si="20"/>
        <v>11</v>
      </c>
      <c r="F186" s="1">
        <f t="shared" si="21"/>
        <v>11</v>
      </c>
      <c r="G186" s="1">
        <f t="shared" si="22"/>
        <v>4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23"/>
        <v>0.58</v>
      </c>
      <c r="K186" t="str">
        <f t="shared" si="24"/>
        <v>1.00</v>
      </c>
      <c r="L186" t="str">
        <f t="shared" si="25"/>
        <v>0.65</v>
      </c>
      <c r="M186" t="str">
        <f t="shared" si="26"/>
        <v>1.89</v>
      </c>
      <c r="N186">
        <f>(15^(1-P186)-0.5^(1-P186))/(8^(1-P186)-2^(1-P186))</f>
        <v>2.3061380010742494</v>
      </c>
      <c r="O186">
        <f>(15^(1-P186)-0.5^(1-P186))/(10^(1-P186)-2^(1-P186))</f>
        <v>1.9380206315147726</v>
      </c>
      <c r="P186" s="4">
        <f t="shared" si="27"/>
        <v>0.79</v>
      </c>
      <c r="Q186" s="4">
        <f t="shared" si="28"/>
        <v>1.27</v>
      </c>
      <c r="R186" s="4">
        <f t="shared" si="29"/>
        <v>2.1220793162945109</v>
      </c>
      <c r="S186" t="s">
        <v>38</v>
      </c>
      <c r="T186" t="s">
        <v>18</v>
      </c>
      <c r="U186" t="s">
        <v>33</v>
      </c>
      <c r="V186" t="s">
        <v>24</v>
      </c>
      <c r="W186" t="s">
        <v>21</v>
      </c>
      <c r="X186" t="s">
        <v>69</v>
      </c>
    </row>
    <row r="187" spans="1:24" x14ac:dyDescent="0.25">
      <c r="A187">
        <v>186</v>
      </c>
      <c r="B187" s="2">
        <v>10</v>
      </c>
      <c r="C187" s="2">
        <v>10</v>
      </c>
      <c r="D187" s="2">
        <v>3</v>
      </c>
      <c r="E187" s="1">
        <f t="shared" si="20"/>
        <v>11</v>
      </c>
      <c r="F187" s="1">
        <f t="shared" si="21"/>
        <v>11</v>
      </c>
      <c r="G187" s="1">
        <f t="shared" si="22"/>
        <v>4</v>
      </c>
      <c r="H187" t="str">
        <f>INDEX([1]Sheet1!$C$3:$O$15, MATCH(E187, [1]Sheet1!$B$3:$B$15, 0), MATCH(F187,[1]Sheet1!$C$2:$O$2,0))</f>
        <v>0.58, 1.00</v>
      </c>
      <c r="I187" t="str">
        <f>INDEX([2]Sheet1!$C$3:$O$15, MATCH(E187, [2]Sheet1!$C$2:$O$2,0), MATCH(F187, [2]Sheet1!$B$3:$B$15,0))</f>
        <v>0.65, 1.89</v>
      </c>
      <c r="J187" t="str">
        <f t="shared" si="23"/>
        <v>0.58</v>
      </c>
      <c r="K187" t="str">
        <f t="shared" si="24"/>
        <v>1.00</v>
      </c>
      <c r="L187" t="str">
        <f t="shared" si="25"/>
        <v>0.65</v>
      </c>
      <c r="M187" t="str">
        <f t="shared" si="26"/>
        <v>1.89</v>
      </c>
      <c r="N187">
        <f>(15^(1-P187)-0.5^(1-P187))/(8^(1-P187)-2^(1-P187))</f>
        <v>2.3061380010742494</v>
      </c>
      <c r="O187">
        <f>(15^(1-P187)-0.5^(1-P187))/(10^(1-P187)-2^(1-P187))</f>
        <v>1.9380206315147726</v>
      </c>
      <c r="P187" s="4">
        <f t="shared" si="27"/>
        <v>0.79</v>
      </c>
      <c r="Q187" s="4">
        <f t="shared" si="28"/>
        <v>1.27</v>
      </c>
      <c r="R187" s="4">
        <f t="shared" si="29"/>
        <v>2.1220793162945109</v>
      </c>
      <c r="S187" t="s">
        <v>35</v>
      </c>
      <c r="T187" t="s">
        <v>25</v>
      </c>
      <c r="U187" t="s">
        <v>33</v>
      </c>
      <c r="V187" t="s">
        <v>20</v>
      </c>
      <c r="W187" t="s">
        <v>21</v>
      </c>
      <c r="X187" t="s">
        <v>69</v>
      </c>
    </row>
    <row r="188" spans="1:24" x14ac:dyDescent="0.25">
      <c r="A188">
        <v>187</v>
      </c>
      <c r="B188" s="2">
        <v>10</v>
      </c>
      <c r="C188" s="2">
        <v>10</v>
      </c>
      <c r="D188" s="2">
        <v>3</v>
      </c>
      <c r="E188" s="1">
        <f t="shared" si="20"/>
        <v>11</v>
      </c>
      <c r="F188" s="1">
        <f t="shared" si="21"/>
        <v>11</v>
      </c>
      <c r="G188" s="1">
        <f t="shared" si="22"/>
        <v>4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3"/>
        <v>0.58</v>
      </c>
      <c r="K188" t="str">
        <f t="shared" si="24"/>
        <v>1.00</v>
      </c>
      <c r="L188" t="str">
        <f t="shared" si="25"/>
        <v>0.65</v>
      </c>
      <c r="M188" t="str">
        <f t="shared" si="26"/>
        <v>1.89</v>
      </c>
      <c r="N188">
        <f>(15^(1-P188)-0.5^(1-P188))/(8^(1-P188)-2^(1-P188))</f>
        <v>2.3061380010742494</v>
      </c>
      <c r="O188">
        <f>(15^(1-P188)-0.5^(1-P188))/(10^(1-P188)-2^(1-P188))</f>
        <v>1.9380206315147726</v>
      </c>
      <c r="P188" s="4">
        <f t="shared" si="27"/>
        <v>0.79</v>
      </c>
      <c r="Q188" s="4">
        <f t="shared" si="28"/>
        <v>1.27</v>
      </c>
      <c r="R188" s="4">
        <f t="shared" si="29"/>
        <v>2.1220793162945109</v>
      </c>
      <c r="S188" t="s">
        <v>38</v>
      </c>
      <c r="T188" t="s">
        <v>25</v>
      </c>
      <c r="U188" t="s">
        <v>39</v>
      </c>
      <c r="V188" t="s">
        <v>34</v>
      </c>
      <c r="W188" t="s">
        <v>21</v>
      </c>
      <c r="X188" t="s">
        <v>69</v>
      </c>
    </row>
    <row r="189" spans="1:24" x14ac:dyDescent="0.25">
      <c r="A189">
        <v>188</v>
      </c>
      <c r="B189" s="2">
        <v>10</v>
      </c>
      <c r="C189" s="2">
        <v>10</v>
      </c>
      <c r="D189" s="2">
        <v>3</v>
      </c>
      <c r="E189" s="1">
        <f t="shared" si="20"/>
        <v>11</v>
      </c>
      <c r="F189" s="1">
        <f t="shared" si="21"/>
        <v>11</v>
      </c>
      <c r="G189" s="1">
        <f t="shared" si="22"/>
        <v>4</v>
      </c>
      <c r="H189" t="str">
        <f>INDEX([1]Sheet1!$C$3:$O$15, MATCH(E189, [1]Sheet1!$B$3:$B$15, 0), MATCH(F189,[1]Sheet1!$C$2:$O$2,0))</f>
        <v>0.58, 1.00</v>
      </c>
      <c r="I189" t="str">
        <f>INDEX([2]Sheet1!$C$3:$O$15, MATCH(E189, [2]Sheet1!$C$2:$O$2,0), MATCH(F189, [2]Sheet1!$B$3:$B$15,0))</f>
        <v>0.65, 1.89</v>
      </c>
      <c r="J189" t="str">
        <f t="shared" si="23"/>
        <v>0.58</v>
      </c>
      <c r="K189" t="str">
        <f t="shared" si="24"/>
        <v>1.00</v>
      </c>
      <c r="L189" t="str">
        <f t="shared" si="25"/>
        <v>0.65</v>
      </c>
      <c r="M189" t="str">
        <f t="shared" si="26"/>
        <v>1.89</v>
      </c>
      <c r="N189">
        <f>(15^(1-P189)-0.5^(1-P189))/(8^(1-P189)-2^(1-P189))</f>
        <v>2.3061380010742494</v>
      </c>
      <c r="O189">
        <f>(15^(1-P189)-0.5^(1-P189))/(10^(1-P189)-2^(1-P189))</f>
        <v>1.9380206315147726</v>
      </c>
      <c r="P189" s="4">
        <f t="shared" si="27"/>
        <v>0.79</v>
      </c>
      <c r="Q189" s="4">
        <f t="shared" si="28"/>
        <v>1.27</v>
      </c>
      <c r="R189" s="4">
        <f t="shared" si="29"/>
        <v>2.1220793162945109</v>
      </c>
      <c r="S189" t="s">
        <v>37</v>
      </c>
      <c r="T189" t="s">
        <v>18</v>
      </c>
      <c r="U189" t="s">
        <v>42</v>
      </c>
      <c r="V189" t="s">
        <v>20</v>
      </c>
      <c r="W189" t="s">
        <v>23</v>
      </c>
      <c r="X189" t="s">
        <v>69</v>
      </c>
    </row>
    <row r="190" spans="1:24" x14ac:dyDescent="0.25">
      <c r="A190">
        <v>189</v>
      </c>
      <c r="B190" s="2">
        <v>10</v>
      </c>
      <c r="C190" s="2">
        <v>10</v>
      </c>
      <c r="D190" s="2">
        <v>5</v>
      </c>
      <c r="E190" s="1">
        <f t="shared" si="20"/>
        <v>11</v>
      </c>
      <c r="F190" s="1">
        <f t="shared" si="21"/>
        <v>11</v>
      </c>
      <c r="G190" s="1">
        <f t="shared" si="22"/>
        <v>6</v>
      </c>
      <c r="H190" t="str">
        <f>INDEX([1]Sheet1!$C$3:$O$15, MATCH(E190, [1]Sheet1!$B$3:$B$15, 0), MATCH(F190,[1]Sheet1!$C$2:$O$2,0))</f>
        <v>0.58, 1.00</v>
      </c>
      <c r="I190" t="str">
        <f>INDEX([2]Sheet1!$C$3:$O$15, MATCH(E190, [2]Sheet1!$C$2:$O$2,0), MATCH(F190, [2]Sheet1!$B$3:$B$15,0))</f>
        <v>0.65, 1.89</v>
      </c>
      <c r="J190" t="str">
        <f t="shared" si="23"/>
        <v>0.58</v>
      </c>
      <c r="K190" t="str">
        <f t="shared" si="24"/>
        <v>1.00</v>
      </c>
      <c r="L190" t="str">
        <f t="shared" si="25"/>
        <v>0.65</v>
      </c>
      <c r="M190" t="str">
        <f t="shared" si="26"/>
        <v>1.89</v>
      </c>
      <c r="N190">
        <f>(15^(1-P190)-0.5^(1-P190))/(7^(1-P190)-4^(1-P190))</f>
        <v>5.4027449362318354</v>
      </c>
      <c r="O190">
        <f>(15^(1-P190)-0.5^(1-P190))/(8^(1-P190)-4^(1-P190))</f>
        <v>4.2998801635368364</v>
      </c>
      <c r="P190" s="4">
        <f t="shared" si="27"/>
        <v>0.79</v>
      </c>
      <c r="Q190" s="4">
        <f t="shared" si="28"/>
        <v>1.27</v>
      </c>
      <c r="R190" s="4">
        <f t="shared" si="29"/>
        <v>4.8513125498843355</v>
      </c>
      <c r="S190" t="s">
        <v>32</v>
      </c>
      <c r="T190" t="s">
        <v>18</v>
      </c>
      <c r="U190" t="s">
        <v>41</v>
      </c>
      <c r="V190" t="s">
        <v>20</v>
      </c>
      <c r="W190" t="s">
        <v>21</v>
      </c>
      <c r="X190" t="s">
        <v>69</v>
      </c>
    </row>
    <row r="191" spans="1:24" x14ac:dyDescent="0.25">
      <c r="A191">
        <v>190</v>
      </c>
      <c r="B191" s="2">
        <v>10</v>
      </c>
      <c r="C191" s="2">
        <v>10</v>
      </c>
      <c r="D191" s="2">
        <v>4</v>
      </c>
      <c r="E191" s="1">
        <f t="shared" si="20"/>
        <v>11</v>
      </c>
      <c r="F191" s="1">
        <f t="shared" si="21"/>
        <v>11</v>
      </c>
      <c r="G191" s="1">
        <f t="shared" si="22"/>
        <v>5</v>
      </c>
      <c r="H191" t="str">
        <f>INDEX([1]Sheet1!$C$3:$O$15, MATCH(E191, [1]Sheet1!$B$3:$B$15, 0), MATCH(F191,[1]Sheet1!$C$2:$O$2,0))</f>
        <v>0.58, 1.00</v>
      </c>
      <c r="I191" t="str">
        <f>INDEX([2]Sheet1!$C$3:$O$15, MATCH(E191, [2]Sheet1!$C$2:$O$2,0), MATCH(F191, [2]Sheet1!$B$3:$B$15,0))</f>
        <v>0.65, 1.89</v>
      </c>
      <c r="J191" t="str">
        <f t="shared" si="23"/>
        <v>0.58</v>
      </c>
      <c r="K191" t="str">
        <f t="shared" si="24"/>
        <v>1.00</v>
      </c>
      <c r="L191" t="str">
        <f t="shared" si="25"/>
        <v>0.65</v>
      </c>
      <c r="M191" t="str">
        <f t="shared" si="26"/>
        <v>1.89</v>
      </c>
      <c r="N191">
        <f>(15^(1-P191)-0.5^(1-P191))/(8^(1-P191)-4^(1-P191))</f>
        <v>4.2998801635368364</v>
      </c>
      <c r="O191">
        <f>(15^(1-P191)-0.5^(1-P191))/(8^(1-P191)-2^(1-P191))</f>
        <v>2.3061380010742494</v>
      </c>
      <c r="P191" s="4">
        <f t="shared" si="27"/>
        <v>0.79</v>
      </c>
      <c r="Q191" s="4">
        <f t="shared" si="28"/>
        <v>1.27</v>
      </c>
      <c r="R191" s="4">
        <f t="shared" si="29"/>
        <v>3.3030090823055431</v>
      </c>
      <c r="S191" t="s">
        <v>37</v>
      </c>
      <c r="T191" t="s">
        <v>25</v>
      </c>
      <c r="U191" t="s">
        <v>33</v>
      </c>
      <c r="V191" t="s">
        <v>24</v>
      </c>
      <c r="W191" t="s">
        <v>21</v>
      </c>
      <c r="X191" t="s">
        <v>69</v>
      </c>
    </row>
    <row r="192" spans="1:24" x14ac:dyDescent="0.25">
      <c r="A192">
        <v>191</v>
      </c>
      <c r="B192" s="2">
        <v>11</v>
      </c>
      <c r="C192" s="2">
        <v>11</v>
      </c>
      <c r="D192" s="2">
        <v>4</v>
      </c>
      <c r="E192" s="1">
        <f t="shared" si="20"/>
        <v>12</v>
      </c>
      <c r="F192" s="1">
        <f t="shared" si="21"/>
        <v>12</v>
      </c>
      <c r="G192" s="1">
        <f t="shared" si="22"/>
        <v>5</v>
      </c>
      <c r="H192" t="str">
        <f>INDEX([1]Sheet1!$C$3:$O$15, MATCH(E192, [1]Sheet1!$B$3:$B$15, 0), MATCH(F192,[1]Sheet1!$C$2:$O$2,0))</f>
        <v>0.67, 0.75</v>
      </c>
      <c r="I192" t="str">
        <f>INDEX([2]Sheet1!$C$3:$O$15, MATCH(E192, [2]Sheet1!$C$2:$O$2,0), MATCH(F192, [2]Sheet1!$B$3:$B$15,0))</f>
        <v>0.64, 0.74</v>
      </c>
      <c r="J192" t="str">
        <f t="shared" si="23"/>
        <v>0.67</v>
      </c>
      <c r="K192" t="str">
        <f t="shared" si="24"/>
        <v>0.75</v>
      </c>
      <c r="L192" t="str">
        <f t="shared" si="25"/>
        <v>0.64</v>
      </c>
      <c r="M192" t="str">
        <f t="shared" si="26"/>
        <v>0.74</v>
      </c>
      <c r="N192">
        <f>(15^(1-P192)-0.5^(1-P192))/(8^(1-P192)-4^(1-P192))</f>
        <v>4.1321576964524906</v>
      </c>
      <c r="O192">
        <f>(15^(1-P192)-0.5^(1-P192))/(8^(1-P192)-2^(1-P192))</f>
        <v>2.2730364801559806</v>
      </c>
      <c r="P192" s="4">
        <f t="shared" si="27"/>
        <v>0.71</v>
      </c>
      <c r="Q192" s="4">
        <f t="shared" si="28"/>
        <v>0.69</v>
      </c>
      <c r="R192" s="4">
        <f t="shared" si="29"/>
        <v>3.2025970883042358</v>
      </c>
      <c r="S192" t="s">
        <v>40</v>
      </c>
      <c r="T192" t="s">
        <v>25</v>
      </c>
      <c r="U192" t="s">
        <v>33</v>
      </c>
      <c r="V192" t="s">
        <v>34</v>
      </c>
      <c r="W192" t="s">
        <v>21</v>
      </c>
      <c r="X192" t="s">
        <v>69</v>
      </c>
    </row>
    <row r="193" spans="1:24" x14ac:dyDescent="0.25">
      <c r="A193">
        <v>192</v>
      </c>
      <c r="B193" s="2">
        <v>10</v>
      </c>
      <c r="C193" s="2">
        <v>10</v>
      </c>
      <c r="D193" s="2">
        <v>3</v>
      </c>
      <c r="E193" s="1">
        <f t="shared" si="20"/>
        <v>11</v>
      </c>
      <c r="F193" s="1">
        <f t="shared" si="21"/>
        <v>11</v>
      </c>
      <c r="G193" s="1">
        <f t="shared" si="22"/>
        <v>4</v>
      </c>
      <c r="H193" t="str">
        <f>INDEX([1]Sheet1!$C$3:$O$15, MATCH(E193, [1]Sheet1!$B$3:$B$15, 0), MATCH(F193,[1]Sheet1!$C$2:$O$2,0))</f>
        <v>0.58, 1.00</v>
      </c>
      <c r="I193" t="str">
        <f>INDEX([2]Sheet1!$C$3:$O$15, MATCH(E193, [2]Sheet1!$C$2:$O$2,0), MATCH(F193, [2]Sheet1!$B$3:$B$15,0))</f>
        <v>0.65, 1.89</v>
      </c>
      <c r="J193" t="str">
        <f t="shared" si="23"/>
        <v>0.58</v>
      </c>
      <c r="K193" t="str">
        <f t="shared" si="24"/>
        <v>1.00</v>
      </c>
      <c r="L193" t="str">
        <f t="shared" si="25"/>
        <v>0.65</v>
      </c>
      <c r="M193" t="str">
        <f t="shared" si="26"/>
        <v>1.89</v>
      </c>
      <c r="N193">
        <f>(15^(1-P193)-0.5^(1-P193))/(8^(1-P193)-2^(1-P193))</f>
        <v>2.3061380010742494</v>
      </c>
      <c r="O193">
        <f>(15^(1-P193)-0.5^(1-P193))/(10^(1-P193)-2^(1-P193))</f>
        <v>1.9380206315147726</v>
      </c>
      <c r="P193" s="4">
        <f t="shared" si="27"/>
        <v>0.79</v>
      </c>
      <c r="Q193" s="4">
        <f t="shared" si="28"/>
        <v>1.27</v>
      </c>
      <c r="R193" s="4">
        <f t="shared" si="29"/>
        <v>2.1220793162945109</v>
      </c>
      <c r="S193" t="s">
        <v>38</v>
      </c>
      <c r="T193" t="s">
        <v>18</v>
      </c>
      <c r="U193" t="s">
        <v>36</v>
      </c>
      <c r="V193" t="s">
        <v>34</v>
      </c>
      <c r="W193" t="s">
        <v>21</v>
      </c>
      <c r="X193" t="s">
        <v>69</v>
      </c>
    </row>
    <row r="194" spans="1:24" x14ac:dyDescent="0.25">
      <c r="A194">
        <v>193</v>
      </c>
      <c r="B194" s="2">
        <v>10</v>
      </c>
      <c r="C194" s="2">
        <v>10</v>
      </c>
      <c r="D194" s="2">
        <v>3</v>
      </c>
      <c r="E194" s="1">
        <f t="shared" ref="E194:E257" si="30">B194+1</f>
        <v>11</v>
      </c>
      <c r="F194" s="1">
        <f t="shared" ref="F194:F257" si="31">C194+1</f>
        <v>11</v>
      </c>
      <c r="G194" s="1">
        <f t="shared" ref="G194:G257" si="32">D194+1</f>
        <v>4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33">LEFT(H194,4)</f>
        <v>0.58</v>
      </c>
      <c r="K194" t="str">
        <f t="shared" ref="K194:K257" si="34">RIGHT(H194,4)</f>
        <v>1.00</v>
      </c>
      <c r="L194" t="str">
        <f t="shared" ref="L194:L257" si="35">LEFT(I194,4)</f>
        <v>0.65</v>
      </c>
      <c r="M194" t="str">
        <f t="shared" ref="M194:M257" si="36">RIGHT(I194,4)</f>
        <v>1.89</v>
      </c>
      <c r="N194">
        <f>(15^(1-P194)-0.5^(1-P194))/(8^(1-P194)-2^(1-P194))</f>
        <v>2.3061380010742494</v>
      </c>
      <c r="O194">
        <f>(15^(1-P194)-0.5^(1-P194))/(10^(1-P194)-2^(1-P194))</f>
        <v>1.9380206315147726</v>
      </c>
      <c r="P194" s="4">
        <f t="shared" ref="P194:P257" si="37">(J194+K194)/2</f>
        <v>0.79</v>
      </c>
      <c r="Q194" s="4">
        <f t="shared" ref="Q194:Q257" si="38">(L194+M194)/2</f>
        <v>1.27</v>
      </c>
      <c r="R194" s="4">
        <f t="shared" ref="R194:R257" si="39">(N194+O194)/2</f>
        <v>2.1220793162945109</v>
      </c>
      <c r="S194" t="s">
        <v>37</v>
      </c>
      <c r="T194" t="s">
        <v>25</v>
      </c>
      <c r="U194" t="s">
        <v>39</v>
      </c>
      <c r="V194" t="s">
        <v>34</v>
      </c>
      <c r="W194" t="s">
        <v>21</v>
      </c>
      <c r="X194" t="s">
        <v>69</v>
      </c>
    </row>
    <row r="195" spans="1:24" x14ac:dyDescent="0.25">
      <c r="A195">
        <v>194</v>
      </c>
      <c r="B195" s="2">
        <v>10</v>
      </c>
      <c r="C195" s="2">
        <v>10</v>
      </c>
      <c r="D195" s="2">
        <v>4</v>
      </c>
      <c r="E195" s="1">
        <f t="shared" si="30"/>
        <v>11</v>
      </c>
      <c r="F195" s="1">
        <f t="shared" si="31"/>
        <v>11</v>
      </c>
      <c r="G195" s="1">
        <f t="shared" si="32"/>
        <v>5</v>
      </c>
      <c r="H195" t="str">
        <f>INDEX([1]Sheet1!$C$3:$O$15, MATCH(E195, [1]Sheet1!$B$3:$B$15, 0), MATCH(F195,[1]Sheet1!$C$2:$O$2,0))</f>
        <v>0.58, 1.00</v>
      </c>
      <c r="I195" t="str">
        <f>INDEX([2]Sheet1!$C$3:$O$15, MATCH(E195, [2]Sheet1!$C$2:$O$2,0), MATCH(F195, [2]Sheet1!$B$3:$B$15,0))</f>
        <v>0.65, 1.89</v>
      </c>
      <c r="J195" t="str">
        <f t="shared" si="33"/>
        <v>0.58</v>
      </c>
      <c r="K195" t="str">
        <f t="shared" si="34"/>
        <v>1.00</v>
      </c>
      <c r="L195" t="str">
        <f t="shared" si="35"/>
        <v>0.65</v>
      </c>
      <c r="M195" t="str">
        <f t="shared" si="36"/>
        <v>1.89</v>
      </c>
      <c r="N195">
        <f>(15^(1-P195)-0.5^(1-P195))/(8^(1-P195)-4^(1-P195))</f>
        <v>4.2998801635368364</v>
      </c>
      <c r="O195">
        <f>(15^(1-P195)-0.5^(1-P195))/(8^(1-P195)-2^(1-P195))</f>
        <v>2.3061380010742494</v>
      </c>
      <c r="P195" s="4">
        <f t="shared" si="37"/>
        <v>0.79</v>
      </c>
      <c r="Q195" s="4">
        <f t="shared" si="38"/>
        <v>1.27</v>
      </c>
      <c r="R195" s="4">
        <f t="shared" si="39"/>
        <v>3.3030090823055431</v>
      </c>
      <c r="S195" t="s">
        <v>32</v>
      </c>
      <c r="T195" t="s">
        <v>18</v>
      </c>
      <c r="U195" t="s">
        <v>42</v>
      </c>
      <c r="V195" t="s">
        <v>28</v>
      </c>
      <c r="W195" t="s">
        <v>21</v>
      </c>
      <c r="X195" t="s">
        <v>69</v>
      </c>
    </row>
    <row r="196" spans="1:24" x14ac:dyDescent="0.25">
      <c r="A196">
        <v>195</v>
      </c>
      <c r="B196" s="2">
        <v>10</v>
      </c>
      <c r="C196" s="2">
        <v>10</v>
      </c>
      <c r="D196" s="2">
        <v>5</v>
      </c>
      <c r="E196" s="1">
        <f t="shared" si="30"/>
        <v>11</v>
      </c>
      <c r="F196" s="1">
        <f t="shared" si="31"/>
        <v>11</v>
      </c>
      <c r="G196" s="1">
        <f t="shared" si="32"/>
        <v>6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33"/>
        <v>0.58</v>
      </c>
      <c r="K196" t="str">
        <f t="shared" si="34"/>
        <v>1.00</v>
      </c>
      <c r="L196" t="str">
        <f t="shared" si="35"/>
        <v>0.65</v>
      </c>
      <c r="M196" t="str">
        <f t="shared" si="36"/>
        <v>1.89</v>
      </c>
      <c r="N196">
        <f>(15^(1-P196)-0.5^(1-P196))/(7^(1-P196)-4^(1-P196))</f>
        <v>5.4027449362318354</v>
      </c>
      <c r="O196">
        <f>(15^(1-P196)-0.5^(1-P196))/(8^(1-P196)-4^(1-P196))</f>
        <v>4.2998801635368364</v>
      </c>
      <c r="P196" s="4">
        <f t="shared" si="37"/>
        <v>0.79</v>
      </c>
      <c r="Q196" s="4">
        <f t="shared" si="38"/>
        <v>1.27</v>
      </c>
      <c r="R196" s="4">
        <f t="shared" si="39"/>
        <v>4.8513125498843355</v>
      </c>
      <c r="S196" t="s">
        <v>32</v>
      </c>
      <c r="T196" t="s">
        <v>18</v>
      </c>
      <c r="U196" t="s">
        <v>43</v>
      </c>
      <c r="V196" t="s">
        <v>24</v>
      </c>
      <c r="W196" t="s">
        <v>21</v>
      </c>
      <c r="X196" t="s">
        <v>69</v>
      </c>
    </row>
    <row r="197" spans="1:24" x14ac:dyDescent="0.25">
      <c r="A197">
        <v>196</v>
      </c>
      <c r="B197" s="2">
        <v>10</v>
      </c>
      <c r="C197" s="2">
        <v>10</v>
      </c>
      <c r="D197" s="2">
        <v>4</v>
      </c>
      <c r="E197" s="1">
        <f t="shared" si="30"/>
        <v>11</v>
      </c>
      <c r="F197" s="1">
        <f t="shared" si="31"/>
        <v>11</v>
      </c>
      <c r="G197" s="1">
        <f t="shared" si="32"/>
        <v>5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33"/>
        <v>0.58</v>
      </c>
      <c r="K197" t="str">
        <f t="shared" si="34"/>
        <v>1.00</v>
      </c>
      <c r="L197" t="str">
        <f t="shared" si="35"/>
        <v>0.65</v>
      </c>
      <c r="M197" t="str">
        <f t="shared" si="36"/>
        <v>1.89</v>
      </c>
      <c r="N197">
        <f>(15^(1-P197)-0.5^(1-P197))/(8^(1-P197)-4^(1-P197))</f>
        <v>4.2998801635368364</v>
      </c>
      <c r="O197">
        <f>(15^(1-P197)-0.5^(1-P197))/(8^(1-P197)-2^(1-P197))</f>
        <v>2.3061380010742494</v>
      </c>
      <c r="P197" s="4">
        <f t="shared" si="37"/>
        <v>0.79</v>
      </c>
      <c r="Q197" s="4">
        <f t="shared" si="38"/>
        <v>1.27</v>
      </c>
      <c r="R197" s="4">
        <f t="shared" si="39"/>
        <v>3.3030090823055431</v>
      </c>
      <c r="S197" t="s">
        <v>37</v>
      </c>
      <c r="T197" t="s">
        <v>18</v>
      </c>
      <c r="U197" t="s">
        <v>33</v>
      </c>
      <c r="V197" t="s">
        <v>34</v>
      </c>
      <c r="W197" t="s">
        <v>23</v>
      </c>
      <c r="X197" t="s">
        <v>69</v>
      </c>
    </row>
    <row r="198" spans="1:24" x14ac:dyDescent="0.25">
      <c r="A198">
        <v>197</v>
      </c>
      <c r="B198" s="2">
        <v>10</v>
      </c>
      <c r="C198" s="2">
        <v>10</v>
      </c>
      <c r="D198" s="2">
        <v>3</v>
      </c>
      <c r="E198" s="1">
        <f t="shared" si="30"/>
        <v>11</v>
      </c>
      <c r="F198" s="1">
        <f t="shared" si="31"/>
        <v>11</v>
      </c>
      <c r="G198" s="1">
        <f t="shared" si="32"/>
        <v>4</v>
      </c>
      <c r="H198" t="str">
        <f>INDEX([1]Sheet1!$C$3:$O$15, MATCH(E198, [1]Sheet1!$B$3:$B$15, 0), MATCH(F198,[1]Sheet1!$C$2:$O$2,0))</f>
        <v>0.58, 1.00</v>
      </c>
      <c r="I198" t="str">
        <f>INDEX([2]Sheet1!$C$3:$O$15, MATCH(E198, [2]Sheet1!$C$2:$O$2,0), MATCH(F198, [2]Sheet1!$B$3:$B$15,0))</f>
        <v>0.65, 1.89</v>
      </c>
      <c r="J198" t="str">
        <f t="shared" si="33"/>
        <v>0.58</v>
      </c>
      <c r="K198" t="str">
        <f t="shared" si="34"/>
        <v>1.00</v>
      </c>
      <c r="L198" t="str">
        <f t="shared" si="35"/>
        <v>0.65</v>
      </c>
      <c r="M198" t="str">
        <f t="shared" si="36"/>
        <v>1.89</v>
      </c>
      <c r="N198">
        <f>(15^(1-P198)-0.5^(1-P198))/(8^(1-P198)-2^(1-P198))</f>
        <v>2.3061380010742494</v>
      </c>
      <c r="O198">
        <f>(15^(1-P198)-0.5^(1-P198))/(10^(1-P198)-2^(1-P198))</f>
        <v>1.9380206315147726</v>
      </c>
      <c r="P198" s="4">
        <f t="shared" si="37"/>
        <v>0.79</v>
      </c>
      <c r="Q198" s="4">
        <f t="shared" si="38"/>
        <v>1.27</v>
      </c>
      <c r="R198" s="4">
        <f t="shared" si="39"/>
        <v>2.1220793162945109</v>
      </c>
      <c r="S198" t="s">
        <v>40</v>
      </c>
      <c r="T198" t="s">
        <v>25</v>
      </c>
      <c r="U198" t="s">
        <v>36</v>
      </c>
      <c r="V198" t="s">
        <v>20</v>
      </c>
      <c r="W198" t="s">
        <v>21</v>
      </c>
      <c r="X198" t="s">
        <v>69</v>
      </c>
    </row>
    <row r="199" spans="1:24" x14ac:dyDescent="0.25">
      <c r="A199">
        <v>198</v>
      </c>
      <c r="B199" s="2">
        <v>10</v>
      </c>
      <c r="C199" s="2">
        <v>10</v>
      </c>
      <c r="D199" s="2">
        <v>4</v>
      </c>
      <c r="E199" s="1">
        <f t="shared" si="30"/>
        <v>11</v>
      </c>
      <c r="F199" s="1">
        <f t="shared" si="31"/>
        <v>11</v>
      </c>
      <c r="G199" s="1">
        <f t="shared" si="32"/>
        <v>5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33"/>
        <v>0.58</v>
      </c>
      <c r="K199" t="str">
        <f t="shared" si="34"/>
        <v>1.00</v>
      </c>
      <c r="L199" t="str">
        <f t="shared" si="35"/>
        <v>0.65</v>
      </c>
      <c r="M199" t="str">
        <f t="shared" si="36"/>
        <v>1.89</v>
      </c>
      <c r="N199">
        <f>(15^(1-P199)-0.5^(1-P199))/(8^(1-P199)-4^(1-P199))</f>
        <v>4.2998801635368364</v>
      </c>
      <c r="O199">
        <f>(15^(1-P199)-0.5^(1-P199))/(8^(1-P199)-2^(1-P199))</f>
        <v>2.3061380010742494</v>
      </c>
      <c r="P199" s="4">
        <f t="shared" si="37"/>
        <v>0.79</v>
      </c>
      <c r="Q199" s="4">
        <f t="shared" si="38"/>
        <v>1.27</v>
      </c>
      <c r="R199" s="4">
        <f t="shared" si="39"/>
        <v>3.3030090823055431</v>
      </c>
      <c r="S199" t="s">
        <v>38</v>
      </c>
      <c r="T199" t="s">
        <v>18</v>
      </c>
      <c r="U199" t="s">
        <v>33</v>
      </c>
      <c r="V199" t="s">
        <v>20</v>
      </c>
      <c r="W199" t="s">
        <v>23</v>
      </c>
      <c r="X199" t="s">
        <v>69</v>
      </c>
    </row>
    <row r="200" spans="1:24" x14ac:dyDescent="0.25">
      <c r="A200">
        <v>199</v>
      </c>
      <c r="B200" s="2">
        <v>10</v>
      </c>
      <c r="C200" s="2">
        <v>10</v>
      </c>
      <c r="D200" s="2">
        <v>4</v>
      </c>
      <c r="E200" s="1">
        <f t="shared" si="30"/>
        <v>11</v>
      </c>
      <c r="F200" s="1">
        <f t="shared" si="31"/>
        <v>11</v>
      </c>
      <c r="G200" s="1">
        <f t="shared" si="32"/>
        <v>5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33"/>
        <v>0.58</v>
      </c>
      <c r="K200" t="str">
        <f t="shared" si="34"/>
        <v>1.00</v>
      </c>
      <c r="L200" t="str">
        <f t="shared" si="35"/>
        <v>0.65</v>
      </c>
      <c r="M200" t="str">
        <f t="shared" si="36"/>
        <v>1.89</v>
      </c>
      <c r="N200">
        <f>(15^(1-P200)-0.5^(1-P200))/(8^(1-P200)-4^(1-P200))</f>
        <v>4.2998801635368364</v>
      </c>
      <c r="O200">
        <f>(15^(1-P200)-0.5^(1-P200))/(8^(1-P200)-2^(1-P200))</f>
        <v>2.3061380010742494</v>
      </c>
      <c r="P200" s="4">
        <f t="shared" si="37"/>
        <v>0.79</v>
      </c>
      <c r="Q200" s="4">
        <f t="shared" si="38"/>
        <v>1.27</v>
      </c>
      <c r="R200" s="4">
        <f t="shared" si="39"/>
        <v>3.3030090823055431</v>
      </c>
      <c r="S200" t="s">
        <v>32</v>
      </c>
      <c r="T200" t="s">
        <v>18</v>
      </c>
      <c r="U200" t="s">
        <v>39</v>
      </c>
      <c r="V200" t="s">
        <v>28</v>
      </c>
      <c r="W200" t="s">
        <v>21</v>
      </c>
      <c r="X200" t="s">
        <v>69</v>
      </c>
    </row>
    <row r="201" spans="1:24" x14ac:dyDescent="0.25">
      <c r="A201">
        <v>200</v>
      </c>
      <c r="B201" s="2">
        <v>10</v>
      </c>
      <c r="C201" s="2">
        <v>10</v>
      </c>
      <c r="D201" s="2">
        <v>4</v>
      </c>
      <c r="E201" s="1">
        <f t="shared" si="30"/>
        <v>11</v>
      </c>
      <c r="F201" s="1">
        <f t="shared" si="31"/>
        <v>11</v>
      </c>
      <c r="G201" s="1">
        <f t="shared" si="32"/>
        <v>5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33"/>
        <v>0.58</v>
      </c>
      <c r="K201" t="str">
        <f t="shared" si="34"/>
        <v>1.00</v>
      </c>
      <c r="L201" t="str">
        <f t="shared" si="35"/>
        <v>0.65</v>
      </c>
      <c r="M201" t="str">
        <f t="shared" si="36"/>
        <v>1.89</v>
      </c>
      <c r="N201">
        <f>(15^(1-P201)-0.5^(1-P201))/(8^(1-P201)-4^(1-P201))</f>
        <v>4.2998801635368364</v>
      </c>
      <c r="O201">
        <f>(15^(1-P201)-0.5^(1-P201))/(8^(1-P201)-2^(1-P201))</f>
        <v>2.3061380010742494</v>
      </c>
      <c r="P201" s="4">
        <f t="shared" si="37"/>
        <v>0.79</v>
      </c>
      <c r="Q201" s="4">
        <f t="shared" si="38"/>
        <v>1.27</v>
      </c>
      <c r="R201" s="4">
        <f t="shared" si="39"/>
        <v>3.3030090823055431</v>
      </c>
      <c r="S201" t="s">
        <v>37</v>
      </c>
      <c r="T201" t="s">
        <v>18</v>
      </c>
      <c r="U201" t="s">
        <v>33</v>
      </c>
      <c r="V201" t="s">
        <v>20</v>
      </c>
      <c r="W201" t="s">
        <v>21</v>
      </c>
      <c r="X201" t="s">
        <v>69</v>
      </c>
    </row>
    <row r="202" spans="1:24" x14ac:dyDescent="0.25">
      <c r="A202">
        <v>201</v>
      </c>
      <c r="B202" s="2">
        <v>10</v>
      </c>
      <c r="C202" s="2">
        <v>10</v>
      </c>
      <c r="D202" s="2">
        <v>3</v>
      </c>
      <c r="E202" s="1">
        <f t="shared" si="30"/>
        <v>11</v>
      </c>
      <c r="F202" s="1">
        <f t="shared" si="31"/>
        <v>11</v>
      </c>
      <c r="G202" s="1">
        <f t="shared" si="32"/>
        <v>4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33"/>
        <v>0.58</v>
      </c>
      <c r="K202" t="str">
        <f t="shared" si="34"/>
        <v>1.00</v>
      </c>
      <c r="L202" t="str">
        <f t="shared" si="35"/>
        <v>0.65</v>
      </c>
      <c r="M202" t="str">
        <f t="shared" si="36"/>
        <v>1.89</v>
      </c>
      <c r="N202">
        <f>(15^(1-P202)-0.5^(1-P202))/(8^(1-P202)-2^(1-P202))</f>
        <v>2.3061380010742494</v>
      </c>
      <c r="O202">
        <f>(15^(1-P202)-0.5^(1-P202))/(10^(1-P202)-2^(1-P202))</f>
        <v>1.9380206315147726</v>
      </c>
      <c r="P202" s="4">
        <f t="shared" si="37"/>
        <v>0.79</v>
      </c>
      <c r="Q202" s="4">
        <f t="shared" si="38"/>
        <v>1.27</v>
      </c>
      <c r="R202" s="4">
        <f t="shared" si="39"/>
        <v>2.1220793162945109</v>
      </c>
      <c r="S202" t="s">
        <v>40</v>
      </c>
      <c r="T202" t="s">
        <v>18</v>
      </c>
      <c r="U202" t="s">
        <v>33</v>
      </c>
      <c r="V202" t="s">
        <v>20</v>
      </c>
      <c r="W202" t="s">
        <v>23</v>
      </c>
      <c r="X202" t="s">
        <v>69</v>
      </c>
    </row>
    <row r="203" spans="1:24" x14ac:dyDescent="0.25">
      <c r="A203">
        <v>202</v>
      </c>
      <c r="B203" s="2">
        <v>10</v>
      </c>
      <c r="C203" s="2">
        <v>10</v>
      </c>
      <c r="D203" s="2">
        <v>4</v>
      </c>
      <c r="E203" s="1">
        <f t="shared" si="30"/>
        <v>11</v>
      </c>
      <c r="F203" s="1">
        <f t="shared" si="31"/>
        <v>11</v>
      </c>
      <c r="G203" s="1">
        <f t="shared" si="32"/>
        <v>5</v>
      </c>
      <c r="H203" t="str">
        <f>INDEX([1]Sheet1!$C$3:$O$15, MATCH(E203, [1]Sheet1!$B$3:$B$15, 0), MATCH(F203,[1]Sheet1!$C$2:$O$2,0))</f>
        <v>0.58, 1.00</v>
      </c>
      <c r="I203" t="str">
        <f>INDEX([2]Sheet1!$C$3:$O$15, MATCH(E203, [2]Sheet1!$C$2:$O$2,0), MATCH(F203, [2]Sheet1!$B$3:$B$15,0))</f>
        <v>0.65, 1.89</v>
      </c>
      <c r="J203" t="str">
        <f t="shared" si="33"/>
        <v>0.58</v>
      </c>
      <c r="K203" t="str">
        <f t="shared" si="34"/>
        <v>1.00</v>
      </c>
      <c r="L203" t="str">
        <f t="shared" si="35"/>
        <v>0.65</v>
      </c>
      <c r="M203" t="str">
        <f t="shared" si="36"/>
        <v>1.89</v>
      </c>
      <c r="N203">
        <f>(15^(1-P203)-0.5^(1-P203))/(8^(1-P203)-4^(1-P203))</f>
        <v>4.2998801635368364</v>
      </c>
      <c r="O203">
        <f>(15^(1-P203)-0.5^(1-P203))/(8^(1-P203)-2^(1-P203))</f>
        <v>2.3061380010742494</v>
      </c>
      <c r="P203" s="4">
        <f t="shared" si="37"/>
        <v>0.79</v>
      </c>
      <c r="Q203" s="4">
        <f t="shared" si="38"/>
        <v>1.27</v>
      </c>
      <c r="R203" s="4">
        <f t="shared" si="39"/>
        <v>3.3030090823055431</v>
      </c>
      <c r="S203" t="s">
        <v>32</v>
      </c>
      <c r="T203" t="s">
        <v>25</v>
      </c>
      <c r="U203" t="s">
        <v>39</v>
      </c>
      <c r="V203" t="s">
        <v>20</v>
      </c>
      <c r="W203" t="s">
        <v>23</v>
      </c>
      <c r="X203" t="s">
        <v>69</v>
      </c>
    </row>
    <row r="204" spans="1:24" x14ac:dyDescent="0.25">
      <c r="A204">
        <v>203</v>
      </c>
      <c r="B204" s="2">
        <v>10</v>
      </c>
      <c r="C204" s="2">
        <v>10</v>
      </c>
      <c r="D204" s="2">
        <v>4</v>
      </c>
      <c r="E204" s="1">
        <f t="shared" si="30"/>
        <v>11</v>
      </c>
      <c r="F204" s="1">
        <f t="shared" si="31"/>
        <v>11</v>
      </c>
      <c r="G204" s="1">
        <f t="shared" si="32"/>
        <v>5</v>
      </c>
      <c r="H204" t="str">
        <f>INDEX([1]Sheet1!$C$3:$O$15, MATCH(E204, [1]Sheet1!$B$3:$B$15, 0), MATCH(F204,[1]Sheet1!$C$2:$O$2,0))</f>
        <v>0.58, 1.00</v>
      </c>
      <c r="I204" t="str">
        <f>INDEX([2]Sheet1!$C$3:$O$15, MATCH(E204, [2]Sheet1!$C$2:$O$2,0), MATCH(F204, [2]Sheet1!$B$3:$B$15,0))</f>
        <v>0.65, 1.89</v>
      </c>
      <c r="J204" t="str">
        <f t="shared" si="33"/>
        <v>0.58</v>
      </c>
      <c r="K204" t="str">
        <f t="shared" si="34"/>
        <v>1.00</v>
      </c>
      <c r="L204" t="str">
        <f t="shared" si="35"/>
        <v>0.65</v>
      </c>
      <c r="M204" t="str">
        <f t="shared" si="36"/>
        <v>1.89</v>
      </c>
      <c r="N204">
        <f>(15^(1-P204)-0.5^(1-P204))/(8^(1-P204)-4^(1-P204))</f>
        <v>4.2998801635368364</v>
      </c>
      <c r="O204">
        <f>(15^(1-P204)-0.5^(1-P204))/(8^(1-P204)-2^(1-P204))</f>
        <v>2.3061380010742494</v>
      </c>
      <c r="P204" s="4">
        <f t="shared" si="37"/>
        <v>0.79</v>
      </c>
      <c r="Q204" s="4">
        <f t="shared" si="38"/>
        <v>1.27</v>
      </c>
      <c r="R204" s="4">
        <f t="shared" si="39"/>
        <v>3.3030090823055431</v>
      </c>
      <c r="S204" t="s">
        <v>35</v>
      </c>
      <c r="T204" t="s">
        <v>25</v>
      </c>
      <c r="U204" t="s">
        <v>43</v>
      </c>
      <c r="V204" t="s">
        <v>34</v>
      </c>
      <c r="W204" t="s">
        <v>23</v>
      </c>
      <c r="X204" t="s">
        <v>69</v>
      </c>
    </row>
    <row r="205" spans="1:24" x14ac:dyDescent="0.25">
      <c r="A205">
        <v>204</v>
      </c>
      <c r="B205" s="2">
        <v>10</v>
      </c>
      <c r="C205" s="2">
        <v>10</v>
      </c>
      <c r="D205" s="2">
        <v>3</v>
      </c>
      <c r="E205" s="1">
        <f t="shared" si="30"/>
        <v>11</v>
      </c>
      <c r="F205" s="1">
        <f t="shared" si="31"/>
        <v>11</v>
      </c>
      <c r="G205" s="1">
        <f t="shared" si="32"/>
        <v>4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33"/>
        <v>0.58</v>
      </c>
      <c r="K205" t="str">
        <f t="shared" si="34"/>
        <v>1.00</v>
      </c>
      <c r="L205" t="str">
        <f t="shared" si="35"/>
        <v>0.65</v>
      </c>
      <c r="M205" t="str">
        <f t="shared" si="36"/>
        <v>1.89</v>
      </c>
      <c r="N205">
        <f>(15^(1-P205)-0.5^(1-P205))/(8^(1-P205)-2^(1-P205))</f>
        <v>2.3061380010742494</v>
      </c>
      <c r="O205">
        <f>(15^(1-P205)-0.5^(1-P205))/(10^(1-P205)-2^(1-P205))</f>
        <v>1.9380206315147726</v>
      </c>
      <c r="P205" s="4">
        <f t="shared" si="37"/>
        <v>0.79</v>
      </c>
      <c r="Q205" s="4">
        <f t="shared" si="38"/>
        <v>1.27</v>
      </c>
      <c r="R205" s="4">
        <f t="shared" si="39"/>
        <v>2.1220793162945109</v>
      </c>
      <c r="S205" t="s">
        <v>40</v>
      </c>
      <c r="T205" t="s">
        <v>18</v>
      </c>
      <c r="U205" t="s">
        <v>39</v>
      </c>
      <c r="V205" t="s">
        <v>20</v>
      </c>
      <c r="W205" t="s">
        <v>21</v>
      </c>
      <c r="X205" t="s">
        <v>69</v>
      </c>
    </row>
    <row r="206" spans="1:24" x14ac:dyDescent="0.25">
      <c r="A206">
        <v>205</v>
      </c>
      <c r="B206" s="2">
        <v>10</v>
      </c>
      <c r="C206" s="2">
        <v>10</v>
      </c>
      <c r="D206" s="2">
        <v>3</v>
      </c>
      <c r="E206" s="1">
        <f t="shared" si="30"/>
        <v>11</v>
      </c>
      <c r="F206" s="1">
        <f t="shared" si="31"/>
        <v>11</v>
      </c>
      <c r="G206" s="1">
        <f t="shared" si="32"/>
        <v>4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33"/>
        <v>0.58</v>
      </c>
      <c r="K206" t="str">
        <f t="shared" si="34"/>
        <v>1.00</v>
      </c>
      <c r="L206" t="str">
        <f t="shared" si="35"/>
        <v>0.65</v>
      </c>
      <c r="M206" t="str">
        <f t="shared" si="36"/>
        <v>1.89</v>
      </c>
      <c r="N206">
        <f>(15^(1-P206)-0.5^(1-P206))/(8^(1-P206)-2^(1-P206))</f>
        <v>2.3061380010742494</v>
      </c>
      <c r="O206">
        <f>(15^(1-P206)-0.5^(1-P206))/(10^(1-P206)-2^(1-P206))</f>
        <v>1.9380206315147726</v>
      </c>
      <c r="P206" s="4">
        <f t="shared" si="37"/>
        <v>0.79</v>
      </c>
      <c r="Q206" s="4">
        <f t="shared" si="38"/>
        <v>1.27</v>
      </c>
      <c r="R206" s="4">
        <f t="shared" si="39"/>
        <v>2.1220793162945109</v>
      </c>
      <c r="S206" t="s">
        <v>37</v>
      </c>
      <c r="T206" t="s">
        <v>18</v>
      </c>
      <c r="U206" t="s">
        <v>33</v>
      </c>
      <c r="V206" t="s">
        <v>20</v>
      </c>
      <c r="W206" t="s">
        <v>21</v>
      </c>
      <c r="X206" t="s">
        <v>69</v>
      </c>
    </row>
    <row r="207" spans="1:24" x14ac:dyDescent="0.25">
      <c r="A207">
        <v>206</v>
      </c>
      <c r="B207" s="2">
        <v>10</v>
      </c>
      <c r="C207" s="2">
        <v>10</v>
      </c>
      <c r="D207" s="2">
        <v>5</v>
      </c>
      <c r="E207" s="1">
        <f t="shared" si="30"/>
        <v>11</v>
      </c>
      <c r="F207" s="1">
        <f t="shared" si="31"/>
        <v>11</v>
      </c>
      <c r="G207" s="1">
        <f t="shared" si="32"/>
        <v>6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33"/>
        <v>0.58</v>
      </c>
      <c r="K207" t="str">
        <f t="shared" si="34"/>
        <v>1.00</v>
      </c>
      <c r="L207" t="str">
        <f t="shared" si="35"/>
        <v>0.65</v>
      </c>
      <c r="M207" t="str">
        <f t="shared" si="36"/>
        <v>1.89</v>
      </c>
      <c r="N207">
        <f>(15^(1-P207)-0.5^(1-P207))/(7^(1-P207)-4^(1-P207))</f>
        <v>5.4027449362318354</v>
      </c>
      <c r="O207">
        <f>(15^(1-P207)-0.5^(1-P207))/(8^(1-P207)-4^(1-P207))</f>
        <v>4.2998801635368364</v>
      </c>
      <c r="P207" s="4">
        <f t="shared" si="37"/>
        <v>0.79</v>
      </c>
      <c r="Q207" s="4">
        <f t="shared" si="38"/>
        <v>1.27</v>
      </c>
      <c r="R207" s="4">
        <f t="shared" si="39"/>
        <v>4.8513125498843355</v>
      </c>
      <c r="S207" t="s">
        <v>32</v>
      </c>
      <c r="T207" t="s">
        <v>18</v>
      </c>
      <c r="U207" t="s">
        <v>43</v>
      </c>
      <c r="V207" t="s">
        <v>28</v>
      </c>
      <c r="W207" t="s">
        <v>21</v>
      </c>
      <c r="X207" t="s">
        <v>69</v>
      </c>
    </row>
    <row r="208" spans="1:24" x14ac:dyDescent="0.25">
      <c r="A208">
        <v>207</v>
      </c>
      <c r="B208" s="2">
        <v>10</v>
      </c>
      <c r="C208" s="2">
        <v>10</v>
      </c>
      <c r="D208" s="2">
        <v>3</v>
      </c>
      <c r="E208" s="1">
        <f t="shared" si="30"/>
        <v>11</v>
      </c>
      <c r="F208" s="1">
        <f t="shared" si="31"/>
        <v>11</v>
      </c>
      <c r="G208" s="1">
        <f t="shared" si="32"/>
        <v>4</v>
      </c>
      <c r="H208" t="str">
        <f>INDEX([1]Sheet1!$C$3:$O$15, MATCH(E208, [1]Sheet1!$B$3:$B$15, 0), MATCH(F208,[1]Sheet1!$C$2:$O$2,0))</f>
        <v>0.58, 1.00</v>
      </c>
      <c r="I208" t="str">
        <f>INDEX([2]Sheet1!$C$3:$O$15, MATCH(E208, [2]Sheet1!$C$2:$O$2,0), MATCH(F208, [2]Sheet1!$B$3:$B$15,0))</f>
        <v>0.65, 1.89</v>
      </c>
      <c r="J208" t="str">
        <f t="shared" si="33"/>
        <v>0.58</v>
      </c>
      <c r="K208" t="str">
        <f t="shared" si="34"/>
        <v>1.00</v>
      </c>
      <c r="L208" t="str">
        <f t="shared" si="35"/>
        <v>0.65</v>
      </c>
      <c r="M208" t="str">
        <f t="shared" si="36"/>
        <v>1.89</v>
      </c>
      <c r="N208">
        <f>(15^(1-P208)-0.5^(1-P208))/(8^(1-P208)-2^(1-P208))</f>
        <v>2.3061380010742494</v>
      </c>
      <c r="O208">
        <f>(15^(1-P208)-0.5^(1-P208))/(10^(1-P208)-2^(1-P208))</f>
        <v>1.9380206315147726</v>
      </c>
      <c r="P208" s="4">
        <f t="shared" si="37"/>
        <v>0.79</v>
      </c>
      <c r="Q208" s="4">
        <f t="shared" si="38"/>
        <v>1.27</v>
      </c>
      <c r="R208" s="4">
        <f t="shared" si="39"/>
        <v>2.1220793162945109</v>
      </c>
      <c r="S208" t="s">
        <v>37</v>
      </c>
      <c r="T208" t="s">
        <v>18</v>
      </c>
      <c r="U208" t="s">
        <v>43</v>
      </c>
      <c r="V208" t="s">
        <v>20</v>
      </c>
      <c r="W208" t="s">
        <v>21</v>
      </c>
      <c r="X208" t="s">
        <v>69</v>
      </c>
    </row>
    <row r="209" spans="1:24" x14ac:dyDescent="0.25">
      <c r="A209">
        <v>208</v>
      </c>
      <c r="B209" s="2">
        <v>10</v>
      </c>
      <c r="C209" s="2">
        <v>10</v>
      </c>
      <c r="D209" s="2">
        <v>5</v>
      </c>
      <c r="E209" s="1">
        <f t="shared" si="30"/>
        <v>11</v>
      </c>
      <c r="F209" s="1">
        <f t="shared" si="31"/>
        <v>11</v>
      </c>
      <c r="G209" s="1">
        <f t="shared" si="32"/>
        <v>6</v>
      </c>
      <c r="H209" t="str">
        <f>INDEX([1]Sheet1!$C$3:$O$15, MATCH(E209, [1]Sheet1!$B$3:$B$15, 0), MATCH(F209,[1]Sheet1!$C$2:$O$2,0))</f>
        <v>0.58, 1.00</v>
      </c>
      <c r="I209" t="str">
        <f>INDEX([2]Sheet1!$C$3:$O$15, MATCH(E209, [2]Sheet1!$C$2:$O$2,0), MATCH(F209, [2]Sheet1!$B$3:$B$15,0))</f>
        <v>0.65, 1.89</v>
      </c>
      <c r="J209" t="str">
        <f t="shared" si="33"/>
        <v>0.58</v>
      </c>
      <c r="K209" t="str">
        <f t="shared" si="34"/>
        <v>1.00</v>
      </c>
      <c r="L209" t="str">
        <f t="shared" si="35"/>
        <v>0.65</v>
      </c>
      <c r="M209" t="str">
        <f t="shared" si="36"/>
        <v>1.89</v>
      </c>
      <c r="N209">
        <f>(15^(1-P209)-0.5^(1-P209))/(7^(1-P209)-4^(1-P209))</f>
        <v>5.4027449362318354</v>
      </c>
      <c r="O209">
        <f>(15^(1-P209)-0.5^(1-P209))/(8^(1-P209)-4^(1-P209))</f>
        <v>4.2998801635368364</v>
      </c>
      <c r="P209" s="4">
        <f t="shared" si="37"/>
        <v>0.79</v>
      </c>
      <c r="Q209" s="4">
        <f t="shared" si="38"/>
        <v>1.27</v>
      </c>
      <c r="R209" s="4">
        <f t="shared" si="39"/>
        <v>4.8513125498843355</v>
      </c>
      <c r="S209" t="s">
        <v>32</v>
      </c>
      <c r="T209" t="s">
        <v>18</v>
      </c>
      <c r="U209" t="s">
        <v>33</v>
      </c>
      <c r="V209" t="s">
        <v>34</v>
      </c>
      <c r="W209" t="s">
        <v>21</v>
      </c>
      <c r="X209" t="s">
        <v>69</v>
      </c>
    </row>
    <row r="210" spans="1:24" x14ac:dyDescent="0.25">
      <c r="A210">
        <v>209</v>
      </c>
      <c r="B210" s="2">
        <v>6</v>
      </c>
      <c r="C210" s="2">
        <v>10</v>
      </c>
      <c r="D210" s="2">
        <v>3</v>
      </c>
      <c r="E210" s="1">
        <f t="shared" si="30"/>
        <v>7</v>
      </c>
      <c r="F210" s="1">
        <f t="shared" si="31"/>
        <v>11</v>
      </c>
      <c r="G210" s="1">
        <f t="shared" si="32"/>
        <v>4</v>
      </c>
      <c r="H210" t="str">
        <f>INDEX([1]Sheet1!$C$3:$O$15, MATCH(E210, [1]Sheet1!$B$3:$B$15, 0), MATCH(F210,[1]Sheet1!$C$2:$O$2,0))</f>
        <v>0.41, 0.51</v>
      </c>
      <c r="I210" t="str">
        <f>INDEX([2]Sheet1!$C$3:$O$15, MATCH(E210, [2]Sheet1!$C$2:$O$2,0), MATCH(F210, [2]Sheet1!$B$3:$B$15,0))</f>
        <v>0.45, 0.55</v>
      </c>
      <c r="J210" t="str">
        <f t="shared" si="33"/>
        <v>0.41</v>
      </c>
      <c r="K210" t="str">
        <f t="shared" si="34"/>
        <v>0.51</v>
      </c>
      <c r="L210" t="str">
        <f t="shared" si="35"/>
        <v>0.45</v>
      </c>
      <c r="M210" t="str">
        <f t="shared" si="36"/>
        <v>0.55</v>
      </c>
      <c r="N210">
        <f>(15^(1-P210)-0.5^(1-P210))/(8^(1-P210)-2^(1-P210))</f>
        <v>2.2400028833568153</v>
      </c>
      <c r="O210">
        <f>(15^(1-P210)-0.5^(1-P210))/(10^(1-P210)-2^(1-P210))</f>
        <v>1.8020831802725004</v>
      </c>
      <c r="P210" s="4">
        <f t="shared" si="37"/>
        <v>0.45999999999999996</v>
      </c>
      <c r="Q210" s="4">
        <f t="shared" si="38"/>
        <v>0.5</v>
      </c>
      <c r="R210" s="4">
        <f t="shared" si="39"/>
        <v>2.0210430318146577</v>
      </c>
      <c r="S210" t="s">
        <v>44</v>
      </c>
      <c r="T210" t="s">
        <v>25</v>
      </c>
      <c r="U210" t="s">
        <v>33</v>
      </c>
      <c r="V210" t="s">
        <v>20</v>
      </c>
      <c r="W210" t="s">
        <v>21</v>
      </c>
      <c r="X210" t="s">
        <v>69</v>
      </c>
    </row>
    <row r="211" spans="1:24" x14ac:dyDescent="0.25">
      <c r="A211">
        <v>210</v>
      </c>
      <c r="B211" s="2">
        <v>10</v>
      </c>
      <c r="C211" s="2">
        <v>10</v>
      </c>
      <c r="D211" s="2">
        <v>3</v>
      </c>
      <c r="E211" s="1">
        <f t="shared" si="30"/>
        <v>11</v>
      </c>
      <c r="F211" s="1">
        <f t="shared" si="31"/>
        <v>11</v>
      </c>
      <c r="G211" s="1">
        <f t="shared" si="32"/>
        <v>4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33"/>
        <v>0.58</v>
      </c>
      <c r="K211" t="str">
        <f t="shared" si="34"/>
        <v>1.00</v>
      </c>
      <c r="L211" t="str">
        <f t="shared" si="35"/>
        <v>0.65</v>
      </c>
      <c r="M211" t="str">
        <f t="shared" si="36"/>
        <v>1.89</v>
      </c>
      <c r="N211">
        <f>(15^(1-P211)-0.5^(1-P211))/(8^(1-P211)-2^(1-P211))</f>
        <v>2.3061380010742494</v>
      </c>
      <c r="O211">
        <f>(15^(1-P211)-0.5^(1-P211))/(10^(1-P211)-2^(1-P211))</f>
        <v>1.9380206315147726</v>
      </c>
      <c r="P211" s="4">
        <f t="shared" si="37"/>
        <v>0.79</v>
      </c>
      <c r="Q211" s="4">
        <f t="shared" si="38"/>
        <v>1.27</v>
      </c>
      <c r="R211" s="4">
        <f t="shared" si="39"/>
        <v>2.1220793162945109</v>
      </c>
      <c r="S211" t="s">
        <v>38</v>
      </c>
      <c r="T211" t="s">
        <v>18</v>
      </c>
      <c r="U211" t="s">
        <v>41</v>
      </c>
      <c r="V211" t="s">
        <v>20</v>
      </c>
      <c r="W211" t="s">
        <v>21</v>
      </c>
      <c r="X211" t="s">
        <v>69</v>
      </c>
    </row>
    <row r="212" spans="1:24" x14ac:dyDescent="0.25">
      <c r="A212">
        <v>211</v>
      </c>
      <c r="B212" s="2">
        <v>10</v>
      </c>
      <c r="C212" s="2">
        <v>10</v>
      </c>
      <c r="D212" s="2">
        <v>5</v>
      </c>
      <c r="E212" s="1">
        <f t="shared" si="30"/>
        <v>11</v>
      </c>
      <c r="F212" s="1">
        <f t="shared" si="31"/>
        <v>11</v>
      </c>
      <c r="G212" s="1">
        <f t="shared" si="32"/>
        <v>6</v>
      </c>
      <c r="H212" t="str">
        <f>INDEX([1]Sheet1!$C$3:$O$15, MATCH(E212, [1]Sheet1!$B$3:$B$15, 0), MATCH(F212,[1]Sheet1!$C$2:$O$2,0))</f>
        <v>0.58, 1.00</v>
      </c>
      <c r="I212" t="str">
        <f>INDEX([2]Sheet1!$C$3:$O$15, MATCH(E212, [2]Sheet1!$C$2:$O$2,0), MATCH(F212, [2]Sheet1!$B$3:$B$15,0))</f>
        <v>0.65, 1.89</v>
      </c>
      <c r="J212" t="str">
        <f t="shared" si="33"/>
        <v>0.58</v>
      </c>
      <c r="K212" t="str">
        <f t="shared" si="34"/>
        <v>1.00</v>
      </c>
      <c r="L212" t="str">
        <f t="shared" si="35"/>
        <v>0.65</v>
      </c>
      <c r="M212" t="str">
        <f t="shared" si="36"/>
        <v>1.89</v>
      </c>
      <c r="N212">
        <f>(15^(1-P212)-0.5^(1-P212))/(7^(1-P212)-4^(1-P212))</f>
        <v>5.4027449362318354</v>
      </c>
      <c r="O212">
        <f>(15^(1-P212)-0.5^(1-P212))/(8^(1-P212)-4^(1-P212))</f>
        <v>4.2998801635368364</v>
      </c>
      <c r="P212" s="4">
        <f t="shared" si="37"/>
        <v>0.79</v>
      </c>
      <c r="Q212" s="4">
        <f t="shared" si="38"/>
        <v>1.27</v>
      </c>
      <c r="R212" s="4">
        <f t="shared" si="39"/>
        <v>4.8513125498843355</v>
      </c>
      <c r="S212" t="s">
        <v>44</v>
      </c>
      <c r="T212" t="s">
        <v>18</v>
      </c>
      <c r="U212" t="s">
        <v>33</v>
      </c>
      <c r="V212" t="s">
        <v>20</v>
      </c>
      <c r="W212" t="s">
        <v>21</v>
      </c>
      <c r="X212" t="s">
        <v>69</v>
      </c>
    </row>
    <row r="213" spans="1:24" x14ac:dyDescent="0.25">
      <c r="A213">
        <v>212</v>
      </c>
      <c r="B213" s="2">
        <v>10</v>
      </c>
      <c r="C213" s="2">
        <v>10</v>
      </c>
      <c r="D213" s="2">
        <v>4</v>
      </c>
      <c r="E213" s="1">
        <f t="shared" si="30"/>
        <v>11</v>
      </c>
      <c r="F213" s="1">
        <f t="shared" si="31"/>
        <v>11</v>
      </c>
      <c r="G213" s="1">
        <f t="shared" si="32"/>
        <v>5</v>
      </c>
      <c r="H213" t="str">
        <f>INDEX([1]Sheet1!$C$3:$O$15, MATCH(E213, [1]Sheet1!$B$3:$B$15, 0), MATCH(F213,[1]Sheet1!$C$2:$O$2,0))</f>
        <v>0.58, 1.00</v>
      </c>
      <c r="I213" t="str">
        <f>INDEX([2]Sheet1!$C$3:$O$15, MATCH(E213, [2]Sheet1!$C$2:$O$2,0), MATCH(F213, [2]Sheet1!$B$3:$B$15,0))</f>
        <v>0.65, 1.89</v>
      </c>
      <c r="J213" t="str">
        <f t="shared" si="33"/>
        <v>0.58</v>
      </c>
      <c r="K213" t="str">
        <f t="shared" si="34"/>
        <v>1.00</v>
      </c>
      <c r="L213" t="str">
        <f t="shared" si="35"/>
        <v>0.65</v>
      </c>
      <c r="M213" t="str">
        <f t="shared" si="36"/>
        <v>1.89</v>
      </c>
      <c r="N213">
        <f>(15^(1-P213)-0.5^(1-P213))/(8^(1-P213)-4^(1-P213))</f>
        <v>4.2998801635368364</v>
      </c>
      <c r="O213">
        <f>(15^(1-P213)-0.5^(1-P213))/(8^(1-P213)-2^(1-P213))</f>
        <v>2.3061380010742494</v>
      </c>
      <c r="P213" s="4">
        <f t="shared" si="37"/>
        <v>0.79</v>
      </c>
      <c r="Q213" s="4">
        <f t="shared" si="38"/>
        <v>1.27</v>
      </c>
      <c r="R213" s="4">
        <f t="shared" si="39"/>
        <v>3.3030090823055431</v>
      </c>
      <c r="S213" t="s">
        <v>40</v>
      </c>
      <c r="T213" t="s">
        <v>25</v>
      </c>
      <c r="U213" t="s">
        <v>33</v>
      </c>
      <c r="V213" t="s">
        <v>20</v>
      </c>
      <c r="W213" t="s">
        <v>21</v>
      </c>
      <c r="X213" t="s">
        <v>69</v>
      </c>
    </row>
    <row r="214" spans="1:24" x14ac:dyDescent="0.25">
      <c r="A214">
        <v>213</v>
      </c>
      <c r="B214" s="2">
        <v>10</v>
      </c>
      <c r="C214" s="2">
        <v>10</v>
      </c>
      <c r="D214" s="2">
        <v>4</v>
      </c>
      <c r="E214" s="1">
        <f t="shared" si="30"/>
        <v>11</v>
      </c>
      <c r="F214" s="1">
        <f t="shared" si="31"/>
        <v>11</v>
      </c>
      <c r="G214" s="1">
        <f t="shared" si="32"/>
        <v>5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33"/>
        <v>0.58</v>
      </c>
      <c r="K214" t="str">
        <f t="shared" si="34"/>
        <v>1.00</v>
      </c>
      <c r="L214" t="str">
        <f t="shared" si="35"/>
        <v>0.65</v>
      </c>
      <c r="M214" t="str">
        <f t="shared" si="36"/>
        <v>1.89</v>
      </c>
      <c r="N214">
        <f>(15^(1-P214)-0.5^(1-P214))/(8^(1-P214)-4^(1-P214))</f>
        <v>4.2998801635368364</v>
      </c>
      <c r="O214">
        <f>(15^(1-P214)-0.5^(1-P214))/(8^(1-P214)-2^(1-P214))</f>
        <v>2.3061380010742494</v>
      </c>
      <c r="P214" s="4">
        <f t="shared" si="37"/>
        <v>0.79</v>
      </c>
      <c r="Q214" s="4">
        <f t="shared" si="38"/>
        <v>1.27</v>
      </c>
      <c r="R214" s="4">
        <f t="shared" si="39"/>
        <v>3.3030090823055431</v>
      </c>
      <c r="S214" t="s">
        <v>40</v>
      </c>
      <c r="T214" t="s">
        <v>25</v>
      </c>
      <c r="U214" t="s">
        <v>33</v>
      </c>
      <c r="V214" t="s">
        <v>20</v>
      </c>
      <c r="W214" t="s">
        <v>21</v>
      </c>
      <c r="X214" t="s">
        <v>69</v>
      </c>
    </row>
    <row r="215" spans="1:24" x14ac:dyDescent="0.25">
      <c r="A215">
        <v>214</v>
      </c>
      <c r="B215" s="2">
        <v>10</v>
      </c>
      <c r="C215" s="2">
        <v>10</v>
      </c>
      <c r="D215" s="2">
        <v>5</v>
      </c>
      <c r="E215" s="1">
        <f t="shared" si="30"/>
        <v>11</v>
      </c>
      <c r="F215" s="1">
        <f t="shared" si="31"/>
        <v>11</v>
      </c>
      <c r="G215" s="1">
        <f t="shared" si="32"/>
        <v>6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33"/>
        <v>0.58</v>
      </c>
      <c r="K215" t="str">
        <f t="shared" si="34"/>
        <v>1.00</v>
      </c>
      <c r="L215" t="str">
        <f t="shared" si="35"/>
        <v>0.65</v>
      </c>
      <c r="M215" t="str">
        <f t="shared" si="36"/>
        <v>1.89</v>
      </c>
      <c r="N215">
        <f>(15^(1-P215)-0.5^(1-P215))/(7^(1-P215)-4^(1-P215))</f>
        <v>5.4027449362318354</v>
      </c>
      <c r="O215">
        <f>(15^(1-P215)-0.5^(1-P215))/(8^(1-P215)-4^(1-P215))</f>
        <v>4.2998801635368364</v>
      </c>
      <c r="P215" s="4">
        <f t="shared" si="37"/>
        <v>0.79</v>
      </c>
      <c r="Q215" s="4">
        <f t="shared" si="38"/>
        <v>1.27</v>
      </c>
      <c r="R215" s="4">
        <f t="shared" si="39"/>
        <v>4.8513125498843355</v>
      </c>
      <c r="S215" t="s">
        <v>38</v>
      </c>
      <c r="T215" t="s">
        <v>18</v>
      </c>
      <c r="U215" t="s">
        <v>39</v>
      </c>
      <c r="V215" t="s">
        <v>34</v>
      </c>
      <c r="W215" t="s">
        <v>21</v>
      </c>
      <c r="X215" t="s">
        <v>69</v>
      </c>
    </row>
    <row r="216" spans="1:24" x14ac:dyDescent="0.25">
      <c r="A216">
        <v>215</v>
      </c>
      <c r="B216" s="2">
        <v>10</v>
      </c>
      <c r="C216" s="2">
        <v>10</v>
      </c>
      <c r="D216" s="2">
        <v>5</v>
      </c>
      <c r="E216" s="1">
        <f t="shared" si="30"/>
        <v>11</v>
      </c>
      <c r="F216" s="1">
        <f t="shared" si="31"/>
        <v>11</v>
      </c>
      <c r="G216" s="1">
        <f t="shared" si="32"/>
        <v>6</v>
      </c>
      <c r="H216" t="str">
        <f>INDEX([1]Sheet1!$C$3:$O$15, MATCH(E216, [1]Sheet1!$B$3:$B$15, 0), MATCH(F216,[1]Sheet1!$C$2:$O$2,0))</f>
        <v>0.58, 1.00</v>
      </c>
      <c r="I216" t="str">
        <f>INDEX([2]Sheet1!$C$3:$O$15, MATCH(E216, [2]Sheet1!$C$2:$O$2,0), MATCH(F216, [2]Sheet1!$B$3:$B$15,0))</f>
        <v>0.65, 1.89</v>
      </c>
      <c r="J216" t="str">
        <f t="shared" si="33"/>
        <v>0.58</v>
      </c>
      <c r="K216" t="str">
        <f t="shared" si="34"/>
        <v>1.00</v>
      </c>
      <c r="L216" t="str">
        <f t="shared" si="35"/>
        <v>0.65</v>
      </c>
      <c r="M216" t="str">
        <f t="shared" si="36"/>
        <v>1.89</v>
      </c>
      <c r="N216">
        <f>(15^(1-P216)-0.5^(1-P216))/(7^(1-P216)-4^(1-P216))</f>
        <v>5.4027449362318354</v>
      </c>
      <c r="O216">
        <f>(15^(1-P216)-0.5^(1-P216))/(8^(1-P216)-4^(1-P216))</f>
        <v>4.2998801635368364</v>
      </c>
      <c r="P216" s="4">
        <f t="shared" si="37"/>
        <v>0.79</v>
      </c>
      <c r="Q216" s="4">
        <f t="shared" si="38"/>
        <v>1.27</v>
      </c>
      <c r="R216" s="4">
        <f t="shared" si="39"/>
        <v>4.8513125498843355</v>
      </c>
      <c r="S216" t="s">
        <v>32</v>
      </c>
      <c r="T216" t="s">
        <v>18</v>
      </c>
      <c r="U216" t="s">
        <v>33</v>
      </c>
      <c r="V216" t="s">
        <v>20</v>
      </c>
      <c r="W216" t="s">
        <v>21</v>
      </c>
      <c r="X216" t="s">
        <v>69</v>
      </c>
    </row>
    <row r="217" spans="1:24" x14ac:dyDescent="0.25">
      <c r="A217">
        <v>216</v>
      </c>
      <c r="B217" s="2">
        <v>10</v>
      </c>
      <c r="C217" s="2">
        <v>10</v>
      </c>
      <c r="D217" s="2">
        <v>3</v>
      </c>
      <c r="E217" s="1">
        <f t="shared" si="30"/>
        <v>11</v>
      </c>
      <c r="F217" s="1">
        <f t="shared" si="31"/>
        <v>11</v>
      </c>
      <c r="G217" s="1">
        <f t="shared" si="32"/>
        <v>4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33"/>
        <v>0.58</v>
      </c>
      <c r="K217" t="str">
        <f t="shared" si="34"/>
        <v>1.00</v>
      </c>
      <c r="L217" t="str">
        <f t="shared" si="35"/>
        <v>0.65</v>
      </c>
      <c r="M217" t="str">
        <f t="shared" si="36"/>
        <v>1.89</v>
      </c>
      <c r="N217">
        <f>(15^(1-P217)-0.5^(1-P217))/(8^(1-P217)-2^(1-P217))</f>
        <v>2.3061380010742494</v>
      </c>
      <c r="O217">
        <f>(15^(1-P217)-0.5^(1-P217))/(10^(1-P217)-2^(1-P217))</f>
        <v>1.9380206315147726</v>
      </c>
      <c r="P217" s="4">
        <f t="shared" si="37"/>
        <v>0.79</v>
      </c>
      <c r="Q217" s="4">
        <f t="shared" si="38"/>
        <v>1.27</v>
      </c>
      <c r="R217" s="4">
        <f t="shared" si="39"/>
        <v>2.1220793162945109</v>
      </c>
      <c r="S217" t="s">
        <v>32</v>
      </c>
      <c r="T217" t="s">
        <v>25</v>
      </c>
      <c r="U217" t="s">
        <v>36</v>
      </c>
      <c r="V217" t="s">
        <v>34</v>
      </c>
      <c r="W217" t="s">
        <v>23</v>
      </c>
      <c r="X217" t="s">
        <v>69</v>
      </c>
    </row>
    <row r="218" spans="1:24" x14ac:dyDescent="0.25">
      <c r="A218">
        <v>217</v>
      </c>
      <c r="B218" s="2">
        <v>10</v>
      </c>
      <c r="C218" s="2">
        <v>10</v>
      </c>
      <c r="D218" s="2">
        <v>4</v>
      </c>
      <c r="E218" s="1">
        <f t="shared" si="30"/>
        <v>11</v>
      </c>
      <c r="F218" s="1">
        <f t="shared" si="31"/>
        <v>11</v>
      </c>
      <c r="G218" s="1">
        <f t="shared" si="32"/>
        <v>5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33"/>
        <v>0.58</v>
      </c>
      <c r="K218" t="str">
        <f t="shared" si="34"/>
        <v>1.00</v>
      </c>
      <c r="L218" t="str">
        <f t="shared" si="35"/>
        <v>0.65</v>
      </c>
      <c r="M218" t="str">
        <f t="shared" si="36"/>
        <v>1.89</v>
      </c>
      <c r="N218">
        <f>(15^(1-P218)-0.5^(1-P218))/(8^(1-P218)-4^(1-P218))</f>
        <v>4.2998801635368364</v>
      </c>
      <c r="O218">
        <f>(15^(1-P218)-0.5^(1-P218))/(8^(1-P218)-2^(1-P218))</f>
        <v>2.3061380010742494</v>
      </c>
      <c r="P218" s="4">
        <f t="shared" si="37"/>
        <v>0.79</v>
      </c>
      <c r="Q218" s="4">
        <f t="shared" si="38"/>
        <v>1.27</v>
      </c>
      <c r="R218" s="4">
        <f t="shared" si="39"/>
        <v>3.3030090823055431</v>
      </c>
      <c r="S218" t="s">
        <v>44</v>
      </c>
      <c r="T218" t="s">
        <v>18</v>
      </c>
      <c r="U218" t="s">
        <v>39</v>
      </c>
      <c r="V218" t="s">
        <v>20</v>
      </c>
      <c r="W218" t="s">
        <v>21</v>
      </c>
      <c r="X218" t="s">
        <v>69</v>
      </c>
    </row>
    <row r="219" spans="1:24" x14ac:dyDescent="0.25">
      <c r="A219">
        <v>218</v>
      </c>
      <c r="B219" s="2">
        <v>10</v>
      </c>
      <c r="C219" s="2">
        <v>10</v>
      </c>
      <c r="D219" s="2">
        <v>3</v>
      </c>
      <c r="E219" s="1">
        <f t="shared" si="30"/>
        <v>11</v>
      </c>
      <c r="F219" s="1">
        <f t="shared" si="31"/>
        <v>11</v>
      </c>
      <c r="G219" s="1">
        <f t="shared" si="32"/>
        <v>4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33"/>
        <v>0.58</v>
      </c>
      <c r="K219" t="str">
        <f t="shared" si="34"/>
        <v>1.00</v>
      </c>
      <c r="L219" t="str">
        <f t="shared" si="35"/>
        <v>0.65</v>
      </c>
      <c r="M219" t="str">
        <f t="shared" si="36"/>
        <v>1.89</v>
      </c>
      <c r="N219">
        <f>(15^(1-P219)-0.5^(1-P219))/(8^(1-P219)-2^(1-P219))</f>
        <v>2.3061380010742494</v>
      </c>
      <c r="O219">
        <f>(15^(1-P219)-0.5^(1-P219))/(10^(1-P219)-2^(1-P219))</f>
        <v>1.9380206315147726</v>
      </c>
      <c r="P219" s="4">
        <f t="shared" si="37"/>
        <v>0.79</v>
      </c>
      <c r="Q219" s="4">
        <f t="shared" si="38"/>
        <v>1.27</v>
      </c>
      <c r="R219" s="4">
        <f t="shared" si="39"/>
        <v>2.1220793162945109</v>
      </c>
      <c r="S219" t="s">
        <v>37</v>
      </c>
      <c r="T219" t="s">
        <v>18</v>
      </c>
      <c r="U219" t="s">
        <v>33</v>
      </c>
      <c r="V219" t="s">
        <v>34</v>
      </c>
      <c r="W219" t="s">
        <v>23</v>
      </c>
      <c r="X219" t="s">
        <v>69</v>
      </c>
    </row>
    <row r="220" spans="1:24" x14ac:dyDescent="0.25">
      <c r="A220">
        <v>219</v>
      </c>
      <c r="B220" s="2">
        <v>10</v>
      </c>
      <c r="C220" s="2">
        <v>10</v>
      </c>
      <c r="D220" s="2">
        <v>4</v>
      </c>
      <c r="E220" s="1">
        <f t="shared" si="30"/>
        <v>11</v>
      </c>
      <c r="F220" s="1">
        <f t="shared" si="31"/>
        <v>11</v>
      </c>
      <c r="G220" s="1">
        <f t="shared" si="32"/>
        <v>5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33"/>
        <v>0.58</v>
      </c>
      <c r="K220" t="str">
        <f t="shared" si="34"/>
        <v>1.00</v>
      </c>
      <c r="L220" t="str">
        <f t="shared" si="35"/>
        <v>0.65</v>
      </c>
      <c r="M220" t="str">
        <f t="shared" si="36"/>
        <v>1.89</v>
      </c>
      <c r="N220">
        <f>(15^(1-P220)-0.5^(1-P220))/(8^(1-P220)-4^(1-P220))</f>
        <v>4.2998801635368364</v>
      </c>
      <c r="O220">
        <f>(15^(1-P220)-0.5^(1-P220))/(8^(1-P220)-2^(1-P220))</f>
        <v>2.3061380010742494</v>
      </c>
      <c r="P220" s="4">
        <f t="shared" si="37"/>
        <v>0.79</v>
      </c>
      <c r="Q220" s="4">
        <f t="shared" si="38"/>
        <v>1.27</v>
      </c>
      <c r="R220" s="4">
        <f t="shared" si="39"/>
        <v>3.3030090823055431</v>
      </c>
      <c r="S220" t="s">
        <v>38</v>
      </c>
      <c r="T220" t="s">
        <v>18</v>
      </c>
      <c r="U220" t="s">
        <v>39</v>
      </c>
      <c r="V220" t="s">
        <v>34</v>
      </c>
      <c r="W220" t="s">
        <v>21</v>
      </c>
      <c r="X220" t="s">
        <v>69</v>
      </c>
    </row>
    <row r="221" spans="1:24" x14ac:dyDescent="0.25">
      <c r="A221">
        <v>220</v>
      </c>
      <c r="B221" s="2">
        <v>6</v>
      </c>
      <c r="C221" s="2">
        <v>6</v>
      </c>
      <c r="D221" s="2">
        <v>3</v>
      </c>
      <c r="E221" s="1">
        <f t="shared" si="30"/>
        <v>7</v>
      </c>
      <c r="F221" s="1">
        <f t="shared" si="31"/>
        <v>7</v>
      </c>
      <c r="G221" s="1">
        <f t="shared" si="32"/>
        <v>4</v>
      </c>
      <c r="H221" t="str">
        <f>INDEX([1]Sheet1!$C$3:$O$15, MATCH(E221, [1]Sheet1!$B$3:$B$15, 0), MATCH(F221,[1]Sheet1!$C$2:$O$2,0))</f>
        <v>0.19, 0.31</v>
      </c>
      <c r="I221" t="str">
        <f>INDEX([2]Sheet1!$C$3:$O$15, MATCH(E221, [2]Sheet1!$C$2:$O$2,0), MATCH(F221, [2]Sheet1!$B$3:$B$15,0))</f>
        <v>0.65, 0.76</v>
      </c>
      <c r="J221" t="str">
        <f t="shared" si="33"/>
        <v>0.19</v>
      </c>
      <c r="K221" t="str">
        <f t="shared" si="34"/>
        <v>0.31</v>
      </c>
      <c r="L221" t="str">
        <f t="shared" si="35"/>
        <v>0.65</v>
      </c>
      <c r="M221" t="str">
        <f t="shared" si="36"/>
        <v>0.76</v>
      </c>
      <c r="N221">
        <f>(15^(1-P221)-0.5^(1-P221))/(8^(1-P221)-2^(1-P221))</f>
        <v>2.2853028424755575</v>
      </c>
      <c r="O221">
        <f>(15^(1-P221)-0.5^(1-P221))/(10^(1-P221)-2^(1-P221))</f>
        <v>1.78286768220286</v>
      </c>
      <c r="P221" s="4">
        <f t="shared" si="37"/>
        <v>0.25</v>
      </c>
      <c r="Q221" s="4">
        <f t="shared" si="38"/>
        <v>0.70500000000000007</v>
      </c>
      <c r="R221" s="4">
        <f t="shared" si="39"/>
        <v>2.0340852623392087</v>
      </c>
      <c r="S221" t="s">
        <v>40</v>
      </c>
      <c r="T221" t="s">
        <v>18</v>
      </c>
      <c r="U221" t="s">
        <v>43</v>
      </c>
      <c r="V221" t="s">
        <v>34</v>
      </c>
      <c r="W221" t="s">
        <v>21</v>
      </c>
      <c r="X221" t="s">
        <v>69</v>
      </c>
    </row>
    <row r="222" spans="1:24" x14ac:dyDescent="0.25">
      <c r="A222">
        <v>221</v>
      </c>
      <c r="B222" s="2">
        <v>10</v>
      </c>
      <c r="C222" s="2">
        <v>10</v>
      </c>
      <c r="D222" s="2">
        <v>3</v>
      </c>
      <c r="E222" s="1">
        <f t="shared" si="30"/>
        <v>11</v>
      </c>
      <c r="F222" s="1">
        <f t="shared" si="31"/>
        <v>11</v>
      </c>
      <c r="G222" s="1">
        <f t="shared" si="32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33"/>
        <v>0.58</v>
      </c>
      <c r="K222" t="str">
        <f t="shared" si="34"/>
        <v>1.00</v>
      </c>
      <c r="L222" t="str">
        <f t="shared" si="35"/>
        <v>0.65</v>
      </c>
      <c r="M222" t="str">
        <f t="shared" si="36"/>
        <v>1.89</v>
      </c>
      <c r="N222">
        <f>(15^(1-P222)-0.5^(1-P222))/(8^(1-P222)-2^(1-P222))</f>
        <v>2.3061380010742494</v>
      </c>
      <c r="O222">
        <f>(15^(1-P222)-0.5^(1-P222))/(10^(1-P222)-2^(1-P222))</f>
        <v>1.9380206315147726</v>
      </c>
      <c r="P222" s="4">
        <f t="shared" si="37"/>
        <v>0.79</v>
      </c>
      <c r="Q222" s="4">
        <f t="shared" si="38"/>
        <v>1.27</v>
      </c>
      <c r="R222" s="4">
        <f t="shared" si="39"/>
        <v>2.1220793162945109</v>
      </c>
      <c r="S222" t="s">
        <v>40</v>
      </c>
      <c r="T222" t="s">
        <v>18</v>
      </c>
      <c r="U222" t="s">
        <v>39</v>
      </c>
      <c r="V222" t="s">
        <v>20</v>
      </c>
      <c r="W222" t="s">
        <v>21</v>
      </c>
      <c r="X222" t="s">
        <v>69</v>
      </c>
    </row>
    <row r="223" spans="1:24" x14ac:dyDescent="0.25">
      <c r="A223">
        <v>222</v>
      </c>
      <c r="B223" s="2">
        <v>10</v>
      </c>
      <c r="C223" s="2">
        <v>10</v>
      </c>
      <c r="D223" s="2">
        <v>4</v>
      </c>
      <c r="E223" s="1">
        <f t="shared" si="30"/>
        <v>11</v>
      </c>
      <c r="F223" s="1">
        <f t="shared" si="31"/>
        <v>11</v>
      </c>
      <c r="G223" s="1">
        <f t="shared" si="32"/>
        <v>5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33"/>
        <v>0.58</v>
      </c>
      <c r="K223" t="str">
        <f t="shared" si="34"/>
        <v>1.00</v>
      </c>
      <c r="L223" t="str">
        <f t="shared" si="35"/>
        <v>0.65</v>
      </c>
      <c r="M223" t="str">
        <f t="shared" si="36"/>
        <v>1.89</v>
      </c>
      <c r="N223">
        <f>(15^(1-P223)-0.5^(1-P223))/(8^(1-P223)-4^(1-P223))</f>
        <v>4.2998801635368364</v>
      </c>
      <c r="O223">
        <f>(15^(1-P223)-0.5^(1-P223))/(8^(1-P223)-2^(1-P223))</f>
        <v>2.3061380010742494</v>
      </c>
      <c r="P223" s="4">
        <f t="shared" si="37"/>
        <v>0.79</v>
      </c>
      <c r="Q223" s="4">
        <f t="shared" si="38"/>
        <v>1.27</v>
      </c>
      <c r="R223" s="4">
        <f t="shared" si="39"/>
        <v>3.3030090823055431</v>
      </c>
      <c r="S223" t="s">
        <v>37</v>
      </c>
      <c r="T223" t="s">
        <v>18</v>
      </c>
      <c r="U223" t="s">
        <v>42</v>
      </c>
      <c r="V223" t="s">
        <v>34</v>
      </c>
      <c r="W223" t="s">
        <v>21</v>
      </c>
      <c r="X223" t="s">
        <v>69</v>
      </c>
    </row>
    <row r="224" spans="1:24" x14ac:dyDescent="0.25">
      <c r="A224">
        <v>223</v>
      </c>
      <c r="B224" s="2">
        <v>10</v>
      </c>
      <c r="C224" s="2">
        <v>10</v>
      </c>
      <c r="D224" s="2">
        <v>4</v>
      </c>
      <c r="E224" s="1">
        <f t="shared" si="30"/>
        <v>11</v>
      </c>
      <c r="F224" s="1">
        <f t="shared" si="31"/>
        <v>11</v>
      </c>
      <c r="G224" s="1">
        <f t="shared" si="32"/>
        <v>5</v>
      </c>
      <c r="H224" t="str">
        <f>INDEX([1]Sheet1!$C$3:$O$15, MATCH(E224, [1]Sheet1!$B$3:$B$15, 0), MATCH(F224,[1]Sheet1!$C$2:$O$2,0))</f>
        <v>0.58, 1.00</v>
      </c>
      <c r="I224" t="str">
        <f>INDEX([2]Sheet1!$C$3:$O$15, MATCH(E224, [2]Sheet1!$C$2:$O$2,0), MATCH(F224, [2]Sheet1!$B$3:$B$15,0))</f>
        <v>0.65, 1.89</v>
      </c>
      <c r="J224" t="str">
        <f t="shared" si="33"/>
        <v>0.58</v>
      </c>
      <c r="K224" t="str">
        <f t="shared" si="34"/>
        <v>1.00</v>
      </c>
      <c r="L224" t="str">
        <f t="shared" si="35"/>
        <v>0.65</v>
      </c>
      <c r="M224" t="str">
        <f t="shared" si="36"/>
        <v>1.89</v>
      </c>
      <c r="N224">
        <f>(15^(1-P224)-0.5^(1-P224))/(8^(1-P224)-4^(1-P224))</f>
        <v>4.2998801635368364</v>
      </c>
      <c r="O224">
        <f>(15^(1-P224)-0.5^(1-P224))/(8^(1-P224)-2^(1-P224))</f>
        <v>2.3061380010742494</v>
      </c>
      <c r="P224" s="4">
        <f t="shared" si="37"/>
        <v>0.79</v>
      </c>
      <c r="Q224" s="4">
        <f t="shared" si="38"/>
        <v>1.27</v>
      </c>
      <c r="R224" s="4">
        <f t="shared" si="39"/>
        <v>3.3030090823055431</v>
      </c>
      <c r="S224" t="s">
        <v>44</v>
      </c>
      <c r="T224" t="s">
        <v>18</v>
      </c>
      <c r="U224" t="s">
        <v>42</v>
      </c>
      <c r="V224" t="s">
        <v>20</v>
      </c>
      <c r="W224" t="s">
        <v>21</v>
      </c>
      <c r="X224" t="s">
        <v>69</v>
      </c>
    </row>
    <row r="225" spans="1:24" x14ac:dyDescent="0.25">
      <c r="A225">
        <v>224</v>
      </c>
      <c r="B225" s="2">
        <v>10</v>
      </c>
      <c r="C225" s="2">
        <v>10</v>
      </c>
      <c r="D225" s="2">
        <v>3</v>
      </c>
      <c r="E225" s="1">
        <f t="shared" si="30"/>
        <v>11</v>
      </c>
      <c r="F225" s="1">
        <f t="shared" si="31"/>
        <v>11</v>
      </c>
      <c r="G225" s="1">
        <f t="shared" si="32"/>
        <v>4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33"/>
        <v>0.58</v>
      </c>
      <c r="K225" t="str">
        <f t="shared" si="34"/>
        <v>1.00</v>
      </c>
      <c r="L225" t="str">
        <f t="shared" si="35"/>
        <v>0.65</v>
      </c>
      <c r="M225" t="str">
        <f t="shared" si="36"/>
        <v>1.89</v>
      </c>
      <c r="N225">
        <f>(15^(1-P225)-0.5^(1-P225))/(8^(1-P225)-2^(1-P225))</f>
        <v>2.3061380010742494</v>
      </c>
      <c r="O225">
        <f>(15^(1-P225)-0.5^(1-P225))/(10^(1-P225)-2^(1-P225))</f>
        <v>1.9380206315147726</v>
      </c>
      <c r="P225" s="4">
        <f t="shared" si="37"/>
        <v>0.79</v>
      </c>
      <c r="Q225" s="4">
        <f t="shared" si="38"/>
        <v>1.27</v>
      </c>
      <c r="R225" s="4">
        <f t="shared" si="39"/>
        <v>2.1220793162945109</v>
      </c>
      <c r="S225" t="s">
        <v>37</v>
      </c>
      <c r="T225" t="s">
        <v>25</v>
      </c>
      <c r="U225" t="s">
        <v>39</v>
      </c>
      <c r="V225" t="s">
        <v>20</v>
      </c>
      <c r="W225" t="s">
        <v>21</v>
      </c>
      <c r="X225" t="s">
        <v>69</v>
      </c>
    </row>
    <row r="226" spans="1:24" x14ac:dyDescent="0.25">
      <c r="A226">
        <v>225</v>
      </c>
      <c r="B226" s="2">
        <v>10</v>
      </c>
      <c r="C226" s="2">
        <v>10</v>
      </c>
      <c r="D226" s="2">
        <v>4</v>
      </c>
      <c r="E226" s="1">
        <f t="shared" si="30"/>
        <v>11</v>
      </c>
      <c r="F226" s="1">
        <f t="shared" si="31"/>
        <v>11</v>
      </c>
      <c r="G226" s="1">
        <f t="shared" si="32"/>
        <v>5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33"/>
        <v>0.58</v>
      </c>
      <c r="K226" t="str">
        <f t="shared" si="34"/>
        <v>1.00</v>
      </c>
      <c r="L226" t="str">
        <f t="shared" si="35"/>
        <v>0.65</v>
      </c>
      <c r="M226" t="str">
        <f t="shared" si="36"/>
        <v>1.89</v>
      </c>
      <c r="N226">
        <f>(15^(1-P226)-0.5^(1-P226))/(8^(1-P226)-4^(1-P226))</f>
        <v>4.2998801635368364</v>
      </c>
      <c r="O226">
        <f>(15^(1-P226)-0.5^(1-P226))/(8^(1-P226)-2^(1-P226))</f>
        <v>2.3061380010742494</v>
      </c>
      <c r="P226" s="4">
        <f t="shared" si="37"/>
        <v>0.79</v>
      </c>
      <c r="Q226" s="4">
        <f t="shared" si="38"/>
        <v>1.27</v>
      </c>
      <c r="R226" s="4">
        <f t="shared" si="39"/>
        <v>3.3030090823055431</v>
      </c>
      <c r="S226" t="s">
        <v>38</v>
      </c>
      <c r="T226" t="s">
        <v>18</v>
      </c>
      <c r="U226" t="s">
        <v>33</v>
      </c>
      <c r="V226" t="s">
        <v>20</v>
      </c>
      <c r="W226" t="s">
        <v>23</v>
      </c>
      <c r="X226" t="s">
        <v>69</v>
      </c>
    </row>
    <row r="227" spans="1:24" x14ac:dyDescent="0.25">
      <c r="A227">
        <v>226</v>
      </c>
      <c r="B227" s="2">
        <v>10</v>
      </c>
      <c r="C227" s="2">
        <v>10</v>
      </c>
      <c r="D227" s="2">
        <v>3</v>
      </c>
      <c r="E227" s="1">
        <f t="shared" si="30"/>
        <v>11</v>
      </c>
      <c r="F227" s="1">
        <f t="shared" si="31"/>
        <v>11</v>
      </c>
      <c r="G227" s="1">
        <f t="shared" si="32"/>
        <v>4</v>
      </c>
      <c r="H227" t="str">
        <f>INDEX([1]Sheet1!$C$3:$O$15, MATCH(E227, [1]Sheet1!$B$3:$B$15, 0), MATCH(F227,[1]Sheet1!$C$2:$O$2,0))</f>
        <v>0.58, 1.00</v>
      </c>
      <c r="I227" t="str">
        <f>INDEX([2]Sheet1!$C$3:$O$15, MATCH(E227, [2]Sheet1!$C$2:$O$2,0), MATCH(F227, [2]Sheet1!$B$3:$B$15,0))</f>
        <v>0.65, 1.89</v>
      </c>
      <c r="J227" t="str">
        <f t="shared" si="33"/>
        <v>0.58</v>
      </c>
      <c r="K227" t="str">
        <f t="shared" si="34"/>
        <v>1.00</v>
      </c>
      <c r="L227" t="str">
        <f t="shared" si="35"/>
        <v>0.65</v>
      </c>
      <c r="M227" t="str">
        <f t="shared" si="36"/>
        <v>1.89</v>
      </c>
      <c r="N227">
        <f>(15^(1-P227)-0.5^(1-P227))/(8^(1-P227)-2^(1-P227))</f>
        <v>2.3061380010742494</v>
      </c>
      <c r="O227">
        <f>(15^(1-P227)-0.5^(1-P227))/(10^(1-P227)-2^(1-P227))</f>
        <v>1.9380206315147726</v>
      </c>
      <c r="P227" s="4">
        <f t="shared" si="37"/>
        <v>0.79</v>
      </c>
      <c r="Q227" s="4">
        <f t="shared" si="38"/>
        <v>1.27</v>
      </c>
      <c r="R227" s="4">
        <f t="shared" si="39"/>
        <v>2.1220793162945109</v>
      </c>
      <c r="S227" t="s">
        <v>37</v>
      </c>
      <c r="T227" t="s">
        <v>25</v>
      </c>
      <c r="U227" t="s">
        <v>33</v>
      </c>
      <c r="V227" t="s">
        <v>20</v>
      </c>
      <c r="W227" t="s">
        <v>21</v>
      </c>
      <c r="X227" t="s">
        <v>69</v>
      </c>
    </row>
    <row r="228" spans="1:24" x14ac:dyDescent="0.25">
      <c r="A228">
        <v>227</v>
      </c>
      <c r="B228" s="2">
        <v>10</v>
      </c>
      <c r="C228" s="2">
        <v>10</v>
      </c>
      <c r="D228" s="2">
        <v>5</v>
      </c>
      <c r="E228" s="1">
        <f t="shared" si="30"/>
        <v>11</v>
      </c>
      <c r="F228" s="1">
        <f t="shared" si="31"/>
        <v>11</v>
      </c>
      <c r="G228" s="1">
        <f t="shared" si="32"/>
        <v>6</v>
      </c>
      <c r="H228" t="str">
        <f>INDEX([1]Sheet1!$C$3:$O$15, MATCH(E228, [1]Sheet1!$B$3:$B$15, 0), MATCH(F228,[1]Sheet1!$C$2:$O$2,0))</f>
        <v>0.58, 1.00</v>
      </c>
      <c r="I228" t="str">
        <f>INDEX([2]Sheet1!$C$3:$O$15, MATCH(E228, [2]Sheet1!$C$2:$O$2,0), MATCH(F228, [2]Sheet1!$B$3:$B$15,0))</f>
        <v>0.65, 1.89</v>
      </c>
      <c r="J228" t="str">
        <f t="shared" si="33"/>
        <v>0.58</v>
      </c>
      <c r="K228" t="str">
        <f t="shared" si="34"/>
        <v>1.00</v>
      </c>
      <c r="L228" t="str">
        <f t="shared" si="35"/>
        <v>0.65</v>
      </c>
      <c r="M228" t="str">
        <f t="shared" si="36"/>
        <v>1.89</v>
      </c>
      <c r="N228">
        <f>(15^(1-P228)-0.5^(1-P228))/(7^(1-P228)-4^(1-P228))</f>
        <v>5.4027449362318354</v>
      </c>
      <c r="O228">
        <f>(15^(1-P228)-0.5^(1-P228))/(8^(1-P228)-4^(1-P228))</f>
        <v>4.2998801635368364</v>
      </c>
      <c r="P228" s="4">
        <f t="shared" si="37"/>
        <v>0.79</v>
      </c>
      <c r="Q228" s="4">
        <f t="shared" si="38"/>
        <v>1.27</v>
      </c>
      <c r="R228" s="4">
        <f t="shared" si="39"/>
        <v>4.8513125498843355</v>
      </c>
      <c r="S228" t="s">
        <v>38</v>
      </c>
      <c r="T228" t="s">
        <v>25</v>
      </c>
      <c r="U228" t="s">
        <v>33</v>
      </c>
      <c r="V228" t="s">
        <v>24</v>
      </c>
      <c r="W228" t="s">
        <v>21</v>
      </c>
      <c r="X228" t="s">
        <v>69</v>
      </c>
    </row>
    <row r="229" spans="1:24" x14ac:dyDescent="0.25">
      <c r="A229">
        <v>228</v>
      </c>
      <c r="B229" s="2">
        <v>10</v>
      </c>
      <c r="C229" s="2">
        <v>10</v>
      </c>
      <c r="D229" s="2">
        <v>5</v>
      </c>
      <c r="E229" s="1">
        <f t="shared" si="30"/>
        <v>11</v>
      </c>
      <c r="F229" s="1">
        <f t="shared" si="31"/>
        <v>11</v>
      </c>
      <c r="G229" s="1">
        <f t="shared" si="32"/>
        <v>6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33"/>
        <v>0.58</v>
      </c>
      <c r="K229" t="str">
        <f t="shared" si="34"/>
        <v>1.00</v>
      </c>
      <c r="L229" t="str">
        <f t="shared" si="35"/>
        <v>0.65</v>
      </c>
      <c r="M229" t="str">
        <f t="shared" si="36"/>
        <v>1.89</v>
      </c>
      <c r="N229">
        <f>(15^(1-P229)-0.5^(1-P229))/(7^(1-P229)-4^(1-P229))</f>
        <v>5.4027449362318354</v>
      </c>
      <c r="O229">
        <f>(15^(1-P229)-0.5^(1-P229))/(8^(1-P229)-4^(1-P229))</f>
        <v>4.2998801635368364</v>
      </c>
      <c r="P229" s="4">
        <f t="shared" si="37"/>
        <v>0.79</v>
      </c>
      <c r="Q229" s="4">
        <f t="shared" si="38"/>
        <v>1.27</v>
      </c>
      <c r="R229" s="4">
        <f t="shared" si="39"/>
        <v>4.8513125498843355</v>
      </c>
      <c r="S229" t="s">
        <v>37</v>
      </c>
      <c r="T229" t="s">
        <v>18</v>
      </c>
      <c r="U229" t="s">
        <v>43</v>
      </c>
      <c r="V229" t="s">
        <v>20</v>
      </c>
      <c r="W229" t="s">
        <v>21</v>
      </c>
      <c r="X229" t="s">
        <v>69</v>
      </c>
    </row>
    <row r="230" spans="1:24" x14ac:dyDescent="0.25">
      <c r="A230">
        <v>229</v>
      </c>
      <c r="B230" s="2">
        <v>4</v>
      </c>
      <c r="C230" s="2">
        <v>11</v>
      </c>
      <c r="D230" s="2">
        <v>3</v>
      </c>
      <c r="E230" s="1">
        <f t="shared" si="30"/>
        <v>5</v>
      </c>
      <c r="F230" s="1">
        <f t="shared" si="31"/>
        <v>12</v>
      </c>
      <c r="G230" s="1">
        <f t="shared" si="32"/>
        <v>4</v>
      </c>
      <c r="H230" t="str">
        <f>INDEX([1]Sheet1!$C$3:$O$15, MATCH(E230, [1]Sheet1!$B$3:$B$15, 0), MATCH(F230,[1]Sheet1!$C$2:$O$2,0))</f>
        <v>0.38, 0.47</v>
      </c>
      <c r="I230" t="str">
        <f>INDEX([2]Sheet1!$C$3:$O$15, MATCH(E230, [2]Sheet1!$C$2:$O$2,0), MATCH(F230, [2]Sheet1!$B$3:$B$15,0))</f>
        <v>0.29, 0.39</v>
      </c>
      <c r="J230" t="str">
        <f t="shared" si="33"/>
        <v>0.38</v>
      </c>
      <c r="K230" t="str">
        <f t="shared" si="34"/>
        <v>0.47</v>
      </c>
      <c r="L230" t="str">
        <f t="shared" si="35"/>
        <v>0.29</v>
      </c>
      <c r="M230" t="str">
        <f t="shared" si="36"/>
        <v>0.39</v>
      </c>
      <c r="N230">
        <f>(15^(1-P230)-0.5^(1-P230))/(8^(1-P230)-2^(1-P230))</f>
        <v>2.2431793212202438</v>
      </c>
      <c r="O230">
        <f>(15^(1-P230)-0.5^(1-P230))/(10^(1-P230)-2^(1-P230))</f>
        <v>1.7956968818901462</v>
      </c>
      <c r="P230" s="4">
        <f t="shared" si="37"/>
        <v>0.42499999999999999</v>
      </c>
      <c r="Q230" s="4">
        <f t="shared" si="38"/>
        <v>0.33999999999999997</v>
      </c>
      <c r="R230" s="4">
        <f t="shared" si="39"/>
        <v>2.019438101555195</v>
      </c>
      <c r="S230" t="s">
        <v>37</v>
      </c>
      <c r="T230" t="s">
        <v>25</v>
      </c>
      <c r="U230" t="s">
        <v>43</v>
      </c>
      <c r="V230" t="s">
        <v>20</v>
      </c>
      <c r="W230" t="s">
        <v>21</v>
      </c>
      <c r="X230" t="s">
        <v>69</v>
      </c>
    </row>
    <row r="231" spans="1:24" x14ac:dyDescent="0.25">
      <c r="A231">
        <v>230</v>
      </c>
      <c r="B231" s="2">
        <v>10</v>
      </c>
      <c r="C231" s="2">
        <v>10</v>
      </c>
      <c r="D231" s="2">
        <v>5</v>
      </c>
      <c r="E231" s="1">
        <f t="shared" si="30"/>
        <v>11</v>
      </c>
      <c r="F231" s="1">
        <f t="shared" si="31"/>
        <v>11</v>
      </c>
      <c r="G231" s="1">
        <f t="shared" si="32"/>
        <v>6</v>
      </c>
      <c r="H231" t="str">
        <f>INDEX([1]Sheet1!$C$3:$O$15, MATCH(E231, [1]Sheet1!$B$3:$B$15, 0), MATCH(F231,[1]Sheet1!$C$2:$O$2,0))</f>
        <v>0.58, 1.00</v>
      </c>
      <c r="I231" t="str">
        <f>INDEX([2]Sheet1!$C$3:$O$15, MATCH(E231, [2]Sheet1!$C$2:$O$2,0), MATCH(F231, [2]Sheet1!$B$3:$B$15,0))</f>
        <v>0.65, 1.89</v>
      </c>
      <c r="J231" t="str">
        <f t="shared" si="33"/>
        <v>0.58</v>
      </c>
      <c r="K231" t="str">
        <f t="shared" si="34"/>
        <v>1.00</v>
      </c>
      <c r="L231" t="str">
        <f t="shared" si="35"/>
        <v>0.65</v>
      </c>
      <c r="M231" t="str">
        <f t="shared" si="36"/>
        <v>1.89</v>
      </c>
      <c r="N231">
        <f>(15^(1-P231)-0.5^(1-P231))/(7^(1-P231)-4^(1-P231))</f>
        <v>5.4027449362318354</v>
      </c>
      <c r="O231">
        <f>(15^(1-P231)-0.5^(1-P231))/(8^(1-P231)-4^(1-P231))</f>
        <v>4.2998801635368364</v>
      </c>
      <c r="P231" s="4">
        <f t="shared" si="37"/>
        <v>0.79</v>
      </c>
      <c r="Q231" s="4">
        <f t="shared" si="38"/>
        <v>1.27</v>
      </c>
      <c r="R231" s="4">
        <f t="shared" si="39"/>
        <v>4.8513125498843355</v>
      </c>
      <c r="S231" t="s">
        <v>35</v>
      </c>
      <c r="T231" t="s">
        <v>18</v>
      </c>
      <c r="U231" t="s">
        <v>39</v>
      </c>
      <c r="V231" t="s">
        <v>34</v>
      </c>
      <c r="W231" t="s">
        <v>21</v>
      </c>
      <c r="X231" t="s">
        <v>69</v>
      </c>
    </row>
    <row r="232" spans="1:24" x14ac:dyDescent="0.25">
      <c r="A232">
        <v>231</v>
      </c>
      <c r="B232" s="2">
        <v>10</v>
      </c>
      <c r="C232" s="2">
        <v>10</v>
      </c>
      <c r="D232" s="2">
        <v>5</v>
      </c>
      <c r="E232" s="1">
        <f t="shared" si="30"/>
        <v>11</v>
      </c>
      <c r="F232" s="1">
        <f t="shared" si="31"/>
        <v>11</v>
      </c>
      <c r="G232" s="1">
        <f t="shared" si="32"/>
        <v>6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33"/>
        <v>0.58</v>
      </c>
      <c r="K232" t="str">
        <f t="shared" si="34"/>
        <v>1.00</v>
      </c>
      <c r="L232" t="str">
        <f t="shared" si="35"/>
        <v>0.65</v>
      </c>
      <c r="M232" t="str">
        <f t="shared" si="36"/>
        <v>1.89</v>
      </c>
      <c r="N232">
        <f>(15^(1-P232)-0.5^(1-P232))/(7^(1-P232)-4^(1-P232))</f>
        <v>5.4027449362318354</v>
      </c>
      <c r="O232">
        <f>(15^(1-P232)-0.5^(1-P232))/(8^(1-P232)-4^(1-P232))</f>
        <v>4.2998801635368364</v>
      </c>
      <c r="P232" s="4">
        <f t="shared" si="37"/>
        <v>0.79</v>
      </c>
      <c r="Q232" s="4">
        <f t="shared" si="38"/>
        <v>1.27</v>
      </c>
      <c r="R232" s="4">
        <f t="shared" si="39"/>
        <v>4.8513125498843355</v>
      </c>
      <c r="S232" t="s">
        <v>44</v>
      </c>
      <c r="T232" t="s">
        <v>25</v>
      </c>
      <c r="U232" t="s">
        <v>33</v>
      </c>
      <c r="V232" t="s">
        <v>34</v>
      </c>
      <c r="W232" t="s">
        <v>21</v>
      </c>
      <c r="X232" t="s">
        <v>69</v>
      </c>
    </row>
    <row r="233" spans="1:24" x14ac:dyDescent="0.25">
      <c r="A233">
        <v>232</v>
      </c>
      <c r="B233" s="2">
        <v>10</v>
      </c>
      <c r="C233" s="2">
        <v>10</v>
      </c>
      <c r="D233" s="2">
        <v>4</v>
      </c>
      <c r="E233" s="1">
        <f t="shared" si="30"/>
        <v>11</v>
      </c>
      <c r="F233" s="1">
        <f t="shared" si="31"/>
        <v>11</v>
      </c>
      <c r="G233" s="1">
        <f t="shared" si="32"/>
        <v>5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33"/>
        <v>0.58</v>
      </c>
      <c r="K233" t="str">
        <f t="shared" si="34"/>
        <v>1.00</v>
      </c>
      <c r="L233" t="str">
        <f t="shared" si="35"/>
        <v>0.65</v>
      </c>
      <c r="M233" t="str">
        <f t="shared" si="36"/>
        <v>1.89</v>
      </c>
      <c r="N233">
        <f>(15^(1-P233)-0.5^(1-P233))/(8^(1-P233)-4^(1-P233))</f>
        <v>4.2998801635368364</v>
      </c>
      <c r="O233">
        <f>(15^(1-P233)-0.5^(1-P233))/(8^(1-P233)-2^(1-P233))</f>
        <v>2.3061380010742494</v>
      </c>
      <c r="P233" s="4">
        <f t="shared" si="37"/>
        <v>0.79</v>
      </c>
      <c r="Q233" s="4">
        <f t="shared" si="38"/>
        <v>1.27</v>
      </c>
      <c r="R233" s="4">
        <f t="shared" si="39"/>
        <v>3.3030090823055431</v>
      </c>
      <c r="S233" t="s">
        <v>35</v>
      </c>
      <c r="T233" t="s">
        <v>25</v>
      </c>
      <c r="U233" t="s">
        <v>36</v>
      </c>
      <c r="V233" t="s">
        <v>34</v>
      </c>
      <c r="W233" t="s">
        <v>23</v>
      </c>
      <c r="X233" t="s">
        <v>69</v>
      </c>
    </row>
    <row r="234" spans="1:24" x14ac:dyDescent="0.25">
      <c r="A234">
        <v>233</v>
      </c>
      <c r="B234" s="2">
        <v>10</v>
      </c>
      <c r="C234" s="2">
        <v>10</v>
      </c>
      <c r="D234" s="2">
        <v>5</v>
      </c>
      <c r="E234" s="1">
        <f t="shared" si="30"/>
        <v>11</v>
      </c>
      <c r="F234" s="1">
        <f t="shared" si="31"/>
        <v>11</v>
      </c>
      <c r="G234" s="1">
        <f t="shared" si="32"/>
        <v>6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33"/>
        <v>0.58</v>
      </c>
      <c r="K234" t="str">
        <f t="shared" si="34"/>
        <v>1.00</v>
      </c>
      <c r="L234" t="str">
        <f t="shared" si="35"/>
        <v>0.65</v>
      </c>
      <c r="M234" t="str">
        <f t="shared" si="36"/>
        <v>1.89</v>
      </c>
      <c r="N234">
        <f>(15^(1-P234)-0.5^(1-P234))/(7^(1-P234)-4^(1-P234))</f>
        <v>5.4027449362318354</v>
      </c>
      <c r="O234">
        <f>(15^(1-P234)-0.5^(1-P234))/(8^(1-P234)-4^(1-P234))</f>
        <v>4.2998801635368364</v>
      </c>
      <c r="P234" s="4">
        <f t="shared" si="37"/>
        <v>0.79</v>
      </c>
      <c r="Q234" s="4">
        <f t="shared" si="38"/>
        <v>1.27</v>
      </c>
      <c r="R234" s="4">
        <f t="shared" si="39"/>
        <v>4.8513125498843355</v>
      </c>
      <c r="S234" t="s">
        <v>37</v>
      </c>
      <c r="T234" t="s">
        <v>18</v>
      </c>
      <c r="U234" t="s">
        <v>33</v>
      </c>
      <c r="V234" t="s">
        <v>20</v>
      </c>
      <c r="W234" t="s">
        <v>21</v>
      </c>
      <c r="X234" t="s">
        <v>69</v>
      </c>
    </row>
    <row r="235" spans="1:24" x14ac:dyDescent="0.25">
      <c r="A235">
        <v>234</v>
      </c>
      <c r="B235" s="2">
        <v>10</v>
      </c>
      <c r="C235" s="2">
        <v>10</v>
      </c>
      <c r="D235" s="2">
        <v>4</v>
      </c>
      <c r="E235" s="1">
        <f t="shared" si="30"/>
        <v>11</v>
      </c>
      <c r="F235" s="1">
        <f t="shared" si="31"/>
        <v>11</v>
      </c>
      <c r="G235" s="1">
        <f t="shared" si="32"/>
        <v>5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33"/>
        <v>0.58</v>
      </c>
      <c r="K235" t="str">
        <f t="shared" si="34"/>
        <v>1.00</v>
      </c>
      <c r="L235" t="str">
        <f t="shared" si="35"/>
        <v>0.65</v>
      </c>
      <c r="M235" t="str">
        <f t="shared" si="36"/>
        <v>1.89</v>
      </c>
      <c r="N235">
        <f>(15^(1-P235)-0.5^(1-P235))/(8^(1-P235)-4^(1-P235))</f>
        <v>4.2998801635368364</v>
      </c>
      <c r="O235">
        <f>(15^(1-P235)-0.5^(1-P235))/(8^(1-P235)-2^(1-P235))</f>
        <v>2.3061380010742494</v>
      </c>
      <c r="P235" s="4">
        <f t="shared" si="37"/>
        <v>0.79</v>
      </c>
      <c r="Q235" s="4">
        <f t="shared" si="38"/>
        <v>1.27</v>
      </c>
      <c r="R235" s="4">
        <f t="shared" si="39"/>
        <v>3.3030090823055431</v>
      </c>
      <c r="S235" t="s">
        <v>40</v>
      </c>
      <c r="T235" t="s">
        <v>25</v>
      </c>
      <c r="U235" t="s">
        <v>39</v>
      </c>
      <c r="V235" t="s">
        <v>20</v>
      </c>
      <c r="W235" t="s">
        <v>21</v>
      </c>
      <c r="X235" t="s">
        <v>69</v>
      </c>
    </row>
    <row r="236" spans="1:24" x14ac:dyDescent="0.25">
      <c r="A236">
        <v>235</v>
      </c>
      <c r="B236" s="2">
        <v>10</v>
      </c>
      <c r="C236" s="2">
        <v>10</v>
      </c>
      <c r="D236" s="2">
        <v>4</v>
      </c>
      <c r="E236" s="1">
        <f t="shared" si="30"/>
        <v>11</v>
      </c>
      <c r="F236" s="1">
        <f t="shared" si="31"/>
        <v>11</v>
      </c>
      <c r="G236" s="1">
        <f t="shared" si="32"/>
        <v>5</v>
      </c>
      <c r="H236" t="str">
        <f>INDEX([1]Sheet1!$C$3:$O$15, MATCH(E236, [1]Sheet1!$B$3:$B$15, 0), MATCH(F236,[1]Sheet1!$C$2:$O$2,0))</f>
        <v>0.58, 1.00</v>
      </c>
      <c r="I236" t="str">
        <f>INDEX([2]Sheet1!$C$3:$O$15, MATCH(E236, [2]Sheet1!$C$2:$O$2,0), MATCH(F236, [2]Sheet1!$B$3:$B$15,0))</f>
        <v>0.65, 1.89</v>
      </c>
      <c r="J236" t="str">
        <f t="shared" si="33"/>
        <v>0.58</v>
      </c>
      <c r="K236" t="str">
        <f t="shared" si="34"/>
        <v>1.00</v>
      </c>
      <c r="L236" t="str">
        <f t="shared" si="35"/>
        <v>0.65</v>
      </c>
      <c r="M236" t="str">
        <f t="shared" si="36"/>
        <v>1.89</v>
      </c>
      <c r="N236">
        <f>(15^(1-P236)-0.5^(1-P236))/(8^(1-P236)-4^(1-P236))</f>
        <v>4.2998801635368364</v>
      </c>
      <c r="O236">
        <f>(15^(1-P236)-0.5^(1-P236))/(8^(1-P236)-2^(1-P236))</f>
        <v>2.3061380010742494</v>
      </c>
      <c r="P236" s="4">
        <f t="shared" si="37"/>
        <v>0.79</v>
      </c>
      <c r="Q236" s="4">
        <f t="shared" si="38"/>
        <v>1.27</v>
      </c>
      <c r="R236" s="4">
        <f t="shared" si="39"/>
        <v>3.3030090823055431</v>
      </c>
      <c r="S236" t="s">
        <v>35</v>
      </c>
      <c r="T236" t="s">
        <v>18</v>
      </c>
      <c r="U236" t="s">
        <v>33</v>
      </c>
      <c r="V236" t="s">
        <v>20</v>
      </c>
      <c r="W236" t="s">
        <v>23</v>
      </c>
      <c r="X236" t="s">
        <v>69</v>
      </c>
    </row>
    <row r="237" spans="1:24" x14ac:dyDescent="0.25">
      <c r="A237">
        <v>236</v>
      </c>
      <c r="B237" s="2">
        <v>10</v>
      </c>
      <c r="C237" s="2">
        <v>10</v>
      </c>
      <c r="D237" s="2">
        <v>5</v>
      </c>
      <c r="E237" s="1">
        <f t="shared" si="30"/>
        <v>11</v>
      </c>
      <c r="F237" s="1">
        <f t="shared" si="31"/>
        <v>11</v>
      </c>
      <c r="G237" s="1">
        <f t="shared" si="32"/>
        <v>6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33"/>
        <v>0.58</v>
      </c>
      <c r="K237" t="str">
        <f t="shared" si="34"/>
        <v>1.00</v>
      </c>
      <c r="L237" t="str">
        <f t="shared" si="35"/>
        <v>0.65</v>
      </c>
      <c r="M237" t="str">
        <f t="shared" si="36"/>
        <v>1.89</v>
      </c>
      <c r="N237">
        <f>(15^(1-P237)-0.5^(1-P237))/(7^(1-P237)-4^(1-P237))</f>
        <v>5.4027449362318354</v>
      </c>
      <c r="O237">
        <f>(15^(1-P237)-0.5^(1-P237))/(8^(1-P237)-4^(1-P237))</f>
        <v>4.2998801635368364</v>
      </c>
      <c r="P237" s="4">
        <f t="shared" si="37"/>
        <v>0.79</v>
      </c>
      <c r="Q237" s="4">
        <f t="shared" si="38"/>
        <v>1.27</v>
      </c>
      <c r="R237" s="4">
        <f t="shared" si="39"/>
        <v>4.8513125498843355</v>
      </c>
      <c r="S237" t="s">
        <v>44</v>
      </c>
      <c r="T237" t="s">
        <v>25</v>
      </c>
      <c r="U237" t="s">
        <v>39</v>
      </c>
      <c r="V237" t="s">
        <v>34</v>
      </c>
      <c r="W237" t="s">
        <v>21</v>
      </c>
      <c r="X237" t="s">
        <v>69</v>
      </c>
    </row>
    <row r="238" spans="1:24" x14ac:dyDescent="0.25">
      <c r="A238">
        <v>237</v>
      </c>
      <c r="B238" s="2">
        <v>11</v>
      </c>
      <c r="C238" s="2">
        <v>14</v>
      </c>
      <c r="D238" s="2">
        <v>3</v>
      </c>
      <c r="E238" s="1">
        <f t="shared" si="30"/>
        <v>12</v>
      </c>
      <c r="F238" s="1">
        <f t="shared" si="31"/>
        <v>15</v>
      </c>
      <c r="G238" s="1">
        <f t="shared" si="32"/>
        <v>4</v>
      </c>
      <c r="H238" t="e">
        <f>INDEX([1]Sheet1!$C$3:$O$15, MATCH(E238, [1]Sheet1!$B$3:$B$15, 0), MATCH(F238,[1]Sheet1!$C$2:$O$2,0))</f>
        <v>#N/A</v>
      </c>
      <c r="I238" t="e">
        <f>INDEX([2]Sheet1!$C$3:$O$15, MATCH(E238, [2]Sheet1!$C$2:$O$2,0), MATCH(F238, [2]Sheet1!$B$3:$B$15,0))</f>
        <v>#N/A</v>
      </c>
      <c r="J238" t="e">
        <f t="shared" si="33"/>
        <v>#N/A</v>
      </c>
      <c r="K238" t="e">
        <f t="shared" si="34"/>
        <v>#N/A</v>
      </c>
      <c r="L238" t="e">
        <f t="shared" si="35"/>
        <v>#N/A</v>
      </c>
      <c r="M238" t="e">
        <f t="shared" si="36"/>
        <v>#N/A</v>
      </c>
      <c r="N238" t="e">
        <f>(15^(1-P238)-0.5^(1-P238))/(8^(1-P238)-2^(1-P238))</f>
        <v>#N/A</v>
      </c>
      <c r="O238" t="e">
        <f>(15^(1-P238)-0.5^(1-P238))/(10^(1-P238)-2^(1-P238))</f>
        <v>#N/A</v>
      </c>
      <c r="P238" s="4" t="e">
        <f t="shared" si="37"/>
        <v>#N/A</v>
      </c>
      <c r="Q238" s="4" t="e">
        <f t="shared" si="38"/>
        <v>#N/A</v>
      </c>
      <c r="R238" s="4" t="e">
        <f t="shared" si="39"/>
        <v>#N/A</v>
      </c>
      <c r="S238" t="s">
        <v>37</v>
      </c>
      <c r="T238" t="s">
        <v>25</v>
      </c>
      <c r="U238" t="s">
        <v>43</v>
      </c>
      <c r="V238" t="s">
        <v>20</v>
      </c>
      <c r="W238" t="s">
        <v>21</v>
      </c>
      <c r="X238" t="s">
        <v>69</v>
      </c>
    </row>
    <row r="239" spans="1:24" x14ac:dyDescent="0.25">
      <c r="A239">
        <v>238</v>
      </c>
      <c r="B239" s="2">
        <v>10</v>
      </c>
      <c r="C239" s="2">
        <v>10</v>
      </c>
      <c r="D239" s="2">
        <v>5</v>
      </c>
      <c r="E239" s="1">
        <f t="shared" si="30"/>
        <v>11</v>
      </c>
      <c r="F239" s="1">
        <f t="shared" si="31"/>
        <v>11</v>
      </c>
      <c r="G239" s="1">
        <f t="shared" si="32"/>
        <v>6</v>
      </c>
      <c r="H239" t="str">
        <f>INDEX([1]Sheet1!$C$3:$O$15, MATCH(E239, [1]Sheet1!$B$3:$B$15, 0), MATCH(F239,[1]Sheet1!$C$2:$O$2,0))</f>
        <v>0.58, 1.00</v>
      </c>
      <c r="I239" t="str">
        <f>INDEX([2]Sheet1!$C$3:$O$15, MATCH(E239, [2]Sheet1!$C$2:$O$2,0), MATCH(F239, [2]Sheet1!$B$3:$B$15,0))</f>
        <v>0.65, 1.89</v>
      </c>
      <c r="J239" t="str">
        <f t="shared" si="33"/>
        <v>0.58</v>
      </c>
      <c r="K239" t="str">
        <f t="shared" si="34"/>
        <v>1.00</v>
      </c>
      <c r="L239" t="str">
        <f t="shared" si="35"/>
        <v>0.65</v>
      </c>
      <c r="M239" t="str">
        <f t="shared" si="36"/>
        <v>1.89</v>
      </c>
      <c r="N239">
        <f>(15^(1-P239)-0.5^(1-P239))/(7^(1-P239)-4^(1-P239))</f>
        <v>5.4027449362318354</v>
      </c>
      <c r="O239">
        <f>(15^(1-P239)-0.5^(1-P239))/(8^(1-P239)-4^(1-P239))</f>
        <v>4.2998801635368364</v>
      </c>
      <c r="P239" s="4">
        <f t="shared" si="37"/>
        <v>0.79</v>
      </c>
      <c r="Q239" s="4">
        <f t="shared" si="38"/>
        <v>1.27</v>
      </c>
      <c r="R239" s="4">
        <f t="shared" si="39"/>
        <v>4.8513125498843355</v>
      </c>
      <c r="S239" t="s">
        <v>32</v>
      </c>
      <c r="T239" t="s">
        <v>25</v>
      </c>
      <c r="U239" t="s">
        <v>39</v>
      </c>
      <c r="V239" t="s">
        <v>20</v>
      </c>
      <c r="W239" t="s">
        <v>21</v>
      </c>
      <c r="X239" t="s">
        <v>69</v>
      </c>
    </row>
    <row r="240" spans="1:24" x14ac:dyDescent="0.25">
      <c r="A240">
        <v>239</v>
      </c>
      <c r="B240" s="2">
        <v>10</v>
      </c>
      <c r="C240" s="2">
        <v>10</v>
      </c>
      <c r="D240" s="2">
        <v>3</v>
      </c>
      <c r="E240" s="1">
        <f t="shared" si="30"/>
        <v>11</v>
      </c>
      <c r="F240" s="1">
        <f t="shared" si="31"/>
        <v>11</v>
      </c>
      <c r="G240" s="1">
        <f t="shared" si="32"/>
        <v>4</v>
      </c>
      <c r="H240" t="str">
        <f>INDEX([1]Sheet1!$C$3:$O$15, MATCH(E240, [1]Sheet1!$B$3:$B$15, 0), MATCH(F240,[1]Sheet1!$C$2:$O$2,0))</f>
        <v>0.58, 1.00</v>
      </c>
      <c r="I240" t="str">
        <f>INDEX([2]Sheet1!$C$3:$O$15, MATCH(E240, [2]Sheet1!$C$2:$O$2,0), MATCH(F240, [2]Sheet1!$B$3:$B$15,0))</f>
        <v>0.65, 1.89</v>
      </c>
      <c r="J240" t="str">
        <f t="shared" si="33"/>
        <v>0.58</v>
      </c>
      <c r="K240" t="str">
        <f t="shared" si="34"/>
        <v>1.00</v>
      </c>
      <c r="L240" t="str">
        <f t="shared" si="35"/>
        <v>0.65</v>
      </c>
      <c r="M240" t="str">
        <f t="shared" si="36"/>
        <v>1.89</v>
      </c>
      <c r="N240">
        <f>(15^(1-P240)-0.5^(1-P240))/(8^(1-P240)-2^(1-P240))</f>
        <v>2.3061380010742494</v>
      </c>
      <c r="O240">
        <f>(15^(1-P240)-0.5^(1-P240))/(10^(1-P240)-2^(1-P240))</f>
        <v>1.9380206315147726</v>
      </c>
      <c r="P240" s="4">
        <f t="shared" si="37"/>
        <v>0.79</v>
      </c>
      <c r="Q240" s="4">
        <f t="shared" si="38"/>
        <v>1.27</v>
      </c>
      <c r="R240" s="4">
        <f t="shared" si="39"/>
        <v>2.1220793162945109</v>
      </c>
      <c r="S240" t="s">
        <v>44</v>
      </c>
      <c r="T240" t="s">
        <v>25</v>
      </c>
      <c r="U240" t="s">
        <v>33</v>
      </c>
      <c r="V240" t="s">
        <v>20</v>
      </c>
      <c r="W240" t="s">
        <v>21</v>
      </c>
      <c r="X240" t="s">
        <v>69</v>
      </c>
    </row>
    <row r="241" spans="1:24" x14ac:dyDescent="0.25">
      <c r="A241">
        <v>240</v>
      </c>
      <c r="B241" s="2">
        <v>10</v>
      </c>
      <c r="C241" s="2">
        <v>10</v>
      </c>
      <c r="D241" s="2">
        <v>4</v>
      </c>
      <c r="E241" s="1">
        <f t="shared" si="30"/>
        <v>11</v>
      </c>
      <c r="F241" s="1">
        <f t="shared" si="31"/>
        <v>11</v>
      </c>
      <c r="G241" s="1">
        <f t="shared" si="32"/>
        <v>5</v>
      </c>
      <c r="H241" t="str">
        <f>INDEX([1]Sheet1!$C$3:$O$15, MATCH(E241, [1]Sheet1!$B$3:$B$15, 0), MATCH(F241,[1]Sheet1!$C$2:$O$2,0))</f>
        <v>0.58, 1.00</v>
      </c>
      <c r="I241" t="str">
        <f>INDEX([2]Sheet1!$C$3:$O$15, MATCH(E241, [2]Sheet1!$C$2:$O$2,0), MATCH(F241, [2]Sheet1!$B$3:$B$15,0))</f>
        <v>0.65, 1.89</v>
      </c>
      <c r="J241" t="str">
        <f t="shared" si="33"/>
        <v>0.58</v>
      </c>
      <c r="K241" t="str">
        <f t="shared" si="34"/>
        <v>1.00</v>
      </c>
      <c r="L241" t="str">
        <f t="shared" si="35"/>
        <v>0.65</v>
      </c>
      <c r="M241" t="str">
        <f t="shared" si="36"/>
        <v>1.89</v>
      </c>
      <c r="N241">
        <f>(15^(1-P241)-0.5^(1-P241))/(8^(1-P241)-4^(1-P241))</f>
        <v>4.2998801635368364</v>
      </c>
      <c r="O241">
        <f>(15^(1-P241)-0.5^(1-P241))/(8^(1-P241)-2^(1-P241))</f>
        <v>2.3061380010742494</v>
      </c>
      <c r="P241" s="4">
        <f t="shared" si="37"/>
        <v>0.79</v>
      </c>
      <c r="Q241" s="4">
        <f t="shared" si="38"/>
        <v>1.27</v>
      </c>
      <c r="R241" s="4">
        <f t="shared" si="39"/>
        <v>3.3030090823055431</v>
      </c>
      <c r="S241" t="s">
        <v>32</v>
      </c>
      <c r="T241" t="s">
        <v>18</v>
      </c>
      <c r="U241" t="s">
        <v>42</v>
      </c>
      <c r="V241" t="s">
        <v>28</v>
      </c>
      <c r="W241" t="s">
        <v>21</v>
      </c>
      <c r="X241" t="s">
        <v>69</v>
      </c>
    </row>
    <row r="242" spans="1:24" x14ac:dyDescent="0.25">
      <c r="A242">
        <v>241</v>
      </c>
      <c r="B242" s="2">
        <v>10</v>
      </c>
      <c r="C242" s="2">
        <v>10</v>
      </c>
      <c r="D242" s="2">
        <v>4</v>
      </c>
      <c r="E242" s="1">
        <f t="shared" si="30"/>
        <v>11</v>
      </c>
      <c r="F242" s="1">
        <f t="shared" si="31"/>
        <v>11</v>
      </c>
      <c r="G242" s="1">
        <f t="shared" si="32"/>
        <v>5</v>
      </c>
      <c r="H242" t="str">
        <f>INDEX([1]Sheet1!$C$3:$O$15, MATCH(E242, [1]Sheet1!$B$3:$B$15, 0), MATCH(F242,[1]Sheet1!$C$2:$O$2,0))</f>
        <v>0.58, 1.00</v>
      </c>
      <c r="I242" t="str">
        <f>INDEX([2]Sheet1!$C$3:$O$15, MATCH(E242, [2]Sheet1!$C$2:$O$2,0), MATCH(F242, [2]Sheet1!$B$3:$B$15,0))</f>
        <v>0.65, 1.89</v>
      </c>
      <c r="J242" t="str">
        <f t="shared" si="33"/>
        <v>0.58</v>
      </c>
      <c r="K242" t="str">
        <f t="shared" si="34"/>
        <v>1.00</v>
      </c>
      <c r="L242" t="str">
        <f t="shared" si="35"/>
        <v>0.65</v>
      </c>
      <c r="M242" t="str">
        <f t="shared" si="36"/>
        <v>1.89</v>
      </c>
      <c r="N242">
        <f>(15^(1-P242)-0.5^(1-P242))/(8^(1-P242)-4^(1-P242))</f>
        <v>4.2998801635368364</v>
      </c>
      <c r="O242">
        <f>(15^(1-P242)-0.5^(1-P242))/(8^(1-P242)-2^(1-P242))</f>
        <v>2.3061380010742494</v>
      </c>
      <c r="P242" s="4">
        <f t="shared" si="37"/>
        <v>0.79</v>
      </c>
      <c r="Q242" s="4">
        <f t="shared" si="38"/>
        <v>1.27</v>
      </c>
      <c r="R242" s="4">
        <f t="shared" si="39"/>
        <v>3.3030090823055431</v>
      </c>
      <c r="S242" t="s">
        <v>40</v>
      </c>
      <c r="T242" t="s">
        <v>18</v>
      </c>
      <c r="U242" t="s">
        <v>41</v>
      </c>
      <c r="V242" t="s">
        <v>20</v>
      </c>
      <c r="W242" t="s">
        <v>21</v>
      </c>
      <c r="X242" t="s">
        <v>69</v>
      </c>
    </row>
    <row r="243" spans="1:24" x14ac:dyDescent="0.25">
      <c r="A243">
        <v>242</v>
      </c>
      <c r="B243" s="2">
        <v>10</v>
      </c>
      <c r="C243" s="2">
        <v>10</v>
      </c>
      <c r="D243" s="2">
        <v>5</v>
      </c>
      <c r="E243" s="1">
        <f t="shared" si="30"/>
        <v>11</v>
      </c>
      <c r="F243" s="1">
        <f t="shared" si="31"/>
        <v>11</v>
      </c>
      <c r="G243" s="1">
        <f t="shared" si="32"/>
        <v>6</v>
      </c>
      <c r="H243" t="str">
        <f>INDEX([1]Sheet1!$C$3:$O$15, MATCH(E243, [1]Sheet1!$B$3:$B$15, 0), MATCH(F243,[1]Sheet1!$C$2:$O$2,0))</f>
        <v>0.58, 1.00</v>
      </c>
      <c r="I243" t="str">
        <f>INDEX([2]Sheet1!$C$3:$O$15, MATCH(E243, [2]Sheet1!$C$2:$O$2,0), MATCH(F243, [2]Sheet1!$B$3:$B$15,0))</f>
        <v>0.65, 1.89</v>
      </c>
      <c r="J243" t="str">
        <f t="shared" si="33"/>
        <v>0.58</v>
      </c>
      <c r="K243" t="str">
        <f t="shared" si="34"/>
        <v>1.00</v>
      </c>
      <c r="L243" t="str">
        <f t="shared" si="35"/>
        <v>0.65</v>
      </c>
      <c r="M243" t="str">
        <f t="shared" si="36"/>
        <v>1.89</v>
      </c>
      <c r="N243">
        <f>(15^(1-P243)-0.5^(1-P243))/(7^(1-P243)-4^(1-P243))</f>
        <v>5.4027449362318354</v>
      </c>
      <c r="O243">
        <f>(15^(1-P243)-0.5^(1-P243))/(8^(1-P243)-4^(1-P243))</f>
        <v>4.2998801635368364</v>
      </c>
      <c r="P243" s="4">
        <f t="shared" si="37"/>
        <v>0.79</v>
      </c>
      <c r="Q243" s="4">
        <f t="shared" si="38"/>
        <v>1.27</v>
      </c>
      <c r="R243" s="4">
        <f t="shared" si="39"/>
        <v>4.8513125498843355</v>
      </c>
      <c r="S243" t="s">
        <v>38</v>
      </c>
      <c r="T243" t="s">
        <v>18</v>
      </c>
      <c r="U243" t="s">
        <v>43</v>
      </c>
      <c r="V243" t="s">
        <v>20</v>
      </c>
      <c r="W243" t="s">
        <v>23</v>
      </c>
      <c r="X243" t="s">
        <v>69</v>
      </c>
    </row>
    <row r="244" spans="1:24" x14ac:dyDescent="0.25">
      <c r="A244">
        <v>243</v>
      </c>
      <c r="B244" s="2">
        <v>9</v>
      </c>
      <c r="C244" s="2">
        <v>10</v>
      </c>
      <c r="D244" s="2">
        <v>4</v>
      </c>
      <c r="E244" s="1">
        <f t="shared" si="30"/>
        <v>10</v>
      </c>
      <c r="F244" s="1">
        <f t="shared" si="31"/>
        <v>11</v>
      </c>
      <c r="G244" s="1">
        <f t="shared" si="32"/>
        <v>5</v>
      </c>
      <c r="H244" t="str">
        <f>INDEX([1]Sheet1!$C$3:$O$15, MATCH(E244, [1]Sheet1!$B$3:$B$15, 0), MATCH(F244,[1]Sheet1!$C$2:$O$2,0))</f>
        <v>0.54, 1.00</v>
      </c>
      <c r="I244" t="str">
        <f>INDEX([2]Sheet1!$C$3:$O$15, MATCH(E244, [2]Sheet1!$C$2:$O$2,0), MATCH(F244, [2]Sheet1!$B$3:$B$15,0))</f>
        <v>0.59, 1.89</v>
      </c>
      <c r="J244" t="str">
        <f t="shared" si="33"/>
        <v>0.54</v>
      </c>
      <c r="K244" t="str">
        <f t="shared" si="34"/>
        <v>1.00</v>
      </c>
      <c r="L244" t="str">
        <f t="shared" si="35"/>
        <v>0.59</v>
      </c>
      <c r="M244" t="str">
        <f t="shared" si="36"/>
        <v>1.89</v>
      </c>
      <c r="N244">
        <f>(15^(1-P244)-0.5^(1-P244))/(8^(1-P244)-4^(1-P244))</f>
        <v>4.2550445842296503</v>
      </c>
      <c r="O244">
        <f>(15^(1-P244)-0.5^(1-P244))/(8^(1-P244)-2^(1-P244))</f>
        <v>2.2967529129115616</v>
      </c>
      <c r="P244" s="4">
        <f t="shared" si="37"/>
        <v>0.77</v>
      </c>
      <c r="Q244" s="4">
        <f t="shared" si="38"/>
        <v>1.24</v>
      </c>
      <c r="R244" s="4">
        <f t="shared" si="39"/>
        <v>3.2758987485706061</v>
      </c>
      <c r="S244" t="s">
        <v>32</v>
      </c>
      <c r="T244" t="s">
        <v>25</v>
      </c>
      <c r="U244" t="s">
        <v>33</v>
      </c>
      <c r="V244" t="s">
        <v>34</v>
      </c>
      <c r="W244" t="s">
        <v>21</v>
      </c>
      <c r="X244" t="s">
        <v>69</v>
      </c>
    </row>
    <row r="245" spans="1:24" x14ac:dyDescent="0.25">
      <c r="A245">
        <v>244</v>
      </c>
      <c r="B245" s="2">
        <v>10</v>
      </c>
      <c r="C245" s="2">
        <v>10</v>
      </c>
      <c r="D245" s="2">
        <v>5</v>
      </c>
      <c r="E245" s="1">
        <f t="shared" si="30"/>
        <v>11</v>
      </c>
      <c r="F245" s="1">
        <f t="shared" si="31"/>
        <v>11</v>
      </c>
      <c r="G245" s="1">
        <f t="shared" si="32"/>
        <v>6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33"/>
        <v>0.58</v>
      </c>
      <c r="K245" t="str">
        <f t="shared" si="34"/>
        <v>1.00</v>
      </c>
      <c r="L245" t="str">
        <f t="shared" si="35"/>
        <v>0.65</v>
      </c>
      <c r="M245" t="str">
        <f t="shared" si="36"/>
        <v>1.89</v>
      </c>
      <c r="N245">
        <f>(15^(1-P245)-0.5^(1-P245))/(7^(1-P245)-4^(1-P245))</f>
        <v>5.4027449362318354</v>
      </c>
      <c r="O245">
        <f>(15^(1-P245)-0.5^(1-P245))/(8^(1-P245)-4^(1-P245))</f>
        <v>4.2998801635368364</v>
      </c>
      <c r="P245" s="4">
        <f t="shared" si="37"/>
        <v>0.79</v>
      </c>
      <c r="Q245" s="4">
        <f t="shared" si="38"/>
        <v>1.27</v>
      </c>
      <c r="R245" s="4">
        <f t="shared" si="39"/>
        <v>4.8513125498843355</v>
      </c>
      <c r="S245" t="s">
        <v>32</v>
      </c>
      <c r="T245" t="s">
        <v>18</v>
      </c>
      <c r="U245" t="s">
        <v>33</v>
      </c>
      <c r="V245" t="s">
        <v>20</v>
      </c>
      <c r="W245" t="s">
        <v>23</v>
      </c>
      <c r="X245" t="s">
        <v>69</v>
      </c>
    </row>
    <row r="246" spans="1:24" x14ac:dyDescent="0.25">
      <c r="A246">
        <v>245</v>
      </c>
      <c r="B246" s="2">
        <v>7</v>
      </c>
      <c r="C246" s="2">
        <v>7</v>
      </c>
      <c r="D246" s="2">
        <v>3</v>
      </c>
      <c r="E246" s="1">
        <f t="shared" si="30"/>
        <v>8</v>
      </c>
      <c r="F246" s="1">
        <f t="shared" si="31"/>
        <v>8</v>
      </c>
      <c r="G246" s="1">
        <f t="shared" si="32"/>
        <v>4</v>
      </c>
      <c r="H246" t="str">
        <f>INDEX([1]Sheet1!$C$3:$O$15, MATCH(E246, [1]Sheet1!$B$3:$B$15, 0), MATCH(F246,[1]Sheet1!$C$2:$O$2,0))</f>
        <v>0.32, 0.41</v>
      </c>
      <c r="I246" t="str">
        <f>INDEX([2]Sheet1!$C$3:$O$15, MATCH(E246, [2]Sheet1!$C$2:$O$2,0), MATCH(F246, [2]Sheet1!$B$3:$B$15,0))</f>
        <v>0.66, 0.75</v>
      </c>
      <c r="J246" t="str">
        <f t="shared" si="33"/>
        <v>0.32</v>
      </c>
      <c r="K246" t="str">
        <f t="shared" si="34"/>
        <v>0.41</v>
      </c>
      <c r="L246" t="str">
        <f t="shared" si="35"/>
        <v>0.66</v>
      </c>
      <c r="M246" t="str">
        <f t="shared" si="36"/>
        <v>0.75</v>
      </c>
      <c r="N246">
        <f>(15^(1-P246)-0.5^(1-P246))/(8^(1-P246)-2^(1-P246))</f>
        <v>2.2527736684138953</v>
      </c>
      <c r="O246">
        <f>(15^(1-P246)-0.5^(1-P246))/(10^(1-P246)-2^(1-P246))</f>
        <v>1.7878234026298059</v>
      </c>
      <c r="P246" s="4">
        <f t="shared" si="37"/>
        <v>0.36499999999999999</v>
      </c>
      <c r="Q246" s="4">
        <f t="shared" si="38"/>
        <v>0.70500000000000007</v>
      </c>
      <c r="R246" s="4">
        <f t="shared" si="39"/>
        <v>2.0202985355218503</v>
      </c>
      <c r="S246" t="s">
        <v>35</v>
      </c>
      <c r="T246" t="s">
        <v>25</v>
      </c>
      <c r="U246" t="s">
        <v>33</v>
      </c>
      <c r="V246" t="s">
        <v>20</v>
      </c>
      <c r="W246" t="s">
        <v>23</v>
      </c>
      <c r="X246" t="s">
        <v>69</v>
      </c>
    </row>
    <row r="247" spans="1:24" x14ac:dyDescent="0.25">
      <c r="A247">
        <v>246</v>
      </c>
      <c r="B247" s="2">
        <v>11</v>
      </c>
      <c r="C247" s="2">
        <v>11</v>
      </c>
      <c r="D247" s="2">
        <v>5</v>
      </c>
      <c r="E247" s="1">
        <f t="shared" si="30"/>
        <v>12</v>
      </c>
      <c r="F247" s="1">
        <f t="shared" si="31"/>
        <v>12</v>
      </c>
      <c r="G247" s="1">
        <f t="shared" si="32"/>
        <v>6</v>
      </c>
      <c r="H247" t="str">
        <f>INDEX([1]Sheet1!$C$3:$O$15, MATCH(E247, [1]Sheet1!$B$3:$B$15, 0), MATCH(F247,[1]Sheet1!$C$2:$O$2,0))</f>
        <v>0.67, 0.75</v>
      </c>
      <c r="I247" t="str">
        <f>INDEX([2]Sheet1!$C$3:$O$15, MATCH(E247, [2]Sheet1!$C$2:$O$2,0), MATCH(F247, [2]Sheet1!$B$3:$B$15,0))</f>
        <v>0.64, 0.74</v>
      </c>
      <c r="J247" t="str">
        <f t="shared" si="33"/>
        <v>0.67</v>
      </c>
      <c r="K247" t="str">
        <f t="shared" si="34"/>
        <v>0.75</v>
      </c>
      <c r="L247" t="str">
        <f t="shared" si="35"/>
        <v>0.64</v>
      </c>
      <c r="M247" t="str">
        <f t="shared" si="36"/>
        <v>0.74</v>
      </c>
      <c r="N247">
        <f>(15^(1-P247)-0.5^(1-P247))/(7^(1-P247)-4^(1-P247))</f>
        <v>5.2212640754928206</v>
      </c>
      <c r="O247">
        <f>(15^(1-P247)-0.5^(1-P247))/(8^(1-P247)-4^(1-P247))</f>
        <v>4.1321576964524906</v>
      </c>
      <c r="P247" s="4">
        <f t="shared" si="37"/>
        <v>0.71</v>
      </c>
      <c r="Q247" s="4">
        <f t="shared" si="38"/>
        <v>0.69</v>
      </c>
      <c r="R247" s="4">
        <f t="shared" si="39"/>
        <v>4.6767108859726552</v>
      </c>
      <c r="S247" t="s">
        <v>32</v>
      </c>
      <c r="T247" t="s">
        <v>25</v>
      </c>
      <c r="U247" t="s">
        <v>39</v>
      </c>
      <c r="V247" t="s">
        <v>20</v>
      </c>
      <c r="W247" t="s">
        <v>21</v>
      </c>
      <c r="X247" t="s">
        <v>69</v>
      </c>
    </row>
    <row r="248" spans="1:24" x14ac:dyDescent="0.25">
      <c r="A248">
        <v>247</v>
      </c>
      <c r="B248" s="2">
        <v>10</v>
      </c>
      <c r="C248" s="2">
        <v>10</v>
      </c>
      <c r="D248" s="2">
        <v>3</v>
      </c>
      <c r="E248" s="1">
        <f t="shared" si="30"/>
        <v>11</v>
      </c>
      <c r="F248" s="1">
        <f t="shared" si="31"/>
        <v>11</v>
      </c>
      <c r="G248" s="1">
        <f t="shared" si="32"/>
        <v>4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33"/>
        <v>0.58</v>
      </c>
      <c r="K248" t="str">
        <f t="shared" si="34"/>
        <v>1.00</v>
      </c>
      <c r="L248" t="str">
        <f t="shared" si="35"/>
        <v>0.65</v>
      </c>
      <c r="M248" t="str">
        <f t="shared" si="36"/>
        <v>1.89</v>
      </c>
      <c r="N248">
        <f>(15^(1-P248)-0.5^(1-P248))/(8^(1-P248)-2^(1-P248))</f>
        <v>2.3061380010742494</v>
      </c>
      <c r="O248">
        <f>(15^(1-P248)-0.5^(1-P248))/(10^(1-P248)-2^(1-P248))</f>
        <v>1.9380206315147726</v>
      </c>
      <c r="P248" s="4">
        <f t="shared" si="37"/>
        <v>0.79</v>
      </c>
      <c r="Q248" s="4">
        <f t="shared" si="38"/>
        <v>1.27</v>
      </c>
      <c r="R248" s="4">
        <f t="shared" si="39"/>
        <v>2.1220793162945109</v>
      </c>
      <c r="S248" t="s">
        <v>35</v>
      </c>
      <c r="T248" t="s">
        <v>25</v>
      </c>
      <c r="U248" t="s">
        <v>33</v>
      </c>
      <c r="V248" t="s">
        <v>34</v>
      </c>
      <c r="W248" t="s">
        <v>21</v>
      </c>
      <c r="X248" t="s">
        <v>69</v>
      </c>
    </row>
    <row r="249" spans="1:24" x14ac:dyDescent="0.25">
      <c r="A249">
        <v>248</v>
      </c>
      <c r="B249" s="2">
        <v>10</v>
      </c>
      <c r="C249" s="2">
        <v>10</v>
      </c>
      <c r="D249" s="2">
        <v>4</v>
      </c>
      <c r="E249" s="1">
        <f t="shared" si="30"/>
        <v>11</v>
      </c>
      <c r="F249" s="1">
        <f t="shared" si="31"/>
        <v>11</v>
      </c>
      <c r="G249" s="1">
        <f t="shared" si="32"/>
        <v>5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33"/>
        <v>0.58</v>
      </c>
      <c r="K249" t="str">
        <f t="shared" si="34"/>
        <v>1.00</v>
      </c>
      <c r="L249" t="str">
        <f t="shared" si="35"/>
        <v>0.65</v>
      </c>
      <c r="M249" t="str">
        <f t="shared" si="36"/>
        <v>1.89</v>
      </c>
      <c r="N249">
        <f>(15^(1-P249)-0.5^(1-P249))/(8^(1-P249)-4^(1-P249))</f>
        <v>4.2998801635368364</v>
      </c>
      <c r="O249">
        <f>(15^(1-P249)-0.5^(1-P249))/(8^(1-P249)-2^(1-P249))</f>
        <v>2.3061380010742494</v>
      </c>
      <c r="P249" s="4">
        <f t="shared" si="37"/>
        <v>0.79</v>
      </c>
      <c r="Q249" s="4">
        <f t="shared" si="38"/>
        <v>1.27</v>
      </c>
      <c r="R249" s="4">
        <f t="shared" si="39"/>
        <v>3.3030090823055431</v>
      </c>
      <c r="S249" t="s">
        <v>37</v>
      </c>
      <c r="T249" t="s">
        <v>18</v>
      </c>
      <c r="U249" t="s">
        <v>33</v>
      </c>
      <c r="V249" t="s">
        <v>20</v>
      </c>
      <c r="W249" t="s">
        <v>21</v>
      </c>
      <c r="X249" t="s">
        <v>69</v>
      </c>
    </row>
    <row r="250" spans="1:24" x14ac:dyDescent="0.25">
      <c r="A250">
        <v>249</v>
      </c>
      <c r="B250" s="2">
        <v>10</v>
      </c>
      <c r="C250" s="2">
        <v>10</v>
      </c>
      <c r="D250" s="2">
        <v>5</v>
      </c>
      <c r="E250" s="1">
        <f t="shared" si="30"/>
        <v>11</v>
      </c>
      <c r="F250" s="1">
        <f t="shared" si="31"/>
        <v>11</v>
      </c>
      <c r="G250" s="1">
        <f t="shared" si="32"/>
        <v>6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33"/>
        <v>0.58</v>
      </c>
      <c r="K250" t="str">
        <f t="shared" si="34"/>
        <v>1.00</v>
      </c>
      <c r="L250" t="str">
        <f t="shared" si="35"/>
        <v>0.65</v>
      </c>
      <c r="M250" t="str">
        <f t="shared" si="36"/>
        <v>1.89</v>
      </c>
      <c r="N250">
        <f>(15^(1-P250)-0.5^(1-P250))/(7^(1-P250)-4^(1-P250))</f>
        <v>5.4027449362318354</v>
      </c>
      <c r="O250">
        <f>(15^(1-P250)-0.5^(1-P250))/(8^(1-P250)-4^(1-P250))</f>
        <v>4.2998801635368364</v>
      </c>
      <c r="P250" s="4">
        <f t="shared" si="37"/>
        <v>0.79</v>
      </c>
      <c r="Q250" s="4">
        <f t="shared" si="38"/>
        <v>1.27</v>
      </c>
      <c r="R250" s="4">
        <f t="shared" si="39"/>
        <v>4.8513125498843355</v>
      </c>
      <c r="S250" t="s">
        <v>32</v>
      </c>
      <c r="T250" t="s">
        <v>18</v>
      </c>
      <c r="U250" t="s">
        <v>39</v>
      </c>
      <c r="V250" t="s">
        <v>34</v>
      </c>
      <c r="W250" t="s">
        <v>21</v>
      </c>
      <c r="X250" t="s">
        <v>69</v>
      </c>
    </row>
    <row r="251" spans="1:24" x14ac:dyDescent="0.25">
      <c r="A251">
        <v>250</v>
      </c>
      <c r="B251" s="2">
        <v>10</v>
      </c>
      <c r="C251" s="2">
        <v>10</v>
      </c>
      <c r="D251" s="2">
        <v>4</v>
      </c>
      <c r="E251" s="1">
        <f t="shared" si="30"/>
        <v>11</v>
      </c>
      <c r="F251" s="1">
        <f t="shared" si="31"/>
        <v>11</v>
      </c>
      <c r="G251" s="1">
        <f t="shared" si="32"/>
        <v>5</v>
      </c>
      <c r="H251" t="str">
        <f>INDEX([1]Sheet1!$C$3:$O$15, MATCH(E251, [1]Sheet1!$B$3:$B$15, 0), MATCH(F251,[1]Sheet1!$C$2:$O$2,0))</f>
        <v>0.58, 1.00</v>
      </c>
      <c r="I251" t="str">
        <f>INDEX([2]Sheet1!$C$3:$O$15, MATCH(E251, [2]Sheet1!$C$2:$O$2,0), MATCH(F251, [2]Sheet1!$B$3:$B$15,0))</f>
        <v>0.65, 1.89</v>
      </c>
      <c r="J251" t="str">
        <f t="shared" si="33"/>
        <v>0.58</v>
      </c>
      <c r="K251" t="str">
        <f t="shared" si="34"/>
        <v>1.00</v>
      </c>
      <c r="L251" t="str">
        <f t="shared" si="35"/>
        <v>0.65</v>
      </c>
      <c r="M251" t="str">
        <f t="shared" si="36"/>
        <v>1.89</v>
      </c>
      <c r="N251">
        <f>(15^(1-P251)-0.5^(1-P251))/(8^(1-P251)-4^(1-P251))</f>
        <v>4.2998801635368364</v>
      </c>
      <c r="O251">
        <f>(15^(1-P251)-0.5^(1-P251))/(8^(1-P251)-2^(1-P251))</f>
        <v>2.3061380010742494</v>
      </c>
      <c r="P251" s="4">
        <f t="shared" si="37"/>
        <v>0.79</v>
      </c>
      <c r="Q251" s="4">
        <f t="shared" si="38"/>
        <v>1.27</v>
      </c>
      <c r="R251" s="4">
        <f t="shared" si="39"/>
        <v>3.3030090823055431</v>
      </c>
      <c r="S251" t="s">
        <v>35</v>
      </c>
      <c r="T251" t="s">
        <v>25</v>
      </c>
      <c r="U251" t="s">
        <v>39</v>
      </c>
      <c r="V251" t="s">
        <v>20</v>
      </c>
      <c r="W251" t="s">
        <v>23</v>
      </c>
      <c r="X251" t="s">
        <v>69</v>
      </c>
    </row>
    <row r="252" spans="1:24" x14ac:dyDescent="0.25">
      <c r="A252">
        <v>251</v>
      </c>
      <c r="B252" s="2">
        <v>10</v>
      </c>
      <c r="C252" s="2">
        <v>10</v>
      </c>
      <c r="D252" s="2">
        <v>3</v>
      </c>
      <c r="E252" s="1">
        <f t="shared" si="30"/>
        <v>11</v>
      </c>
      <c r="F252" s="1">
        <f t="shared" si="31"/>
        <v>11</v>
      </c>
      <c r="G252" s="1">
        <f t="shared" si="32"/>
        <v>4</v>
      </c>
      <c r="H252" t="str">
        <f>INDEX([1]Sheet1!$C$3:$O$15, MATCH(E252, [1]Sheet1!$B$3:$B$15, 0), MATCH(F252,[1]Sheet1!$C$2:$O$2,0))</f>
        <v>0.58, 1.00</v>
      </c>
      <c r="I252" t="str">
        <f>INDEX([2]Sheet1!$C$3:$O$15, MATCH(E252, [2]Sheet1!$C$2:$O$2,0), MATCH(F252, [2]Sheet1!$B$3:$B$15,0))</f>
        <v>0.65, 1.89</v>
      </c>
      <c r="J252" t="str">
        <f t="shared" si="33"/>
        <v>0.58</v>
      </c>
      <c r="K252" t="str">
        <f t="shared" si="34"/>
        <v>1.00</v>
      </c>
      <c r="L252" t="str">
        <f t="shared" si="35"/>
        <v>0.65</v>
      </c>
      <c r="M252" t="str">
        <f t="shared" si="36"/>
        <v>1.89</v>
      </c>
      <c r="N252">
        <f t="shared" ref="N252:N260" si="40">(15^(1-P252)-0.5^(1-P252))/(8^(1-P252)-2^(1-P252))</f>
        <v>2.3061380010742494</v>
      </c>
      <c r="O252">
        <f t="shared" ref="O252:O260" si="41">(15^(1-P252)-0.5^(1-P252))/(10^(1-P252)-2^(1-P252))</f>
        <v>1.9380206315147726</v>
      </c>
      <c r="P252" s="4">
        <f t="shared" si="37"/>
        <v>0.79</v>
      </c>
      <c r="Q252" s="4">
        <f t="shared" si="38"/>
        <v>1.27</v>
      </c>
      <c r="R252" s="4">
        <f t="shared" si="39"/>
        <v>2.1220793162945109</v>
      </c>
      <c r="S252" t="s">
        <v>35</v>
      </c>
      <c r="T252" t="s">
        <v>25</v>
      </c>
      <c r="U252" t="s">
        <v>43</v>
      </c>
      <c r="V252" t="s">
        <v>34</v>
      </c>
      <c r="W252" t="s">
        <v>23</v>
      </c>
      <c r="X252" t="s">
        <v>69</v>
      </c>
    </row>
    <row r="253" spans="1:24" x14ac:dyDescent="0.25">
      <c r="A253">
        <v>252</v>
      </c>
      <c r="B253" s="2">
        <v>9</v>
      </c>
      <c r="C253" s="2">
        <v>10</v>
      </c>
      <c r="D253" s="2">
        <v>3</v>
      </c>
      <c r="E253" s="1">
        <f t="shared" si="30"/>
        <v>10</v>
      </c>
      <c r="F253" s="1">
        <f t="shared" si="31"/>
        <v>11</v>
      </c>
      <c r="G253" s="1">
        <f t="shared" si="32"/>
        <v>4</v>
      </c>
      <c r="H253" t="str">
        <f>INDEX([1]Sheet1!$C$3:$O$15, MATCH(E253, [1]Sheet1!$B$3:$B$15, 0), MATCH(F253,[1]Sheet1!$C$2:$O$2,0))</f>
        <v>0.54, 1.00</v>
      </c>
      <c r="I253" t="str">
        <f>INDEX([2]Sheet1!$C$3:$O$15, MATCH(E253, [2]Sheet1!$C$2:$O$2,0), MATCH(F253, [2]Sheet1!$B$3:$B$15,0))</f>
        <v>0.59, 1.89</v>
      </c>
      <c r="J253" t="str">
        <f t="shared" si="33"/>
        <v>0.54</v>
      </c>
      <c r="K253" t="str">
        <f t="shared" si="34"/>
        <v>1.00</v>
      </c>
      <c r="L253" t="str">
        <f t="shared" si="35"/>
        <v>0.59</v>
      </c>
      <c r="M253" t="str">
        <f t="shared" si="36"/>
        <v>1.89</v>
      </c>
      <c r="N253">
        <f t="shared" si="40"/>
        <v>2.2967529129115616</v>
      </c>
      <c r="O253">
        <f t="shared" si="41"/>
        <v>1.9253612056815788</v>
      </c>
      <c r="P253" s="4">
        <f t="shared" si="37"/>
        <v>0.77</v>
      </c>
      <c r="Q253" s="4">
        <f t="shared" si="38"/>
        <v>1.24</v>
      </c>
      <c r="R253" s="4">
        <f t="shared" si="39"/>
        <v>2.1110570592965701</v>
      </c>
      <c r="S253" t="s">
        <v>37</v>
      </c>
      <c r="T253" t="s">
        <v>18</v>
      </c>
      <c r="U253" t="s">
        <v>42</v>
      </c>
      <c r="V253" t="s">
        <v>34</v>
      </c>
      <c r="W253" t="s">
        <v>21</v>
      </c>
      <c r="X253" t="s">
        <v>69</v>
      </c>
    </row>
    <row r="254" spans="1:24" x14ac:dyDescent="0.25">
      <c r="A254">
        <v>253</v>
      </c>
      <c r="B254" s="2">
        <v>10</v>
      </c>
      <c r="C254" s="2">
        <v>10</v>
      </c>
      <c r="D254" s="2">
        <v>3</v>
      </c>
      <c r="E254" s="1">
        <f t="shared" si="30"/>
        <v>11</v>
      </c>
      <c r="F254" s="1">
        <f t="shared" si="31"/>
        <v>11</v>
      </c>
      <c r="G254" s="1">
        <f t="shared" si="32"/>
        <v>4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33"/>
        <v>0.58</v>
      </c>
      <c r="K254" t="str">
        <f t="shared" si="34"/>
        <v>1.00</v>
      </c>
      <c r="L254" t="str">
        <f t="shared" si="35"/>
        <v>0.65</v>
      </c>
      <c r="M254" t="str">
        <f t="shared" si="36"/>
        <v>1.89</v>
      </c>
      <c r="N254">
        <f t="shared" si="40"/>
        <v>2.3061380010742494</v>
      </c>
      <c r="O254">
        <f t="shared" si="41"/>
        <v>1.9380206315147726</v>
      </c>
      <c r="P254" s="4">
        <f t="shared" si="37"/>
        <v>0.79</v>
      </c>
      <c r="Q254" s="4">
        <f t="shared" si="38"/>
        <v>1.27</v>
      </c>
      <c r="R254" s="4">
        <f t="shared" si="39"/>
        <v>2.1220793162945109</v>
      </c>
      <c r="S254" t="s">
        <v>38</v>
      </c>
      <c r="T254" t="s">
        <v>25</v>
      </c>
      <c r="U254" t="s">
        <v>42</v>
      </c>
      <c r="V254" t="s">
        <v>20</v>
      </c>
      <c r="W254" t="s">
        <v>21</v>
      </c>
      <c r="X254" t="s">
        <v>69</v>
      </c>
    </row>
    <row r="255" spans="1:24" x14ac:dyDescent="0.25">
      <c r="A255">
        <v>254</v>
      </c>
      <c r="B255" s="2">
        <v>10</v>
      </c>
      <c r="C255" s="2">
        <v>10</v>
      </c>
      <c r="D255" s="2">
        <v>3</v>
      </c>
      <c r="E255" s="1">
        <f t="shared" si="30"/>
        <v>11</v>
      </c>
      <c r="F255" s="1">
        <f t="shared" si="31"/>
        <v>11</v>
      </c>
      <c r="G255" s="1">
        <f t="shared" si="32"/>
        <v>4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33"/>
        <v>0.58</v>
      </c>
      <c r="K255" t="str">
        <f t="shared" si="34"/>
        <v>1.00</v>
      </c>
      <c r="L255" t="str">
        <f t="shared" si="35"/>
        <v>0.65</v>
      </c>
      <c r="M255" t="str">
        <f t="shared" si="36"/>
        <v>1.89</v>
      </c>
      <c r="N255">
        <f t="shared" si="40"/>
        <v>2.3061380010742494</v>
      </c>
      <c r="O255">
        <f t="shared" si="41"/>
        <v>1.9380206315147726</v>
      </c>
      <c r="P255" s="4">
        <f t="shared" si="37"/>
        <v>0.79</v>
      </c>
      <c r="Q255" s="4">
        <f t="shared" si="38"/>
        <v>1.27</v>
      </c>
      <c r="R255" s="4">
        <f t="shared" si="39"/>
        <v>2.1220793162945109</v>
      </c>
      <c r="S255" t="s">
        <v>35</v>
      </c>
      <c r="T255" t="s">
        <v>25</v>
      </c>
      <c r="U255" t="s">
        <v>39</v>
      </c>
      <c r="V255" t="s">
        <v>24</v>
      </c>
      <c r="W255" t="s">
        <v>23</v>
      </c>
      <c r="X255" t="s">
        <v>69</v>
      </c>
    </row>
    <row r="256" spans="1:24" x14ac:dyDescent="0.25">
      <c r="A256">
        <v>255</v>
      </c>
      <c r="B256" s="2">
        <v>10</v>
      </c>
      <c r="C256" s="2">
        <v>10</v>
      </c>
      <c r="D256" s="2">
        <v>3</v>
      </c>
      <c r="E256" s="1">
        <f t="shared" si="30"/>
        <v>11</v>
      </c>
      <c r="F256" s="1">
        <f t="shared" si="31"/>
        <v>11</v>
      </c>
      <c r="G256" s="1">
        <f t="shared" si="32"/>
        <v>4</v>
      </c>
      <c r="H256" t="str">
        <f>INDEX([1]Sheet1!$C$3:$O$15, MATCH(E256, [1]Sheet1!$B$3:$B$15, 0), MATCH(F256,[1]Sheet1!$C$2:$O$2,0))</f>
        <v>0.58, 1.00</v>
      </c>
      <c r="I256" t="str">
        <f>INDEX([2]Sheet1!$C$3:$O$15, MATCH(E256, [2]Sheet1!$C$2:$O$2,0), MATCH(F256, [2]Sheet1!$B$3:$B$15,0))</f>
        <v>0.65, 1.89</v>
      </c>
      <c r="J256" t="str">
        <f t="shared" si="33"/>
        <v>0.58</v>
      </c>
      <c r="K256" t="str">
        <f t="shared" si="34"/>
        <v>1.00</v>
      </c>
      <c r="L256" t="str">
        <f t="shared" si="35"/>
        <v>0.65</v>
      </c>
      <c r="M256" t="str">
        <f t="shared" si="36"/>
        <v>1.89</v>
      </c>
      <c r="N256">
        <f t="shared" si="40"/>
        <v>2.3061380010742494</v>
      </c>
      <c r="O256">
        <f t="shared" si="41"/>
        <v>1.9380206315147726</v>
      </c>
      <c r="P256" s="4">
        <f t="shared" si="37"/>
        <v>0.79</v>
      </c>
      <c r="Q256" s="4">
        <f t="shared" si="38"/>
        <v>1.27</v>
      </c>
      <c r="R256" s="4">
        <f t="shared" si="39"/>
        <v>2.1220793162945109</v>
      </c>
      <c r="S256" t="s">
        <v>44</v>
      </c>
      <c r="T256" t="s">
        <v>18</v>
      </c>
      <c r="U256" t="s">
        <v>39</v>
      </c>
      <c r="V256" t="s">
        <v>34</v>
      </c>
      <c r="W256" t="s">
        <v>21</v>
      </c>
      <c r="X256" t="s">
        <v>69</v>
      </c>
    </row>
    <row r="257" spans="1:24" x14ac:dyDescent="0.25">
      <c r="A257">
        <v>256</v>
      </c>
      <c r="B257" s="2">
        <v>10</v>
      </c>
      <c r="C257" s="2">
        <v>10</v>
      </c>
      <c r="D257" s="2">
        <v>3</v>
      </c>
      <c r="E257" s="1">
        <f t="shared" si="30"/>
        <v>11</v>
      </c>
      <c r="F257" s="1">
        <f t="shared" si="31"/>
        <v>11</v>
      </c>
      <c r="G257" s="1">
        <f t="shared" si="32"/>
        <v>4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33"/>
        <v>0.58</v>
      </c>
      <c r="K257" t="str">
        <f t="shared" si="34"/>
        <v>1.00</v>
      </c>
      <c r="L257" t="str">
        <f t="shared" si="35"/>
        <v>0.65</v>
      </c>
      <c r="M257" t="str">
        <f t="shared" si="36"/>
        <v>1.89</v>
      </c>
      <c r="N257">
        <f t="shared" si="40"/>
        <v>2.3061380010742494</v>
      </c>
      <c r="O257">
        <f t="shared" si="41"/>
        <v>1.9380206315147726</v>
      </c>
      <c r="P257" s="4">
        <f t="shared" si="37"/>
        <v>0.79</v>
      </c>
      <c r="Q257" s="4">
        <f t="shared" si="38"/>
        <v>1.27</v>
      </c>
      <c r="R257" s="4">
        <f t="shared" si="39"/>
        <v>2.1220793162945109</v>
      </c>
      <c r="S257" t="s">
        <v>40</v>
      </c>
      <c r="T257" t="s">
        <v>25</v>
      </c>
      <c r="U257" t="s">
        <v>33</v>
      </c>
      <c r="V257" t="s">
        <v>20</v>
      </c>
      <c r="W257" t="s">
        <v>21</v>
      </c>
      <c r="X257" t="s">
        <v>69</v>
      </c>
    </row>
    <row r="258" spans="1:24" x14ac:dyDescent="0.25">
      <c r="A258">
        <v>257</v>
      </c>
      <c r="B258" s="2">
        <v>5</v>
      </c>
      <c r="C258" s="2">
        <v>5</v>
      </c>
      <c r="D258" s="2">
        <v>3</v>
      </c>
      <c r="E258" s="1">
        <f t="shared" ref="E258:E301" si="42">B258+1</f>
        <v>6</v>
      </c>
      <c r="F258" s="1">
        <f t="shared" ref="F258:F301" si="43">C258+1</f>
        <v>6</v>
      </c>
      <c r="G258" s="1">
        <f t="shared" ref="G258:G301" si="44">D258+1</f>
        <v>4</v>
      </c>
      <c r="H258" t="str">
        <f>INDEX([1]Sheet1!$C$3:$O$15, MATCH(E258, [1]Sheet1!$B$3:$B$15, 0), MATCH(F258,[1]Sheet1!$C$2:$O$2,0))</f>
        <v>0.10, 0.19</v>
      </c>
      <c r="I258" t="str">
        <f>INDEX([2]Sheet1!$C$3:$O$15, MATCH(E258, [2]Sheet1!$C$2:$O$2,0), MATCH(F258, [2]Sheet1!$B$3:$B$15,0))</f>
        <v>0.65, 0.74</v>
      </c>
      <c r="J258" t="str">
        <f t="shared" ref="J258:J301" si="45">LEFT(H258,4)</f>
        <v>0.10</v>
      </c>
      <c r="K258" t="str">
        <f t="shared" ref="K258:K301" si="46">RIGHT(H258,4)</f>
        <v>0.19</v>
      </c>
      <c r="L258" t="str">
        <f t="shared" ref="L258:L301" si="47">LEFT(I258,4)</f>
        <v>0.65</v>
      </c>
      <c r="M258" t="str">
        <f t="shared" ref="M258:M301" si="48">RIGHT(I258,4)</f>
        <v>0.74</v>
      </c>
      <c r="N258">
        <f t="shared" si="40"/>
        <v>2.3305966968630383</v>
      </c>
      <c r="O258">
        <f t="shared" si="41"/>
        <v>1.7889998493908319</v>
      </c>
      <c r="P258" s="4">
        <f t="shared" ref="P258:P301" si="49">(J258+K258)/2</f>
        <v>0.14500000000000002</v>
      </c>
      <c r="Q258" s="4">
        <f t="shared" ref="Q258:Q301" si="50">(L258+M258)/2</f>
        <v>0.69500000000000006</v>
      </c>
      <c r="R258" s="4">
        <f t="shared" ref="R258:R301" si="51">(N258+O258)/2</f>
        <v>2.0597982731269351</v>
      </c>
      <c r="S258" t="s">
        <v>37</v>
      </c>
      <c r="T258" t="s">
        <v>25</v>
      </c>
      <c r="U258" t="s">
        <v>42</v>
      </c>
      <c r="V258" t="s">
        <v>34</v>
      </c>
      <c r="W258" t="s">
        <v>21</v>
      </c>
      <c r="X258" t="s">
        <v>69</v>
      </c>
    </row>
    <row r="259" spans="1:24" x14ac:dyDescent="0.25">
      <c r="A259">
        <v>258</v>
      </c>
      <c r="B259" s="2">
        <v>10</v>
      </c>
      <c r="C259" s="2">
        <v>10</v>
      </c>
      <c r="D259" s="2">
        <v>3</v>
      </c>
      <c r="E259" s="1">
        <f t="shared" si="42"/>
        <v>11</v>
      </c>
      <c r="F259" s="1">
        <f t="shared" si="43"/>
        <v>11</v>
      </c>
      <c r="G259" s="1">
        <f t="shared" si="44"/>
        <v>4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45"/>
        <v>0.58</v>
      </c>
      <c r="K259" t="str">
        <f t="shared" si="46"/>
        <v>1.00</v>
      </c>
      <c r="L259" t="str">
        <f t="shared" si="47"/>
        <v>0.65</v>
      </c>
      <c r="M259" t="str">
        <f t="shared" si="48"/>
        <v>1.89</v>
      </c>
      <c r="N259">
        <f t="shared" si="40"/>
        <v>2.3061380010742494</v>
      </c>
      <c r="O259">
        <f t="shared" si="41"/>
        <v>1.9380206315147726</v>
      </c>
      <c r="P259" s="4">
        <f t="shared" si="49"/>
        <v>0.79</v>
      </c>
      <c r="Q259" s="4">
        <f t="shared" si="50"/>
        <v>1.27</v>
      </c>
      <c r="R259" s="4">
        <f t="shared" si="51"/>
        <v>2.1220793162945109</v>
      </c>
      <c r="S259" t="s">
        <v>35</v>
      </c>
      <c r="T259" t="s">
        <v>25</v>
      </c>
      <c r="U259" t="s">
        <v>43</v>
      </c>
      <c r="V259" t="s">
        <v>20</v>
      </c>
      <c r="W259" t="s">
        <v>21</v>
      </c>
      <c r="X259" t="s">
        <v>69</v>
      </c>
    </row>
    <row r="260" spans="1:24" x14ac:dyDescent="0.25">
      <c r="A260">
        <v>259</v>
      </c>
      <c r="B260" s="2">
        <v>6</v>
      </c>
      <c r="C260" s="2">
        <v>14</v>
      </c>
      <c r="D260" s="2">
        <v>3</v>
      </c>
      <c r="E260" s="1">
        <f t="shared" si="42"/>
        <v>7</v>
      </c>
      <c r="F260" s="1">
        <f t="shared" si="43"/>
        <v>15</v>
      </c>
      <c r="G260" s="1">
        <f t="shared" si="44"/>
        <v>4</v>
      </c>
      <c r="H260" t="e">
        <f>INDEX([1]Sheet1!$C$3:$O$15, MATCH(E260, [1]Sheet1!$B$3:$B$15, 0), MATCH(F260,[1]Sheet1!$C$2:$O$2,0))</f>
        <v>#N/A</v>
      </c>
      <c r="I260" t="e">
        <f>INDEX([2]Sheet1!$C$3:$O$15, MATCH(E260, [2]Sheet1!$C$2:$O$2,0), MATCH(F260, [2]Sheet1!$B$3:$B$15,0))</f>
        <v>#N/A</v>
      </c>
      <c r="J260" t="e">
        <f t="shared" si="45"/>
        <v>#N/A</v>
      </c>
      <c r="K260" t="e">
        <f t="shared" si="46"/>
        <v>#N/A</v>
      </c>
      <c r="L260" t="e">
        <f t="shared" si="47"/>
        <v>#N/A</v>
      </c>
      <c r="M260" t="e">
        <f t="shared" si="48"/>
        <v>#N/A</v>
      </c>
      <c r="N260" t="e">
        <f t="shared" si="40"/>
        <v>#N/A</v>
      </c>
      <c r="O260" t="e">
        <f t="shared" si="41"/>
        <v>#N/A</v>
      </c>
      <c r="P260" s="4" t="e">
        <f t="shared" si="49"/>
        <v>#N/A</v>
      </c>
      <c r="Q260" s="4" t="e">
        <f t="shared" si="50"/>
        <v>#N/A</v>
      </c>
      <c r="R260" s="4" t="e">
        <f t="shared" si="51"/>
        <v>#N/A</v>
      </c>
      <c r="S260" t="s">
        <v>40</v>
      </c>
      <c r="T260" t="s">
        <v>25</v>
      </c>
      <c r="U260" t="s">
        <v>39</v>
      </c>
      <c r="V260" t="s">
        <v>20</v>
      </c>
      <c r="W260" t="s">
        <v>21</v>
      </c>
      <c r="X260" t="s">
        <v>69</v>
      </c>
    </row>
    <row r="261" spans="1:24" x14ac:dyDescent="0.25">
      <c r="A261">
        <v>260</v>
      </c>
      <c r="B261" s="2">
        <v>10</v>
      </c>
      <c r="C261" s="2">
        <v>10</v>
      </c>
      <c r="D261" s="2">
        <v>5</v>
      </c>
      <c r="E261" s="1">
        <f t="shared" si="42"/>
        <v>11</v>
      </c>
      <c r="F261" s="1">
        <f t="shared" si="43"/>
        <v>11</v>
      </c>
      <c r="G261" s="1">
        <f t="shared" si="44"/>
        <v>6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45"/>
        <v>0.58</v>
      </c>
      <c r="K261" t="str">
        <f t="shared" si="46"/>
        <v>1.00</v>
      </c>
      <c r="L261" t="str">
        <f t="shared" si="47"/>
        <v>0.65</v>
      </c>
      <c r="M261" t="str">
        <f t="shared" si="48"/>
        <v>1.89</v>
      </c>
      <c r="N261">
        <f>(15^(1-P261)-0.5^(1-P261))/(7^(1-P261)-4^(1-P261))</f>
        <v>5.4027449362318354</v>
      </c>
      <c r="O261">
        <f>(15^(1-P261)-0.5^(1-P261))/(8^(1-P261)-4^(1-P261))</f>
        <v>4.2998801635368364</v>
      </c>
      <c r="P261" s="4">
        <f t="shared" si="49"/>
        <v>0.79</v>
      </c>
      <c r="Q261" s="4">
        <f t="shared" si="50"/>
        <v>1.27</v>
      </c>
      <c r="R261" s="4">
        <f t="shared" si="51"/>
        <v>4.8513125498843355</v>
      </c>
      <c r="S261" t="s">
        <v>35</v>
      </c>
      <c r="T261" t="s">
        <v>18</v>
      </c>
      <c r="U261" t="s">
        <v>33</v>
      </c>
      <c r="V261" t="s">
        <v>34</v>
      </c>
      <c r="W261" t="s">
        <v>21</v>
      </c>
      <c r="X261" t="s">
        <v>69</v>
      </c>
    </row>
    <row r="262" spans="1:24" x14ac:dyDescent="0.25">
      <c r="A262">
        <v>261</v>
      </c>
      <c r="B262" s="2">
        <v>10</v>
      </c>
      <c r="C262" s="2">
        <v>10</v>
      </c>
      <c r="D262" s="2">
        <v>3</v>
      </c>
      <c r="E262" s="1">
        <f t="shared" si="42"/>
        <v>11</v>
      </c>
      <c r="F262" s="1">
        <f t="shared" si="43"/>
        <v>11</v>
      </c>
      <c r="G262" s="1">
        <f t="shared" si="44"/>
        <v>4</v>
      </c>
      <c r="H262" t="str">
        <f>INDEX([1]Sheet1!$C$3:$O$15, MATCH(E262, [1]Sheet1!$B$3:$B$15, 0), MATCH(F262,[1]Sheet1!$C$2:$O$2,0))</f>
        <v>0.58, 1.00</v>
      </c>
      <c r="I262" t="str">
        <f>INDEX([2]Sheet1!$C$3:$O$15, MATCH(E262, [2]Sheet1!$C$2:$O$2,0), MATCH(F262, [2]Sheet1!$B$3:$B$15,0))</f>
        <v>0.65, 1.89</v>
      </c>
      <c r="J262" t="str">
        <f t="shared" si="45"/>
        <v>0.58</v>
      </c>
      <c r="K262" t="str">
        <f t="shared" si="46"/>
        <v>1.00</v>
      </c>
      <c r="L262" t="str">
        <f t="shared" si="47"/>
        <v>0.65</v>
      </c>
      <c r="M262" t="str">
        <f t="shared" si="48"/>
        <v>1.89</v>
      </c>
      <c r="N262">
        <f>(15^(1-P262)-0.5^(1-P262))/(8^(1-P262)-2^(1-P262))</f>
        <v>2.3061380010742494</v>
      </c>
      <c r="O262">
        <f>(15^(1-P262)-0.5^(1-P262))/(10^(1-P262)-2^(1-P262))</f>
        <v>1.9380206315147726</v>
      </c>
      <c r="P262" s="4">
        <f t="shared" si="49"/>
        <v>0.79</v>
      </c>
      <c r="Q262" s="4">
        <f t="shared" si="50"/>
        <v>1.27</v>
      </c>
      <c r="R262" s="4">
        <f t="shared" si="51"/>
        <v>2.1220793162945109</v>
      </c>
      <c r="S262" t="s">
        <v>44</v>
      </c>
      <c r="T262" t="s">
        <v>18</v>
      </c>
      <c r="U262" t="s">
        <v>39</v>
      </c>
      <c r="V262" t="s">
        <v>34</v>
      </c>
      <c r="W262" t="s">
        <v>21</v>
      </c>
      <c r="X262" t="s">
        <v>69</v>
      </c>
    </row>
    <row r="263" spans="1:24" x14ac:dyDescent="0.25">
      <c r="A263">
        <v>262</v>
      </c>
      <c r="B263" s="2">
        <v>10</v>
      </c>
      <c r="C263" s="2">
        <v>10</v>
      </c>
      <c r="D263" s="2">
        <v>4</v>
      </c>
      <c r="E263" s="1">
        <f t="shared" si="42"/>
        <v>11</v>
      </c>
      <c r="F263" s="1">
        <f t="shared" si="43"/>
        <v>11</v>
      </c>
      <c r="G263" s="1">
        <f t="shared" si="44"/>
        <v>5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45"/>
        <v>0.58</v>
      </c>
      <c r="K263" t="str">
        <f t="shared" si="46"/>
        <v>1.00</v>
      </c>
      <c r="L263" t="str">
        <f t="shared" si="47"/>
        <v>0.65</v>
      </c>
      <c r="M263" t="str">
        <f t="shared" si="48"/>
        <v>1.89</v>
      </c>
      <c r="N263">
        <f>(15^(1-P263)-0.5^(1-P263))/(8^(1-P263)-4^(1-P263))</f>
        <v>4.2998801635368364</v>
      </c>
      <c r="O263">
        <f>(15^(1-P263)-0.5^(1-P263))/(8^(1-P263)-2^(1-P263))</f>
        <v>2.3061380010742494</v>
      </c>
      <c r="P263" s="4">
        <f t="shared" si="49"/>
        <v>0.79</v>
      </c>
      <c r="Q263" s="4">
        <f t="shared" si="50"/>
        <v>1.27</v>
      </c>
      <c r="R263" s="4">
        <f t="shared" si="51"/>
        <v>3.3030090823055431</v>
      </c>
      <c r="S263" t="s">
        <v>38</v>
      </c>
      <c r="T263" t="s">
        <v>25</v>
      </c>
      <c r="U263" t="s">
        <v>43</v>
      </c>
      <c r="V263" t="s">
        <v>20</v>
      </c>
      <c r="W263" t="s">
        <v>23</v>
      </c>
      <c r="X263" t="s">
        <v>69</v>
      </c>
    </row>
    <row r="264" spans="1:24" x14ac:dyDescent="0.25">
      <c r="A264">
        <v>263</v>
      </c>
      <c r="B264" s="2">
        <v>10</v>
      </c>
      <c r="C264" s="2">
        <v>10</v>
      </c>
      <c r="D264" s="2">
        <v>4</v>
      </c>
      <c r="E264" s="1">
        <f t="shared" si="42"/>
        <v>11</v>
      </c>
      <c r="F264" s="1">
        <f t="shared" si="43"/>
        <v>11</v>
      </c>
      <c r="G264" s="1">
        <f t="shared" si="44"/>
        <v>5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45"/>
        <v>0.58</v>
      </c>
      <c r="K264" t="str">
        <f t="shared" si="46"/>
        <v>1.00</v>
      </c>
      <c r="L264" t="str">
        <f t="shared" si="47"/>
        <v>0.65</v>
      </c>
      <c r="M264" t="str">
        <f t="shared" si="48"/>
        <v>1.89</v>
      </c>
      <c r="N264">
        <f>(15^(1-P264)-0.5^(1-P264))/(8^(1-P264)-4^(1-P264))</f>
        <v>4.2998801635368364</v>
      </c>
      <c r="O264">
        <f>(15^(1-P264)-0.5^(1-P264))/(8^(1-P264)-2^(1-P264))</f>
        <v>2.3061380010742494</v>
      </c>
      <c r="P264" s="4">
        <f t="shared" si="49"/>
        <v>0.79</v>
      </c>
      <c r="Q264" s="4">
        <f t="shared" si="50"/>
        <v>1.27</v>
      </c>
      <c r="R264" s="4">
        <f t="shared" si="51"/>
        <v>3.3030090823055431</v>
      </c>
      <c r="S264" t="s">
        <v>38</v>
      </c>
      <c r="T264" t="s">
        <v>18</v>
      </c>
      <c r="U264" t="s">
        <v>43</v>
      </c>
      <c r="V264" t="s">
        <v>20</v>
      </c>
      <c r="W264" t="s">
        <v>21</v>
      </c>
      <c r="X264" t="s">
        <v>69</v>
      </c>
    </row>
    <row r="265" spans="1:24" x14ac:dyDescent="0.25">
      <c r="A265">
        <v>264</v>
      </c>
      <c r="B265" s="2">
        <v>10</v>
      </c>
      <c r="C265" s="2">
        <v>10</v>
      </c>
      <c r="D265" s="2">
        <v>3</v>
      </c>
      <c r="E265" s="1">
        <f t="shared" si="42"/>
        <v>11</v>
      </c>
      <c r="F265" s="1">
        <f t="shared" si="43"/>
        <v>11</v>
      </c>
      <c r="G265" s="1">
        <f t="shared" si="44"/>
        <v>4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45"/>
        <v>0.58</v>
      </c>
      <c r="K265" t="str">
        <f t="shared" si="46"/>
        <v>1.00</v>
      </c>
      <c r="L265" t="str">
        <f t="shared" si="47"/>
        <v>0.65</v>
      </c>
      <c r="M265" t="str">
        <f t="shared" si="48"/>
        <v>1.89</v>
      </c>
      <c r="N265">
        <f>(15^(1-P265)-0.5^(1-P265))/(8^(1-P265)-2^(1-P265))</f>
        <v>2.3061380010742494</v>
      </c>
      <c r="O265">
        <f>(15^(1-P265)-0.5^(1-P265))/(10^(1-P265)-2^(1-P265))</f>
        <v>1.9380206315147726</v>
      </c>
      <c r="P265" s="4">
        <f t="shared" si="49"/>
        <v>0.79</v>
      </c>
      <c r="Q265" s="4">
        <f t="shared" si="50"/>
        <v>1.27</v>
      </c>
      <c r="R265" s="4">
        <f t="shared" si="51"/>
        <v>2.1220793162945109</v>
      </c>
      <c r="S265" t="s">
        <v>37</v>
      </c>
      <c r="T265" t="s">
        <v>18</v>
      </c>
      <c r="U265" t="s">
        <v>33</v>
      </c>
      <c r="V265" t="s">
        <v>20</v>
      </c>
      <c r="W265" t="s">
        <v>23</v>
      </c>
      <c r="X265" t="s">
        <v>69</v>
      </c>
    </row>
    <row r="266" spans="1:24" x14ac:dyDescent="0.25">
      <c r="A266">
        <v>265</v>
      </c>
      <c r="B266" s="2">
        <v>10</v>
      </c>
      <c r="C266" s="2">
        <v>10</v>
      </c>
      <c r="D266" s="2">
        <v>4</v>
      </c>
      <c r="E266" s="1">
        <f t="shared" si="42"/>
        <v>11</v>
      </c>
      <c r="F266" s="1">
        <f t="shared" si="43"/>
        <v>11</v>
      </c>
      <c r="G266" s="1">
        <f t="shared" si="44"/>
        <v>5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45"/>
        <v>0.58</v>
      </c>
      <c r="K266" t="str">
        <f t="shared" si="46"/>
        <v>1.00</v>
      </c>
      <c r="L266" t="str">
        <f t="shared" si="47"/>
        <v>0.65</v>
      </c>
      <c r="M266" t="str">
        <f t="shared" si="48"/>
        <v>1.89</v>
      </c>
      <c r="N266">
        <f>(15^(1-P266)-0.5^(1-P266))/(8^(1-P266)-4^(1-P266))</f>
        <v>4.2998801635368364</v>
      </c>
      <c r="O266">
        <f>(15^(1-P266)-0.5^(1-P266))/(8^(1-P266)-2^(1-P266))</f>
        <v>2.3061380010742494</v>
      </c>
      <c r="P266" s="4">
        <f t="shared" si="49"/>
        <v>0.79</v>
      </c>
      <c r="Q266" s="4">
        <f t="shared" si="50"/>
        <v>1.27</v>
      </c>
      <c r="R266" s="4">
        <f t="shared" si="51"/>
        <v>3.3030090823055431</v>
      </c>
      <c r="S266" t="s">
        <v>38</v>
      </c>
      <c r="T266" t="s">
        <v>18</v>
      </c>
      <c r="U266" t="s">
        <v>33</v>
      </c>
      <c r="V266" t="s">
        <v>20</v>
      </c>
      <c r="W266" t="s">
        <v>21</v>
      </c>
      <c r="X266" t="s">
        <v>69</v>
      </c>
    </row>
    <row r="267" spans="1:24" x14ac:dyDescent="0.25">
      <c r="A267">
        <v>266</v>
      </c>
      <c r="B267" s="2">
        <v>7</v>
      </c>
      <c r="C267" s="2">
        <v>11</v>
      </c>
      <c r="D267" s="2">
        <v>3</v>
      </c>
      <c r="E267" s="1">
        <f t="shared" si="42"/>
        <v>8</v>
      </c>
      <c r="F267" s="1">
        <f t="shared" si="43"/>
        <v>12</v>
      </c>
      <c r="G267" s="1">
        <f t="shared" si="44"/>
        <v>4</v>
      </c>
      <c r="H267" t="str">
        <f>INDEX([1]Sheet1!$C$3:$O$15, MATCH(E267, [1]Sheet1!$B$3:$B$15, 0), MATCH(F267,[1]Sheet1!$C$2:$O$2,0))</f>
        <v>0.51, 0.60</v>
      </c>
      <c r="I267" t="str">
        <f>INDEX([2]Sheet1!$C$3:$O$15, MATCH(E267, [2]Sheet1!$C$2:$O$2,0), MATCH(F267, [2]Sheet1!$B$3:$B$15,0))</f>
        <v>0.45, 0.55</v>
      </c>
      <c r="J267" t="str">
        <f t="shared" si="45"/>
        <v>0.51</v>
      </c>
      <c r="K267" t="str">
        <f t="shared" si="46"/>
        <v>0.60</v>
      </c>
      <c r="L267" t="str">
        <f t="shared" si="47"/>
        <v>0.45</v>
      </c>
      <c r="M267" t="str">
        <f t="shared" si="48"/>
        <v>0.55</v>
      </c>
      <c r="N267">
        <f>(15^(1-P267)-0.5^(1-P267))/(8^(1-P267)-2^(1-P267))</f>
        <v>2.240708042327249</v>
      </c>
      <c r="O267">
        <f>(15^(1-P267)-0.5^(1-P267))/(10^(1-P267)-2^(1-P267))</f>
        <v>1.8265276802856525</v>
      </c>
      <c r="P267" s="4">
        <f t="shared" si="49"/>
        <v>0.55499999999999994</v>
      </c>
      <c r="Q267" s="4">
        <f t="shared" si="50"/>
        <v>0.5</v>
      </c>
      <c r="R267" s="4">
        <f t="shared" si="51"/>
        <v>2.0336178613064506</v>
      </c>
      <c r="S267" t="s">
        <v>35</v>
      </c>
      <c r="T267" t="s">
        <v>25</v>
      </c>
      <c r="U267" t="s">
        <v>33</v>
      </c>
      <c r="V267" t="s">
        <v>20</v>
      </c>
      <c r="W267" t="s">
        <v>23</v>
      </c>
      <c r="X267" t="s">
        <v>69</v>
      </c>
    </row>
    <row r="268" spans="1:24" x14ac:dyDescent="0.25">
      <c r="A268">
        <v>267</v>
      </c>
      <c r="B268" s="2">
        <v>10</v>
      </c>
      <c r="C268" s="2">
        <v>10</v>
      </c>
      <c r="D268" s="2">
        <v>3</v>
      </c>
      <c r="E268" s="1">
        <f t="shared" si="42"/>
        <v>11</v>
      </c>
      <c r="F268" s="1">
        <f t="shared" si="43"/>
        <v>11</v>
      </c>
      <c r="G268" s="1">
        <f t="shared" si="44"/>
        <v>4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45"/>
        <v>0.58</v>
      </c>
      <c r="K268" t="str">
        <f t="shared" si="46"/>
        <v>1.00</v>
      </c>
      <c r="L268" t="str">
        <f t="shared" si="47"/>
        <v>0.65</v>
      </c>
      <c r="M268" t="str">
        <f t="shared" si="48"/>
        <v>1.89</v>
      </c>
      <c r="N268">
        <f>(15^(1-P268)-0.5^(1-P268))/(8^(1-P268)-2^(1-P268))</f>
        <v>2.3061380010742494</v>
      </c>
      <c r="O268">
        <f>(15^(1-P268)-0.5^(1-P268))/(10^(1-P268)-2^(1-P268))</f>
        <v>1.9380206315147726</v>
      </c>
      <c r="P268" s="4">
        <f t="shared" si="49"/>
        <v>0.79</v>
      </c>
      <c r="Q268" s="4">
        <f t="shared" si="50"/>
        <v>1.27</v>
      </c>
      <c r="R268" s="4">
        <f t="shared" si="51"/>
        <v>2.1220793162945109</v>
      </c>
      <c r="S268" t="s">
        <v>40</v>
      </c>
      <c r="T268" t="s">
        <v>18</v>
      </c>
      <c r="U268" t="s">
        <v>43</v>
      </c>
      <c r="V268" t="s">
        <v>34</v>
      </c>
      <c r="W268" t="s">
        <v>21</v>
      </c>
      <c r="X268" t="s">
        <v>69</v>
      </c>
    </row>
    <row r="269" spans="1:24" x14ac:dyDescent="0.25">
      <c r="A269">
        <v>268</v>
      </c>
      <c r="B269" s="2">
        <v>10</v>
      </c>
      <c r="C269" s="2">
        <v>10</v>
      </c>
      <c r="D269" s="2">
        <v>3</v>
      </c>
      <c r="E269" s="1">
        <f t="shared" si="42"/>
        <v>11</v>
      </c>
      <c r="F269" s="1">
        <f t="shared" si="43"/>
        <v>11</v>
      </c>
      <c r="G269" s="1">
        <f t="shared" si="44"/>
        <v>4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45"/>
        <v>0.58</v>
      </c>
      <c r="K269" t="str">
        <f t="shared" si="46"/>
        <v>1.00</v>
      </c>
      <c r="L269" t="str">
        <f t="shared" si="47"/>
        <v>0.65</v>
      </c>
      <c r="M269" t="str">
        <f t="shared" si="48"/>
        <v>1.89</v>
      </c>
      <c r="N269">
        <f>(15^(1-P269)-0.5^(1-P269))/(8^(1-P269)-2^(1-P269))</f>
        <v>2.3061380010742494</v>
      </c>
      <c r="O269">
        <f>(15^(1-P269)-0.5^(1-P269))/(10^(1-P269)-2^(1-P269))</f>
        <v>1.9380206315147726</v>
      </c>
      <c r="P269" s="4">
        <f t="shared" si="49"/>
        <v>0.79</v>
      </c>
      <c r="Q269" s="4">
        <f t="shared" si="50"/>
        <v>1.27</v>
      </c>
      <c r="R269" s="4">
        <f t="shared" si="51"/>
        <v>2.1220793162945109</v>
      </c>
      <c r="S269" t="s">
        <v>35</v>
      </c>
      <c r="T269" t="s">
        <v>18</v>
      </c>
      <c r="U269" t="s">
        <v>42</v>
      </c>
      <c r="V269" t="s">
        <v>20</v>
      </c>
      <c r="W269" t="s">
        <v>21</v>
      </c>
      <c r="X269" t="s">
        <v>69</v>
      </c>
    </row>
    <row r="270" spans="1:24" x14ac:dyDescent="0.25">
      <c r="A270">
        <v>269</v>
      </c>
      <c r="B270" s="2">
        <v>10</v>
      </c>
      <c r="C270" s="2">
        <v>10</v>
      </c>
      <c r="D270" s="2">
        <v>5</v>
      </c>
      <c r="E270" s="1">
        <f t="shared" si="42"/>
        <v>11</v>
      </c>
      <c r="F270" s="1">
        <f t="shared" si="43"/>
        <v>11</v>
      </c>
      <c r="G270" s="1">
        <f t="shared" si="44"/>
        <v>6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45"/>
        <v>0.58</v>
      </c>
      <c r="K270" t="str">
        <f t="shared" si="46"/>
        <v>1.00</v>
      </c>
      <c r="L270" t="str">
        <f t="shared" si="47"/>
        <v>0.65</v>
      </c>
      <c r="M270" t="str">
        <f t="shared" si="48"/>
        <v>1.89</v>
      </c>
      <c r="N270">
        <f>(15^(1-P270)-0.5^(1-P270))/(7^(1-P270)-4^(1-P270))</f>
        <v>5.4027449362318354</v>
      </c>
      <c r="O270">
        <f>(15^(1-P270)-0.5^(1-P270))/(8^(1-P270)-4^(1-P270))</f>
        <v>4.2998801635368364</v>
      </c>
      <c r="P270" s="4">
        <f t="shared" si="49"/>
        <v>0.79</v>
      </c>
      <c r="Q270" s="4">
        <f t="shared" si="50"/>
        <v>1.27</v>
      </c>
      <c r="R270" s="4">
        <f t="shared" si="51"/>
        <v>4.8513125498843355</v>
      </c>
      <c r="S270" t="s">
        <v>44</v>
      </c>
      <c r="T270" t="s">
        <v>25</v>
      </c>
      <c r="U270" t="s">
        <v>33</v>
      </c>
      <c r="V270" t="s">
        <v>34</v>
      </c>
      <c r="W270" t="s">
        <v>21</v>
      </c>
      <c r="X270" t="s">
        <v>69</v>
      </c>
    </row>
    <row r="271" spans="1:24" x14ac:dyDescent="0.25">
      <c r="A271">
        <v>270</v>
      </c>
      <c r="B271" s="2">
        <v>10</v>
      </c>
      <c r="C271" s="2">
        <v>10</v>
      </c>
      <c r="D271" s="2">
        <v>5</v>
      </c>
      <c r="E271" s="1">
        <f t="shared" si="42"/>
        <v>11</v>
      </c>
      <c r="F271" s="1">
        <f t="shared" si="43"/>
        <v>11</v>
      </c>
      <c r="G271" s="1">
        <f t="shared" si="44"/>
        <v>6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45"/>
        <v>0.58</v>
      </c>
      <c r="K271" t="str">
        <f t="shared" si="46"/>
        <v>1.00</v>
      </c>
      <c r="L271" t="str">
        <f t="shared" si="47"/>
        <v>0.65</v>
      </c>
      <c r="M271" t="str">
        <f t="shared" si="48"/>
        <v>1.89</v>
      </c>
      <c r="N271">
        <f>(15^(1-P271)-0.5^(1-P271))/(7^(1-P271)-4^(1-P271))</f>
        <v>5.4027449362318354</v>
      </c>
      <c r="O271">
        <f>(15^(1-P271)-0.5^(1-P271))/(8^(1-P271)-4^(1-P271))</f>
        <v>4.2998801635368364</v>
      </c>
      <c r="P271" s="4">
        <f t="shared" si="49"/>
        <v>0.79</v>
      </c>
      <c r="Q271" s="4">
        <f t="shared" si="50"/>
        <v>1.27</v>
      </c>
      <c r="R271" s="4">
        <f t="shared" si="51"/>
        <v>4.8513125498843355</v>
      </c>
      <c r="S271" t="s">
        <v>38</v>
      </c>
      <c r="T271" t="s">
        <v>25</v>
      </c>
      <c r="U271" t="s">
        <v>39</v>
      </c>
      <c r="V271" t="s">
        <v>20</v>
      </c>
      <c r="W271" t="s">
        <v>21</v>
      </c>
      <c r="X271" t="s">
        <v>69</v>
      </c>
    </row>
    <row r="272" spans="1:24" x14ac:dyDescent="0.25">
      <c r="A272">
        <v>271</v>
      </c>
      <c r="B272" s="2">
        <v>10</v>
      </c>
      <c r="C272" s="2">
        <v>10</v>
      </c>
      <c r="D272" s="2">
        <v>3</v>
      </c>
      <c r="E272" s="1">
        <f t="shared" si="42"/>
        <v>11</v>
      </c>
      <c r="F272" s="1">
        <f t="shared" si="43"/>
        <v>11</v>
      </c>
      <c r="G272" s="1">
        <f t="shared" si="44"/>
        <v>4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45"/>
        <v>0.58</v>
      </c>
      <c r="K272" t="str">
        <f t="shared" si="46"/>
        <v>1.00</v>
      </c>
      <c r="L272" t="str">
        <f t="shared" si="47"/>
        <v>0.65</v>
      </c>
      <c r="M272" t="str">
        <f t="shared" si="48"/>
        <v>1.89</v>
      </c>
      <c r="N272">
        <f>(15^(1-P272)-0.5^(1-P272))/(8^(1-P272)-2^(1-P272))</f>
        <v>2.3061380010742494</v>
      </c>
      <c r="O272">
        <f>(15^(1-P272)-0.5^(1-P272))/(10^(1-P272)-2^(1-P272))</f>
        <v>1.9380206315147726</v>
      </c>
      <c r="P272" s="4">
        <f t="shared" si="49"/>
        <v>0.79</v>
      </c>
      <c r="Q272" s="4">
        <f t="shared" si="50"/>
        <v>1.27</v>
      </c>
      <c r="R272" s="4">
        <f t="shared" si="51"/>
        <v>2.1220793162945109</v>
      </c>
      <c r="S272" t="s">
        <v>32</v>
      </c>
      <c r="T272" t="s">
        <v>25</v>
      </c>
      <c r="U272" t="s">
        <v>33</v>
      </c>
      <c r="V272" t="s">
        <v>34</v>
      </c>
      <c r="W272" t="s">
        <v>23</v>
      </c>
      <c r="X272" t="s">
        <v>69</v>
      </c>
    </row>
    <row r="273" spans="1:24" x14ac:dyDescent="0.25">
      <c r="A273">
        <v>272</v>
      </c>
      <c r="B273" s="2">
        <v>10</v>
      </c>
      <c r="C273" s="2">
        <v>10</v>
      </c>
      <c r="D273" s="2">
        <v>4</v>
      </c>
      <c r="E273" s="1">
        <f t="shared" si="42"/>
        <v>11</v>
      </c>
      <c r="F273" s="1">
        <f t="shared" si="43"/>
        <v>11</v>
      </c>
      <c r="G273" s="1">
        <f t="shared" si="44"/>
        <v>5</v>
      </c>
      <c r="H273" t="str">
        <f>INDEX([1]Sheet1!$C$3:$O$15, MATCH(E273, [1]Sheet1!$B$3:$B$15, 0), MATCH(F273,[1]Sheet1!$C$2:$O$2,0))</f>
        <v>0.58, 1.00</v>
      </c>
      <c r="I273" t="str">
        <f>INDEX([2]Sheet1!$C$3:$O$15, MATCH(E273, [2]Sheet1!$C$2:$O$2,0), MATCH(F273, [2]Sheet1!$B$3:$B$15,0))</f>
        <v>0.65, 1.89</v>
      </c>
      <c r="J273" t="str">
        <f t="shared" si="45"/>
        <v>0.58</v>
      </c>
      <c r="K273" t="str">
        <f t="shared" si="46"/>
        <v>1.00</v>
      </c>
      <c r="L273" t="str">
        <f t="shared" si="47"/>
        <v>0.65</v>
      </c>
      <c r="M273" t="str">
        <f t="shared" si="48"/>
        <v>1.89</v>
      </c>
      <c r="N273">
        <f>(15^(1-P273)-0.5^(1-P273))/(8^(1-P273)-4^(1-P273))</f>
        <v>4.2998801635368364</v>
      </c>
      <c r="O273">
        <f>(15^(1-P273)-0.5^(1-P273))/(8^(1-P273)-2^(1-P273))</f>
        <v>2.3061380010742494</v>
      </c>
      <c r="P273" s="4">
        <f t="shared" si="49"/>
        <v>0.79</v>
      </c>
      <c r="Q273" s="4">
        <f t="shared" si="50"/>
        <v>1.27</v>
      </c>
      <c r="R273" s="4">
        <f t="shared" si="51"/>
        <v>3.3030090823055431</v>
      </c>
      <c r="S273" t="s">
        <v>44</v>
      </c>
      <c r="T273" t="s">
        <v>25</v>
      </c>
      <c r="U273" t="s">
        <v>33</v>
      </c>
      <c r="V273" t="s">
        <v>20</v>
      </c>
      <c r="W273" t="s">
        <v>21</v>
      </c>
      <c r="X273" t="s">
        <v>69</v>
      </c>
    </row>
    <row r="274" spans="1:24" x14ac:dyDescent="0.25">
      <c r="A274">
        <v>273</v>
      </c>
      <c r="B274" s="2">
        <v>10</v>
      </c>
      <c r="C274" s="2">
        <v>10</v>
      </c>
      <c r="D274" s="2">
        <v>4</v>
      </c>
      <c r="E274" s="1">
        <f t="shared" si="42"/>
        <v>11</v>
      </c>
      <c r="F274" s="1">
        <f t="shared" si="43"/>
        <v>11</v>
      </c>
      <c r="G274" s="1">
        <f t="shared" si="44"/>
        <v>5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45"/>
        <v>0.58</v>
      </c>
      <c r="K274" t="str">
        <f t="shared" si="46"/>
        <v>1.00</v>
      </c>
      <c r="L274" t="str">
        <f t="shared" si="47"/>
        <v>0.65</v>
      </c>
      <c r="M274" t="str">
        <f t="shared" si="48"/>
        <v>1.89</v>
      </c>
      <c r="N274">
        <f>(15^(1-P274)-0.5^(1-P274))/(8^(1-P274)-4^(1-P274))</f>
        <v>4.2998801635368364</v>
      </c>
      <c r="O274">
        <f>(15^(1-P274)-0.5^(1-P274))/(8^(1-P274)-2^(1-P274))</f>
        <v>2.3061380010742494</v>
      </c>
      <c r="P274" s="4">
        <f t="shared" si="49"/>
        <v>0.79</v>
      </c>
      <c r="Q274" s="4">
        <f t="shared" si="50"/>
        <v>1.27</v>
      </c>
      <c r="R274" s="4">
        <f t="shared" si="51"/>
        <v>3.3030090823055431</v>
      </c>
      <c r="S274" t="s">
        <v>44</v>
      </c>
      <c r="T274" t="s">
        <v>25</v>
      </c>
      <c r="U274" t="s">
        <v>39</v>
      </c>
      <c r="V274" t="s">
        <v>34</v>
      </c>
      <c r="W274" t="s">
        <v>21</v>
      </c>
      <c r="X274" t="s">
        <v>69</v>
      </c>
    </row>
    <row r="275" spans="1:24" x14ac:dyDescent="0.25">
      <c r="A275">
        <v>274</v>
      </c>
      <c r="B275" s="2">
        <v>11</v>
      </c>
      <c r="C275" s="2">
        <v>11</v>
      </c>
      <c r="D275" s="2">
        <v>4</v>
      </c>
      <c r="E275" s="1">
        <f t="shared" si="42"/>
        <v>12</v>
      </c>
      <c r="F275" s="1">
        <f t="shared" si="43"/>
        <v>12</v>
      </c>
      <c r="G275" s="1">
        <f t="shared" si="44"/>
        <v>5</v>
      </c>
      <c r="H275" t="str">
        <f>INDEX([1]Sheet1!$C$3:$O$15, MATCH(E275, [1]Sheet1!$B$3:$B$15, 0), MATCH(F275,[1]Sheet1!$C$2:$O$2,0))</f>
        <v>0.67, 0.75</v>
      </c>
      <c r="I275" t="str">
        <f>INDEX([2]Sheet1!$C$3:$O$15, MATCH(E275, [2]Sheet1!$C$2:$O$2,0), MATCH(F275, [2]Sheet1!$B$3:$B$15,0))</f>
        <v>0.64, 0.74</v>
      </c>
      <c r="J275" t="str">
        <f t="shared" si="45"/>
        <v>0.67</v>
      </c>
      <c r="K275" t="str">
        <f t="shared" si="46"/>
        <v>0.75</v>
      </c>
      <c r="L275" t="str">
        <f t="shared" si="47"/>
        <v>0.64</v>
      </c>
      <c r="M275" t="str">
        <f t="shared" si="48"/>
        <v>0.74</v>
      </c>
      <c r="N275">
        <f>(15^(1-P275)-0.5^(1-P275))/(8^(1-P275)-4^(1-P275))</f>
        <v>4.1321576964524906</v>
      </c>
      <c r="O275">
        <f>(15^(1-P275)-0.5^(1-P275))/(8^(1-P275)-2^(1-P275))</f>
        <v>2.2730364801559806</v>
      </c>
      <c r="P275" s="4">
        <f t="shared" si="49"/>
        <v>0.71</v>
      </c>
      <c r="Q275" s="4">
        <f t="shared" si="50"/>
        <v>0.69</v>
      </c>
      <c r="R275" s="4">
        <f t="shared" si="51"/>
        <v>3.2025970883042358</v>
      </c>
      <c r="S275" t="s">
        <v>32</v>
      </c>
      <c r="T275" t="s">
        <v>18</v>
      </c>
      <c r="U275" t="s">
        <v>43</v>
      </c>
      <c r="V275" t="s">
        <v>28</v>
      </c>
      <c r="W275" t="s">
        <v>21</v>
      </c>
      <c r="X275" t="s">
        <v>69</v>
      </c>
    </row>
    <row r="276" spans="1:24" x14ac:dyDescent="0.25">
      <c r="A276">
        <v>275</v>
      </c>
      <c r="B276" s="2">
        <v>10</v>
      </c>
      <c r="C276" s="2">
        <v>10</v>
      </c>
      <c r="D276" s="2">
        <v>3</v>
      </c>
      <c r="E276" s="1">
        <f t="shared" si="42"/>
        <v>11</v>
      </c>
      <c r="F276" s="1">
        <f t="shared" si="43"/>
        <v>11</v>
      </c>
      <c r="G276" s="1">
        <f t="shared" si="44"/>
        <v>4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45"/>
        <v>0.58</v>
      </c>
      <c r="K276" t="str">
        <f t="shared" si="46"/>
        <v>1.00</v>
      </c>
      <c r="L276" t="str">
        <f t="shared" si="47"/>
        <v>0.65</v>
      </c>
      <c r="M276" t="str">
        <f t="shared" si="48"/>
        <v>1.89</v>
      </c>
      <c r="N276">
        <f>(15^(1-P276)-0.5^(1-P276))/(8^(1-P276)-2^(1-P276))</f>
        <v>2.3061380010742494</v>
      </c>
      <c r="O276">
        <f>(15^(1-P276)-0.5^(1-P276))/(10^(1-P276)-2^(1-P276))</f>
        <v>1.9380206315147726</v>
      </c>
      <c r="P276" s="4">
        <f t="shared" si="49"/>
        <v>0.79</v>
      </c>
      <c r="Q276" s="4">
        <f t="shared" si="50"/>
        <v>1.27</v>
      </c>
      <c r="R276" s="4">
        <f t="shared" si="51"/>
        <v>2.1220793162945109</v>
      </c>
      <c r="S276" t="s">
        <v>32</v>
      </c>
      <c r="T276" t="s">
        <v>18</v>
      </c>
      <c r="U276" t="s">
        <v>33</v>
      </c>
      <c r="V276" t="s">
        <v>34</v>
      </c>
      <c r="W276" t="s">
        <v>21</v>
      </c>
      <c r="X276" t="s">
        <v>69</v>
      </c>
    </row>
    <row r="277" spans="1:24" x14ac:dyDescent="0.25">
      <c r="A277">
        <v>276</v>
      </c>
      <c r="B277" s="2">
        <v>10</v>
      </c>
      <c r="C277" s="2">
        <v>10</v>
      </c>
      <c r="D277" s="2">
        <v>3</v>
      </c>
      <c r="E277" s="1">
        <f t="shared" si="42"/>
        <v>11</v>
      </c>
      <c r="F277" s="1">
        <f t="shared" si="43"/>
        <v>11</v>
      </c>
      <c r="G277" s="1">
        <f t="shared" si="44"/>
        <v>4</v>
      </c>
      <c r="H277" t="str">
        <f>INDEX([1]Sheet1!$C$3:$O$15, MATCH(E277, [1]Sheet1!$B$3:$B$15, 0), MATCH(F277,[1]Sheet1!$C$2:$O$2,0))</f>
        <v>0.58, 1.00</v>
      </c>
      <c r="I277" t="str">
        <f>INDEX([2]Sheet1!$C$3:$O$15, MATCH(E277, [2]Sheet1!$C$2:$O$2,0), MATCH(F277, [2]Sheet1!$B$3:$B$15,0))</f>
        <v>0.65, 1.89</v>
      </c>
      <c r="J277" t="str">
        <f t="shared" si="45"/>
        <v>0.58</v>
      </c>
      <c r="K277" t="str">
        <f t="shared" si="46"/>
        <v>1.00</v>
      </c>
      <c r="L277" t="str">
        <f t="shared" si="47"/>
        <v>0.65</v>
      </c>
      <c r="M277" t="str">
        <f t="shared" si="48"/>
        <v>1.89</v>
      </c>
      <c r="N277">
        <f>(15^(1-P277)-0.5^(1-P277))/(8^(1-P277)-2^(1-P277))</f>
        <v>2.3061380010742494</v>
      </c>
      <c r="O277">
        <f>(15^(1-P277)-0.5^(1-P277))/(10^(1-P277)-2^(1-P277))</f>
        <v>1.9380206315147726</v>
      </c>
      <c r="P277" s="4">
        <f t="shared" si="49"/>
        <v>0.79</v>
      </c>
      <c r="Q277" s="4">
        <f t="shared" si="50"/>
        <v>1.27</v>
      </c>
      <c r="R277" s="4">
        <f t="shared" si="51"/>
        <v>2.1220793162945109</v>
      </c>
      <c r="S277" t="s">
        <v>35</v>
      </c>
      <c r="T277" t="s">
        <v>18</v>
      </c>
      <c r="U277" t="s">
        <v>33</v>
      </c>
      <c r="V277" t="s">
        <v>20</v>
      </c>
      <c r="W277" t="s">
        <v>21</v>
      </c>
      <c r="X277" t="s">
        <v>69</v>
      </c>
    </row>
    <row r="278" spans="1:24" x14ac:dyDescent="0.25">
      <c r="A278">
        <v>277</v>
      </c>
      <c r="B278" s="2">
        <v>10</v>
      </c>
      <c r="C278" s="2">
        <v>10</v>
      </c>
      <c r="D278" s="2">
        <v>5</v>
      </c>
      <c r="E278" s="1">
        <f t="shared" si="42"/>
        <v>11</v>
      </c>
      <c r="F278" s="1">
        <f t="shared" si="43"/>
        <v>11</v>
      </c>
      <c r="G278" s="1">
        <f t="shared" si="44"/>
        <v>6</v>
      </c>
      <c r="H278" t="str">
        <f>INDEX([1]Sheet1!$C$3:$O$15, MATCH(E278, [1]Sheet1!$B$3:$B$15, 0), MATCH(F278,[1]Sheet1!$C$2:$O$2,0))</f>
        <v>0.58, 1.00</v>
      </c>
      <c r="I278" t="str">
        <f>INDEX([2]Sheet1!$C$3:$O$15, MATCH(E278, [2]Sheet1!$C$2:$O$2,0), MATCH(F278, [2]Sheet1!$B$3:$B$15,0))</f>
        <v>0.65, 1.89</v>
      </c>
      <c r="J278" t="str">
        <f t="shared" si="45"/>
        <v>0.58</v>
      </c>
      <c r="K278" t="str">
        <f t="shared" si="46"/>
        <v>1.00</v>
      </c>
      <c r="L278" t="str">
        <f t="shared" si="47"/>
        <v>0.65</v>
      </c>
      <c r="M278" t="str">
        <f t="shared" si="48"/>
        <v>1.89</v>
      </c>
      <c r="N278">
        <f>(15^(1-P278)-0.5^(1-P278))/(7^(1-P278)-4^(1-P278))</f>
        <v>5.4027449362318354</v>
      </c>
      <c r="O278">
        <f>(15^(1-P278)-0.5^(1-P278))/(8^(1-P278)-4^(1-P278))</f>
        <v>4.2998801635368364</v>
      </c>
      <c r="P278" s="4">
        <f t="shared" si="49"/>
        <v>0.79</v>
      </c>
      <c r="Q278" s="4">
        <f t="shared" si="50"/>
        <v>1.27</v>
      </c>
      <c r="R278" s="4">
        <f t="shared" si="51"/>
        <v>4.8513125498843355</v>
      </c>
      <c r="S278" t="s">
        <v>44</v>
      </c>
      <c r="T278" t="s">
        <v>18</v>
      </c>
      <c r="U278" t="s">
        <v>33</v>
      </c>
      <c r="V278" t="s">
        <v>34</v>
      </c>
      <c r="W278" t="s">
        <v>23</v>
      </c>
      <c r="X278" t="s">
        <v>69</v>
      </c>
    </row>
    <row r="279" spans="1:24" x14ac:dyDescent="0.25">
      <c r="A279">
        <v>278</v>
      </c>
      <c r="B279" s="2">
        <v>10</v>
      </c>
      <c r="C279" s="2">
        <v>10</v>
      </c>
      <c r="D279" s="2">
        <v>3</v>
      </c>
      <c r="E279" s="1">
        <f t="shared" si="42"/>
        <v>11</v>
      </c>
      <c r="F279" s="1">
        <f t="shared" si="43"/>
        <v>11</v>
      </c>
      <c r="G279" s="1">
        <f t="shared" si="44"/>
        <v>4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45"/>
        <v>0.58</v>
      </c>
      <c r="K279" t="str">
        <f t="shared" si="46"/>
        <v>1.00</v>
      </c>
      <c r="L279" t="str">
        <f t="shared" si="47"/>
        <v>0.65</v>
      </c>
      <c r="M279" t="str">
        <f t="shared" si="48"/>
        <v>1.89</v>
      </c>
      <c r="N279">
        <f>(15^(1-P279)-0.5^(1-P279))/(8^(1-P279)-2^(1-P279))</f>
        <v>2.3061380010742494</v>
      </c>
      <c r="O279">
        <f>(15^(1-P279)-0.5^(1-P279))/(10^(1-P279)-2^(1-P279))</f>
        <v>1.9380206315147726</v>
      </c>
      <c r="P279" s="4">
        <f t="shared" si="49"/>
        <v>0.79</v>
      </c>
      <c r="Q279" s="4">
        <f t="shared" si="50"/>
        <v>1.27</v>
      </c>
      <c r="R279" s="4">
        <f t="shared" si="51"/>
        <v>2.1220793162945109</v>
      </c>
      <c r="S279" t="s">
        <v>38</v>
      </c>
      <c r="T279" t="s">
        <v>18</v>
      </c>
      <c r="U279" t="s">
        <v>42</v>
      </c>
      <c r="V279" t="s">
        <v>34</v>
      </c>
      <c r="W279" t="s">
        <v>21</v>
      </c>
      <c r="X279" t="s">
        <v>69</v>
      </c>
    </row>
    <row r="280" spans="1:24" x14ac:dyDescent="0.25">
      <c r="A280">
        <v>279</v>
      </c>
      <c r="B280" s="2">
        <v>10</v>
      </c>
      <c r="C280" s="2">
        <v>10</v>
      </c>
      <c r="D280" s="2">
        <v>3</v>
      </c>
      <c r="E280" s="1">
        <f t="shared" si="42"/>
        <v>11</v>
      </c>
      <c r="F280" s="1">
        <f t="shared" si="43"/>
        <v>11</v>
      </c>
      <c r="G280" s="1">
        <f t="shared" si="44"/>
        <v>4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45"/>
        <v>0.58</v>
      </c>
      <c r="K280" t="str">
        <f t="shared" si="46"/>
        <v>1.00</v>
      </c>
      <c r="L280" t="str">
        <f t="shared" si="47"/>
        <v>0.65</v>
      </c>
      <c r="M280" t="str">
        <f t="shared" si="48"/>
        <v>1.89</v>
      </c>
      <c r="N280">
        <f>(15^(1-P280)-0.5^(1-P280))/(8^(1-P280)-2^(1-P280))</f>
        <v>2.3061380010742494</v>
      </c>
      <c r="O280">
        <f>(15^(1-P280)-0.5^(1-P280))/(10^(1-P280)-2^(1-P280))</f>
        <v>1.9380206315147726</v>
      </c>
      <c r="P280" s="4">
        <f t="shared" si="49"/>
        <v>0.79</v>
      </c>
      <c r="Q280" s="4">
        <f t="shared" si="50"/>
        <v>1.27</v>
      </c>
      <c r="R280" s="4">
        <f t="shared" si="51"/>
        <v>2.1220793162945109</v>
      </c>
      <c r="S280" t="s">
        <v>40</v>
      </c>
      <c r="T280" t="s">
        <v>25</v>
      </c>
      <c r="U280" t="s">
        <v>39</v>
      </c>
      <c r="V280" t="s">
        <v>34</v>
      </c>
      <c r="W280" t="s">
        <v>21</v>
      </c>
      <c r="X280" t="s">
        <v>69</v>
      </c>
    </row>
    <row r="281" spans="1:24" x14ac:dyDescent="0.25">
      <c r="A281">
        <v>280</v>
      </c>
      <c r="B281" s="2">
        <v>10</v>
      </c>
      <c r="C281" s="2">
        <v>10</v>
      </c>
      <c r="D281" s="2">
        <v>3</v>
      </c>
      <c r="E281" s="1">
        <f t="shared" si="42"/>
        <v>11</v>
      </c>
      <c r="F281" s="1">
        <f t="shared" si="43"/>
        <v>11</v>
      </c>
      <c r="G281" s="1">
        <f t="shared" si="44"/>
        <v>4</v>
      </c>
      <c r="H281" t="str">
        <f>INDEX([1]Sheet1!$C$3:$O$15, MATCH(E281, [1]Sheet1!$B$3:$B$15, 0), MATCH(F281,[1]Sheet1!$C$2:$O$2,0))</f>
        <v>0.58, 1.00</v>
      </c>
      <c r="I281" t="str">
        <f>INDEX([2]Sheet1!$C$3:$O$15, MATCH(E281, [2]Sheet1!$C$2:$O$2,0), MATCH(F281, [2]Sheet1!$B$3:$B$15,0))</f>
        <v>0.65, 1.89</v>
      </c>
      <c r="J281" t="str">
        <f t="shared" si="45"/>
        <v>0.58</v>
      </c>
      <c r="K281" t="str">
        <f t="shared" si="46"/>
        <v>1.00</v>
      </c>
      <c r="L281" t="str">
        <f t="shared" si="47"/>
        <v>0.65</v>
      </c>
      <c r="M281" t="str">
        <f t="shared" si="48"/>
        <v>1.89</v>
      </c>
      <c r="N281">
        <f>(15^(1-P281)-0.5^(1-P281))/(8^(1-P281)-2^(1-P281))</f>
        <v>2.3061380010742494</v>
      </c>
      <c r="O281">
        <f>(15^(1-P281)-0.5^(1-P281))/(10^(1-P281)-2^(1-P281))</f>
        <v>1.9380206315147726</v>
      </c>
      <c r="P281" s="4">
        <f t="shared" si="49"/>
        <v>0.79</v>
      </c>
      <c r="Q281" s="4">
        <f t="shared" si="50"/>
        <v>1.27</v>
      </c>
      <c r="R281" s="4">
        <f t="shared" si="51"/>
        <v>2.1220793162945109</v>
      </c>
      <c r="S281" t="s">
        <v>38</v>
      </c>
      <c r="T281" t="s">
        <v>25</v>
      </c>
      <c r="U281" t="s">
        <v>33</v>
      </c>
      <c r="V281" t="s">
        <v>20</v>
      </c>
      <c r="W281" t="s">
        <v>21</v>
      </c>
      <c r="X281" t="s">
        <v>69</v>
      </c>
    </row>
    <row r="282" spans="1:24" x14ac:dyDescent="0.25">
      <c r="A282">
        <v>281</v>
      </c>
      <c r="B282" s="2">
        <v>10</v>
      </c>
      <c r="C282" s="2">
        <v>10</v>
      </c>
      <c r="D282" s="2">
        <v>4</v>
      </c>
      <c r="E282" s="1">
        <f t="shared" si="42"/>
        <v>11</v>
      </c>
      <c r="F282" s="1">
        <f t="shared" si="43"/>
        <v>11</v>
      </c>
      <c r="G282" s="1">
        <f t="shared" si="44"/>
        <v>5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45"/>
        <v>0.58</v>
      </c>
      <c r="K282" t="str">
        <f t="shared" si="46"/>
        <v>1.00</v>
      </c>
      <c r="L282" t="str">
        <f t="shared" si="47"/>
        <v>0.65</v>
      </c>
      <c r="M282" t="str">
        <f t="shared" si="48"/>
        <v>1.89</v>
      </c>
      <c r="N282">
        <f>(15^(1-P282)-0.5^(1-P282))/(8^(1-P282)-4^(1-P282))</f>
        <v>4.2998801635368364</v>
      </c>
      <c r="O282">
        <f>(15^(1-P282)-0.5^(1-P282))/(8^(1-P282)-2^(1-P282))</f>
        <v>2.3061380010742494</v>
      </c>
      <c r="P282" s="4">
        <f t="shared" si="49"/>
        <v>0.79</v>
      </c>
      <c r="Q282" s="4">
        <f t="shared" si="50"/>
        <v>1.27</v>
      </c>
      <c r="R282" s="4">
        <f t="shared" si="51"/>
        <v>3.3030090823055431</v>
      </c>
      <c r="S282" t="s">
        <v>37</v>
      </c>
      <c r="T282" t="s">
        <v>18</v>
      </c>
      <c r="U282" t="s">
        <v>39</v>
      </c>
      <c r="V282" t="s">
        <v>20</v>
      </c>
      <c r="W282" t="s">
        <v>21</v>
      </c>
      <c r="X282" t="s">
        <v>69</v>
      </c>
    </row>
    <row r="283" spans="1:24" x14ac:dyDescent="0.25">
      <c r="A283">
        <v>282</v>
      </c>
      <c r="B283" s="2">
        <v>10</v>
      </c>
      <c r="C283" s="2">
        <v>10</v>
      </c>
      <c r="D283" s="2">
        <v>4</v>
      </c>
      <c r="E283" s="1">
        <f t="shared" si="42"/>
        <v>11</v>
      </c>
      <c r="F283" s="1">
        <f t="shared" si="43"/>
        <v>11</v>
      </c>
      <c r="G283" s="1">
        <f t="shared" si="44"/>
        <v>5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45"/>
        <v>0.58</v>
      </c>
      <c r="K283" t="str">
        <f t="shared" si="46"/>
        <v>1.00</v>
      </c>
      <c r="L283" t="str">
        <f t="shared" si="47"/>
        <v>0.65</v>
      </c>
      <c r="M283" t="str">
        <f t="shared" si="48"/>
        <v>1.89</v>
      </c>
      <c r="N283">
        <f>(15^(1-P283)-0.5^(1-P283))/(8^(1-P283)-4^(1-P283))</f>
        <v>4.2998801635368364</v>
      </c>
      <c r="O283">
        <f>(15^(1-P283)-0.5^(1-P283))/(8^(1-P283)-2^(1-P283))</f>
        <v>2.3061380010742494</v>
      </c>
      <c r="P283" s="4">
        <f t="shared" si="49"/>
        <v>0.79</v>
      </c>
      <c r="Q283" s="4">
        <f t="shared" si="50"/>
        <v>1.27</v>
      </c>
      <c r="R283" s="4">
        <f t="shared" si="51"/>
        <v>3.3030090823055431</v>
      </c>
      <c r="S283" t="s">
        <v>40</v>
      </c>
      <c r="T283" t="s">
        <v>18</v>
      </c>
      <c r="U283" t="s">
        <v>43</v>
      </c>
      <c r="V283" t="s">
        <v>24</v>
      </c>
      <c r="W283" t="s">
        <v>21</v>
      </c>
      <c r="X283" t="s">
        <v>69</v>
      </c>
    </row>
    <row r="284" spans="1:24" x14ac:dyDescent="0.25">
      <c r="A284">
        <v>283</v>
      </c>
      <c r="B284" s="2">
        <v>10</v>
      </c>
      <c r="C284" s="2">
        <v>10</v>
      </c>
      <c r="D284" s="2">
        <v>3</v>
      </c>
      <c r="E284" s="1">
        <f t="shared" si="42"/>
        <v>11</v>
      </c>
      <c r="F284" s="1">
        <f t="shared" si="43"/>
        <v>11</v>
      </c>
      <c r="G284" s="1">
        <f t="shared" si="44"/>
        <v>4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45"/>
        <v>0.58</v>
      </c>
      <c r="K284" t="str">
        <f t="shared" si="46"/>
        <v>1.00</v>
      </c>
      <c r="L284" t="str">
        <f t="shared" si="47"/>
        <v>0.65</v>
      </c>
      <c r="M284" t="str">
        <f t="shared" si="48"/>
        <v>1.89</v>
      </c>
      <c r="N284">
        <f>(15^(1-P284)-0.5^(1-P284))/(8^(1-P284)-2^(1-P284))</f>
        <v>2.3061380010742494</v>
      </c>
      <c r="O284">
        <f>(15^(1-P284)-0.5^(1-P284))/(10^(1-P284)-2^(1-P284))</f>
        <v>1.9380206315147726</v>
      </c>
      <c r="P284" s="4">
        <f t="shared" si="49"/>
        <v>0.79</v>
      </c>
      <c r="Q284" s="4">
        <f t="shared" si="50"/>
        <v>1.27</v>
      </c>
      <c r="R284" s="4">
        <f t="shared" si="51"/>
        <v>2.1220793162945109</v>
      </c>
      <c r="S284" t="s">
        <v>32</v>
      </c>
      <c r="T284" t="s">
        <v>18</v>
      </c>
      <c r="U284" t="s">
        <v>33</v>
      </c>
      <c r="V284" t="s">
        <v>20</v>
      </c>
      <c r="W284" t="s">
        <v>23</v>
      </c>
      <c r="X284" t="s">
        <v>69</v>
      </c>
    </row>
    <row r="285" spans="1:24" x14ac:dyDescent="0.25">
      <c r="A285">
        <v>284</v>
      </c>
      <c r="B285" s="2">
        <v>10</v>
      </c>
      <c r="C285" s="2">
        <v>10</v>
      </c>
      <c r="D285" s="2">
        <v>3</v>
      </c>
      <c r="E285" s="1">
        <f t="shared" si="42"/>
        <v>11</v>
      </c>
      <c r="F285" s="1">
        <f t="shared" si="43"/>
        <v>11</v>
      </c>
      <c r="G285" s="1">
        <f t="shared" si="44"/>
        <v>4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45"/>
        <v>0.58</v>
      </c>
      <c r="K285" t="str">
        <f t="shared" si="46"/>
        <v>1.00</v>
      </c>
      <c r="L285" t="str">
        <f t="shared" si="47"/>
        <v>0.65</v>
      </c>
      <c r="M285" t="str">
        <f t="shared" si="48"/>
        <v>1.89</v>
      </c>
      <c r="N285">
        <f>(15^(1-P285)-0.5^(1-P285))/(8^(1-P285)-2^(1-P285))</f>
        <v>2.3061380010742494</v>
      </c>
      <c r="O285">
        <f>(15^(1-P285)-0.5^(1-P285))/(10^(1-P285)-2^(1-P285))</f>
        <v>1.9380206315147726</v>
      </c>
      <c r="P285" s="4">
        <f t="shared" si="49"/>
        <v>0.79</v>
      </c>
      <c r="Q285" s="4">
        <f t="shared" si="50"/>
        <v>1.27</v>
      </c>
      <c r="R285" s="4">
        <f t="shared" si="51"/>
        <v>2.1220793162945109</v>
      </c>
      <c r="S285" t="s">
        <v>32</v>
      </c>
      <c r="T285" t="s">
        <v>25</v>
      </c>
      <c r="U285" t="s">
        <v>43</v>
      </c>
      <c r="V285" t="s">
        <v>20</v>
      </c>
      <c r="W285" t="s">
        <v>23</v>
      </c>
      <c r="X285" t="s">
        <v>69</v>
      </c>
    </row>
    <row r="286" spans="1:24" x14ac:dyDescent="0.25">
      <c r="A286">
        <v>285</v>
      </c>
      <c r="B286" s="2">
        <v>10</v>
      </c>
      <c r="C286" s="2">
        <v>10</v>
      </c>
      <c r="D286" s="2">
        <v>4</v>
      </c>
      <c r="E286" s="1">
        <f t="shared" si="42"/>
        <v>11</v>
      </c>
      <c r="F286" s="1">
        <f t="shared" si="43"/>
        <v>11</v>
      </c>
      <c r="G286" s="1">
        <f t="shared" si="44"/>
        <v>5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45"/>
        <v>0.58</v>
      </c>
      <c r="K286" t="str">
        <f t="shared" si="46"/>
        <v>1.00</v>
      </c>
      <c r="L286" t="str">
        <f t="shared" si="47"/>
        <v>0.65</v>
      </c>
      <c r="M286" t="str">
        <f t="shared" si="48"/>
        <v>1.89</v>
      </c>
      <c r="N286">
        <f>(15^(1-P286)-0.5^(1-P286))/(8^(1-P286)-4^(1-P286))</f>
        <v>4.2998801635368364</v>
      </c>
      <c r="O286">
        <f>(15^(1-P286)-0.5^(1-P286))/(8^(1-P286)-2^(1-P286))</f>
        <v>2.3061380010742494</v>
      </c>
      <c r="P286" s="4">
        <f t="shared" si="49"/>
        <v>0.79</v>
      </c>
      <c r="Q286" s="4">
        <f t="shared" si="50"/>
        <v>1.27</v>
      </c>
      <c r="R286" s="4">
        <f t="shared" si="51"/>
        <v>3.3030090823055431</v>
      </c>
      <c r="S286" t="s">
        <v>32</v>
      </c>
      <c r="T286" t="s">
        <v>25</v>
      </c>
      <c r="U286" t="s">
        <v>43</v>
      </c>
      <c r="V286" t="s">
        <v>20</v>
      </c>
      <c r="W286" t="s">
        <v>21</v>
      </c>
      <c r="X286" t="s">
        <v>69</v>
      </c>
    </row>
    <row r="287" spans="1:24" x14ac:dyDescent="0.25">
      <c r="A287">
        <v>286</v>
      </c>
      <c r="B287" s="2">
        <v>10</v>
      </c>
      <c r="C287" s="2">
        <v>10</v>
      </c>
      <c r="D287" s="2">
        <v>3</v>
      </c>
      <c r="E287" s="1">
        <f t="shared" si="42"/>
        <v>11</v>
      </c>
      <c r="F287" s="1">
        <f t="shared" si="43"/>
        <v>11</v>
      </c>
      <c r="G287" s="1">
        <f t="shared" si="44"/>
        <v>4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45"/>
        <v>0.58</v>
      </c>
      <c r="K287" t="str">
        <f t="shared" si="46"/>
        <v>1.00</v>
      </c>
      <c r="L287" t="str">
        <f t="shared" si="47"/>
        <v>0.65</v>
      </c>
      <c r="M287" t="str">
        <f t="shared" si="48"/>
        <v>1.89</v>
      </c>
      <c r="N287">
        <f>(15^(1-P287)-0.5^(1-P287))/(8^(1-P287)-2^(1-P287))</f>
        <v>2.3061380010742494</v>
      </c>
      <c r="O287">
        <f>(15^(1-P287)-0.5^(1-P287))/(10^(1-P287)-2^(1-P287))</f>
        <v>1.9380206315147726</v>
      </c>
      <c r="P287" s="4">
        <f t="shared" si="49"/>
        <v>0.79</v>
      </c>
      <c r="Q287" s="4">
        <f t="shared" si="50"/>
        <v>1.27</v>
      </c>
      <c r="R287" s="4">
        <f t="shared" si="51"/>
        <v>2.1220793162945109</v>
      </c>
      <c r="S287" t="s">
        <v>37</v>
      </c>
      <c r="T287" t="s">
        <v>18</v>
      </c>
      <c r="U287" t="s">
        <v>39</v>
      </c>
      <c r="V287" t="s">
        <v>20</v>
      </c>
      <c r="W287" t="s">
        <v>21</v>
      </c>
      <c r="X287" t="s">
        <v>69</v>
      </c>
    </row>
    <row r="288" spans="1:24" x14ac:dyDescent="0.25">
      <c r="A288">
        <v>287</v>
      </c>
      <c r="B288" s="2">
        <v>10</v>
      </c>
      <c r="C288" s="2">
        <v>14</v>
      </c>
      <c r="D288" s="2">
        <v>5</v>
      </c>
      <c r="E288" s="1">
        <f t="shared" si="42"/>
        <v>11</v>
      </c>
      <c r="F288" s="1">
        <f t="shared" si="43"/>
        <v>15</v>
      </c>
      <c r="G288" s="1">
        <f t="shared" si="44"/>
        <v>6</v>
      </c>
      <c r="H288" t="e">
        <f>INDEX([1]Sheet1!$C$3:$O$15, MATCH(E288, [1]Sheet1!$B$3:$B$15, 0), MATCH(F288,[1]Sheet1!$C$2:$O$2,0))</f>
        <v>#N/A</v>
      </c>
      <c r="I288" t="e">
        <f>INDEX([2]Sheet1!$C$3:$O$15, MATCH(E288, [2]Sheet1!$C$2:$O$2,0), MATCH(F288, [2]Sheet1!$B$3:$B$15,0))</f>
        <v>#N/A</v>
      </c>
      <c r="J288" t="e">
        <f t="shared" si="45"/>
        <v>#N/A</v>
      </c>
      <c r="K288" t="e">
        <f t="shared" si="46"/>
        <v>#N/A</v>
      </c>
      <c r="L288" t="e">
        <f t="shared" si="47"/>
        <v>#N/A</v>
      </c>
      <c r="M288" t="e">
        <f t="shared" si="48"/>
        <v>#N/A</v>
      </c>
      <c r="N288" t="e">
        <f>(15^(1-P288)-0.5^(1-P288))/(7^(1-P288)-4^(1-P288))</f>
        <v>#N/A</v>
      </c>
      <c r="O288" t="e">
        <f>(15^(1-P288)-0.5^(1-P288))/(8^(1-P288)-4^(1-P288))</f>
        <v>#N/A</v>
      </c>
      <c r="P288" s="4" t="e">
        <f t="shared" si="49"/>
        <v>#N/A</v>
      </c>
      <c r="Q288" s="4" t="e">
        <f t="shared" si="50"/>
        <v>#N/A</v>
      </c>
      <c r="R288" s="4" t="e">
        <f t="shared" si="51"/>
        <v>#N/A</v>
      </c>
      <c r="S288" t="s">
        <v>35</v>
      </c>
      <c r="T288" t="s">
        <v>18</v>
      </c>
      <c r="U288" t="s">
        <v>43</v>
      </c>
      <c r="V288" t="s">
        <v>20</v>
      </c>
      <c r="W288" t="s">
        <v>21</v>
      </c>
      <c r="X288" t="s">
        <v>69</v>
      </c>
    </row>
    <row r="289" spans="1:24" x14ac:dyDescent="0.25">
      <c r="A289">
        <v>288</v>
      </c>
      <c r="B289" s="2">
        <v>10</v>
      </c>
      <c r="C289" s="2">
        <v>10</v>
      </c>
      <c r="D289" s="2">
        <v>4</v>
      </c>
      <c r="E289" s="1">
        <f t="shared" si="42"/>
        <v>11</v>
      </c>
      <c r="F289" s="1">
        <f t="shared" si="43"/>
        <v>11</v>
      </c>
      <c r="G289" s="1">
        <f t="shared" si="44"/>
        <v>5</v>
      </c>
      <c r="H289" t="str">
        <f>INDEX([1]Sheet1!$C$3:$O$15, MATCH(E289, [1]Sheet1!$B$3:$B$15, 0), MATCH(F289,[1]Sheet1!$C$2:$O$2,0))</f>
        <v>0.58, 1.00</v>
      </c>
      <c r="I289" t="str">
        <f>INDEX([2]Sheet1!$C$3:$O$15, MATCH(E289, [2]Sheet1!$C$2:$O$2,0), MATCH(F289, [2]Sheet1!$B$3:$B$15,0))</f>
        <v>0.65, 1.89</v>
      </c>
      <c r="J289" t="str">
        <f t="shared" si="45"/>
        <v>0.58</v>
      </c>
      <c r="K289" t="str">
        <f t="shared" si="46"/>
        <v>1.00</v>
      </c>
      <c r="L289" t="str">
        <f t="shared" si="47"/>
        <v>0.65</v>
      </c>
      <c r="M289" t="str">
        <f t="shared" si="48"/>
        <v>1.89</v>
      </c>
      <c r="N289">
        <f>(15^(1-P289)-0.5^(1-P289))/(8^(1-P289)-4^(1-P289))</f>
        <v>4.2998801635368364</v>
      </c>
      <c r="O289">
        <f>(15^(1-P289)-0.5^(1-P289))/(8^(1-P289)-2^(1-P289))</f>
        <v>2.3061380010742494</v>
      </c>
      <c r="P289" s="4">
        <f t="shared" si="49"/>
        <v>0.79</v>
      </c>
      <c r="Q289" s="4">
        <f t="shared" si="50"/>
        <v>1.27</v>
      </c>
      <c r="R289" s="4">
        <f t="shared" si="51"/>
        <v>3.3030090823055431</v>
      </c>
      <c r="S289" t="s">
        <v>37</v>
      </c>
      <c r="T289" t="s">
        <v>18</v>
      </c>
      <c r="U289" t="s">
        <v>43</v>
      </c>
      <c r="V289" t="s">
        <v>20</v>
      </c>
      <c r="W289" t="s">
        <v>21</v>
      </c>
      <c r="X289" t="s">
        <v>69</v>
      </c>
    </row>
    <row r="290" spans="1:24" x14ac:dyDescent="0.25">
      <c r="A290">
        <v>289</v>
      </c>
      <c r="B290" s="2">
        <v>10</v>
      </c>
      <c r="C290" s="2">
        <v>10</v>
      </c>
      <c r="D290" s="2">
        <v>4</v>
      </c>
      <c r="E290" s="1">
        <f t="shared" si="42"/>
        <v>11</v>
      </c>
      <c r="F290" s="1">
        <f t="shared" si="43"/>
        <v>11</v>
      </c>
      <c r="G290" s="1">
        <f t="shared" si="44"/>
        <v>5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45"/>
        <v>0.58</v>
      </c>
      <c r="K290" t="str">
        <f t="shared" si="46"/>
        <v>1.00</v>
      </c>
      <c r="L290" t="str">
        <f t="shared" si="47"/>
        <v>0.65</v>
      </c>
      <c r="M290" t="str">
        <f t="shared" si="48"/>
        <v>1.89</v>
      </c>
      <c r="N290">
        <f>(15^(1-P290)-0.5^(1-P290))/(8^(1-P290)-4^(1-P290))</f>
        <v>4.2998801635368364</v>
      </c>
      <c r="O290">
        <f>(15^(1-P290)-0.5^(1-P290))/(8^(1-P290)-2^(1-P290))</f>
        <v>2.3061380010742494</v>
      </c>
      <c r="P290" s="4">
        <f t="shared" si="49"/>
        <v>0.79</v>
      </c>
      <c r="Q290" s="4">
        <f t="shared" si="50"/>
        <v>1.27</v>
      </c>
      <c r="R290" s="4">
        <f t="shared" si="51"/>
        <v>3.3030090823055431</v>
      </c>
      <c r="S290" t="s">
        <v>32</v>
      </c>
      <c r="T290" t="s">
        <v>25</v>
      </c>
      <c r="U290" t="s">
        <v>42</v>
      </c>
      <c r="V290" t="s">
        <v>34</v>
      </c>
      <c r="W290" t="s">
        <v>21</v>
      </c>
      <c r="X290" t="s">
        <v>69</v>
      </c>
    </row>
    <row r="291" spans="1:24" x14ac:dyDescent="0.25">
      <c r="A291">
        <v>290</v>
      </c>
      <c r="B291" s="2">
        <v>10</v>
      </c>
      <c r="C291" s="2">
        <v>10</v>
      </c>
      <c r="D291" s="2">
        <v>5</v>
      </c>
      <c r="E291" s="1">
        <f t="shared" si="42"/>
        <v>11</v>
      </c>
      <c r="F291" s="1">
        <f t="shared" si="43"/>
        <v>11</v>
      </c>
      <c r="G291" s="1">
        <f t="shared" si="44"/>
        <v>6</v>
      </c>
      <c r="H291" t="str">
        <f>INDEX([1]Sheet1!$C$3:$O$15, MATCH(E291, [1]Sheet1!$B$3:$B$15, 0), MATCH(F291,[1]Sheet1!$C$2:$O$2,0))</f>
        <v>0.58, 1.00</v>
      </c>
      <c r="I291" t="str">
        <f>INDEX([2]Sheet1!$C$3:$O$15, MATCH(E291, [2]Sheet1!$C$2:$O$2,0), MATCH(F291, [2]Sheet1!$B$3:$B$15,0))</f>
        <v>0.65, 1.89</v>
      </c>
      <c r="J291" t="str">
        <f t="shared" si="45"/>
        <v>0.58</v>
      </c>
      <c r="K291" t="str">
        <f t="shared" si="46"/>
        <v>1.00</v>
      </c>
      <c r="L291" t="str">
        <f t="shared" si="47"/>
        <v>0.65</v>
      </c>
      <c r="M291" t="str">
        <f t="shared" si="48"/>
        <v>1.89</v>
      </c>
      <c r="N291">
        <f>(15^(1-P291)-0.5^(1-P291))/(7^(1-P291)-4^(1-P291))</f>
        <v>5.4027449362318354</v>
      </c>
      <c r="O291">
        <f>(15^(1-P291)-0.5^(1-P291))/(8^(1-P291)-4^(1-P291))</f>
        <v>4.2998801635368364</v>
      </c>
      <c r="P291" s="4">
        <f t="shared" si="49"/>
        <v>0.79</v>
      </c>
      <c r="Q291" s="4">
        <f t="shared" si="50"/>
        <v>1.27</v>
      </c>
      <c r="R291" s="4">
        <f t="shared" si="51"/>
        <v>4.8513125498843355</v>
      </c>
      <c r="S291" t="s">
        <v>44</v>
      </c>
      <c r="T291" t="s">
        <v>18</v>
      </c>
      <c r="U291" t="s">
        <v>33</v>
      </c>
      <c r="V291" t="s">
        <v>34</v>
      </c>
      <c r="W291" t="s">
        <v>21</v>
      </c>
      <c r="X291" t="s">
        <v>69</v>
      </c>
    </row>
    <row r="292" spans="1:24" x14ac:dyDescent="0.25">
      <c r="A292">
        <v>291</v>
      </c>
      <c r="B292" s="2">
        <v>10</v>
      </c>
      <c r="C292" s="2">
        <v>10</v>
      </c>
      <c r="D292" s="2">
        <v>3</v>
      </c>
      <c r="E292" s="1">
        <f t="shared" si="42"/>
        <v>11</v>
      </c>
      <c r="F292" s="1">
        <f t="shared" si="43"/>
        <v>11</v>
      </c>
      <c r="G292" s="1">
        <f t="shared" si="44"/>
        <v>4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45"/>
        <v>0.58</v>
      </c>
      <c r="K292" t="str">
        <f t="shared" si="46"/>
        <v>1.00</v>
      </c>
      <c r="L292" t="str">
        <f t="shared" si="47"/>
        <v>0.65</v>
      </c>
      <c r="M292" t="str">
        <f t="shared" si="48"/>
        <v>1.89</v>
      </c>
      <c r="N292">
        <f>(15^(1-P292)-0.5^(1-P292))/(8^(1-P292)-2^(1-P292))</f>
        <v>2.3061380010742494</v>
      </c>
      <c r="O292">
        <f>(15^(1-P292)-0.5^(1-P292))/(10^(1-P292)-2^(1-P292))</f>
        <v>1.9380206315147726</v>
      </c>
      <c r="P292" s="4">
        <f t="shared" si="49"/>
        <v>0.79</v>
      </c>
      <c r="Q292" s="4">
        <f t="shared" si="50"/>
        <v>1.27</v>
      </c>
      <c r="R292" s="4">
        <f t="shared" si="51"/>
        <v>2.1220793162945109</v>
      </c>
      <c r="S292" t="s">
        <v>38</v>
      </c>
      <c r="T292" t="s">
        <v>25</v>
      </c>
      <c r="U292" t="s">
        <v>42</v>
      </c>
      <c r="V292" t="s">
        <v>20</v>
      </c>
      <c r="W292" t="s">
        <v>21</v>
      </c>
      <c r="X292" t="s">
        <v>69</v>
      </c>
    </row>
    <row r="293" spans="1:24" x14ac:dyDescent="0.25">
      <c r="A293">
        <v>292</v>
      </c>
      <c r="B293" s="2">
        <v>10</v>
      </c>
      <c r="C293" s="2">
        <v>10</v>
      </c>
      <c r="D293" s="2">
        <v>3</v>
      </c>
      <c r="E293" s="1">
        <f t="shared" si="42"/>
        <v>11</v>
      </c>
      <c r="F293" s="1">
        <f t="shared" si="43"/>
        <v>11</v>
      </c>
      <c r="G293" s="1">
        <f t="shared" si="44"/>
        <v>4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45"/>
        <v>0.58</v>
      </c>
      <c r="K293" t="str">
        <f t="shared" si="46"/>
        <v>1.00</v>
      </c>
      <c r="L293" t="str">
        <f t="shared" si="47"/>
        <v>0.65</v>
      </c>
      <c r="M293" t="str">
        <f t="shared" si="48"/>
        <v>1.89</v>
      </c>
      <c r="N293">
        <f>(15^(1-P293)-0.5^(1-P293))/(8^(1-P293)-2^(1-P293))</f>
        <v>2.3061380010742494</v>
      </c>
      <c r="O293">
        <f>(15^(1-P293)-0.5^(1-P293))/(10^(1-P293)-2^(1-P293))</f>
        <v>1.9380206315147726</v>
      </c>
      <c r="P293" s="4">
        <f t="shared" si="49"/>
        <v>0.79</v>
      </c>
      <c r="Q293" s="4">
        <f t="shared" si="50"/>
        <v>1.27</v>
      </c>
      <c r="R293" s="4">
        <f t="shared" si="51"/>
        <v>2.1220793162945109</v>
      </c>
      <c r="S293" t="s">
        <v>32</v>
      </c>
      <c r="T293" t="s">
        <v>25</v>
      </c>
      <c r="U293" t="s">
        <v>43</v>
      </c>
      <c r="V293" t="s">
        <v>20</v>
      </c>
      <c r="W293" t="s">
        <v>21</v>
      </c>
      <c r="X293" t="s">
        <v>69</v>
      </c>
    </row>
    <row r="294" spans="1:24" x14ac:dyDescent="0.25">
      <c r="A294">
        <v>293</v>
      </c>
      <c r="B294" s="2">
        <v>10</v>
      </c>
      <c r="C294" s="2">
        <v>10</v>
      </c>
      <c r="D294" s="2">
        <v>5</v>
      </c>
      <c r="E294" s="1">
        <f t="shared" si="42"/>
        <v>11</v>
      </c>
      <c r="F294" s="1">
        <f t="shared" si="43"/>
        <v>11</v>
      </c>
      <c r="G294" s="1">
        <f t="shared" si="44"/>
        <v>6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45"/>
        <v>0.58</v>
      </c>
      <c r="K294" t="str">
        <f t="shared" si="46"/>
        <v>1.00</v>
      </c>
      <c r="L294" t="str">
        <f t="shared" si="47"/>
        <v>0.65</v>
      </c>
      <c r="M294" t="str">
        <f t="shared" si="48"/>
        <v>1.89</v>
      </c>
      <c r="N294">
        <f>(15^(1-P294)-0.5^(1-P294))/(7^(1-P294)-4^(1-P294))</f>
        <v>5.4027449362318354</v>
      </c>
      <c r="O294">
        <f>(15^(1-P294)-0.5^(1-P294))/(8^(1-P294)-4^(1-P294))</f>
        <v>4.2998801635368364</v>
      </c>
      <c r="P294" s="4">
        <f t="shared" si="49"/>
        <v>0.79</v>
      </c>
      <c r="Q294" s="4">
        <f t="shared" si="50"/>
        <v>1.27</v>
      </c>
      <c r="R294" s="4">
        <f t="shared" si="51"/>
        <v>4.8513125498843355</v>
      </c>
      <c r="S294" t="s">
        <v>44</v>
      </c>
      <c r="T294" t="s">
        <v>25</v>
      </c>
      <c r="U294" t="s">
        <v>43</v>
      </c>
      <c r="V294" t="s">
        <v>20</v>
      </c>
      <c r="W294" t="s">
        <v>21</v>
      </c>
      <c r="X294" t="s">
        <v>69</v>
      </c>
    </row>
    <row r="295" spans="1:24" x14ac:dyDescent="0.25">
      <c r="A295">
        <v>294</v>
      </c>
      <c r="B295" s="2">
        <v>10</v>
      </c>
      <c r="C295" s="2">
        <v>10</v>
      </c>
      <c r="D295" s="2">
        <v>3</v>
      </c>
      <c r="E295" s="1">
        <f t="shared" si="42"/>
        <v>11</v>
      </c>
      <c r="F295" s="1">
        <f t="shared" si="43"/>
        <v>11</v>
      </c>
      <c r="G295" s="1">
        <f t="shared" si="44"/>
        <v>4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45"/>
        <v>0.58</v>
      </c>
      <c r="K295" t="str">
        <f t="shared" si="46"/>
        <v>1.00</v>
      </c>
      <c r="L295" t="str">
        <f t="shared" si="47"/>
        <v>0.65</v>
      </c>
      <c r="M295" t="str">
        <f t="shared" si="48"/>
        <v>1.89</v>
      </c>
      <c r="N295">
        <f>(15^(1-P295)-0.5^(1-P295))/(8^(1-P295)-2^(1-P295))</f>
        <v>2.3061380010742494</v>
      </c>
      <c r="O295">
        <f>(15^(1-P295)-0.5^(1-P295))/(10^(1-P295)-2^(1-P295))</f>
        <v>1.9380206315147726</v>
      </c>
      <c r="P295" s="4">
        <f t="shared" si="49"/>
        <v>0.79</v>
      </c>
      <c r="Q295" s="4">
        <f t="shared" si="50"/>
        <v>1.27</v>
      </c>
      <c r="R295" s="4">
        <f t="shared" si="51"/>
        <v>2.1220793162945109</v>
      </c>
      <c r="S295" t="s">
        <v>35</v>
      </c>
      <c r="T295" t="s">
        <v>18</v>
      </c>
      <c r="U295" t="s">
        <v>42</v>
      </c>
      <c r="V295" t="s">
        <v>20</v>
      </c>
      <c r="W295" t="s">
        <v>21</v>
      </c>
      <c r="X295" t="s">
        <v>69</v>
      </c>
    </row>
    <row r="296" spans="1:24" x14ac:dyDescent="0.25">
      <c r="A296">
        <v>295</v>
      </c>
      <c r="B296" s="2">
        <v>10</v>
      </c>
      <c r="C296" s="2">
        <v>10</v>
      </c>
      <c r="D296" s="2">
        <v>5</v>
      </c>
      <c r="E296" s="1">
        <f t="shared" si="42"/>
        <v>11</v>
      </c>
      <c r="F296" s="1">
        <f t="shared" si="43"/>
        <v>11</v>
      </c>
      <c r="G296" s="1">
        <f t="shared" si="44"/>
        <v>6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45"/>
        <v>0.58</v>
      </c>
      <c r="K296" t="str">
        <f t="shared" si="46"/>
        <v>1.00</v>
      </c>
      <c r="L296" t="str">
        <f t="shared" si="47"/>
        <v>0.65</v>
      </c>
      <c r="M296" t="str">
        <f t="shared" si="48"/>
        <v>1.89</v>
      </c>
      <c r="N296">
        <f>(15^(1-P296)-0.5^(1-P296))/(7^(1-P296)-4^(1-P296))</f>
        <v>5.4027449362318354</v>
      </c>
      <c r="O296">
        <f>(15^(1-P296)-0.5^(1-P296))/(8^(1-P296)-4^(1-P296))</f>
        <v>4.2998801635368364</v>
      </c>
      <c r="P296" s="4">
        <f t="shared" si="49"/>
        <v>0.79</v>
      </c>
      <c r="Q296" s="4">
        <f t="shared" si="50"/>
        <v>1.27</v>
      </c>
      <c r="R296" s="4">
        <f t="shared" si="51"/>
        <v>4.8513125498843355</v>
      </c>
      <c r="S296" t="s">
        <v>44</v>
      </c>
      <c r="T296" t="s">
        <v>25</v>
      </c>
      <c r="U296" t="s">
        <v>33</v>
      </c>
      <c r="V296" t="s">
        <v>34</v>
      </c>
      <c r="W296" t="s">
        <v>21</v>
      </c>
      <c r="X296" t="s">
        <v>69</v>
      </c>
    </row>
    <row r="297" spans="1:24" x14ac:dyDescent="0.25">
      <c r="A297">
        <v>296</v>
      </c>
      <c r="B297" s="2">
        <v>10</v>
      </c>
      <c r="C297" s="2">
        <v>10</v>
      </c>
      <c r="D297" s="2">
        <v>3</v>
      </c>
      <c r="E297" s="1">
        <f t="shared" si="42"/>
        <v>11</v>
      </c>
      <c r="F297" s="1">
        <f t="shared" si="43"/>
        <v>11</v>
      </c>
      <c r="G297" s="1">
        <f t="shared" si="44"/>
        <v>4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45"/>
        <v>0.58</v>
      </c>
      <c r="K297" t="str">
        <f t="shared" si="46"/>
        <v>1.00</v>
      </c>
      <c r="L297" t="str">
        <f t="shared" si="47"/>
        <v>0.65</v>
      </c>
      <c r="M297" t="str">
        <f t="shared" si="48"/>
        <v>1.89</v>
      </c>
      <c r="N297">
        <f>(15^(1-P297)-0.5^(1-P297))/(8^(1-P297)-2^(1-P297))</f>
        <v>2.3061380010742494</v>
      </c>
      <c r="O297">
        <f>(15^(1-P297)-0.5^(1-P297))/(10^(1-P297)-2^(1-P297))</f>
        <v>1.9380206315147726</v>
      </c>
      <c r="P297" s="4">
        <f t="shared" si="49"/>
        <v>0.79</v>
      </c>
      <c r="Q297" s="4">
        <f t="shared" si="50"/>
        <v>1.27</v>
      </c>
      <c r="R297" s="4">
        <f t="shared" si="51"/>
        <v>2.1220793162945109</v>
      </c>
      <c r="S297" t="s">
        <v>40</v>
      </c>
      <c r="T297" t="s">
        <v>25</v>
      </c>
      <c r="U297" t="s">
        <v>43</v>
      </c>
      <c r="V297" t="s">
        <v>20</v>
      </c>
      <c r="W297" t="s">
        <v>21</v>
      </c>
      <c r="X297" t="s">
        <v>69</v>
      </c>
    </row>
    <row r="298" spans="1:24" x14ac:dyDescent="0.25">
      <c r="A298">
        <v>297</v>
      </c>
      <c r="B298" s="2">
        <v>3</v>
      </c>
      <c r="C298" s="2">
        <v>3</v>
      </c>
      <c r="D298" s="2">
        <v>3</v>
      </c>
      <c r="E298" s="1">
        <f t="shared" si="42"/>
        <v>4</v>
      </c>
      <c r="F298" s="1">
        <f t="shared" si="43"/>
        <v>4</v>
      </c>
      <c r="G298" s="1">
        <f t="shared" si="44"/>
        <v>4</v>
      </c>
      <c r="H298" t="str">
        <f>INDEX([1]Sheet1!$C$3:$O$15, MATCH(E298, [1]Sheet1!$B$3:$B$15, 0), MATCH(F298,[1]Sheet1!$C$2:$O$2,0))</f>
        <v>-0.13, -0.02</v>
      </c>
      <c r="I298" t="str">
        <f>INDEX([2]Sheet1!$C$3:$O$15, MATCH(E298, [2]Sheet1!$C$2:$O$2,0), MATCH(F298, [2]Sheet1!$B$3:$B$15,0))</f>
        <v>0.61, 0.70</v>
      </c>
      <c r="J298" t="str">
        <f t="shared" si="45"/>
        <v>-0.1</v>
      </c>
      <c r="K298" t="str">
        <f t="shared" si="46"/>
        <v>0.02</v>
      </c>
      <c r="L298" t="str">
        <f t="shared" si="47"/>
        <v>0.61</v>
      </c>
      <c r="M298" t="str">
        <f t="shared" si="48"/>
        <v>0.70</v>
      </c>
      <c r="N298">
        <f>(15^(1-P298)-0.5^(1-P298))/(8^(1-P298)-2^(1-P298))</f>
        <v>2.4451074566723583</v>
      </c>
      <c r="O298">
        <f>(15^(1-P298)-0.5^(1-P298))/(10^(1-P298)-2^(1-P298))</f>
        <v>1.8218186697008893</v>
      </c>
      <c r="P298" s="4">
        <f t="shared" si="49"/>
        <v>-0.04</v>
      </c>
      <c r="Q298" s="4">
        <f t="shared" si="50"/>
        <v>0.65500000000000003</v>
      </c>
      <c r="R298" s="4">
        <f t="shared" si="51"/>
        <v>2.1334630631866238</v>
      </c>
      <c r="S298" t="s">
        <v>40</v>
      </c>
      <c r="T298" t="s">
        <v>18</v>
      </c>
      <c r="U298" t="s">
        <v>39</v>
      </c>
      <c r="V298" t="s">
        <v>28</v>
      </c>
      <c r="W298" t="s">
        <v>21</v>
      </c>
      <c r="X298" t="s">
        <v>69</v>
      </c>
    </row>
    <row r="299" spans="1:24" x14ac:dyDescent="0.25">
      <c r="A299">
        <v>298</v>
      </c>
      <c r="B299" s="2">
        <v>7</v>
      </c>
      <c r="C299" s="2">
        <v>10</v>
      </c>
      <c r="D299" s="2">
        <v>3</v>
      </c>
      <c r="E299" s="1">
        <f t="shared" si="42"/>
        <v>8</v>
      </c>
      <c r="F299" s="1">
        <f t="shared" si="43"/>
        <v>11</v>
      </c>
      <c r="G299" s="1">
        <f t="shared" si="44"/>
        <v>4</v>
      </c>
      <c r="H299" t="str">
        <f>INDEX([1]Sheet1!$C$3:$O$15, MATCH(E299, [1]Sheet1!$B$3:$B$15, 0), MATCH(F299,[1]Sheet1!$C$2:$O$2,0))</f>
        <v>0.46, 0.55</v>
      </c>
      <c r="I299" t="str">
        <f>INDEX([2]Sheet1!$C$3:$O$15, MATCH(E299, [2]Sheet1!$C$2:$O$2,0), MATCH(F299, [2]Sheet1!$B$3:$B$15,0))</f>
        <v>0.51, 0.60</v>
      </c>
      <c r="J299" t="str">
        <f t="shared" si="45"/>
        <v>0.46</v>
      </c>
      <c r="K299" t="str">
        <f t="shared" si="46"/>
        <v>0.55</v>
      </c>
      <c r="L299" t="str">
        <f t="shared" si="47"/>
        <v>0.51</v>
      </c>
      <c r="M299" t="str">
        <f t="shared" si="48"/>
        <v>0.60</v>
      </c>
      <c r="N299">
        <f>(15^(1-P299)-0.5^(1-P299))/(8^(1-P299)-2^(1-P299))</f>
        <v>2.2386097440328845</v>
      </c>
      <c r="O299">
        <f>(15^(1-P299)-0.5^(1-P299))/(10^(1-P299)-2^(1-P299))</f>
        <v>1.8123304674403691</v>
      </c>
      <c r="P299" s="4">
        <f t="shared" si="49"/>
        <v>0.505</v>
      </c>
      <c r="Q299" s="4">
        <f t="shared" si="50"/>
        <v>0.55499999999999994</v>
      </c>
      <c r="R299" s="4">
        <f t="shared" si="51"/>
        <v>2.0254701057366269</v>
      </c>
      <c r="S299" t="s">
        <v>32</v>
      </c>
      <c r="T299" t="s">
        <v>18</v>
      </c>
      <c r="U299" t="s">
        <v>33</v>
      </c>
      <c r="V299" t="s">
        <v>20</v>
      </c>
      <c r="W299" t="s">
        <v>21</v>
      </c>
      <c r="X299" t="s">
        <v>69</v>
      </c>
    </row>
    <row r="300" spans="1:24" x14ac:dyDescent="0.25">
      <c r="A300">
        <v>299</v>
      </c>
      <c r="B300" s="2">
        <v>10</v>
      </c>
      <c r="C300" s="2">
        <v>13</v>
      </c>
      <c r="D300" s="2">
        <v>3</v>
      </c>
      <c r="E300" s="1">
        <f t="shared" si="42"/>
        <v>11</v>
      </c>
      <c r="F300" s="1">
        <f t="shared" si="43"/>
        <v>14</v>
      </c>
      <c r="G300" s="1">
        <f t="shared" si="44"/>
        <v>4</v>
      </c>
      <c r="H300" t="str">
        <f>INDEX([1]Sheet1!$C$3:$O$15, MATCH(E300, [1]Sheet1!$B$3:$B$15, 0), MATCH(F300,[1]Sheet1!$C$2:$O$2,0))</f>
        <v>0.71, 1.00</v>
      </c>
      <c r="I300" t="str">
        <f>INDEX([2]Sheet1!$C$3:$O$15, MATCH(E300, [2]Sheet1!$C$2:$O$2,0), MATCH(F300, [2]Sheet1!$B$3:$B$15,0))</f>
        <v>0.48, 1.89</v>
      </c>
      <c r="J300" t="str">
        <f t="shared" si="45"/>
        <v>0.71</v>
      </c>
      <c r="K300" t="str">
        <f t="shared" si="46"/>
        <v>1.00</v>
      </c>
      <c r="L300" t="str">
        <f t="shared" si="47"/>
        <v>0.48</v>
      </c>
      <c r="M300" t="str">
        <f t="shared" si="48"/>
        <v>1.89</v>
      </c>
      <c r="N300">
        <f>(15^(1-P300)-0.5^(1-P300))/(8^(1-P300)-2^(1-P300))</f>
        <v>2.3419683732092662</v>
      </c>
      <c r="O300">
        <f>(15^(1-P300)-0.5^(1-P300))/(10^(1-P300)-2^(1-P300))</f>
        <v>1.9837281248830096</v>
      </c>
      <c r="P300" s="4">
        <f t="shared" si="49"/>
        <v>0.85499999999999998</v>
      </c>
      <c r="Q300" s="4">
        <f t="shared" si="50"/>
        <v>1.1850000000000001</v>
      </c>
      <c r="R300" s="4">
        <f t="shared" si="51"/>
        <v>2.1628482490461378</v>
      </c>
      <c r="S300" t="s">
        <v>32</v>
      </c>
      <c r="T300" t="s">
        <v>25</v>
      </c>
      <c r="U300" t="s">
        <v>33</v>
      </c>
      <c r="V300" t="s">
        <v>34</v>
      </c>
      <c r="W300" t="s">
        <v>23</v>
      </c>
      <c r="X300" t="s">
        <v>69</v>
      </c>
    </row>
    <row r="301" spans="1:24" x14ac:dyDescent="0.25">
      <c r="A301">
        <v>300</v>
      </c>
      <c r="B301" s="2">
        <v>10</v>
      </c>
      <c r="C301" s="2">
        <v>10</v>
      </c>
      <c r="D301" s="2">
        <v>5</v>
      </c>
      <c r="E301" s="1">
        <f t="shared" si="42"/>
        <v>11</v>
      </c>
      <c r="F301" s="1">
        <f t="shared" si="43"/>
        <v>11</v>
      </c>
      <c r="G301" s="1">
        <f t="shared" si="44"/>
        <v>6</v>
      </c>
      <c r="H301" t="str">
        <f>INDEX([1]Sheet1!$C$3:$O$15, MATCH(E301, [1]Sheet1!$B$3:$B$15, 0), MATCH(F301,[1]Sheet1!$C$2:$O$2,0))</f>
        <v>0.58, 1.00</v>
      </c>
      <c r="I301" t="str">
        <f>INDEX([2]Sheet1!$C$3:$O$15, MATCH(E301, [2]Sheet1!$C$2:$O$2,0), MATCH(F301, [2]Sheet1!$B$3:$B$15,0))</f>
        <v>0.65, 1.89</v>
      </c>
      <c r="J301" t="str">
        <f t="shared" si="45"/>
        <v>0.58</v>
      </c>
      <c r="K301" t="str">
        <f t="shared" si="46"/>
        <v>1.00</v>
      </c>
      <c r="L301" t="str">
        <f t="shared" si="47"/>
        <v>0.65</v>
      </c>
      <c r="M301" t="str">
        <f t="shared" si="48"/>
        <v>1.89</v>
      </c>
      <c r="N301">
        <f>(15^(1-P301)-0.5^(1-P301))/(7^(1-P301)-4^(1-P301))</f>
        <v>5.4027449362318354</v>
      </c>
      <c r="O301">
        <f>(15^(1-P301)-0.5^(1-P301))/(8^(1-P301)-4^(1-P301))</f>
        <v>4.2998801635368364</v>
      </c>
      <c r="P301" s="4">
        <f t="shared" si="49"/>
        <v>0.79</v>
      </c>
      <c r="Q301" s="4">
        <f t="shared" si="50"/>
        <v>1.27</v>
      </c>
      <c r="R301" s="4">
        <f t="shared" si="51"/>
        <v>4.8513125498843355</v>
      </c>
      <c r="S301" t="s">
        <v>32</v>
      </c>
      <c r="T301" t="s">
        <v>25</v>
      </c>
      <c r="U301" t="s">
        <v>33</v>
      </c>
      <c r="V301" t="s">
        <v>24</v>
      </c>
      <c r="W301" t="s">
        <v>21</v>
      </c>
      <c r="X301" t="s">
        <v>69</v>
      </c>
    </row>
    <row r="302" spans="1:24" x14ac:dyDescent="0.25">
      <c r="A302">
        <v>1</v>
      </c>
      <c r="B302" s="1">
        <v>10</v>
      </c>
      <c r="C302" s="1">
        <v>10</v>
      </c>
      <c r="D302" s="1">
        <v>3</v>
      </c>
      <c r="E302" s="1">
        <f t="shared" ref="E302:G365" si="52">B302+1</f>
        <v>11</v>
      </c>
      <c r="F302" s="1">
        <f t="shared" si="52"/>
        <v>11</v>
      </c>
      <c r="G302" s="1">
        <f t="shared" si="52"/>
        <v>4</v>
      </c>
      <c r="H302" t="str">
        <f>INDEX([1]Sheet1!$C$3:$O$15, MATCH(E302, [1]Sheet1!$B$3:$B$15, 0), MATCH(F302,[1]Sheet1!$C$2:$O$2,0))</f>
        <v>0.58, 1.00</v>
      </c>
      <c r="I302" t="str">
        <f>INDEX([2]Sheet1!$C$3:$O$15, MATCH(E302, [2]Sheet1!$C$2:$O$2,0), MATCH(F302, [2]Sheet1!$B$3:$B$15,0))</f>
        <v>0.65, 1.89</v>
      </c>
      <c r="J302" t="str">
        <f t="shared" ref="J302:J365" si="53">LEFT(H302,4)</f>
        <v>0.58</v>
      </c>
      <c r="K302" t="str">
        <f t="shared" ref="K302:K365" si="54">RIGHT(H302,4)</f>
        <v>1.00</v>
      </c>
      <c r="L302" t="str">
        <f t="shared" ref="L302:L365" si="55">LEFT(I302,4)</f>
        <v>0.65</v>
      </c>
      <c r="M302" t="str">
        <f t="shared" ref="M302:M365" si="56">RIGHT(I302,4)</f>
        <v>1.89</v>
      </c>
      <c r="N302">
        <f>(15^(1-P302)-0.5^(1-P302))/(8^(1-P302)-2^(1-P302))</f>
        <v>2.3061380010742494</v>
      </c>
      <c r="O302">
        <f>(15^(1-P302)-0.5^(1-P302))/(10^(1-P302)-2^(1-P302))</f>
        <v>1.9380206315147726</v>
      </c>
      <c r="P302" s="4">
        <f t="shared" ref="P302:P365" si="57">(J302+K302)/2</f>
        <v>0.79</v>
      </c>
      <c r="Q302" s="4">
        <f t="shared" ref="Q302:Q365" si="58">(L302+M302)/2</f>
        <v>1.27</v>
      </c>
      <c r="R302" s="4">
        <f t="shared" ref="R302:R365" si="59">(N302+O302)/2</f>
        <v>2.1220793162945109</v>
      </c>
      <c r="S302" t="s">
        <v>35</v>
      </c>
      <c r="T302" t="s">
        <v>18</v>
      </c>
      <c r="U302" t="s">
        <v>33</v>
      </c>
      <c r="V302" t="s">
        <v>20</v>
      </c>
      <c r="W302" t="s">
        <v>21</v>
      </c>
      <c r="X302" t="s">
        <v>70</v>
      </c>
    </row>
    <row r="303" spans="1:24" x14ac:dyDescent="0.25">
      <c r="A303">
        <v>2</v>
      </c>
      <c r="B303" s="1">
        <v>10</v>
      </c>
      <c r="C303" s="1">
        <v>10</v>
      </c>
      <c r="D303" s="1">
        <v>4</v>
      </c>
      <c r="E303" s="1">
        <f t="shared" si="52"/>
        <v>11</v>
      </c>
      <c r="F303" s="1">
        <f t="shared" si="52"/>
        <v>11</v>
      </c>
      <c r="G303" s="1">
        <f t="shared" si="52"/>
        <v>5</v>
      </c>
      <c r="H303" t="str">
        <f>INDEX([1]Sheet1!$C$3:$O$15, MATCH(E303, [1]Sheet1!$B$3:$B$15, 0), MATCH(F303,[1]Sheet1!$C$2:$O$2,0))</f>
        <v>0.58, 1.00</v>
      </c>
      <c r="I303" t="str">
        <f>INDEX([2]Sheet1!$C$3:$O$15, MATCH(E303, [2]Sheet1!$C$2:$O$2,0), MATCH(F303, [2]Sheet1!$B$3:$B$15,0))</f>
        <v>0.65, 1.89</v>
      </c>
      <c r="J303" t="str">
        <f t="shared" si="53"/>
        <v>0.58</v>
      </c>
      <c r="K303" t="str">
        <f t="shared" si="54"/>
        <v>1.00</v>
      </c>
      <c r="L303" t="str">
        <f t="shared" si="55"/>
        <v>0.65</v>
      </c>
      <c r="M303" t="str">
        <f t="shared" si="56"/>
        <v>1.89</v>
      </c>
      <c r="N303">
        <f>(15^(1-P303)-0.5^(1-P303))/(8^(1-P303)-4^(1-P303))</f>
        <v>4.2998801635368364</v>
      </c>
      <c r="O303">
        <f>(15^(1-Q302)-0.5^(1-Q302))/(8^(1-Q302)-2^(1-Q302))</f>
        <v>2.7978316257389215</v>
      </c>
      <c r="P303" s="4">
        <f t="shared" si="57"/>
        <v>0.79</v>
      </c>
      <c r="Q303" s="4">
        <f t="shared" si="58"/>
        <v>1.27</v>
      </c>
      <c r="R303" s="4">
        <f t="shared" si="59"/>
        <v>3.548855894637879</v>
      </c>
      <c r="S303" t="s">
        <v>37</v>
      </c>
      <c r="T303" t="s">
        <v>25</v>
      </c>
      <c r="U303" t="s">
        <v>36</v>
      </c>
      <c r="V303" t="s">
        <v>20</v>
      </c>
      <c r="W303" t="s">
        <v>23</v>
      </c>
      <c r="X303" t="s">
        <v>70</v>
      </c>
    </row>
    <row r="304" spans="1:24" x14ac:dyDescent="0.25">
      <c r="A304">
        <v>3</v>
      </c>
      <c r="B304" s="1">
        <v>10</v>
      </c>
      <c r="C304" s="1">
        <v>10</v>
      </c>
      <c r="D304" s="1">
        <v>3</v>
      </c>
      <c r="E304" s="1">
        <f t="shared" si="52"/>
        <v>11</v>
      </c>
      <c r="F304" s="1">
        <f t="shared" si="52"/>
        <v>11</v>
      </c>
      <c r="G304" s="1">
        <f t="shared" si="52"/>
        <v>4</v>
      </c>
      <c r="H304" t="str">
        <f>INDEX([1]Sheet1!$C$3:$O$15, MATCH(E304, [1]Sheet1!$B$3:$B$15, 0), MATCH(F304,[1]Sheet1!$C$2:$O$2,0))</f>
        <v>0.58, 1.00</v>
      </c>
      <c r="I304" t="str">
        <f>INDEX([2]Sheet1!$C$3:$O$15, MATCH(E304, [2]Sheet1!$C$2:$O$2,0), MATCH(F304, [2]Sheet1!$B$3:$B$15,0))</f>
        <v>0.65, 1.89</v>
      </c>
      <c r="J304" t="str">
        <f t="shared" si="53"/>
        <v>0.58</v>
      </c>
      <c r="K304" t="str">
        <f t="shared" si="54"/>
        <v>1.00</v>
      </c>
      <c r="L304" t="str">
        <f t="shared" si="55"/>
        <v>0.65</v>
      </c>
      <c r="M304" t="str">
        <f t="shared" si="56"/>
        <v>1.89</v>
      </c>
      <c r="N304">
        <f>(15^(1-P304)-0.5^(1-P304))/(8^(1-P304)-2^(1-P304))</f>
        <v>2.3061380010742494</v>
      </c>
      <c r="O304">
        <f>(15^(1-P304)-0.5^(1-P304))/(10^(1-P304)-2^(1-P304))</f>
        <v>1.9380206315147726</v>
      </c>
      <c r="P304" s="4">
        <f t="shared" si="57"/>
        <v>0.79</v>
      </c>
      <c r="Q304" s="4">
        <f t="shared" si="58"/>
        <v>1.27</v>
      </c>
      <c r="R304" s="4">
        <f t="shared" si="59"/>
        <v>2.1220793162945109</v>
      </c>
      <c r="S304" t="s">
        <v>44</v>
      </c>
      <c r="T304" t="s">
        <v>25</v>
      </c>
      <c r="U304" t="s">
        <v>36</v>
      </c>
      <c r="V304" t="s">
        <v>28</v>
      </c>
      <c r="W304" t="s">
        <v>21</v>
      </c>
      <c r="X304" t="s">
        <v>70</v>
      </c>
    </row>
    <row r="305" spans="1:24" x14ac:dyDescent="0.25">
      <c r="A305">
        <v>4</v>
      </c>
      <c r="B305" s="1">
        <v>10</v>
      </c>
      <c r="C305" s="1">
        <v>10</v>
      </c>
      <c r="D305" s="1">
        <v>3</v>
      </c>
      <c r="E305" s="1">
        <f t="shared" si="52"/>
        <v>11</v>
      </c>
      <c r="F305" s="1">
        <f t="shared" si="52"/>
        <v>11</v>
      </c>
      <c r="G305" s="1">
        <f t="shared" si="52"/>
        <v>4</v>
      </c>
      <c r="H305" t="str">
        <f>INDEX([1]Sheet1!$C$3:$O$15, MATCH(E305, [1]Sheet1!$B$3:$B$15, 0), MATCH(F305,[1]Sheet1!$C$2:$O$2,0))</f>
        <v>0.58, 1.00</v>
      </c>
      <c r="I305" t="str">
        <f>INDEX([2]Sheet1!$C$3:$O$15, MATCH(E305, [2]Sheet1!$C$2:$O$2,0), MATCH(F305, [2]Sheet1!$B$3:$B$15,0))</f>
        <v>0.65, 1.89</v>
      </c>
      <c r="J305" t="str">
        <f t="shared" si="53"/>
        <v>0.58</v>
      </c>
      <c r="K305" t="str">
        <f t="shared" si="54"/>
        <v>1.00</v>
      </c>
      <c r="L305" t="str">
        <f t="shared" si="55"/>
        <v>0.65</v>
      </c>
      <c r="M305" t="str">
        <f t="shared" si="56"/>
        <v>1.89</v>
      </c>
      <c r="N305">
        <f>(15^(1-P305)-0.5^(1-P305))/(8^(1-P305)-2^(1-P305))</f>
        <v>2.3061380010742494</v>
      </c>
      <c r="O305">
        <f>(15^(1-P305)-0.5^(1-P305))/(10^(1-P305)-2^(1-P305))</f>
        <v>1.9380206315147726</v>
      </c>
      <c r="P305" s="4">
        <f t="shared" si="57"/>
        <v>0.79</v>
      </c>
      <c r="Q305" s="4">
        <f t="shared" si="58"/>
        <v>1.27</v>
      </c>
      <c r="R305" s="4">
        <f t="shared" si="59"/>
        <v>2.1220793162945109</v>
      </c>
      <c r="S305" t="s">
        <v>32</v>
      </c>
      <c r="T305" t="s">
        <v>18</v>
      </c>
      <c r="U305" t="s">
        <v>33</v>
      </c>
      <c r="V305" t="s">
        <v>20</v>
      </c>
      <c r="W305" t="s">
        <v>21</v>
      </c>
      <c r="X305" t="s">
        <v>70</v>
      </c>
    </row>
    <row r="306" spans="1:24" x14ac:dyDescent="0.25">
      <c r="A306">
        <v>5</v>
      </c>
      <c r="B306" s="1">
        <v>10</v>
      </c>
      <c r="C306" s="1">
        <v>10</v>
      </c>
      <c r="D306" s="1">
        <v>3</v>
      </c>
      <c r="E306" s="1">
        <f t="shared" si="52"/>
        <v>11</v>
      </c>
      <c r="F306" s="1">
        <f t="shared" si="52"/>
        <v>11</v>
      </c>
      <c r="G306" s="1">
        <f t="shared" si="52"/>
        <v>4</v>
      </c>
      <c r="H306" t="str">
        <f>INDEX([1]Sheet1!$C$3:$O$15, MATCH(E306, [1]Sheet1!$B$3:$B$15, 0), MATCH(F306,[1]Sheet1!$C$2:$O$2,0))</f>
        <v>0.58, 1.00</v>
      </c>
      <c r="I306" t="str">
        <f>INDEX([2]Sheet1!$C$3:$O$15, MATCH(E306, [2]Sheet1!$C$2:$O$2,0), MATCH(F306, [2]Sheet1!$B$3:$B$15,0))</f>
        <v>0.65, 1.89</v>
      </c>
      <c r="J306" t="str">
        <f t="shared" si="53"/>
        <v>0.58</v>
      </c>
      <c r="K306" t="str">
        <f t="shared" si="54"/>
        <v>1.00</v>
      </c>
      <c r="L306" t="str">
        <f t="shared" si="55"/>
        <v>0.65</v>
      </c>
      <c r="M306" t="str">
        <f t="shared" si="56"/>
        <v>1.89</v>
      </c>
      <c r="N306">
        <f>(15^(1-P306)-0.5^(1-P306))/(8^(1-P306)-2^(1-P306))</f>
        <v>2.3061380010742494</v>
      </c>
      <c r="O306">
        <f>(15^(1-P306)-0.5^(1-P306))/(10^(1-P306)-2^(1-P306))</f>
        <v>1.9380206315147726</v>
      </c>
      <c r="P306" s="4">
        <f t="shared" si="57"/>
        <v>0.79</v>
      </c>
      <c r="Q306" s="4">
        <f t="shared" si="58"/>
        <v>1.27</v>
      </c>
      <c r="R306" s="4">
        <f t="shared" si="59"/>
        <v>2.1220793162945109</v>
      </c>
      <c r="S306" t="s">
        <v>32</v>
      </c>
      <c r="T306" t="s">
        <v>18</v>
      </c>
      <c r="U306" t="s">
        <v>39</v>
      </c>
      <c r="V306" t="s">
        <v>20</v>
      </c>
      <c r="W306" t="s">
        <v>23</v>
      </c>
      <c r="X306" t="s">
        <v>70</v>
      </c>
    </row>
    <row r="307" spans="1:24" x14ac:dyDescent="0.25">
      <c r="A307">
        <v>6</v>
      </c>
      <c r="B307" s="1">
        <v>9</v>
      </c>
      <c r="C307" s="1">
        <v>12</v>
      </c>
      <c r="D307" s="1">
        <v>4</v>
      </c>
      <c r="E307" s="1">
        <f t="shared" si="52"/>
        <v>10</v>
      </c>
      <c r="F307" s="1">
        <f t="shared" si="52"/>
        <v>13</v>
      </c>
      <c r="G307" s="1">
        <f t="shared" si="52"/>
        <v>5</v>
      </c>
      <c r="H307" t="str">
        <f>INDEX([1]Sheet1!$C$3:$O$15, MATCH(E307, [1]Sheet1!$B$3:$B$15, 0), MATCH(F307,[1]Sheet1!$C$2:$O$2,0))</f>
        <v>0.63, 1.00</v>
      </c>
      <c r="I307" t="str">
        <f>INDEX([2]Sheet1!$C$3:$O$15, MATCH(E307, [2]Sheet1!$C$2:$O$2,0), MATCH(F307, [2]Sheet1!$B$3:$B$15,0))</f>
        <v>0.49, 1.89</v>
      </c>
      <c r="J307" t="str">
        <f t="shared" si="53"/>
        <v>0.63</v>
      </c>
      <c r="K307" t="str">
        <f t="shared" si="54"/>
        <v>1.00</v>
      </c>
      <c r="L307" t="str">
        <f t="shared" si="55"/>
        <v>0.49</v>
      </c>
      <c r="M307" t="str">
        <f t="shared" si="56"/>
        <v>1.89</v>
      </c>
      <c r="N307">
        <f>(15^(1-P307)-0.5^(1-P307))/(8^(1-P307)-4^(1-P307))</f>
        <v>4.3587962681036956</v>
      </c>
      <c r="O307">
        <f>(15^(1-Q306)-0.5^(1-Q306))/(8^(1-Q306)-2^(1-Q306))</f>
        <v>2.7978316257389215</v>
      </c>
      <c r="P307" s="4">
        <f t="shared" si="57"/>
        <v>0.81499999999999995</v>
      </c>
      <c r="Q307" s="4">
        <f t="shared" si="58"/>
        <v>1.19</v>
      </c>
      <c r="R307" s="4">
        <f t="shared" si="59"/>
        <v>3.5783139469213086</v>
      </c>
      <c r="S307" t="s">
        <v>40</v>
      </c>
      <c r="T307" t="s">
        <v>18</v>
      </c>
      <c r="U307" t="s">
        <v>36</v>
      </c>
      <c r="V307" t="s">
        <v>34</v>
      </c>
      <c r="W307" t="s">
        <v>21</v>
      </c>
      <c r="X307" t="s">
        <v>70</v>
      </c>
    </row>
    <row r="308" spans="1:24" x14ac:dyDescent="0.25">
      <c r="A308">
        <v>7</v>
      </c>
      <c r="B308" s="1">
        <v>10</v>
      </c>
      <c r="C308" s="1">
        <v>10</v>
      </c>
      <c r="D308" s="1">
        <v>4</v>
      </c>
      <c r="E308" s="1">
        <f t="shared" si="52"/>
        <v>11</v>
      </c>
      <c r="F308" s="1">
        <f t="shared" si="52"/>
        <v>11</v>
      </c>
      <c r="G308" s="1">
        <f t="shared" si="52"/>
        <v>5</v>
      </c>
      <c r="H308" t="str">
        <f>INDEX([1]Sheet1!$C$3:$O$15, MATCH(E308, [1]Sheet1!$B$3:$B$15, 0), MATCH(F308,[1]Sheet1!$C$2:$O$2,0))</f>
        <v>0.58, 1.00</v>
      </c>
      <c r="I308" t="str">
        <f>INDEX([2]Sheet1!$C$3:$O$15, MATCH(E308, [2]Sheet1!$C$2:$O$2,0), MATCH(F308, [2]Sheet1!$B$3:$B$15,0))</f>
        <v>0.65, 1.89</v>
      </c>
      <c r="J308" t="str">
        <f t="shared" si="53"/>
        <v>0.58</v>
      </c>
      <c r="K308" t="str">
        <f t="shared" si="54"/>
        <v>1.00</v>
      </c>
      <c r="L308" t="str">
        <f t="shared" si="55"/>
        <v>0.65</v>
      </c>
      <c r="M308" t="str">
        <f t="shared" si="56"/>
        <v>1.89</v>
      </c>
      <c r="N308">
        <f>(15^(1-P308)-0.5^(1-P308))/(8^(1-P308)-4^(1-P308))</f>
        <v>4.2998801635368364</v>
      </c>
      <c r="O308">
        <f>(15^(1-Q307)-0.5^(1-Q307))/(8^(1-Q307)-2^(1-Q307))</f>
        <v>2.6749337818775127</v>
      </c>
      <c r="P308" s="4">
        <f t="shared" si="57"/>
        <v>0.79</v>
      </c>
      <c r="Q308" s="4">
        <f t="shared" si="58"/>
        <v>1.27</v>
      </c>
      <c r="R308" s="4">
        <f t="shared" si="59"/>
        <v>3.4874069727071744</v>
      </c>
      <c r="S308" t="s">
        <v>38</v>
      </c>
      <c r="T308" t="s">
        <v>25</v>
      </c>
      <c r="U308" t="s">
        <v>41</v>
      </c>
      <c r="V308" t="s">
        <v>20</v>
      </c>
      <c r="W308" t="s">
        <v>23</v>
      </c>
      <c r="X308" t="s">
        <v>70</v>
      </c>
    </row>
    <row r="309" spans="1:24" x14ac:dyDescent="0.25">
      <c r="A309">
        <v>8</v>
      </c>
      <c r="B309" s="1">
        <v>10</v>
      </c>
      <c r="C309" s="1">
        <v>10</v>
      </c>
      <c r="D309" s="1">
        <v>3</v>
      </c>
      <c r="E309" s="1">
        <f t="shared" si="52"/>
        <v>11</v>
      </c>
      <c r="F309" s="1">
        <f t="shared" si="52"/>
        <v>11</v>
      </c>
      <c r="G309" s="1">
        <f t="shared" si="52"/>
        <v>4</v>
      </c>
      <c r="H309" t="str">
        <f>INDEX([1]Sheet1!$C$3:$O$15, MATCH(E309, [1]Sheet1!$B$3:$B$15, 0), MATCH(F309,[1]Sheet1!$C$2:$O$2,0))</f>
        <v>0.58, 1.00</v>
      </c>
      <c r="I309" t="str">
        <f>INDEX([2]Sheet1!$C$3:$O$15, MATCH(E309, [2]Sheet1!$C$2:$O$2,0), MATCH(F309, [2]Sheet1!$B$3:$B$15,0))</f>
        <v>0.65, 1.89</v>
      </c>
      <c r="J309" t="str">
        <f t="shared" si="53"/>
        <v>0.58</v>
      </c>
      <c r="K309" t="str">
        <f t="shared" si="54"/>
        <v>1.00</v>
      </c>
      <c r="L309" t="str">
        <f t="shared" si="55"/>
        <v>0.65</v>
      </c>
      <c r="M309" t="str">
        <f t="shared" si="56"/>
        <v>1.89</v>
      </c>
      <c r="N309">
        <f>(15^(1-P309)-0.5^(1-P309))/(8^(1-P309)-2^(1-P309))</f>
        <v>2.3061380010742494</v>
      </c>
      <c r="O309">
        <f>(15^(1-P309)-0.5^(1-P309))/(10^(1-P309)-2^(1-P309))</f>
        <v>1.9380206315147726</v>
      </c>
      <c r="P309" s="4">
        <f t="shared" si="57"/>
        <v>0.79</v>
      </c>
      <c r="Q309" s="4">
        <f t="shared" si="58"/>
        <v>1.27</v>
      </c>
      <c r="R309" s="4">
        <f t="shared" si="59"/>
        <v>2.1220793162945109</v>
      </c>
      <c r="S309" t="s">
        <v>37</v>
      </c>
      <c r="T309" t="s">
        <v>25</v>
      </c>
      <c r="U309" t="s">
        <v>42</v>
      </c>
      <c r="V309" t="s">
        <v>20</v>
      </c>
      <c r="W309" t="s">
        <v>21</v>
      </c>
      <c r="X309" t="s">
        <v>70</v>
      </c>
    </row>
    <row r="310" spans="1:24" x14ac:dyDescent="0.25">
      <c r="A310">
        <v>9</v>
      </c>
      <c r="B310" s="1">
        <v>10</v>
      </c>
      <c r="C310" s="1">
        <v>10</v>
      </c>
      <c r="D310" s="1">
        <v>4</v>
      </c>
      <c r="E310" s="1">
        <f t="shared" si="52"/>
        <v>11</v>
      </c>
      <c r="F310" s="1">
        <f t="shared" si="52"/>
        <v>11</v>
      </c>
      <c r="G310" s="1">
        <f t="shared" si="52"/>
        <v>5</v>
      </c>
      <c r="H310" t="str">
        <f>INDEX([1]Sheet1!$C$3:$O$15, MATCH(E310, [1]Sheet1!$B$3:$B$15, 0), MATCH(F310,[1]Sheet1!$C$2:$O$2,0))</f>
        <v>0.58, 1.00</v>
      </c>
      <c r="I310" t="str">
        <f>INDEX([2]Sheet1!$C$3:$O$15, MATCH(E310, [2]Sheet1!$C$2:$O$2,0), MATCH(F310, [2]Sheet1!$B$3:$B$15,0))</f>
        <v>0.65, 1.89</v>
      </c>
      <c r="J310" t="str">
        <f t="shared" si="53"/>
        <v>0.58</v>
      </c>
      <c r="K310" t="str">
        <f t="shared" si="54"/>
        <v>1.00</v>
      </c>
      <c r="L310" t="str">
        <f t="shared" si="55"/>
        <v>0.65</v>
      </c>
      <c r="M310" t="str">
        <f t="shared" si="56"/>
        <v>1.89</v>
      </c>
      <c r="N310">
        <f>(15^(1-P310)-0.5^(1-P310))/(8^(1-P310)-4^(1-P310))</f>
        <v>4.2998801635368364</v>
      </c>
      <c r="O310">
        <f>(15^(1-Q309)-0.5^(1-Q309))/(8^(1-Q309)-2^(1-Q309))</f>
        <v>2.7978316257389215</v>
      </c>
      <c r="P310" s="4">
        <f t="shared" si="57"/>
        <v>0.79</v>
      </c>
      <c r="Q310" s="4">
        <f t="shared" si="58"/>
        <v>1.27</v>
      </c>
      <c r="R310" s="4">
        <f t="shared" si="59"/>
        <v>3.548855894637879</v>
      </c>
      <c r="S310" t="s">
        <v>37</v>
      </c>
      <c r="T310" t="s">
        <v>18</v>
      </c>
      <c r="U310" t="s">
        <v>36</v>
      </c>
      <c r="V310" t="s">
        <v>20</v>
      </c>
      <c r="W310" t="s">
        <v>21</v>
      </c>
      <c r="X310" t="s">
        <v>70</v>
      </c>
    </row>
    <row r="311" spans="1:24" x14ac:dyDescent="0.25">
      <c r="A311">
        <v>10</v>
      </c>
      <c r="B311" s="1">
        <v>10</v>
      </c>
      <c r="C311" s="1">
        <v>10</v>
      </c>
      <c r="D311" s="1">
        <v>5</v>
      </c>
      <c r="E311" s="1">
        <f t="shared" si="52"/>
        <v>11</v>
      </c>
      <c r="F311" s="1">
        <f t="shared" si="52"/>
        <v>11</v>
      </c>
      <c r="G311" s="1">
        <f t="shared" si="52"/>
        <v>6</v>
      </c>
      <c r="H311" t="str">
        <f>INDEX([1]Sheet1!$C$3:$O$15, MATCH(E311, [1]Sheet1!$B$3:$B$15, 0), MATCH(F311,[1]Sheet1!$C$2:$O$2,0))</f>
        <v>0.58, 1.00</v>
      </c>
      <c r="I311" t="str">
        <f>INDEX([2]Sheet1!$C$3:$O$15, MATCH(E311, [2]Sheet1!$C$2:$O$2,0), MATCH(F311, [2]Sheet1!$B$3:$B$15,0))</f>
        <v>0.65, 1.89</v>
      </c>
      <c r="J311" t="str">
        <f t="shared" si="53"/>
        <v>0.58</v>
      </c>
      <c r="K311" t="str">
        <f t="shared" si="54"/>
        <v>1.00</v>
      </c>
      <c r="L311" t="str">
        <f t="shared" si="55"/>
        <v>0.65</v>
      </c>
      <c r="M311" t="str">
        <f t="shared" si="56"/>
        <v>1.89</v>
      </c>
      <c r="N311">
        <f>(15^(1-P311)-0.5^(1-P311))/(7^(1-P311)-4^(1-P311))</f>
        <v>5.4027449362318354</v>
      </c>
      <c r="O311">
        <f>(15^(1-P311)-0.5^(1-P311))/(8^(1-P311)-4^(1-P311))</f>
        <v>4.2998801635368364</v>
      </c>
      <c r="P311" s="4">
        <f t="shared" si="57"/>
        <v>0.79</v>
      </c>
      <c r="Q311" s="4">
        <f t="shared" si="58"/>
        <v>1.27</v>
      </c>
      <c r="R311" s="4">
        <f t="shared" si="59"/>
        <v>4.8513125498843355</v>
      </c>
      <c r="S311" t="s">
        <v>35</v>
      </c>
      <c r="T311" t="s">
        <v>25</v>
      </c>
      <c r="U311" t="s">
        <v>41</v>
      </c>
      <c r="V311" t="s">
        <v>20</v>
      </c>
      <c r="W311" t="s">
        <v>21</v>
      </c>
      <c r="X311" t="s">
        <v>70</v>
      </c>
    </row>
    <row r="312" spans="1:24" x14ac:dyDescent="0.25">
      <c r="A312">
        <v>11</v>
      </c>
      <c r="B312" s="1">
        <v>10</v>
      </c>
      <c r="C312" s="1">
        <v>10</v>
      </c>
      <c r="D312" s="1">
        <v>3</v>
      </c>
      <c r="E312" s="1">
        <f t="shared" si="52"/>
        <v>11</v>
      </c>
      <c r="F312" s="1">
        <f t="shared" si="52"/>
        <v>11</v>
      </c>
      <c r="G312" s="1">
        <f t="shared" si="52"/>
        <v>4</v>
      </c>
      <c r="H312" t="str">
        <f>INDEX([1]Sheet1!$C$3:$O$15, MATCH(E312, [1]Sheet1!$B$3:$B$15, 0), MATCH(F312,[1]Sheet1!$C$2:$O$2,0))</f>
        <v>0.58, 1.00</v>
      </c>
      <c r="I312" t="str">
        <f>INDEX([2]Sheet1!$C$3:$O$15, MATCH(E312, [2]Sheet1!$C$2:$O$2,0), MATCH(F312, [2]Sheet1!$B$3:$B$15,0))</f>
        <v>0.65, 1.89</v>
      </c>
      <c r="J312" t="str">
        <f t="shared" si="53"/>
        <v>0.58</v>
      </c>
      <c r="K312" t="str">
        <f t="shared" si="54"/>
        <v>1.00</v>
      </c>
      <c r="L312" t="str">
        <f t="shared" si="55"/>
        <v>0.65</v>
      </c>
      <c r="M312" t="str">
        <f t="shared" si="56"/>
        <v>1.89</v>
      </c>
      <c r="N312">
        <f>(15^(1-P312)-0.5^(1-P312))/(8^(1-P312)-2^(1-P312))</f>
        <v>2.3061380010742494</v>
      </c>
      <c r="O312">
        <f>(15^(1-P312)-0.5^(1-P312))/(10^(1-P312)-2^(1-P312))</f>
        <v>1.9380206315147726</v>
      </c>
      <c r="P312" s="4">
        <f t="shared" si="57"/>
        <v>0.79</v>
      </c>
      <c r="Q312" s="4">
        <f t="shared" si="58"/>
        <v>1.27</v>
      </c>
      <c r="R312" s="4">
        <f t="shared" si="59"/>
        <v>2.1220793162945109</v>
      </c>
      <c r="S312" t="s">
        <v>35</v>
      </c>
      <c r="T312" t="s">
        <v>25</v>
      </c>
      <c r="U312" t="s">
        <v>33</v>
      </c>
      <c r="V312" t="s">
        <v>34</v>
      </c>
      <c r="W312" t="s">
        <v>21</v>
      </c>
      <c r="X312" t="s">
        <v>70</v>
      </c>
    </row>
    <row r="313" spans="1:24" x14ac:dyDescent="0.25">
      <c r="A313">
        <v>12</v>
      </c>
      <c r="B313" s="1">
        <v>10</v>
      </c>
      <c r="C313" s="1">
        <v>10</v>
      </c>
      <c r="D313" s="1">
        <v>3</v>
      </c>
      <c r="E313" s="1">
        <f t="shared" si="52"/>
        <v>11</v>
      </c>
      <c r="F313" s="1">
        <f t="shared" si="52"/>
        <v>11</v>
      </c>
      <c r="G313" s="1">
        <f t="shared" si="52"/>
        <v>4</v>
      </c>
      <c r="H313" t="str">
        <f>INDEX([1]Sheet1!$C$3:$O$15, MATCH(E313, [1]Sheet1!$B$3:$B$15, 0), MATCH(F313,[1]Sheet1!$C$2:$O$2,0))</f>
        <v>0.58, 1.00</v>
      </c>
      <c r="I313" t="str">
        <f>INDEX([2]Sheet1!$C$3:$O$15, MATCH(E313, [2]Sheet1!$C$2:$O$2,0), MATCH(F313, [2]Sheet1!$B$3:$B$15,0))</f>
        <v>0.65, 1.89</v>
      </c>
      <c r="J313" t="str">
        <f t="shared" si="53"/>
        <v>0.58</v>
      </c>
      <c r="K313" t="str">
        <f t="shared" si="54"/>
        <v>1.00</v>
      </c>
      <c r="L313" t="str">
        <f t="shared" si="55"/>
        <v>0.65</v>
      </c>
      <c r="M313" t="str">
        <f t="shared" si="56"/>
        <v>1.89</v>
      </c>
      <c r="N313">
        <f>(15^(1-P313)-0.5^(1-P313))/(8^(1-P313)-2^(1-P313))</f>
        <v>2.3061380010742494</v>
      </c>
      <c r="O313">
        <f>(15^(1-P313)-0.5^(1-P313))/(10^(1-P313)-2^(1-P313))</f>
        <v>1.9380206315147726</v>
      </c>
      <c r="P313" s="4">
        <f t="shared" si="57"/>
        <v>0.79</v>
      </c>
      <c r="Q313" s="4">
        <f t="shared" si="58"/>
        <v>1.27</v>
      </c>
      <c r="R313" s="4">
        <f t="shared" si="59"/>
        <v>2.1220793162945109</v>
      </c>
      <c r="S313" t="s">
        <v>35</v>
      </c>
      <c r="T313" t="s">
        <v>18</v>
      </c>
      <c r="U313" t="s">
        <v>41</v>
      </c>
      <c r="V313" t="s">
        <v>34</v>
      </c>
      <c r="W313" t="s">
        <v>21</v>
      </c>
      <c r="X313" t="s">
        <v>70</v>
      </c>
    </row>
    <row r="314" spans="1:24" x14ac:dyDescent="0.25">
      <c r="A314">
        <v>13</v>
      </c>
      <c r="B314" s="1">
        <v>10</v>
      </c>
      <c r="C314" s="1">
        <v>10</v>
      </c>
      <c r="D314" s="1">
        <v>3</v>
      </c>
      <c r="E314" s="1">
        <f t="shared" si="52"/>
        <v>11</v>
      </c>
      <c r="F314" s="1">
        <f t="shared" si="52"/>
        <v>11</v>
      </c>
      <c r="G314" s="1">
        <f t="shared" si="52"/>
        <v>4</v>
      </c>
      <c r="H314" t="str">
        <f>INDEX([1]Sheet1!$C$3:$O$15, MATCH(E314, [1]Sheet1!$B$3:$B$15, 0), MATCH(F314,[1]Sheet1!$C$2:$O$2,0))</f>
        <v>0.58, 1.00</v>
      </c>
      <c r="I314" t="str">
        <f>INDEX([2]Sheet1!$C$3:$O$15, MATCH(E314, [2]Sheet1!$C$2:$O$2,0), MATCH(F314, [2]Sheet1!$B$3:$B$15,0))</f>
        <v>0.65, 1.89</v>
      </c>
      <c r="J314" t="str">
        <f t="shared" si="53"/>
        <v>0.58</v>
      </c>
      <c r="K314" t="str">
        <f t="shared" si="54"/>
        <v>1.00</v>
      </c>
      <c r="L314" t="str">
        <f t="shared" si="55"/>
        <v>0.65</v>
      </c>
      <c r="M314" t="str">
        <f t="shared" si="56"/>
        <v>1.89</v>
      </c>
      <c r="N314">
        <f>(15^(1-P314)-0.5^(1-P314))/(8^(1-P314)-2^(1-P314))</f>
        <v>2.3061380010742494</v>
      </c>
      <c r="O314">
        <f>(15^(1-P314)-0.5^(1-P314))/(10^(1-P314)-2^(1-P314))</f>
        <v>1.9380206315147726</v>
      </c>
      <c r="P314" s="4">
        <f t="shared" si="57"/>
        <v>0.79</v>
      </c>
      <c r="Q314" s="4">
        <f t="shared" si="58"/>
        <v>1.27</v>
      </c>
      <c r="R314" s="4">
        <f t="shared" si="59"/>
        <v>2.1220793162945109</v>
      </c>
      <c r="S314" t="s">
        <v>32</v>
      </c>
      <c r="T314" t="s">
        <v>18</v>
      </c>
      <c r="U314" t="s">
        <v>41</v>
      </c>
      <c r="V314" t="s">
        <v>20</v>
      </c>
      <c r="W314" t="s">
        <v>21</v>
      </c>
      <c r="X314" t="s">
        <v>70</v>
      </c>
    </row>
    <row r="315" spans="1:24" x14ac:dyDescent="0.25">
      <c r="A315">
        <v>14</v>
      </c>
      <c r="B315" s="1">
        <v>10</v>
      </c>
      <c r="C315" s="1">
        <v>10</v>
      </c>
      <c r="D315" s="1">
        <v>3</v>
      </c>
      <c r="E315" s="1">
        <f t="shared" si="52"/>
        <v>11</v>
      </c>
      <c r="F315" s="1">
        <f t="shared" si="52"/>
        <v>11</v>
      </c>
      <c r="G315" s="1">
        <f t="shared" si="52"/>
        <v>4</v>
      </c>
      <c r="H315" t="str">
        <f>INDEX([1]Sheet1!$C$3:$O$15, MATCH(E315, [1]Sheet1!$B$3:$B$15, 0), MATCH(F315,[1]Sheet1!$C$2:$O$2,0))</f>
        <v>0.58, 1.00</v>
      </c>
      <c r="I315" t="str">
        <f>INDEX([2]Sheet1!$C$3:$O$15, MATCH(E315, [2]Sheet1!$C$2:$O$2,0), MATCH(F315, [2]Sheet1!$B$3:$B$15,0))</f>
        <v>0.65, 1.89</v>
      </c>
      <c r="J315" t="str">
        <f t="shared" si="53"/>
        <v>0.58</v>
      </c>
      <c r="K315" t="str">
        <f t="shared" si="54"/>
        <v>1.00</v>
      </c>
      <c r="L315" t="str">
        <f t="shared" si="55"/>
        <v>0.65</v>
      </c>
      <c r="M315" t="str">
        <f t="shared" si="56"/>
        <v>1.89</v>
      </c>
      <c r="N315">
        <f>(15^(1-P315)-0.5^(1-P315))/(8^(1-P315)-2^(1-P315))</f>
        <v>2.3061380010742494</v>
      </c>
      <c r="O315">
        <f>(15^(1-P315)-0.5^(1-P315))/(10^(1-P315)-2^(1-P315))</f>
        <v>1.9380206315147726</v>
      </c>
      <c r="P315" s="4">
        <f t="shared" si="57"/>
        <v>0.79</v>
      </c>
      <c r="Q315" s="4">
        <f t="shared" si="58"/>
        <v>1.27</v>
      </c>
      <c r="R315" s="4">
        <f t="shared" si="59"/>
        <v>2.1220793162945109</v>
      </c>
      <c r="S315" t="s">
        <v>37</v>
      </c>
      <c r="T315" t="s">
        <v>18</v>
      </c>
      <c r="U315" t="s">
        <v>33</v>
      </c>
      <c r="V315" t="s">
        <v>20</v>
      </c>
      <c r="W315" t="s">
        <v>23</v>
      </c>
      <c r="X315" t="s">
        <v>70</v>
      </c>
    </row>
    <row r="316" spans="1:24" x14ac:dyDescent="0.25">
      <c r="A316">
        <v>15</v>
      </c>
      <c r="B316" s="1">
        <v>10</v>
      </c>
      <c r="C316" s="1">
        <v>10</v>
      </c>
      <c r="D316" s="1">
        <v>3</v>
      </c>
      <c r="E316" s="1">
        <f t="shared" si="52"/>
        <v>11</v>
      </c>
      <c r="F316" s="1">
        <f t="shared" si="52"/>
        <v>11</v>
      </c>
      <c r="G316" s="1">
        <f t="shared" si="52"/>
        <v>4</v>
      </c>
      <c r="H316" t="str">
        <f>INDEX([1]Sheet1!$C$3:$O$15, MATCH(E316, [1]Sheet1!$B$3:$B$15, 0), MATCH(F316,[1]Sheet1!$C$2:$O$2,0))</f>
        <v>0.58, 1.00</v>
      </c>
      <c r="I316" t="str">
        <f>INDEX([2]Sheet1!$C$3:$O$15, MATCH(E316, [2]Sheet1!$C$2:$O$2,0), MATCH(F316, [2]Sheet1!$B$3:$B$15,0))</f>
        <v>0.65, 1.89</v>
      </c>
      <c r="J316" t="str">
        <f t="shared" si="53"/>
        <v>0.58</v>
      </c>
      <c r="K316" t="str">
        <f t="shared" si="54"/>
        <v>1.00</v>
      </c>
      <c r="L316" t="str">
        <f t="shared" si="55"/>
        <v>0.65</v>
      </c>
      <c r="M316" t="str">
        <f t="shared" si="56"/>
        <v>1.89</v>
      </c>
      <c r="N316">
        <f>(15^(1-P316)-0.5^(1-P316))/(8^(1-P316)-2^(1-P316))</f>
        <v>2.3061380010742494</v>
      </c>
      <c r="O316">
        <f>(15^(1-P316)-0.5^(1-P316))/(10^(1-P316)-2^(1-P316))</f>
        <v>1.9380206315147726</v>
      </c>
      <c r="P316" s="4">
        <f t="shared" si="57"/>
        <v>0.79</v>
      </c>
      <c r="Q316" s="4">
        <f t="shared" si="58"/>
        <v>1.27</v>
      </c>
      <c r="R316" s="4">
        <f t="shared" si="59"/>
        <v>2.1220793162945109</v>
      </c>
      <c r="S316" t="s">
        <v>37</v>
      </c>
      <c r="T316" t="s">
        <v>18</v>
      </c>
      <c r="U316" t="s">
        <v>41</v>
      </c>
      <c r="V316" t="s">
        <v>20</v>
      </c>
      <c r="W316" t="s">
        <v>21</v>
      </c>
      <c r="X316" t="s">
        <v>70</v>
      </c>
    </row>
    <row r="317" spans="1:24" x14ac:dyDescent="0.25">
      <c r="A317">
        <v>16</v>
      </c>
      <c r="B317" s="1">
        <v>10</v>
      </c>
      <c r="C317" s="1">
        <v>10</v>
      </c>
      <c r="D317" s="1">
        <v>5</v>
      </c>
      <c r="E317" s="1">
        <f t="shared" si="52"/>
        <v>11</v>
      </c>
      <c r="F317" s="1">
        <f t="shared" si="52"/>
        <v>11</v>
      </c>
      <c r="G317" s="1">
        <f t="shared" si="52"/>
        <v>6</v>
      </c>
      <c r="H317" t="str">
        <f>INDEX([1]Sheet1!$C$3:$O$15, MATCH(E317, [1]Sheet1!$B$3:$B$15, 0), MATCH(F317,[1]Sheet1!$C$2:$O$2,0))</f>
        <v>0.58, 1.00</v>
      </c>
      <c r="I317" t="str">
        <f>INDEX([2]Sheet1!$C$3:$O$15, MATCH(E317, [2]Sheet1!$C$2:$O$2,0), MATCH(F317, [2]Sheet1!$B$3:$B$15,0))</f>
        <v>0.65, 1.89</v>
      </c>
      <c r="J317" t="str">
        <f t="shared" si="53"/>
        <v>0.58</v>
      </c>
      <c r="K317" t="str">
        <f t="shared" si="54"/>
        <v>1.00</v>
      </c>
      <c r="L317" t="str">
        <f t="shared" si="55"/>
        <v>0.65</v>
      </c>
      <c r="M317" t="str">
        <f t="shared" si="56"/>
        <v>1.89</v>
      </c>
      <c r="N317">
        <f>(15^(1-P317)-0.5^(1-P317))/(7^(1-P317)-4^(1-P317))</f>
        <v>5.4027449362318354</v>
      </c>
      <c r="O317">
        <f>(15^(1-P317)-0.5^(1-P317))/(8^(1-P317)-4^(1-P317))</f>
        <v>4.2998801635368364</v>
      </c>
      <c r="P317" s="4">
        <f t="shared" si="57"/>
        <v>0.79</v>
      </c>
      <c r="Q317" s="4">
        <f t="shared" si="58"/>
        <v>1.27</v>
      </c>
      <c r="R317" s="4">
        <f t="shared" si="59"/>
        <v>4.8513125498843355</v>
      </c>
      <c r="S317" t="s">
        <v>35</v>
      </c>
      <c r="T317" t="s">
        <v>25</v>
      </c>
      <c r="U317" t="s">
        <v>36</v>
      </c>
      <c r="V317" t="s">
        <v>20</v>
      </c>
      <c r="W317" t="s">
        <v>21</v>
      </c>
      <c r="X317" t="s">
        <v>70</v>
      </c>
    </row>
    <row r="318" spans="1:24" x14ac:dyDescent="0.25">
      <c r="A318">
        <v>17</v>
      </c>
      <c r="B318" s="1">
        <v>10</v>
      </c>
      <c r="C318" s="1">
        <v>10</v>
      </c>
      <c r="D318" s="1">
        <v>3</v>
      </c>
      <c r="E318" s="1">
        <f t="shared" si="52"/>
        <v>11</v>
      </c>
      <c r="F318" s="1">
        <f t="shared" si="52"/>
        <v>11</v>
      </c>
      <c r="G318" s="1">
        <f t="shared" si="52"/>
        <v>4</v>
      </c>
      <c r="H318" t="str">
        <f>INDEX([1]Sheet1!$C$3:$O$15, MATCH(E318, [1]Sheet1!$B$3:$B$15, 0), MATCH(F318,[1]Sheet1!$C$2:$O$2,0))</f>
        <v>0.58, 1.00</v>
      </c>
      <c r="I318" t="str">
        <f>INDEX([2]Sheet1!$C$3:$O$15, MATCH(E318, [2]Sheet1!$C$2:$O$2,0), MATCH(F318, [2]Sheet1!$B$3:$B$15,0))</f>
        <v>0.65, 1.89</v>
      </c>
      <c r="J318" t="str">
        <f t="shared" si="53"/>
        <v>0.58</v>
      </c>
      <c r="K318" t="str">
        <f t="shared" si="54"/>
        <v>1.00</v>
      </c>
      <c r="L318" t="str">
        <f t="shared" si="55"/>
        <v>0.65</v>
      </c>
      <c r="M318" t="str">
        <f t="shared" si="56"/>
        <v>1.89</v>
      </c>
      <c r="N318">
        <f>(15^(1-P318)-0.5^(1-P318))/(8^(1-P318)-2^(1-P318))</f>
        <v>2.3061380010742494</v>
      </c>
      <c r="O318">
        <f>(15^(1-P318)-0.5^(1-P318))/(10^(1-P318)-2^(1-P318))</f>
        <v>1.9380206315147726</v>
      </c>
      <c r="P318" s="4">
        <f t="shared" si="57"/>
        <v>0.79</v>
      </c>
      <c r="Q318" s="4">
        <f t="shared" si="58"/>
        <v>1.27</v>
      </c>
      <c r="R318" s="4">
        <f t="shared" si="59"/>
        <v>2.1220793162945109</v>
      </c>
      <c r="S318" t="s">
        <v>32</v>
      </c>
      <c r="T318" t="s">
        <v>18</v>
      </c>
      <c r="U318" t="s">
        <v>36</v>
      </c>
      <c r="V318" t="s">
        <v>20</v>
      </c>
      <c r="W318" t="s">
        <v>21</v>
      </c>
      <c r="X318" t="s">
        <v>70</v>
      </c>
    </row>
    <row r="319" spans="1:24" x14ac:dyDescent="0.25">
      <c r="A319">
        <v>18</v>
      </c>
      <c r="B319" s="1">
        <v>7</v>
      </c>
      <c r="C319" s="1">
        <v>10</v>
      </c>
      <c r="D319" s="1">
        <v>4</v>
      </c>
      <c r="E319" s="1">
        <f t="shared" si="52"/>
        <v>8</v>
      </c>
      <c r="F319" s="1">
        <f t="shared" si="52"/>
        <v>11</v>
      </c>
      <c r="G319" s="1">
        <f t="shared" si="52"/>
        <v>5</v>
      </c>
      <c r="H319" t="str">
        <f>INDEX([1]Sheet1!$C$3:$O$15, MATCH(E319, [1]Sheet1!$B$3:$B$15, 0), MATCH(F319,[1]Sheet1!$C$2:$O$2,0))</f>
        <v>0.46, 0.55</v>
      </c>
      <c r="I319" t="str">
        <f>INDEX([2]Sheet1!$C$3:$O$15, MATCH(E319, [2]Sheet1!$C$2:$O$2,0), MATCH(F319, [2]Sheet1!$B$3:$B$15,0))</f>
        <v>0.51, 0.60</v>
      </c>
      <c r="J319" t="str">
        <f t="shared" si="53"/>
        <v>0.46</v>
      </c>
      <c r="K319" t="str">
        <f t="shared" si="54"/>
        <v>0.55</v>
      </c>
      <c r="L319" t="str">
        <f t="shared" si="55"/>
        <v>0.51</v>
      </c>
      <c r="M319" t="str">
        <f t="shared" si="56"/>
        <v>0.60</v>
      </c>
      <c r="N319">
        <f>(15^(1-P319)-0.5^(1-P319))/(8^(1-P319)-4^(1-P319))</f>
        <v>3.8270414306202976</v>
      </c>
      <c r="O319">
        <f>(15^(1-Q318)-0.5^(1-Q318))/(8^(1-Q318)-2^(1-Q318))</f>
        <v>2.7978316257389215</v>
      </c>
      <c r="P319" s="4">
        <f t="shared" si="57"/>
        <v>0.505</v>
      </c>
      <c r="Q319" s="4">
        <f t="shared" si="58"/>
        <v>0.55499999999999994</v>
      </c>
      <c r="R319" s="4">
        <f t="shared" si="59"/>
        <v>3.3124365281796093</v>
      </c>
      <c r="S319" t="s">
        <v>38</v>
      </c>
      <c r="T319" t="s">
        <v>18</v>
      </c>
      <c r="U319" t="s">
        <v>42</v>
      </c>
      <c r="V319" t="s">
        <v>20</v>
      </c>
      <c r="W319" t="s">
        <v>23</v>
      </c>
      <c r="X319" t="s">
        <v>70</v>
      </c>
    </row>
    <row r="320" spans="1:24" x14ac:dyDescent="0.25">
      <c r="A320">
        <v>19</v>
      </c>
      <c r="B320" s="1">
        <v>7</v>
      </c>
      <c r="C320" s="1">
        <v>7</v>
      </c>
      <c r="D320" s="1">
        <v>5</v>
      </c>
      <c r="E320" s="1">
        <f t="shared" si="52"/>
        <v>8</v>
      </c>
      <c r="F320" s="1">
        <f t="shared" si="52"/>
        <v>8</v>
      </c>
      <c r="G320" s="1">
        <f t="shared" si="52"/>
        <v>6</v>
      </c>
      <c r="H320" t="str">
        <f>INDEX([1]Sheet1!$C$3:$O$15, MATCH(E320, [1]Sheet1!$B$3:$B$15, 0), MATCH(F320,[1]Sheet1!$C$2:$O$2,0))</f>
        <v>0.32, 0.41</v>
      </c>
      <c r="I320" t="str">
        <f>INDEX([2]Sheet1!$C$3:$O$15, MATCH(E320, [2]Sheet1!$C$2:$O$2,0), MATCH(F320, [2]Sheet1!$B$3:$B$15,0))</f>
        <v>0.66, 0.75</v>
      </c>
      <c r="J320" t="str">
        <f t="shared" si="53"/>
        <v>0.32</v>
      </c>
      <c r="K320" t="str">
        <f t="shared" si="54"/>
        <v>0.41</v>
      </c>
      <c r="L320" t="str">
        <f t="shared" si="55"/>
        <v>0.66</v>
      </c>
      <c r="M320" t="str">
        <f t="shared" si="56"/>
        <v>0.75</v>
      </c>
      <c r="N320">
        <f>(15^(1-P320)-0.5^(1-P320))/(7^(1-P320)-4^(1-P320))</f>
        <v>4.7992021227891346</v>
      </c>
      <c r="O320">
        <f>(15^(1-P320)-0.5^(1-P320))/(8^(1-P320)-4^(1-P320))</f>
        <v>3.7034265799107531</v>
      </c>
      <c r="P320" s="4">
        <f t="shared" si="57"/>
        <v>0.36499999999999999</v>
      </c>
      <c r="Q320" s="4">
        <f t="shared" si="58"/>
        <v>0.70500000000000007</v>
      </c>
      <c r="R320" s="4">
        <f t="shared" si="59"/>
        <v>4.2513143513499436</v>
      </c>
      <c r="S320" t="s">
        <v>44</v>
      </c>
      <c r="T320" t="s">
        <v>25</v>
      </c>
      <c r="U320" t="s">
        <v>36</v>
      </c>
      <c r="V320" t="s">
        <v>20</v>
      </c>
      <c r="W320" t="s">
        <v>21</v>
      </c>
      <c r="X320" t="s">
        <v>70</v>
      </c>
    </row>
    <row r="321" spans="1:24" x14ac:dyDescent="0.25">
      <c r="A321">
        <v>20</v>
      </c>
      <c r="B321" s="1">
        <v>10</v>
      </c>
      <c r="C321" s="1">
        <v>10</v>
      </c>
      <c r="D321" s="1">
        <v>4</v>
      </c>
      <c r="E321" s="1">
        <f t="shared" si="52"/>
        <v>11</v>
      </c>
      <c r="F321" s="1">
        <f t="shared" si="52"/>
        <v>11</v>
      </c>
      <c r="G321" s="1">
        <f t="shared" si="52"/>
        <v>5</v>
      </c>
      <c r="H321" t="str">
        <f>INDEX([1]Sheet1!$C$3:$O$15, MATCH(E321, [1]Sheet1!$B$3:$B$15, 0), MATCH(F321,[1]Sheet1!$C$2:$O$2,0))</f>
        <v>0.58, 1.00</v>
      </c>
      <c r="I321" t="str">
        <f>INDEX([2]Sheet1!$C$3:$O$15, MATCH(E321, [2]Sheet1!$C$2:$O$2,0), MATCH(F321, [2]Sheet1!$B$3:$B$15,0))</f>
        <v>0.65, 1.89</v>
      </c>
      <c r="J321" t="str">
        <f t="shared" si="53"/>
        <v>0.58</v>
      </c>
      <c r="K321" t="str">
        <f t="shared" si="54"/>
        <v>1.00</v>
      </c>
      <c r="L321" t="str">
        <f t="shared" si="55"/>
        <v>0.65</v>
      </c>
      <c r="M321" t="str">
        <f t="shared" si="56"/>
        <v>1.89</v>
      </c>
      <c r="N321">
        <f>(15^(1-P321)-0.5^(1-P321))/(8^(1-P321)-4^(1-P321))</f>
        <v>4.2998801635368364</v>
      </c>
      <c r="O321">
        <f>(15^(1-Q320)-0.5^(1-Q320))/(8^(1-Q320)-2^(1-Q320))</f>
        <v>2.2713535758956493</v>
      </c>
      <c r="P321" s="4">
        <f t="shared" si="57"/>
        <v>0.79</v>
      </c>
      <c r="Q321" s="4">
        <f t="shared" si="58"/>
        <v>1.27</v>
      </c>
      <c r="R321" s="4">
        <f t="shared" si="59"/>
        <v>3.2856168697162431</v>
      </c>
      <c r="S321" t="s">
        <v>44</v>
      </c>
      <c r="T321" t="s">
        <v>25</v>
      </c>
      <c r="U321" t="s">
        <v>36</v>
      </c>
      <c r="V321" t="s">
        <v>20</v>
      </c>
      <c r="W321" t="s">
        <v>21</v>
      </c>
      <c r="X321" t="s">
        <v>70</v>
      </c>
    </row>
    <row r="322" spans="1:24" x14ac:dyDescent="0.25">
      <c r="A322">
        <v>21</v>
      </c>
      <c r="B322" s="1">
        <v>10</v>
      </c>
      <c r="C322" s="1">
        <v>10</v>
      </c>
      <c r="D322" s="1">
        <v>3</v>
      </c>
      <c r="E322" s="1">
        <f t="shared" si="52"/>
        <v>11</v>
      </c>
      <c r="F322" s="1">
        <f t="shared" si="52"/>
        <v>11</v>
      </c>
      <c r="G322" s="1">
        <f t="shared" si="52"/>
        <v>4</v>
      </c>
      <c r="H322" t="str">
        <f>INDEX([1]Sheet1!$C$3:$O$15, MATCH(E322, [1]Sheet1!$B$3:$B$15, 0), MATCH(F322,[1]Sheet1!$C$2:$O$2,0))</f>
        <v>0.58, 1.00</v>
      </c>
      <c r="I322" t="str">
        <f>INDEX([2]Sheet1!$C$3:$O$15, MATCH(E322, [2]Sheet1!$C$2:$O$2,0), MATCH(F322, [2]Sheet1!$B$3:$B$15,0))</f>
        <v>0.65, 1.89</v>
      </c>
      <c r="J322" t="str">
        <f t="shared" si="53"/>
        <v>0.58</v>
      </c>
      <c r="K322" t="str">
        <f t="shared" si="54"/>
        <v>1.00</v>
      </c>
      <c r="L322" t="str">
        <f t="shared" si="55"/>
        <v>0.65</v>
      </c>
      <c r="M322" t="str">
        <f t="shared" si="56"/>
        <v>1.89</v>
      </c>
      <c r="N322">
        <f>(15^(1-P322)-0.5^(1-P322))/(8^(1-P322)-2^(1-P322))</f>
        <v>2.3061380010742494</v>
      </c>
      <c r="O322">
        <f>(15^(1-P322)-0.5^(1-P322))/(10^(1-P322)-2^(1-P322))</f>
        <v>1.9380206315147726</v>
      </c>
      <c r="P322" s="4">
        <f t="shared" si="57"/>
        <v>0.79</v>
      </c>
      <c r="Q322" s="4">
        <f t="shared" si="58"/>
        <v>1.27</v>
      </c>
      <c r="R322" s="4">
        <f t="shared" si="59"/>
        <v>2.1220793162945109</v>
      </c>
      <c r="S322" t="s">
        <v>32</v>
      </c>
      <c r="T322" t="s">
        <v>25</v>
      </c>
      <c r="U322" t="s">
        <v>41</v>
      </c>
      <c r="V322" t="s">
        <v>34</v>
      </c>
      <c r="W322" t="s">
        <v>21</v>
      </c>
      <c r="X322" t="s">
        <v>70</v>
      </c>
    </row>
    <row r="323" spans="1:24" x14ac:dyDescent="0.25">
      <c r="A323">
        <v>22</v>
      </c>
      <c r="B323" s="1">
        <v>10</v>
      </c>
      <c r="C323" s="1">
        <v>10</v>
      </c>
      <c r="D323" s="1">
        <v>3</v>
      </c>
      <c r="E323" s="1">
        <f t="shared" si="52"/>
        <v>11</v>
      </c>
      <c r="F323" s="1">
        <f t="shared" si="52"/>
        <v>11</v>
      </c>
      <c r="G323" s="1">
        <f t="shared" si="52"/>
        <v>4</v>
      </c>
      <c r="H323" t="str">
        <f>INDEX([1]Sheet1!$C$3:$O$15, MATCH(E323, [1]Sheet1!$B$3:$B$15, 0), MATCH(F323,[1]Sheet1!$C$2:$O$2,0))</f>
        <v>0.58, 1.00</v>
      </c>
      <c r="I323" t="str">
        <f>INDEX([2]Sheet1!$C$3:$O$15, MATCH(E323, [2]Sheet1!$C$2:$O$2,0), MATCH(F323, [2]Sheet1!$B$3:$B$15,0))</f>
        <v>0.65, 1.89</v>
      </c>
      <c r="J323" t="str">
        <f t="shared" si="53"/>
        <v>0.58</v>
      </c>
      <c r="K323" t="str">
        <f t="shared" si="54"/>
        <v>1.00</v>
      </c>
      <c r="L323" t="str">
        <f t="shared" si="55"/>
        <v>0.65</v>
      </c>
      <c r="M323" t="str">
        <f t="shared" si="56"/>
        <v>1.89</v>
      </c>
      <c r="N323">
        <f>(15^(1-P323)-0.5^(1-P323))/(8^(1-P323)-2^(1-P323))</f>
        <v>2.3061380010742494</v>
      </c>
      <c r="O323">
        <f>(15^(1-P323)-0.5^(1-P323))/(10^(1-P323)-2^(1-P323))</f>
        <v>1.9380206315147726</v>
      </c>
      <c r="P323" s="4">
        <f t="shared" si="57"/>
        <v>0.79</v>
      </c>
      <c r="Q323" s="4">
        <f t="shared" si="58"/>
        <v>1.27</v>
      </c>
      <c r="R323" s="4">
        <f t="shared" si="59"/>
        <v>2.1220793162945109</v>
      </c>
      <c r="S323" t="s">
        <v>40</v>
      </c>
      <c r="T323" t="s">
        <v>18</v>
      </c>
      <c r="U323" t="s">
        <v>41</v>
      </c>
      <c r="V323" t="s">
        <v>34</v>
      </c>
      <c r="W323" t="s">
        <v>21</v>
      </c>
      <c r="X323" t="s">
        <v>70</v>
      </c>
    </row>
    <row r="324" spans="1:24" x14ac:dyDescent="0.25">
      <c r="A324">
        <v>23</v>
      </c>
      <c r="B324" s="1">
        <v>10</v>
      </c>
      <c r="C324" s="1">
        <v>10</v>
      </c>
      <c r="D324" s="1">
        <v>3</v>
      </c>
      <c r="E324" s="1">
        <f t="shared" si="52"/>
        <v>11</v>
      </c>
      <c r="F324" s="1">
        <f t="shared" si="52"/>
        <v>11</v>
      </c>
      <c r="G324" s="1">
        <f t="shared" si="52"/>
        <v>4</v>
      </c>
      <c r="H324" t="str">
        <f>INDEX([1]Sheet1!$C$3:$O$15, MATCH(E324, [1]Sheet1!$B$3:$B$15, 0), MATCH(F324,[1]Sheet1!$C$2:$O$2,0))</f>
        <v>0.58, 1.00</v>
      </c>
      <c r="I324" t="str">
        <f>INDEX([2]Sheet1!$C$3:$O$15, MATCH(E324, [2]Sheet1!$C$2:$O$2,0), MATCH(F324, [2]Sheet1!$B$3:$B$15,0))</f>
        <v>0.65, 1.89</v>
      </c>
      <c r="J324" t="str">
        <f t="shared" si="53"/>
        <v>0.58</v>
      </c>
      <c r="K324" t="str">
        <f t="shared" si="54"/>
        <v>1.00</v>
      </c>
      <c r="L324" t="str">
        <f t="shared" si="55"/>
        <v>0.65</v>
      </c>
      <c r="M324" t="str">
        <f t="shared" si="56"/>
        <v>1.89</v>
      </c>
      <c r="N324">
        <f>(15^(1-P324)-0.5^(1-P324))/(8^(1-P324)-2^(1-P324))</f>
        <v>2.3061380010742494</v>
      </c>
      <c r="O324">
        <f>(15^(1-P324)-0.5^(1-P324))/(10^(1-P324)-2^(1-P324))</f>
        <v>1.9380206315147726</v>
      </c>
      <c r="P324" s="4">
        <f t="shared" si="57"/>
        <v>0.79</v>
      </c>
      <c r="Q324" s="4">
        <f t="shared" si="58"/>
        <v>1.27</v>
      </c>
      <c r="R324" s="4">
        <f t="shared" si="59"/>
        <v>2.1220793162945109</v>
      </c>
      <c r="S324" t="s">
        <v>32</v>
      </c>
      <c r="T324" t="s">
        <v>25</v>
      </c>
      <c r="U324" t="s">
        <v>41</v>
      </c>
      <c r="V324" t="s">
        <v>28</v>
      </c>
      <c r="W324" t="s">
        <v>23</v>
      </c>
      <c r="X324" t="s">
        <v>70</v>
      </c>
    </row>
    <row r="325" spans="1:24" x14ac:dyDescent="0.25">
      <c r="A325">
        <v>24</v>
      </c>
      <c r="B325" s="1">
        <v>10</v>
      </c>
      <c r="C325" s="1">
        <v>10</v>
      </c>
      <c r="D325" s="1">
        <v>2</v>
      </c>
      <c r="E325" s="1">
        <f t="shared" si="52"/>
        <v>11</v>
      </c>
      <c r="F325" s="1">
        <f t="shared" si="52"/>
        <v>11</v>
      </c>
      <c r="G325" s="1">
        <f t="shared" si="52"/>
        <v>3</v>
      </c>
      <c r="H325" t="str">
        <f>INDEX([1]Sheet1!$C$3:$O$15, MATCH(E325, [1]Sheet1!$B$3:$B$15, 0), MATCH(F325,[1]Sheet1!$C$2:$O$2,0))</f>
        <v>0.58, 1.00</v>
      </c>
      <c r="I325" t="str">
        <f>INDEX([2]Sheet1!$C$3:$O$15, MATCH(E325, [2]Sheet1!$C$2:$O$2,0), MATCH(F325, [2]Sheet1!$B$3:$B$15,0))</f>
        <v>0.65, 1.89</v>
      </c>
      <c r="J325" t="str">
        <f t="shared" si="53"/>
        <v>0.58</v>
      </c>
      <c r="K325" t="str">
        <f t="shared" si="54"/>
        <v>1.00</v>
      </c>
      <c r="L325" t="str">
        <f t="shared" si="55"/>
        <v>0.65</v>
      </c>
      <c r="M325" t="str">
        <f t="shared" si="56"/>
        <v>1.89</v>
      </c>
      <c r="N325">
        <f>(15^(1-P325)-0.5^(1-P325))/(10^(1-P325)-2^(1-P325))</f>
        <v>1.9380206315147726</v>
      </c>
      <c r="O325">
        <f>(15^(1-P325)-2^(1-P325))/(10^(1-P325)-2^(1-P325))</f>
        <v>1.3099036923920147</v>
      </c>
      <c r="P325" s="4">
        <f t="shared" si="57"/>
        <v>0.79</v>
      </c>
      <c r="Q325" s="4">
        <f t="shared" si="58"/>
        <v>1.27</v>
      </c>
      <c r="R325" s="4">
        <f t="shared" si="59"/>
        <v>1.6239621619533935</v>
      </c>
      <c r="S325" t="s">
        <v>37</v>
      </c>
      <c r="T325" t="s">
        <v>18</v>
      </c>
      <c r="U325" t="s">
        <v>36</v>
      </c>
      <c r="V325" t="s">
        <v>20</v>
      </c>
      <c r="W325" t="s">
        <v>21</v>
      </c>
      <c r="X325" t="s">
        <v>70</v>
      </c>
    </row>
    <row r="326" spans="1:24" x14ac:dyDescent="0.25">
      <c r="A326">
        <v>25</v>
      </c>
      <c r="B326" s="1">
        <v>10</v>
      </c>
      <c r="C326" s="1">
        <v>10</v>
      </c>
      <c r="D326" s="1">
        <v>3</v>
      </c>
      <c r="E326" s="1">
        <f t="shared" si="52"/>
        <v>11</v>
      </c>
      <c r="F326" s="1">
        <f t="shared" si="52"/>
        <v>11</v>
      </c>
      <c r="G326" s="1">
        <f t="shared" si="52"/>
        <v>4</v>
      </c>
      <c r="H326" t="str">
        <f>INDEX([1]Sheet1!$C$3:$O$15, MATCH(E326, [1]Sheet1!$B$3:$B$15, 0), MATCH(F326,[1]Sheet1!$C$2:$O$2,0))</f>
        <v>0.58, 1.00</v>
      </c>
      <c r="I326" t="str">
        <f>INDEX([2]Sheet1!$C$3:$O$15, MATCH(E326, [2]Sheet1!$C$2:$O$2,0), MATCH(F326, [2]Sheet1!$B$3:$B$15,0))</f>
        <v>0.65, 1.89</v>
      </c>
      <c r="J326" t="str">
        <f t="shared" si="53"/>
        <v>0.58</v>
      </c>
      <c r="K326" t="str">
        <f t="shared" si="54"/>
        <v>1.00</v>
      </c>
      <c r="L326" t="str">
        <f t="shared" si="55"/>
        <v>0.65</v>
      </c>
      <c r="M326" t="str">
        <f t="shared" si="56"/>
        <v>1.89</v>
      </c>
      <c r="N326">
        <f>(15^(1-P326)-0.5^(1-P326))/(8^(1-P326)-2^(1-P326))</f>
        <v>2.3061380010742494</v>
      </c>
      <c r="O326">
        <f>(15^(1-P326)-0.5^(1-P326))/(10^(1-P326)-2^(1-P326))</f>
        <v>1.9380206315147726</v>
      </c>
      <c r="P326" s="4">
        <f t="shared" si="57"/>
        <v>0.79</v>
      </c>
      <c r="Q326" s="4">
        <f t="shared" si="58"/>
        <v>1.27</v>
      </c>
      <c r="R326" s="4">
        <f t="shared" si="59"/>
        <v>2.1220793162945109</v>
      </c>
      <c r="S326" t="s">
        <v>32</v>
      </c>
      <c r="T326" t="s">
        <v>18</v>
      </c>
      <c r="U326" t="s">
        <v>36</v>
      </c>
      <c r="V326" t="s">
        <v>20</v>
      </c>
      <c r="W326" t="s">
        <v>21</v>
      </c>
      <c r="X326" t="s">
        <v>70</v>
      </c>
    </row>
    <row r="327" spans="1:24" x14ac:dyDescent="0.25">
      <c r="A327">
        <v>26</v>
      </c>
      <c r="B327" s="1">
        <v>10</v>
      </c>
      <c r="C327" s="1">
        <v>10</v>
      </c>
      <c r="D327" s="1">
        <v>3</v>
      </c>
      <c r="E327" s="1">
        <f t="shared" si="52"/>
        <v>11</v>
      </c>
      <c r="F327" s="1">
        <f t="shared" si="52"/>
        <v>11</v>
      </c>
      <c r="G327" s="1">
        <f t="shared" si="52"/>
        <v>4</v>
      </c>
      <c r="H327" t="str">
        <f>INDEX([1]Sheet1!$C$3:$O$15, MATCH(E327, [1]Sheet1!$B$3:$B$15, 0), MATCH(F327,[1]Sheet1!$C$2:$O$2,0))</f>
        <v>0.58, 1.00</v>
      </c>
      <c r="I327" t="str">
        <f>INDEX([2]Sheet1!$C$3:$O$15, MATCH(E327, [2]Sheet1!$C$2:$O$2,0), MATCH(F327, [2]Sheet1!$B$3:$B$15,0))</f>
        <v>0.65, 1.89</v>
      </c>
      <c r="J327" t="str">
        <f t="shared" si="53"/>
        <v>0.58</v>
      </c>
      <c r="K327" t="str">
        <f t="shared" si="54"/>
        <v>1.00</v>
      </c>
      <c r="L327" t="str">
        <f t="shared" si="55"/>
        <v>0.65</v>
      </c>
      <c r="M327" t="str">
        <f t="shared" si="56"/>
        <v>1.89</v>
      </c>
      <c r="N327">
        <f>(15^(1-P327)-0.5^(1-P327))/(8^(1-P327)-2^(1-P327))</f>
        <v>2.3061380010742494</v>
      </c>
      <c r="O327">
        <f>(15^(1-P327)-0.5^(1-P327))/(10^(1-P327)-2^(1-P327))</f>
        <v>1.9380206315147726</v>
      </c>
      <c r="P327" s="4">
        <f t="shared" si="57"/>
        <v>0.79</v>
      </c>
      <c r="Q327" s="4">
        <f t="shared" si="58"/>
        <v>1.27</v>
      </c>
      <c r="R327" s="4">
        <f t="shared" si="59"/>
        <v>2.1220793162945109</v>
      </c>
      <c r="S327" t="s">
        <v>35</v>
      </c>
      <c r="T327" t="s">
        <v>25</v>
      </c>
      <c r="U327" t="s">
        <v>41</v>
      </c>
      <c r="V327" t="s">
        <v>20</v>
      </c>
      <c r="W327" t="s">
        <v>21</v>
      </c>
      <c r="X327" t="s">
        <v>70</v>
      </c>
    </row>
    <row r="328" spans="1:24" x14ac:dyDescent="0.25">
      <c r="A328">
        <v>27</v>
      </c>
      <c r="B328" s="1">
        <v>10</v>
      </c>
      <c r="C328" s="1">
        <v>10</v>
      </c>
      <c r="D328" s="1">
        <v>3</v>
      </c>
      <c r="E328" s="1">
        <f t="shared" si="52"/>
        <v>11</v>
      </c>
      <c r="F328" s="1">
        <f t="shared" si="52"/>
        <v>11</v>
      </c>
      <c r="G328" s="1">
        <f t="shared" si="52"/>
        <v>4</v>
      </c>
      <c r="H328" t="str">
        <f>INDEX([1]Sheet1!$C$3:$O$15, MATCH(E328, [1]Sheet1!$B$3:$B$15, 0), MATCH(F328,[1]Sheet1!$C$2:$O$2,0))</f>
        <v>0.58, 1.00</v>
      </c>
      <c r="I328" t="str">
        <f>INDEX([2]Sheet1!$C$3:$O$15, MATCH(E328, [2]Sheet1!$C$2:$O$2,0), MATCH(F328, [2]Sheet1!$B$3:$B$15,0))</f>
        <v>0.65, 1.89</v>
      </c>
      <c r="J328" t="str">
        <f t="shared" si="53"/>
        <v>0.58</v>
      </c>
      <c r="K328" t="str">
        <f t="shared" si="54"/>
        <v>1.00</v>
      </c>
      <c r="L328" t="str">
        <f t="shared" si="55"/>
        <v>0.65</v>
      </c>
      <c r="M328" t="str">
        <f t="shared" si="56"/>
        <v>1.89</v>
      </c>
      <c r="N328">
        <f>(15^(1-P328)-0.5^(1-P328))/(8^(1-P328)-2^(1-P328))</f>
        <v>2.3061380010742494</v>
      </c>
      <c r="O328">
        <f>(15^(1-P328)-0.5^(1-P328))/(10^(1-P328)-2^(1-P328))</f>
        <v>1.9380206315147726</v>
      </c>
      <c r="P328" s="4">
        <f t="shared" si="57"/>
        <v>0.79</v>
      </c>
      <c r="Q328" s="4">
        <f t="shared" si="58"/>
        <v>1.27</v>
      </c>
      <c r="R328" s="4">
        <f t="shared" si="59"/>
        <v>2.1220793162945109</v>
      </c>
      <c r="S328" t="s">
        <v>38</v>
      </c>
      <c r="T328" t="s">
        <v>25</v>
      </c>
      <c r="U328" t="s">
        <v>41</v>
      </c>
      <c r="V328" t="s">
        <v>20</v>
      </c>
      <c r="W328" t="s">
        <v>23</v>
      </c>
      <c r="X328" t="s">
        <v>70</v>
      </c>
    </row>
    <row r="329" spans="1:24" x14ac:dyDescent="0.25">
      <c r="A329">
        <v>28</v>
      </c>
      <c r="B329" s="1">
        <v>10</v>
      </c>
      <c r="C329" s="1">
        <v>10</v>
      </c>
      <c r="D329" s="1">
        <v>3</v>
      </c>
      <c r="E329" s="1">
        <f t="shared" si="52"/>
        <v>11</v>
      </c>
      <c r="F329" s="1">
        <f t="shared" si="52"/>
        <v>11</v>
      </c>
      <c r="G329" s="1">
        <f t="shared" si="52"/>
        <v>4</v>
      </c>
      <c r="H329" t="str">
        <f>INDEX([1]Sheet1!$C$3:$O$15, MATCH(E329, [1]Sheet1!$B$3:$B$15, 0), MATCH(F329,[1]Sheet1!$C$2:$O$2,0))</f>
        <v>0.58, 1.00</v>
      </c>
      <c r="I329" t="str">
        <f>INDEX([2]Sheet1!$C$3:$O$15, MATCH(E329, [2]Sheet1!$C$2:$O$2,0), MATCH(F329, [2]Sheet1!$B$3:$B$15,0))</f>
        <v>0.65, 1.89</v>
      </c>
      <c r="J329" t="str">
        <f t="shared" si="53"/>
        <v>0.58</v>
      </c>
      <c r="K329" t="str">
        <f t="shared" si="54"/>
        <v>1.00</v>
      </c>
      <c r="L329" t="str">
        <f t="shared" si="55"/>
        <v>0.65</v>
      </c>
      <c r="M329" t="str">
        <f t="shared" si="56"/>
        <v>1.89</v>
      </c>
      <c r="N329">
        <f>(15^(1-P329)-0.5^(1-P329))/(8^(1-P329)-2^(1-P329))</f>
        <v>2.3061380010742494</v>
      </c>
      <c r="O329">
        <f>(15^(1-P329)-0.5^(1-P329))/(10^(1-P329)-2^(1-P329))</f>
        <v>1.9380206315147726</v>
      </c>
      <c r="P329" s="4">
        <f t="shared" si="57"/>
        <v>0.79</v>
      </c>
      <c r="Q329" s="4">
        <f t="shared" si="58"/>
        <v>1.27</v>
      </c>
      <c r="R329" s="4">
        <f t="shared" si="59"/>
        <v>2.1220793162945109</v>
      </c>
      <c r="S329" t="s">
        <v>32</v>
      </c>
      <c r="T329" t="s">
        <v>25</v>
      </c>
      <c r="U329" t="s">
        <v>36</v>
      </c>
      <c r="V329" t="s">
        <v>20</v>
      </c>
      <c r="W329" t="s">
        <v>21</v>
      </c>
      <c r="X329" t="s">
        <v>70</v>
      </c>
    </row>
    <row r="330" spans="1:24" x14ac:dyDescent="0.25">
      <c r="A330">
        <v>29</v>
      </c>
      <c r="B330" s="1">
        <v>10</v>
      </c>
      <c r="C330" s="1">
        <v>10</v>
      </c>
      <c r="D330" s="1">
        <v>4</v>
      </c>
      <c r="E330" s="1">
        <f t="shared" si="52"/>
        <v>11</v>
      </c>
      <c r="F330" s="1">
        <f t="shared" si="52"/>
        <v>11</v>
      </c>
      <c r="G330" s="1">
        <f t="shared" si="52"/>
        <v>5</v>
      </c>
      <c r="H330" t="str">
        <f>INDEX([1]Sheet1!$C$3:$O$15, MATCH(E330, [1]Sheet1!$B$3:$B$15, 0), MATCH(F330,[1]Sheet1!$C$2:$O$2,0))</f>
        <v>0.58, 1.00</v>
      </c>
      <c r="I330" t="str">
        <f>INDEX([2]Sheet1!$C$3:$O$15, MATCH(E330, [2]Sheet1!$C$2:$O$2,0), MATCH(F330, [2]Sheet1!$B$3:$B$15,0))</f>
        <v>0.65, 1.89</v>
      </c>
      <c r="J330" t="str">
        <f t="shared" si="53"/>
        <v>0.58</v>
      </c>
      <c r="K330" t="str">
        <f t="shared" si="54"/>
        <v>1.00</v>
      </c>
      <c r="L330" t="str">
        <f t="shared" si="55"/>
        <v>0.65</v>
      </c>
      <c r="M330" t="str">
        <f t="shared" si="56"/>
        <v>1.89</v>
      </c>
      <c r="N330">
        <f>(15^(1-P330)-0.5^(1-P330))/(8^(1-P330)-4^(1-P330))</f>
        <v>4.2998801635368364</v>
      </c>
      <c r="O330">
        <f>(15^(1-Q329)-0.5^(1-Q329))/(8^(1-Q329)-2^(1-Q329))</f>
        <v>2.7978316257389215</v>
      </c>
      <c r="P330" s="4">
        <f t="shared" si="57"/>
        <v>0.79</v>
      </c>
      <c r="Q330" s="4">
        <f t="shared" si="58"/>
        <v>1.27</v>
      </c>
      <c r="R330" s="4">
        <f t="shared" si="59"/>
        <v>3.548855894637879</v>
      </c>
      <c r="S330" t="s">
        <v>40</v>
      </c>
      <c r="T330" t="s">
        <v>18</v>
      </c>
      <c r="U330" t="s">
        <v>41</v>
      </c>
      <c r="V330" t="s">
        <v>20</v>
      </c>
      <c r="W330" t="s">
        <v>21</v>
      </c>
      <c r="X330" t="s">
        <v>70</v>
      </c>
    </row>
    <row r="331" spans="1:24" x14ac:dyDescent="0.25">
      <c r="A331">
        <v>30</v>
      </c>
      <c r="B331" s="1">
        <v>4</v>
      </c>
      <c r="C331" s="1">
        <v>14</v>
      </c>
      <c r="D331" s="1">
        <v>3</v>
      </c>
      <c r="E331" s="1">
        <f t="shared" si="52"/>
        <v>5</v>
      </c>
      <c r="F331" s="1">
        <f t="shared" si="52"/>
        <v>15</v>
      </c>
      <c r="G331" s="1">
        <f t="shared" si="52"/>
        <v>4</v>
      </c>
      <c r="H331" t="e">
        <f>INDEX([1]Sheet1!$C$3:$O$15, MATCH(E331, [1]Sheet1!$B$3:$B$15, 0), MATCH(F331,[1]Sheet1!$C$2:$O$2,0))</f>
        <v>#N/A</v>
      </c>
      <c r="I331" t="e">
        <f>INDEX([2]Sheet1!$C$3:$O$15, MATCH(E331, [2]Sheet1!$C$2:$O$2,0), MATCH(F331, [2]Sheet1!$B$3:$B$15,0))</f>
        <v>#N/A</v>
      </c>
      <c r="J331" t="e">
        <f t="shared" si="53"/>
        <v>#N/A</v>
      </c>
      <c r="K331" t="e">
        <f t="shared" si="54"/>
        <v>#N/A</v>
      </c>
      <c r="L331" t="e">
        <f t="shared" si="55"/>
        <v>#N/A</v>
      </c>
      <c r="M331" t="e">
        <f t="shared" si="56"/>
        <v>#N/A</v>
      </c>
      <c r="N331" t="e">
        <f>(15^(1-P331)-0.5^(1-P331))/(8^(1-P331)-2^(1-P331))</f>
        <v>#N/A</v>
      </c>
      <c r="O331" t="e">
        <f>(15^(1-P331)-0.5^(1-P331))/(10^(1-P331)-2^(1-P331))</f>
        <v>#N/A</v>
      </c>
      <c r="P331" s="4" t="e">
        <f t="shared" si="57"/>
        <v>#N/A</v>
      </c>
      <c r="Q331" s="4" t="e">
        <f t="shared" si="58"/>
        <v>#N/A</v>
      </c>
      <c r="R331" s="4" t="e">
        <f t="shared" si="59"/>
        <v>#N/A</v>
      </c>
      <c r="S331" t="s">
        <v>38</v>
      </c>
      <c r="T331" t="s">
        <v>18</v>
      </c>
      <c r="U331" t="s">
        <v>36</v>
      </c>
      <c r="V331" t="s">
        <v>20</v>
      </c>
      <c r="W331" t="s">
        <v>21</v>
      </c>
      <c r="X331" t="s">
        <v>70</v>
      </c>
    </row>
    <row r="332" spans="1:24" x14ac:dyDescent="0.25">
      <c r="A332">
        <v>31</v>
      </c>
      <c r="B332" s="1">
        <v>10</v>
      </c>
      <c r="C332" s="1">
        <v>10</v>
      </c>
      <c r="D332" s="1">
        <v>4</v>
      </c>
      <c r="E332" s="1">
        <f t="shared" si="52"/>
        <v>11</v>
      </c>
      <c r="F332" s="1">
        <f t="shared" si="52"/>
        <v>11</v>
      </c>
      <c r="G332" s="1">
        <f t="shared" si="52"/>
        <v>5</v>
      </c>
      <c r="H332" t="str">
        <f>INDEX([1]Sheet1!$C$3:$O$15, MATCH(E332, [1]Sheet1!$B$3:$B$15, 0), MATCH(F332,[1]Sheet1!$C$2:$O$2,0))</f>
        <v>0.58, 1.00</v>
      </c>
      <c r="I332" t="str">
        <f>INDEX([2]Sheet1!$C$3:$O$15, MATCH(E332, [2]Sheet1!$C$2:$O$2,0), MATCH(F332, [2]Sheet1!$B$3:$B$15,0))</f>
        <v>0.65, 1.89</v>
      </c>
      <c r="J332" t="str">
        <f t="shared" si="53"/>
        <v>0.58</v>
      </c>
      <c r="K332" t="str">
        <f t="shared" si="54"/>
        <v>1.00</v>
      </c>
      <c r="L332" t="str">
        <f t="shared" si="55"/>
        <v>0.65</v>
      </c>
      <c r="M332" t="str">
        <f t="shared" si="56"/>
        <v>1.89</v>
      </c>
      <c r="N332">
        <f>(15^(1-P332)-0.5^(1-P332))/(8^(1-P332)-4^(1-P332))</f>
        <v>4.2998801635368364</v>
      </c>
      <c r="O332" t="e">
        <f>(15^(1-Q331)-0.5^(1-Q331))/(8^(1-Q331)-2^(1-Q331))</f>
        <v>#N/A</v>
      </c>
      <c r="P332" s="4">
        <f t="shared" si="57"/>
        <v>0.79</v>
      </c>
      <c r="Q332" s="4">
        <f t="shared" si="58"/>
        <v>1.27</v>
      </c>
      <c r="R332" s="4" t="e">
        <f t="shared" si="59"/>
        <v>#N/A</v>
      </c>
      <c r="S332" t="s">
        <v>37</v>
      </c>
      <c r="T332" t="s">
        <v>18</v>
      </c>
      <c r="U332" t="s">
        <v>41</v>
      </c>
      <c r="V332" t="s">
        <v>20</v>
      </c>
      <c r="W332" t="s">
        <v>21</v>
      </c>
      <c r="X332" t="s">
        <v>70</v>
      </c>
    </row>
    <row r="333" spans="1:24" x14ac:dyDescent="0.25">
      <c r="A333">
        <v>32</v>
      </c>
      <c r="B333" s="1">
        <v>10</v>
      </c>
      <c r="C333" s="1">
        <v>10</v>
      </c>
      <c r="D333" s="1">
        <v>5</v>
      </c>
      <c r="E333" s="1">
        <f t="shared" si="52"/>
        <v>11</v>
      </c>
      <c r="F333" s="1">
        <f t="shared" si="52"/>
        <v>11</v>
      </c>
      <c r="G333" s="1">
        <f t="shared" si="52"/>
        <v>6</v>
      </c>
      <c r="H333" t="str">
        <f>INDEX([1]Sheet1!$C$3:$O$15, MATCH(E333, [1]Sheet1!$B$3:$B$15, 0), MATCH(F333,[1]Sheet1!$C$2:$O$2,0))</f>
        <v>0.58, 1.00</v>
      </c>
      <c r="I333" t="str">
        <f>INDEX([2]Sheet1!$C$3:$O$15, MATCH(E333, [2]Sheet1!$C$2:$O$2,0), MATCH(F333, [2]Sheet1!$B$3:$B$15,0))</f>
        <v>0.65, 1.89</v>
      </c>
      <c r="J333" t="str">
        <f t="shared" si="53"/>
        <v>0.58</v>
      </c>
      <c r="K333" t="str">
        <f t="shared" si="54"/>
        <v>1.00</v>
      </c>
      <c r="L333" t="str">
        <f t="shared" si="55"/>
        <v>0.65</v>
      </c>
      <c r="M333" t="str">
        <f t="shared" si="56"/>
        <v>1.89</v>
      </c>
      <c r="N333">
        <f>(15^(1-P333)-0.5^(1-P333))/(7^(1-P333)-4^(1-P333))</f>
        <v>5.4027449362318354</v>
      </c>
      <c r="O333">
        <f>(15^(1-P333)-0.5^(1-P333))/(8^(1-P333)-4^(1-P333))</f>
        <v>4.2998801635368364</v>
      </c>
      <c r="P333" s="4">
        <f t="shared" si="57"/>
        <v>0.79</v>
      </c>
      <c r="Q333" s="4">
        <f t="shared" si="58"/>
        <v>1.27</v>
      </c>
      <c r="R333" s="4">
        <f t="shared" si="59"/>
        <v>4.8513125498843355</v>
      </c>
      <c r="S333" t="s">
        <v>37</v>
      </c>
      <c r="T333" t="s">
        <v>18</v>
      </c>
      <c r="U333" t="s">
        <v>36</v>
      </c>
      <c r="V333" t="s">
        <v>20</v>
      </c>
      <c r="W333" t="s">
        <v>23</v>
      </c>
      <c r="X333" t="s">
        <v>70</v>
      </c>
    </row>
    <row r="334" spans="1:24" x14ac:dyDescent="0.25">
      <c r="A334">
        <v>33</v>
      </c>
      <c r="B334" s="1">
        <v>7</v>
      </c>
      <c r="C334" s="1">
        <v>14</v>
      </c>
      <c r="D334" s="1">
        <v>5</v>
      </c>
      <c r="E334" s="1">
        <f t="shared" si="52"/>
        <v>8</v>
      </c>
      <c r="F334" s="1">
        <f t="shared" si="52"/>
        <v>15</v>
      </c>
      <c r="G334" s="1">
        <f t="shared" si="52"/>
        <v>6</v>
      </c>
      <c r="H334" t="e">
        <f>INDEX([1]Sheet1!$C$3:$O$15, MATCH(E334, [1]Sheet1!$B$3:$B$15, 0), MATCH(F334,[1]Sheet1!$C$2:$O$2,0))</f>
        <v>#N/A</v>
      </c>
      <c r="I334" t="e">
        <f>INDEX([2]Sheet1!$C$3:$O$15, MATCH(E334, [2]Sheet1!$C$2:$O$2,0), MATCH(F334, [2]Sheet1!$B$3:$B$15,0))</f>
        <v>#N/A</v>
      </c>
      <c r="J334" t="e">
        <f t="shared" si="53"/>
        <v>#N/A</v>
      </c>
      <c r="K334" t="e">
        <f t="shared" si="54"/>
        <v>#N/A</v>
      </c>
      <c r="L334" t="e">
        <f t="shared" si="55"/>
        <v>#N/A</v>
      </c>
      <c r="M334" t="e">
        <f t="shared" si="56"/>
        <v>#N/A</v>
      </c>
      <c r="N334" t="e">
        <f>(15^(1-P334)-0.5^(1-P334))/(7^(1-P334)-4^(1-P334))</f>
        <v>#N/A</v>
      </c>
      <c r="O334" t="e">
        <f>(15^(1-P334)-0.5^(1-P334))/(8^(1-P334)-4^(1-P334))</f>
        <v>#N/A</v>
      </c>
      <c r="P334" s="4" t="e">
        <f t="shared" si="57"/>
        <v>#N/A</v>
      </c>
      <c r="Q334" s="4" t="e">
        <f t="shared" si="58"/>
        <v>#N/A</v>
      </c>
      <c r="R334" s="4" t="e">
        <f t="shared" si="59"/>
        <v>#N/A</v>
      </c>
      <c r="S334" t="s">
        <v>35</v>
      </c>
      <c r="T334" t="s">
        <v>18</v>
      </c>
      <c r="U334" t="s">
        <v>42</v>
      </c>
      <c r="V334" t="s">
        <v>20</v>
      </c>
      <c r="W334" t="s">
        <v>21</v>
      </c>
      <c r="X334" t="s">
        <v>70</v>
      </c>
    </row>
    <row r="335" spans="1:24" x14ac:dyDescent="0.25">
      <c r="A335">
        <v>34</v>
      </c>
      <c r="B335" s="1">
        <v>10</v>
      </c>
      <c r="C335" s="1">
        <v>10</v>
      </c>
      <c r="D335" s="1">
        <v>3</v>
      </c>
      <c r="E335" s="1">
        <f t="shared" si="52"/>
        <v>11</v>
      </c>
      <c r="F335" s="1">
        <f t="shared" si="52"/>
        <v>11</v>
      </c>
      <c r="G335" s="1">
        <f t="shared" si="52"/>
        <v>4</v>
      </c>
      <c r="H335" t="str">
        <f>INDEX([1]Sheet1!$C$3:$O$15, MATCH(E335, [1]Sheet1!$B$3:$B$15, 0), MATCH(F335,[1]Sheet1!$C$2:$O$2,0))</f>
        <v>0.58, 1.00</v>
      </c>
      <c r="I335" t="str">
        <f>INDEX([2]Sheet1!$C$3:$O$15, MATCH(E335, [2]Sheet1!$C$2:$O$2,0), MATCH(F335, [2]Sheet1!$B$3:$B$15,0))</f>
        <v>0.65, 1.89</v>
      </c>
      <c r="J335" t="str">
        <f t="shared" si="53"/>
        <v>0.58</v>
      </c>
      <c r="K335" t="str">
        <f t="shared" si="54"/>
        <v>1.00</v>
      </c>
      <c r="L335" t="str">
        <f t="shared" si="55"/>
        <v>0.65</v>
      </c>
      <c r="M335" t="str">
        <f t="shared" si="56"/>
        <v>1.89</v>
      </c>
      <c r="N335">
        <f>(15^(1-P335)-0.5^(1-P335))/(8^(1-P335)-2^(1-P335))</f>
        <v>2.3061380010742494</v>
      </c>
      <c r="O335">
        <f>(15^(1-P335)-0.5^(1-P335))/(10^(1-P335)-2^(1-P335))</f>
        <v>1.9380206315147726</v>
      </c>
      <c r="P335" s="4">
        <f t="shared" si="57"/>
        <v>0.79</v>
      </c>
      <c r="Q335" s="4">
        <f t="shared" si="58"/>
        <v>1.27</v>
      </c>
      <c r="R335" s="4">
        <f t="shared" si="59"/>
        <v>2.1220793162945109</v>
      </c>
      <c r="S335" t="s">
        <v>40</v>
      </c>
      <c r="T335" t="s">
        <v>25</v>
      </c>
      <c r="U335" t="s">
        <v>41</v>
      </c>
      <c r="V335" t="s">
        <v>20</v>
      </c>
      <c r="W335" t="s">
        <v>21</v>
      </c>
      <c r="X335" t="s">
        <v>70</v>
      </c>
    </row>
    <row r="336" spans="1:24" x14ac:dyDescent="0.25">
      <c r="A336">
        <v>35</v>
      </c>
      <c r="B336" s="1">
        <v>10</v>
      </c>
      <c r="C336" s="1">
        <v>10</v>
      </c>
      <c r="D336" s="1">
        <v>6</v>
      </c>
      <c r="E336" s="1">
        <f t="shared" si="52"/>
        <v>11</v>
      </c>
      <c r="F336" s="1">
        <f t="shared" si="52"/>
        <v>11</v>
      </c>
      <c r="G336" s="1">
        <f t="shared" si="52"/>
        <v>7</v>
      </c>
      <c r="H336" t="str">
        <f>INDEX([1]Sheet1!$C$3:$O$15, MATCH(E336, [1]Sheet1!$B$3:$B$15, 0), MATCH(F336,[1]Sheet1!$C$2:$O$2,0))</f>
        <v>0.58, 1.00</v>
      </c>
      <c r="I336" t="str">
        <f>INDEX([2]Sheet1!$C$3:$O$15, MATCH(E336, [2]Sheet1!$C$2:$O$2,0), MATCH(F336, [2]Sheet1!$B$3:$B$15,0))</f>
        <v>0.65, 1.89</v>
      </c>
      <c r="J336" t="str">
        <f t="shared" si="53"/>
        <v>0.58</v>
      </c>
      <c r="K336" t="str">
        <f t="shared" si="54"/>
        <v>1.00</v>
      </c>
      <c r="L336" t="str">
        <f t="shared" si="55"/>
        <v>0.65</v>
      </c>
      <c r="M336" t="str">
        <f t="shared" si="56"/>
        <v>1.89</v>
      </c>
      <c r="N336">
        <f>(15^(1-P336)-0.5^(1-P336))/(5^(1-P336)-4^(1-P336))</f>
        <v>14.043445635986348</v>
      </c>
      <c r="O336">
        <f>(15^(1-P336)-0.5^(1-P336))/(7^(1-P336)-4^(1-P336))</f>
        <v>5.4027449362318354</v>
      </c>
      <c r="P336" s="4">
        <f t="shared" si="57"/>
        <v>0.79</v>
      </c>
      <c r="Q336" s="4">
        <f t="shared" si="58"/>
        <v>1.27</v>
      </c>
      <c r="R336" s="4">
        <f t="shared" si="59"/>
        <v>9.7230952861090927</v>
      </c>
      <c r="S336" t="s">
        <v>35</v>
      </c>
      <c r="T336" t="s">
        <v>25</v>
      </c>
      <c r="U336" t="s">
        <v>36</v>
      </c>
      <c r="V336" t="s">
        <v>20</v>
      </c>
      <c r="W336" t="s">
        <v>23</v>
      </c>
      <c r="X336" t="s">
        <v>70</v>
      </c>
    </row>
    <row r="337" spans="1:24" x14ac:dyDescent="0.25">
      <c r="A337">
        <v>36</v>
      </c>
      <c r="B337" s="1">
        <v>10</v>
      </c>
      <c r="C337" s="1">
        <v>10</v>
      </c>
      <c r="D337" s="1">
        <v>4</v>
      </c>
      <c r="E337" s="1">
        <f t="shared" si="52"/>
        <v>11</v>
      </c>
      <c r="F337" s="1">
        <f t="shared" si="52"/>
        <v>11</v>
      </c>
      <c r="G337" s="1">
        <f t="shared" si="52"/>
        <v>5</v>
      </c>
      <c r="H337" t="str">
        <f>INDEX([1]Sheet1!$C$3:$O$15, MATCH(E337, [1]Sheet1!$B$3:$B$15, 0), MATCH(F337,[1]Sheet1!$C$2:$O$2,0))</f>
        <v>0.58, 1.00</v>
      </c>
      <c r="I337" t="str">
        <f>INDEX([2]Sheet1!$C$3:$O$15, MATCH(E337, [2]Sheet1!$C$2:$O$2,0), MATCH(F337, [2]Sheet1!$B$3:$B$15,0))</f>
        <v>0.65, 1.89</v>
      </c>
      <c r="J337" t="str">
        <f t="shared" si="53"/>
        <v>0.58</v>
      </c>
      <c r="K337" t="str">
        <f t="shared" si="54"/>
        <v>1.00</v>
      </c>
      <c r="L337" t="str">
        <f t="shared" si="55"/>
        <v>0.65</v>
      </c>
      <c r="M337" t="str">
        <f t="shared" si="56"/>
        <v>1.89</v>
      </c>
      <c r="N337">
        <f>(15^(1-P337)-0.5^(1-P337))/(8^(1-P337)-4^(1-P337))</f>
        <v>4.2998801635368364</v>
      </c>
      <c r="O337">
        <f>(15^(1-Q336)-0.5^(1-Q336))/(8^(1-Q336)-2^(1-Q336))</f>
        <v>2.7978316257389215</v>
      </c>
      <c r="P337" s="4">
        <f t="shared" si="57"/>
        <v>0.79</v>
      </c>
      <c r="Q337" s="4">
        <f t="shared" si="58"/>
        <v>1.27</v>
      </c>
      <c r="R337" s="4">
        <f t="shared" si="59"/>
        <v>3.548855894637879</v>
      </c>
      <c r="S337" t="s">
        <v>37</v>
      </c>
      <c r="T337" t="s">
        <v>18</v>
      </c>
      <c r="U337" t="s">
        <v>41</v>
      </c>
      <c r="V337" t="s">
        <v>20</v>
      </c>
      <c r="W337" t="s">
        <v>21</v>
      </c>
      <c r="X337" t="s">
        <v>70</v>
      </c>
    </row>
    <row r="338" spans="1:24" x14ac:dyDescent="0.25">
      <c r="A338">
        <v>37</v>
      </c>
      <c r="B338" s="1">
        <v>10</v>
      </c>
      <c r="C338" s="1">
        <v>10</v>
      </c>
      <c r="D338" s="1">
        <v>3</v>
      </c>
      <c r="E338" s="1">
        <f t="shared" si="52"/>
        <v>11</v>
      </c>
      <c r="F338" s="1">
        <f t="shared" si="52"/>
        <v>11</v>
      </c>
      <c r="G338" s="1">
        <f t="shared" si="52"/>
        <v>4</v>
      </c>
      <c r="H338" t="str">
        <f>INDEX([1]Sheet1!$C$3:$O$15, MATCH(E338, [1]Sheet1!$B$3:$B$15, 0), MATCH(F338,[1]Sheet1!$C$2:$O$2,0))</f>
        <v>0.58, 1.00</v>
      </c>
      <c r="I338" t="str">
        <f>INDEX([2]Sheet1!$C$3:$O$15, MATCH(E338, [2]Sheet1!$C$2:$O$2,0), MATCH(F338, [2]Sheet1!$B$3:$B$15,0))</f>
        <v>0.65, 1.89</v>
      </c>
      <c r="J338" t="str">
        <f t="shared" si="53"/>
        <v>0.58</v>
      </c>
      <c r="K338" t="str">
        <f t="shared" si="54"/>
        <v>1.00</v>
      </c>
      <c r="L338" t="str">
        <f t="shared" si="55"/>
        <v>0.65</v>
      </c>
      <c r="M338" t="str">
        <f t="shared" si="56"/>
        <v>1.89</v>
      </c>
      <c r="N338">
        <f>(15^(1-P338)-0.5^(1-P338))/(8^(1-P338)-2^(1-P338))</f>
        <v>2.3061380010742494</v>
      </c>
      <c r="O338">
        <f>(15^(1-P338)-0.5^(1-P338))/(10^(1-P338)-2^(1-P338))</f>
        <v>1.9380206315147726</v>
      </c>
      <c r="P338" s="4">
        <f t="shared" si="57"/>
        <v>0.79</v>
      </c>
      <c r="Q338" s="4">
        <f t="shared" si="58"/>
        <v>1.27</v>
      </c>
      <c r="R338" s="4">
        <f t="shared" si="59"/>
        <v>2.1220793162945109</v>
      </c>
      <c r="S338" t="s">
        <v>32</v>
      </c>
      <c r="T338" t="s">
        <v>18</v>
      </c>
      <c r="U338" t="s">
        <v>36</v>
      </c>
      <c r="V338" t="s">
        <v>20</v>
      </c>
      <c r="W338" t="s">
        <v>21</v>
      </c>
      <c r="X338" t="s">
        <v>70</v>
      </c>
    </row>
    <row r="339" spans="1:24" x14ac:dyDescent="0.25">
      <c r="A339">
        <v>38</v>
      </c>
      <c r="B339" s="1">
        <v>10</v>
      </c>
      <c r="C339" s="1">
        <v>10</v>
      </c>
      <c r="D339" s="1">
        <v>4</v>
      </c>
      <c r="E339" s="1">
        <f t="shared" si="52"/>
        <v>11</v>
      </c>
      <c r="F339" s="1">
        <f t="shared" si="52"/>
        <v>11</v>
      </c>
      <c r="G339" s="1">
        <f t="shared" si="52"/>
        <v>5</v>
      </c>
      <c r="H339" t="str">
        <f>INDEX([1]Sheet1!$C$3:$O$15, MATCH(E339, [1]Sheet1!$B$3:$B$15, 0), MATCH(F339,[1]Sheet1!$C$2:$O$2,0))</f>
        <v>0.58, 1.00</v>
      </c>
      <c r="I339" t="str">
        <f>INDEX([2]Sheet1!$C$3:$O$15, MATCH(E339, [2]Sheet1!$C$2:$O$2,0), MATCH(F339, [2]Sheet1!$B$3:$B$15,0))</f>
        <v>0.65, 1.89</v>
      </c>
      <c r="J339" t="str">
        <f t="shared" si="53"/>
        <v>0.58</v>
      </c>
      <c r="K339" t="str">
        <f t="shared" si="54"/>
        <v>1.00</v>
      </c>
      <c r="L339" t="str">
        <f t="shared" si="55"/>
        <v>0.65</v>
      </c>
      <c r="M339" t="str">
        <f t="shared" si="56"/>
        <v>1.89</v>
      </c>
      <c r="N339">
        <f>(15^(1-P339)-0.5^(1-P339))/(8^(1-P339)-4^(1-P339))</f>
        <v>4.2998801635368364</v>
      </c>
      <c r="O339">
        <f>(15^(1-Q338)-0.5^(1-Q338))/(8^(1-Q338)-2^(1-Q338))</f>
        <v>2.7978316257389215</v>
      </c>
      <c r="P339" s="4">
        <f t="shared" si="57"/>
        <v>0.79</v>
      </c>
      <c r="Q339" s="4">
        <f t="shared" si="58"/>
        <v>1.27</v>
      </c>
      <c r="R339" s="4">
        <f t="shared" si="59"/>
        <v>3.548855894637879</v>
      </c>
      <c r="S339" t="s">
        <v>35</v>
      </c>
      <c r="T339" t="s">
        <v>18</v>
      </c>
      <c r="U339" t="s">
        <v>41</v>
      </c>
      <c r="V339" t="s">
        <v>20</v>
      </c>
      <c r="W339" t="s">
        <v>21</v>
      </c>
      <c r="X339" t="s">
        <v>70</v>
      </c>
    </row>
    <row r="340" spans="1:24" x14ac:dyDescent="0.25">
      <c r="A340">
        <v>39</v>
      </c>
      <c r="B340" s="1">
        <v>10</v>
      </c>
      <c r="C340" s="1">
        <v>10</v>
      </c>
      <c r="D340" s="1">
        <v>4</v>
      </c>
      <c r="E340" s="1">
        <f t="shared" si="52"/>
        <v>11</v>
      </c>
      <c r="F340" s="1">
        <f t="shared" si="52"/>
        <v>11</v>
      </c>
      <c r="G340" s="1">
        <f t="shared" si="52"/>
        <v>5</v>
      </c>
      <c r="H340" t="str">
        <f>INDEX([1]Sheet1!$C$3:$O$15, MATCH(E340, [1]Sheet1!$B$3:$B$15, 0), MATCH(F340,[1]Sheet1!$C$2:$O$2,0))</f>
        <v>0.58, 1.00</v>
      </c>
      <c r="I340" t="str">
        <f>INDEX([2]Sheet1!$C$3:$O$15, MATCH(E340, [2]Sheet1!$C$2:$O$2,0), MATCH(F340, [2]Sheet1!$B$3:$B$15,0))</f>
        <v>0.65, 1.89</v>
      </c>
      <c r="J340" t="str">
        <f t="shared" si="53"/>
        <v>0.58</v>
      </c>
      <c r="K340" t="str">
        <f t="shared" si="54"/>
        <v>1.00</v>
      </c>
      <c r="L340" t="str">
        <f t="shared" si="55"/>
        <v>0.65</v>
      </c>
      <c r="M340" t="str">
        <f t="shared" si="56"/>
        <v>1.89</v>
      </c>
      <c r="N340">
        <f>(15^(1-P340)-0.5^(1-P340))/(8^(1-P340)-4^(1-P340))</f>
        <v>4.2998801635368364</v>
      </c>
      <c r="O340">
        <f>(15^(1-Q339)-0.5^(1-Q339))/(8^(1-Q339)-2^(1-Q339))</f>
        <v>2.7978316257389215</v>
      </c>
      <c r="P340" s="4">
        <f t="shared" si="57"/>
        <v>0.79</v>
      </c>
      <c r="Q340" s="4">
        <f t="shared" si="58"/>
        <v>1.27</v>
      </c>
      <c r="R340" s="4">
        <f t="shared" si="59"/>
        <v>3.548855894637879</v>
      </c>
      <c r="S340" t="s">
        <v>38</v>
      </c>
      <c r="T340" t="s">
        <v>25</v>
      </c>
      <c r="U340" t="s">
        <v>41</v>
      </c>
      <c r="V340" t="s">
        <v>34</v>
      </c>
      <c r="W340" t="s">
        <v>21</v>
      </c>
      <c r="X340" t="s">
        <v>70</v>
      </c>
    </row>
    <row r="341" spans="1:24" x14ac:dyDescent="0.25">
      <c r="A341">
        <v>40</v>
      </c>
      <c r="B341" s="1">
        <v>10</v>
      </c>
      <c r="C341" s="1">
        <v>10</v>
      </c>
      <c r="D341" s="1">
        <v>3</v>
      </c>
      <c r="E341" s="1">
        <f t="shared" si="52"/>
        <v>11</v>
      </c>
      <c r="F341" s="1">
        <f t="shared" si="52"/>
        <v>11</v>
      </c>
      <c r="G341" s="1">
        <f t="shared" si="52"/>
        <v>4</v>
      </c>
      <c r="H341" t="str">
        <f>INDEX([1]Sheet1!$C$3:$O$15, MATCH(E341, [1]Sheet1!$B$3:$B$15, 0), MATCH(F341,[1]Sheet1!$C$2:$O$2,0))</f>
        <v>0.58, 1.00</v>
      </c>
      <c r="I341" t="str">
        <f>INDEX([2]Sheet1!$C$3:$O$15, MATCH(E341, [2]Sheet1!$C$2:$O$2,0), MATCH(F341, [2]Sheet1!$B$3:$B$15,0))</f>
        <v>0.65, 1.89</v>
      </c>
      <c r="J341" t="str">
        <f t="shared" si="53"/>
        <v>0.58</v>
      </c>
      <c r="K341" t="str">
        <f t="shared" si="54"/>
        <v>1.00</v>
      </c>
      <c r="L341" t="str">
        <f t="shared" si="55"/>
        <v>0.65</v>
      </c>
      <c r="M341" t="str">
        <f t="shared" si="56"/>
        <v>1.89</v>
      </c>
      <c r="N341">
        <f>(15^(1-P341)-0.5^(1-P341))/(8^(1-P341)-2^(1-P341))</f>
        <v>2.3061380010742494</v>
      </c>
      <c r="O341">
        <f>(15^(1-P341)-0.5^(1-P341))/(10^(1-P341)-2^(1-P341))</f>
        <v>1.9380206315147726</v>
      </c>
      <c r="P341" s="4">
        <f t="shared" si="57"/>
        <v>0.79</v>
      </c>
      <c r="Q341" s="4">
        <f t="shared" si="58"/>
        <v>1.27</v>
      </c>
      <c r="R341" s="4">
        <f t="shared" si="59"/>
        <v>2.1220793162945109</v>
      </c>
      <c r="S341" t="s">
        <v>38</v>
      </c>
      <c r="T341" t="s">
        <v>18</v>
      </c>
      <c r="U341" t="s">
        <v>36</v>
      </c>
      <c r="V341" t="s">
        <v>34</v>
      </c>
      <c r="W341" t="s">
        <v>21</v>
      </c>
      <c r="X341" t="s">
        <v>70</v>
      </c>
    </row>
    <row r="342" spans="1:24" x14ac:dyDescent="0.25">
      <c r="A342">
        <v>41</v>
      </c>
      <c r="B342" s="1">
        <v>10</v>
      </c>
      <c r="C342" s="1">
        <v>10</v>
      </c>
      <c r="D342" s="1">
        <v>3</v>
      </c>
      <c r="E342" s="1">
        <f t="shared" si="52"/>
        <v>11</v>
      </c>
      <c r="F342" s="1">
        <f t="shared" si="52"/>
        <v>11</v>
      </c>
      <c r="G342" s="1">
        <f t="shared" si="52"/>
        <v>4</v>
      </c>
      <c r="H342" t="str">
        <f>INDEX([1]Sheet1!$C$3:$O$15, MATCH(E342, [1]Sheet1!$B$3:$B$15, 0), MATCH(F342,[1]Sheet1!$C$2:$O$2,0))</f>
        <v>0.58, 1.00</v>
      </c>
      <c r="I342" t="str">
        <f>INDEX([2]Sheet1!$C$3:$O$15, MATCH(E342, [2]Sheet1!$C$2:$O$2,0), MATCH(F342, [2]Sheet1!$B$3:$B$15,0))</f>
        <v>0.65, 1.89</v>
      </c>
      <c r="J342" t="str">
        <f t="shared" si="53"/>
        <v>0.58</v>
      </c>
      <c r="K342" t="str">
        <f t="shared" si="54"/>
        <v>1.00</v>
      </c>
      <c r="L342" t="str">
        <f t="shared" si="55"/>
        <v>0.65</v>
      </c>
      <c r="M342" t="str">
        <f t="shared" si="56"/>
        <v>1.89</v>
      </c>
      <c r="N342">
        <f>(15^(1-P342)-0.5^(1-P342))/(8^(1-P342)-2^(1-P342))</f>
        <v>2.3061380010742494</v>
      </c>
      <c r="O342">
        <f>(15^(1-P342)-0.5^(1-P342))/(10^(1-P342)-2^(1-P342))</f>
        <v>1.9380206315147726</v>
      </c>
      <c r="P342" s="4">
        <f t="shared" si="57"/>
        <v>0.79</v>
      </c>
      <c r="Q342" s="4">
        <f t="shared" si="58"/>
        <v>1.27</v>
      </c>
      <c r="R342" s="4">
        <f t="shared" si="59"/>
        <v>2.1220793162945109</v>
      </c>
      <c r="S342" t="s">
        <v>32</v>
      </c>
      <c r="T342" t="s">
        <v>25</v>
      </c>
      <c r="U342" t="s">
        <v>36</v>
      </c>
      <c r="V342" t="s">
        <v>20</v>
      </c>
      <c r="W342" t="s">
        <v>21</v>
      </c>
      <c r="X342" t="s">
        <v>70</v>
      </c>
    </row>
    <row r="343" spans="1:24" x14ac:dyDescent="0.25">
      <c r="A343">
        <v>42</v>
      </c>
      <c r="B343" s="1">
        <v>10</v>
      </c>
      <c r="C343" s="1">
        <v>10</v>
      </c>
      <c r="D343" s="1">
        <v>4</v>
      </c>
      <c r="E343" s="1">
        <f t="shared" si="52"/>
        <v>11</v>
      </c>
      <c r="F343" s="1">
        <f t="shared" si="52"/>
        <v>11</v>
      </c>
      <c r="G343" s="1">
        <f t="shared" si="52"/>
        <v>5</v>
      </c>
      <c r="H343" t="str">
        <f>INDEX([1]Sheet1!$C$3:$O$15, MATCH(E343, [1]Sheet1!$B$3:$B$15, 0), MATCH(F343,[1]Sheet1!$C$2:$O$2,0))</f>
        <v>0.58, 1.00</v>
      </c>
      <c r="I343" t="str">
        <f>INDEX([2]Sheet1!$C$3:$O$15, MATCH(E343, [2]Sheet1!$C$2:$O$2,0), MATCH(F343, [2]Sheet1!$B$3:$B$15,0))</f>
        <v>0.65, 1.89</v>
      </c>
      <c r="J343" t="str">
        <f t="shared" si="53"/>
        <v>0.58</v>
      </c>
      <c r="K343" t="str">
        <f t="shared" si="54"/>
        <v>1.00</v>
      </c>
      <c r="L343" t="str">
        <f t="shared" si="55"/>
        <v>0.65</v>
      </c>
      <c r="M343" t="str">
        <f t="shared" si="56"/>
        <v>1.89</v>
      </c>
      <c r="N343">
        <f>(15^(1-P343)-0.5^(1-P343))/(8^(1-P343)-4^(1-P343))</f>
        <v>4.2998801635368364</v>
      </c>
      <c r="O343">
        <f>(15^(1-Q342)-0.5^(1-Q342))/(8^(1-Q342)-2^(1-Q342))</f>
        <v>2.7978316257389215</v>
      </c>
      <c r="P343" s="4">
        <f t="shared" si="57"/>
        <v>0.79</v>
      </c>
      <c r="Q343" s="4">
        <f t="shared" si="58"/>
        <v>1.27</v>
      </c>
      <c r="R343" s="4">
        <f t="shared" si="59"/>
        <v>3.548855894637879</v>
      </c>
      <c r="S343" t="s">
        <v>44</v>
      </c>
      <c r="T343" t="s">
        <v>18</v>
      </c>
      <c r="U343" t="s">
        <v>41</v>
      </c>
      <c r="V343" t="s">
        <v>34</v>
      </c>
      <c r="W343" t="s">
        <v>21</v>
      </c>
      <c r="X343" t="s">
        <v>70</v>
      </c>
    </row>
    <row r="344" spans="1:24" x14ac:dyDescent="0.25">
      <c r="A344">
        <v>43</v>
      </c>
      <c r="B344" s="1">
        <v>10</v>
      </c>
      <c r="C344" s="1">
        <v>10</v>
      </c>
      <c r="D344" s="1">
        <v>3</v>
      </c>
      <c r="E344" s="1">
        <f t="shared" si="52"/>
        <v>11</v>
      </c>
      <c r="F344" s="1">
        <f t="shared" si="52"/>
        <v>11</v>
      </c>
      <c r="G344" s="1">
        <f t="shared" si="52"/>
        <v>4</v>
      </c>
      <c r="H344" t="str">
        <f>INDEX([1]Sheet1!$C$3:$O$15, MATCH(E344, [1]Sheet1!$B$3:$B$15, 0), MATCH(F344,[1]Sheet1!$C$2:$O$2,0))</f>
        <v>0.58, 1.00</v>
      </c>
      <c r="I344" t="str">
        <f>INDEX([2]Sheet1!$C$3:$O$15, MATCH(E344, [2]Sheet1!$C$2:$O$2,0), MATCH(F344, [2]Sheet1!$B$3:$B$15,0))</f>
        <v>0.65, 1.89</v>
      </c>
      <c r="J344" t="str">
        <f t="shared" si="53"/>
        <v>0.58</v>
      </c>
      <c r="K344" t="str">
        <f t="shared" si="54"/>
        <v>1.00</v>
      </c>
      <c r="L344" t="str">
        <f t="shared" si="55"/>
        <v>0.65</v>
      </c>
      <c r="M344" t="str">
        <f t="shared" si="56"/>
        <v>1.89</v>
      </c>
      <c r="N344">
        <f>(15^(1-P344)-0.5^(1-P344))/(8^(1-P344)-2^(1-P344))</f>
        <v>2.3061380010742494</v>
      </c>
      <c r="O344">
        <f>(15^(1-P344)-0.5^(1-P344))/(10^(1-P344)-2^(1-P344))</f>
        <v>1.9380206315147726</v>
      </c>
      <c r="P344" s="4">
        <f t="shared" si="57"/>
        <v>0.79</v>
      </c>
      <c r="Q344" s="4">
        <f t="shared" si="58"/>
        <v>1.27</v>
      </c>
      <c r="R344" s="4">
        <f t="shared" si="59"/>
        <v>2.1220793162945109</v>
      </c>
      <c r="S344" t="s">
        <v>44</v>
      </c>
      <c r="T344" t="s">
        <v>18</v>
      </c>
      <c r="U344" t="s">
        <v>36</v>
      </c>
      <c r="V344" t="s">
        <v>34</v>
      </c>
      <c r="W344" t="s">
        <v>21</v>
      </c>
      <c r="X344" t="s">
        <v>70</v>
      </c>
    </row>
    <row r="345" spans="1:24" x14ac:dyDescent="0.25">
      <c r="A345">
        <v>44</v>
      </c>
      <c r="B345" s="1">
        <v>10</v>
      </c>
      <c r="C345" s="1">
        <v>10</v>
      </c>
      <c r="D345" s="1">
        <v>3</v>
      </c>
      <c r="E345" s="1">
        <f t="shared" si="52"/>
        <v>11</v>
      </c>
      <c r="F345" s="1">
        <f t="shared" si="52"/>
        <v>11</v>
      </c>
      <c r="G345" s="1">
        <f t="shared" si="52"/>
        <v>4</v>
      </c>
      <c r="H345" t="str">
        <f>INDEX([1]Sheet1!$C$3:$O$15, MATCH(E345, [1]Sheet1!$B$3:$B$15, 0), MATCH(F345,[1]Sheet1!$C$2:$O$2,0))</f>
        <v>0.58, 1.00</v>
      </c>
      <c r="I345" t="str">
        <f>INDEX([2]Sheet1!$C$3:$O$15, MATCH(E345, [2]Sheet1!$C$2:$O$2,0), MATCH(F345, [2]Sheet1!$B$3:$B$15,0))</f>
        <v>0.65, 1.89</v>
      </c>
      <c r="J345" t="str">
        <f t="shared" si="53"/>
        <v>0.58</v>
      </c>
      <c r="K345" t="str">
        <f t="shared" si="54"/>
        <v>1.00</v>
      </c>
      <c r="L345" t="str">
        <f t="shared" si="55"/>
        <v>0.65</v>
      </c>
      <c r="M345" t="str">
        <f t="shared" si="56"/>
        <v>1.89</v>
      </c>
      <c r="N345">
        <f>(15^(1-P345)-0.5^(1-P345))/(8^(1-P345)-2^(1-P345))</f>
        <v>2.3061380010742494</v>
      </c>
      <c r="O345">
        <f>(15^(1-P345)-0.5^(1-P345))/(10^(1-P345)-2^(1-P345))</f>
        <v>1.9380206315147726</v>
      </c>
      <c r="P345" s="4">
        <f t="shared" si="57"/>
        <v>0.79</v>
      </c>
      <c r="Q345" s="4">
        <f t="shared" si="58"/>
        <v>1.27</v>
      </c>
      <c r="R345" s="4">
        <f t="shared" si="59"/>
        <v>2.1220793162945109</v>
      </c>
      <c r="S345" t="s">
        <v>35</v>
      </c>
      <c r="T345" t="s">
        <v>18</v>
      </c>
      <c r="U345" t="s">
        <v>41</v>
      </c>
      <c r="V345" t="s">
        <v>20</v>
      </c>
      <c r="W345" t="s">
        <v>21</v>
      </c>
      <c r="X345" t="s">
        <v>70</v>
      </c>
    </row>
    <row r="346" spans="1:24" x14ac:dyDescent="0.25">
      <c r="A346">
        <v>45</v>
      </c>
      <c r="B346" s="1">
        <v>10</v>
      </c>
      <c r="C346" s="1">
        <v>10</v>
      </c>
      <c r="D346" s="1">
        <v>3</v>
      </c>
      <c r="E346" s="1">
        <f t="shared" si="52"/>
        <v>11</v>
      </c>
      <c r="F346" s="1">
        <f t="shared" si="52"/>
        <v>11</v>
      </c>
      <c r="G346" s="1">
        <f t="shared" si="52"/>
        <v>4</v>
      </c>
      <c r="H346" t="str">
        <f>INDEX([1]Sheet1!$C$3:$O$15, MATCH(E346, [1]Sheet1!$B$3:$B$15, 0), MATCH(F346,[1]Sheet1!$C$2:$O$2,0))</f>
        <v>0.58, 1.00</v>
      </c>
      <c r="I346" t="str">
        <f>INDEX([2]Sheet1!$C$3:$O$15, MATCH(E346, [2]Sheet1!$C$2:$O$2,0), MATCH(F346, [2]Sheet1!$B$3:$B$15,0))</f>
        <v>0.65, 1.89</v>
      </c>
      <c r="J346" t="str">
        <f t="shared" si="53"/>
        <v>0.58</v>
      </c>
      <c r="K346" t="str">
        <f t="shared" si="54"/>
        <v>1.00</v>
      </c>
      <c r="L346" t="str">
        <f t="shared" si="55"/>
        <v>0.65</v>
      </c>
      <c r="M346" t="str">
        <f t="shared" si="56"/>
        <v>1.89</v>
      </c>
      <c r="N346">
        <f>(15^(1-P346)-0.5^(1-P346))/(8^(1-P346)-2^(1-P346))</f>
        <v>2.3061380010742494</v>
      </c>
      <c r="O346">
        <f>(15^(1-P346)-0.5^(1-P346))/(10^(1-P346)-2^(1-P346))</f>
        <v>1.9380206315147726</v>
      </c>
      <c r="P346" s="4">
        <f t="shared" si="57"/>
        <v>0.79</v>
      </c>
      <c r="Q346" s="4">
        <f t="shared" si="58"/>
        <v>1.27</v>
      </c>
      <c r="R346" s="4">
        <f t="shared" si="59"/>
        <v>2.1220793162945109</v>
      </c>
      <c r="S346" t="s">
        <v>40</v>
      </c>
      <c r="T346" t="s">
        <v>25</v>
      </c>
      <c r="U346" t="s">
        <v>41</v>
      </c>
      <c r="V346" t="s">
        <v>28</v>
      </c>
      <c r="W346" t="s">
        <v>23</v>
      </c>
      <c r="X346" t="s">
        <v>70</v>
      </c>
    </row>
    <row r="347" spans="1:24" x14ac:dyDescent="0.25">
      <c r="A347">
        <v>46</v>
      </c>
      <c r="B347" s="1">
        <v>10</v>
      </c>
      <c r="C347" s="1">
        <v>10</v>
      </c>
      <c r="D347" s="1">
        <v>4</v>
      </c>
      <c r="E347" s="1">
        <f t="shared" si="52"/>
        <v>11</v>
      </c>
      <c r="F347" s="1">
        <f t="shared" si="52"/>
        <v>11</v>
      </c>
      <c r="G347" s="1">
        <f t="shared" si="52"/>
        <v>5</v>
      </c>
      <c r="H347" t="str">
        <f>INDEX([1]Sheet1!$C$3:$O$15, MATCH(E347, [1]Sheet1!$B$3:$B$15, 0), MATCH(F347,[1]Sheet1!$C$2:$O$2,0))</f>
        <v>0.58, 1.00</v>
      </c>
      <c r="I347" t="str">
        <f>INDEX([2]Sheet1!$C$3:$O$15, MATCH(E347, [2]Sheet1!$C$2:$O$2,0), MATCH(F347, [2]Sheet1!$B$3:$B$15,0))</f>
        <v>0.65, 1.89</v>
      </c>
      <c r="J347" t="str">
        <f t="shared" si="53"/>
        <v>0.58</v>
      </c>
      <c r="K347" t="str">
        <f t="shared" si="54"/>
        <v>1.00</v>
      </c>
      <c r="L347" t="str">
        <f t="shared" si="55"/>
        <v>0.65</v>
      </c>
      <c r="M347" t="str">
        <f t="shared" si="56"/>
        <v>1.89</v>
      </c>
      <c r="N347">
        <f>(15^(1-P347)-0.5^(1-P347))/(8^(1-P347)-4^(1-P347))</f>
        <v>4.2998801635368364</v>
      </c>
      <c r="O347">
        <f>(15^(1-Q346)-0.5^(1-Q346))/(8^(1-Q346)-2^(1-Q346))</f>
        <v>2.7978316257389215</v>
      </c>
      <c r="P347" s="4">
        <f t="shared" si="57"/>
        <v>0.79</v>
      </c>
      <c r="Q347" s="4">
        <f t="shared" si="58"/>
        <v>1.27</v>
      </c>
      <c r="R347" s="4">
        <f t="shared" si="59"/>
        <v>3.548855894637879</v>
      </c>
      <c r="S347" t="s">
        <v>44</v>
      </c>
      <c r="T347" t="s">
        <v>18</v>
      </c>
      <c r="U347" t="s">
        <v>41</v>
      </c>
      <c r="V347" t="s">
        <v>20</v>
      </c>
      <c r="W347" t="s">
        <v>23</v>
      </c>
      <c r="X347" t="s">
        <v>70</v>
      </c>
    </row>
    <row r="348" spans="1:24" x14ac:dyDescent="0.25">
      <c r="A348">
        <v>47</v>
      </c>
      <c r="B348" s="1">
        <v>10</v>
      </c>
      <c r="C348" s="1">
        <v>10</v>
      </c>
      <c r="D348" s="1">
        <v>3</v>
      </c>
      <c r="E348" s="1">
        <f t="shared" si="52"/>
        <v>11</v>
      </c>
      <c r="F348" s="1">
        <f t="shared" si="52"/>
        <v>11</v>
      </c>
      <c r="G348" s="1">
        <f t="shared" si="52"/>
        <v>4</v>
      </c>
      <c r="H348" t="str">
        <f>INDEX([1]Sheet1!$C$3:$O$15, MATCH(E348, [1]Sheet1!$B$3:$B$15, 0), MATCH(F348,[1]Sheet1!$C$2:$O$2,0))</f>
        <v>0.58, 1.00</v>
      </c>
      <c r="I348" t="str">
        <f>INDEX([2]Sheet1!$C$3:$O$15, MATCH(E348, [2]Sheet1!$C$2:$O$2,0), MATCH(F348, [2]Sheet1!$B$3:$B$15,0))</f>
        <v>0.65, 1.89</v>
      </c>
      <c r="J348" t="str">
        <f t="shared" si="53"/>
        <v>0.58</v>
      </c>
      <c r="K348" t="str">
        <f t="shared" si="54"/>
        <v>1.00</v>
      </c>
      <c r="L348" t="str">
        <f t="shared" si="55"/>
        <v>0.65</v>
      </c>
      <c r="M348" t="str">
        <f t="shared" si="56"/>
        <v>1.89</v>
      </c>
      <c r="N348">
        <f>(15^(1-P348)-0.5^(1-P348))/(8^(1-P348)-2^(1-P348))</f>
        <v>2.3061380010742494</v>
      </c>
      <c r="O348">
        <f>(15^(1-P348)-0.5^(1-P348))/(10^(1-P348)-2^(1-P348))</f>
        <v>1.9380206315147726</v>
      </c>
      <c r="P348" s="4">
        <f t="shared" si="57"/>
        <v>0.79</v>
      </c>
      <c r="Q348" s="4">
        <f t="shared" si="58"/>
        <v>1.27</v>
      </c>
      <c r="R348" s="4">
        <f t="shared" si="59"/>
        <v>2.1220793162945109</v>
      </c>
      <c r="S348" t="s">
        <v>37</v>
      </c>
      <c r="T348" t="s">
        <v>18</v>
      </c>
      <c r="U348" t="s">
        <v>41</v>
      </c>
      <c r="V348" t="s">
        <v>34</v>
      </c>
      <c r="W348" t="s">
        <v>21</v>
      </c>
      <c r="X348" t="s">
        <v>70</v>
      </c>
    </row>
    <row r="349" spans="1:24" x14ac:dyDescent="0.25">
      <c r="A349">
        <v>48</v>
      </c>
      <c r="B349" s="1">
        <v>7</v>
      </c>
      <c r="C349" s="1">
        <v>7</v>
      </c>
      <c r="D349" s="1">
        <v>3</v>
      </c>
      <c r="E349" s="1">
        <f t="shared" si="52"/>
        <v>8</v>
      </c>
      <c r="F349" s="1">
        <f t="shared" si="52"/>
        <v>8</v>
      </c>
      <c r="G349" s="1">
        <f t="shared" si="52"/>
        <v>4</v>
      </c>
      <c r="H349" t="str">
        <f>INDEX([1]Sheet1!$C$3:$O$15, MATCH(E349, [1]Sheet1!$B$3:$B$15, 0), MATCH(F349,[1]Sheet1!$C$2:$O$2,0))</f>
        <v>0.32, 0.41</v>
      </c>
      <c r="I349" t="str">
        <f>INDEX([2]Sheet1!$C$3:$O$15, MATCH(E349, [2]Sheet1!$C$2:$O$2,0), MATCH(F349, [2]Sheet1!$B$3:$B$15,0))</f>
        <v>0.66, 0.75</v>
      </c>
      <c r="J349" t="str">
        <f t="shared" si="53"/>
        <v>0.32</v>
      </c>
      <c r="K349" t="str">
        <f t="shared" si="54"/>
        <v>0.41</v>
      </c>
      <c r="L349" t="str">
        <f t="shared" si="55"/>
        <v>0.66</v>
      </c>
      <c r="M349" t="str">
        <f t="shared" si="56"/>
        <v>0.75</v>
      </c>
      <c r="N349">
        <f>(15^(1-P349)-0.5^(1-P349))/(8^(1-P349)-2^(1-P349))</f>
        <v>2.2527736684138953</v>
      </c>
      <c r="O349">
        <f>(15^(1-P349)-0.5^(1-P349))/(10^(1-P349)-2^(1-P349))</f>
        <v>1.7878234026298059</v>
      </c>
      <c r="P349" s="4">
        <f t="shared" si="57"/>
        <v>0.36499999999999999</v>
      </c>
      <c r="Q349" s="4">
        <f t="shared" si="58"/>
        <v>0.70500000000000007</v>
      </c>
      <c r="R349" s="4">
        <f t="shared" si="59"/>
        <v>2.0202985355218503</v>
      </c>
      <c r="S349" t="s">
        <v>32</v>
      </c>
      <c r="T349" t="s">
        <v>25</v>
      </c>
      <c r="U349" t="s">
        <v>41</v>
      </c>
      <c r="V349" t="s">
        <v>20</v>
      </c>
      <c r="W349" t="s">
        <v>21</v>
      </c>
      <c r="X349" t="s">
        <v>70</v>
      </c>
    </row>
    <row r="350" spans="1:24" x14ac:dyDescent="0.25">
      <c r="A350">
        <v>49</v>
      </c>
      <c r="B350" s="1">
        <v>10</v>
      </c>
      <c r="C350" s="1">
        <v>10</v>
      </c>
      <c r="D350" s="1">
        <v>4</v>
      </c>
      <c r="E350" s="1">
        <f t="shared" si="52"/>
        <v>11</v>
      </c>
      <c r="F350" s="1">
        <f t="shared" si="52"/>
        <v>11</v>
      </c>
      <c r="G350" s="1">
        <f t="shared" si="52"/>
        <v>5</v>
      </c>
      <c r="H350" t="str">
        <f>INDEX([1]Sheet1!$C$3:$O$15, MATCH(E350, [1]Sheet1!$B$3:$B$15, 0), MATCH(F350,[1]Sheet1!$C$2:$O$2,0))</f>
        <v>0.58, 1.00</v>
      </c>
      <c r="I350" t="str">
        <f>INDEX([2]Sheet1!$C$3:$O$15, MATCH(E350, [2]Sheet1!$C$2:$O$2,0), MATCH(F350, [2]Sheet1!$B$3:$B$15,0))</f>
        <v>0.65, 1.89</v>
      </c>
      <c r="J350" t="str">
        <f t="shared" si="53"/>
        <v>0.58</v>
      </c>
      <c r="K350" t="str">
        <f t="shared" si="54"/>
        <v>1.00</v>
      </c>
      <c r="L350" t="str">
        <f t="shared" si="55"/>
        <v>0.65</v>
      </c>
      <c r="M350" t="str">
        <f t="shared" si="56"/>
        <v>1.89</v>
      </c>
      <c r="N350">
        <f>(15^(1-P350)-0.5^(1-P350))/(8^(1-P350)-4^(1-P350))</f>
        <v>4.2998801635368364</v>
      </c>
      <c r="O350">
        <f>(15^(1-Q349)-0.5^(1-Q349))/(8^(1-Q349)-2^(1-Q349))</f>
        <v>2.2713535758956493</v>
      </c>
      <c r="P350" s="4">
        <f t="shared" si="57"/>
        <v>0.79</v>
      </c>
      <c r="Q350" s="4">
        <f t="shared" si="58"/>
        <v>1.27</v>
      </c>
      <c r="R350" s="4">
        <f t="shared" si="59"/>
        <v>3.2856168697162431</v>
      </c>
      <c r="S350" t="s">
        <v>35</v>
      </c>
      <c r="T350" t="s">
        <v>25</v>
      </c>
      <c r="U350" t="s">
        <v>41</v>
      </c>
      <c r="V350" t="s">
        <v>20</v>
      </c>
      <c r="W350" t="s">
        <v>21</v>
      </c>
      <c r="X350" t="s">
        <v>70</v>
      </c>
    </row>
    <row r="351" spans="1:24" x14ac:dyDescent="0.25">
      <c r="A351">
        <v>50</v>
      </c>
      <c r="B351" s="1">
        <v>10</v>
      </c>
      <c r="C351" s="1">
        <v>10</v>
      </c>
      <c r="D351" s="1">
        <v>5</v>
      </c>
      <c r="E351" s="1">
        <f t="shared" si="52"/>
        <v>11</v>
      </c>
      <c r="F351" s="1">
        <f t="shared" si="52"/>
        <v>11</v>
      </c>
      <c r="G351" s="1">
        <f t="shared" si="52"/>
        <v>6</v>
      </c>
      <c r="H351" t="str">
        <f>INDEX([1]Sheet1!$C$3:$O$15, MATCH(E351, [1]Sheet1!$B$3:$B$15, 0), MATCH(F351,[1]Sheet1!$C$2:$O$2,0))</f>
        <v>0.58, 1.00</v>
      </c>
      <c r="I351" t="str">
        <f>INDEX([2]Sheet1!$C$3:$O$15, MATCH(E351, [2]Sheet1!$C$2:$O$2,0), MATCH(F351, [2]Sheet1!$B$3:$B$15,0))</f>
        <v>0.65, 1.89</v>
      </c>
      <c r="J351" t="str">
        <f t="shared" si="53"/>
        <v>0.58</v>
      </c>
      <c r="K351" t="str">
        <f t="shared" si="54"/>
        <v>1.00</v>
      </c>
      <c r="L351" t="str">
        <f t="shared" si="55"/>
        <v>0.65</v>
      </c>
      <c r="M351" t="str">
        <f t="shared" si="56"/>
        <v>1.89</v>
      </c>
      <c r="N351">
        <f>(15^(1-P351)-0.5^(1-P351))/(7^(1-P351)-4^(1-P351))</f>
        <v>5.4027449362318354</v>
      </c>
      <c r="O351">
        <f>(15^(1-P351)-0.5^(1-P351))/(8^(1-P351)-4^(1-P351))</f>
        <v>4.2998801635368364</v>
      </c>
      <c r="P351" s="4">
        <f t="shared" si="57"/>
        <v>0.79</v>
      </c>
      <c r="Q351" s="4">
        <f t="shared" si="58"/>
        <v>1.27</v>
      </c>
      <c r="R351" s="4">
        <f t="shared" si="59"/>
        <v>4.8513125498843355</v>
      </c>
      <c r="S351" t="s">
        <v>40</v>
      </c>
      <c r="T351" t="s">
        <v>18</v>
      </c>
      <c r="U351" t="s">
        <v>36</v>
      </c>
      <c r="V351" t="s">
        <v>20</v>
      </c>
      <c r="W351" t="s">
        <v>23</v>
      </c>
      <c r="X351" t="s">
        <v>70</v>
      </c>
    </row>
    <row r="352" spans="1:24" x14ac:dyDescent="0.25">
      <c r="A352">
        <v>51</v>
      </c>
      <c r="B352" s="1">
        <v>11</v>
      </c>
      <c r="C352" s="1">
        <v>11</v>
      </c>
      <c r="D352" s="1">
        <v>4</v>
      </c>
      <c r="E352" s="1">
        <f t="shared" si="52"/>
        <v>12</v>
      </c>
      <c r="F352" s="1">
        <f t="shared" si="52"/>
        <v>12</v>
      </c>
      <c r="G352" s="1">
        <f t="shared" si="52"/>
        <v>5</v>
      </c>
      <c r="H352" t="str">
        <f>INDEX([1]Sheet1!$C$3:$O$15, MATCH(E352, [1]Sheet1!$B$3:$B$15, 0), MATCH(F352,[1]Sheet1!$C$2:$O$2,0))</f>
        <v>0.67, 0.75</v>
      </c>
      <c r="I352" t="str">
        <f>INDEX([2]Sheet1!$C$3:$O$15, MATCH(E352, [2]Sheet1!$C$2:$O$2,0), MATCH(F352, [2]Sheet1!$B$3:$B$15,0))</f>
        <v>0.64, 0.74</v>
      </c>
      <c r="J352" t="str">
        <f t="shared" si="53"/>
        <v>0.67</v>
      </c>
      <c r="K352" t="str">
        <f t="shared" si="54"/>
        <v>0.75</v>
      </c>
      <c r="L352" t="str">
        <f t="shared" si="55"/>
        <v>0.64</v>
      </c>
      <c r="M352" t="str">
        <f t="shared" si="56"/>
        <v>0.74</v>
      </c>
      <c r="N352">
        <f>(15^(1-P352)-0.5^(1-P352))/(8^(1-P352)-4^(1-P352))</f>
        <v>4.1321576964524906</v>
      </c>
      <c r="O352">
        <f>(15^(1-Q351)-0.5^(1-Q351))/(8^(1-Q351)-2^(1-Q351))</f>
        <v>2.7978316257389215</v>
      </c>
      <c r="P352" s="4">
        <f t="shared" si="57"/>
        <v>0.71</v>
      </c>
      <c r="Q352" s="4">
        <f t="shared" si="58"/>
        <v>0.69</v>
      </c>
      <c r="R352" s="4">
        <f t="shared" si="59"/>
        <v>3.4649946610957061</v>
      </c>
      <c r="S352" t="s">
        <v>35</v>
      </c>
      <c r="T352" t="s">
        <v>18</v>
      </c>
      <c r="U352" t="s">
        <v>41</v>
      </c>
      <c r="V352" t="s">
        <v>20</v>
      </c>
      <c r="W352" t="s">
        <v>21</v>
      </c>
      <c r="X352" t="s">
        <v>70</v>
      </c>
    </row>
    <row r="353" spans="1:24" x14ac:dyDescent="0.25">
      <c r="A353">
        <v>52</v>
      </c>
      <c r="B353" s="1">
        <v>10</v>
      </c>
      <c r="C353" s="1">
        <v>10</v>
      </c>
      <c r="D353" s="1">
        <v>3</v>
      </c>
      <c r="E353" s="1">
        <f t="shared" si="52"/>
        <v>11</v>
      </c>
      <c r="F353" s="1">
        <f t="shared" si="52"/>
        <v>11</v>
      </c>
      <c r="G353" s="1">
        <f t="shared" si="52"/>
        <v>4</v>
      </c>
      <c r="H353" t="str">
        <f>INDEX([1]Sheet1!$C$3:$O$15, MATCH(E353, [1]Sheet1!$B$3:$B$15, 0), MATCH(F353,[1]Sheet1!$C$2:$O$2,0))</f>
        <v>0.58, 1.00</v>
      </c>
      <c r="I353" t="str">
        <f>INDEX([2]Sheet1!$C$3:$O$15, MATCH(E353, [2]Sheet1!$C$2:$O$2,0), MATCH(F353, [2]Sheet1!$B$3:$B$15,0))</f>
        <v>0.65, 1.89</v>
      </c>
      <c r="J353" t="str">
        <f t="shared" si="53"/>
        <v>0.58</v>
      </c>
      <c r="K353" t="str">
        <f t="shared" si="54"/>
        <v>1.00</v>
      </c>
      <c r="L353" t="str">
        <f t="shared" si="55"/>
        <v>0.65</v>
      </c>
      <c r="M353" t="str">
        <f t="shared" si="56"/>
        <v>1.89</v>
      </c>
      <c r="N353">
        <f>(15^(1-P353)-0.5^(1-P353))/(8^(1-P353)-2^(1-P353))</f>
        <v>2.3061380010742494</v>
      </c>
      <c r="O353">
        <f>(15^(1-P353)-0.5^(1-P353))/(10^(1-P353)-2^(1-P353))</f>
        <v>1.9380206315147726</v>
      </c>
      <c r="P353" s="4">
        <f t="shared" si="57"/>
        <v>0.79</v>
      </c>
      <c r="Q353" s="4">
        <f t="shared" si="58"/>
        <v>1.27</v>
      </c>
      <c r="R353" s="4">
        <f t="shared" si="59"/>
        <v>2.1220793162945109</v>
      </c>
      <c r="S353" t="s">
        <v>44</v>
      </c>
      <c r="T353" t="s">
        <v>25</v>
      </c>
      <c r="U353" t="s">
        <v>39</v>
      </c>
      <c r="V353" t="s">
        <v>20</v>
      </c>
      <c r="W353" t="s">
        <v>23</v>
      </c>
      <c r="X353" t="s">
        <v>70</v>
      </c>
    </row>
    <row r="354" spans="1:24" x14ac:dyDescent="0.25">
      <c r="A354">
        <v>53</v>
      </c>
      <c r="B354" s="1">
        <v>10</v>
      </c>
      <c r="C354" s="1">
        <v>10</v>
      </c>
      <c r="D354" s="1">
        <v>3</v>
      </c>
      <c r="E354" s="1">
        <f t="shared" si="52"/>
        <v>11</v>
      </c>
      <c r="F354" s="1">
        <f t="shared" si="52"/>
        <v>11</v>
      </c>
      <c r="G354" s="1">
        <f t="shared" si="52"/>
        <v>4</v>
      </c>
      <c r="H354" t="str">
        <f>INDEX([1]Sheet1!$C$3:$O$15, MATCH(E354, [1]Sheet1!$B$3:$B$15, 0), MATCH(F354,[1]Sheet1!$C$2:$O$2,0))</f>
        <v>0.58, 1.00</v>
      </c>
      <c r="I354" t="str">
        <f>INDEX([2]Sheet1!$C$3:$O$15, MATCH(E354, [2]Sheet1!$C$2:$O$2,0), MATCH(F354, [2]Sheet1!$B$3:$B$15,0))</f>
        <v>0.65, 1.89</v>
      </c>
      <c r="J354" t="str">
        <f t="shared" si="53"/>
        <v>0.58</v>
      </c>
      <c r="K354" t="str">
        <f t="shared" si="54"/>
        <v>1.00</v>
      </c>
      <c r="L354" t="str">
        <f t="shared" si="55"/>
        <v>0.65</v>
      </c>
      <c r="M354" t="str">
        <f t="shared" si="56"/>
        <v>1.89</v>
      </c>
      <c r="N354">
        <f>(15^(1-P354)-0.5^(1-P354))/(8^(1-P354)-2^(1-P354))</f>
        <v>2.3061380010742494</v>
      </c>
      <c r="O354">
        <f>(15^(1-P354)-0.5^(1-P354))/(10^(1-P354)-2^(1-P354))</f>
        <v>1.9380206315147726</v>
      </c>
      <c r="P354" s="4">
        <f t="shared" si="57"/>
        <v>0.79</v>
      </c>
      <c r="Q354" s="4">
        <f t="shared" si="58"/>
        <v>1.27</v>
      </c>
      <c r="R354" s="4">
        <f t="shared" si="59"/>
        <v>2.1220793162945109</v>
      </c>
      <c r="S354" t="s">
        <v>37</v>
      </c>
      <c r="T354" t="s">
        <v>18</v>
      </c>
      <c r="U354" t="s">
        <v>36</v>
      </c>
      <c r="V354" t="s">
        <v>20</v>
      </c>
      <c r="W354" t="s">
        <v>21</v>
      </c>
      <c r="X354" t="s">
        <v>70</v>
      </c>
    </row>
    <row r="355" spans="1:24" x14ac:dyDescent="0.25">
      <c r="A355">
        <v>54</v>
      </c>
      <c r="B355" s="1">
        <v>10</v>
      </c>
      <c r="C355" s="1">
        <v>10</v>
      </c>
      <c r="D355" s="1">
        <v>5</v>
      </c>
      <c r="E355" s="1">
        <f t="shared" si="52"/>
        <v>11</v>
      </c>
      <c r="F355" s="1">
        <f t="shared" si="52"/>
        <v>11</v>
      </c>
      <c r="G355" s="1">
        <f t="shared" si="52"/>
        <v>6</v>
      </c>
      <c r="H355" t="str">
        <f>INDEX([1]Sheet1!$C$3:$O$15, MATCH(E355, [1]Sheet1!$B$3:$B$15, 0), MATCH(F355,[1]Sheet1!$C$2:$O$2,0))</f>
        <v>0.58, 1.00</v>
      </c>
      <c r="I355" t="str">
        <f>INDEX([2]Sheet1!$C$3:$O$15, MATCH(E355, [2]Sheet1!$C$2:$O$2,0), MATCH(F355, [2]Sheet1!$B$3:$B$15,0))</f>
        <v>0.65, 1.89</v>
      </c>
      <c r="J355" t="str">
        <f t="shared" si="53"/>
        <v>0.58</v>
      </c>
      <c r="K355" t="str">
        <f t="shared" si="54"/>
        <v>1.00</v>
      </c>
      <c r="L355" t="str">
        <f t="shared" si="55"/>
        <v>0.65</v>
      </c>
      <c r="M355" t="str">
        <f t="shared" si="56"/>
        <v>1.89</v>
      </c>
      <c r="N355">
        <f>(15^(1-P355)-0.5^(1-P355))/(7^(1-P355)-4^(1-P355))</f>
        <v>5.4027449362318354</v>
      </c>
      <c r="O355">
        <f>(15^(1-P355)-0.5^(1-P355))/(8^(1-P355)-4^(1-P355))</f>
        <v>4.2998801635368364</v>
      </c>
      <c r="P355" s="4">
        <f t="shared" si="57"/>
        <v>0.79</v>
      </c>
      <c r="Q355" s="4">
        <f t="shared" si="58"/>
        <v>1.27</v>
      </c>
      <c r="R355" s="4">
        <f t="shared" si="59"/>
        <v>4.8513125498843355</v>
      </c>
      <c r="S355" t="s">
        <v>37</v>
      </c>
      <c r="T355" t="s">
        <v>18</v>
      </c>
      <c r="U355" t="s">
        <v>41</v>
      </c>
      <c r="V355" t="s">
        <v>20</v>
      </c>
      <c r="W355" t="s">
        <v>23</v>
      </c>
      <c r="X355" t="s">
        <v>70</v>
      </c>
    </row>
    <row r="356" spans="1:24" x14ac:dyDescent="0.25">
      <c r="A356">
        <v>55</v>
      </c>
      <c r="B356" s="1">
        <v>5</v>
      </c>
      <c r="C356" s="1">
        <v>7</v>
      </c>
      <c r="D356" s="1">
        <v>2</v>
      </c>
      <c r="E356" s="1">
        <f t="shared" si="52"/>
        <v>6</v>
      </c>
      <c r="F356" s="1">
        <f t="shared" si="52"/>
        <v>8</v>
      </c>
      <c r="G356" s="1">
        <f t="shared" si="52"/>
        <v>3</v>
      </c>
      <c r="H356" t="str">
        <f>INDEX([1]Sheet1!$C$3:$O$15, MATCH(E356, [1]Sheet1!$B$3:$B$15, 0), MATCH(F356,[1]Sheet1!$C$2:$O$2,0))</f>
        <v>0.21, 0.31</v>
      </c>
      <c r="I356" t="str">
        <f>INDEX([2]Sheet1!$C$3:$O$15, MATCH(E356, [2]Sheet1!$C$2:$O$2,0), MATCH(F356, [2]Sheet1!$B$3:$B$15,0))</f>
        <v>0.55, 0.64</v>
      </c>
      <c r="J356" t="str">
        <f t="shared" si="53"/>
        <v>0.21</v>
      </c>
      <c r="K356" t="str">
        <f t="shared" si="54"/>
        <v>0.31</v>
      </c>
      <c r="L356" t="str">
        <f t="shared" si="55"/>
        <v>0.55</v>
      </c>
      <c r="M356" t="str">
        <f t="shared" si="56"/>
        <v>0.64</v>
      </c>
      <c r="N356">
        <f>(15^(1-P356)-0.5^(1-P356))/(10^(1-P356)-2^(1-P356))</f>
        <v>1.7827971391785058</v>
      </c>
      <c r="O356">
        <f>(15^(1-P356)-2^(1-P356))/(10^(1-P356)-2^(1-P356))</f>
        <v>1.5027000798266845</v>
      </c>
      <c r="P356" s="4">
        <f t="shared" si="57"/>
        <v>0.26</v>
      </c>
      <c r="Q356" s="4">
        <f t="shared" si="58"/>
        <v>0.59499999999999997</v>
      </c>
      <c r="R356" s="4">
        <f t="shared" si="59"/>
        <v>1.6427486095025952</v>
      </c>
      <c r="S356" t="s">
        <v>35</v>
      </c>
      <c r="T356" t="s">
        <v>18</v>
      </c>
      <c r="U356" t="s">
        <v>41</v>
      </c>
      <c r="V356" t="s">
        <v>20</v>
      </c>
      <c r="W356" t="s">
        <v>21</v>
      </c>
      <c r="X356" t="s">
        <v>70</v>
      </c>
    </row>
    <row r="357" spans="1:24" x14ac:dyDescent="0.25">
      <c r="A357">
        <v>56</v>
      </c>
      <c r="B357" s="1">
        <v>10</v>
      </c>
      <c r="C357" s="1">
        <v>10</v>
      </c>
      <c r="D357" s="1">
        <v>4</v>
      </c>
      <c r="E357" s="1">
        <f t="shared" si="52"/>
        <v>11</v>
      </c>
      <c r="F357" s="1">
        <f t="shared" si="52"/>
        <v>11</v>
      </c>
      <c r="G357" s="1">
        <f t="shared" si="52"/>
        <v>5</v>
      </c>
      <c r="H357" t="str">
        <f>INDEX([1]Sheet1!$C$3:$O$15, MATCH(E357, [1]Sheet1!$B$3:$B$15, 0), MATCH(F357,[1]Sheet1!$C$2:$O$2,0))</f>
        <v>0.58, 1.00</v>
      </c>
      <c r="I357" t="str">
        <f>INDEX([2]Sheet1!$C$3:$O$15, MATCH(E357, [2]Sheet1!$C$2:$O$2,0), MATCH(F357, [2]Sheet1!$B$3:$B$15,0))</f>
        <v>0.65, 1.89</v>
      </c>
      <c r="J357" t="str">
        <f t="shared" si="53"/>
        <v>0.58</v>
      </c>
      <c r="K357" t="str">
        <f t="shared" si="54"/>
        <v>1.00</v>
      </c>
      <c r="L357" t="str">
        <f t="shared" si="55"/>
        <v>0.65</v>
      </c>
      <c r="M357" t="str">
        <f t="shared" si="56"/>
        <v>1.89</v>
      </c>
      <c r="N357">
        <f>(15^(1-P357)-0.5^(1-P357))/(8^(1-P357)-4^(1-P357))</f>
        <v>4.2998801635368364</v>
      </c>
      <c r="O357">
        <f>(15^(1-Q356)-0.5^(1-Q356))/(8^(1-Q356)-2^(1-Q356))</f>
        <v>2.2452326289493345</v>
      </c>
      <c r="P357" s="4">
        <f t="shared" si="57"/>
        <v>0.79</v>
      </c>
      <c r="Q357" s="4">
        <f t="shared" si="58"/>
        <v>1.27</v>
      </c>
      <c r="R357" s="4">
        <f t="shared" si="59"/>
        <v>3.2725563962430853</v>
      </c>
      <c r="S357" t="s">
        <v>40</v>
      </c>
      <c r="T357" t="s">
        <v>18</v>
      </c>
      <c r="U357" t="s">
        <v>41</v>
      </c>
      <c r="V357" t="s">
        <v>20</v>
      </c>
      <c r="W357" t="s">
        <v>21</v>
      </c>
      <c r="X357" t="s">
        <v>70</v>
      </c>
    </row>
    <row r="358" spans="1:24" x14ac:dyDescent="0.25">
      <c r="A358">
        <v>57</v>
      </c>
      <c r="B358" s="1">
        <v>11</v>
      </c>
      <c r="C358" s="1">
        <v>11</v>
      </c>
      <c r="D358" s="1">
        <v>6</v>
      </c>
      <c r="E358" s="1">
        <f t="shared" si="52"/>
        <v>12</v>
      </c>
      <c r="F358" s="1">
        <f t="shared" si="52"/>
        <v>12</v>
      </c>
      <c r="G358" s="1">
        <f t="shared" si="52"/>
        <v>7</v>
      </c>
      <c r="H358" t="str">
        <f>INDEX([1]Sheet1!$C$3:$O$15, MATCH(E358, [1]Sheet1!$B$3:$B$15, 0), MATCH(F358,[1]Sheet1!$C$2:$O$2,0))</f>
        <v>0.67, 0.75</v>
      </c>
      <c r="I358" t="str">
        <f>INDEX([2]Sheet1!$C$3:$O$15, MATCH(E358, [2]Sheet1!$C$2:$O$2,0), MATCH(F358, [2]Sheet1!$B$3:$B$15,0))</f>
        <v>0.64, 0.74</v>
      </c>
      <c r="J358" t="str">
        <f t="shared" si="53"/>
        <v>0.67</v>
      </c>
      <c r="K358" t="str">
        <f t="shared" si="54"/>
        <v>0.75</v>
      </c>
      <c r="L358" t="str">
        <f t="shared" si="55"/>
        <v>0.64</v>
      </c>
      <c r="M358" t="str">
        <f t="shared" si="56"/>
        <v>0.74</v>
      </c>
      <c r="N358">
        <f>(15^(1-P358)-0.5^(1-P358))/(5^(1-P358)-4^(1-P358))</f>
        <v>13.761651560397686</v>
      </c>
      <c r="O358">
        <f>(15^(1-P358)-0.5^(1-P358))/(7^(1-P358)-4^(1-P358))</f>
        <v>5.2212640754928206</v>
      </c>
      <c r="P358" s="4">
        <f t="shared" si="57"/>
        <v>0.71</v>
      </c>
      <c r="Q358" s="4">
        <f t="shared" si="58"/>
        <v>0.69</v>
      </c>
      <c r="R358" s="4">
        <f t="shared" si="59"/>
        <v>9.4914578179452533</v>
      </c>
      <c r="S358" t="s">
        <v>37</v>
      </c>
      <c r="T358" t="s">
        <v>25</v>
      </c>
      <c r="U358" t="s">
        <v>33</v>
      </c>
      <c r="V358" t="s">
        <v>20</v>
      </c>
      <c r="W358" t="s">
        <v>21</v>
      </c>
      <c r="X358" t="s">
        <v>70</v>
      </c>
    </row>
    <row r="359" spans="1:24" x14ac:dyDescent="0.25">
      <c r="A359">
        <v>58</v>
      </c>
      <c r="B359" s="1">
        <v>10</v>
      </c>
      <c r="C359" s="1">
        <v>10</v>
      </c>
      <c r="D359" s="1">
        <v>4</v>
      </c>
      <c r="E359" s="1">
        <f t="shared" si="52"/>
        <v>11</v>
      </c>
      <c r="F359" s="1">
        <f t="shared" si="52"/>
        <v>11</v>
      </c>
      <c r="G359" s="1">
        <f t="shared" si="52"/>
        <v>5</v>
      </c>
      <c r="H359" t="str">
        <f>INDEX([1]Sheet1!$C$3:$O$15, MATCH(E359, [1]Sheet1!$B$3:$B$15, 0), MATCH(F359,[1]Sheet1!$C$2:$O$2,0))</f>
        <v>0.58, 1.00</v>
      </c>
      <c r="I359" t="str">
        <f>INDEX([2]Sheet1!$C$3:$O$15, MATCH(E359, [2]Sheet1!$C$2:$O$2,0), MATCH(F359, [2]Sheet1!$B$3:$B$15,0))</f>
        <v>0.65, 1.89</v>
      </c>
      <c r="J359" t="str">
        <f t="shared" si="53"/>
        <v>0.58</v>
      </c>
      <c r="K359" t="str">
        <f t="shared" si="54"/>
        <v>1.00</v>
      </c>
      <c r="L359" t="str">
        <f t="shared" si="55"/>
        <v>0.65</v>
      </c>
      <c r="M359" t="str">
        <f t="shared" si="56"/>
        <v>1.89</v>
      </c>
      <c r="N359">
        <f>(15^(1-P359)-0.5^(1-P359))/(8^(1-P359)-4^(1-P359))</f>
        <v>4.2998801635368364</v>
      </c>
      <c r="O359">
        <f>(15^(1-Q358)-0.5^(1-Q358))/(8^(1-Q358)-2^(1-Q358))</f>
        <v>2.2665698745162128</v>
      </c>
      <c r="P359" s="4">
        <f t="shared" si="57"/>
        <v>0.79</v>
      </c>
      <c r="Q359" s="4">
        <f t="shared" si="58"/>
        <v>1.27</v>
      </c>
      <c r="R359" s="4">
        <f t="shared" si="59"/>
        <v>3.2832250190265246</v>
      </c>
      <c r="S359" t="s">
        <v>37</v>
      </c>
      <c r="T359" t="s">
        <v>18</v>
      </c>
      <c r="U359" t="s">
        <v>41</v>
      </c>
      <c r="V359" t="s">
        <v>28</v>
      </c>
      <c r="W359" t="s">
        <v>23</v>
      </c>
      <c r="X359" t="s">
        <v>70</v>
      </c>
    </row>
    <row r="360" spans="1:24" x14ac:dyDescent="0.25">
      <c r="A360">
        <v>59</v>
      </c>
      <c r="B360" s="1">
        <v>10</v>
      </c>
      <c r="C360" s="1">
        <v>10</v>
      </c>
      <c r="D360" s="1">
        <v>2</v>
      </c>
      <c r="E360" s="1">
        <f t="shared" si="52"/>
        <v>11</v>
      </c>
      <c r="F360" s="1">
        <f t="shared" si="52"/>
        <v>11</v>
      </c>
      <c r="G360" s="1">
        <f t="shared" si="52"/>
        <v>3</v>
      </c>
      <c r="H360" t="str">
        <f>INDEX([1]Sheet1!$C$3:$O$15, MATCH(E360, [1]Sheet1!$B$3:$B$15, 0), MATCH(F360,[1]Sheet1!$C$2:$O$2,0))</f>
        <v>0.58, 1.00</v>
      </c>
      <c r="I360" t="str">
        <f>INDEX([2]Sheet1!$C$3:$O$15, MATCH(E360, [2]Sheet1!$C$2:$O$2,0), MATCH(F360, [2]Sheet1!$B$3:$B$15,0))</f>
        <v>0.65, 1.89</v>
      </c>
      <c r="J360" t="str">
        <f t="shared" si="53"/>
        <v>0.58</v>
      </c>
      <c r="K360" t="str">
        <f t="shared" si="54"/>
        <v>1.00</v>
      </c>
      <c r="L360" t="str">
        <f t="shared" si="55"/>
        <v>0.65</v>
      </c>
      <c r="M360" t="str">
        <f t="shared" si="56"/>
        <v>1.89</v>
      </c>
      <c r="N360">
        <f>(15^(1-P360)-0.5^(1-P360))/(10^(1-P360)-2^(1-P360))</f>
        <v>1.9380206315147726</v>
      </c>
      <c r="O360">
        <f>(15^(1-P360)-2^(1-P360))/(10^(1-P360)-2^(1-P360))</f>
        <v>1.3099036923920147</v>
      </c>
      <c r="P360" s="4">
        <f t="shared" si="57"/>
        <v>0.79</v>
      </c>
      <c r="Q360" s="4">
        <f t="shared" si="58"/>
        <v>1.27</v>
      </c>
      <c r="R360" s="4">
        <f t="shared" si="59"/>
        <v>1.6239621619533935</v>
      </c>
      <c r="S360" t="s">
        <v>32</v>
      </c>
      <c r="T360" t="s">
        <v>25</v>
      </c>
      <c r="U360" t="s">
        <v>41</v>
      </c>
      <c r="V360" t="s">
        <v>20</v>
      </c>
      <c r="W360" t="s">
        <v>21</v>
      </c>
      <c r="X360" t="s">
        <v>70</v>
      </c>
    </row>
    <row r="361" spans="1:24" x14ac:dyDescent="0.25">
      <c r="A361">
        <v>60</v>
      </c>
      <c r="B361" s="1">
        <v>10</v>
      </c>
      <c r="C361" s="1">
        <v>10</v>
      </c>
      <c r="D361" s="1">
        <v>3</v>
      </c>
      <c r="E361" s="1">
        <f t="shared" si="52"/>
        <v>11</v>
      </c>
      <c r="F361" s="1">
        <f t="shared" si="52"/>
        <v>11</v>
      </c>
      <c r="G361" s="1">
        <f t="shared" si="52"/>
        <v>4</v>
      </c>
      <c r="H361" t="str">
        <f>INDEX([1]Sheet1!$C$3:$O$15, MATCH(E361, [1]Sheet1!$B$3:$B$15, 0), MATCH(F361,[1]Sheet1!$C$2:$O$2,0))</f>
        <v>0.58, 1.00</v>
      </c>
      <c r="I361" t="str">
        <f>INDEX([2]Sheet1!$C$3:$O$15, MATCH(E361, [2]Sheet1!$C$2:$O$2,0), MATCH(F361, [2]Sheet1!$B$3:$B$15,0))</f>
        <v>0.65, 1.89</v>
      </c>
      <c r="J361" t="str">
        <f t="shared" si="53"/>
        <v>0.58</v>
      </c>
      <c r="K361" t="str">
        <f t="shared" si="54"/>
        <v>1.00</v>
      </c>
      <c r="L361" t="str">
        <f t="shared" si="55"/>
        <v>0.65</v>
      </c>
      <c r="M361" t="str">
        <f t="shared" si="56"/>
        <v>1.89</v>
      </c>
      <c r="N361">
        <f>(15^(1-P361)-0.5^(1-P361))/(8^(1-P361)-2^(1-P361))</f>
        <v>2.3061380010742494</v>
      </c>
      <c r="O361">
        <f>(15^(1-P361)-0.5^(1-P361))/(10^(1-P361)-2^(1-P361))</f>
        <v>1.9380206315147726</v>
      </c>
      <c r="P361" s="4">
        <f t="shared" si="57"/>
        <v>0.79</v>
      </c>
      <c r="Q361" s="4">
        <f t="shared" si="58"/>
        <v>1.27</v>
      </c>
      <c r="R361" s="4">
        <f t="shared" si="59"/>
        <v>2.1220793162945109</v>
      </c>
      <c r="S361" t="s">
        <v>40</v>
      </c>
      <c r="T361" t="s">
        <v>18</v>
      </c>
      <c r="U361" t="s">
        <v>41</v>
      </c>
      <c r="V361" t="s">
        <v>20</v>
      </c>
      <c r="W361" t="s">
        <v>21</v>
      </c>
      <c r="X361" t="s">
        <v>70</v>
      </c>
    </row>
    <row r="362" spans="1:24" x14ac:dyDescent="0.25">
      <c r="A362">
        <v>61</v>
      </c>
      <c r="B362" s="1">
        <v>10</v>
      </c>
      <c r="C362" s="1">
        <v>10</v>
      </c>
      <c r="D362" s="1">
        <v>5</v>
      </c>
      <c r="E362" s="1">
        <f t="shared" si="52"/>
        <v>11</v>
      </c>
      <c r="F362" s="1">
        <f t="shared" si="52"/>
        <v>11</v>
      </c>
      <c r="G362" s="1">
        <f t="shared" si="52"/>
        <v>6</v>
      </c>
      <c r="H362" t="str">
        <f>INDEX([1]Sheet1!$C$3:$O$15, MATCH(E362, [1]Sheet1!$B$3:$B$15, 0), MATCH(F362,[1]Sheet1!$C$2:$O$2,0))</f>
        <v>0.58, 1.00</v>
      </c>
      <c r="I362" t="str">
        <f>INDEX([2]Sheet1!$C$3:$O$15, MATCH(E362, [2]Sheet1!$C$2:$O$2,0), MATCH(F362, [2]Sheet1!$B$3:$B$15,0))</f>
        <v>0.65, 1.89</v>
      </c>
      <c r="J362" t="str">
        <f t="shared" si="53"/>
        <v>0.58</v>
      </c>
      <c r="K362" t="str">
        <f t="shared" si="54"/>
        <v>1.00</v>
      </c>
      <c r="L362" t="str">
        <f t="shared" si="55"/>
        <v>0.65</v>
      </c>
      <c r="M362" t="str">
        <f t="shared" si="56"/>
        <v>1.89</v>
      </c>
      <c r="N362">
        <f>(15^(1-P362)-0.5^(1-P362))/(7^(1-P362)-4^(1-P362))</f>
        <v>5.4027449362318354</v>
      </c>
      <c r="O362">
        <f>(15^(1-P362)-0.5^(1-P362))/(8^(1-P362)-4^(1-P362))</f>
        <v>4.2998801635368364</v>
      </c>
      <c r="P362" s="4">
        <f t="shared" si="57"/>
        <v>0.79</v>
      </c>
      <c r="Q362" s="4">
        <f t="shared" si="58"/>
        <v>1.27</v>
      </c>
      <c r="R362" s="4">
        <f t="shared" si="59"/>
        <v>4.8513125498843355</v>
      </c>
      <c r="S362" t="s">
        <v>32</v>
      </c>
      <c r="T362" t="s">
        <v>18</v>
      </c>
      <c r="U362" t="s">
        <v>36</v>
      </c>
      <c r="V362" t="s">
        <v>20</v>
      </c>
      <c r="W362" t="s">
        <v>21</v>
      </c>
      <c r="X362" t="s">
        <v>70</v>
      </c>
    </row>
    <row r="363" spans="1:24" x14ac:dyDescent="0.25">
      <c r="A363">
        <v>62</v>
      </c>
      <c r="B363" s="1">
        <v>10</v>
      </c>
      <c r="C363" s="1">
        <v>10</v>
      </c>
      <c r="D363" s="1">
        <v>4</v>
      </c>
      <c r="E363" s="1">
        <f t="shared" si="52"/>
        <v>11</v>
      </c>
      <c r="F363" s="1">
        <f t="shared" si="52"/>
        <v>11</v>
      </c>
      <c r="G363" s="1">
        <f t="shared" si="52"/>
        <v>5</v>
      </c>
      <c r="H363" t="str">
        <f>INDEX([1]Sheet1!$C$3:$O$15, MATCH(E363, [1]Sheet1!$B$3:$B$15, 0), MATCH(F363,[1]Sheet1!$C$2:$O$2,0))</f>
        <v>0.58, 1.00</v>
      </c>
      <c r="I363" t="str">
        <f>INDEX([2]Sheet1!$C$3:$O$15, MATCH(E363, [2]Sheet1!$C$2:$O$2,0), MATCH(F363, [2]Sheet1!$B$3:$B$15,0))</f>
        <v>0.65, 1.89</v>
      </c>
      <c r="J363" t="str">
        <f t="shared" si="53"/>
        <v>0.58</v>
      </c>
      <c r="K363" t="str">
        <f t="shared" si="54"/>
        <v>1.00</v>
      </c>
      <c r="L363" t="str">
        <f t="shared" si="55"/>
        <v>0.65</v>
      </c>
      <c r="M363" t="str">
        <f t="shared" si="56"/>
        <v>1.89</v>
      </c>
      <c r="N363">
        <f>(15^(1-P363)-0.5^(1-P363))/(8^(1-P363)-4^(1-P363))</f>
        <v>4.2998801635368364</v>
      </c>
      <c r="O363">
        <f>(15^(1-Q362)-0.5^(1-Q362))/(8^(1-Q362)-2^(1-Q362))</f>
        <v>2.7978316257389215</v>
      </c>
      <c r="P363" s="4">
        <f t="shared" si="57"/>
        <v>0.79</v>
      </c>
      <c r="Q363" s="4">
        <f t="shared" si="58"/>
        <v>1.27</v>
      </c>
      <c r="R363" s="4">
        <f t="shared" si="59"/>
        <v>3.548855894637879</v>
      </c>
      <c r="S363" t="s">
        <v>38</v>
      </c>
      <c r="T363" t="s">
        <v>25</v>
      </c>
      <c r="U363" t="s">
        <v>42</v>
      </c>
      <c r="V363" t="s">
        <v>20</v>
      </c>
      <c r="W363" t="s">
        <v>21</v>
      </c>
      <c r="X363" t="s">
        <v>70</v>
      </c>
    </row>
    <row r="364" spans="1:24" x14ac:dyDescent="0.25">
      <c r="A364">
        <v>63</v>
      </c>
      <c r="B364" s="1">
        <v>10</v>
      </c>
      <c r="C364" s="1">
        <v>10</v>
      </c>
      <c r="D364" s="1">
        <v>3</v>
      </c>
      <c r="E364" s="1">
        <f t="shared" si="52"/>
        <v>11</v>
      </c>
      <c r="F364" s="1">
        <f t="shared" si="52"/>
        <v>11</v>
      </c>
      <c r="G364" s="1">
        <f t="shared" si="52"/>
        <v>4</v>
      </c>
      <c r="H364" t="str">
        <f>INDEX([1]Sheet1!$C$3:$O$15, MATCH(E364, [1]Sheet1!$B$3:$B$15, 0), MATCH(F364,[1]Sheet1!$C$2:$O$2,0))</f>
        <v>0.58, 1.00</v>
      </c>
      <c r="I364" t="str">
        <f>INDEX([2]Sheet1!$C$3:$O$15, MATCH(E364, [2]Sheet1!$C$2:$O$2,0), MATCH(F364, [2]Sheet1!$B$3:$B$15,0))</f>
        <v>0.65, 1.89</v>
      </c>
      <c r="J364" t="str">
        <f t="shared" si="53"/>
        <v>0.58</v>
      </c>
      <c r="K364" t="str">
        <f t="shared" si="54"/>
        <v>1.00</v>
      </c>
      <c r="L364" t="str">
        <f t="shared" si="55"/>
        <v>0.65</v>
      </c>
      <c r="M364" t="str">
        <f t="shared" si="56"/>
        <v>1.89</v>
      </c>
      <c r="N364">
        <f>(15^(1-P364)-0.5^(1-P364))/(8^(1-P364)-2^(1-P364))</f>
        <v>2.3061380010742494</v>
      </c>
      <c r="O364">
        <f>(15^(1-P364)-0.5^(1-P364))/(10^(1-P364)-2^(1-P364))</f>
        <v>1.9380206315147726</v>
      </c>
      <c r="P364" s="4">
        <f t="shared" si="57"/>
        <v>0.79</v>
      </c>
      <c r="Q364" s="4">
        <f t="shared" si="58"/>
        <v>1.27</v>
      </c>
      <c r="R364" s="4">
        <f t="shared" si="59"/>
        <v>2.1220793162945109</v>
      </c>
      <c r="S364" t="s">
        <v>38</v>
      </c>
      <c r="T364" t="s">
        <v>18</v>
      </c>
      <c r="U364" t="s">
        <v>33</v>
      </c>
      <c r="V364" t="s">
        <v>20</v>
      </c>
      <c r="W364" t="s">
        <v>21</v>
      </c>
      <c r="X364" t="s">
        <v>70</v>
      </c>
    </row>
    <row r="365" spans="1:24" x14ac:dyDescent="0.25">
      <c r="A365">
        <v>64</v>
      </c>
      <c r="B365" s="1">
        <v>10</v>
      </c>
      <c r="C365" s="1">
        <v>10</v>
      </c>
      <c r="D365" s="1">
        <v>3</v>
      </c>
      <c r="E365" s="1">
        <f t="shared" si="52"/>
        <v>11</v>
      </c>
      <c r="F365" s="1">
        <f t="shared" si="52"/>
        <v>11</v>
      </c>
      <c r="G365" s="1">
        <f t="shared" si="52"/>
        <v>4</v>
      </c>
      <c r="H365" t="str">
        <f>INDEX([1]Sheet1!$C$3:$O$15, MATCH(E365, [1]Sheet1!$B$3:$B$15, 0), MATCH(F365,[1]Sheet1!$C$2:$O$2,0))</f>
        <v>0.58, 1.00</v>
      </c>
      <c r="I365" t="str">
        <f>INDEX([2]Sheet1!$C$3:$O$15, MATCH(E365, [2]Sheet1!$C$2:$O$2,0), MATCH(F365, [2]Sheet1!$B$3:$B$15,0))</f>
        <v>0.65, 1.89</v>
      </c>
      <c r="J365" t="str">
        <f t="shared" si="53"/>
        <v>0.58</v>
      </c>
      <c r="K365" t="str">
        <f t="shared" si="54"/>
        <v>1.00</v>
      </c>
      <c r="L365" t="str">
        <f t="shared" si="55"/>
        <v>0.65</v>
      </c>
      <c r="M365" t="str">
        <f t="shared" si="56"/>
        <v>1.89</v>
      </c>
      <c r="N365">
        <f>(15^(1-P365)-0.5^(1-P365))/(8^(1-P365)-2^(1-P365))</f>
        <v>2.3061380010742494</v>
      </c>
      <c r="O365">
        <f>(15^(1-P365)-0.5^(1-P365))/(10^(1-P365)-2^(1-P365))</f>
        <v>1.9380206315147726</v>
      </c>
      <c r="P365" s="4">
        <f t="shared" si="57"/>
        <v>0.79</v>
      </c>
      <c r="Q365" s="4">
        <f t="shared" si="58"/>
        <v>1.27</v>
      </c>
      <c r="R365" s="4">
        <f t="shared" si="59"/>
        <v>2.1220793162945109</v>
      </c>
      <c r="S365" t="s">
        <v>32</v>
      </c>
      <c r="T365" t="s">
        <v>18</v>
      </c>
      <c r="U365" t="s">
        <v>33</v>
      </c>
      <c r="V365" t="s">
        <v>28</v>
      </c>
      <c r="W365" t="s">
        <v>21</v>
      </c>
      <c r="X365" t="s">
        <v>70</v>
      </c>
    </row>
    <row r="366" spans="1:24" x14ac:dyDescent="0.25">
      <c r="A366">
        <v>65</v>
      </c>
      <c r="B366" s="1">
        <v>10</v>
      </c>
      <c r="C366" s="1">
        <v>12</v>
      </c>
      <c r="D366" s="1">
        <v>4</v>
      </c>
      <c r="E366" s="1">
        <f t="shared" ref="E366:G429" si="60">B366+1</f>
        <v>11</v>
      </c>
      <c r="F366" s="1">
        <f t="shared" si="60"/>
        <v>13</v>
      </c>
      <c r="G366" s="1">
        <f t="shared" si="60"/>
        <v>5</v>
      </c>
      <c r="H366" t="str">
        <f>INDEX([1]Sheet1!$C$3:$O$15, MATCH(E366, [1]Sheet1!$B$3:$B$15, 0), MATCH(F366,[1]Sheet1!$C$2:$O$2,0))</f>
        <v>0.68, 1.00</v>
      </c>
      <c r="I366" t="str">
        <f>INDEX([2]Sheet1!$C$3:$O$15, MATCH(E366, [2]Sheet1!$C$2:$O$2,0), MATCH(F366, [2]Sheet1!$B$3:$B$15,0))</f>
        <v>0.55, 1.89</v>
      </c>
      <c r="J366" t="str">
        <f t="shared" ref="J366:J429" si="61">LEFT(H366,4)</f>
        <v>0.68</v>
      </c>
      <c r="K366" t="str">
        <f t="shared" ref="K366:K429" si="62">RIGHT(H366,4)</f>
        <v>1.00</v>
      </c>
      <c r="L366" t="str">
        <f t="shared" ref="L366:L429" si="63">LEFT(I366,4)</f>
        <v>0.55</v>
      </c>
      <c r="M366" t="str">
        <f t="shared" ref="M366:M429" si="64">RIGHT(I366,4)</f>
        <v>1.89</v>
      </c>
      <c r="N366">
        <f>(15^(1-P366)-0.5^(1-P366))/(8^(1-P366)-4^(1-P366))</f>
        <v>4.4210200218411631</v>
      </c>
      <c r="O366">
        <f>(15^(1-Q365)-0.5^(1-Q365))/(8^(1-Q365)-2^(1-Q365))</f>
        <v>2.7978316257389215</v>
      </c>
      <c r="P366" s="4">
        <f t="shared" ref="P366:P429" si="65">(J366+K366)/2</f>
        <v>0.84000000000000008</v>
      </c>
      <c r="Q366" s="4">
        <f t="shared" ref="Q366:Q429" si="66">(L366+M366)/2</f>
        <v>1.22</v>
      </c>
      <c r="R366" s="4">
        <f t="shared" ref="R366:R429" si="67">(N366+O366)/2</f>
        <v>3.6094258237900423</v>
      </c>
      <c r="S366" t="s">
        <v>32</v>
      </c>
      <c r="T366" t="s">
        <v>18</v>
      </c>
      <c r="U366" t="s">
        <v>41</v>
      </c>
      <c r="V366" t="s">
        <v>20</v>
      </c>
      <c r="W366" t="s">
        <v>21</v>
      </c>
      <c r="X366" t="s">
        <v>70</v>
      </c>
    </row>
    <row r="367" spans="1:24" x14ac:dyDescent="0.25">
      <c r="A367">
        <v>66</v>
      </c>
      <c r="B367" s="1">
        <v>10</v>
      </c>
      <c r="C367" s="1">
        <v>10</v>
      </c>
      <c r="D367" s="1">
        <v>3</v>
      </c>
      <c r="E367" s="1">
        <f t="shared" si="60"/>
        <v>11</v>
      </c>
      <c r="F367" s="1">
        <f t="shared" si="60"/>
        <v>11</v>
      </c>
      <c r="G367" s="1">
        <f t="shared" si="60"/>
        <v>4</v>
      </c>
      <c r="H367" t="str">
        <f>INDEX([1]Sheet1!$C$3:$O$15, MATCH(E367, [1]Sheet1!$B$3:$B$15, 0), MATCH(F367,[1]Sheet1!$C$2:$O$2,0))</f>
        <v>0.58, 1.00</v>
      </c>
      <c r="I367" t="str">
        <f>INDEX([2]Sheet1!$C$3:$O$15, MATCH(E367, [2]Sheet1!$C$2:$O$2,0), MATCH(F367, [2]Sheet1!$B$3:$B$15,0))</f>
        <v>0.65, 1.89</v>
      </c>
      <c r="J367" t="str">
        <f t="shared" si="61"/>
        <v>0.58</v>
      </c>
      <c r="K367" t="str">
        <f t="shared" si="62"/>
        <v>1.00</v>
      </c>
      <c r="L367" t="str">
        <f t="shared" si="63"/>
        <v>0.65</v>
      </c>
      <c r="M367" t="str">
        <f t="shared" si="64"/>
        <v>1.89</v>
      </c>
      <c r="N367">
        <f>(15^(1-P367)-0.5^(1-P367))/(8^(1-P367)-2^(1-P367))</f>
        <v>2.3061380010742494</v>
      </c>
      <c r="O367">
        <f>(15^(1-P367)-0.5^(1-P367))/(10^(1-P367)-2^(1-P367))</f>
        <v>1.9380206315147726</v>
      </c>
      <c r="P367" s="4">
        <f t="shared" si="65"/>
        <v>0.79</v>
      </c>
      <c r="Q367" s="4">
        <f t="shared" si="66"/>
        <v>1.27</v>
      </c>
      <c r="R367" s="4">
        <f t="shared" si="67"/>
        <v>2.1220793162945109</v>
      </c>
      <c r="S367" t="s">
        <v>44</v>
      </c>
      <c r="T367" t="s">
        <v>25</v>
      </c>
      <c r="U367" t="s">
        <v>36</v>
      </c>
      <c r="V367" t="s">
        <v>20</v>
      </c>
      <c r="W367" t="s">
        <v>21</v>
      </c>
      <c r="X367" t="s">
        <v>70</v>
      </c>
    </row>
    <row r="368" spans="1:24" x14ac:dyDescent="0.25">
      <c r="A368">
        <v>67</v>
      </c>
      <c r="B368" s="1">
        <v>10</v>
      </c>
      <c r="C368" s="1">
        <v>10</v>
      </c>
      <c r="D368" s="1">
        <v>3</v>
      </c>
      <c r="E368" s="1">
        <f t="shared" si="60"/>
        <v>11</v>
      </c>
      <c r="F368" s="1">
        <f t="shared" si="60"/>
        <v>11</v>
      </c>
      <c r="G368" s="1">
        <f t="shared" si="60"/>
        <v>4</v>
      </c>
      <c r="H368" t="str">
        <f>INDEX([1]Sheet1!$C$3:$O$15, MATCH(E368, [1]Sheet1!$B$3:$B$15, 0), MATCH(F368,[1]Sheet1!$C$2:$O$2,0))</f>
        <v>0.58, 1.00</v>
      </c>
      <c r="I368" t="str">
        <f>INDEX([2]Sheet1!$C$3:$O$15, MATCH(E368, [2]Sheet1!$C$2:$O$2,0), MATCH(F368, [2]Sheet1!$B$3:$B$15,0))</f>
        <v>0.65, 1.89</v>
      </c>
      <c r="J368" t="str">
        <f t="shared" si="61"/>
        <v>0.58</v>
      </c>
      <c r="K368" t="str">
        <f t="shared" si="62"/>
        <v>1.00</v>
      </c>
      <c r="L368" t="str">
        <f t="shared" si="63"/>
        <v>0.65</v>
      </c>
      <c r="M368" t="str">
        <f t="shared" si="64"/>
        <v>1.89</v>
      </c>
      <c r="N368">
        <f>(15^(1-P368)-0.5^(1-P368))/(8^(1-P368)-2^(1-P368))</f>
        <v>2.3061380010742494</v>
      </c>
      <c r="O368">
        <f>(15^(1-P368)-0.5^(1-P368))/(10^(1-P368)-2^(1-P368))</f>
        <v>1.9380206315147726</v>
      </c>
      <c r="P368" s="4">
        <f t="shared" si="65"/>
        <v>0.79</v>
      </c>
      <c r="Q368" s="4">
        <f t="shared" si="66"/>
        <v>1.27</v>
      </c>
      <c r="R368" s="4">
        <f t="shared" si="67"/>
        <v>2.1220793162945109</v>
      </c>
      <c r="S368" t="s">
        <v>44</v>
      </c>
      <c r="T368" t="s">
        <v>18</v>
      </c>
      <c r="U368" t="s">
        <v>36</v>
      </c>
      <c r="V368" t="s">
        <v>20</v>
      </c>
      <c r="W368" t="s">
        <v>21</v>
      </c>
      <c r="X368" t="s">
        <v>70</v>
      </c>
    </row>
    <row r="369" spans="1:24" x14ac:dyDescent="0.25">
      <c r="A369">
        <v>68</v>
      </c>
      <c r="B369" s="1">
        <v>10</v>
      </c>
      <c r="C369" s="1">
        <v>10</v>
      </c>
      <c r="D369" s="1">
        <v>4</v>
      </c>
      <c r="E369" s="1">
        <f t="shared" si="60"/>
        <v>11</v>
      </c>
      <c r="F369" s="1">
        <f t="shared" si="60"/>
        <v>11</v>
      </c>
      <c r="G369" s="1">
        <f t="shared" si="60"/>
        <v>5</v>
      </c>
      <c r="H369" t="str">
        <f>INDEX([1]Sheet1!$C$3:$O$15, MATCH(E369, [1]Sheet1!$B$3:$B$15, 0), MATCH(F369,[1]Sheet1!$C$2:$O$2,0))</f>
        <v>0.58, 1.00</v>
      </c>
      <c r="I369" t="str">
        <f>INDEX([2]Sheet1!$C$3:$O$15, MATCH(E369, [2]Sheet1!$C$2:$O$2,0), MATCH(F369, [2]Sheet1!$B$3:$B$15,0))</f>
        <v>0.65, 1.89</v>
      </c>
      <c r="J369" t="str">
        <f t="shared" si="61"/>
        <v>0.58</v>
      </c>
      <c r="K369" t="str">
        <f t="shared" si="62"/>
        <v>1.00</v>
      </c>
      <c r="L369" t="str">
        <f t="shared" si="63"/>
        <v>0.65</v>
      </c>
      <c r="M369" t="str">
        <f t="shared" si="64"/>
        <v>1.89</v>
      </c>
      <c r="N369">
        <f>(15^(1-P369)-0.5^(1-P369))/(8^(1-P369)-4^(1-P369))</f>
        <v>4.2998801635368364</v>
      </c>
      <c r="O369">
        <f>(15^(1-Q368)-0.5^(1-Q368))/(8^(1-Q368)-2^(1-Q368))</f>
        <v>2.7978316257389215</v>
      </c>
      <c r="P369" s="4">
        <f t="shared" si="65"/>
        <v>0.79</v>
      </c>
      <c r="Q369" s="4">
        <f t="shared" si="66"/>
        <v>1.27</v>
      </c>
      <c r="R369" s="4">
        <f t="shared" si="67"/>
        <v>3.548855894637879</v>
      </c>
      <c r="S369" t="s">
        <v>32</v>
      </c>
      <c r="T369" t="s">
        <v>25</v>
      </c>
      <c r="U369" t="s">
        <v>41</v>
      </c>
      <c r="V369" t="s">
        <v>20</v>
      </c>
      <c r="W369" t="s">
        <v>21</v>
      </c>
      <c r="X369" t="s">
        <v>70</v>
      </c>
    </row>
    <row r="370" spans="1:24" x14ac:dyDescent="0.25">
      <c r="A370">
        <v>69</v>
      </c>
      <c r="B370" s="1">
        <v>10</v>
      </c>
      <c r="C370" s="1">
        <v>10</v>
      </c>
      <c r="D370" s="1">
        <v>3</v>
      </c>
      <c r="E370" s="1">
        <f t="shared" si="60"/>
        <v>11</v>
      </c>
      <c r="F370" s="1">
        <f t="shared" si="60"/>
        <v>11</v>
      </c>
      <c r="G370" s="1">
        <f t="shared" si="60"/>
        <v>4</v>
      </c>
      <c r="H370" t="str">
        <f>INDEX([1]Sheet1!$C$3:$O$15, MATCH(E370, [1]Sheet1!$B$3:$B$15, 0), MATCH(F370,[1]Sheet1!$C$2:$O$2,0))</f>
        <v>0.58, 1.00</v>
      </c>
      <c r="I370" t="str">
        <f>INDEX([2]Sheet1!$C$3:$O$15, MATCH(E370, [2]Sheet1!$C$2:$O$2,0), MATCH(F370, [2]Sheet1!$B$3:$B$15,0))</f>
        <v>0.65, 1.89</v>
      </c>
      <c r="J370" t="str">
        <f t="shared" si="61"/>
        <v>0.58</v>
      </c>
      <c r="K370" t="str">
        <f t="shared" si="62"/>
        <v>1.00</v>
      </c>
      <c r="L370" t="str">
        <f t="shared" si="63"/>
        <v>0.65</v>
      </c>
      <c r="M370" t="str">
        <f t="shared" si="64"/>
        <v>1.89</v>
      </c>
      <c r="N370">
        <f>(15^(1-P370)-0.5^(1-P370))/(8^(1-P370)-2^(1-P370))</f>
        <v>2.3061380010742494</v>
      </c>
      <c r="O370">
        <f>(15^(1-P370)-0.5^(1-P370))/(10^(1-P370)-2^(1-P370))</f>
        <v>1.9380206315147726</v>
      </c>
      <c r="P370" s="4">
        <f t="shared" si="65"/>
        <v>0.79</v>
      </c>
      <c r="Q370" s="4">
        <f t="shared" si="66"/>
        <v>1.27</v>
      </c>
      <c r="R370" s="4">
        <f t="shared" si="67"/>
        <v>2.1220793162945109</v>
      </c>
      <c r="S370" t="s">
        <v>38</v>
      </c>
      <c r="T370" t="s">
        <v>18</v>
      </c>
      <c r="U370" t="s">
        <v>41</v>
      </c>
      <c r="V370" t="s">
        <v>20</v>
      </c>
      <c r="W370" t="s">
        <v>21</v>
      </c>
      <c r="X370" t="s">
        <v>70</v>
      </c>
    </row>
    <row r="371" spans="1:24" x14ac:dyDescent="0.25">
      <c r="A371">
        <v>70</v>
      </c>
      <c r="B371" s="1">
        <v>7</v>
      </c>
      <c r="C371" s="1">
        <v>7</v>
      </c>
      <c r="D371" s="1">
        <v>3</v>
      </c>
      <c r="E371" s="1">
        <f t="shared" si="60"/>
        <v>8</v>
      </c>
      <c r="F371" s="1">
        <f t="shared" si="60"/>
        <v>8</v>
      </c>
      <c r="G371" s="1">
        <f t="shared" si="60"/>
        <v>4</v>
      </c>
      <c r="H371" t="str">
        <f>INDEX([1]Sheet1!$C$3:$O$15, MATCH(E371, [1]Sheet1!$B$3:$B$15, 0), MATCH(F371,[1]Sheet1!$C$2:$O$2,0))</f>
        <v>0.32, 0.41</v>
      </c>
      <c r="I371" t="str">
        <f>INDEX([2]Sheet1!$C$3:$O$15, MATCH(E371, [2]Sheet1!$C$2:$O$2,0), MATCH(F371, [2]Sheet1!$B$3:$B$15,0))</f>
        <v>0.66, 0.75</v>
      </c>
      <c r="J371" t="str">
        <f t="shared" si="61"/>
        <v>0.32</v>
      </c>
      <c r="K371" t="str">
        <f t="shared" si="62"/>
        <v>0.41</v>
      </c>
      <c r="L371" t="str">
        <f t="shared" si="63"/>
        <v>0.66</v>
      </c>
      <c r="M371" t="str">
        <f t="shared" si="64"/>
        <v>0.75</v>
      </c>
      <c r="N371">
        <f>(15^(1-P371)-0.5^(1-P371))/(8^(1-P371)-2^(1-P371))</f>
        <v>2.2527736684138953</v>
      </c>
      <c r="O371">
        <f>(15^(1-P371)-0.5^(1-P371))/(10^(1-P371)-2^(1-P371))</f>
        <v>1.7878234026298059</v>
      </c>
      <c r="P371" s="4">
        <f t="shared" si="65"/>
        <v>0.36499999999999999</v>
      </c>
      <c r="Q371" s="4">
        <f t="shared" si="66"/>
        <v>0.70500000000000007</v>
      </c>
      <c r="R371" s="4">
        <f t="shared" si="67"/>
        <v>2.0202985355218503</v>
      </c>
      <c r="S371" t="s">
        <v>40</v>
      </c>
      <c r="T371" t="s">
        <v>25</v>
      </c>
      <c r="U371" t="s">
        <v>36</v>
      </c>
      <c r="V371" t="s">
        <v>20</v>
      </c>
      <c r="W371" t="s">
        <v>23</v>
      </c>
      <c r="X371" t="s">
        <v>70</v>
      </c>
    </row>
    <row r="372" spans="1:24" x14ac:dyDescent="0.25">
      <c r="A372">
        <v>71</v>
      </c>
      <c r="B372" s="1">
        <v>7</v>
      </c>
      <c r="C372" s="1">
        <v>7</v>
      </c>
      <c r="D372" s="1">
        <v>3</v>
      </c>
      <c r="E372" s="1">
        <f t="shared" si="60"/>
        <v>8</v>
      </c>
      <c r="F372" s="1">
        <f t="shared" si="60"/>
        <v>8</v>
      </c>
      <c r="G372" s="1">
        <f t="shared" si="60"/>
        <v>4</v>
      </c>
      <c r="H372" t="str">
        <f>INDEX([1]Sheet1!$C$3:$O$15, MATCH(E372, [1]Sheet1!$B$3:$B$15, 0), MATCH(F372,[1]Sheet1!$C$2:$O$2,0))</f>
        <v>0.32, 0.41</v>
      </c>
      <c r="I372" t="str">
        <f>INDEX([2]Sheet1!$C$3:$O$15, MATCH(E372, [2]Sheet1!$C$2:$O$2,0), MATCH(F372, [2]Sheet1!$B$3:$B$15,0))</f>
        <v>0.66, 0.75</v>
      </c>
      <c r="J372" t="str">
        <f t="shared" si="61"/>
        <v>0.32</v>
      </c>
      <c r="K372" t="str">
        <f t="shared" si="62"/>
        <v>0.41</v>
      </c>
      <c r="L372" t="str">
        <f t="shared" si="63"/>
        <v>0.66</v>
      </c>
      <c r="M372" t="str">
        <f t="shared" si="64"/>
        <v>0.75</v>
      </c>
      <c r="N372">
        <f>(15^(1-P372)-0.5^(1-P372))/(8^(1-P372)-2^(1-P372))</f>
        <v>2.2527736684138953</v>
      </c>
      <c r="O372">
        <f>(15^(1-P372)-0.5^(1-P372))/(10^(1-P372)-2^(1-P372))</f>
        <v>1.7878234026298059</v>
      </c>
      <c r="P372" s="4">
        <f t="shared" si="65"/>
        <v>0.36499999999999999</v>
      </c>
      <c r="Q372" s="4">
        <f t="shared" si="66"/>
        <v>0.70500000000000007</v>
      </c>
      <c r="R372" s="4">
        <f t="shared" si="67"/>
        <v>2.0202985355218503</v>
      </c>
      <c r="S372" t="s">
        <v>35</v>
      </c>
      <c r="T372" t="s">
        <v>18</v>
      </c>
      <c r="U372" t="s">
        <v>41</v>
      </c>
      <c r="V372" t="s">
        <v>20</v>
      </c>
      <c r="W372" t="s">
        <v>21</v>
      </c>
      <c r="X372" t="s">
        <v>70</v>
      </c>
    </row>
    <row r="373" spans="1:24" x14ac:dyDescent="0.25">
      <c r="A373">
        <v>72</v>
      </c>
      <c r="B373" s="1">
        <v>10</v>
      </c>
      <c r="C373" s="1">
        <v>10</v>
      </c>
      <c r="D373" s="1">
        <v>4</v>
      </c>
      <c r="E373" s="1">
        <f t="shared" si="60"/>
        <v>11</v>
      </c>
      <c r="F373" s="1">
        <f t="shared" si="60"/>
        <v>11</v>
      </c>
      <c r="G373" s="1">
        <f t="shared" si="60"/>
        <v>5</v>
      </c>
      <c r="H373" t="str">
        <f>INDEX([1]Sheet1!$C$3:$O$15, MATCH(E373, [1]Sheet1!$B$3:$B$15, 0), MATCH(F373,[1]Sheet1!$C$2:$O$2,0))</f>
        <v>0.58, 1.00</v>
      </c>
      <c r="I373" t="str">
        <f>INDEX([2]Sheet1!$C$3:$O$15, MATCH(E373, [2]Sheet1!$C$2:$O$2,0), MATCH(F373, [2]Sheet1!$B$3:$B$15,0))</f>
        <v>0.65, 1.89</v>
      </c>
      <c r="J373" t="str">
        <f t="shared" si="61"/>
        <v>0.58</v>
      </c>
      <c r="K373" t="str">
        <f t="shared" si="62"/>
        <v>1.00</v>
      </c>
      <c r="L373" t="str">
        <f t="shared" si="63"/>
        <v>0.65</v>
      </c>
      <c r="M373" t="str">
        <f t="shared" si="64"/>
        <v>1.89</v>
      </c>
      <c r="N373">
        <f>(15^(1-P373)-0.5^(1-P373))/(8^(1-P373)-4^(1-P373))</f>
        <v>4.2998801635368364</v>
      </c>
      <c r="O373">
        <f>(15^(1-Q372)-0.5^(1-Q372))/(8^(1-Q372)-2^(1-Q372))</f>
        <v>2.2713535758956493</v>
      </c>
      <c r="P373" s="4">
        <f t="shared" si="65"/>
        <v>0.79</v>
      </c>
      <c r="Q373" s="4">
        <f t="shared" si="66"/>
        <v>1.27</v>
      </c>
      <c r="R373" s="4">
        <f t="shared" si="67"/>
        <v>3.2856168697162431</v>
      </c>
      <c r="S373" t="s">
        <v>32</v>
      </c>
      <c r="T373" t="s">
        <v>18</v>
      </c>
      <c r="U373" t="s">
        <v>42</v>
      </c>
      <c r="V373" t="s">
        <v>20</v>
      </c>
      <c r="W373" t="s">
        <v>21</v>
      </c>
      <c r="X373" t="s">
        <v>70</v>
      </c>
    </row>
    <row r="374" spans="1:24" x14ac:dyDescent="0.25">
      <c r="A374">
        <v>73</v>
      </c>
      <c r="B374" s="1">
        <v>10</v>
      </c>
      <c r="C374" s="1">
        <v>10</v>
      </c>
      <c r="D374" s="1">
        <v>3</v>
      </c>
      <c r="E374" s="1">
        <f t="shared" si="60"/>
        <v>11</v>
      </c>
      <c r="F374" s="1">
        <f t="shared" si="60"/>
        <v>11</v>
      </c>
      <c r="G374" s="1">
        <f t="shared" si="60"/>
        <v>4</v>
      </c>
      <c r="H374" t="str">
        <f>INDEX([1]Sheet1!$C$3:$O$15, MATCH(E374, [1]Sheet1!$B$3:$B$15, 0), MATCH(F374,[1]Sheet1!$C$2:$O$2,0))</f>
        <v>0.58, 1.00</v>
      </c>
      <c r="I374" t="str">
        <f>INDEX([2]Sheet1!$C$3:$O$15, MATCH(E374, [2]Sheet1!$C$2:$O$2,0), MATCH(F374, [2]Sheet1!$B$3:$B$15,0))</f>
        <v>0.65, 1.89</v>
      </c>
      <c r="J374" t="str">
        <f t="shared" si="61"/>
        <v>0.58</v>
      </c>
      <c r="K374" t="str">
        <f t="shared" si="62"/>
        <v>1.00</v>
      </c>
      <c r="L374" t="str">
        <f t="shared" si="63"/>
        <v>0.65</v>
      </c>
      <c r="M374" t="str">
        <f t="shared" si="64"/>
        <v>1.89</v>
      </c>
      <c r="N374">
        <f>(15^(1-P374)-0.5^(1-P374))/(8^(1-P374)-2^(1-P374))</f>
        <v>2.3061380010742494</v>
      </c>
      <c r="O374">
        <f>(15^(1-P374)-0.5^(1-P374))/(10^(1-P374)-2^(1-P374))</f>
        <v>1.9380206315147726</v>
      </c>
      <c r="P374" s="4">
        <f t="shared" si="65"/>
        <v>0.79</v>
      </c>
      <c r="Q374" s="4">
        <f t="shared" si="66"/>
        <v>1.27</v>
      </c>
      <c r="R374" s="4">
        <f t="shared" si="67"/>
        <v>2.1220793162945109</v>
      </c>
      <c r="S374" t="s">
        <v>32</v>
      </c>
      <c r="T374" t="s">
        <v>25</v>
      </c>
      <c r="U374" t="s">
        <v>36</v>
      </c>
      <c r="V374" t="s">
        <v>20</v>
      </c>
      <c r="W374" t="s">
        <v>21</v>
      </c>
      <c r="X374" t="s">
        <v>70</v>
      </c>
    </row>
    <row r="375" spans="1:24" x14ac:dyDescent="0.25">
      <c r="A375">
        <v>74</v>
      </c>
      <c r="B375" s="1">
        <v>10</v>
      </c>
      <c r="C375" s="1">
        <v>10</v>
      </c>
      <c r="D375" s="1">
        <v>3</v>
      </c>
      <c r="E375" s="1">
        <f t="shared" si="60"/>
        <v>11</v>
      </c>
      <c r="F375" s="1">
        <f t="shared" si="60"/>
        <v>11</v>
      </c>
      <c r="G375" s="1">
        <f t="shared" si="60"/>
        <v>4</v>
      </c>
      <c r="H375" t="str">
        <f>INDEX([1]Sheet1!$C$3:$O$15, MATCH(E375, [1]Sheet1!$B$3:$B$15, 0), MATCH(F375,[1]Sheet1!$C$2:$O$2,0))</f>
        <v>0.58, 1.00</v>
      </c>
      <c r="I375" t="str">
        <f>INDEX([2]Sheet1!$C$3:$O$15, MATCH(E375, [2]Sheet1!$C$2:$O$2,0), MATCH(F375, [2]Sheet1!$B$3:$B$15,0))</f>
        <v>0.65, 1.89</v>
      </c>
      <c r="J375" t="str">
        <f t="shared" si="61"/>
        <v>0.58</v>
      </c>
      <c r="K375" t="str">
        <f t="shared" si="62"/>
        <v>1.00</v>
      </c>
      <c r="L375" t="str">
        <f t="shared" si="63"/>
        <v>0.65</v>
      </c>
      <c r="M375" t="str">
        <f t="shared" si="64"/>
        <v>1.89</v>
      </c>
      <c r="N375">
        <f>(15^(1-P375)-0.5^(1-P375))/(8^(1-P375)-2^(1-P375))</f>
        <v>2.3061380010742494</v>
      </c>
      <c r="O375">
        <f>(15^(1-P375)-0.5^(1-P375))/(10^(1-P375)-2^(1-P375))</f>
        <v>1.9380206315147726</v>
      </c>
      <c r="P375" s="4">
        <f t="shared" si="65"/>
        <v>0.79</v>
      </c>
      <c r="Q375" s="4">
        <f t="shared" si="66"/>
        <v>1.27</v>
      </c>
      <c r="R375" s="4">
        <f t="shared" si="67"/>
        <v>2.1220793162945109</v>
      </c>
      <c r="S375" t="s">
        <v>40</v>
      </c>
      <c r="T375" t="s">
        <v>18</v>
      </c>
      <c r="U375" t="s">
        <v>33</v>
      </c>
      <c r="V375" t="s">
        <v>20</v>
      </c>
      <c r="W375" t="s">
        <v>21</v>
      </c>
      <c r="X375" t="s">
        <v>70</v>
      </c>
    </row>
    <row r="376" spans="1:24" x14ac:dyDescent="0.25">
      <c r="A376">
        <v>75</v>
      </c>
      <c r="B376" s="1">
        <v>10</v>
      </c>
      <c r="C376" s="1">
        <v>10</v>
      </c>
      <c r="D376" s="1">
        <v>5</v>
      </c>
      <c r="E376" s="1">
        <f t="shared" si="60"/>
        <v>11</v>
      </c>
      <c r="F376" s="1">
        <f t="shared" si="60"/>
        <v>11</v>
      </c>
      <c r="G376" s="1">
        <f t="shared" si="60"/>
        <v>6</v>
      </c>
      <c r="H376" t="str">
        <f>INDEX([1]Sheet1!$C$3:$O$15, MATCH(E376, [1]Sheet1!$B$3:$B$15, 0), MATCH(F376,[1]Sheet1!$C$2:$O$2,0))</f>
        <v>0.58, 1.00</v>
      </c>
      <c r="I376" t="str">
        <f>INDEX([2]Sheet1!$C$3:$O$15, MATCH(E376, [2]Sheet1!$C$2:$O$2,0), MATCH(F376, [2]Sheet1!$B$3:$B$15,0))</f>
        <v>0.65, 1.89</v>
      </c>
      <c r="J376" t="str">
        <f t="shared" si="61"/>
        <v>0.58</v>
      </c>
      <c r="K376" t="str">
        <f t="shared" si="62"/>
        <v>1.00</v>
      </c>
      <c r="L376" t="str">
        <f t="shared" si="63"/>
        <v>0.65</v>
      </c>
      <c r="M376" t="str">
        <f t="shared" si="64"/>
        <v>1.89</v>
      </c>
      <c r="N376">
        <f>(15^(1-P376)-0.5^(1-P376))/(7^(1-P376)-4^(1-P376))</f>
        <v>5.4027449362318354</v>
      </c>
      <c r="O376">
        <f>(15^(1-P376)-0.5^(1-P376))/(8^(1-P376)-4^(1-P376))</f>
        <v>4.2998801635368364</v>
      </c>
      <c r="P376" s="4">
        <f t="shared" si="65"/>
        <v>0.79</v>
      </c>
      <c r="Q376" s="4">
        <f t="shared" si="66"/>
        <v>1.27</v>
      </c>
      <c r="R376" s="4">
        <f t="shared" si="67"/>
        <v>4.8513125498843355</v>
      </c>
      <c r="S376" t="s">
        <v>38</v>
      </c>
      <c r="T376" t="s">
        <v>25</v>
      </c>
      <c r="U376" t="s">
        <v>36</v>
      </c>
      <c r="V376" t="s">
        <v>20</v>
      </c>
      <c r="W376" t="s">
        <v>21</v>
      </c>
      <c r="X376" t="s">
        <v>70</v>
      </c>
    </row>
    <row r="377" spans="1:24" x14ac:dyDescent="0.25">
      <c r="A377">
        <v>76</v>
      </c>
      <c r="B377" s="1">
        <v>10</v>
      </c>
      <c r="C377" s="1">
        <v>10</v>
      </c>
      <c r="D377" s="1">
        <v>3</v>
      </c>
      <c r="E377" s="1">
        <f t="shared" si="60"/>
        <v>11</v>
      </c>
      <c r="F377" s="1">
        <f t="shared" si="60"/>
        <v>11</v>
      </c>
      <c r="G377" s="1">
        <f t="shared" si="60"/>
        <v>4</v>
      </c>
      <c r="H377" t="str">
        <f>INDEX([1]Sheet1!$C$3:$O$15, MATCH(E377, [1]Sheet1!$B$3:$B$15, 0), MATCH(F377,[1]Sheet1!$C$2:$O$2,0))</f>
        <v>0.58, 1.00</v>
      </c>
      <c r="I377" t="str">
        <f>INDEX([2]Sheet1!$C$3:$O$15, MATCH(E377, [2]Sheet1!$C$2:$O$2,0), MATCH(F377, [2]Sheet1!$B$3:$B$15,0))</f>
        <v>0.65, 1.89</v>
      </c>
      <c r="J377" t="str">
        <f t="shared" si="61"/>
        <v>0.58</v>
      </c>
      <c r="K377" t="str">
        <f t="shared" si="62"/>
        <v>1.00</v>
      </c>
      <c r="L377" t="str">
        <f t="shared" si="63"/>
        <v>0.65</v>
      </c>
      <c r="M377" t="str">
        <f t="shared" si="64"/>
        <v>1.89</v>
      </c>
      <c r="N377">
        <f>(15^(1-P377)-0.5^(1-P377))/(8^(1-P377)-2^(1-P377))</f>
        <v>2.3061380010742494</v>
      </c>
      <c r="O377">
        <f>(15^(1-P377)-0.5^(1-P377))/(10^(1-P377)-2^(1-P377))</f>
        <v>1.9380206315147726</v>
      </c>
      <c r="P377" s="4">
        <f t="shared" si="65"/>
        <v>0.79</v>
      </c>
      <c r="Q377" s="4">
        <f t="shared" si="66"/>
        <v>1.27</v>
      </c>
      <c r="R377" s="4">
        <f t="shared" si="67"/>
        <v>2.1220793162945109</v>
      </c>
      <c r="S377" t="s">
        <v>32</v>
      </c>
      <c r="T377" t="s">
        <v>18</v>
      </c>
      <c r="U377" t="s">
        <v>41</v>
      </c>
      <c r="V377" t="s">
        <v>20</v>
      </c>
      <c r="W377" t="s">
        <v>23</v>
      </c>
      <c r="X377" t="s">
        <v>70</v>
      </c>
    </row>
    <row r="378" spans="1:24" x14ac:dyDescent="0.25">
      <c r="A378">
        <v>77</v>
      </c>
      <c r="B378" s="1">
        <v>10</v>
      </c>
      <c r="C378" s="1">
        <v>10</v>
      </c>
      <c r="D378" s="1">
        <v>3</v>
      </c>
      <c r="E378" s="1">
        <f t="shared" si="60"/>
        <v>11</v>
      </c>
      <c r="F378" s="1">
        <f t="shared" si="60"/>
        <v>11</v>
      </c>
      <c r="G378" s="1">
        <f t="shared" si="60"/>
        <v>4</v>
      </c>
      <c r="H378" t="str">
        <f>INDEX([1]Sheet1!$C$3:$O$15, MATCH(E378, [1]Sheet1!$B$3:$B$15, 0), MATCH(F378,[1]Sheet1!$C$2:$O$2,0))</f>
        <v>0.58, 1.00</v>
      </c>
      <c r="I378" t="str">
        <f>INDEX([2]Sheet1!$C$3:$O$15, MATCH(E378, [2]Sheet1!$C$2:$O$2,0), MATCH(F378, [2]Sheet1!$B$3:$B$15,0))</f>
        <v>0.65, 1.89</v>
      </c>
      <c r="J378" t="str">
        <f t="shared" si="61"/>
        <v>0.58</v>
      </c>
      <c r="K378" t="str">
        <f t="shared" si="62"/>
        <v>1.00</v>
      </c>
      <c r="L378" t="str">
        <f t="shared" si="63"/>
        <v>0.65</v>
      </c>
      <c r="M378" t="str">
        <f t="shared" si="64"/>
        <v>1.89</v>
      </c>
      <c r="N378">
        <f>(15^(1-P378)-0.5^(1-P378))/(8^(1-P378)-2^(1-P378))</f>
        <v>2.3061380010742494</v>
      </c>
      <c r="O378">
        <f>(15^(1-P378)-0.5^(1-P378))/(10^(1-P378)-2^(1-P378))</f>
        <v>1.9380206315147726</v>
      </c>
      <c r="P378" s="4">
        <f t="shared" si="65"/>
        <v>0.79</v>
      </c>
      <c r="Q378" s="4">
        <f t="shared" si="66"/>
        <v>1.27</v>
      </c>
      <c r="R378" s="4">
        <f t="shared" si="67"/>
        <v>2.1220793162945109</v>
      </c>
      <c r="S378" t="s">
        <v>35</v>
      </c>
      <c r="T378" t="s">
        <v>25</v>
      </c>
      <c r="U378" t="s">
        <v>41</v>
      </c>
      <c r="V378" t="s">
        <v>20</v>
      </c>
      <c r="W378" t="s">
        <v>21</v>
      </c>
      <c r="X378" t="s">
        <v>70</v>
      </c>
    </row>
    <row r="379" spans="1:24" x14ac:dyDescent="0.25">
      <c r="A379">
        <v>78</v>
      </c>
      <c r="B379" s="1">
        <v>10</v>
      </c>
      <c r="C379" s="1">
        <v>10</v>
      </c>
      <c r="D379" s="1">
        <v>4</v>
      </c>
      <c r="E379" s="1">
        <f t="shared" si="60"/>
        <v>11</v>
      </c>
      <c r="F379" s="1">
        <f t="shared" si="60"/>
        <v>11</v>
      </c>
      <c r="G379" s="1">
        <f t="shared" si="60"/>
        <v>5</v>
      </c>
      <c r="H379" t="str">
        <f>INDEX([1]Sheet1!$C$3:$O$15, MATCH(E379, [1]Sheet1!$B$3:$B$15, 0), MATCH(F379,[1]Sheet1!$C$2:$O$2,0))</f>
        <v>0.58, 1.00</v>
      </c>
      <c r="I379" t="str">
        <f>INDEX([2]Sheet1!$C$3:$O$15, MATCH(E379, [2]Sheet1!$C$2:$O$2,0), MATCH(F379, [2]Sheet1!$B$3:$B$15,0))</f>
        <v>0.65, 1.89</v>
      </c>
      <c r="J379" t="str">
        <f t="shared" si="61"/>
        <v>0.58</v>
      </c>
      <c r="K379" t="str">
        <f t="shared" si="62"/>
        <v>1.00</v>
      </c>
      <c r="L379" t="str">
        <f t="shared" si="63"/>
        <v>0.65</v>
      </c>
      <c r="M379" t="str">
        <f t="shared" si="64"/>
        <v>1.89</v>
      </c>
      <c r="N379">
        <f>(15^(1-P379)-0.5^(1-P379))/(8^(1-P379)-4^(1-P379))</f>
        <v>4.2998801635368364</v>
      </c>
      <c r="O379">
        <f>(15^(1-Q378)-0.5^(1-Q378))/(8^(1-Q378)-2^(1-Q378))</f>
        <v>2.7978316257389215</v>
      </c>
      <c r="P379" s="4">
        <f t="shared" si="65"/>
        <v>0.79</v>
      </c>
      <c r="Q379" s="4">
        <f t="shared" si="66"/>
        <v>1.27</v>
      </c>
      <c r="R379" s="4">
        <f t="shared" si="67"/>
        <v>3.548855894637879</v>
      </c>
      <c r="S379" t="s">
        <v>32</v>
      </c>
      <c r="T379" t="s">
        <v>18</v>
      </c>
      <c r="U379" t="s">
        <v>36</v>
      </c>
      <c r="V379" t="s">
        <v>20</v>
      </c>
      <c r="W379" t="s">
        <v>23</v>
      </c>
      <c r="X379" t="s">
        <v>70</v>
      </c>
    </row>
    <row r="380" spans="1:24" x14ac:dyDescent="0.25">
      <c r="A380">
        <v>79</v>
      </c>
      <c r="B380" s="1">
        <v>10</v>
      </c>
      <c r="C380" s="1">
        <v>10</v>
      </c>
      <c r="D380" s="1">
        <v>3</v>
      </c>
      <c r="E380" s="1">
        <f t="shared" si="60"/>
        <v>11</v>
      </c>
      <c r="F380" s="1">
        <f t="shared" si="60"/>
        <v>11</v>
      </c>
      <c r="G380" s="1">
        <f t="shared" si="60"/>
        <v>4</v>
      </c>
      <c r="H380" t="str">
        <f>INDEX([1]Sheet1!$C$3:$O$15, MATCH(E380, [1]Sheet1!$B$3:$B$15, 0), MATCH(F380,[1]Sheet1!$C$2:$O$2,0))</f>
        <v>0.58, 1.00</v>
      </c>
      <c r="I380" t="str">
        <f>INDEX([2]Sheet1!$C$3:$O$15, MATCH(E380, [2]Sheet1!$C$2:$O$2,0), MATCH(F380, [2]Sheet1!$B$3:$B$15,0))</f>
        <v>0.65, 1.89</v>
      </c>
      <c r="J380" t="str">
        <f t="shared" si="61"/>
        <v>0.58</v>
      </c>
      <c r="K380" t="str">
        <f t="shared" si="62"/>
        <v>1.00</v>
      </c>
      <c r="L380" t="str">
        <f t="shared" si="63"/>
        <v>0.65</v>
      </c>
      <c r="M380" t="str">
        <f t="shared" si="64"/>
        <v>1.89</v>
      </c>
      <c r="N380">
        <f>(15^(1-P380)-0.5^(1-P380))/(8^(1-P380)-2^(1-P380))</f>
        <v>2.3061380010742494</v>
      </c>
      <c r="O380">
        <f>(15^(1-P380)-0.5^(1-P380))/(10^(1-P380)-2^(1-P380))</f>
        <v>1.9380206315147726</v>
      </c>
      <c r="P380" s="4">
        <f t="shared" si="65"/>
        <v>0.79</v>
      </c>
      <c r="Q380" s="4">
        <f t="shared" si="66"/>
        <v>1.27</v>
      </c>
      <c r="R380" s="4">
        <f t="shared" si="67"/>
        <v>2.1220793162945109</v>
      </c>
      <c r="S380" t="s">
        <v>44</v>
      </c>
      <c r="T380" t="s">
        <v>25</v>
      </c>
      <c r="U380" t="s">
        <v>41</v>
      </c>
      <c r="V380" t="s">
        <v>20</v>
      </c>
      <c r="W380" t="s">
        <v>21</v>
      </c>
      <c r="X380" t="s">
        <v>70</v>
      </c>
    </row>
    <row r="381" spans="1:24" x14ac:dyDescent="0.25">
      <c r="A381">
        <v>80</v>
      </c>
      <c r="B381" s="1">
        <v>10</v>
      </c>
      <c r="C381" s="1">
        <v>10</v>
      </c>
      <c r="D381" s="1">
        <v>3</v>
      </c>
      <c r="E381" s="1">
        <f t="shared" si="60"/>
        <v>11</v>
      </c>
      <c r="F381" s="1">
        <f t="shared" si="60"/>
        <v>11</v>
      </c>
      <c r="G381" s="1">
        <f t="shared" si="60"/>
        <v>4</v>
      </c>
      <c r="H381" t="str">
        <f>INDEX([1]Sheet1!$C$3:$O$15, MATCH(E381, [1]Sheet1!$B$3:$B$15, 0), MATCH(F381,[1]Sheet1!$C$2:$O$2,0))</f>
        <v>0.58, 1.00</v>
      </c>
      <c r="I381" t="str">
        <f>INDEX([2]Sheet1!$C$3:$O$15, MATCH(E381, [2]Sheet1!$C$2:$O$2,0), MATCH(F381, [2]Sheet1!$B$3:$B$15,0))</f>
        <v>0.65, 1.89</v>
      </c>
      <c r="J381" t="str">
        <f t="shared" si="61"/>
        <v>0.58</v>
      </c>
      <c r="K381" t="str">
        <f t="shared" si="62"/>
        <v>1.00</v>
      </c>
      <c r="L381" t="str">
        <f t="shared" si="63"/>
        <v>0.65</v>
      </c>
      <c r="M381" t="str">
        <f t="shared" si="64"/>
        <v>1.89</v>
      </c>
      <c r="N381">
        <f>(15^(1-P381)-0.5^(1-P381))/(8^(1-P381)-2^(1-P381))</f>
        <v>2.3061380010742494</v>
      </c>
      <c r="O381">
        <f>(15^(1-P381)-0.5^(1-P381))/(10^(1-P381)-2^(1-P381))</f>
        <v>1.9380206315147726</v>
      </c>
      <c r="P381" s="4">
        <f t="shared" si="65"/>
        <v>0.79</v>
      </c>
      <c r="Q381" s="4">
        <f t="shared" si="66"/>
        <v>1.27</v>
      </c>
      <c r="R381" s="4">
        <f t="shared" si="67"/>
        <v>2.1220793162945109</v>
      </c>
      <c r="S381" t="s">
        <v>44</v>
      </c>
      <c r="T381" t="s">
        <v>18</v>
      </c>
      <c r="U381" t="s">
        <v>41</v>
      </c>
      <c r="V381" t="s">
        <v>20</v>
      </c>
      <c r="W381" t="s">
        <v>21</v>
      </c>
      <c r="X381" t="s">
        <v>70</v>
      </c>
    </row>
    <row r="382" spans="1:24" x14ac:dyDescent="0.25">
      <c r="A382">
        <v>81</v>
      </c>
      <c r="B382" s="1">
        <v>10</v>
      </c>
      <c r="C382" s="1">
        <v>10</v>
      </c>
      <c r="D382" s="1">
        <v>4</v>
      </c>
      <c r="E382" s="1">
        <f t="shared" si="60"/>
        <v>11</v>
      </c>
      <c r="F382" s="1">
        <f t="shared" si="60"/>
        <v>11</v>
      </c>
      <c r="G382" s="1">
        <f t="shared" si="60"/>
        <v>5</v>
      </c>
      <c r="H382" t="str">
        <f>INDEX([1]Sheet1!$C$3:$O$15, MATCH(E382, [1]Sheet1!$B$3:$B$15, 0), MATCH(F382,[1]Sheet1!$C$2:$O$2,0))</f>
        <v>0.58, 1.00</v>
      </c>
      <c r="I382" t="str">
        <f>INDEX([2]Sheet1!$C$3:$O$15, MATCH(E382, [2]Sheet1!$C$2:$O$2,0), MATCH(F382, [2]Sheet1!$B$3:$B$15,0))</f>
        <v>0.65, 1.89</v>
      </c>
      <c r="J382" t="str">
        <f t="shared" si="61"/>
        <v>0.58</v>
      </c>
      <c r="K382" t="str">
        <f t="shared" si="62"/>
        <v>1.00</v>
      </c>
      <c r="L382" t="str">
        <f t="shared" si="63"/>
        <v>0.65</v>
      </c>
      <c r="M382" t="str">
        <f t="shared" si="64"/>
        <v>1.89</v>
      </c>
      <c r="N382">
        <f>(15^(1-P382)-0.5^(1-P382))/(8^(1-P382)-4^(1-P382))</f>
        <v>4.2998801635368364</v>
      </c>
      <c r="O382">
        <f>(15^(1-Q381)-0.5^(1-Q381))/(8^(1-Q381)-2^(1-Q381))</f>
        <v>2.7978316257389215</v>
      </c>
      <c r="P382" s="4">
        <f t="shared" si="65"/>
        <v>0.79</v>
      </c>
      <c r="Q382" s="4">
        <f t="shared" si="66"/>
        <v>1.27</v>
      </c>
      <c r="R382" s="4">
        <f t="shared" si="67"/>
        <v>3.548855894637879</v>
      </c>
      <c r="S382" t="s">
        <v>44</v>
      </c>
      <c r="T382" t="s">
        <v>25</v>
      </c>
      <c r="U382" t="s">
        <v>42</v>
      </c>
      <c r="V382" t="s">
        <v>20</v>
      </c>
      <c r="W382" t="s">
        <v>21</v>
      </c>
      <c r="X382" t="s">
        <v>70</v>
      </c>
    </row>
    <row r="383" spans="1:24" x14ac:dyDescent="0.25">
      <c r="A383">
        <v>82</v>
      </c>
      <c r="B383" s="1">
        <v>10</v>
      </c>
      <c r="C383" s="1">
        <v>10</v>
      </c>
      <c r="D383" s="1">
        <v>3</v>
      </c>
      <c r="E383" s="1">
        <f t="shared" si="60"/>
        <v>11</v>
      </c>
      <c r="F383" s="1">
        <f t="shared" si="60"/>
        <v>11</v>
      </c>
      <c r="G383" s="1">
        <f t="shared" si="60"/>
        <v>4</v>
      </c>
      <c r="H383" t="str">
        <f>INDEX([1]Sheet1!$C$3:$O$15, MATCH(E383, [1]Sheet1!$B$3:$B$15, 0), MATCH(F383,[1]Sheet1!$C$2:$O$2,0))</f>
        <v>0.58, 1.00</v>
      </c>
      <c r="I383" t="str">
        <f>INDEX([2]Sheet1!$C$3:$O$15, MATCH(E383, [2]Sheet1!$C$2:$O$2,0), MATCH(F383, [2]Sheet1!$B$3:$B$15,0))</f>
        <v>0.65, 1.89</v>
      </c>
      <c r="J383" t="str">
        <f t="shared" si="61"/>
        <v>0.58</v>
      </c>
      <c r="K383" t="str">
        <f t="shared" si="62"/>
        <v>1.00</v>
      </c>
      <c r="L383" t="str">
        <f t="shared" si="63"/>
        <v>0.65</v>
      </c>
      <c r="M383" t="str">
        <f t="shared" si="64"/>
        <v>1.89</v>
      </c>
      <c r="N383">
        <f>(15^(1-P383)-0.5^(1-P383))/(8^(1-P383)-2^(1-P383))</f>
        <v>2.3061380010742494</v>
      </c>
      <c r="O383">
        <f>(15^(1-P383)-0.5^(1-P383))/(10^(1-P383)-2^(1-P383))</f>
        <v>1.9380206315147726</v>
      </c>
      <c r="P383" s="4">
        <f t="shared" si="65"/>
        <v>0.79</v>
      </c>
      <c r="Q383" s="4">
        <f t="shared" si="66"/>
        <v>1.27</v>
      </c>
      <c r="R383" s="4">
        <f t="shared" si="67"/>
        <v>2.1220793162945109</v>
      </c>
      <c r="S383" t="s">
        <v>40</v>
      </c>
      <c r="T383" t="s">
        <v>25</v>
      </c>
      <c r="U383" t="s">
        <v>41</v>
      </c>
      <c r="V383" t="s">
        <v>20</v>
      </c>
      <c r="W383" t="s">
        <v>23</v>
      </c>
      <c r="X383" t="s">
        <v>70</v>
      </c>
    </row>
    <row r="384" spans="1:24" x14ac:dyDescent="0.25">
      <c r="A384">
        <v>83</v>
      </c>
      <c r="B384" s="1">
        <v>10</v>
      </c>
      <c r="C384" s="1">
        <v>10</v>
      </c>
      <c r="D384" s="1">
        <v>5</v>
      </c>
      <c r="E384" s="1">
        <f t="shared" si="60"/>
        <v>11</v>
      </c>
      <c r="F384" s="1">
        <f t="shared" si="60"/>
        <v>11</v>
      </c>
      <c r="G384" s="1">
        <f t="shared" si="60"/>
        <v>6</v>
      </c>
      <c r="H384" t="str">
        <f>INDEX([1]Sheet1!$C$3:$O$15, MATCH(E384, [1]Sheet1!$B$3:$B$15, 0), MATCH(F384,[1]Sheet1!$C$2:$O$2,0))</f>
        <v>0.58, 1.00</v>
      </c>
      <c r="I384" t="str">
        <f>INDEX([2]Sheet1!$C$3:$O$15, MATCH(E384, [2]Sheet1!$C$2:$O$2,0), MATCH(F384, [2]Sheet1!$B$3:$B$15,0))</f>
        <v>0.65, 1.89</v>
      </c>
      <c r="J384" t="str">
        <f t="shared" si="61"/>
        <v>0.58</v>
      </c>
      <c r="K384" t="str">
        <f t="shared" si="62"/>
        <v>1.00</v>
      </c>
      <c r="L384" t="str">
        <f t="shared" si="63"/>
        <v>0.65</v>
      </c>
      <c r="M384" t="str">
        <f t="shared" si="64"/>
        <v>1.89</v>
      </c>
      <c r="N384">
        <f>(15^(1-P384)-0.5^(1-P384))/(7^(1-P384)-4^(1-P384))</f>
        <v>5.4027449362318354</v>
      </c>
      <c r="O384">
        <f>(15^(1-P384)-0.5^(1-P384))/(8^(1-P384)-4^(1-P384))</f>
        <v>4.2998801635368364</v>
      </c>
      <c r="P384" s="4">
        <f t="shared" si="65"/>
        <v>0.79</v>
      </c>
      <c r="Q384" s="4">
        <f t="shared" si="66"/>
        <v>1.27</v>
      </c>
      <c r="R384" s="4">
        <f t="shared" si="67"/>
        <v>4.8513125498843355</v>
      </c>
      <c r="S384" t="s">
        <v>38</v>
      </c>
      <c r="T384" t="s">
        <v>25</v>
      </c>
      <c r="U384" t="s">
        <v>36</v>
      </c>
      <c r="V384" t="s">
        <v>20</v>
      </c>
      <c r="W384" t="s">
        <v>23</v>
      </c>
      <c r="X384" t="s">
        <v>70</v>
      </c>
    </row>
    <row r="385" spans="1:24" x14ac:dyDescent="0.25">
      <c r="A385">
        <v>84</v>
      </c>
      <c r="B385" s="1">
        <v>10</v>
      </c>
      <c r="C385" s="1">
        <v>10</v>
      </c>
      <c r="D385" s="1">
        <v>3</v>
      </c>
      <c r="E385" s="1">
        <f t="shared" si="60"/>
        <v>11</v>
      </c>
      <c r="F385" s="1">
        <f t="shared" si="60"/>
        <v>11</v>
      </c>
      <c r="G385" s="1">
        <f t="shared" si="60"/>
        <v>4</v>
      </c>
      <c r="H385" t="str">
        <f>INDEX([1]Sheet1!$C$3:$O$15, MATCH(E385, [1]Sheet1!$B$3:$B$15, 0), MATCH(F385,[1]Sheet1!$C$2:$O$2,0))</f>
        <v>0.58, 1.00</v>
      </c>
      <c r="I385" t="str">
        <f>INDEX([2]Sheet1!$C$3:$O$15, MATCH(E385, [2]Sheet1!$C$2:$O$2,0), MATCH(F385, [2]Sheet1!$B$3:$B$15,0))</f>
        <v>0.65, 1.89</v>
      </c>
      <c r="J385" t="str">
        <f t="shared" si="61"/>
        <v>0.58</v>
      </c>
      <c r="K385" t="str">
        <f t="shared" si="62"/>
        <v>1.00</v>
      </c>
      <c r="L385" t="str">
        <f t="shared" si="63"/>
        <v>0.65</v>
      </c>
      <c r="M385" t="str">
        <f t="shared" si="64"/>
        <v>1.89</v>
      </c>
      <c r="N385">
        <f>(15^(1-P385)-0.5^(1-P385))/(8^(1-P385)-2^(1-P385))</f>
        <v>2.3061380010742494</v>
      </c>
      <c r="O385">
        <f>(15^(1-P385)-0.5^(1-P385))/(10^(1-P385)-2^(1-P385))</f>
        <v>1.9380206315147726</v>
      </c>
      <c r="P385" s="4">
        <f t="shared" si="65"/>
        <v>0.79</v>
      </c>
      <c r="Q385" s="4">
        <f t="shared" si="66"/>
        <v>1.27</v>
      </c>
      <c r="R385" s="4">
        <f t="shared" si="67"/>
        <v>2.1220793162945109</v>
      </c>
      <c r="S385" t="s">
        <v>40</v>
      </c>
      <c r="T385" t="s">
        <v>25</v>
      </c>
      <c r="U385" t="s">
        <v>41</v>
      </c>
      <c r="V385" t="s">
        <v>20</v>
      </c>
      <c r="W385" t="s">
        <v>23</v>
      </c>
      <c r="X385" t="s">
        <v>70</v>
      </c>
    </row>
    <row r="386" spans="1:24" x14ac:dyDescent="0.25">
      <c r="A386">
        <v>85</v>
      </c>
      <c r="B386" s="1">
        <v>10</v>
      </c>
      <c r="C386" s="1">
        <v>10</v>
      </c>
      <c r="D386" s="1">
        <v>4</v>
      </c>
      <c r="E386" s="1">
        <f t="shared" si="60"/>
        <v>11</v>
      </c>
      <c r="F386" s="1">
        <f t="shared" si="60"/>
        <v>11</v>
      </c>
      <c r="G386" s="1">
        <f t="shared" si="60"/>
        <v>5</v>
      </c>
      <c r="H386" t="str">
        <f>INDEX([1]Sheet1!$C$3:$O$15, MATCH(E386, [1]Sheet1!$B$3:$B$15, 0), MATCH(F386,[1]Sheet1!$C$2:$O$2,0))</f>
        <v>0.58, 1.00</v>
      </c>
      <c r="I386" t="str">
        <f>INDEX([2]Sheet1!$C$3:$O$15, MATCH(E386, [2]Sheet1!$C$2:$O$2,0), MATCH(F386, [2]Sheet1!$B$3:$B$15,0))</f>
        <v>0.65, 1.89</v>
      </c>
      <c r="J386" t="str">
        <f t="shared" si="61"/>
        <v>0.58</v>
      </c>
      <c r="K386" t="str">
        <f t="shared" si="62"/>
        <v>1.00</v>
      </c>
      <c r="L386" t="str">
        <f t="shared" si="63"/>
        <v>0.65</v>
      </c>
      <c r="M386" t="str">
        <f t="shared" si="64"/>
        <v>1.89</v>
      </c>
      <c r="N386">
        <f>(15^(1-P386)-0.5^(1-P386))/(8^(1-P386)-4^(1-P386))</f>
        <v>4.2998801635368364</v>
      </c>
      <c r="O386">
        <f>(15^(1-Q385)-0.5^(1-Q385))/(8^(1-Q385)-2^(1-Q385))</f>
        <v>2.7978316257389215</v>
      </c>
      <c r="P386" s="4">
        <f t="shared" si="65"/>
        <v>0.79</v>
      </c>
      <c r="Q386" s="4">
        <f t="shared" si="66"/>
        <v>1.27</v>
      </c>
      <c r="R386" s="4">
        <f t="shared" si="67"/>
        <v>3.548855894637879</v>
      </c>
      <c r="S386" t="s">
        <v>44</v>
      </c>
      <c r="T386" t="s">
        <v>18</v>
      </c>
      <c r="U386" t="s">
        <v>33</v>
      </c>
      <c r="V386" t="s">
        <v>28</v>
      </c>
      <c r="W386" t="s">
        <v>21</v>
      </c>
      <c r="X386" t="s">
        <v>70</v>
      </c>
    </row>
    <row r="387" spans="1:24" x14ac:dyDescent="0.25">
      <c r="A387">
        <v>86</v>
      </c>
      <c r="B387" s="1">
        <v>10</v>
      </c>
      <c r="C387" s="1">
        <v>10</v>
      </c>
      <c r="D387" s="1">
        <v>3</v>
      </c>
      <c r="E387" s="1">
        <f t="shared" si="60"/>
        <v>11</v>
      </c>
      <c r="F387" s="1">
        <f t="shared" si="60"/>
        <v>11</v>
      </c>
      <c r="G387" s="1">
        <f t="shared" si="60"/>
        <v>4</v>
      </c>
      <c r="H387" t="str">
        <f>INDEX([1]Sheet1!$C$3:$O$15, MATCH(E387, [1]Sheet1!$B$3:$B$15, 0), MATCH(F387,[1]Sheet1!$C$2:$O$2,0))</f>
        <v>0.58, 1.00</v>
      </c>
      <c r="I387" t="str">
        <f>INDEX([2]Sheet1!$C$3:$O$15, MATCH(E387, [2]Sheet1!$C$2:$O$2,0), MATCH(F387, [2]Sheet1!$B$3:$B$15,0))</f>
        <v>0.65, 1.89</v>
      </c>
      <c r="J387" t="str">
        <f t="shared" si="61"/>
        <v>0.58</v>
      </c>
      <c r="K387" t="str">
        <f t="shared" si="62"/>
        <v>1.00</v>
      </c>
      <c r="L387" t="str">
        <f t="shared" si="63"/>
        <v>0.65</v>
      </c>
      <c r="M387" t="str">
        <f t="shared" si="64"/>
        <v>1.89</v>
      </c>
      <c r="N387">
        <f>(15^(1-P387)-0.5^(1-P387))/(8^(1-P387)-2^(1-P387))</f>
        <v>2.3061380010742494</v>
      </c>
      <c r="O387">
        <f>(15^(1-P387)-0.5^(1-P387))/(10^(1-P387)-2^(1-P387))</f>
        <v>1.9380206315147726</v>
      </c>
      <c r="P387" s="4">
        <f t="shared" si="65"/>
        <v>0.79</v>
      </c>
      <c r="Q387" s="4">
        <f t="shared" si="66"/>
        <v>1.27</v>
      </c>
      <c r="R387" s="4">
        <f t="shared" si="67"/>
        <v>2.1220793162945109</v>
      </c>
      <c r="S387" t="s">
        <v>38</v>
      </c>
      <c r="T387" t="s">
        <v>25</v>
      </c>
      <c r="U387" t="s">
        <v>33</v>
      </c>
      <c r="V387" t="s">
        <v>20</v>
      </c>
      <c r="W387" t="s">
        <v>23</v>
      </c>
      <c r="X387" t="s">
        <v>70</v>
      </c>
    </row>
    <row r="388" spans="1:24" x14ac:dyDescent="0.25">
      <c r="A388">
        <v>87</v>
      </c>
      <c r="B388" s="1">
        <v>10</v>
      </c>
      <c r="C388" s="1">
        <v>10</v>
      </c>
      <c r="D388" s="1">
        <v>3</v>
      </c>
      <c r="E388" s="1">
        <f t="shared" si="60"/>
        <v>11</v>
      </c>
      <c r="F388" s="1">
        <f t="shared" si="60"/>
        <v>11</v>
      </c>
      <c r="G388" s="1">
        <f t="shared" si="60"/>
        <v>4</v>
      </c>
      <c r="H388" t="str">
        <f>INDEX([1]Sheet1!$C$3:$O$15, MATCH(E388, [1]Sheet1!$B$3:$B$15, 0), MATCH(F388,[1]Sheet1!$C$2:$O$2,0))</f>
        <v>0.58, 1.00</v>
      </c>
      <c r="I388" t="str">
        <f>INDEX([2]Sheet1!$C$3:$O$15, MATCH(E388, [2]Sheet1!$C$2:$O$2,0), MATCH(F388, [2]Sheet1!$B$3:$B$15,0))</f>
        <v>0.65, 1.89</v>
      </c>
      <c r="J388" t="str">
        <f t="shared" si="61"/>
        <v>0.58</v>
      </c>
      <c r="K388" t="str">
        <f t="shared" si="62"/>
        <v>1.00</v>
      </c>
      <c r="L388" t="str">
        <f t="shared" si="63"/>
        <v>0.65</v>
      </c>
      <c r="M388" t="str">
        <f t="shared" si="64"/>
        <v>1.89</v>
      </c>
      <c r="N388">
        <f>(15^(1-P388)-0.5^(1-P388))/(8^(1-P388)-2^(1-P388))</f>
        <v>2.3061380010742494</v>
      </c>
      <c r="O388">
        <f>(15^(1-P388)-0.5^(1-P388))/(10^(1-P388)-2^(1-P388))</f>
        <v>1.9380206315147726</v>
      </c>
      <c r="P388" s="4">
        <f t="shared" si="65"/>
        <v>0.79</v>
      </c>
      <c r="Q388" s="4">
        <f t="shared" si="66"/>
        <v>1.27</v>
      </c>
      <c r="R388" s="4">
        <f t="shared" si="67"/>
        <v>2.1220793162945109</v>
      </c>
      <c r="S388" t="s">
        <v>35</v>
      </c>
      <c r="T388" t="s">
        <v>18</v>
      </c>
      <c r="U388" t="s">
        <v>36</v>
      </c>
      <c r="V388" t="s">
        <v>34</v>
      </c>
      <c r="W388" t="s">
        <v>21</v>
      </c>
      <c r="X388" t="s">
        <v>70</v>
      </c>
    </row>
    <row r="389" spans="1:24" x14ac:dyDescent="0.25">
      <c r="A389">
        <v>88</v>
      </c>
      <c r="B389" s="1">
        <v>10</v>
      </c>
      <c r="C389" s="1">
        <v>10</v>
      </c>
      <c r="D389" s="1">
        <v>3</v>
      </c>
      <c r="E389" s="1">
        <f t="shared" si="60"/>
        <v>11</v>
      </c>
      <c r="F389" s="1">
        <f t="shared" si="60"/>
        <v>11</v>
      </c>
      <c r="G389" s="1">
        <f t="shared" si="60"/>
        <v>4</v>
      </c>
      <c r="H389" t="str">
        <f>INDEX([1]Sheet1!$C$3:$O$15, MATCH(E389, [1]Sheet1!$B$3:$B$15, 0), MATCH(F389,[1]Sheet1!$C$2:$O$2,0))</f>
        <v>0.58, 1.00</v>
      </c>
      <c r="I389" t="str">
        <f>INDEX([2]Sheet1!$C$3:$O$15, MATCH(E389, [2]Sheet1!$C$2:$O$2,0), MATCH(F389, [2]Sheet1!$B$3:$B$15,0))</f>
        <v>0.65, 1.89</v>
      </c>
      <c r="J389" t="str">
        <f t="shared" si="61"/>
        <v>0.58</v>
      </c>
      <c r="K389" t="str">
        <f t="shared" si="62"/>
        <v>1.00</v>
      </c>
      <c r="L389" t="str">
        <f t="shared" si="63"/>
        <v>0.65</v>
      </c>
      <c r="M389" t="str">
        <f t="shared" si="64"/>
        <v>1.89</v>
      </c>
      <c r="N389">
        <f>(15^(1-P389)-0.5^(1-P389))/(8^(1-P389)-2^(1-P389))</f>
        <v>2.3061380010742494</v>
      </c>
      <c r="O389">
        <f>(15^(1-P389)-0.5^(1-P389))/(10^(1-P389)-2^(1-P389))</f>
        <v>1.9380206315147726</v>
      </c>
      <c r="P389" s="4">
        <f t="shared" si="65"/>
        <v>0.79</v>
      </c>
      <c r="Q389" s="4">
        <f t="shared" si="66"/>
        <v>1.27</v>
      </c>
      <c r="R389" s="4">
        <f t="shared" si="67"/>
        <v>2.1220793162945109</v>
      </c>
      <c r="S389" t="s">
        <v>37</v>
      </c>
      <c r="T389" t="s">
        <v>18</v>
      </c>
      <c r="U389" t="s">
        <v>41</v>
      </c>
      <c r="V389" t="s">
        <v>34</v>
      </c>
      <c r="W389" t="s">
        <v>21</v>
      </c>
      <c r="X389" t="s">
        <v>70</v>
      </c>
    </row>
    <row r="390" spans="1:24" x14ac:dyDescent="0.25">
      <c r="A390">
        <v>89</v>
      </c>
      <c r="B390" s="1">
        <v>10</v>
      </c>
      <c r="C390" s="1">
        <v>10</v>
      </c>
      <c r="D390" s="1">
        <v>3</v>
      </c>
      <c r="E390" s="1">
        <f t="shared" si="60"/>
        <v>11</v>
      </c>
      <c r="F390" s="1">
        <f t="shared" si="60"/>
        <v>11</v>
      </c>
      <c r="G390" s="1">
        <f t="shared" si="60"/>
        <v>4</v>
      </c>
      <c r="H390" t="str">
        <f>INDEX([1]Sheet1!$C$3:$O$15, MATCH(E390, [1]Sheet1!$B$3:$B$15, 0), MATCH(F390,[1]Sheet1!$C$2:$O$2,0))</f>
        <v>0.58, 1.00</v>
      </c>
      <c r="I390" t="str">
        <f>INDEX([2]Sheet1!$C$3:$O$15, MATCH(E390, [2]Sheet1!$C$2:$O$2,0), MATCH(F390, [2]Sheet1!$B$3:$B$15,0))</f>
        <v>0.65, 1.89</v>
      </c>
      <c r="J390" t="str">
        <f t="shared" si="61"/>
        <v>0.58</v>
      </c>
      <c r="K390" t="str">
        <f t="shared" si="62"/>
        <v>1.00</v>
      </c>
      <c r="L390" t="str">
        <f t="shared" si="63"/>
        <v>0.65</v>
      </c>
      <c r="M390" t="str">
        <f t="shared" si="64"/>
        <v>1.89</v>
      </c>
      <c r="N390">
        <f>(15^(1-P390)-0.5^(1-P390))/(8^(1-P390)-2^(1-P390))</f>
        <v>2.3061380010742494</v>
      </c>
      <c r="O390">
        <f>(15^(1-P390)-0.5^(1-P390))/(10^(1-P390)-2^(1-P390))</f>
        <v>1.9380206315147726</v>
      </c>
      <c r="P390" s="4">
        <f t="shared" si="65"/>
        <v>0.79</v>
      </c>
      <c r="Q390" s="4">
        <f t="shared" si="66"/>
        <v>1.27</v>
      </c>
      <c r="R390" s="4">
        <f t="shared" si="67"/>
        <v>2.1220793162945109</v>
      </c>
      <c r="S390" t="s">
        <v>37</v>
      </c>
      <c r="T390" t="s">
        <v>18</v>
      </c>
      <c r="U390" t="s">
        <v>41</v>
      </c>
      <c r="V390" t="s">
        <v>34</v>
      </c>
      <c r="W390" t="s">
        <v>21</v>
      </c>
      <c r="X390" t="s">
        <v>70</v>
      </c>
    </row>
    <row r="391" spans="1:24" x14ac:dyDescent="0.25">
      <c r="A391">
        <v>90</v>
      </c>
      <c r="B391" s="1">
        <v>10</v>
      </c>
      <c r="C391" s="1">
        <v>10</v>
      </c>
      <c r="D391" s="1">
        <v>4</v>
      </c>
      <c r="E391" s="1">
        <f t="shared" si="60"/>
        <v>11</v>
      </c>
      <c r="F391" s="1">
        <f t="shared" si="60"/>
        <v>11</v>
      </c>
      <c r="G391" s="1">
        <f t="shared" si="60"/>
        <v>5</v>
      </c>
      <c r="H391" t="str">
        <f>INDEX([1]Sheet1!$C$3:$O$15, MATCH(E391, [1]Sheet1!$B$3:$B$15, 0), MATCH(F391,[1]Sheet1!$C$2:$O$2,0))</f>
        <v>0.58, 1.00</v>
      </c>
      <c r="I391" t="str">
        <f>INDEX([2]Sheet1!$C$3:$O$15, MATCH(E391, [2]Sheet1!$C$2:$O$2,0), MATCH(F391, [2]Sheet1!$B$3:$B$15,0))</f>
        <v>0.65, 1.89</v>
      </c>
      <c r="J391" t="str">
        <f t="shared" si="61"/>
        <v>0.58</v>
      </c>
      <c r="K391" t="str">
        <f t="shared" si="62"/>
        <v>1.00</v>
      </c>
      <c r="L391" t="str">
        <f t="shared" si="63"/>
        <v>0.65</v>
      </c>
      <c r="M391" t="str">
        <f t="shared" si="64"/>
        <v>1.89</v>
      </c>
      <c r="N391">
        <f>(15^(1-P391)-0.5^(1-P391))/(8^(1-P391)-4^(1-P391))</f>
        <v>4.2998801635368364</v>
      </c>
      <c r="O391">
        <f>(15^(1-Q390)-0.5^(1-Q390))/(8^(1-Q390)-2^(1-Q390))</f>
        <v>2.7978316257389215</v>
      </c>
      <c r="P391" s="4">
        <f t="shared" si="65"/>
        <v>0.79</v>
      </c>
      <c r="Q391" s="4">
        <f t="shared" si="66"/>
        <v>1.27</v>
      </c>
      <c r="R391" s="4">
        <f t="shared" si="67"/>
        <v>3.548855894637879</v>
      </c>
      <c r="S391" t="s">
        <v>40</v>
      </c>
      <c r="T391" t="s">
        <v>18</v>
      </c>
      <c r="U391" t="s">
        <v>41</v>
      </c>
      <c r="V391" t="s">
        <v>20</v>
      </c>
      <c r="W391" t="s">
        <v>21</v>
      </c>
      <c r="X391" t="s">
        <v>70</v>
      </c>
    </row>
    <row r="392" spans="1:24" x14ac:dyDescent="0.25">
      <c r="A392">
        <v>91</v>
      </c>
      <c r="B392" s="1">
        <v>10</v>
      </c>
      <c r="C392" s="1">
        <v>10</v>
      </c>
      <c r="D392" s="1">
        <v>5</v>
      </c>
      <c r="E392" s="1">
        <f t="shared" si="60"/>
        <v>11</v>
      </c>
      <c r="F392" s="1">
        <f t="shared" si="60"/>
        <v>11</v>
      </c>
      <c r="G392" s="1">
        <f t="shared" si="60"/>
        <v>6</v>
      </c>
      <c r="H392" t="str">
        <f>INDEX([1]Sheet1!$C$3:$O$15, MATCH(E392, [1]Sheet1!$B$3:$B$15, 0), MATCH(F392,[1]Sheet1!$C$2:$O$2,0))</f>
        <v>0.58, 1.00</v>
      </c>
      <c r="I392" t="str">
        <f>INDEX([2]Sheet1!$C$3:$O$15, MATCH(E392, [2]Sheet1!$C$2:$O$2,0), MATCH(F392, [2]Sheet1!$B$3:$B$15,0))</f>
        <v>0.65, 1.89</v>
      </c>
      <c r="J392" t="str">
        <f t="shared" si="61"/>
        <v>0.58</v>
      </c>
      <c r="K392" t="str">
        <f t="shared" si="62"/>
        <v>1.00</v>
      </c>
      <c r="L392" t="str">
        <f t="shared" si="63"/>
        <v>0.65</v>
      </c>
      <c r="M392" t="str">
        <f t="shared" si="64"/>
        <v>1.89</v>
      </c>
      <c r="N392">
        <f>(15^(1-P392)-0.5^(1-P392))/(7^(1-P392)-4^(1-P392))</f>
        <v>5.4027449362318354</v>
      </c>
      <c r="O392">
        <f>(15^(1-P392)-0.5^(1-P392))/(8^(1-P392)-4^(1-P392))</f>
        <v>4.2998801635368364</v>
      </c>
      <c r="P392" s="4">
        <f t="shared" si="65"/>
        <v>0.79</v>
      </c>
      <c r="Q392" s="4">
        <f t="shared" si="66"/>
        <v>1.27</v>
      </c>
      <c r="R392" s="4">
        <f t="shared" si="67"/>
        <v>4.8513125498843355</v>
      </c>
      <c r="S392" t="s">
        <v>35</v>
      </c>
      <c r="T392" t="s">
        <v>25</v>
      </c>
      <c r="U392" t="s">
        <v>41</v>
      </c>
      <c r="V392" t="s">
        <v>34</v>
      </c>
      <c r="W392" t="s">
        <v>21</v>
      </c>
      <c r="X392" t="s">
        <v>70</v>
      </c>
    </row>
    <row r="393" spans="1:24" x14ac:dyDescent="0.25">
      <c r="A393">
        <v>92</v>
      </c>
      <c r="B393" s="1">
        <v>10</v>
      </c>
      <c r="C393" s="1">
        <v>10</v>
      </c>
      <c r="D393" s="1">
        <v>3</v>
      </c>
      <c r="E393" s="1">
        <f t="shared" si="60"/>
        <v>11</v>
      </c>
      <c r="F393" s="1">
        <f t="shared" si="60"/>
        <v>11</v>
      </c>
      <c r="G393" s="1">
        <f t="shared" si="60"/>
        <v>4</v>
      </c>
      <c r="H393" t="str">
        <f>INDEX([1]Sheet1!$C$3:$O$15, MATCH(E393, [1]Sheet1!$B$3:$B$15, 0), MATCH(F393,[1]Sheet1!$C$2:$O$2,0))</f>
        <v>0.58, 1.00</v>
      </c>
      <c r="I393" t="str">
        <f>INDEX([2]Sheet1!$C$3:$O$15, MATCH(E393, [2]Sheet1!$C$2:$O$2,0), MATCH(F393, [2]Sheet1!$B$3:$B$15,0))</f>
        <v>0.65, 1.89</v>
      </c>
      <c r="J393" t="str">
        <f t="shared" si="61"/>
        <v>0.58</v>
      </c>
      <c r="K393" t="str">
        <f t="shared" si="62"/>
        <v>1.00</v>
      </c>
      <c r="L393" t="str">
        <f t="shared" si="63"/>
        <v>0.65</v>
      </c>
      <c r="M393" t="str">
        <f t="shared" si="64"/>
        <v>1.89</v>
      </c>
      <c r="N393">
        <f>(15^(1-P393)-0.5^(1-P393))/(8^(1-P393)-2^(1-P393))</f>
        <v>2.3061380010742494</v>
      </c>
      <c r="O393">
        <f>(15^(1-P393)-0.5^(1-P393))/(10^(1-P393)-2^(1-P393))</f>
        <v>1.9380206315147726</v>
      </c>
      <c r="P393" s="4">
        <f t="shared" si="65"/>
        <v>0.79</v>
      </c>
      <c r="Q393" s="4">
        <f t="shared" si="66"/>
        <v>1.27</v>
      </c>
      <c r="R393" s="4">
        <f t="shared" si="67"/>
        <v>2.1220793162945109</v>
      </c>
      <c r="S393" t="s">
        <v>38</v>
      </c>
      <c r="T393" t="s">
        <v>18</v>
      </c>
      <c r="U393" t="s">
        <v>36</v>
      </c>
      <c r="V393" t="s">
        <v>20</v>
      </c>
      <c r="W393" t="s">
        <v>21</v>
      </c>
      <c r="X393" t="s">
        <v>70</v>
      </c>
    </row>
    <row r="394" spans="1:24" x14ac:dyDescent="0.25">
      <c r="A394">
        <v>93</v>
      </c>
      <c r="B394" s="1">
        <v>10</v>
      </c>
      <c r="C394" s="1">
        <v>10</v>
      </c>
      <c r="D394" s="1">
        <v>5</v>
      </c>
      <c r="E394" s="1">
        <f t="shared" si="60"/>
        <v>11</v>
      </c>
      <c r="F394" s="1">
        <f t="shared" si="60"/>
        <v>11</v>
      </c>
      <c r="G394" s="1">
        <f t="shared" si="60"/>
        <v>6</v>
      </c>
      <c r="H394" t="str">
        <f>INDEX([1]Sheet1!$C$3:$O$15, MATCH(E394, [1]Sheet1!$B$3:$B$15, 0), MATCH(F394,[1]Sheet1!$C$2:$O$2,0))</f>
        <v>0.58, 1.00</v>
      </c>
      <c r="I394" t="str">
        <f>INDEX([2]Sheet1!$C$3:$O$15, MATCH(E394, [2]Sheet1!$C$2:$O$2,0), MATCH(F394, [2]Sheet1!$B$3:$B$15,0))</f>
        <v>0.65, 1.89</v>
      </c>
      <c r="J394" t="str">
        <f t="shared" si="61"/>
        <v>0.58</v>
      </c>
      <c r="K394" t="str">
        <f t="shared" si="62"/>
        <v>1.00</v>
      </c>
      <c r="L394" t="str">
        <f t="shared" si="63"/>
        <v>0.65</v>
      </c>
      <c r="M394" t="str">
        <f t="shared" si="64"/>
        <v>1.89</v>
      </c>
      <c r="N394">
        <f>(15^(1-P394)-0.5^(1-P394))/(7^(1-P394)-4^(1-P394))</f>
        <v>5.4027449362318354</v>
      </c>
      <c r="O394">
        <f>(15^(1-P394)-0.5^(1-P394))/(8^(1-P394)-4^(1-P394))</f>
        <v>4.2998801635368364</v>
      </c>
      <c r="P394" s="4">
        <f t="shared" si="65"/>
        <v>0.79</v>
      </c>
      <c r="Q394" s="4">
        <f t="shared" si="66"/>
        <v>1.27</v>
      </c>
      <c r="R394" s="4">
        <f t="shared" si="67"/>
        <v>4.8513125498843355</v>
      </c>
      <c r="S394" t="s">
        <v>44</v>
      </c>
      <c r="T394" t="s">
        <v>25</v>
      </c>
      <c r="U394" t="s">
        <v>33</v>
      </c>
      <c r="V394" t="s">
        <v>20</v>
      </c>
      <c r="W394" t="s">
        <v>21</v>
      </c>
      <c r="X394" t="s">
        <v>70</v>
      </c>
    </row>
    <row r="395" spans="1:24" x14ac:dyDescent="0.25">
      <c r="A395">
        <v>94</v>
      </c>
      <c r="B395" s="1">
        <v>10</v>
      </c>
      <c r="C395" s="1">
        <v>10</v>
      </c>
      <c r="D395" s="1">
        <v>3</v>
      </c>
      <c r="E395" s="1">
        <f t="shared" si="60"/>
        <v>11</v>
      </c>
      <c r="F395" s="1">
        <f t="shared" si="60"/>
        <v>11</v>
      </c>
      <c r="G395" s="1">
        <f t="shared" si="60"/>
        <v>4</v>
      </c>
      <c r="H395" t="str">
        <f>INDEX([1]Sheet1!$C$3:$O$15, MATCH(E395, [1]Sheet1!$B$3:$B$15, 0), MATCH(F395,[1]Sheet1!$C$2:$O$2,0))</f>
        <v>0.58, 1.00</v>
      </c>
      <c r="I395" t="str">
        <f>INDEX([2]Sheet1!$C$3:$O$15, MATCH(E395, [2]Sheet1!$C$2:$O$2,0), MATCH(F395, [2]Sheet1!$B$3:$B$15,0))</f>
        <v>0.65, 1.89</v>
      </c>
      <c r="J395" t="str">
        <f t="shared" si="61"/>
        <v>0.58</v>
      </c>
      <c r="K395" t="str">
        <f t="shared" si="62"/>
        <v>1.00</v>
      </c>
      <c r="L395" t="str">
        <f t="shared" si="63"/>
        <v>0.65</v>
      </c>
      <c r="M395" t="str">
        <f t="shared" si="64"/>
        <v>1.89</v>
      </c>
      <c r="N395">
        <f>(15^(1-P395)-0.5^(1-P395))/(8^(1-P395)-2^(1-P395))</f>
        <v>2.3061380010742494</v>
      </c>
      <c r="O395">
        <f>(15^(1-P395)-0.5^(1-P395))/(10^(1-P395)-2^(1-P395))</f>
        <v>1.9380206315147726</v>
      </c>
      <c r="P395" s="4">
        <f t="shared" si="65"/>
        <v>0.79</v>
      </c>
      <c r="Q395" s="4">
        <f t="shared" si="66"/>
        <v>1.27</v>
      </c>
      <c r="R395" s="4">
        <f t="shared" si="67"/>
        <v>2.1220793162945109</v>
      </c>
      <c r="S395" t="s">
        <v>40</v>
      </c>
      <c r="T395" t="s">
        <v>25</v>
      </c>
      <c r="U395" t="s">
        <v>36</v>
      </c>
      <c r="V395" t="s">
        <v>20</v>
      </c>
      <c r="W395" t="s">
        <v>23</v>
      </c>
      <c r="X395" t="s">
        <v>70</v>
      </c>
    </row>
    <row r="396" spans="1:24" x14ac:dyDescent="0.25">
      <c r="A396">
        <v>95</v>
      </c>
      <c r="B396" s="1">
        <v>10</v>
      </c>
      <c r="C396" s="1">
        <v>10</v>
      </c>
      <c r="D396" s="1">
        <v>4</v>
      </c>
      <c r="E396" s="1">
        <f t="shared" si="60"/>
        <v>11</v>
      </c>
      <c r="F396" s="1">
        <f t="shared" si="60"/>
        <v>11</v>
      </c>
      <c r="G396" s="1">
        <f t="shared" si="60"/>
        <v>5</v>
      </c>
      <c r="H396" t="str">
        <f>INDEX([1]Sheet1!$C$3:$O$15, MATCH(E396, [1]Sheet1!$B$3:$B$15, 0), MATCH(F396,[1]Sheet1!$C$2:$O$2,0))</f>
        <v>0.58, 1.00</v>
      </c>
      <c r="I396" t="str">
        <f>INDEX([2]Sheet1!$C$3:$O$15, MATCH(E396, [2]Sheet1!$C$2:$O$2,0), MATCH(F396, [2]Sheet1!$B$3:$B$15,0))</f>
        <v>0.65, 1.89</v>
      </c>
      <c r="J396" t="str">
        <f t="shared" si="61"/>
        <v>0.58</v>
      </c>
      <c r="K396" t="str">
        <f t="shared" si="62"/>
        <v>1.00</v>
      </c>
      <c r="L396" t="str">
        <f t="shared" si="63"/>
        <v>0.65</v>
      </c>
      <c r="M396" t="str">
        <f t="shared" si="64"/>
        <v>1.89</v>
      </c>
      <c r="N396">
        <f>(15^(1-P396)-0.5^(1-P396))/(8^(1-P396)-4^(1-P396))</f>
        <v>4.2998801635368364</v>
      </c>
      <c r="O396">
        <f>(15^(1-Q395)-0.5^(1-Q395))/(8^(1-Q395)-2^(1-Q395))</f>
        <v>2.7978316257389215</v>
      </c>
      <c r="P396" s="4">
        <f t="shared" si="65"/>
        <v>0.79</v>
      </c>
      <c r="Q396" s="4">
        <f t="shared" si="66"/>
        <v>1.27</v>
      </c>
      <c r="R396" s="4">
        <f t="shared" si="67"/>
        <v>3.548855894637879</v>
      </c>
      <c r="S396" t="s">
        <v>44</v>
      </c>
      <c r="T396" t="s">
        <v>25</v>
      </c>
      <c r="U396" t="s">
        <v>41</v>
      </c>
      <c r="V396" t="s">
        <v>20</v>
      </c>
      <c r="W396" t="s">
        <v>23</v>
      </c>
      <c r="X396" t="s">
        <v>70</v>
      </c>
    </row>
    <row r="397" spans="1:24" x14ac:dyDescent="0.25">
      <c r="A397">
        <v>96</v>
      </c>
      <c r="B397" s="1">
        <v>10</v>
      </c>
      <c r="C397" s="1">
        <v>10</v>
      </c>
      <c r="D397" s="1">
        <v>2</v>
      </c>
      <c r="E397" s="1">
        <f t="shared" si="60"/>
        <v>11</v>
      </c>
      <c r="F397" s="1">
        <f t="shared" si="60"/>
        <v>11</v>
      </c>
      <c r="G397" s="1">
        <f t="shared" si="60"/>
        <v>3</v>
      </c>
      <c r="H397" t="str">
        <f>INDEX([1]Sheet1!$C$3:$O$15, MATCH(E397, [1]Sheet1!$B$3:$B$15, 0), MATCH(F397,[1]Sheet1!$C$2:$O$2,0))</f>
        <v>0.58, 1.00</v>
      </c>
      <c r="I397" t="str">
        <f>INDEX([2]Sheet1!$C$3:$O$15, MATCH(E397, [2]Sheet1!$C$2:$O$2,0), MATCH(F397, [2]Sheet1!$B$3:$B$15,0))</f>
        <v>0.65, 1.89</v>
      </c>
      <c r="J397" t="str">
        <f t="shared" si="61"/>
        <v>0.58</v>
      </c>
      <c r="K397" t="str">
        <f t="shared" si="62"/>
        <v>1.00</v>
      </c>
      <c r="L397" t="str">
        <f t="shared" si="63"/>
        <v>0.65</v>
      </c>
      <c r="M397" t="str">
        <f t="shared" si="64"/>
        <v>1.89</v>
      </c>
      <c r="N397">
        <f>(15^(1-P397)-0.5^(1-P397))/(10^(1-P397)-2^(1-P397))</f>
        <v>1.9380206315147726</v>
      </c>
      <c r="O397">
        <f>(15^(1-P397)-2^(1-P397))/(10^(1-P397)-2^(1-P397))</f>
        <v>1.3099036923920147</v>
      </c>
      <c r="P397" s="4">
        <f t="shared" si="65"/>
        <v>0.79</v>
      </c>
      <c r="Q397" s="4">
        <f t="shared" si="66"/>
        <v>1.27</v>
      </c>
      <c r="R397" s="4">
        <f t="shared" si="67"/>
        <v>1.6239621619533935</v>
      </c>
      <c r="S397" t="s">
        <v>44</v>
      </c>
      <c r="T397" t="s">
        <v>25</v>
      </c>
      <c r="U397" t="s">
        <v>39</v>
      </c>
      <c r="V397" t="s">
        <v>20</v>
      </c>
      <c r="W397" t="s">
        <v>21</v>
      </c>
      <c r="X397" t="s">
        <v>70</v>
      </c>
    </row>
    <row r="398" spans="1:24" x14ac:dyDescent="0.25">
      <c r="A398">
        <v>97</v>
      </c>
      <c r="B398" s="1">
        <v>10</v>
      </c>
      <c r="C398" s="1">
        <v>10</v>
      </c>
      <c r="D398" s="1">
        <v>3</v>
      </c>
      <c r="E398" s="1">
        <f t="shared" si="60"/>
        <v>11</v>
      </c>
      <c r="F398" s="1">
        <f t="shared" si="60"/>
        <v>11</v>
      </c>
      <c r="G398" s="1">
        <f t="shared" si="60"/>
        <v>4</v>
      </c>
      <c r="H398" t="str">
        <f>INDEX([1]Sheet1!$C$3:$O$15, MATCH(E398, [1]Sheet1!$B$3:$B$15, 0), MATCH(F398,[1]Sheet1!$C$2:$O$2,0))</f>
        <v>0.58, 1.00</v>
      </c>
      <c r="I398" t="str">
        <f>INDEX([2]Sheet1!$C$3:$O$15, MATCH(E398, [2]Sheet1!$C$2:$O$2,0), MATCH(F398, [2]Sheet1!$B$3:$B$15,0))</f>
        <v>0.65, 1.89</v>
      </c>
      <c r="J398" t="str">
        <f t="shared" si="61"/>
        <v>0.58</v>
      </c>
      <c r="K398" t="str">
        <f t="shared" si="62"/>
        <v>1.00</v>
      </c>
      <c r="L398" t="str">
        <f t="shared" si="63"/>
        <v>0.65</v>
      </c>
      <c r="M398" t="str">
        <f t="shared" si="64"/>
        <v>1.89</v>
      </c>
      <c r="N398">
        <f>(15^(1-P398)-0.5^(1-P398))/(8^(1-P398)-2^(1-P398))</f>
        <v>2.3061380010742494</v>
      </c>
      <c r="O398">
        <f>(15^(1-P398)-0.5^(1-P398))/(10^(1-P398)-2^(1-P398))</f>
        <v>1.9380206315147726</v>
      </c>
      <c r="P398" s="4">
        <f t="shared" si="65"/>
        <v>0.79</v>
      </c>
      <c r="Q398" s="4">
        <f t="shared" si="66"/>
        <v>1.27</v>
      </c>
      <c r="R398" s="4">
        <f t="shared" si="67"/>
        <v>2.1220793162945109</v>
      </c>
      <c r="S398" t="s">
        <v>35</v>
      </c>
      <c r="T398" t="s">
        <v>25</v>
      </c>
      <c r="U398" t="s">
        <v>41</v>
      </c>
      <c r="V398" t="s">
        <v>20</v>
      </c>
      <c r="W398" t="s">
        <v>21</v>
      </c>
      <c r="X398" t="s">
        <v>70</v>
      </c>
    </row>
    <row r="399" spans="1:24" x14ac:dyDescent="0.25">
      <c r="A399">
        <v>98</v>
      </c>
      <c r="B399" s="1">
        <v>10</v>
      </c>
      <c r="C399" s="1">
        <v>10</v>
      </c>
      <c r="D399" s="1">
        <v>3</v>
      </c>
      <c r="E399" s="1">
        <f t="shared" si="60"/>
        <v>11</v>
      </c>
      <c r="F399" s="1">
        <f t="shared" si="60"/>
        <v>11</v>
      </c>
      <c r="G399" s="1">
        <f t="shared" si="60"/>
        <v>4</v>
      </c>
      <c r="H399" t="str">
        <f>INDEX([1]Sheet1!$C$3:$O$15, MATCH(E399, [1]Sheet1!$B$3:$B$15, 0), MATCH(F399,[1]Sheet1!$C$2:$O$2,0))</f>
        <v>0.58, 1.00</v>
      </c>
      <c r="I399" t="str">
        <f>INDEX([2]Sheet1!$C$3:$O$15, MATCH(E399, [2]Sheet1!$C$2:$O$2,0), MATCH(F399, [2]Sheet1!$B$3:$B$15,0))</f>
        <v>0.65, 1.89</v>
      </c>
      <c r="J399" t="str">
        <f t="shared" si="61"/>
        <v>0.58</v>
      </c>
      <c r="K399" t="str">
        <f t="shared" si="62"/>
        <v>1.00</v>
      </c>
      <c r="L399" t="str">
        <f t="shared" si="63"/>
        <v>0.65</v>
      </c>
      <c r="M399" t="str">
        <f t="shared" si="64"/>
        <v>1.89</v>
      </c>
      <c r="N399">
        <f>(15^(1-P399)-0.5^(1-P399))/(8^(1-P399)-2^(1-P399))</f>
        <v>2.3061380010742494</v>
      </c>
      <c r="O399">
        <f>(15^(1-P399)-0.5^(1-P399))/(10^(1-P399)-2^(1-P399))</f>
        <v>1.9380206315147726</v>
      </c>
      <c r="P399" s="4">
        <f t="shared" si="65"/>
        <v>0.79</v>
      </c>
      <c r="Q399" s="4">
        <f t="shared" si="66"/>
        <v>1.27</v>
      </c>
      <c r="R399" s="4">
        <f t="shared" si="67"/>
        <v>2.1220793162945109</v>
      </c>
      <c r="S399" t="s">
        <v>38</v>
      </c>
      <c r="T399" t="s">
        <v>18</v>
      </c>
      <c r="U399" t="s">
        <v>36</v>
      </c>
      <c r="V399" t="s">
        <v>20</v>
      </c>
      <c r="W399" t="s">
        <v>21</v>
      </c>
      <c r="X399" t="s">
        <v>70</v>
      </c>
    </row>
    <row r="400" spans="1:24" x14ac:dyDescent="0.25">
      <c r="A400">
        <v>99</v>
      </c>
      <c r="B400" s="1">
        <v>10</v>
      </c>
      <c r="C400" s="1">
        <v>10</v>
      </c>
      <c r="D400" s="1">
        <v>3</v>
      </c>
      <c r="E400" s="1">
        <f t="shared" si="60"/>
        <v>11</v>
      </c>
      <c r="F400" s="1">
        <f t="shared" si="60"/>
        <v>11</v>
      </c>
      <c r="G400" s="1">
        <f t="shared" si="60"/>
        <v>4</v>
      </c>
      <c r="H400" t="str">
        <f>INDEX([1]Sheet1!$C$3:$O$15, MATCH(E400, [1]Sheet1!$B$3:$B$15, 0), MATCH(F400,[1]Sheet1!$C$2:$O$2,0))</f>
        <v>0.58, 1.00</v>
      </c>
      <c r="I400" t="str">
        <f>INDEX([2]Sheet1!$C$3:$O$15, MATCH(E400, [2]Sheet1!$C$2:$O$2,0), MATCH(F400, [2]Sheet1!$B$3:$B$15,0))</f>
        <v>0.65, 1.89</v>
      </c>
      <c r="J400" t="str">
        <f t="shared" si="61"/>
        <v>0.58</v>
      </c>
      <c r="K400" t="str">
        <f t="shared" si="62"/>
        <v>1.00</v>
      </c>
      <c r="L400" t="str">
        <f t="shared" si="63"/>
        <v>0.65</v>
      </c>
      <c r="M400" t="str">
        <f t="shared" si="64"/>
        <v>1.89</v>
      </c>
      <c r="N400">
        <f>(15^(1-P400)-0.5^(1-P400))/(8^(1-P400)-2^(1-P400))</f>
        <v>2.3061380010742494</v>
      </c>
      <c r="O400">
        <f>(15^(1-P400)-0.5^(1-P400))/(10^(1-P400)-2^(1-P400))</f>
        <v>1.9380206315147726</v>
      </c>
      <c r="P400" s="4">
        <f t="shared" si="65"/>
        <v>0.79</v>
      </c>
      <c r="Q400" s="4">
        <f t="shared" si="66"/>
        <v>1.27</v>
      </c>
      <c r="R400" s="4">
        <f t="shared" si="67"/>
        <v>2.1220793162945109</v>
      </c>
      <c r="S400" t="s">
        <v>38</v>
      </c>
      <c r="T400" t="s">
        <v>18</v>
      </c>
      <c r="U400" t="s">
        <v>36</v>
      </c>
      <c r="V400" t="s">
        <v>20</v>
      </c>
      <c r="W400" t="s">
        <v>21</v>
      </c>
      <c r="X400" t="s">
        <v>70</v>
      </c>
    </row>
    <row r="401" spans="1:24" x14ac:dyDescent="0.25">
      <c r="A401">
        <v>100</v>
      </c>
      <c r="B401" s="1">
        <v>11</v>
      </c>
      <c r="C401" s="1">
        <v>11</v>
      </c>
      <c r="D401" s="1">
        <v>3</v>
      </c>
      <c r="E401" s="1">
        <f t="shared" si="60"/>
        <v>12</v>
      </c>
      <c r="F401" s="1">
        <f t="shared" si="60"/>
        <v>12</v>
      </c>
      <c r="G401" s="1">
        <f t="shared" si="60"/>
        <v>4</v>
      </c>
      <c r="H401" t="str">
        <f>INDEX([1]Sheet1!$C$3:$O$15, MATCH(E401, [1]Sheet1!$B$3:$B$15, 0), MATCH(F401,[1]Sheet1!$C$2:$O$2,0))</f>
        <v>0.67, 0.75</v>
      </c>
      <c r="I401" t="str">
        <f>INDEX([2]Sheet1!$C$3:$O$15, MATCH(E401, [2]Sheet1!$C$2:$O$2,0), MATCH(F401, [2]Sheet1!$B$3:$B$15,0))</f>
        <v>0.64, 0.74</v>
      </c>
      <c r="J401" t="str">
        <f t="shared" si="61"/>
        <v>0.67</v>
      </c>
      <c r="K401" t="str">
        <f t="shared" si="62"/>
        <v>0.75</v>
      </c>
      <c r="L401" t="str">
        <f t="shared" si="63"/>
        <v>0.64</v>
      </c>
      <c r="M401" t="str">
        <f t="shared" si="64"/>
        <v>0.74</v>
      </c>
      <c r="N401">
        <f>(15^(1-P401)-0.5^(1-P401))/(8^(1-P401)-2^(1-P401))</f>
        <v>2.2730364801559806</v>
      </c>
      <c r="O401">
        <f>(15^(1-P401)-0.5^(1-P401))/(10^(1-P401)-2^(1-P401))</f>
        <v>1.8911308020851705</v>
      </c>
      <c r="P401" s="4">
        <f t="shared" si="65"/>
        <v>0.71</v>
      </c>
      <c r="Q401" s="4">
        <f t="shared" si="66"/>
        <v>0.69</v>
      </c>
      <c r="R401" s="4">
        <f t="shared" si="67"/>
        <v>2.0820836411205756</v>
      </c>
      <c r="S401" t="s">
        <v>40</v>
      </c>
      <c r="T401" t="s">
        <v>18</v>
      </c>
      <c r="U401" t="s">
        <v>41</v>
      </c>
      <c r="V401" t="s">
        <v>20</v>
      </c>
      <c r="W401" t="s">
        <v>21</v>
      </c>
      <c r="X401" t="s">
        <v>70</v>
      </c>
    </row>
    <row r="402" spans="1:24" x14ac:dyDescent="0.25">
      <c r="A402">
        <v>101</v>
      </c>
      <c r="B402" s="1">
        <v>10</v>
      </c>
      <c r="C402" s="1">
        <v>10</v>
      </c>
      <c r="D402" s="1">
        <v>5</v>
      </c>
      <c r="E402" s="1">
        <f t="shared" si="60"/>
        <v>11</v>
      </c>
      <c r="F402" s="1">
        <f t="shared" si="60"/>
        <v>11</v>
      </c>
      <c r="G402" s="1">
        <f t="shared" si="60"/>
        <v>6</v>
      </c>
      <c r="H402" t="str">
        <f>INDEX([1]Sheet1!$C$3:$O$15, MATCH(E402, [1]Sheet1!$B$3:$B$15, 0), MATCH(F402,[1]Sheet1!$C$2:$O$2,0))</f>
        <v>0.58, 1.00</v>
      </c>
      <c r="I402" t="str">
        <f>INDEX([2]Sheet1!$C$3:$O$15, MATCH(E402, [2]Sheet1!$C$2:$O$2,0), MATCH(F402, [2]Sheet1!$B$3:$B$15,0))</f>
        <v>0.65, 1.89</v>
      </c>
      <c r="J402" t="str">
        <f t="shared" si="61"/>
        <v>0.58</v>
      </c>
      <c r="K402" t="str">
        <f t="shared" si="62"/>
        <v>1.00</v>
      </c>
      <c r="L402" t="str">
        <f t="shared" si="63"/>
        <v>0.65</v>
      </c>
      <c r="M402" t="str">
        <f t="shared" si="64"/>
        <v>1.89</v>
      </c>
      <c r="N402">
        <f>(15^(1-P402)-0.5^(1-P402))/(7^(1-P402)-4^(1-P402))</f>
        <v>5.4027449362318354</v>
      </c>
      <c r="O402">
        <f>(15^(1-P402)-0.5^(1-P402))/(8^(1-P402)-4^(1-P402))</f>
        <v>4.2998801635368364</v>
      </c>
      <c r="P402" s="4">
        <f t="shared" si="65"/>
        <v>0.79</v>
      </c>
      <c r="Q402" s="4">
        <f t="shared" si="66"/>
        <v>1.27</v>
      </c>
      <c r="R402" s="4">
        <f t="shared" si="67"/>
        <v>4.8513125498843355</v>
      </c>
      <c r="S402" t="s">
        <v>32</v>
      </c>
      <c r="T402" t="s">
        <v>18</v>
      </c>
      <c r="U402" t="s">
        <v>41</v>
      </c>
      <c r="V402" t="s">
        <v>20</v>
      </c>
      <c r="W402" t="s">
        <v>21</v>
      </c>
      <c r="X402" t="s">
        <v>70</v>
      </c>
    </row>
    <row r="403" spans="1:24" x14ac:dyDescent="0.25">
      <c r="A403">
        <v>102</v>
      </c>
      <c r="B403" s="1">
        <v>10</v>
      </c>
      <c r="C403" s="1">
        <v>10</v>
      </c>
      <c r="D403" s="1">
        <v>3</v>
      </c>
      <c r="E403" s="1">
        <f t="shared" si="60"/>
        <v>11</v>
      </c>
      <c r="F403" s="1">
        <f t="shared" si="60"/>
        <v>11</v>
      </c>
      <c r="G403" s="1">
        <f t="shared" si="60"/>
        <v>4</v>
      </c>
      <c r="H403" t="str">
        <f>INDEX([1]Sheet1!$C$3:$O$15, MATCH(E403, [1]Sheet1!$B$3:$B$15, 0), MATCH(F403,[1]Sheet1!$C$2:$O$2,0))</f>
        <v>0.58, 1.00</v>
      </c>
      <c r="I403" t="str">
        <f>INDEX([2]Sheet1!$C$3:$O$15, MATCH(E403, [2]Sheet1!$C$2:$O$2,0), MATCH(F403, [2]Sheet1!$B$3:$B$15,0))</f>
        <v>0.65, 1.89</v>
      </c>
      <c r="J403" t="str">
        <f t="shared" si="61"/>
        <v>0.58</v>
      </c>
      <c r="K403" t="str">
        <f t="shared" si="62"/>
        <v>1.00</v>
      </c>
      <c r="L403" t="str">
        <f t="shared" si="63"/>
        <v>0.65</v>
      </c>
      <c r="M403" t="str">
        <f t="shared" si="64"/>
        <v>1.89</v>
      </c>
      <c r="N403">
        <f>(15^(1-P403)-0.5^(1-P403))/(8^(1-P403)-2^(1-P403))</f>
        <v>2.3061380010742494</v>
      </c>
      <c r="O403">
        <f>(15^(1-P403)-0.5^(1-P403))/(10^(1-P403)-2^(1-P403))</f>
        <v>1.9380206315147726</v>
      </c>
      <c r="P403" s="4">
        <f t="shared" si="65"/>
        <v>0.79</v>
      </c>
      <c r="Q403" s="4">
        <f t="shared" si="66"/>
        <v>1.27</v>
      </c>
      <c r="R403" s="4">
        <f t="shared" si="67"/>
        <v>2.1220793162945109</v>
      </c>
      <c r="S403" t="s">
        <v>44</v>
      </c>
      <c r="T403" t="s">
        <v>18</v>
      </c>
      <c r="U403" t="s">
        <v>39</v>
      </c>
      <c r="V403" t="s">
        <v>20</v>
      </c>
      <c r="W403" t="s">
        <v>21</v>
      </c>
      <c r="X403" t="s">
        <v>70</v>
      </c>
    </row>
    <row r="404" spans="1:24" x14ac:dyDescent="0.25">
      <c r="A404">
        <v>103</v>
      </c>
      <c r="B404" s="1">
        <v>3</v>
      </c>
      <c r="C404" s="1">
        <v>11</v>
      </c>
      <c r="D404" s="1">
        <v>2</v>
      </c>
      <c r="E404" s="1">
        <f t="shared" si="60"/>
        <v>4</v>
      </c>
      <c r="F404" s="1">
        <f t="shared" si="60"/>
        <v>12</v>
      </c>
      <c r="G404" s="1">
        <f t="shared" si="60"/>
        <v>3</v>
      </c>
      <c r="H404" t="str">
        <f>INDEX([1]Sheet1!$C$3:$O$15, MATCH(E404, [1]Sheet1!$B$3:$B$15, 0), MATCH(F404,[1]Sheet1!$C$2:$O$2,0))</f>
        <v>0.34, 0.43</v>
      </c>
      <c r="I404" t="str">
        <f>INDEX([2]Sheet1!$C$3:$O$15, MATCH(E404, [2]Sheet1!$C$2:$O$2,0), MATCH(F404, [2]Sheet1!$B$3:$B$15,0))</f>
        <v>0.24, 0.34</v>
      </c>
      <c r="J404" t="str">
        <f t="shared" si="61"/>
        <v>0.34</v>
      </c>
      <c r="K404" t="str">
        <f t="shared" si="62"/>
        <v>0.43</v>
      </c>
      <c r="L404" t="str">
        <f t="shared" si="63"/>
        <v>0.24</v>
      </c>
      <c r="M404" t="str">
        <f t="shared" si="64"/>
        <v>0.34</v>
      </c>
      <c r="N404">
        <f>(15^(1-P404)-0.5^(1-P404))/(10^(1-P404)-2^(1-P404))</f>
        <v>1.7900271441182061</v>
      </c>
      <c r="O404">
        <f>(15^(1-P404)-2^(1-P404))/(10^(1-P404)-2^(1-P404))</f>
        <v>1.4507121408707966</v>
      </c>
      <c r="P404" s="4">
        <f t="shared" si="65"/>
        <v>0.38500000000000001</v>
      </c>
      <c r="Q404" s="4">
        <f t="shared" si="66"/>
        <v>0.29000000000000004</v>
      </c>
      <c r="R404" s="4">
        <f t="shared" si="67"/>
        <v>1.6203696424945013</v>
      </c>
      <c r="S404" t="s">
        <v>40</v>
      </c>
      <c r="T404" t="s">
        <v>25</v>
      </c>
      <c r="U404" t="s">
        <v>39</v>
      </c>
      <c r="V404" t="s">
        <v>20</v>
      </c>
      <c r="W404" t="s">
        <v>23</v>
      </c>
      <c r="X404" t="s">
        <v>70</v>
      </c>
    </row>
    <row r="405" spans="1:24" x14ac:dyDescent="0.25">
      <c r="A405">
        <v>104</v>
      </c>
      <c r="B405" s="1">
        <v>10</v>
      </c>
      <c r="C405" s="1">
        <v>14</v>
      </c>
      <c r="D405" s="1">
        <v>5</v>
      </c>
      <c r="E405" s="1">
        <f t="shared" si="60"/>
        <v>11</v>
      </c>
      <c r="F405" s="1">
        <f t="shared" si="60"/>
        <v>15</v>
      </c>
      <c r="G405" s="1">
        <f t="shared" si="60"/>
        <v>6</v>
      </c>
      <c r="H405" t="e">
        <f>INDEX([1]Sheet1!$C$3:$O$15, MATCH(E405, [1]Sheet1!$B$3:$B$15, 0), MATCH(F405,[1]Sheet1!$C$2:$O$2,0))</f>
        <v>#N/A</v>
      </c>
      <c r="I405" t="e">
        <f>INDEX([2]Sheet1!$C$3:$O$15, MATCH(E405, [2]Sheet1!$C$2:$O$2,0), MATCH(F405, [2]Sheet1!$B$3:$B$15,0))</f>
        <v>#N/A</v>
      </c>
      <c r="J405" t="e">
        <f t="shared" si="61"/>
        <v>#N/A</v>
      </c>
      <c r="K405" t="e">
        <f t="shared" si="62"/>
        <v>#N/A</v>
      </c>
      <c r="L405" t="e">
        <f t="shared" si="63"/>
        <v>#N/A</v>
      </c>
      <c r="M405" t="e">
        <f t="shared" si="64"/>
        <v>#N/A</v>
      </c>
      <c r="N405" t="e">
        <f>(15^(1-P405)-0.5^(1-P405))/(7^(1-P405)-4^(1-P405))</f>
        <v>#N/A</v>
      </c>
      <c r="O405" t="e">
        <f>(15^(1-P405)-0.5^(1-P405))/(8^(1-P405)-4^(1-P405))</f>
        <v>#N/A</v>
      </c>
      <c r="P405" s="4" t="e">
        <f t="shared" si="65"/>
        <v>#N/A</v>
      </c>
      <c r="Q405" s="4" t="e">
        <f t="shared" si="66"/>
        <v>#N/A</v>
      </c>
      <c r="R405" s="4" t="e">
        <f t="shared" si="67"/>
        <v>#N/A</v>
      </c>
      <c r="S405" t="s">
        <v>32</v>
      </c>
      <c r="T405" t="s">
        <v>18</v>
      </c>
      <c r="U405" t="s">
        <v>33</v>
      </c>
      <c r="V405" t="s">
        <v>20</v>
      </c>
      <c r="W405" t="s">
        <v>23</v>
      </c>
      <c r="X405" t="s">
        <v>70</v>
      </c>
    </row>
    <row r="406" spans="1:24" x14ac:dyDescent="0.25">
      <c r="A406">
        <v>105</v>
      </c>
      <c r="B406" s="1">
        <v>10</v>
      </c>
      <c r="C406" s="1">
        <v>10</v>
      </c>
      <c r="D406" s="1">
        <v>4</v>
      </c>
      <c r="E406" s="1">
        <f t="shared" si="60"/>
        <v>11</v>
      </c>
      <c r="F406" s="1">
        <f t="shared" si="60"/>
        <v>11</v>
      </c>
      <c r="G406" s="1">
        <f t="shared" si="60"/>
        <v>5</v>
      </c>
      <c r="H406" t="str">
        <f>INDEX([1]Sheet1!$C$3:$O$15, MATCH(E406, [1]Sheet1!$B$3:$B$15, 0), MATCH(F406,[1]Sheet1!$C$2:$O$2,0))</f>
        <v>0.58, 1.00</v>
      </c>
      <c r="I406" t="str">
        <f>INDEX([2]Sheet1!$C$3:$O$15, MATCH(E406, [2]Sheet1!$C$2:$O$2,0), MATCH(F406, [2]Sheet1!$B$3:$B$15,0))</f>
        <v>0.65, 1.89</v>
      </c>
      <c r="J406" t="str">
        <f t="shared" si="61"/>
        <v>0.58</v>
      </c>
      <c r="K406" t="str">
        <f t="shared" si="62"/>
        <v>1.00</v>
      </c>
      <c r="L406" t="str">
        <f t="shared" si="63"/>
        <v>0.65</v>
      </c>
      <c r="M406" t="str">
        <f t="shared" si="64"/>
        <v>1.89</v>
      </c>
      <c r="N406">
        <f>(15^(1-P406)-0.5^(1-P406))/(8^(1-P406)-4^(1-P406))</f>
        <v>4.2998801635368364</v>
      </c>
      <c r="O406" t="e">
        <f>(15^(1-Q405)-0.5^(1-Q405))/(8^(1-Q405)-2^(1-Q405))</f>
        <v>#N/A</v>
      </c>
      <c r="P406" s="4">
        <f t="shared" si="65"/>
        <v>0.79</v>
      </c>
      <c r="Q406" s="4">
        <f t="shared" si="66"/>
        <v>1.27</v>
      </c>
      <c r="R406" s="4" t="e">
        <f t="shared" si="67"/>
        <v>#N/A</v>
      </c>
      <c r="S406" t="s">
        <v>40</v>
      </c>
      <c r="T406" t="s">
        <v>25</v>
      </c>
      <c r="U406" t="s">
        <v>36</v>
      </c>
      <c r="V406" t="s">
        <v>34</v>
      </c>
      <c r="W406" t="s">
        <v>21</v>
      </c>
      <c r="X406" t="s">
        <v>70</v>
      </c>
    </row>
    <row r="407" spans="1:24" x14ac:dyDescent="0.25">
      <c r="A407">
        <v>106</v>
      </c>
      <c r="B407" s="1">
        <v>10</v>
      </c>
      <c r="C407" s="1">
        <v>10</v>
      </c>
      <c r="D407" s="1">
        <v>3</v>
      </c>
      <c r="E407" s="1">
        <f t="shared" si="60"/>
        <v>11</v>
      </c>
      <c r="F407" s="1">
        <f t="shared" si="60"/>
        <v>11</v>
      </c>
      <c r="G407" s="1">
        <f t="shared" si="60"/>
        <v>4</v>
      </c>
      <c r="H407" t="str">
        <f>INDEX([1]Sheet1!$C$3:$O$15, MATCH(E407, [1]Sheet1!$B$3:$B$15, 0), MATCH(F407,[1]Sheet1!$C$2:$O$2,0))</f>
        <v>0.58, 1.00</v>
      </c>
      <c r="I407" t="str">
        <f>INDEX([2]Sheet1!$C$3:$O$15, MATCH(E407, [2]Sheet1!$C$2:$O$2,0), MATCH(F407, [2]Sheet1!$B$3:$B$15,0))</f>
        <v>0.65, 1.89</v>
      </c>
      <c r="J407" t="str">
        <f t="shared" si="61"/>
        <v>0.58</v>
      </c>
      <c r="K407" t="str">
        <f t="shared" si="62"/>
        <v>1.00</v>
      </c>
      <c r="L407" t="str">
        <f t="shared" si="63"/>
        <v>0.65</v>
      </c>
      <c r="M407" t="str">
        <f t="shared" si="64"/>
        <v>1.89</v>
      </c>
      <c r="N407">
        <f>(15^(1-P407)-0.5^(1-P407))/(8^(1-P407)-2^(1-P407))</f>
        <v>2.3061380010742494</v>
      </c>
      <c r="O407">
        <f>(15^(1-P407)-0.5^(1-P407))/(10^(1-P407)-2^(1-P407))</f>
        <v>1.9380206315147726</v>
      </c>
      <c r="P407" s="4">
        <f t="shared" si="65"/>
        <v>0.79</v>
      </c>
      <c r="Q407" s="4">
        <f t="shared" si="66"/>
        <v>1.27</v>
      </c>
      <c r="R407" s="4">
        <f t="shared" si="67"/>
        <v>2.1220793162945109</v>
      </c>
      <c r="S407" t="s">
        <v>32</v>
      </c>
      <c r="T407" t="s">
        <v>18</v>
      </c>
      <c r="U407" t="s">
        <v>41</v>
      </c>
      <c r="V407" t="s">
        <v>20</v>
      </c>
      <c r="W407" t="s">
        <v>23</v>
      </c>
      <c r="X407" t="s">
        <v>70</v>
      </c>
    </row>
    <row r="408" spans="1:24" x14ac:dyDescent="0.25">
      <c r="A408">
        <v>107</v>
      </c>
      <c r="B408" s="1">
        <v>10</v>
      </c>
      <c r="C408" s="1">
        <v>10</v>
      </c>
      <c r="D408" s="1">
        <v>5</v>
      </c>
      <c r="E408" s="1">
        <f t="shared" si="60"/>
        <v>11</v>
      </c>
      <c r="F408" s="1">
        <f t="shared" si="60"/>
        <v>11</v>
      </c>
      <c r="G408" s="1">
        <f t="shared" si="60"/>
        <v>6</v>
      </c>
      <c r="H408" t="str">
        <f>INDEX([1]Sheet1!$C$3:$O$15, MATCH(E408, [1]Sheet1!$B$3:$B$15, 0), MATCH(F408,[1]Sheet1!$C$2:$O$2,0))</f>
        <v>0.58, 1.00</v>
      </c>
      <c r="I408" t="str">
        <f>INDEX([2]Sheet1!$C$3:$O$15, MATCH(E408, [2]Sheet1!$C$2:$O$2,0), MATCH(F408, [2]Sheet1!$B$3:$B$15,0))</f>
        <v>0.65, 1.89</v>
      </c>
      <c r="J408" t="str">
        <f t="shared" si="61"/>
        <v>0.58</v>
      </c>
      <c r="K408" t="str">
        <f t="shared" si="62"/>
        <v>1.00</v>
      </c>
      <c r="L408" t="str">
        <f t="shared" si="63"/>
        <v>0.65</v>
      </c>
      <c r="M408" t="str">
        <f t="shared" si="64"/>
        <v>1.89</v>
      </c>
      <c r="N408">
        <f>(15^(1-P408)-0.5^(1-P408))/(7^(1-P408)-4^(1-P408))</f>
        <v>5.4027449362318354</v>
      </c>
      <c r="O408">
        <f>(15^(1-P408)-0.5^(1-P408))/(8^(1-P408)-4^(1-P408))</f>
        <v>4.2998801635368364</v>
      </c>
      <c r="P408" s="4">
        <f t="shared" si="65"/>
        <v>0.79</v>
      </c>
      <c r="Q408" s="4">
        <f t="shared" si="66"/>
        <v>1.27</v>
      </c>
      <c r="R408" s="4">
        <f t="shared" si="67"/>
        <v>4.8513125498843355</v>
      </c>
      <c r="S408" t="s">
        <v>38</v>
      </c>
      <c r="T408" t="s">
        <v>25</v>
      </c>
      <c r="U408" t="s">
        <v>33</v>
      </c>
      <c r="V408" t="s">
        <v>34</v>
      </c>
      <c r="W408" t="s">
        <v>21</v>
      </c>
      <c r="X408" t="s">
        <v>70</v>
      </c>
    </row>
    <row r="409" spans="1:24" x14ac:dyDescent="0.25">
      <c r="A409">
        <v>108</v>
      </c>
      <c r="B409" s="1">
        <v>10</v>
      </c>
      <c r="C409" s="1">
        <v>10</v>
      </c>
      <c r="D409" s="1">
        <v>3</v>
      </c>
      <c r="E409" s="1">
        <f t="shared" si="60"/>
        <v>11</v>
      </c>
      <c r="F409" s="1">
        <f t="shared" si="60"/>
        <v>11</v>
      </c>
      <c r="G409" s="1">
        <f t="shared" si="60"/>
        <v>4</v>
      </c>
      <c r="H409" t="str">
        <f>INDEX([1]Sheet1!$C$3:$O$15, MATCH(E409, [1]Sheet1!$B$3:$B$15, 0), MATCH(F409,[1]Sheet1!$C$2:$O$2,0))</f>
        <v>0.58, 1.00</v>
      </c>
      <c r="I409" t="str">
        <f>INDEX([2]Sheet1!$C$3:$O$15, MATCH(E409, [2]Sheet1!$C$2:$O$2,0), MATCH(F409, [2]Sheet1!$B$3:$B$15,0))</f>
        <v>0.65, 1.89</v>
      </c>
      <c r="J409" t="str">
        <f t="shared" si="61"/>
        <v>0.58</v>
      </c>
      <c r="K409" t="str">
        <f t="shared" si="62"/>
        <v>1.00</v>
      </c>
      <c r="L409" t="str">
        <f t="shared" si="63"/>
        <v>0.65</v>
      </c>
      <c r="M409" t="str">
        <f t="shared" si="64"/>
        <v>1.89</v>
      </c>
      <c r="N409">
        <f>(15^(1-P409)-0.5^(1-P409))/(8^(1-P409)-2^(1-P409))</f>
        <v>2.3061380010742494</v>
      </c>
      <c r="O409">
        <f>(15^(1-P409)-0.5^(1-P409))/(10^(1-P409)-2^(1-P409))</f>
        <v>1.9380206315147726</v>
      </c>
      <c r="P409" s="4">
        <f t="shared" si="65"/>
        <v>0.79</v>
      </c>
      <c r="Q409" s="4">
        <f t="shared" si="66"/>
        <v>1.27</v>
      </c>
      <c r="R409" s="4">
        <f t="shared" si="67"/>
        <v>2.1220793162945109</v>
      </c>
      <c r="S409" t="s">
        <v>38</v>
      </c>
      <c r="T409" t="s">
        <v>18</v>
      </c>
      <c r="U409" t="s">
        <v>39</v>
      </c>
      <c r="V409" t="s">
        <v>20</v>
      </c>
      <c r="W409" t="s">
        <v>21</v>
      </c>
      <c r="X409" t="s">
        <v>70</v>
      </c>
    </row>
    <row r="410" spans="1:24" x14ac:dyDescent="0.25">
      <c r="A410">
        <v>109</v>
      </c>
      <c r="B410" s="1">
        <v>10</v>
      </c>
      <c r="C410" s="1">
        <v>10</v>
      </c>
      <c r="D410" s="1">
        <v>3</v>
      </c>
      <c r="E410" s="1">
        <f t="shared" si="60"/>
        <v>11</v>
      </c>
      <c r="F410" s="1">
        <f t="shared" si="60"/>
        <v>11</v>
      </c>
      <c r="G410" s="1">
        <f t="shared" si="60"/>
        <v>4</v>
      </c>
      <c r="H410" t="str">
        <f>INDEX([1]Sheet1!$C$3:$O$15, MATCH(E410, [1]Sheet1!$B$3:$B$15, 0), MATCH(F410,[1]Sheet1!$C$2:$O$2,0))</f>
        <v>0.58, 1.00</v>
      </c>
      <c r="I410" t="str">
        <f>INDEX([2]Sheet1!$C$3:$O$15, MATCH(E410, [2]Sheet1!$C$2:$O$2,0), MATCH(F410, [2]Sheet1!$B$3:$B$15,0))</f>
        <v>0.65, 1.89</v>
      </c>
      <c r="J410" t="str">
        <f t="shared" si="61"/>
        <v>0.58</v>
      </c>
      <c r="K410" t="str">
        <f t="shared" si="62"/>
        <v>1.00</v>
      </c>
      <c r="L410" t="str">
        <f t="shared" si="63"/>
        <v>0.65</v>
      </c>
      <c r="M410" t="str">
        <f t="shared" si="64"/>
        <v>1.89</v>
      </c>
      <c r="N410">
        <f>(15^(1-P410)-0.5^(1-P410))/(8^(1-P410)-2^(1-P410))</f>
        <v>2.3061380010742494</v>
      </c>
      <c r="O410">
        <f>(15^(1-P410)-0.5^(1-P410))/(10^(1-P410)-2^(1-P410))</f>
        <v>1.9380206315147726</v>
      </c>
      <c r="P410" s="4">
        <f t="shared" si="65"/>
        <v>0.79</v>
      </c>
      <c r="Q410" s="4">
        <f t="shared" si="66"/>
        <v>1.27</v>
      </c>
      <c r="R410" s="4">
        <f t="shared" si="67"/>
        <v>2.1220793162945109</v>
      </c>
      <c r="S410" t="s">
        <v>40</v>
      </c>
      <c r="T410" t="s">
        <v>25</v>
      </c>
      <c r="U410" t="s">
        <v>36</v>
      </c>
      <c r="V410" t="s">
        <v>20</v>
      </c>
      <c r="W410" t="s">
        <v>21</v>
      </c>
      <c r="X410" t="s">
        <v>70</v>
      </c>
    </row>
    <row r="411" spans="1:24" x14ac:dyDescent="0.25">
      <c r="A411">
        <v>110</v>
      </c>
      <c r="B411" s="1">
        <v>10</v>
      </c>
      <c r="C411" s="1">
        <v>10</v>
      </c>
      <c r="D411" s="1">
        <v>3</v>
      </c>
      <c r="E411" s="1">
        <f t="shared" si="60"/>
        <v>11</v>
      </c>
      <c r="F411" s="1">
        <f t="shared" si="60"/>
        <v>11</v>
      </c>
      <c r="G411" s="1">
        <f t="shared" si="60"/>
        <v>4</v>
      </c>
      <c r="H411" t="str">
        <f>INDEX([1]Sheet1!$C$3:$O$15, MATCH(E411, [1]Sheet1!$B$3:$B$15, 0), MATCH(F411,[1]Sheet1!$C$2:$O$2,0))</f>
        <v>0.58, 1.00</v>
      </c>
      <c r="I411" t="str">
        <f>INDEX([2]Sheet1!$C$3:$O$15, MATCH(E411, [2]Sheet1!$C$2:$O$2,0), MATCH(F411, [2]Sheet1!$B$3:$B$15,0))</f>
        <v>0.65, 1.89</v>
      </c>
      <c r="J411" t="str">
        <f t="shared" si="61"/>
        <v>0.58</v>
      </c>
      <c r="K411" t="str">
        <f t="shared" si="62"/>
        <v>1.00</v>
      </c>
      <c r="L411" t="str">
        <f t="shared" si="63"/>
        <v>0.65</v>
      </c>
      <c r="M411" t="str">
        <f t="shared" si="64"/>
        <v>1.89</v>
      </c>
      <c r="N411">
        <f>(15^(1-P411)-0.5^(1-P411))/(8^(1-P411)-2^(1-P411))</f>
        <v>2.3061380010742494</v>
      </c>
      <c r="O411">
        <f>(15^(1-P411)-0.5^(1-P411))/(10^(1-P411)-2^(1-P411))</f>
        <v>1.9380206315147726</v>
      </c>
      <c r="P411" s="4">
        <f t="shared" si="65"/>
        <v>0.79</v>
      </c>
      <c r="Q411" s="4">
        <f t="shared" si="66"/>
        <v>1.27</v>
      </c>
      <c r="R411" s="4">
        <f t="shared" si="67"/>
        <v>2.1220793162945109</v>
      </c>
      <c r="S411" t="s">
        <v>38</v>
      </c>
      <c r="T411" t="s">
        <v>25</v>
      </c>
      <c r="U411" t="s">
        <v>33</v>
      </c>
      <c r="V411" t="s">
        <v>34</v>
      </c>
      <c r="W411" t="s">
        <v>21</v>
      </c>
      <c r="X411" t="s">
        <v>70</v>
      </c>
    </row>
    <row r="412" spans="1:24" x14ac:dyDescent="0.25">
      <c r="A412">
        <v>111</v>
      </c>
      <c r="B412" s="1">
        <v>10</v>
      </c>
      <c r="C412" s="1">
        <v>10</v>
      </c>
      <c r="D412" s="1">
        <v>3</v>
      </c>
      <c r="E412" s="1">
        <f t="shared" si="60"/>
        <v>11</v>
      </c>
      <c r="F412" s="1">
        <f t="shared" si="60"/>
        <v>11</v>
      </c>
      <c r="G412" s="1">
        <f t="shared" si="60"/>
        <v>4</v>
      </c>
      <c r="H412" t="str">
        <f>INDEX([1]Sheet1!$C$3:$O$15, MATCH(E412, [1]Sheet1!$B$3:$B$15, 0), MATCH(F412,[1]Sheet1!$C$2:$O$2,0))</f>
        <v>0.58, 1.00</v>
      </c>
      <c r="I412" t="str">
        <f>INDEX([2]Sheet1!$C$3:$O$15, MATCH(E412, [2]Sheet1!$C$2:$O$2,0), MATCH(F412, [2]Sheet1!$B$3:$B$15,0))</f>
        <v>0.65, 1.89</v>
      </c>
      <c r="J412" t="str">
        <f t="shared" si="61"/>
        <v>0.58</v>
      </c>
      <c r="K412" t="str">
        <f t="shared" si="62"/>
        <v>1.00</v>
      </c>
      <c r="L412" t="str">
        <f t="shared" si="63"/>
        <v>0.65</v>
      </c>
      <c r="M412" t="str">
        <f t="shared" si="64"/>
        <v>1.89</v>
      </c>
      <c r="N412">
        <f>(15^(1-P412)-0.5^(1-P412))/(8^(1-P412)-2^(1-P412))</f>
        <v>2.3061380010742494</v>
      </c>
      <c r="O412">
        <f>(15^(1-P412)-0.5^(1-P412))/(10^(1-P412)-2^(1-P412))</f>
        <v>1.9380206315147726</v>
      </c>
      <c r="P412" s="4">
        <f t="shared" si="65"/>
        <v>0.79</v>
      </c>
      <c r="Q412" s="4">
        <f t="shared" si="66"/>
        <v>1.27</v>
      </c>
      <c r="R412" s="4">
        <f t="shared" si="67"/>
        <v>2.1220793162945109</v>
      </c>
      <c r="S412" t="s">
        <v>35</v>
      </c>
      <c r="T412" t="s">
        <v>25</v>
      </c>
      <c r="U412" t="s">
        <v>33</v>
      </c>
      <c r="V412" t="s">
        <v>20</v>
      </c>
      <c r="W412" t="s">
        <v>21</v>
      </c>
      <c r="X412" t="s">
        <v>70</v>
      </c>
    </row>
    <row r="413" spans="1:24" x14ac:dyDescent="0.25">
      <c r="A413">
        <v>112</v>
      </c>
      <c r="B413" s="1">
        <v>10</v>
      </c>
      <c r="C413" s="1">
        <v>10</v>
      </c>
      <c r="D413" s="1">
        <v>3</v>
      </c>
      <c r="E413" s="1">
        <f t="shared" si="60"/>
        <v>11</v>
      </c>
      <c r="F413" s="1">
        <f t="shared" si="60"/>
        <v>11</v>
      </c>
      <c r="G413" s="1">
        <f t="shared" si="60"/>
        <v>4</v>
      </c>
      <c r="H413" t="str">
        <f>INDEX([1]Sheet1!$C$3:$O$15, MATCH(E413, [1]Sheet1!$B$3:$B$15, 0), MATCH(F413,[1]Sheet1!$C$2:$O$2,0))</f>
        <v>0.58, 1.00</v>
      </c>
      <c r="I413" t="str">
        <f>INDEX([2]Sheet1!$C$3:$O$15, MATCH(E413, [2]Sheet1!$C$2:$O$2,0), MATCH(F413, [2]Sheet1!$B$3:$B$15,0))</f>
        <v>0.65, 1.89</v>
      </c>
      <c r="J413" t="str">
        <f t="shared" si="61"/>
        <v>0.58</v>
      </c>
      <c r="K413" t="str">
        <f t="shared" si="62"/>
        <v>1.00</v>
      </c>
      <c r="L413" t="str">
        <f t="shared" si="63"/>
        <v>0.65</v>
      </c>
      <c r="M413" t="str">
        <f t="shared" si="64"/>
        <v>1.89</v>
      </c>
      <c r="N413">
        <f>(15^(1-P413)-0.5^(1-P413))/(8^(1-P413)-2^(1-P413))</f>
        <v>2.3061380010742494</v>
      </c>
      <c r="O413">
        <f>(15^(1-P413)-0.5^(1-P413))/(10^(1-P413)-2^(1-P413))</f>
        <v>1.9380206315147726</v>
      </c>
      <c r="P413" s="4">
        <f t="shared" si="65"/>
        <v>0.79</v>
      </c>
      <c r="Q413" s="4">
        <f t="shared" si="66"/>
        <v>1.27</v>
      </c>
      <c r="R413" s="4">
        <f t="shared" si="67"/>
        <v>2.1220793162945109</v>
      </c>
      <c r="S413" t="s">
        <v>44</v>
      </c>
      <c r="T413" t="s">
        <v>18</v>
      </c>
      <c r="U413" t="s">
        <v>41</v>
      </c>
      <c r="V413" t="s">
        <v>20</v>
      </c>
      <c r="W413" t="s">
        <v>21</v>
      </c>
      <c r="X413" t="s">
        <v>70</v>
      </c>
    </row>
    <row r="414" spans="1:24" x14ac:dyDescent="0.25">
      <c r="A414">
        <v>113</v>
      </c>
      <c r="B414" s="1">
        <v>10</v>
      </c>
      <c r="C414" s="1">
        <v>10</v>
      </c>
      <c r="D414" s="1">
        <v>4</v>
      </c>
      <c r="E414" s="1">
        <f t="shared" si="60"/>
        <v>11</v>
      </c>
      <c r="F414" s="1">
        <f t="shared" si="60"/>
        <v>11</v>
      </c>
      <c r="G414" s="1">
        <f t="shared" si="60"/>
        <v>5</v>
      </c>
      <c r="H414" t="str">
        <f>INDEX([1]Sheet1!$C$3:$O$15, MATCH(E414, [1]Sheet1!$B$3:$B$15, 0), MATCH(F414,[1]Sheet1!$C$2:$O$2,0))</f>
        <v>0.58, 1.00</v>
      </c>
      <c r="I414" t="str">
        <f>INDEX([2]Sheet1!$C$3:$O$15, MATCH(E414, [2]Sheet1!$C$2:$O$2,0), MATCH(F414, [2]Sheet1!$B$3:$B$15,0))</f>
        <v>0.65, 1.89</v>
      </c>
      <c r="J414" t="str">
        <f t="shared" si="61"/>
        <v>0.58</v>
      </c>
      <c r="K414" t="str">
        <f t="shared" si="62"/>
        <v>1.00</v>
      </c>
      <c r="L414" t="str">
        <f t="shared" si="63"/>
        <v>0.65</v>
      </c>
      <c r="M414" t="str">
        <f t="shared" si="64"/>
        <v>1.89</v>
      </c>
      <c r="N414">
        <f>(15^(1-P414)-0.5^(1-P414))/(8^(1-P414)-4^(1-P414))</f>
        <v>4.2998801635368364</v>
      </c>
      <c r="O414">
        <f>(15^(1-Q413)-0.5^(1-Q413))/(8^(1-Q413)-2^(1-Q413))</f>
        <v>2.7978316257389215</v>
      </c>
      <c r="P414" s="4">
        <f t="shared" si="65"/>
        <v>0.79</v>
      </c>
      <c r="Q414" s="4">
        <f t="shared" si="66"/>
        <v>1.27</v>
      </c>
      <c r="R414" s="4">
        <f t="shared" si="67"/>
        <v>3.548855894637879</v>
      </c>
      <c r="S414" t="s">
        <v>37</v>
      </c>
      <c r="T414" t="s">
        <v>18</v>
      </c>
      <c r="U414" t="s">
        <v>33</v>
      </c>
      <c r="V414" t="s">
        <v>20</v>
      </c>
      <c r="W414" t="s">
        <v>21</v>
      </c>
      <c r="X414" t="s">
        <v>70</v>
      </c>
    </row>
    <row r="415" spans="1:24" x14ac:dyDescent="0.25">
      <c r="A415">
        <v>114</v>
      </c>
      <c r="B415" s="1">
        <v>10</v>
      </c>
      <c r="C415" s="1">
        <v>10</v>
      </c>
      <c r="D415" s="1">
        <v>3</v>
      </c>
      <c r="E415" s="1">
        <f t="shared" si="60"/>
        <v>11</v>
      </c>
      <c r="F415" s="1">
        <f t="shared" si="60"/>
        <v>11</v>
      </c>
      <c r="G415" s="1">
        <f t="shared" si="60"/>
        <v>4</v>
      </c>
      <c r="H415" t="str">
        <f>INDEX([1]Sheet1!$C$3:$O$15, MATCH(E415, [1]Sheet1!$B$3:$B$15, 0), MATCH(F415,[1]Sheet1!$C$2:$O$2,0))</f>
        <v>0.58, 1.00</v>
      </c>
      <c r="I415" t="str">
        <f>INDEX([2]Sheet1!$C$3:$O$15, MATCH(E415, [2]Sheet1!$C$2:$O$2,0), MATCH(F415, [2]Sheet1!$B$3:$B$15,0))</f>
        <v>0.65, 1.89</v>
      </c>
      <c r="J415" t="str">
        <f t="shared" si="61"/>
        <v>0.58</v>
      </c>
      <c r="K415" t="str">
        <f t="shared" si="62"/>
        <v>1.00</v>
      </c>
      <c r="L415" t="str">
        <f t="shared" si="63"/>
        <v>0.65</v>
      </c>
      <c r="M415" t="str">
        <f t="shared" si="64"/>
        <v>1.89</v>
      </c>
      <c r="N415">
        <f>(15^(1-P415)-0.5^(1-P415))/(8^(1-P415)-2^(1-P415))</f>
        <v>2.3061380010742494</v>
      </c>
      <c r="O415">
        <f>(15^(1-P415)-0.5^(1-P415))/(10^(1-P415)-2^(1-P415))</f>
        <v>1.9380206315147726</v>
      </c>
      <c r="P415" s="4">
        <f t="shared" si="65"/>
        <v>0.79</v>
      </c>
      <c r="Q415" s="4">
        <f t="shared" si="66"/>
        <v>1.27</v>
      </c>
      <c r="R415" s="4">
        <f t="shared" si="67"/>
        <v>2.1220793162945109</v>
      </c>
      <c r="S415" t="s">
        <v>38</v>
      </c>
      <c r="T415" t="s">
        <v>18</v>
      </c>
      <c r="U415" t="s">
        <v>33</v>
      </c>
      <c r="V415" t="s">
        <v>20</v>
      </c>
      <c r="W415" t="s">
        <v>23</v>
      </c>
      <c r="X415" t="s">
        <v>70</v>
      </c>
    </row>
    <row r="416" spans="1:24" x14ac:dyDescent="0.25">
      <c r="A416">
        <v>115</v>
      </c>
      <c r="B416" s="1">
        <v>10</v>
      </c>
      <c r="C416" s="1">
        <v>10</v>
      </c>
      <c r="D416" s="1">
        <v>3</v>
      </c>
      <c r="E416" s="1">
        <f t="shared" si="60"/>
        <v>11</v>
      </c>
      <c r="F416" s="1">
        <f t="shared" si="60"/>
        <v>11</v>
      </c>
      <c r="G416" s="1">
        <f t="shared" si="60"/>
        <v>4</v>
      </c>
      <c r="H416" t="str">
        <f>INDEX([1]Sheet1!$C$3:$O$15, MATCH(E416, [1]Sheet1!$B$3:$B$15, 0), MATCH(F416,[1]Sheet1!$C$2:$O$2,0))</f>
        <v>0.58, 1.00</v>
      </c>
      <c r="I416" t="str">
        <f>INDEX([2]Sheet1!$C$3:$O$15, MATCH(E416, [2]Sheet1!$C$2:$O$2,0), MATCH(F416, [2]Sheet1!$B$3:$B$15,0))</f>
        <v>0.65, 1.89</v>
      </c>
      <c r="J416" t="str">
        <f t="shared" si="61"/>
        <v>0.58</v>
      </c>
      <c r="K416" t="str">
        <f t="shared" si="62"/>
        <v>1.00</v>
      </c>
      <c r="L416" t="str">
        <f t="shared" si="63"/>
        <v>0.65</v>
      </c>
      <c r="M416" t="str">
        <f t="shared" si="64"/>
        <v>1.89</v>
      </c>
      <c r="N416">
        <f>(15^(1-P416)-0.5^(1-P416))/(8^(1-P416)-2^(1-P416))</f>
        <v>2.3061380010742494</v>
      </c>
      <c r="O416">
        <f>(15^(1-P416)-0.5^(1-P416))/(10^(1-P416)-2^(1-P416))</f>
        <v>1.9380206315147726</v>
      </c>
      <c r="P416" s="4">
        <f t="shared" si="65"/>
        <v>0.79</v>
      </c>
      <c r="Q416" s="4">
        <f t="shared" si="66"/>
        <v>1.27</v>
      </c>
      <c r="R416" s="4">
        <f t="shared" si="67"/>
        <v>2.1220793162945109</v>
      </c>
      <c r="S416" t="s">
        <v>32</v>
      </c>
      <c r="T416" t="s">
        <v>18</v>
      </c>
      <c r="U416" t="s">
        <v>41</v>
      </c>
      <c r="V416" t="s">
        <v>20</v>
      </c>
      <c r="W416" t="s">
        <v>21</v>
      </c>
      <c r="X416" t="s">
        <v>70</v>
      </c>
    </row>
    <row r="417" spans="1:24" x14ac:dyDescent="0.25">
      <c r="A417">
        <v>116</v>
      </c>
      <c r="B417" s="1">
        <v>10</v>
      </c>
      <c r="C417" s="1">
        <v>10</v>
      </c>
      <c r="D417" s="1">
        <v>3</v>
      </c>
      <c r="E417" s="1">
        <f t="shared" si="60"/>
        <v>11</v>
      </c>
      <c r="F417" s="1">
        <f t="shared" si="60"/>
        <v>11</v>
      </c>
      <c r="G417" s="1">
        <f t="shared" si="60"/>
        <v>4</v>
      </c>
      <c r="H417" t="str">
        <f>INDEX([1]Sheet1!$C$3:$O$15, MATCH(E417, [1]Sheet1!$B$3:$B$15, 0), MATCH(F417,[1]Sheet1!$C$2:$O$2,0))</f>
        <v>0.58, 1.00</v>
      </c>
      <c r="I417" t="str">
        <f>INDEX([2]Sheet1!$C$3:$O$15, MATCH(E417, [2]Sheet1!$C$2:$O$2,0), MATCH(F417, [2]Sheet1!$B$3:$B$15,0))</f>
        <v>0.65, 1.89</v>
      </c>
      <c r="J417" t="str">
        <f t="shared" si="61"/>
        <v>0.58</v>
      </c>
      <c r="K417" t="str">
        <f t="shared" si="62"/>
        <v>1.00</v>
      </c>
      <c r="L417" t="str">
        <f t="shared" si="63"/>
        <v>0.65</v>
      </c>
      <c r="M417" t="str">
        <f t="shared" si="64"/>
        <v>1.89</v>
      </c>
      <c r="N417">
        <f>(15^(1-P417)-0.5^(1-P417))/(8^(1-P417)-2^(1-P417))</f>
        <v>2.3061380010742494</v>
      </c>
      <c r="O417">
        <f>(15^(1-P417)-0.5^(1-P417))/(10^(1-P417)-2^(1-P417))</f>
        <v>1.9380206315147726</v>
      </c>
      <c r="P417" s="4">
        <f t="shared" si="65"/>
        <v>0.79</v>
      </c>
      <c r="Q417" s="4">
        <f t="shared" si="66"/>
        <v>1.27</v>
      </c>
      <c r="R417" s="4">
        <f t="shared" si="67"/>
        <v>2.1220793162945109</v>
      </c>
      <c r="S417" t="s">
        <v>35</v>
      </c>
      <c r="T417" t="s">
        <v>25</v>
      </c>
      <c r="U417" t="s">
        <v>41</v>
      </c>
      <c r="V417" t="s">
        <v>20</v>
      </c>
      <c r="W417" t="s">
        <v>21</v>
      </c>
      <c r="X417" t="s">
        <v>70</v>
      </c>
    </row>
    <row r="418" spans="1:24" x14ac:dyDescent="0.25">
      <c r="A418">
        <v>117</v>
      </c>
      <c r="B418" s="1">
        <v>10</v>
      </c>
      <c r="C418" s="1">
        <v>12</v>
      </c>
      <c r="D418" s="1">
        <v>4</v>
      </c>
      <c r="E418" s="1">
        <f t="shared" si="60"/>
        <v>11</v>
      </c>
      <c r="F418" s="1">
        <f t="shared" si="60"/>
        <v>13</v>
      </c>
      <c r="G418" s="1">
        <f t="shared" si="60"/>
        <v>5</v>
      </c>
      <c r="H418" t="str">
        <f>INDEX([1]Sheet1!$C$3:$O$15, MATCH(E418, [1]Sheet1!$B$3:$B$15, 0), MATCH(F418,[1]Sheet1!$C$2:$O$2,0))</f>
        <v>0.68, 1.00</v>
      </c>
      <c r="I418" t="str">
        <f>INDEX([2]Sheet1!$C$3:$O$15, MATCH(E418, [2]Sheet1!$C$2:$O$2,0), MATCH(F418, [2]Sheet1!$B$3:$B$15,0))</f>
        <v>0.55, 1.89</v>
      </c>
      <c r="J418" t="str">
        <f t="shared" si="61"/>
        <v>0.68</v>
      </c>
      <c r="K418" t="str">
        <f t="shared" si="62"/>
        <v>1.00</v>
      </c>
      <c r="L418" t="str">
        <f t="shared" si="63"/>
        <v>0.55</v>
      </c>
      <c r="M418" t="str">
        <f t="shared" si="64"/>
        <v>1.89</v>
      </c>
      <c r="N418">
        <f>(15^(1-P418)-0.5^(1-P418))/(8^(1-P418)-4^(1-P418))</f>
        <v>4.4210200218411631</v>
      </c>
      <c r="O418">
        <f>(15^(1-Q417)-0.5^(1-Q417))/(8^(1-Q417)-2^(1-Q417))</f>
        <v>2.7978316257389215</v>
      </c>
      <c r="P418" s="4">
        <f t="shared" si="65"/>
        <v>0.84000000000000008</v>
      </c>
      <c r="Q418" s="4">
        <f t="shared" si="66"/>
        <v>1.22</v>
      </c>
      <c r="R418" s="4">
        <f t="shared" si="67"/>
        <v>3.6094258237900423</v>
      </c>
      <c r="S418" t="s">
        <v>40</v>
      </c>
      <c r="T418" t="s">
        <v>18</v>
      </c>
      <c r="U418" t="s">
        <v>41</v>
      </c>
      <c r="V418" t="s">
        <v>20</v>
      </c>
      <c r="W418" t="s">
        <v>21</v>
      </c>
      <c r="X418" t="s">
        <v>70</v>
      </c>
    </row>
    <row r="419" spans="1:24" x14ac:dyDescent="0.25">
      <c r="A419">
        <v>118</v>
      </c>
      <c r="B419" s="1">
        <v>10</v>
      </c>
      <c r="C419" s="1">
        <v>10</v>
      </c>
      <c r="D419" s="1">
        <v>4</v>
      </c>
      <c r="E419" s="1">
        <f t="shared" si="60"/>
        <v>11</v>
      </c>
      <c r="F419" s="1">
        <f t="shared" si="60"/>
        <v>11</v>
      </c>
      <c r="G419" s="1">
        <f t="shared" si="60"/>
        <v>5</v>
      </c>
      <c r="H419" t="str">
        <f>INDEX([1]Sheet1!$C$3:$O$15, MATCH(E419, [1]Sheet1!$B$3:$B$15, 0), MATCH(F419,[1]Sheet1!$C$2:$O$2,0))</f>
        <v>0.58, 1.00</v>
      </c>
      <c r="I419" t="str">
        <f>INDEX([2]Sheet1!$C$3:$O$15, MATCH(E419, [2]Sheet1!$C$2:$O$2,0), MATCH(F419, [2]Sheet1!$B$3:$B$15,0))</f>
        <v>0.65, 1.89</v>
      </c>
      <c r="J419" t="str">
        <f t="shared" si="61"/>
        <v>0.58</v>
      </c>
      <c r="K419" t="str">
        <f t="shared" si="62"/>
        <v>1.00</v>
      </c>
      <c r="L419" t="str">
        <f t="shared" si="63"/>
        <v>0.65</v>
      </c>
      <c r="M419" t="str">
        <f t="shared" si="64"/>
        <v>1.89</v>
      </c>
      <c r="N419">
        <f>(15^(1-P419)-0.5^(1-P419))/(8^(1-P419)-4^(1-P419))</f>
        <v>4.2998801635368364</v>
      </c>
      <c r="O419">
        <f>(15^(1-Q418)-0.5^(1-Q418))/(8^(1-Q418)-2^(1-Q418))</f>
        <v>2.7187908771286309</v>
      </c>
      <c r="P419" s="4">
        <f t="shared" si="65"/>
        <v>0.79</v>
      </c>
      <c r="Q419" s="4">
        <f t="shared" si="66"/>
        <v>1.27</v>
      </c>
      <c r="R419" s="4">
        <f t="shared" si="67"/>
        <v>3.5093355203327334</v>
      </c>
      <c r="S419" t="s">
        <v>37</v>
      </c>
      <c r="T419" t="s">
        <v>25</v>
      </c>
      <c r="U419" t="s">
        <v>36</v>
      </c>
      <c r="V419" t="s">
        <v>34</v>
      </c>
      <c r="W419" t="s">
        <v>23</v>
      </c>
      <c r="X419" t="s">
        <v>70</v>
      </c>
    </row>
    <row r="420" spans="1:24" x14ac:dyDescent="0.25">
      <c r="A420">
        <v>119</v>
      </c>
      <c r="B420" s="1">
        <v>10</v>
      </c>
      <c r="C420" s="1">
        <v>10</v>
      </c>
      <c r="D420" s="1">
        <v>3</v>
      </c>
      <c r="E420" s="1">
        <f t="shared" si="60"/>
        <v>11</v>
      </c>
      <c r="F420" s="1">
        <f t="shared" si="60"/>
        <v>11</v>
      </c>
      <c r="G420" s="1">
        <f t="shared" si="60"/>
        <v>4</v>
      </c>
      <c r="H420" t="str">
        <f>INDEX([1]Sheet1!$C$3:$O$15, MATCH(E420, [1]Sheet1!$B$3:$B$15, 0), MATCH(F420,[1]Sheet1!$C$2:$O$2,0))</f>
        <v>0.58, 1.00</v>
      </c>
      <c r="I420" t="str">
        <f>INDEX([2]Sheet1!$C$3:$O$15, MATCH(E420, [2]Sheet1!$C$2:$O$2,0), MATCH(F420, [2]Sheet1!$B$3:$B$15,0))</f>
        <v>0.65, 1.89</v>
      </c>
      <c r="J420" t="str">
        <f t="shared" si="61"/>
        <v>0.58</v>
      </c>
      <c r="K420" t="str">
        <f t="shared" si="62"/>
        <v>1.00</v>
      </c>
      <c r="L420" t="str">
        <f t="shared" si="63"/>
        <v>0.65</v>
      </c>
      <c r="M420" t="str">
        <f t="shared" si="64"/>
        <v>1.89</v>
      </c>
      <c r="N420">
        <f>(15^(1-P420)-0.5^(1-P420))/(8^(1-P420)-2^(1-P420))</f>
        <v>2.3061380010742494</v>
      </c>
      <c r="O420">
        <f>(15^(1-P420)-0.5^(1-P420))/(10^(1-P420)-2^(1-P420))</f>
        <v>1.9380206315147726</v>
      </c>
      <c r="P420" s="4">
        <f t="shared" si="65"/>
        <v>0.79</v>
      </c>
      <c r="Q420" s="4">
        <f t="shared" si="66"/>
        <v>1.27</v>
      </c>
      <c r="R420" s="4">
        <f t="shared" si="67"/>
        <v>2.1220793162945109</v>
      </c>
      <c r="S420" t="s">
        <v>35</v>
      </c>
      <c r="T420" t="s">
        <v>18</v>
      </c>
      <c r="U420" t="s">
        <v>42</v>
      </c>
      <c r="V420" t="s">
        <v>20</v>
      </c>
      <c r="W420" t="s">
        <v>21</v>
      </c>
      <c r="X420" t="s">
        <v>70</v>
      </c>
    </row>
    <row r="421" spans="1:24" x14ac:dyDescent="0.25">
      <c r="A421">
        <v>120</v>
      </c>
      <c r="B421" s="1">
        <v>10</v>
      </c>
      <c r="C421" s="1">
        <v>10</v>
      </c>
      <c r="D421" s="1">
        <v>3</v>
      </c>
      <c r="E421" s="1">
        <f t="shared" si="60"/>
        <v>11</v>
      </c>
      <c r="F421" s="1">
        <f t="shared" si="60"/>
        <v>11</v>
      </c>
      <c r="G421" s="1">
        <f t="shared" si="60"/>
        <v>4</v>
      </c>
      <c r="H421" t="str">
        <f>INDEX([1]Sheet1!$C$3:$O$15, MATCH(E421, [1]Sheet1!$B$3:$B$15, 0), MATCH(F421,[1]Sheet1!$C$2:$O$2,0))</f>
        <v>0.58, 1.00</v>
      </c>
      <c r="I421" t="str">
        <f>INDEX([2]Sheet1!$C$3:$O$15, MATCH(E421, [2]Sheet1!$C$2:$O$2,0), MATCH(F421, [2]Sheet1!$B$3:$B$15,0))</f>
        <v>0.65, 1.89</v>
      </c>
      <c r="J421" t="str">
        <f t="shared" si="61"/>
        <v>0.58</v>
      </c>
      <c r="K421" t="str">
        <f t="shared" si="62"/>
        <v>1.00</v>
      </c>
      <c r="L421" t="str">
        <f t="shared" si="63"/>
        <v>0.65</v>
      </c>
      <c r="M421" t="str">
        <f t="shared" si="64"/>
        <v>1.89</v>
      </c>
      <c r="N421">
        <f>(15^(1-P421)-0.5^(1-P421))/(8^(1-P421)-2^(1-P421))</f>
        <v>2.3061380010742494</v>
      </c>
      <c r="O421">
        <f>(15^(1-P421)-0.5^(1-P421))/(10^(1-P421)-2^(1-P421))</f>
        <v>1.9380206315147726</v>
      </c>
      <c r="P421" s="4">
        <f t="shared" si="65"/>
        <v>0.79</v>
      </c>
      <c r="Q421" s="4">
        <f t="shared" si="66"/>
        <v>1.27</v>
      </c>
      <c r="R421" s="4">
        <f t="shared" si="67"/>
        <v>2.1220793162945109</v>
      </c>
      <c r="S421" t="s">
        <v>40</v>
      </c>
      <c r="T421" t="s">
        <v>25</v>
      </c>
      <c r="U421" t="s">
        <v>36</v>
      </c>
      <c r="V421" t="s">
        <v>34</v>
      </c>
      <c r="W421" t="s">
        <v>21</v>
      </c>
      <c r="X421" t="s">
        <v>70</v>
      </c>
    </row>
    <row r="422" spans="1:24" x14ac:dyDescent="0.25">
      <c r="A422">
        <v>121</v>
      </c>
      <c r="B422" s="1">
        <v>10</v>
      </c>
      <c r="C422" s="1">
        <v>10</v>
      </c>
      <c r="D422" s="1">
        <v>5</v>
      </c>
      <c r="E422" s="1">
        <f t="shared" si="60"/>
        <v>11</v>
      </c>
      <c r="F422" s="1">
        <f t="shared" si="60"/>
        <v>11</v>
      </c>
      <c r="G422" s="1">
        <f t="shared" si="60"/>
        <v>6</v>
      </c>
      <c r="H422" t="str">
        <f>INDEX([1]Sheet1!$C$3:$O$15, MATCH(E422, [1]Sheet1!$B$3:$B$15, 0), MATCH(F422,[1]Sheet1!$C$2:$O$2,0))</f>
        <v>0.58, 1.00</v>
      </c>
      <c r="I422" t="str">
        <f>INDEX([2]Sheet1!$C$3:$O$15, MATCH(E422, [2]Sheet1!$C$2:$O$2,0), MATCH(F422, [2]Sheet1!$B$3:$B$15,0))</f>
        <v>0.65, 1.89</v>
      </c>
      <c r="J422" t="str">
        <f t="shared" si="61"/>
        <v>0.58</v>
      </c>
      <c r="K422" t="str">
        <f t="shared" si="62"/>
        <v>1.00</v>
      </c>
      <c r="L422" t="str">
        <f t="shared" si="63"/>
        <v>0.65</v>
      </c>
      <c r="M422" t="str">
        <f t="shared" si="64"/>
        <v>1.89</v>
      </c>
      <c r="N422">
        <f>(15^(1-P422)-0.5^(1-P422))/(7^(1-P422)-4^(1-P422))</f>
        <v>5.4027449362318354</v>
      </c>
      <c r="O422">
        <f>(15^(1-P422)-0.5^(1-P422))/(8^(1-P422)-4^(1-P422))</f>
        <v>4.2998801635368364</v>
      </c>
      <c r="P422" s="4">
        <f t="shared" si="65"/>
        <v>0.79</v>
      </c>
      <c r="Q422" s="4">
        <f t="shared" si="66"/>
        <v>1.27</v>
      </c>
      <c r="R422" s="4">
        <f t="shared" si="67"/>
        <v>4.8513125498843355</v>
      </c>
      <c r="S422" t="s">
        <v>38</v>
      </c>
      <c r="T422" t="s">
        <v>18</v>
      </c>
      <c r="U422" t="s">
        <v>41</v>
      </c>
      <c r="V422" t="s">
        <v>20</v>
      </c>
      <c r="W422" t="s">
        <v>21</v>
      </c>
      <c r="X422" t="s">
        <v>70</v>
      </c>
    </row>
    <row r="423" spans="1:24" x14ac:dyDescent="0.25">
      <c r="A423">
        <v>122</v>
      </c>
      <c r="B423" s="1">
        <v>10</v>
      </c>
      <c r="C423" s="1">
        <v>10</v>
      </c>
      <c r="D423" s="1">
        <v>4</v>
      </c>
      <c r="E423" s="1">
        <f t="shared" si="60"/>
        <v>11</v>
      </c>
      <c r="F423" s="1">
        <f t="shared" si="60"/>
        <v>11</v>
      </c>
      <c r="G423" s="1">
        <f t="shared" si="60"/>
        <v>5</v>
      </c>
      <c r="H423" t="str">
        <f>INDEX([1]Sheet1!$C$3:$O$15, MATCH(E423, [1]Sheet1!$B$3:$B$15, 0), MATCH(F423,[1]Sheet1!$C$2:$O$2,0))</f>
        <v>0.58, 1.00</v>
      </c>
      <c r="I423" t="str">
        <f>INDEX([2]Sheet1!$C$3:$O$15, MATCH(E423, [2]Sheet1!$C$2:$O$2,0), MATCH(F423, [2]Sheet1!$B$3:$B$15,0))</f>
        <v>0.65, 1.89</v>
      </c>
      <c r="J423" t="str">
        <f t="shared" si="61"/>
        <v>0.58</v>
      </c>
      <c r="K423" t="str">
        <f t="shared" si="62"/>
        <v>1.00</v>
      </c>
      <c r="L423" t="str">
        <f t="shared" si="63"/>
        <v>0.65</v>
      </c>
      <c r="M423" t="str">
        <f t="shared" si="64"/>
        <v>1.89</v>
      </c>
      <c r="N423">
        <f>(15^(1-P423)-0.5^(1-P423))/(8^(1-P423)-4^(1-P423))</f>
        <v>4.2998801635368364</v>
      </c>
      <c r="O423">
        <f>(15^(1-Q422)-0.5^(1-Q422))/(8^(1-Q422)-2^(1-Q422))</f>
        <v>2.7978316257389215</v>
      </c>
      <c r="P423" s="4">
        <f t="shared" si="65"/>
        <v>0.79</v>
      </c>
      <c r="Q423" s="4">
        <f t="shared" si="66"/>
        <v>1.27</v>
      </c>
      <c r="R423" s="4">
        <f t="shared" si="67"/>
        <v>3.548855894637879</v>
      </c>
      <c r="S423" t="s">
        <v>38</v>
      </c>
      <c r="T423" t="s">
        <v>25</v>
      </c>
      <c r="U423" t="s">
        <v>41</v>
      </c>
      <c r="V423" t="s">
        <v>20</v>
      </c>
      <c r="W423" t="s">
        <v>21</v>
      </c>
      <c r="X423" t="s">
        <v>70</v>
      </c>
    </row>
    <row r="424" spans="1:24" x14ac:dyDescent="0.25">
      <c r="A424">
        <v>123</v>
      </c>
      <c r="B424" s="1">
        <v>10</v>
      </c>
      <c r="C424" s="1">
        <v>10</v>
      </c>
      <c r="D424" s="1">
        <v>5</v>
      </c>
      <c r="E424" s="1">
        <f t="shared" si="60"/>
        <v>11</v>
      </c>
      <c r="F424" s="1">
        <f t="shared" si="60"/>
        <v>11</v>
      </c>
      <c r="G424" s="1">
        <f t="shared" si="60"/>
        <v>6</v>
      </c>
      <c r="H424" t="str">
        <f>INDEX([1]Sheet1!$C$3:$O$15, MATCH(E424, [1]Sheet1!$B$3:$B$15, 0), MATCH(F424,[1]Sheet1!$C$2:$O$2,0))</f>
        <v>0.58, 1.00</v>
      </c>
      <c r="I424" t="str">
        <f>INDEX([2]Sheet1!$C$3:$O$15, MATCH(E424, [2]Sheet1!$C$2:$O$2,0), MATCH(F424, [2]Sheet1!$B$3:$B$15,0))</f>
        <v>0.65, 1.89</v>
      </c>
      <c r="J424" t="str">
        <f t="shared" si="61"/>
        <v>0.58</v>
      </c>
      <c r="K424" t="str">
        <f t="shared" si="62"/>
        <v>1.00</v>
      </c>
      <c r="L424" t="str">
        <f t="shared" si="63"/>
        <v>0.65</v>
      </c>
      <c r="M424" t="str">
        <f t="shared" si="64"/>
        <v>1.89</v>
      </c>
      <c r="N424">
        <f>(15^(1-P424)-0.5^(1-P424))/(7^(1-P424)-4^(1-P424))</f>
        <v>5.4027449362318354</v>
      </c>
      <c r="O424">
        <f>(15^(1-P424)-0.5^(1-P424))/(8^(1-P424)-4^(1-P424))</f>
        <v>4.2998801635368364</v>
      </c>
      <c r="P424" s="4">
        <f t="shared" si="65"/>
        <v>0.79</v>
      </c>
      <c r="Q424" s="4">
        <f t="shared" si="66"/>
        <v>1.27</v>
      </c>
      <c r="R424" s="4">
        <f t="shared" si="67"/>
        <v>4.8513125498843355</v>
      </c>
      <c r="S424" t="s">
        <v>37</v>
      </c>
      <c r="T424" t="s">
        <v>25</v>
      </c>
      <c r="U424" t="s">
        <v>36</v>
      </c>
      <c r="V424" t="s">
        <v>20</v>
      </c>
      <c r="W424" t="s">
        <v>23</v>
      </c>
      <c r="X424" t="s">
        <v>70</v>
      </c>
    </row>
    <row r="425" spans="1:24" x14ac:dyDescent="0.25">
      <c r="A425">
        <v>124</v>
      </c>
      <c r="B425" s="1">
        <v>10</v>
      </c>
      <c r="C425" s="1">
        <v>10</v>
      </c>
      <c r="D425" s="1">
        <v>3</v>
      </c>
      <c r="E425" s="1">
        <f t="shared" si="60"/>
        <v>11</v>
      </c>
      <c r="F425" s="1">
        <f t="shared" si="60"/>
        <v>11</v>
      </c>
      <c r="G425" s="1">
        <f t="shared" si="60"/>
        <v>4</v>
      </c>
      <c r="H425" t="str">
        <f>INDEX([1]Sheet1!$C$3:$O$15, MATCH(E425, [1]Sheet1!$B$3:$B$15, 0), MATCH(F425,[1]Sheet1!$C$2:$O$2,0))</f>
        <v>0.58, 1.00</v>
      </c>
      <c r="I425" t="str">
        <f>INDEX([2]Sheet1!$C$3:$O$15, MATCH(E425, [2]Sheet1!$C$2:$O$2,0), MATCH(F425, [2]Sheet1!$B$3:$B$15,0))</f>
        <v>0.65, 1.89</v>
      </c>
      <c r="J425" t="str">
        <f t="shared" si="61"/>
        <v>0.58</v>
      </c>
      <c r="K425" t="str">
        <f t="shared" si="62"/>
        <v>1.00</v>
      </c>
      <c r="L425" t="str">
        <f t="shared" si="63"/>
        <v>0.65</v>
      </c>
      <c r="M425" t="str">
        <f t="shared" si="64"/>
        <v>1.89</v>
      </c>
      <c r="N425">
        <f>(15^(1-P425)-0.5^(1-P425))/(8^(1-P425)-2^(1-P425))</f>
        <v>2.3061380010742494</v>
      </c>
      <c r="O425">
        <f>(15^(1-P425)-0.5^(1-P425))/(10^(1-P425)-2^(1-P425))</f>
        <v>1.9380206315147726</v>
      </c>
      <c r="P425" s="4">
        <f t="shared" si="65"/>
        <v>0.79</v>
      </c>
      <c r="Q425" s="4">
        <f t="shared" si="66"/>
        <v>1.27</v>
      </c>
      <c r="R425" s="4">
        <f t="shared" si="67"/>
        <v>2.1220793162945109</v>
      </c>
      <c r="S425" t="s">
        <v>40</v>
      </c>
      <c r="T425" t="s">
        <v>18</v>
      </c>
      <c r="U425" t="s">
        <v>41</v>
      </c>
      <c r="V425" t="s">
        <v>34</v>
      </c>
      <c r="W425" t="s">
        <v>21</v>
      </c>
      <c r="X425" t="s">
        <v>70</v>
      </c>
    </row>
    <row r="426" spans="1:24" x14ac:dyDescent="0.25">
      <c r="A426">
        <v>125</v>
      </c>
      <c r="B426" s="1">
        <v>10</v>
      </c>
      <c r="C426" s="1">
        <v>10</v>
      </c>
      <c r="D426" s="1">
        <v>5</v>
      </c>
      <c r="E426" s="1">
        <f t="shared" si="60"/>
        <v>11</v>
      </c>
      <c r="F426" s="1">
        <f t="shared" si="60"/>
        <v>11</v>
      </c>
      <c r="G426" s="1">
        <f t="shared" si="60"/>
        <v>6</v>
      </c>
      <c r="H426" t="str">
        <f>INDEX([1]Sheet1!$C$3:$O$15, MATCH(E426, [1]Sheet1!$B$3:$B$15, 0), MATCH(F426,[1]Sheet1!$C$2:$O$2,0))</f>
        <v>0.58, 1.00</v>
      </c>
      <c r="I426" t="str">
        <f>INDEX([2]Sheet1!$C$3:$O$15, MATCH(E426, [2]Sheet1!$C$2:$O$2,0), MATCH(F426, [2]Sheet1!$B$3:$B$15,0))</f>
        <v>0.65, 1.89</v>
      </c>
      <c r="J426" t="str">
        <f t="shared" si="61"/>
        <v>0.58</v>
      </c>
      <c r="K426" t="str">
        <f t="shared" si="62"/>
        <v>1.00</v>
      </c>
      <c r="L426" t="str">
        <f t="shared" si="63"/>
        <v>0.65</v>
      </c>
      <c r="M426" t="str">
        <f t="shared" si="64"/>
        <v>1.89</v>
      </c>
      <c r="N426">
        <f>(15^(1-P426)-0.5^(1-P426))/(7^(1-P426)-4^(1-P426))</f>
        <v>5.4027449362318354</v>
      </c>
      <c r="O426">
        <f>(15^(1-P426)-0.5^(1-P426))/(8^(1-P426)-4^(1-P426))</f>
        <v>4.2998801635368364</v>
      </c>
      <c r="P426" s="4">
        <f t="shared" si="65"/>
        <v>0.79</v>
      </c>
      <c r="Q426" s="4">
        <f t="shared" si="66"/>
        <v>1.27</v>
      </c>
      <c r="R426" s="4">
        <f t="shared" si="67"/>
        <v>4.8513125498843355</v>
      </c>
      <c r="S426" t="s">
        <v>37</v>
      </c>
      <c r="T426" t="s">
        <v>18</v>
      </c>
      <c r="U426" t="s">
        <v>41</v>
      </c>
      <c r="V426" t="s">
        <v>20</v>
      </c>
      <c r="W426" t="s">
        <v>21</v>
      </c>
      <c r="X426" t="s">
        <v>70</v>
      </c>
    </row>
    <row r="427" spans="1:24" x14ac:dyDescent="0.25">
      <c r="A427">
        <v>126</v>
      </c>
      <c r="B427" s="1">
        <v>10</v>
      </c>
      <c r="C427" s="1">
        <v>10</v>
      </c>
      <c r="D427" s="1">
        <v>3</v>
      </c>
      <c r="E427" s="1">
        <f t="shared" si="60"/>
        <v>11</v>
      </c>
      <c r="F427" s="1">
        <f t="shared" si="60"/>
        <v>11</v>
      </c>
      <c r="G427" s="1">
        <f t="shared" si="60"/>
        <v>4</v>
      </c>
      <c r="H427" t="str">
        <f>INDEX([1]Sheet1!$C$3:$O$15, MATCH(E427, [1]Sheet1!$B$3:$B$15, 0), MATCH(F427,[1]Sheet1!$C$2:$O$2,0))</f>
        <v>0.58, 1.00</v>
      </c>
      <c r="I427" t="str">
        <f>INDEX([2]Sheet1!$C$3:$O$15, MATCH(E427, [2]Sheet1!$C$2:$O$2,0), MATCH(F427, [2]Sheet1!$B$3:$B$15,0))</f>
        <v>0.65, 1.89</v>
      </c>
      <c r="J427" t="str">
        <f t="shared" si="61"/>
        <v>0.58</v>
      </c>
      <c r="K427" t="str">
        <f t="shared" si="62"/>
        <v>1.00</v>
      </c>
      <c r="L427" t="str">
        <f t="shared" si="63"/>
        <v>0.65</v>
      </c>
      <c r="M427" t="str">
        <f t="shared" si="64"/>
        <v>1.89</v>
      </c>
      <c r="N427">
        <f>(15^(1-P427)-0.5^(1-P427))/(8^(1-P427)-2^(1-P427))</f>
        <v>2.3061380010742494</v>
      </c>
      <c r="O427">
        <f>(15^(1-P427)-0.5^(1-P427))/(10^(1-P427)-2^(1-P427))</f>
        <v>1.9380206315147726</v>
      </c>
      <c r="P427" s="4">
        <f t="shared" si="65"/>
        <v>0.79</v>
      </c>
      <c r="Q427" s="4">
        <f t="shared" si="66"/>
        <v>1.27</v>
      </c>
      <c r="R427" s="4">
        <f t="shared" si="67"/>
        <v>2.1220793162945109</v>
      </c>
      <c r="S427" t="s">
        <v>44</v>
      </c>
      <c r="T427" t="s">
        <v>25</v>
      </c>
      <c r="U427" t="s">
        <v>36</v>
      </c>
      <c r="V427" t="s">
        <v>20</v>
      </c>
      <c r="W427" t="s">
        <v>23</v>
      </c>
      <c r="X427" t="s">
        <v>70</v>
      </c>
    </row>
    <row r="428" spans="1:24" x14ac:dyDescent="0.25">
      <c r="A428">
        <v>127</v>
      </c>
      <c r="B428" s="1">
        <v>10</v>
      </c>
      <c r="C428" s="1">
        <v>10</v>
      </c>
      <c r="D428" s="1">
        <v>3</v>
      </c>
      <c r="E428" s="1">
        <f t="shared" si="60"/>
        <v>11</v>
      </c>
      <c r="F428" s="1">
        <f t="shared" si="60"/>
        <v>11</v>
      </c>
      <c r="G428" s="1">
        <f t="shared" si="60"/>
        <v>4</v>
      </c>
      <c r="H428" t="str">
        <f>INDEX([1]Sheet1!$C$3:$O$15, MATCH(E428, [1]Sheet1!$B$3:$B$15, 0), MATCH(F428,[1]Sheet1!$C$2:$O$2,0))</f>
        <v>0.58, 1.00</v>
      </c>
      <c r="I428" t="str">
        <f>INDEX([2]Sheet1!$C$3:$O$15, MATCH(E428, [2]Sheet1!$C$2:$O$2,0), MATCH(F428, [2]Sheet1!$B$3:$B$15,0))</f>
        <v>0.65, 1.89</v>
      </c>
      <c r="J428" t="str">
        <f t="shared" si="61"/>
        <v>0.58</v>
      </c>
      <c r="K428" t="str">
        <f t="shared" si="62"/>
        <v>1.00</v>
      </c>
      <c r="L428" t="str">
        <f t="shared" si="63"/>
        <v>0.65</v>
      </c>
      <c r="M428" t="str">
        <f t="shared" si="64"/>
        <v>1.89</v>
      </c>
      <c r="N428">
        <f>(15^(1-P428)-0.5^(1-P428))/(8^(1-P428)-2^(1-P428))</f>
        <v>2.3061380010742494</v>
      </c>
      <c r="O428">
        <f>(15^(1-P428)-0.5^(1-P428))/(10^(1-P428)-2^(1-P428))</f>
        <v>1.9380206315147726</v>
      </c>
      <c r="P428" s="4">
        <f t="shared" si="65"/>
        <v>0.79</v>
      </c>
      <c r="Q428" s="4">
        <f t="shared" si="66"/>
        <v>1.27</v>
      </c>
      <c r="R428" s="4">
        <f t="shared" si="67"/>
        <v>2.1220793162945109</v>
      </c>
      <c r="S428" t="s">
        <v>40</v>
      </c>
      <c r="T428" t="s">
        <v>18</v>
      </c>
      <c r="U428" t="s">
        <v>36</v>
      </c>
      <c r="V428" t="s">
        <v>20</v>
      </c>
      <c r="W428" t="s">
        <v>21</v>
      </c>
      <c r="X428" t="s">
        <v>70</v>
      </c>
    </row>
    <row r="429" spans="1:24" x14ac:dyDescent="0.25">
      <c r="A429">
        <v>128</v>
      </c>
      <c r="B429" s="1">
        <v>10</v>
      </c>
      <c r="C429" s="1">
        <v>10</v>
      </c>
      <c r="D429" s="1">
        <v>4</v>
      </c>
      <c r="E429" s="1">
        <f t="shared" si="60"/>
        <v>11</v>
      </c>
      <c r="F429" s="1">
        <f t="shared" si="60"/>
        <v>11</v>
      </c>
      <c r="G429" s="1">
        <f t="shared" si="60"/>
        <v>5</v>
      </c>
      <c r="H429" t="str">
        <f>INDEX([1]Sheet1!$C$3:$O$15, MATCH(E429, [1]Sheet1!$B$3:$B$15, 0), MATCH(F429,[1]Sheet1!$C$2:$O$2,0))</f>
        <v>0.58, 1.00</v>
      </c>
      <c r="I429" t="str">
        <f>INDEX([2]Sheet1!$C$3:$O$15, MATCH(E429, [2]Sheet1!$C$2:$O$2,0), MATCH(F429, [2]Sheet1!$B$3:$B$15,0))</f>
        <v>0.65, 1.89</v>
      </c>
      <c r="J429" t="str">
        <f t="shared" si="61"/>
        <v>0.58</v>
      </c>
      <c r="K429" t="str">
        <f t="shared" si="62"/>
        <v>1.00</v>
      </c>
      <c r="L429" t="str">
        <f t="shared" si="63"/>
        <v>0.65</v>
      </c>
      <c r="M429" t="str">
        <f t="shared" si="64"/>
        <v>1.89</v>
      </c>
      <c r="N429">
        <f>(15^(1-P429)-0.5^(1-P429))/(8^(1-P429)-4^(1-P429))</f>
        <v>4.2998801635368364</v>
      </c>
      <c r="O429">
        <f>(15^(1-Q428)-0.5^(1-Q428))/(8^(1-Q428)-2^(1-Q428))</f>
        <v>2.7978316257389215</v>
      </c>
      <c r="P429" s="4">
        <f t="shared" si="65"/>
        <v>0.79</v>
      </c>
      <c r="Q429" s="4">
        <f t="shared" si="66"/>
        <v>1.27</v>
      </c>
      <c r="R429" s="4">
        <f t="shared" si="67"/>
        <v>3.548855894637879</v>
      </c>
      <c r="S429" t="s">
        <v>37</v>
      </c>
      <c r="T429" t="s">
        <v>25</v>
      </c>
      <c r="U429" t="s">
        <v>41</v>
      </c>
      <c r="V429" t="s">
        <v>20</v>
      </c>
      <c r="W429" t="s">
        <v>23</v>
      </c>
      <c r="X429" t="s">
        <v>70</v>
      </c>
    </row>
    <row r="430" spans="1:24" x14ac:dyDescent="0.25">
      <c r="A430">
        <v>129</v>
      </c>
      <c r="B430" s="1">
        <v>7</v>
      </c>
      <c r="C430" s="1">
        <v>7</v>
      </c>
      <c r="D430" s="1">
        <v>5</v>
      </c>
      <c r="E430" s="1">
        <f t="shared" ref="E430:G493" si="68">B430+1</f>
        <v>8</v>
      </c>
      <c r="F430" s="1">
        <f t="shared" si="68"/>
        <v>8</v>
      </c>
      <c r="G430" s="1">
        <f t="shared" si="68"/>
        <v>6</v>
      </c>
      <c r="H430" t="str">
        <f>INDEX([1]Sheet1!$C$3:$O$15, MATCH(E430, [1]Sheet1!$B$3:$B$15, 0), MATCH(F430,[1]Sheet1!$C$2:$O$2,0))</f>
        <v>0.32, 0.41</v>
      </c>
      <c r="I430" t="str">
        <f>INDEX([2]Sheet1!$C$3:$O$15, MATCH(E430, [2]Sheet1!$C$2:$O$2,0), MATCH(F430, [2]Sheet1!$B$3:$B$15,0))</f>
        <v>0.66, 0.75</v>
      </c>
      <c r="J430" t="str">
        <f t="shared" ref="J430:J493" si="69">LEFT(H430,4)</f>
        <v>0.32</v>
      </c>
      <c r="K430" t="str">
        <f t="shared" ref="K430:K493" si="70">RIGHT(H430,4)</f>
        <v>0.41</v>
      </c>
      <c r="L430" t="str">
        <f t="shared" ref="L430:L493" si="71">LEFT(I430,4)</f>
        <v>0.66</v>
      </c>
      <c r="M430" t="str">
        <f t="shared" ref="M430:M493" si="72">RIGHT(I430,4)</f>
        <v>0.75</v>
      </c>
      <c r="N430">
        <f>(15^(1-P430)-0.5^(1-P430))/(7^(1-P430)-4^(1-P430))</f>
        <v>4.7992021227891346</v>
      </c>
      <c r="O430">
        <f>(15^(1-P430)-0.5^(1-P430))/(8^(1-P430)-4^(1-P430))</f>
        <v>3.7034265799107531</v>
      </c>
      <c r="P430" s="4">
        <f t="shared" ref="P430:P493" si="73">(J430+K430)/2</f>
        <v>0.36499999999999999</v>
      </c>
      <c r="Q430" s="4">
        <f t="shared" ref="Q430:Q493" si="74">(L430+M430)/2</f>
        <v>0.70500000000000007</v>
      </c>
      <c r="R430" s="4">
        <f t="shared" ref="R430:R493" si="75">(N430+O430)/2</f>
        <v>4.2513143513499436</v>
      </c>
      <c r="S430" t="s">
        <v>32</v>
      </c>
      <c r="T430" t="s">
        <v>18</v>
      </c>
      <c r="U430" t="s">
        <v>42</v>
      </c>
      <c r="V430" t="s">
        <v>34</v>
      </c>
      <c r="W430" t="s">
        <v>21</v>
      </c>
      <c r="X430" t="s">
        <v>70</v>
      </c>
    </row>
    <row r="431" spans="1:24" x14ac:dyDescent="0.25">
      <c r="A431">
        <v>130</v>
      </c>
      <c r="B431" s="1">
        <v>10</v>
      </c>
      <c r="C431" s="1">
        <v>10</v>
      </c>
      <c r="D431" s="1">
        <v>3</v>
      </c>
      <c r="E431" s="1">
        <f t="shared" si="68"/>
        <v>11</v>
      </c>
      <c r="F431" s="1">
        <f t="shared" si="68"/>
        <v>11</v>
      </c>
      <c r="G431" s="1">
        <f t="shared" si="68"/>
        <v>4</v>
      </c>
      <c r="H431" t="str">
        <f>INDEX([1]Sheet1!$C$3:$O$15, MATCH(E431, [1]Sheet1!$B$3:$B$15, 0), MATCH(F431,[1]Sheet1!$C$2:$O$2,0))</f>
        <v>0.58, 1.00</v>
      </c>
      <c r="I431" t="str">
        <f>INDEX([2]Sheet1!$C$3:$O$15, MATCH(E431, [2]Sheet1!$C$2:$O$2,0), MATCH(F431, [2]Sheet1!$B$3:$B$15,0))</f>
        <v>0.65, 1.89</v>
      </c>
      <c r="J431" t="str">
        <f t="shared" si="69"/>
        <v>0.58</v>
      </c>
      <c r="K431" t="str">
        <f t="shared" si="70"/>
        <v>1.00</v>
      </c>
      <c r="L431" t="str">
        <f t="shared" si="71"/>
        <v>0.65</v>
      </c>
      <c r="M431" t="str">
        <f t="shared" si="72"/>
        <v>1.89</v>
      </c>
      <c r="N431">
        <f>(15^(1-P431)-0.5^(1-P431))/(8^(1-P431)-2^(1-P431))</f>
        <v>2.3061380010742494</v>
      </c>
      <c r="O431">
        <f>(15^(1-P431)-0.5^(1-P431))/(10^(1-P431)-2^(1-P431))</f>
        <v>1.9380206315147726</v>
      </c>
      <c r="P431" s="4">
        <f t="shared" si="73"/>
        <v>0.79</v>
      </c>
      <c r="Q431" s="4">
        <f t="shared" si="74"/>
        <v>1.27</v>
      </c>
      <c r="R431" s="4">
        <f t="shared" si="75"/>
        <v>2.1220793162945109</v>
      </c>
      <c r="S431" t="s">
        <v>40</v>
      </c>
      <c r="T431" t="s">
        <v>18</v>
      </c>
      <c r="U431" t="s">
        <v>36</v>
      </c>
      <c r="V431" t="s">
        <v>20</v>
      </c>
      <c r="W431" t="s">
        <v>21</v>
      </c>
      <c r="X431" t="s">
        <v>70</v>
      </c>
    </row>
    <row r="432" spans="1:24" x14ac:dyDescent="0.25">
      <c r="A432">
        <v>131</v>
      </c>
      <c r="B432" s="1">
        <v>10</v>
      </c>
      <c r="C432" s="1">
        <v>10</v>
      </c>
      <c r="D432" s="1">
        <v>5</v>
      </c>
      <c r="E432" s="1">
        <f t="shared" si="68"/>
        <v>11</v>
      </c>
      <c r="F432" s="1">
        <f t="shared" si="68"/>
        <v>11</v>
      </c>
      <c r="G432" s="1">
        <f t="shared" si="68"/>
        <v>6</v>
      </c>
      <c r="H432" t="str">
        <f>INDEX([1]Sheet1!$C$3:$O$15, MATCH(E432, [1]Sheet1!$B$3:$B$15, 0), MATCH(F432,[1]Sheet1!$C$2:$O$2,0))</f>
        <v>0.58, 1.00</v>
      </c>
      <c r="I432" t="str">
        <f>INDEX([2]Sheet1!$C$3:$O$15, MATCH(E432, [2]Sheet1!$C$2:$O$2,0), MATCH(F432, [2]Sheet1!$B$3:$B$15,0))</f>
        <v>0.65, 1.89</v>
      </c>
      <c r="J432" t="str">
        <f t="shared" si="69"/>
        <v>0.58</v>
      </c>
      <c r="K432" t="str">
        <f t="shared" si="70"/>
        <v>1.00</v>
      </c>
      <c r="L432" t="str">
        <f t="shared" si="71"/>
        <v>0.65</v>
      </c>
      <c r="M432" t="str">
        <f t="shared" si="72"/>
        <v>1.89</v>
      </c>
      <c r="N432">
        <f>(15^(1-P432)-0.5^(1-P432))/(7^(1-P432)-4^(1-P432))</f>
        <v>5.4027449362318354</v>
      </c>
      <c r="O432">
        <f>(15^(1-P432)-0.5^(1-P432))/(8^(1-P432)-4^(1-P432))</f>
        <v>4.2998801635368364</v>
      </c>
      <c r="P432" s="4">
        <f t="shared" si="73"/>
        <v>0.79</v>
      </c>
      <c r="Q432" s="4">
        <f t="shared" si="74"/>
        <v>1.27</v>
      </c>
      <c r="R432" s="4">
        <f t="shared" si="75"/>
        <v>4.8513125498843355</v>
      </c>
      <c r="S432" t="s">
        <v>44</v>
      </c>
      <c r="T432" t="s">
        <v>25</v>
      </c>
      <c r="U432" t="s">
        <v>41</v>
      </c>
      <c r="V432" t="s">
        <v>20</v>
      </c>
      <c r="W432" t="s">
        <v>21</v>
      </c>
      <c r="X432" t="s">
        <v>70</v>
      </c>
    </row>
    <row r="433" spans="1:24" x14ac:dyDescent="0.25">
      <c r="A433">
        <v>132</v>
      </c>
      <c r="B433" s="1">
        <v>10</v>
      </c>
      <c r="C433" s="1">
        <v>10</v>
      </c>
      <c r="D433" s="1">
        <v>5</v>
      </c>
      <c r="E433" s="1">
        <f t="shared" si="68"/>
        <v>11</v>
      </c>
      <c r="F433" s="1">
        <f t="shared" si="68"/>
        <v>11</v>
      </c>
      <c r="G433" s="1">
        <f t="shared" si="68"/>
        <v>6</v>
      </c>
      <c r="H433" t="str">
        <f>INDEX([1]Sheet1!$C$3:$O$15, MATCH(E433, [1]Sheet1!$B$3:$B$15, 0), MATCH(F433,[1]Sheet1!$C$2:$O$2,0))</f>
        <v>0.58, 1.00</v>
      </c>
      <c r="I433" t="str">
        <f>INDEX([2]Sheet1!$C$3:$O$15, MATCH(E433, [2]Sheet1!$C$2:$O$2,0), MATCH(F433, [2]Sheet1!$B$3:$B$15,0))</f>
        <v>0.65, 1.89</v>
      </c>
      <c r="J433" t="str">
        <f t="shared" si="69"/>
        <v>0.58</v>
      </c>
      <c r="K433" t="str">
        <f t="shared" si="70"/>
        <v>1.00</v>
      </c>
      <c r="L433" t="str">
        <f t="shared" si="71"/>
        <v>0.65</v>
      </c>
      <c r="M433" t="str">
        <f t="shared" si="72"/>
        <v>1.89</v>
      </c>
      <c r="N433">
        <f>(15^(1-P433)-0.5^(1-P433))/(7^(1-P433)-4^(1-P433))</f>
        <v>5.4027449362318354</v>
      </c>
      <c r="O433">
        <f>(15^(1-P433)-0.5^(1-P433))/(8^(1-P433)-4^(1-P433))</f>
        <v>4.2998801635368364</v>
      </c>
      <c r="P433" s="4">
        <f t="shared" si="73"/>
        <v>0.79</v>
      </c>
      <c r="Q433" s="4">
        <f t="shared" si="74"/>
        <v>1.27</v>
      </c>
      <c r="R433" s="4">
        <f t="shared" si="75"/>
        <v>4.8513125498843355</v>
      </c>
      <c r="S433" t="s">
        <v>32</v>
      </c>
      <c r="T433" t="s">
        <v>25</v>
      </c>
      <c r="U433" t="s">
        <v>41</v>
      </c>
      <c r="V433" t="s">
        <v>20</v>
      </c>
      <c r="W433" t="s">
        <v>21</v>
      </c>
      <c r="X433" t="s">
        <v>70</v>
      </c>
    </row>
    <row r="434" spans="1:24" x14ac:dyDescent="0.25">
      <c r="A434">
        <v>133</v>
      </c>
      <c r="B434" s="1">
        <v>10</v>
      </c>
      <c r="C434" s="1">
        <v>10</v>
      </c>
      <c r="D434" s="1">
        <v>3</v>
      </c>
      <c r="E434" s="1">
        <f t="shared" si="68"/>
        <v>11</v>
      </c>
      <c r="F434" s="1">
        <f t="shared" si="68"/>
        <v>11</v>
      </c>
      <c r="G434" s="1">
        <f t="shared" si="68"/>
        <v>4</v>
      </c>
      <c r="H434" t="str">
        <f>INDEX([1]Sheet1!$C$3:$O$15, MATCH(E434, [1]Sheet1!$B$3:$B$15, 0), MATCH(F434,[1]Sheet1!$C$2:$O$2,0))</f>
        <v>0.58, 1.00</v>
      </c>
      <c r="I434" t="str">
        <f>INDEX([2]Sheet1!$C$3:$O$15, MATCH(E434, [2]Sheet1!$C$2:$O$2,0), MATCH(F434, [2]Sheet1!$B$3:$B$15,0))</f>
        <v>0.65, 1.89</v>
      </c>
      <c r="J434" t="str">
        <f t="shared" si="69"/>
        <v>0.58</v>
      </c>
      <c r="K434" t="str">
        <f t="shared" si="70"/>
        <v>1.00</v>
      </c>
      <c r="L434" t="str">
        <f t="shared" si="71"/>
        <v>0.65</v>
      </c>
      <c r="M434" t="str">
        <f t="shared" si="72"/>
        <v>1.89</v>
      </c>
      <c r="N434">
        <f>(15^(1-P434)-0.5^(1-P434))/(8^(1-P434)-2^(1-P434))</f>
        <v>2.3061380010742494</v>
      </c>
      <c r="O434">
        <f>(15^(1-P434)-0.5^(1-P434))/(10^(1-P434)-2^(1-P434))</f>
        <v>1.9380206315147726</v>
      </c>
      <c r="P434" s="4">
        <f t="shared" si="73"/>
        <v>0.79</v>
      </c>
      <c r="Q434" s="4">
        <f t="shared" si="74"/>
        <v>1.27</v>
      </c>
      <c r="R434" s="4">
        <f t="shared" si="75"/>
        <v>2.1220793162945109</v>
      </c>
      <c r="S434" t="s">
        <v>40</v>
      </c>
      <c r="T434" t="s">
        <v>18</v>
      </c>
      <c r="U434" t="s">
        <v>36</v>
      </c>
      <c r="V434" t="s">
        <v>20</v>
      </c>
      <c r="W434" t="s">
        <v>21</v>
      </c>
      <c r="X434" t="s">
        <v>70</v>
      </c>
    </row>
    <row r="435" spans="1:24" x14ac:dyDescent="0.25">
      <c r="A435">
        <v>134</v>
      </c>
      <c r="B435" s="1">
        <v>3</v>
      </c>
      <c r="C435" s="1">
        <v>12</v>
      </c>
      <c r="D435" s="1">
        <v>3</v>
      </c>
      <c r="E435" s="1">
        <f t="shared" si="68"/>
        <v>4</v>
      </c>
      <c r="F435" s="1">
        <f t="shared" si="68"/>
        <v>13</v>
      </c>
      <c r="G435" s="1">
        <f t="shared" si="68"/>
        <v>4</v>
      </c>
      <c r="H435" t="str">
        <f>INDEX([1]Sheet1!$C$3:$O$15, MATCH(E435, [1]Sheet1!$B$3:$B$15, 0), MATCH(F435,[1]Sheet1!$C$2:$O$2,0))</f>
        <v>0.40, 0.48</v>
      </c>
      <c r="I435" t="str">
        <f>INDEX([2]Sheet1!$C$3:$O$15, MATCH(E435, [2]Sheet1!$C$2:$O$2,0), MATCH(F435, [2]Sheet1!$B$3:$B$15,0))</f>
        <v>0.20, 0.28</v>
      </c>
      <c r="J435" t="str">
        <f t="shared" si="69"/>
        <v>0.40</v>
      </c>
      <c r="K435" t="str">
        <f t="shared" si="70"/>
        <v>0.48</v>
      </c>
      <c r="L435" t="str">
        <f t="shared" si="71"/>
        <v>0.20</v>
      </c>
      <c r="M435" t="str">
        <f t="shared" si="72"/>
        <v>0.28</v>
      </c>
      <c r="N435">
        <f>(15^(1-P435)-0.5^(1-P435))/(8^(1-P435)-2^(1-P435))</f>
        <v>2.241596592966109</v>
      </c>
      <c r="O435">
        <f>(15^(1-P435)-0.5^(1-P435))/(10^(1-P435)-2^(1-P435))</f>
        <v>1.7982679358327425</v>
      </c>
      <c r="P435" s="4">
        <f t="shared" si="73"/>
        <v>0.44</v>
      </c>
      <c r="Q435" s="4">
        <f t="shared" si="74"/>
        <v>0.24000000000000002</v>
      </c>
      <c r="R435" s="4">
        <f t="shared" si="75"/>
        <v>2.0199322643994257</v>
      </c>
      <c r="S435" t="s">
        <v>44</v>
      </c>
      <c r="T435" t="s">
        <v>25</v>
      </c>
      <c r="U435" t="s">
        <v>36</v>
      </c>
      <c r="V435" t="s">
        <v>20</v>
      </c>
      <c r="W435" t="s">
        <v>21</v>
      </c>
      <c r="X435" t="s">
        <v>70</v>
      </c>
    </row>
    <row r="436" spans="1:24" x14ac:dyDescent="0.25">
      <c r="A436">
        <v>135</v>
      </c>
      <c r="B436" s="1">
        <v>10</v>
      </c>
      <c r="C436" s="1">
        <v>10</v>
      </c>
      <c r="D436" s="1">
        <v>3</v>
      </c>
      <c r="E436" s="1">
        <f t="shared" si="68"/>
        <v>11</v>
      </c>
      <c r="F436" s="1">
        <f t="shared" si="68"/>
        <v>11</v>
      </c>
      <c r="G436" s="1">
        <f t="shared" si="68"/>
        <v>4</v>
      </c>
      <c r="H436" t="str">
        <f>INDEX([1]Sheet1!$C$3:$O$15, MATCH(E436, [1]Sheet1!$B$3:$B$15, 0), MATCH(F436,[1]Sheet1!$C$2:$O$2,0))</f>
        <v>0.58, 1.00</v>
      </c>
      <c r="I436" t="str">
        <f>INDEX([2]Sheet1!$C$3:$O$15, MATCH(E436, [2]Sheet1!$C$2:$O$2,0), MATCH(F436, [2]Sheet1!$B$3:$B$15,0))</f>
        <v>0.65, 1.89</v>
      </c>
      <c r="J436" t="str">
        <f t="shared" si="69"/>
        <v>0.58</v>
      </c>
      <c r="K436" t="str">
        <f t="shared" si="70"/>
        <v>1.00</v>
      </c>
      <c r="L436" t="str">
        <f t="shared" si="71"/>
        <v>0.65</v>
      </c>
      <c r="M436" t="str">
        <f t="shared" si="72"/>
        <v>1.89</v>
      </c>
      <c r="N436">
        <f>(15^(1-P436)-0.5^(1-P436))/(8^(1-P436)-2^(1-P436))</f>
        <v>2.3061380010742494</v>
      </c>
      <c r="O436">
        <f>(15^(1-P436)-0.5^(1-P436))/(10^(1-P436)-2^(1-P436))</f>
        <v>1.9380206315147726</v>
      </c>
      <c r="P436" s="4">
        <f t="shared" si="73"/>
        <v>0.79</v>
      </c>
      <c r="Q436" s="4">
        <f t="shared" si="74"/>
        <v>1.27</v>
      </c>
      <c r="R436" s="4">
        <f t="shared" si="75"/>
        <v>2.1220793162945109</v>
      </c>
      <c r="S436" t="s">
        <v>44</v>
      </c>
      <c r="T436" t="s">
        <v>18</v>
      </c>
      <c r="U436" t="s">
        <v>41</v>
      </c>
      <c r="V436" t="s">
        <v>20</v>
      </c>
      <c r="W436" t="s">
        <v>23</v>
      </c>
      <c r="X436" t="s">
        <v>70</v>
      </c>
    </row>
    <row r="437" spans="1:24" x14ac:dyDescent="0.25">
      <c r="A437">
        <v>136</v>
      </c>
      <c r="B437" s="1">
        <v>10</v>
      </c>
      <c r="C437" s="1">
        <v>10</v>
      </c>
      <c r="D437" s="1">
        <v>3</v>
      </c>
      <c r="E437" s="1">
        <f t="shared" si="68"/>
        <v>11</v>
      </c>
      <c r="F437" s="1">
        <f t="shared" si="68"/>
        <v>11</v>
      </c>
      <c r="G437" s="1">
        <f t="shared" si="68"/>
        <v>4</v>
      </c>
      <c r="H437" t="str">
        <f>INDEX([1]Sheet1!$C$3:$O$15, MATCH(E437, [1]Sheet1!$B$3:$B$15, 0), MATCH(F437,[1]Sheet1!$C$2:$O$2,0))</f>
        <v>0.58, 1.00</v>
      </c>
      <c r="I437" t="str">
        <f>INDEX([2]Sheet1!$C$3:$O$15, MATCH(E437, [2]Sheet1!$C$2:$O$2,0), MATCH(F437, [2]Sheet1!$B$3:$B$15,0))</f>
        <v>0.65, 1.89</v>
      </c>
      <c r="J437" t="str">
        <f t="shared" si="69"/>
        <v>0.58</v>
      </c>
      <c r="K437" t="str">
        <f t="shared" si="70"/>
        <v>1.00</v>
      </c>
      <c r="L437" t="str">
        <f t="shared" si="71"/>
        <v>0.65</v>
      </c>
      <c r="M437" t="str">
        <f t="shared" si="72"/>
        <v>1.89</v>
      </c>
      <c r="N437">
        <f>(15^(1-P437)-0.5^(1-P437))/(8^(1-P437)-2^(1-P437))</f>
        <v>2.3061380010742494</v>
      </c>
      <c r="O437">
        <f>(15^(1-P437)-0.5^(1-P437))/(10^(1-P437)-2^(1-P437))</f>
        <v>1.9380206315147726</v>
      </c>
      <c r="P437" s="4">
        <f t="shared" si="73"/>
        <v>0.79</v>
      </c>
      <c r="Q437" s="4">
        <f t="shared" si="74"/>
        <v>1.27</v>
      </c>
      <c r="R437" s="4">
        <f t="shared" si="75"/>
        <v>2.1220793162945109</v>
      </c>
      <c r="S437" t="s">
        <v>32</v>
      </c>
      <c r="T437" t="s">
        <v>25</v>
      </c>
      <c r="U437" t="s">
        <v>41</v>
      </c>
      <c r="V437" t="s">
        <v>20</v>
      </c>
      <c r="W437" t="s">
        <v>21</v>
      </c>
      <c r="X437" t="s">
        <v>70</v>
      </c>
    </row>
    <row r="438" spans="1:24" x14ac:dyDescent="0.25">
      <c r="A438">
        <v>137</v>
      </c>
      <c r="B438" s="1">
        <v>10</v>
      </c>
      <c r="C438" s="1">
        <v>10</v>
      </c>
      <c r="D438" s="1">
        <v>3</v>
      </c>
      <c r="E438" s="1">
        <f t="shared" si="68"/>
        <v>11</v>
      </c>
      <c r="F438" s="1">
        <f t="shared" si="68"/>
        <v>11</v>
      </c>
      <c r="G438" s="1">
        <f t="shared" si="68"/>
        <v>4</v>
      </c>
      <c r="H438" t="str">
        <f>INDEX([1]Sheet1!$C$3:$O$15, MATCH(E438, [1]Sheet1!$B$3:$B$15, 0), MATCH(F438,[1]Sheet1!$C$2:$O$2,0))</f>
        <v>0.58, 1.00</v>
      </c>
      <c r="I438" t="str">
        <f>INDEX([2]Sheet1!$C$3:$O$15, MATCH(E438, [2]Sheet1!$C$2:$O$2,0), MATCH(F438, [2]Sheet1!$B$3:$B$15,0))</f>
        <v>0.65, 1.89</v>
      </c>
      <c r="J438" t="str">
        <f t="shared" si="69"/>
        <v>0.58</v>
      </c>
      <c r="K438" t="str">
        <f t="shared" si="70"/>
        <v>1.00</v>
      </c>
      <c r="L438" t="str">
        <f t="shared" si="71"/>
        <v>0.65</v>
      </c>
      <c r="M438" t="str">
        <f t="shared" si="72"/>
        <v>1.89</v>
      </c>
      <c r="N438">
        <f>(15^(1-P438)-0.5^(1-P438))/(8^(1-P438)-2^(1-P438))</f>
        <v>2.3061380010742494</v>
      </c>
      <c r="O438">
        <f>(15^(1-P438)-0.5^(1-P438))/(10^(1-P438)-2^(1-P438))</f>
        <v>1.9380206315147726</v>
      </c>
      <c r="P438" s="4">
        <f t="shared" si="73"/>
        <v>0.79</v>
      </c>
      <c r="Q438" s="4">
        <f t="shared" si="74"/>
        <v>1.27</v>
      </c>
      <c r="R438" s="4">
        <f t="shared" si="75"/>
        <v>2.1220793162945109</v>
      </c>
      <c r="S438" t="s">
        <v>32</v>
      </c>
      <c r="T438" t="s">
        <v>25</v>
      </c>
      <c r="U438" t="s">
        <v>36</v>
      </c>
      <c r="V438" t="s">
        <v>20</v>
      </c>
      <c r="W438" t="s">
        <v>21</v>
      </c>
      <c r="X438" t="s">
        <v>70</v>
      </c>
    </row>
    <row r="439" spans="1:24" x14ac:dyDescent="0.25">
      <c r="A439">
        <v>138</v>
      </c>
      <c r="B439" s="1">
        <v>10</v>
      </c>
      <c r="C439" s="1">
        <v>10</v>
      </c>
      <c r="D439" s="1">
        <v>4</v>
      </c>
      <c r="E439" s="1">
        <f t="shared" si="68"/>
        <v>11</v>
      </c>
      <c r="F439" s="1">
        <f t="shared" si="68"/>
        <v>11</v>
      </c>
      <c r="G439" s="1">
        <f t="shared" si="68"/>
        <v>5</v>
      </c>
      <c r="H439" t="str">
        <f>INDEX([1]Sheet1!$C$3:$O$15, MATCH(E439, [1]Sheet1!$B$3:$B$15, 0), MATCH(F439,[1]Sheet1!$C$2:$O$2,0))</f>
        <v>0.58, 1.00</v>
      </c>
      <c r="I439" t="str">
        <f>INDEX([2]Sheet1!$C$3:$O$15, MATCH(E439, [2]Sheet1!$C$2:$O$2,0), MATCH(F439, [2]Sheet1!$B$3:$B$15,0))</f>
        <v>0.65, 1.89</v>
      </c>
      <c r="J439" t="str">
        <f t="shared" si="69"/>
        <v>0.58</v>
      </c>
      <c r="K439" t="str">
        <f t="shared" si="70"/>
        <v>1.00</v>
      </c>
      <c r="L439" t="str">
        <f t="shared" si="71"/>
        <v>0.65</v>
      </c>
      <c r="M439" t="str">
        <f t="shared" si="72"/>
        <v>1.89</v>
      </c>
      <c r="N439">
        <f>(15^(1-P439)-0.5^(1-P439))/(8^(1-P439)-4^(1-P439))</f>
        <v>4.2998801635368364</v>
      </c>
      <c r="O439">
        <f>(15^(1-Q438)-0.5^(1-Q438))/(8^(1-Q438)-2^(1-Q438))</f>
        <v>2.7978316257389215</v>
      </c>
      <c r="P439" s="4">
        <f t="shared" si="73"/>
        <v>0.79</v>
      </c>
      <c r="Q439" s="4">
        <f t="shared" si="74"/>
        <v>1.27</v>
      </c>
      <c r="R439" s="4">
        <f t="shared" si="75"/>
        <v>3.548855894637879</v>
      </c>
      <c r="S439" t="s">
        <v>37</v>
      </c>
      <c r="T439" t="s">
        <v>18</v>
      </c>
      <c r="U439" t="s">
        <v>36</v>
      </c>
      <c r="V439" t="s">
        <v>20</v>
      </c>
      <c r="W439" t="s">
        <v>23</v>
      </c>
      <c r="X439" t="s">
        <v>70</v>
      </c>
    </row>
    <row r="440" spans="1:24" x14ac:dyDescent="0.25">
      <c r="A440">
        <v>139</v>
      </c>
      <c r="B440" s="1">
        <v>10</v>
      </c>
      <c r="C440" s="1">
        <v>10</v>
      </c>
      <c r="D440" s="1">
        <v>4</v>
      </c>
      <c r="E440" s="1">
        <f t="shared" si="68"/>
        <v>11</v>
      </c>
      <c r="F440" s="1">
        <f t="shared" si="68"/>
        <v>11</v>
      </c>
      <c r="G440" s="1">
        <f t="shared" si="68"/>
        <v>5</v>
      </c>
      <c r="H440" t="str">
        <f>INDEX([1]Sheet1!$C$3:$O$15, MATCH(E440, [1]Sheet1!$B$3:$B$15, 0), MATCH(F440,[1]Sheet1!$C$2:$O$2,0))</f>
        <v>0.58, 1.00</v>
      </c>
      <c r="I440" t="str">
        <f>INDEX([2]Sheet1!$C$3:$O$15, MATCH(E440, [2]Sheet1!$C$2:$O$2,0), MATCH(F440, [2]Sheet1!$B$3:$B$15,0))</f>
        <v>0.65, 1.89</v>
      </c>
      <c r="J440" t="str">
        <f t="shared" si="69"/>
        <v>0.58</v>
      </c>
      <c r="K440" t="str">
        <f t="shared" si="70"/>
        <v>1.00</v>
      </c>
      <c r="L440" t="str">
        <f t="shared" si="71"/>
        <v>0.65</v>
      </c>
      <c r="M440" t="str">
        <f t="shared" si="72"/>
        <v>1.89</v>
      </c>
      <c r="N440">
        <f>(15^(1-P440)-0.5^(1-P440))/(8^(1-P440)-4^(1-P440))</f>
        <v>4.2998801635368364</v>
      </c>
      <c r="O440">
        <f>(15^(1-Q439)-0.5^(1-Q439))/(8^(1-Q439)-2^(1-Q439))</f>
        <v>2.7978316257389215</v>
      </c>
      <c r="P440" s="4">
        <f t="shared" si="73"/>
        <v>0.79</v>
      </c>
      <c r="Q440" s="4">
        <f t="shared" si="74"/>
        <v>1.27</v>
      </c>
      <c r="R440" s="4">
        <f t="shared" si="75"/>
        <v>3.548855894637879</v>
      </c>
      <c r="S440" t="s">
        <v>37</v>
      </c>
      <c r="T440" t="s">
        <v>25</v>
      </c>
      <c r="U440" t="s">
        <v>41</v>
      </c>
      <c r="V440" t="s">
        <v>20</v>
      </c>
      <c r="W440" t="s">
        <v>21</v>
      </c>
      <c r="X440" t="s">
        <v>70</v>
      </c>
    </row>
    <row r="441" spans="1:24" x14ac:dyDescent="0.25">
      <c r="A441">
        <v>140</v>
      </c>
      <c r="B441" s="1">
        <v>10</v>
      </c>
      <c r="C441" s="1">
        <v>10</v>
      </c>
      <c r="D441" s="1">
        <v>3</v>
      </c>
      <c r="E441" s="1">
        <f t="shared" si="68"/>
        <v>11</v>
      </c>
      <c r="F441" s="1">
        <f t="shared" si="68"/>
        <v>11</v>
      </c>
      <c r="G441" s="1">
        <f t="shared" si="68"/>
        <v>4</v>
      </c>
      <c r="H441" t="str">
        <f>INDEX([1]Sheet1!$C$3:$O$15, MATCH(E441, [1]Sheet1!$B$3:$B$15, 0), MATCH(F441,[1]Sheet1!$C$2:$O$2,0))</f>
        <v>0.58, 1.00</v>
      </c>
      <c r="I441" t="str">
        <f>INDEX([2]Sheet1!$C$3:$O$15, MATCH(E441, [2]Sheet1!$C$2:$O$2,0), MATCH(F441, [2]Sheet1!$B$3:$B$15,0))</f>
        <v>0.65, 1.89</v>
      </c>
      <c r="J441" t="str">
        <f t="shared" si="69"/>
        <v>0.58</v>
      </c>
      <c r="K441" t="str">
        <f t="shared" si="70"/>
        <v>1.00</v>
      </c>
      <c r="L441" t="str">
        <f t="shared" si="71"/>
        <v>0.65</v>
      </c>
      <c r="M441" t="str">
        <f t="shared" si="72"/>
        <v>1.89</v>
      </c>
      <c r="N441">
        <f>(15^(1-P441)-0.5^(1-P441))/(8^(1-P441)-2^(1-P441))</f>
        <v>2.3061380010742494</v>
      </c>
      <c r="O441">
        <f>(15^(1-P441)-0.5^(1-P441))/(10^(1-P441)-2^(1-P441))</f>
        <v>1.9380206315147726</v>
      </c>
      <c r="P441" s="4">
        <f t="shared" si="73"/>
        <v>0.79</v>
      </c>
      <c r="Q441" s="4">
        <f t="shared" si="74"/>
        <v>1.27</v>
      </c>
      <c r="R441" s="4">
        <f t="shared" si="75"/>
        <v>2.1220793162945109</v>
      </c>
      <c r="S441" t="s">
        <v>38</v>
      </c>
      <c r="T441" t="s">
        <v>25</v>
      </c>
      <c r="U441" t="s">
        <v>36</v>
      </c>
      <c r="V441" t="s">
        <v>20</v>
      </c>
      <c r="W441" t="s">
        <v>21</v>
      </c>
      <c r="X441" t="s">
        <v>70</v>
      </c>
    </row>
    <row r="442" spans="1:24" x14ac:dyDescent="0.25">
      <c r="A442">
        <v>141</v>
      </c>
      <c r="B442" s="1">
        <v>10</v>
      </c>
      <c r="C442" s="1">
        <v>10</v>
      </c>
      <c r="D442" s="1">
        <v>5</v>
      </c>
      <c r="E442" s="1">
        <f t="shared" si="68"/>
        <v>11</v>
      </c>
      <c r="F442" s="1">
        <f t="shared" si="68"/>
        <v>11</v>
      </c>
      <c r="G442" s="1">
        <f t="shared" si="68"/>
        <v>6</v>
      </c>
      <c r="H442" t="str">
        <f>INDEX([1]Sheet1!$C$3:$O$15, MATCH(E442, [1]Sheet1!$B$3:$B$15, 0), MATCH(F442,[1]Sheet1!$C$2:$O$2,0))</f>
        <v>0.58, 1.00</v>
      </c>
      <c r="I442" t="str">
        <f>INDEX([2]Sheet1!$C$3:$O$15, MATCH(E442, [2]Sheet1!$C$2:$O$2,0), MATCH(F442, [2]Sheet1!$B$3:$B$15,0))</f>
        <v>0.65, 1.89</v>
      </c>
      <c r="J442" t="str">
        <f t="shared" si="69"/>
        <v>0.58</v>
      </c>
      <c r="K442" t="str">
        <f t="shared" si="70"/>
        <v>1.00</v>
      </c>
      <c r="L442" t="str">
        <f t="shared" si="71"/>
        <v>0.65</v>
      </c>
      <c r="M442" t="str">
        <f t="shared" si="72"/>
        <v>1.89</v>
      </c>
      <c r="N442">
        <f>(15^(1-P442)-0.5^(1-P442))/(7^(1-P442)-4^(1-P442))</f>
        <v>5.4027449362318354</v>
      </c>
      <c r="O442">
        <f>(15^(1-P442)-0.5^(1-P442))/(8^(1-P442)-4^(1-P442))</f>
        <v>4.2998801635368364</v>
      </c>
      <c r="P442" s="4">
        <f t="shared" si="73"/>
        <v>0.79</v>
      </c>
      <c r="Q442" s="4">
        <f t="shared" si="74"/>
        <v>1.27</v>
      </c>
      <c r="R442" s="4">
        <f t="shared" si="75"/>
        <v>4.8513125498843355</v>
      </c>
      <c r="S442" t="s">
        <v>35</v>
      </c>
      <c r="T442" t="s">
        <v>18</v>
      </c>
      <c r="U442" t="s">
        <v>33</v>
      </c>
      <c r="V442" t="s">
        <v>20</v>
      </c>
      <c r="W442" t="s">
        <v>21</v>
      </c>
      <c r="X442" t="s">
        <v>70</v>
      </c>
    </row>
    <row r="443" spans="1:24" x14ac:dyDescent="0.25">
      <c r="A443">
        <v>142</v>
      </c>
      <c r="B443" s="1">
        <v>10</v>
      </c>
      <c r="C443" s="1">
        <v>10</v>
      </c>
      <c r="D443" s="1">
        <v>3</v>
      </c>
      <c r="E443" s="1">
        <f t="shared" si="68"/>
        <v>11</v>
      </c>
      <c r="F443" s="1">
        <f t="shared" si="68"/>
        <v>11</v>
      </c>
      <c r="G443" s="1">
        <f t="shared" si="68"/>
        <v>4</v>
      </c>
      <c r="H443" t="str">
        <f>INDEX([1]Sheet1!$C$3:$O$15, MATCH(E443, [1]Sheet1!$B$3:$B$15, 0), MATCH(F443,[1]Sheet1!$C$2:$O$2,0))</f>
        <v>0.58, 1.00</v>
      </c>
      <c r="I443" t="str">
        <f>INDEX([2]Sheet1!$C$3:$O$15, MATCH(E443, [2]Sheet1!$C$2:$O$2,0), MATCH(F443, [2]Sheet1!$B$3:$B$15,0))</f>
        <v>0.65, 1.89</v>
      </c>
      <c r="J443" t="str">
        <f t="shared" si="69"/>
        <v>0.58</v>
      </c>
      <c r="K443" t="str">
        <f t="shared" si="70"/>
        <v>1.00</v>
      </c>
      <c r="L443" t="str">
        <f t="shared" si="71"/>
        <v>0.65</v>
      </c>
      <c r="M443" t="str">
        <f t="shared" si="72"/>
        <v>1.89</v>
      </c>
      <c r="N443">
        <f>(15^(1-P443)-0.5^(1-P443))/(8^(1-P443)-2^(1-P443))</f>
        <v>2.3061380010742494</v>
      </c>
      <c r="O443">
        <f>(15^(1-P443)-0.5^(1-P443))/(10^(1-P443)-2^(1-P443))</f>
        <v>1.9380206315147726</v>
      </c>
      <c r="P443" s="4">
        <f t="shared" si="73"/>
        <v>0.79</v>
      </c>
      <c r="Q443" s="4">
        <f t="shared" si="74"/>
        <v>1.27</v>
      </c>
      <c r="R443" s="4">
        <f t="shared" si="75"/>
        <v>2.1220793162945109</v>
      </c>
      <c r="S443" t="s">
        <v>40</v>
      </c>
      <c r="T443" t="s">
        <v>18</v>
      </c>
      <c r="U443" t="s">
        <v>36</v>
      </c>
      <c r="V443" t="s">
        <v>20</v>
      </c>
      <c r="W443" t="s">
        <v>21</v>
      </c>
      <c r="X443" t="s">
        <v>70</v>
      </c>
    </row>
    <row r="444" spans="1:24" x14ac:dyDescent="0.25">
      <c r="A444">
        <v>143</v>
      </c>
      <c r="B444" s="1">
        <v>10</v>
      </c>
      <c r="C444" s="1">
        <v>10</v>
      </c>
      <c r="D444" s="1">
        <v>5</v>
      </c>
      <c r="E444" s="1">
        <f t="shared" si="68"/>
        <v>11</v>
      </c>
      <c r="F444" s="1">
        <f t="shared" si="68"/>
        <v>11</v>
      </c>
      <c r="G444" s="1">
        <f t="shared" si="68"/>
        <v>6</v>
      </c>
      <c r="H444" t="str">
        <f>INDEX([1]Sheet1!$C$3:$O$15, MATCH(E444, [1]Sheet1!$B$3:$B$15, 0), MATCH(F444,[1]Sheet1!$C$2:$O$2,0))</f>
        <v>0.58, 1.00</v>
      </c>
      <c r="I444" t="str">
        <f>INDEX([2]Sheet1!$C$3:$O$15, MATCH(E444, [2]Sheet1!$C$2:$O$2,0), MATCH(F444, [2]Sheet1!$B$3:$B$15,0))</f>
        <v>0.65, 1.89</v>
      </c>
      <c r="J444" t="str">
        <f t="shared" si="69"/>
        <v>0.58</v>
      </c>
      <c r="K444" t="str">
        <f t="shared" si="70"/>
        <v>1.00</v>
      </c>
      <c r="L444" t="str">
        <f t="shared" si="71"/>
        <v>0.65</v>
      </c>
      <c r="M444" t="str">
        <f t="shared" si="72"/>
        <v>1.89</v>
      </c>
      <c r="N444">
        <f>(15^(1-P444)-0.5^(1-P444))/(7^(1-P444)-4^(1-P444))</f>
        <v>5.4027449362318354</v>
      </c>
      <c r="O444">
        <f>(15^(1-P444)-0.5^(1-P444))/(8^(1-P444)-4^(1-P444))</f>
        <v>4.2998801635368364</v>
      </c>
      <c r="P444" s="4">
        <f t="shared" si="73"/>
        <v>0.79</v>
      </c>
      <c r="Q444" s="4">
        <f t="shared" si="74"/>
        <v>1.27</v>
      </c>
      <c r="R444" s="4">
        <f t="shared" si="75"/>
        <v>4.8513125498843355</v>
      </c>
      <c r="S444" t="s">
        <v>35</v>
      </c>
      <c r="T444" t="s">
        <v>25</v>
      </c>
      <c r="U444" t="s">
        <v>36</v>
      </c>
      <c r="V444" t="s">
        <v>28</v>
      </c>
      <c r="W444" t="s">
        <v>21</v>
      </c>
      <c r="X444" t="s">
        <v>70</v>
      </c>
    </row>
    <row r="445" spans="1:24" x14ac:dyDescent="0.25">
      <c r="A445">
        <v>144</v>
      </c>
      <c r="B445" s="1">
        <v>10</v>
      </c>
      <c r="C445" s="1">
        <v>10</v>
      </c>
      <c r="D445" s="1">
        <v>5</v>
      </c>
      <c r="E445" s="1">
        <f t="shared" si="68"/>
        <v>11</v>
      </c>
      <c r="F445" s="1">
        <f t="shared" si="68"/>
        <v>11</v>
      </c>
      <c r="G445" s="1">
        <f t="shared" si="68"/>
        <v>6</v>
      </c>
      <c r="H445" t="str">
        <f>INDEX([1]Sheet1!$C$3:$O$15, MATCH(E445, [1]Sheet1!$B$3:$B$15, 0), MATCH(F445,[1]Sheet1!$C$2:$O$2,0))</f>
        <v>0.58, 1.00</v>
      </c>
      <c r="I445" t="str">
        <f>INDEX([2]Sheet1!$C$3:$O$15, MATCH(E445, [2]Sheet1!$C$2:$O$2,0), MATCH(F445, [2]Sheet1!$B$3:$B$15,0))</f>
        <v>0.65, 1.89</v>
      </c>
      <c r="J445" t="str">
        <f t="shared" si="69"/>
        <v>0.58</v>
      </c>
      <c r="K445" t="str">
        <f t="shared" si="70"/>
        <v>1.00</v>
      </c>
      <c r="L445" t="str">
        <f t="shared" si="71"/>
        <v>0.65</v>
      </c>
      <c r="M445" t="str">
        <f t="shared" si="72"/>
        <v>1.89</v>
      </c>
      <c r="N445">
        <f>(15^(1-P445)-0.5^(1-P445))/(7^(1-P445)-4^(1-P445))</f>
        <v>5.4027449362318354</v>
      </c>
      <c r="O445">
        <f>(15^(1-P445)-0.5^(1-P445))/(8^(1-P445)-4^(1-P445))</f>
        <v>4.2998801635368364</v>
      </c>
      <c r="P445" s="4">
        <f t="shared" si="73"/>
        <v>0.79</v>
      </c>
      <c r="Q445" s="4">
        <f t="shared" si="74"/>
        <v>1.27</v>
      </c>
      <c r="R445" s="4">
        <f t="shared" si="75"/>
        <v>4.8513125498843355</v>
      </c>
      <c r="S445" t="s">
        <v>40</v>
      </c>
      <c r="T445" t="s">
        <v>25</v>
      </c>
      <c r="U445" t="s">
        <v>41</v>
      </c>
      <c r="V445" t="s">
        <v>20</v>
      </c>
      <c r="W445" t="s">
        <v>21</v>
      </c>
      <c r="X445" t="s">
        <v>70</v>
      </c>
    </row>
    <row r="446" spans="1:24" x14ac:dyDescent="0.25">
      <c r="A446">
        <v>145</v>
      </c>
      <c r="B446" s="1">
        <v>10</v>
      </c>
      <c r="C446" s="1">
        <v>10</v>
      </c>
      <c r="D446" s="1">
        <v>5</v>
      </c>
      <c r="E446" s="1">
        <f t="shared" si="68"/>
        <v>11</v>
      </c>
      <c r="F446" s="1">
        <f t="shared" si="68"/>
        <v>11</v>
      </c>
      <c r="G446" s="1">
        <f t="shared" si="68"/>
        <v>6</v>
      </c>
      <c r="H446" t="str">
        <f>INDEX([1]Sheet1!$C$3:$O$15, MATCH(E446, [1]Sheet1!$B$3:$B$15, 0), MATCH(F446,[1]Sheet1!$C$2:$O$2,0))</f>
        <v>0.58, 1.00</v>
      </c>
      <c r="I446" t="str">
        <f>INDEX([2]Sheet1!$C$3:$O$15, MATCH(E446, [2]Sheet1!$C$2:$O$2,0), MATCH(F446, [2]Sheet1!$B$3:$B$15,0))</f>
        <v>0.65, 1.89</v>
      </c>
      <c r="J446" t="str">
        <f t="shared" si="69"/>
        <v>0.58</v>
      </c>
      <c r="K446" t="str">
        <f t="shared" si="70"/>
        <v>1.00</v>
      </c>
      <c r="L446" t="str">
        <f t="shared" si="71"/>
        <v>0.65</v>
      </c>
      <c r="M446" t="str">
        <f t="shared" si="72"/>
        <v>1.89</v>
      </c>
      <c r="N446">
        <f>(15^(1-P446)-0.5^(1-P446))/(7^(1-P446)-4^(1-P446))</f>
        <v>5.4027449362318354</v>
      </c>
      <c r="O446">
        <f>(15^(1-P446)-0.5^(1-P446))/(8^(1-P446)-4^(1-P446))</f>
        <v>4.2998801635368364</v>
      </c>
      <c r="P446" s="4">
        <f t="shared" si="73"/>
        <v>0.79</v>
      </c>
      <c r="Q446" s="4">
        <f t="shared" si="74"/>
        <v>1.27</v>
      </c>
      <c r="R446" s="4">
        <f t="shared" si="75"/>
        <v>4.8513125498843355</v>
      </c>
      <c r="S446" t="s">
        <v>37</v>
      </c>
      <c r="T446" t="s">
        <v>25</v>
      </c>
      <c r="U446" t="s">
        <v>36</v>
      </c>
      <c r="V446" t="s">
        <v>20</v>
      </c>
      <c r="W446" t="s">
        <v>23</v>
      </c>
      <c r="X446" t="s">
        <v>70</v>
      </c>
    </row>
    <row r="447" spans="1:24" x14ac:dyDescent="0.25">
      <c r="A447">
        <v>146</v>
      </c>
      <c r="B447" s="1">
        <v>10</v>
      </c>
      <c r="C447" s="1">
        <v>10</v>
      </c>
      <c r="D447" s="1">
        <v>5</v>
      </c>
      <c r="E447" s="1">
        <f t="shared" si="68"/>
        <v>11</v>
      </c>
      <c r="F447" s="1">
        <f t="shared" si="68"/>
        <v>11</v>
      </c>
      <c r="G447" s="1">
        <f t="shared" si="68"/>
        <v>6</v>
      </c>
      <c r="H447" t="str">
        <f>INDEX([1]Sheet1!$C$3:$O$15, MATCH(E447, [1]Sheet1!$B$3:$B$15, 0), MATCH(F447,[1]Sheet1!$C$2:$O$2,0))</f>
        <v>0.58, 1.00</v>
      </c>
      <c r="I447" t="str">
        <f>INDEX([2]Sheet1!$C$3:$O$15, MATCH(E447, [2]Sheet1!$C$2:$O$2,0), MATCH(F447, [2]Sheet1!$B$3:$B$15,0))</f>
        <v>0.65, 1.89</v>
      </c>
      <c r="J447" t="str">
        <f t="shared" si="69"/>
        <v>0.58</v>
      </c>
      <c r="K447" t="str">
        <f t="shared" si="70"/>
        <v>1.00</v>
      </c>
      <c r="L447" t="str">
        <f t="shared" si="71"/>
        <v>0.65</v>
      </c>
      <c r="M447" t="str">
        <f t="shared" si="72"/>
        <v>1.89</v>
      </c>
      <c r="N447">
        <f>(15^(1-P447)-0.5^(1-P447))/(7^(1-P447)-4^(1-P447))</f>
        <v>5.4027449362318354</v>
      </c>
      <c r="O447">
        <f>(15^(1-P447)-0.5^(1-P447))/(8^(1-P447)-4^(1-P447))</f>
        <v>4.2998801635368364</v>
      </c>
      <c r="P447" s="4">
        <f t="shared" si="73"/>
        <v>0.79</v>
      </c>
      <c r="Q447" s="4">
        <f t="shared" si="74"/>
        <v>1.27</v>
      </c>
      <c r="R447" s="4">
        <f t="shared" si="75"/>
        <v>4.8513125498843355</v>
      </c>
      <c r="S447" t="s">
        <v>32</v>
      </c>
      <c r="T447" t="s">
        <v>25</v>
      </c>
      <c r="U447" t="s">
        <v>41</v>
      </c>
      <c r="V447" t="s">
        <v>20</v>
      </c>
      <c r="W447" t="s">
        <v>21</v>
      </c>
      <c r="X447" t="s">
        <v>70</v>
      </c>
    </row>
    <row r="448" spans="1:24" x14ac:dyDescent="0.25">
      <c r="A448">
        <v>147</v>
      </c>
      <c r="B448" s="1">
        <v>10</v>
      </c>
      <c r="C448" s="1">
        <v>10</v>
      </c>
      <c r="D448" s="1">
        <v>5</v>
      </c>
      <c r="E448" s="1">
        <f t="shared" si="68"/>
        <v>11</v>
      </c>
      <c r="F448" s="1">
        <f t="shared" si="68"/>
        <v>11</v>
      </c>
      <c r="G448" s="1">
        <f t="shared" si="68"/>
        <v>6</v>
      </c>
      <c r="H448" t="str">
        <f>INDEX([1]Sheet1!$C$3:$O$15, MATCH(E448, [1]Sheet1!$B$3:$B$15, 0), MATCH(F448,[1]Sheet1!$C$2:$O$2,0))</f>
        <v>0.58, 1.00</v>
      </c>
      <c r="I448" t="str">
        <f>INDEX([2]Sheet1!$C$3:$O$15, MATCH(E448, [2]Sheet1!$C$2:$O$2,0), MATCH(F448, [2]Sheet1!$B$3:$B$15,0))</f>
        <v>0.65, 1.89</v>
      </c>
      <c r="J448" t="str">
        <f t="shared" si="69"/>
        <v>0.58</v>
      </c>
      <c r="K448" t="str">
        <f t="shared" si="70"/>
        <v>1.00</v>
      </c>
      <c r="L448" t="str">
        <f t="shared" si="71"/>
        <v>0.65</v>
      </c>
      <c r="M448" t="str">
        <f t="shared" si="72"/>
        <v>1.89</v>
      </c>
      <c r="N448">
        <f>(15^(1-P448)-0.5^(1-P448))/(7^(1-P448)-4^(1-P448))</f>
        <v>5.4027449362318354</v>
      </c>
      <c r="O448">
        <f>(15^(1-P448)-0.5^(1-P448))/(8^(1-P448)-4^(1-P448))</f>
        <v>4.2998801635368364</v>
      </c>
      <c r="P448" s="4">
        <f t="shared" si="73"/>
        <v>0.79</v>
      </c>
      <c r="Q448" s="4">
        <f t="shared" si="74"/>
        <v>1.27</v>
      </c>
      <c r="R448" s="4">
        <f t="shared" si="75"/>
        <v>4.8513125498843355</v>
      </c>
      <c r="S448" t="s">
        <v>44</v>
      </c>
      <c r="T448" t="s">
        <v>25</v>
      </c>
      <c r="U448" t="s">
        <v>41</v>
      </c>
      <c r="V448" t="s">
        <v>20</v>
      </c>
      <c r="W448" t="s">
        <v>21</v>
      </c>
      <c r="X448" t="s">
        <v>70</v>
      </c>
    </row>
    <row r="449" spans="1:24" x14ac:dyDescent="0.25">
      <c r="A449">
        <v>148</v>
      </c>
      <c r="B449" s="1">
        <v>10</v>
      </c>
      <c r="C449" s="1">
        <v>10</v>
      </c>
      <c r="D449" s="1">
        <v>3</v>
      </c>
      <c r="E449" s="1">
        <f t="shared" si="68"/>
        <v>11</v>
      </c>
      <c r="F449" s="1">
        <f t="shared" si="68"/>
        <v>11</v>
      </c>
      <c r="G449" s="1">
        <f t="shared" si="68"/>
        <v>4</v>
      </c>
      <c r="H449" t="str">
        <f>INDEX([1]Sheet1!$C$3:$O$15, MATCH(E449, [1]Sheet1!$B$3:$B$15, 0), MATCH(F449,[1]Sheet1!$C$2:$O$2,0))</f>
        <v>0.58, 1.00</v>
      </c>
      <c r="I449" t="str">
        <f>INDEX([2]Sheet1!$C$3:$O$15, MATCH(E449, [2]Sheet1!$C$2:$O$2,0), MATCH(F449, [2]Sheet1!$B$3:$B$15,0))</f>
        <v>0.65, 1.89</v>
      </c>
      <c r="J449" t="str">
        <f t="shared" si="69"/>
        <v>0.58</v>
      </c>
      <c r="K449" t="str">
        <f t="shared" si="70"/>
        <v>1.00</v>
      </c>
      <c r="L449" t="str">
        <f t="shared" si="71"/>
        <v>0.65</v>
      </c>
      <c r="M449" t="str">
        <f t="shared" si="72"/>
        <v>1.89</v>
      </c>
      <c r="N449">
        <f>(15^(1-P449)-0.5^(1-P449))/(8^(1-P449)-2^(1-P449))</f>
        <v>2.3061380010742494</v>
      </c>
      <c r="O449">
        <f>(15^(1-P449)-0.5^(1-P449))/(10^(1-P449)-2^(1-P449))</f>
        <v>1.9380206315147726</v>
      </c>
      <c r="P449" s="4">
        <f t="shared" si="73"/>
        <v>0.79</v>
      </c>
      <c r="Q449" s="4">
        <f t="shared" si="74"/>
        <v>1.27</v>
      </c>
      <c r="R449" s="4">
        <f t="shared" si="75"/>
        <v>2.1220793162945109</v>
      </c>
      <c r="S449" t="s">
        <v>32</v>
      </c>
      <c r="T449" t="s">
        <v>18</v>
      </c>
      <c r="U449" t="s">
        <v>41</v>
      </c>
      <c r="V449" t="s">
        <v>20</v>
      </c>
      <c r="W449" t="s">
        <v>21</v>
      </c>
      <c r="X449" t="s">
        <v>70</v>
      </c>
    </row>
    <row r="450" spans="1:24" x14ac:dyDescent="0.25">
      <c r="A450">
        <v>149</v>
      </c>
      <c r="B450" s="1">
        <v>10</v>
      </c>
      <c r="C450" s="1">
        <v>10</v>
      </c>
      <c r="D450" s="1">
        <v>4</v>
      </c>
      <c r="E450" s="1">
        <f t="shared" si="68"/>
        <v>11</v>
      </c>
      <c r="F450" s="1">
        <f t="shared" si="68"/>
        <v>11</v>
      </c>
      <c r="G450" s="1">
        <f t="shared" si="68"/>
        <v>5</v>
      </c>
      <c r="H450" t="str">
        <f>INDEX([1]Sheet1!$C$3:$O$15, MATCH(E450, [1]Sheet1!$B$3:$B$15, 0), MATCH(F450,[1]Sheet1!$C$2:$O$2,0))</f>
        <v>0.58, 1.00</v>
      </c>
      <c r="I450" t="str">
        <f>INDEX([2]Sheet1!$C$3:$O$15, MATCH(E450, [2]Sheet1!$C$2:$O$2,0), MATCH(F450, [2]Sheet1!$B$3:$B$15,0))</f>
        <v>0.65, 1.89</v>
      </c>
      <c r="J450" t="str">
        <f t="shared" si="69"/>
        <v>0.58</v>
      </c>
      <c r="K450" t="str">
        <f t="shared" si="70"/>
        <v>1.00</v>
      </c>
      <c r="L450" t="str">
        <f t="shared" si="71"/>
        <v>0.65</v>
      </c>
      <c r="M450" t="str">
        <f t="shared" si="72"/>
        <v>1.89</v>
      </c>
      <c r="N450">
        <f>(15^(1-P450)-0.5^(1-P450))/(8^(1-P450)-4^(1-P450))</f>
        <v>4.2998801635368364</v>
      </c>
      <c r="O450">
        <f>(15^(1-Q449)-0.5^(1-Q449))/(8^(1-Q449)-2^(1-Q449))</f>
        <v>2.7978316257389215</v>
      </c>
      <c r="P450" s="4">
        <f t="shared" si="73"/>
        <v>0.79</v>
      </c>
      <c r="Q450" s="4">
        <f t="shared" si="74"/>
        <v>1.27</v>
      </c>
      <c r="R450" s="4">
        <f t="shared" si="75"/>
        <v>3.548855894637879</v>
      </c>
      <c r="S450" t="s">
        <v>35</v>
      </c>
      <c r="T450" t="s">
        <v>18</v>
      </c>
      <c r="U450" t="s">
        <v>36</v>
      </c>
      <c r="V450" t="s">
        <v>20</v>
      </c>
      <c r="W450" t="s">
        <v>23</v>
      </c>
      <c r="X450" t="s">
        <v>70</v>
      </c>
    </row>
    <row r="451" spans="1:24" x14ac:dyDescent="0.25">
      <c r="A451">
        <v>150</v>
      </c>
      <c r="B451" s="1">
        <v>10</v>
      </c>
      <c r="C451" s="1">
        <v>10</v>
      </c>
      <c r="D451" s="1">
        <v>3</v>
      </c>
      <c r="E451" s="1">
        <f t="shared" si="68"/>
        <v>11</v>
      </c>
      <c r="F451" s="1">
        <f t="shared" si="68"/>
        <v>11</v>
      </c>
      <c r="G451" s="1">
        <f t="shared" si="68"/>
        <v>4</v>
      </c>
      <c r="H451" t="str">
        <f>INDEX([1]Sheet1!$C$3:$O$15, MATCH(E451, [1]Sheet1!$B$3:$B$15, 0), MATCH(F451,[1]Sheet1!$C$2:$O$2,0))</f>
        <v>0.58, 1.00</v>
      </c>
      <c r="I451" t="str">
        <f>INDEX([2]Sheet1!$C$3:$O$15, MATCH(E451, [2]Sheet1!$C$2:$O$2,0), MATCH(F451, [2]Sheet1!$B$3:$B$15,0))</f>
        <v>0.65, 1.89</v>
      </c>
      <c r="J451" t="str">
        <f t="shared" si="69"/>
        <v>0.58</v>
      </c>
      <c r="K451" t="str">
        <f t="shared" si="70"/>
        <v>1.00</v>
      </c>
      <c r="L451" t="str">
        <f t="shared" si="71"/>
        <v>0.65</v>
      </c>
      <c r="M451" t="str">
        <f t="shared" si="72"/>
        <v>1.89</v>
      </c>
      <c r="N451">
        <f>(15^(1-P451)-0.5^(1-P451))/(8^(1-P451)-2^(1-P451))</f>
        <v>2.3061380010742494</v>
      </c>
      <c r="O451">
        <f>(15^(1-P451)-0.5^(1-P451))/(10^(1-P451)-2^(1-P451))</f>
        <v>1.9380206315147726</v>
      </c>
      <c r="P451" s="4">
        <f t="shared" si="73"/>
        <v>0.79</v>
      </c>
      <c r="Q451" s="4">
        <f t="shared" si="74"/>
        <v>1.27</v>
      </c>
      <c r="R451" s="4">
        <f t="shared" si="75"/>
        <v>2.1220793162945109</v>
      </c>
      <c r="S451" t="s">
        <v>32</v>
      </c>
      <c r="T451" t="s">
        <v>18</v>
      </c>
      <c r="U451" t="s">
        <v>33</v>
      </c>
      <c r="V451" t="s">
        <v>20</v>
      </c>
      <c r="W451" t="s">
        <v>21</v>
      </c>
      <c r="X451" t="s">
        <v>70</v>
      </c>
    </row>
    <row r="452" spans="1:24" x14ac:dyDescent="0.25">
      <c r="A452">
        <v>151</v>
      </c>
      <c r="B452" s="1">
        <v>10</v>
      </c>
      <c r="C452" s="1">
        <v>10</v>
      </c>
      <c r="D452" s="1">
        <v>5</v>
      </c>
      <c r="E452" s="1">
        <f t="shared" si="68"/>
        <v>11</v>
      </c>
      <c r="F452" s="1">
        <f t="shared" si="68"/>
        <v>11</v>
      </c>
      <c r="G452" s="1">
        <f t="shared" si="68"/>
        <v>6</v>
      </c>
      <c r="H452" t="str">
        <f>INDEX([1]Sheet1!$C$3:$O$15, MATCH(E452, [1]Sheet1!$B$3:$B$15, 0), MATCH(F452,[1]Sheet1!$C$2:$O$2,0))</f>
        <v>0.58, 1.00</v>
      </c>
      <c r="I452" t="str">
        <f>INDEX([2]Sheet1!$C$3:$O$15, MATCH(E452, [2]Sheet1!$C$2:$O$2,0), MATCH(F452, [2]Sheet1!$B$3:$B$15,0))</f>
        <v>0.65, 1.89</v>
      </c>
      <c r="J452" t="str">
        <f t="shared" si="69"/>
        <v>0.58</v>
      </c>
      <c r="K452" t="str">
        <f t="shared" si="70"/>
        <v>1.00</v>
      </c>
      <c r="L452" t="str">
        <f t="shared" si="71"/>
        <v>0.65</v>
      </c>
      <c r="M452" t="str">
        <f t="shared" si="72"/>
        <v>1.89</v>
      </c>
      <c r="N452">
        <f>(15^(1-P452)-0.5^(1-P452))/(7^(1-P452)-4^(1-P452))</f>
        <v>5.4027449362318354</v>
      </c>
      <c r="O452">
        <f>(15^(1-P452)-0.5^(1-P452))/(8^(1-P452)-4^(1-P452))</f>
        <v>4.2998801635368364</v>
      </c>
      <c r="P452" s="4">
        <f t="shared" si="73"/>
        <v>0.79</v>
      </c>
      <c r="Q452" s="4">
        <f t="shared" si="74"/>
        <v>1.27</v>
      </c>
      <c r="R452" s="4">
        <f t="shared" si="75"/>
        <v>4.8513125498843355</v>
      </c>
      <c r="S452" t="s">
        <v>32</v>
      </c>
      <c r="T452" t="s">
        <v>18</v>
      </c>
      <c r="U452" t="s">
        <v>33</v>
      </c>
      <c r="V452" t="s">
        <v>20</v>
      </c>
      <c r="W452" t="s">
        <v>21</v>
      </c>
      <c r="X452" t="s">
        <v>70</v>
      </c>
    </row>
    <row r="453" spans="1:24" x14ac:dyDescent="0.25">
      <c r="A453">
        <v>152</v>
      </c>
      <c r="B453" s="1">
        <v>10</v>
      </c>
      <c r="C453" s="1">
        <v>10</v>
      </c>
      <c r="D453" s="1">
        <v>3</v>
      </c>
      <c r="E453" s="1">
        <f t="shared" si="68"/>
        <v>11</v>
      </c>
      <c r="F453" s="1">
        <f t="shared" si="68"/>
        <v>11</v>
      </c>
      <c r="G453" s="1">
        <f t="shared" si="68"/>
        <v>4</v>
      </c>
      <c r="H453" t="str">
        <f>INDEX([1]Sheet1!$C$3:$O$15, MATCH(E453, [1]Sheet1!$B$3:$B$15, 0), MATCH(F453,[1]Sheet1!$C$2:$O$2,0))</f>
        <v>0.58, 1.00</v>
      </c>
      <c r="I453" t="str">
        <f>INDEX([2]Sheet1!$C$3:$O$15, MATCH(E453, [2]Sheet1!$C$2:$O$2,0), MATCH(F453, [2]Sheet1!$B$3:$B$15,0))</f>
        <v>0.65, 1.89</v>
      </c>
      <c r="J453" t="str">
        <f t="shared" si="69"/>
        <v>0.58</v>
      </c>
      <c r="K453" t="str">
        <f t="shared" si="70"/>
        <v>1.00</v>
      </c>
      <c r="L453" t="str">
        <f t="shared" si="71"/>
        <v>0.65</v>
      </c>
      <c r="M453" t="str">
        <f t="shared" si="72"/>
        <v>1.89</v>
      </c>
      <c r="N453">
        <f>(15^(1-P453)-0.5^(1-P453))/(8^(1-P453)-2^(1-P453))</f>
        <v>2.3061380010742494</v>
      </c>
      <c r="O453">
        <f>(15^(1-P453)-0.5^(1-P453))/(10^(1-P453)-2^(1-P453))</f>
        <v>1.9380206315147726</v>
      </c>
      <c r="P453" s="4">
        <f t="shared" si="73"/>
        <v>0.79</v>
      </c>
      <c r="Q453" s="4">
        <f t="shared" si="74"/>
        <v>1.27</v>
      </c>
      <c r="R453" s="4">
        <f t="shared" si="75"/>
        <v>2.1220793162945109</v>
      </c>
      <c r="S453" t="s">
        <v>40</v>
      </c>
      <c r="T453" t="s">
        <v>18</v>
      </c>
      <c r="U453" t="s">
        <v>41</v>
      </c>
      <c r="V453" t="s">
        <v>34</v>
      </c>
      <c r="W453" t="s">
        <v>23</v>
      </c>
      <c r="X453" t="s">
        <v>70</v>
      </c>
    </row>
    <row r="454" spans="1:24" x14ac:dyDescent="0.25">
      <c r="A454">
        <v>153</v>
      </c>
      <c r="B454" s="1">
        <v>6</v>
      </c>
      <c r="C454" s="1">
        <v>14</v>
      </c>
      <c r="D454" s="1">
        <v>3</v>
      </c>
      <c r="E454" s="1">
        <f t="shared" si="68"/>
        <v>7</v>
      </c>
      <c r="F454" s="1">
        <f t="shared" si="68"/>
        <v>15</v>
      </c>
      <c r="G454" s="1">
        <f t="shared" si="68"/>
        <v>4</v>
      </c>
      <c r="H454" t="e">
        <f>INDEX([1]Sheet1!$C$3:$O$15, MATCH(E454, [1]Sheet1!$B$3:$B$15, 0), MATCH(F454,[1]Sheet1!$C$2:$O$2,0))</f>
        <v>#N/A</v>
      </c>
      <c r="I454" t="e">
        <f>INDEX([2]Sheet1!$C$3:$O$15, MATCH(E454, [2]Sheet1!$C$2:$O$2,0), MATCH(F454, [2]Sheet1!$B$3:$B$15,0))</f>
        <v>#N/A</v>
      </c>
      <c r="J454" t="e">
        <f t="shared" si="69"/>
        <v>#N/A</v>
      </c>
      <c r="K454" t="e">
        <f t="shared" si="70"/>
        <v>#N/A</v>
      </c>
      <c r="L454" t="e">
        <f t="shared" si="71"/>
        <v>#N/A</v>
      </c>
      <c r="M454" t="e">
        <f t="shared" si="72"/>
        <v>#N/A</v>
      </c>
      <c r="N454" t="e">
        <f>(15^(1-P454)-0.5^(1-P454))/(8^(1-P454)-2^(1-P454))</f>
        <v>#N/A</v>
      </c>
      <c r="O454" t="e">
        <f>(15^(1-P454)-0.5^(1-P454))/(10^(1-P454)-2^(1-P454))</f>
        <v>#N/A</v>
      </c>
      <c r="P454" s="4" t="e">
        <f t="shared" si="73"/>
        <v>#N/A</v>
      </c>
      <c r="Q454" s="4" t="e">
        <f t="shared" si="74"/>
        <v>#N/A</v>
      </c>
      <c r="R454" s="4" t="e">
        <f t="shared" si="75"/>
        <v>#N/A</v>
      </c>
      <c r="S454" t="s">
        <v>32</v>
      </c>
      <c r="T454" t="s">
        <v>18</v>
      </c>
      <c r="U454" t="s">
        <v>41</v>
      </c>
      <c r="V454" t="s">
        <v>20</v>
      </c>
      <c r="W454" t="s">
        <v>23</v>
      </c>
      <c r="X454" t="s">
        <v>70</v>
      </c>
    </row>
    <row r="455" spans="1:24" x14ac:dyDescent="0.25">
      <c r="A455">
        <v>154</v>
      </c>
      <c r="B455" s="1">
        <v>10</v>
      </c>
      <c r="C455" s="1">
        <v>10</v>
      </c>
      <c r="D455" s="1">
        <v>4</v>
      </c>
      <c r="E455" s="1">
        <f t="shared" si="68"/>
        <v>11</v>
      </c>
      <c r="F455" s="1">
        <f t="shared" si="68"/>
        <v>11</v>
      </c>
      <c r="G455" s="1">
        <f t="shared" si="68"/>
        <v>5</v>
      </c>
      <c r="H455" t="str">
        <f>INDEX([1]Sheet1!$C$3:$O$15, MATCH(E455, [1]Sheet1!$B$3:$B$15, 0), MATCH(F455,[1]Sheet1!$C$2:$O$2,0))</f>
        <v>0.58, 1.00</v>
      </c>
      <c r="I455" t="str">
        <f>INDEX([2]Sheet1!$C$3:$O$15, MATCH(E455, [2]Sheet1!$C$2:$O$2,0), MATCH(F455, [2]Sheet1!$B$3:$B$15,0))</f>
        <v>0.65, 1.89</v>
      </c>
      <c r="J455" t="str">
        <f t="shared" si="69"/>
        <v>0.58</v>
      </c>
      <c r="K455" t="str">
        <f t="shared" si="70"/>
        <v>1.00</v>
      </c>
      <c r="L455" t="str">
        <f t="shared" si="71"/>
        <v>0.65</v>
      </c>
      <c r="M455" t="str">
        <f t="shared" si="72"/>
        <v>1.89</v>
      </c>
      <c r="N455">
        <f>(15^(1-P455)-0.5^(1-P455))/(8^(1-P455)-4^(1-P455))</f>
        <v>4.2998801635368364</v>
      </c>
      <c r="O455" t="e">
        <f>(15^(1-Q454)-0.5^(1-Q454))/(8^(1-Q454)-2^(1-Q454))</f>
        <v>#N/A</v>
      </c>
      <c r="P455" s="4">
        <f t="shared" si="73"/>
        <v>0.79</v>
      </c>
      <c r="Q455" s="4">
        <f t="shared" si="74"/>
        <v>1.27</v>
      </c>
      <c r="R455" s="4" t="e">
        <f t="shared" si="75"/>
        <v>#N/A</v>
      </c>
      <c r="S455" t="s">
        <v>40</v>
      </c>
      <c r="T455" t="s">
        <v>18</v>
      </c>
      <c r="U455" t="s">
        <v>41</v>
      </c>
      <c r="V455" t="s">
        <v>20</v>
      </c>
      <c r="W455" t="s">
        <v>21</v>
      </c>
      <c r="X455" t="s">
        <v>70</v>
      </c>
    </row>
    <row r="456" spans="1:24" x14ac:dyDescent="0.25">
      <c r="A456">
        <v>155</v>
      </c>
      <c r="B456" s="1">
        <v>10</v>
      </c>
      <c r="C456" s="1">
        <v>10</v>
      </c>
      <c r="D456" s="1">
        <v>5</v>
      </c>
      <c r="E456" s="1">
        <f t="shared" si="68"/>
        <v>11</v>
      </c>
      <c r="F456" s="1">
        <f t="shared" si="68"/>
        <v>11</v>
      </c>
      <c r="G456" s="1">
        <f t="shared" si="68"/>
        <v>6</v>
      </c>
      <c r="H456" t="str">
        <f>INDEX([1]Sheet1!$C$3:$O$15, MATCH(E456, [1]Sheet1!$B$3:$B$15, 0), MATCH(F456,[1]Sheet1!$C$2:$O$2,0))</f>
        <v>0.58, 1.00</v>
      </c>
      <c r="I456" t="str">
        <f>INDEX([2]Sheet1!$C$3:$O$15, MATCH(E456, [2]Sheet1!$C$2:$O$2,0), MATCH(F456, [2]Sheet1!$B$3:$B$15,0))</f>
        <v>0.65, 1.89</v>
      </c>
      <c r="J456" t="str">
        <f t="shared" si="69"/>
        <v>0.58</v>
      </c>
      <c r="K456" t="str">
        <f t="shared" si="70"/>
        <v>1.00</v>
      </c>
      <c r="L456" t="str">
        <f t="shared" si="71"/>
        <v>0.65</v>
      </c>
      <c r="M456" t="str">
        <f t="shared" si="72"/>
        <v>1.89</v>
      </c>
      <c r="N456">
        <f>(15^(1-P456)-0.5^(1-P456))/(7^(1-P456)-4^(1-P456))</f>
        <v>5.4027449362318354</v>
      </c>
      <c r="O456">
        <f>(15^(1-P456)-0.5^(1-P456))/(8^(1-P456)-4^(1-P456))</f>
        <v>4.2998801635368364</v>
      </c>
      <c r="P456" s="4">
        <f t="shared" si="73"/>
        <v>0.79</v>
      </c>
      <c r="Q456" s="4">
        <f t="shared" si="74"/>
        <v>1.27</v>
      </c>
      <c r="R456" s="4">
        <f t="shared" si="75"/>
        <v>4.8513125498843355</v>
      </c>
      <c r="S456" t="s">
        <v>40</v>
      </c>
      <c r="T456" t="s">
        <v>25</v>
      </c>
      <c r="U456" t="s">
        <v>36</v>
      </c>
      <c r="V456" t="s">
        <v>34</v>
      </c>
      <c r="W456" t="s">
        <v>21</v>
      </c>
      <c r="X456" t="s">
        <v>70</v>
      </c>
    </row>
    <row r="457" spans="1:24" x14ac:dyDescent="0.25">
      <c r="A457">
        <v>156</v>
      </c>
      <c r="B457" s="1">
        <v>10</v>
      </c>
      <c r="C457" s="1">
        <v>10</v>
      </c>
      <c r="D457" s="1">
        <v>5</v>
      </c>
      <c r="E457" s="1">
        <f t="shared" si="68"/>
        <v>11</v>
      </c>
      <c r="F457" s="1">
        <f t="shared" si="68"/>
        <v>11</v>
      </c>
      <c r="G457" s="1">
        <f t="shared" si="68"/>
        <v>6</v>
      </c>
      <c r="H457" t="str">
        <f>INDEX([1]Sheet1!$C$3:$O$15, MATCH(E457, [1]Sheet1!$B$3:$B$15, 0), MATCH(F457,[1]Sheet1!$C$2:$O$2,0))</f>
        <v>0.58, 1.00</v>
      </c>
      <c r="I457" t="str">
        <f>INDEX([2]Sheet1!$C$3:$O$15, MATCH(E457, [2]Sheet1!$C$2:$O$2,0), MATCH(F457, [2]Sheet1!$B$3:$B$15,0))</f>
        <v>0.65, 1.89</v>
      </c>
      <c r="J457" t="str">
        <f t="shared" si="69"/>
        <v>0.58</v>
      </c>
      <c r="K457" t="str">
        <f t="shared" si="70"/>
        <v>1.00</v>
      </c>
      <c r="L457" t="str">
        <f t="shared" si="71"/>
        <v>0.65</v>
      </c>
      <c r="M457" t="str">
        <f t="shared" si="72"/>
        <v>1.89</v>
      </c>
      <c r="N457">
        <f>(15^(1-P457)-0.5^(1-P457))/(7^(1-P457)-4^(1-P457))</f>
        <v>5.4027449362318354</v>
      </c>
      <c r="O457">
        <f>(15^(1-P457)-0.5^(1-P457))/(8^(1-P457)-4^(1-P457))</f>
        <v>4.2998801635368364</v>
      </c>
      <c r="P457" s="4">
        <f t="shared" si="73"/>
        <v>0.79</v>
      </c>
      <c r="Q457" s="4">
        <f t="shared" si="74"/>
        <v>1.27</v>
      </c>
      <c r="R457" s="4">
        <f t="shared" si="75"/>
        <v>4.8513125498843355</v>
      </c>
      <c r="S457" t="s">
        <v>35</v>
      </c>
      <c r="T457" t="s">
        <v>25</v>
      </c>
      <c r="U457" t="s">
        <v>41</v>
      </c>
      <c r="V457" t="s">
        <v>20</v>
      </c>
      <c r="W457" t="s">
        <v>23</v>
      </c>
      <c r="X457" t="s">
        <v>70</v>
      </c>
    </row>
    <row r="458" spans="1:24" x14ac:dyDescent="0.25">
      <c r="A458">
        <v>157</v>
      </c>
      <c r="B458" s="1">
        <v>7</v>
      </c>
      <c r="C458" s="1">
        <v>7</v>
      </c>
      <c r="D458" s="1">
        <v>4</v>
      </c>
      <c r="E458" s="1">
        <f t="shared" si="68"/>
        <v>8</v>
      </c>
      <c r="F458" s="1">
        <f t="shared" si="68"/>
        <v>8</v>
      </c>
      <c r="G458" s="1">
        <f t="shared" si="68"/>
        <v>5</v>
      </c>
      <c r="H458" t="str">
        <f>INDEX([1]Sheet1!$C$3:$O$15, MATCH(E458, [1]Sheet1!$B$3:$B$15, 0), MATCH(F458,[1]Sheet1!$C$2:$O$2,0))</f>
        <v>0.32, 0.41</v>
      </c>
      <c r="I458" t="str">
        <f>INDEX([2]Sheet1!$C$3:$O$15, MATCH(E458, [2]Sheet1!$C$2:$O$2,0), MATCH(F458, [2]Sheet1!$B$3:$B$15,0))</f>
        <v>0.66, 0.75</v>
      </c>
      <c r="J458" t="str">
        <f t="shared" si="69"/>
        <v>0.32</v>
      </c>
      <c r="K458" t="str">
        <f t="shared" si="70"/>
        <v>0.41</v>
      </c>
      <c r="L458" t="str">
        <f t="shared" si="71"/>
        <v>0.66</v>
      </c>
      <c r="M458" t="str">
        <f t="shared" si="72"/>
        <v>0.75</v>
      </c>
      <c r="N458">
        <f>(15^(1-P458)-0.5^(1-P458))/(8^(1-P458)-4^(1-P458))</f>
        <v>3.7034265799107531</v>
      </c>
      <c r="O458">
        <f>(15^(1-Q457)-0.5^(1-Q457))/(8^(1-Q457)-2^(1-Q457))</f>
        <v>2.7978316257389215</v>
      </c>
      <c r="P458" s="4">
        <f t="shared" si="73"/>
        <v>0.36499999999999999</v>
      </c>
      <c r="Q458" s="4">
        <f t="shared" si="74"/>
        <v>0.70500000000000007</v>
      </c>
      <c r="R458" s="4">
        <f t="shared" si="75"/>
        <v>3.2506291028248375</v>
      </c>
      <c r="S458" t="s">
        <v>40</v>
      </c>
      <c r="T458" t="s">
        <v>18</v>
      </c>
      <c r="U458" t="s">
        <v>42</v>
      </c>
      <c r="V458" t="s">
        <v>20</v>
      </c>
      <c r="W458" t="s">
        <v>21</v>
      </c>
      <c r="X458" t="s">
        <v>70</v>
      </c>
    </row>
    <row r="459" spans="1:24" x14ac:dyDescent="0.25">
      <c r="A459">
        <v>158</v>
      </c>
      <c r="B459" s="1">
        <v>10</v>
      </c>
      <c r="C459" s="1">
        <v>10</v>
      </c>
      <c r="D459" s="1">
        <v>3</v>
      </c>
      <c r="E459" s="1">
        <f t="shared" si="68"/>
        <v>11</v>
      </c>
      <c r="F459" s="1">
        <f t="shared" si="68"/>
        <v>11</v>
      </c>
      <c r="G459" s="1">
        <f t="shared" si="68"/>
        <v>4</v>
      </c>
      <c r="H459" t="str">
        <f>INDEX([1]Sheet1!$C$3:$O$15, MATCH(E459, [1]Sheet1!$B$3:$B$15, 0), MATCH(F459,[1]Sheet1!$C$2:$O$2,0))</f>
        <v>0.58, 1.00</v>
      </c>
      <c r="I459" t="str">
        <f>INDEX([2]Sheet1!$C$3:$O$15, MATCH(E459, [2]Sheet1!$C$2:$O$2,0), MATCH(F459, [2]Sheet1!$B$3:$B$15,0))</f>
        <v>0.65, 1.89</v>
      </c>
      <c r="J459" t="str">
        <f t="shared" si="69"/>
        <v>0.58</v>
      </c>
      <c r="K459" t="str">
        <f t="shared" si="70"/>
        <v>1.00</v>
      </c>
      <c r="L459" t="str">
        <f t="shared" si="71"/>
        <v>0.65</v>
      </c>
      <c r="M459" t="str">
        <f t="shared" si="72"/>
        <v>1.89</v>
      </c>
      <c r="N459">
        <f>(15^(1-P459)-0.5^(1-P459))/(8^(1-P459)-2^(1-P459))</f>
        <v>2.3061380010742494</v>
      </c>
      <c r="O459">
        <f>(15^(1-P459)-0.5^(1-P459))/(10^(1-P459)-2^(1-P459))</f>
        <v>1.9380206315147726</v>
      </c>
      <c r="P459" s="4">
        <f t="shared" si="73"/>
        <v>0.79</v>
      </c>
      <c r="Q459" s="4">
        <f t="shared" si="74"/>
        <v>1.27</v>
      </c>
      <c r="R459" s="4">
        <f t="shared" si="75"/>
        <v>2.1220793162945109</v>
      </c>
      <c r="S459" t="s">
        <v>40</v>
      </c>
      <c r="T459" t="s">
        <v>18</v>
      </c>
      <c r="U459" t="s">
        <v>41</v>
      </c>
      <c r="V459" t="s">
        <v>20</v>
      </c>
      <c r="W459" t="s">
        <v>21</v>
      </c>
      <c r="X459" t="s">
        <v>70</v>
      </c>
    </row>
    <row r="460" spans="1:24" x14ac:dyDescent="0.25">
      <c r="A460">
        <v>159</v>
      </c>
      <c r="B460" s="1">
        <v>10</v>
      </c>
      <c r="C460" s="1">
        <v>10</v>
      </c>
      <c r="D460" s="1">
        <v>5</v>
      </c>
      <c r="E460" s="1">
        <f t="shared" si="68"/>
        <v>11</v>
      </c>
      <c r="F460" s="1">
        <f t="shared" si="68"/>
        <v>11</v>
      </c>
      <c r="G460" s="1">
        <f t="shared" si="68"/>
        <v>6</v>
      </c>
      <c r="H460" t="str">
        <f>INDEX([1]Sheet1!$C$3:$O$15, MATCH(E460, [1]Sheet1!$B$3:$B$15, 0), MATCH(F460,[1]Sheet1!$C$2:$O$2,0))</f>
        <v>0.58, 1.00</v>
      </c>
      <c r="I460" t="str">
        <f>INDEX([2]Sheet1!$C$3:$O$15, MATCH(E460, [2]Sheet1!$C$2:$O$2,0), MATCH(F460, [2]Sheet1!$B$3:$B$15,0))</f>
        <v>0.65, 1.89</v>
      </c>
      <c r="J460" t="str">
        <f t="shared" si="69"/>
        <v>0.58</v>
      </c>
      <c r="K460" t="str">
        <f t="shared" si="70"/>
        <v>1.00</v>
      </c>
      <c r="L460" t="str">
        <f t="shared" si="71"/>
        <v>0.65</v>
      </c>
      <c r="M460" t="str">
        <f t="shared" si="72"/>
        <v>1.89</v>
      </c>
      <c r="N460">
        <f>(15^(1-P460)-0.5^(1-P460))/(7^(1-P460)-4^(1-P460))</f>
        <v>5.4027449362318354</v>
      </c>
      <c r="O460">
        <f>(15^(1-P460)-0.5^(1-P460))/(8^(1-P460)-4^(1-P460))</f>
        <v>4.2998801635368364</v>
      </c>
      <c r="P460" s="4">
        <f t="shared" si="73"/>
        <v>0.79</v>
      </c>
      <c r="Q460" s="4">
        <f t="shared" si="74"/>
        <v>1.27</v>
      </c>
      <c r="R460" s="4">
        <f t="shared" si="75"/>
        <v>4.8513125498843355</v>
      </c>
      <c r="S460" t="s">
        <v>40</v>
      </c>
      <c r="T460" t="s">
        <v>25</v>
      </c>
      <c r="U460" t="s">
        <v>41</v>
      </c>
      <c r="V460" t="s">
        <v>20</v>
      </c>
      <c r="W460" t="s">
        <v>21</v>
      </c>
      <c r="X460" t="s">
        <v>70</v>
      </c>
    </row>
    <row r="461" spans="1:24" x14ac:dyDescent="0.25">
      <c r="A461">
        <v>160</v>
      </c>
      <c r="B461" s="1">
        <v>11</v>
      </c>
      <c r="C461" s="1">
        <v>11</v>
      </c>
      <c r="D461" s="1">
        <v>4</v>
      </c>
      <c r="E461" s="1">
        <f t="shared" si="68"/>
        <v>12</v>
      </c>
      <c r="F461" s="1">
        <f t="shared" si="68"/>
        <v>12</v>
      </c>
      <c r="G461" s="1">
        <f t="shared" si="68"/>
        <v>5</v>
      </c>
      <c r="H461" t="str">
        <f>INDEX([1]Sheet1!$C$3:$O$15, MATCH(E461, [1]Sheet1!$B$3:$B$15, 0), MATCH(F461,[1]Sheet1!$C$2:$O$2,0))</f>
        <v>0.67, 0.75</v>
      </c>
      <c r="I461" t="str">
        <f>INDEX([2]Sheet1!$C$3:$O$15, MATCH(E461, [2]Sheet1!$C$2:$O$2,0), MATCH(F461, [2]Sheet1!$B$3:$B$15,0))</f>
        <v>0.64, 0.74</v>
      </c>
      <c r="J461" t="str">
        <f t="shared" si="69"/>
        <v>0.67</v>
      </c>
      <c r="K461" t="str">
        <f t="shared" si="70"/>
        <v>0.75</v>
      </c>
      <c r="L461" t="str">
        <f t="shared" si="71"/>
        <v>0.64</v>
      </c>
      <c r="M461" t="str">
        <f t="shared" si="72"/>
        <v>0.74</v>
      </c>
      <c r="N461">
        <f>(15^(1-P461)-0.5^(1-P461))/(8^(1-P461)-4^(1-P461))</f>
        <v>4.1321576964524906</v>
      </c>
      <c r="O461">
        <f>(15^(1-Q460)-0.5^(1-Q460))/(8^(1-Q460)-2^(1-Q460))</f>
        <v>2.7978316257389215</v>
      </c>
      <c r="P461" s="4">
        <f t="shared" si="73"/>
        <v>0.71</v>
      </c>
      <c r="Q461" s="4">
        <f t="shared" si="74"/>
        <v>0.69</v>
      </c>
      <c r="R461" s="4">
        <f t="shared" si="75"/>
        <v>3.4649946610957061</v>
      </c>
      <c r="S461" t="s">
        <v>40</v>
      </c>
      <c r="T461" t="s">
        <v>25</v>
      </c>
      <c r="U461" t="s">
        <v>36</v>
      </c>
      <c r="V461" t="s">
        <v>20</v>
      </c>
      <c r="W461" t="s">
        <v>21</v>
      </c>
      <c r="X461" t="s">
        <v>70</v>
      </c>
    </row>
    <row r="462" spans="1:24" x14ac:dyDescent="0.25">
      <c r="A462">
        <v>161</v>
      </c>
      <c r="B462" s="1">
        <v>10</v>
      </c>
      <c r="C462" s="1">
        <v>10</v>
      </c>
      <c r="D462" s="1">
        <v>4</v>
      </c>
      <c r="E462" s="1">
        <f t="shared" si="68"/>
        <v>11</v>
      </c>
      <c r="F462" s="1">
        <f t="shared" si="68"/>
        <v>11</v>
      </c>
      <c r="G462" s="1">
        <f t="shared" si="68"/>
        <v>5</v>
      </c>
      <c r="H462" t="str">
        <f>INDEX([1]Sheet1!$C$3:$O$15, MATCH(E462, [1]Sheet1!$B$3:$B$15, 0), MATCH(F462,[1]Sheet1!$C$2:$O$2,0))</f>
        <v>0.58, 1.00</v>
      </c>
      <c r="I462" t="str">
        <f>INDEX([2]Sheet1!$C$3:$O$15, MATCH(E462, [2]Sheet1!$C$2:$O$2,0), MATCH(F462, [2]Sheet1!$B$3:$B$15,0))</f>
        <v>0.65, 1.89</v>
      </c>
      <c r="J462" t="str">
        <f t="shared" si="69"/>
        <v>0.58</v>
      </c>
      <c r="K462" t="str">
        <f t="shared" si="70"/>
        <v>1.00</v>
      </c>
      <c r="L462" t="str">
        <f t="shared" si="71"/>
        <v>0.65</v>
      </c>
      <c r="M462" t="str">
        <f t="shared" si="72"/>
        <v>1.89</v>
      </c>
      <c r="N462">
        <f>(15^(1-P462)-0.5^(1-P462))/(8^(1-P462)-4^(1-P462))</f>
        <v>4.2998801635368364</v>
      </c>
      <c r="O462">
        <f>(15^(1-Q461)-0.5^(1-Q461))/(8^(1-Q461)-2^(1-Q461))</f>
        <v>2.2665698745162128</v>
      </c>
      <c r="P462" s="4">
        <f t="shared" si="73"/>
        <v>0.79</v>
      </c>
      <c r="Q462" s="4">
        <f t="shared" si="74"/>
        <v>1.27</v>
      </c>
      <c r="R462" s="4">
        <f t="shared" si="75"/>
        <v>3.2832250190265246</v>
      </c>
      <c r="S462" t="s">
        <v>35</v>
      </c>
      <c r="T462" t="s">
        <v>25</v>
      </c>
      <c r="U462" t="s">
        <v>36</v>
      </c>
      <c r="V462" t="s">
        <v>20</v>
      </c>
      <c r="W462" t="s">
        <v>21</v>
      </c>
      <c r="X462" t="s">
        <v>70</v>
      </c>
    </row>
    <row r="463" spans="1:24" x14ac:dyDescent="0.25">
      <c r="A463">
        <v>162</v>
      </c>
      <c r="B463" s="1">
        <v>10</v>
      </c>
      <c r="C463" s="1">
        <v>10</v>
      </c>
      <c r="D463" s="1">
        <v>3</v>
      </c>
      <c r="E463" s="1">
        <f t="shared" si="68"/>
        <v>11</v>
      </c>
      <c r="F463" s="1">
        <f t="shared" si="68"/>
        <v>11</v>
      </c>
      <c r="G463" s="1">
        <f t="shared" si="68"/>
        <v>4</v>
      </c>
      <c r="H463" t="str">
        <f>INDEX([1]Sheet1!$C$3:$O$15, MATCH(E463, [1]Sheet1!$B$3:$B$15, 0), MATCH(F463,[1]Sheet1!$C$2:$O$2,0))</f>
        <v>0.58, 1.00</v>
      </c>
      <c r="I463" t="str">
        <f>INDEX([2]Sheet1!$C$3:$O$15, MATCH(E463, [2]Sheet1!$C$2:$O$2,0), MATCH(F463, [2]Sheet1!$B$3:$B$15,0))</f>
        <v>0.65, 1.89</v>
      </c>
      <c r="J463" t="str">
        <f t="shared" si="69"/>
        <v>0.58</v>
      </c>
      <c r="K463" t="str">
        <f t="shared" si="70"/>
        <v>1.00</v>
      </c>
      <c r="L463" t="str">
        <f t="shared" si="71"/>
        <v>0.65</v>
      </c>
      <c r="M463" t="str">
        <f t="shared" si="72"/>
        <v>1.89</v>
      </c>
      <c r="N463">
        <f>(15^(1-P463)-0.5^(1-P463))/(8^(1-P463)-2^(1-P463))</f>
        <v>2.3061380010742494</v>
      </c>
      <c r="O463">
        <f>(15^(1-P463)-0.5^(1-P463))/(10^(1-P463)-2^(1-P463))</f>
        <v>1.9380206315147726</v>
      </c>
      <c r="P463" s="4">
        <f t="shared" si="73"/>
        <v>0.79</v>
      </c>
      <c r="Q463" s="4">
        <f t="shared" si="74"/>
        <v>1.27</v>
      </c>
      <c r="R463" s="4">
        <f t="shared" si="75"/>
        <v>2.1220793162945109</v>
      </c>
      <c r="S463" t="s">
        <v>35</v>
      </c>
      <c r="T463" t="s">
        <v>18</v>
      </c>
      <c r="U463" t="s">
        <v>41</v>
      </c>
      <c r="V463" t="s">
        <v>20</v>
      </c>
      <c r="W463" t="s">
        <v>21</v>
      </c>
      <c r="X463" t="s">
        <v>70</v>
      </c>
    </row>
    <row r="464" spans="1:24" x14ac:dyDescent="0.25">
      <c r="A464">
        <v>163</v>
      </c>
      <c r="B464" s="1">
        <v>10</v>
      </c>
      <c r="C464" s="1">
        <v>10</v>
      </c>
      <c r="D464" s="1">
        <v>3</v>
      </c>
      <c r="E464" s="1">
        <f t="shared" si="68"/>
        <v>11</v>
      </c>
      <c r="F464" s="1">
        <f t="shared" si="68"/>
        <v>11</v>
      </c>
      <c r="G464" s="1">
        <f t="shared" si="68"/>
        <v>4</v>
      </c>
      <c r="H464" t="str">
        <f>INDEX([1]Sheet1!$C$3:$O$15, MATCH(E464, [1]Sheet1!$B$3:$B$15, 0), MATCH(F464,[1]Sheet1!$C$2:$O$2,0))</f>
        <v>0.58, 1.00</v>
      </c>
      <c r="I464" t="str">
        <f>INDEX([2]Sheet1!$C$3:$O$15, MATCH(E464, [2]Sheet1!$C$2:$O$2,0), MATCH(F464, [2]Sheet1!$B$3:$B$15,0))</f>
        <v>0.65, 1.89</v>
      </c>
      <c r="J464" t="str">
        <f t="shared" si="69"/>
        <v>0.58</v>
      </c>
      <c r="K464" t="str">
        <f t="shared" si="70"/>
        <v>1.00</v>
      </c>
      <c r="L464" t="str">
        <f t="shared" si="71"/>
        <v>0.65</v>
      </c>
      <c r="M464" t="str">
        <f t="shared" si="72"/>
        <v>1.89</v>
      </c>
      <c r="N464">
        <f>(15^(1-P464)-0.5^(1-P464))/(8^(1-P464)-2^(1-P464))</f>
        <v>2.3061380010742494</v>
      </c>
      <c r="O464">
        <f>(15^(1-P464)-0.5^(1-P464))/(10^(1-P464)-2^(1-P464))</f>
        <v>1.9380206315147726</v>
      </c>
      <c r="P464" s="4">
        <f t="shared" si="73"/>
        <v>0.79</v>
      </c>
      <c r="Q464" s="4">
        <f t="shared" si="74"/>
        <v>1.27</v>
      </c>
      <c r="R464" s="4">
        <f t="shared" si="75"/>
        <v>2.1220793162945109</v>
      </c>
      <c r="S464" t="s">
        <v>32</v>
      </c>
      <c r="T464" t="s">
        <v>18</v>
      </c>
      <c r="U464" t="s">
        <v>41</v>
      </c>
      <c r="V464" t="s">
        <v>20</v>
      </c>
      <c r="W464" t="s">
        <v>21</v>
      </c>
      <c r="X464" t="s">
        <v>70</v>
      </c>
    </row>
    <row r="465" spans="1:24" x14ac:dyDescent="0.25">
      <c r="A465">
        <v>164</v>
      </c>
      <c r="B465" s="1">
        <v>10</v>
      </c>
      <c r="C465" s="1">
        <v>10</v>
      </c>
      <c r="D465" s="1">
        <v>4</v>
      </c>
      <c r="E465" s="1">
        <f t="shared" si="68"/>
        <v>11</v>
      </c>
      <c r="F465" s="1">
        <f t="shared" si="68"/>
        <v>11</v>
      </c>
      <c r="G465" s="1">
        <f t="shared" si="68"/>
        <v>5</v>
      </c>
      <c r="H465" t="str">
        <f>INDEX([1]Sheet1!$C$3:$O$15, MATCH(E465, [1]Sheet1!$B$3:$B$15, 0), MATCH(F465,[1]Sheet1!$C$2:$O$2,0))</f>
        <v>0.58, 1.00</v>
      </c>
      <c r="I465" t="str">
        <f>INDEX([2]Sheet1!$C$3:$O$15, MATCH(E465, [2]Sheet1!$C$2:$O$2,0), MATCH(F465, [2]Sheet1!$B$3:$B$15,0))</f>
        <v>0.65, 1.89</v>
      </c>
      <c r="J465" t="str">
        <f t="shared" si="69"/>
        <v>0.58</v>
      </c>
      <c r="K465" t="str">
        <f t="shared" si="70"/>
        <v>1.00</v>
      </c>
      <c r="L465" t="str">
        <f t="shared" si="71"/>
        <v>0.65</v>
      </c>
      <c r="M465" t="str">
        <f t="shared" si="72"/>
        <v>1.89</v>
      </c>
      <c r="N465">
        <f>(15^(1-P465)-0.5^(1-P465))/(8^(1-P465)-4^(1-P465))</f>
        <v>4.2998801635368364</v>
      </c>
      <c r="O465">
        <f>(15^(1-Q464)-0.5^(1-Q464))/(8^(1-Q464)-2^(1-Q464))</f>
        <v>2.7978316257389215</v>
      </c>
      <c r="P465" s="4">
        <f t="shared" si="73"/>
        <v>0.79</v>
      </c>
      <c r="Q465" s="4">
        <f t="shared" si="74"/>
        <v>1.27</v>
      </c>
      <c r="R465" s="4">
        <f t="shared" si="75"/>
        <v>3.548855894637879</v>
      </c>
      <c r="S465" t="s">
        <v>40</v>
      </c>
      <c r="T465" t="s">
        <v>25</v>
      </c>
      <c r="U465" t="s">
        <v>36</v>
      </c>
      <c r="V465" t="s">
        <v>20</v>
      </c>
      <c r="W465" t="s">
        <v>21</v>
      </c>
      <c r="X465" t="s">
        <v>70</v>
      </c>
    </row>
    <row r="466" spans="1:24" x14ac:dyDescent="0.25">
      <c r="A466">
        <v>165</v>
      </c>
      <c r="B466" s="1">
        <v>10</v>
      </c>
      <c r="C466" s="1">
        <v>10</v>
      </c>
      <c r="D466" s="1">
        <v>4</v>
      </c>
      <c r="E466" s="1">
        <f t="shared" si="68"/>
        <v>11</v>
      </c>
      <c r="F466" s="1">
        <f t="shared" si="68"/>
        <v>11</v>
      </c>
      <c r="G466" s="1">
        <f t="shared" si="68"/>
        <v>5</v>
      </c>
      <c r="H466" t="str">
        <f>INDEX([1]Sheet1!$C$3:$O$15, MATCH(E466, [1]Sheet1!$B$3:$B$15, 0), MATCH(F466,[1]Sheet1!$C$2:$O$2,0))</f>
        <v>0.58, 1.00</v>
      </c>
      <c r="I466" t="str">
        <f>INDEX([2]Sheet1!$C$3:$O$15, MATCH(E466, [2]Sheet1!$C$2:$O$2,0), MATCH(F466, [2]Sheet1!$B$3:$B$15,0))</f>
        <v>0.65, 1.89</v>
      </c>
      <c r="J466" t="str">
        <f t="shared" si="69"/>
        <v>0.58</v>
      </c>
      <c r="K466" t="str">
        <f t="shared" si="70"/>
        <v>1.00</v>
      </c>
      <c r="L466" t="str">
        <f t="shared" si="71"/>
        <v>0.65</v>
      </c>
      <c r="M466" t="str">
        <f t="shared" si="72"/>
        <v>1.89</v>
      </c>
      <c r="N466">
        <f>(15^(1-P466)-0.5^(1-P466))/(8^(1-P466)-4^(1-P466))</f>
        <v>4.2998801635368364</v>
      </c>
      <c r="O466">
        <f>(15^(1-Q465)-0.5^(1-Q465))/(8^(1-Q465)-2^(1-Q465))</f>
        <v>2.7978316257389215</v>
      </c>
      <c r="P466" s="4">
        <f t="shared" si="73"/>
        <v>0.79</v>
      </c>
      <c r="Q466" s="4">
        <f t="shared" si="74"/>
        <v>1.27</v>
      </c>
      <c r="R466" s="4">
        <f t="shared" si="75"/>
        <v>3.548855894637879</v>
      </c>
      <c r="S466" t="s">
        <v>37</v>
      </c>
      <c r="T466" t="s">
        <v>25</v>
      </c>
      <c r="U466" t="s">
        <v>41</v>
      </c>
      <c r="V466" t="s">
        <v>20</v>
      </c>
      <c r="W466" t="s">
        <v>21</v>
      </c>
      <c r="X466" t="s">
        <v>70</v>
      </c>
    </row>
    <row r="467" spans="1:24" x14ac:dyDescent="0.25">
      <c r="A467">
        <v>166</v>
      </c>
      <c r="B467" s="1">
        <v>10</v>
      </c>
      <c r="C467" s="1">
        <v>10</v>
      </c>
      <c r="D467" s="1">
        <v>3</v>
      </c>
      <c r="E467" s="1">
        <f t="shared" si="68"/>
        <v>11</v>
      </c>
      <c r="F467" s="1">
        <f t="shared" si="68"/>
        <v>11</v>
      </c>
      <c r="G467" s="1">
        <f t="shared" si="68"/>
        <v>4</v>
      </c>
      <c r="H467" t="str">
        <f>INDEX([1]Sheet1!$C$3:$O$15, MATCH(E467, [1]Sheet1!$B$3:$B$15, 0), MATCH(F467,[1]Sheet1!$C$2:$O$2,0))</f>
        <v>0.58, 1.00</v>
      </c>
      <c r="I467" t="str">
        <f>INDEX([2]Sheet1!$C$3:$O$15, MATCH(E467, [2]Sheet1!$C$2:$O$2,0), MATCH(F467, [2]Sheet1!$B$3:$B$15,0))</f>
        <v>0.65, 1.89</v>
      </c>
      <c r="J467" t="str">
        <f t="shared" si="69"/>
        <v>0.58</v>
      </c>
      <c r="K467" t="str">
        <f t="shared" si="70"/>
        <v>1.00</v>
      </c>
      <c r="L467" t="str">
        <f t="shared" si="71"/>
        <v>0.65</v>
      </c>
      <c r="M467" t="str">
        <f t="shared" si="72"/>
        <v>1.89</v>
      </c>
      <c r="N467">
        <f>(15^(1-P467)-0.5^(1-P467))/(8^(1-P467)-2^(1-P467))</f>
        <v>2.3061380010742494</v>
      </c>
      <c r="O467">
        <f>(15^(1-P467)-0.5^(1-P467))/(10^(1-P467)-2^(1-P467))</f>
        <v>1.9380206315147726</v>
      </c>
      <c r="P467" s="4">
        <f t="shared" si="73"/>
        <v>0.79</v>
      </c>
      <c r="Q467" s="4">
        <f t="shared" si="74"/>
        <v>1.27</v>
      </c>
      <c r="R467" s="4">
        <f t="shared" si="75"/>
        <v>2.1220793162945109</v>
      </c>
      <c r="S467" t="s">
        <v>37</v>
      </c>
      <c r="T467" t="s">
        <v>18</v>
      </c>
      <c r="U467" t="s">
        <v>41</v>
      </c>
      <c r="V467" t="s">
        <v>20</v>
      </c>
      <c r="W467" t="s">
        <v>23</v>
      </c>
      <c r="X467" t="s">
        <v>70</v>
      </c>
    </row>
    <row r="468" spans="1:24" x14ac:dyDescent="0.25">
      <c r="A468">
        <v>167</v>
      </c>
      <c r="B468" s="1">
        <v>10</v>
      </c>
      <c r="C468" s="1">
        <v>10</v>
      </c>
      <c r="D468" s="1">
        <v>3</v>
      </c>
      <c r="E468" s="1">
        <f t="shared" si="68"/>
        <v>11</v>
      </c>
      <c r="F468" s="1">
        <f t="shared" si="68"/>
        <v>11</v>
      </c>
      <c r="G468" s="1">
        <f t="shared" si="68"/>
        <v>4</v>
      </c>
      <c r="H468" t="str">
        <f>INDEX([1]Sheet1!$C$3:$O$15, MATCH(E468, [1]Sheet1!$B$3:$B$15, 0), MATCH(F468,[1]Sheet1!$C$2:$O$2,0))</f>
        <v>0.58, 1.00</v>
      </c>
      <c r="I468" t="str">
        <f>INDEX([2]Sheet1!$C$3:$O$15, MATCH(E468, [2]Sheet1!$C$2:$O$2,0), MATCH(F468, [2]Sheet1!$B$3:$B$15,0))</f>
        <v>0.65, 1.89</v>
      </c>
      <c r="J468" t="str">
        <f t="shared" si="69"/>
        <v>0.58</v>
      </c>
      <c r="K468" t="str">
        <f t="shared" si="70"/>
        <v>1.00</v>
      </c>
      <c r="L468" t="str">
        <f t="shared" si="71"/>
        <v>0.65</v>
      </c>
      <c r="M468" t="str">
        <f t="shared" si="72"/>
        <v>1.89</v>
      </c>
      <c r="N468">
        <f>(15^(1-P468)-0.5^(1-P468))/(8^(1-P468)-2^(1-P468))</f>
        <v>2.3061380010742494</v>
      </c>
      <c r="O468">
        <f>(15^(1-P468)-0.5^(1-P468))/(10^(1-P468)-2^(1-P468))</f>
        <v>1.9380206315147726</v>
      </c>
      <c r="P468" s="4">
        <f t="shared" si="73"/>
        <v>0.79</v>
      </c>
      <c r="Q468" s="4">
        <f t="shared" si="74"/>
        <v>1.27</v>
      </c>
      <c r="R468" s="4">
        <f t="shared" si="75"/>
        <v>2.1220793162945109</v>
      </c>
      <c r="S468" t="s">
        <v>40</v>
      </c>
      <c r="T468" t="s">
        <v>18</v>
      </c>
      <c r="U468" t="s">
        <v>33</v>
      </c>
      <c r="V468" t="s">
        <v>28</v>
      </c>
      <c r="W468" t="s">
        <v>23</v>
      </c>
      <c r="X468" t="s">
        <v>70</v>
      </c>
    </row>
    <row r="469" spans="1:24" x14ac:dyDescent="0.25">
      <c r="A469">
        <v>168</v>
      </c>
      <c r="B469" s="1">
        <v>10</v>
      </c>
      <c r="C469" s="1">
        <v>10</v>
      </c>
      <c r="D469" s="1">
        <v>3</v>
      </c>
      <c r="E469" s="1">
        <f t="shared" si="68"/>
        <v>11</v>
      </c>
      <c r="F469" s="1">
        <f t="shared" si="68"/>
        <v>11</v>
      </c>
      <c r="G469" s="1">
        <f t="shared" si="68"/>
        <v>4</v>
      </c>
      <c r="H469" t="str">
        <f>INDEX([1]Sheet1!$C$3:$O$15, MATCH(E469, [1]Sheet1!$B$3:$B$15, 0), MATCH(F469,[1]Sheet1!$C$2:$O$2,0))</f>
        <v>0.58, 1.00</v>
      </c>
      <c r="I469" t="str">
        <f>INDEX([2]Sheet1!$C$3:$O$15, MATCH(E469, [2]Sheet1!$C$2:$O$2,0), MATCH(F469, [2]Sheet1!$B$3:$B$15,0))</f>
        <v>0.65, 1.89</v>
      </c>
      <c r="J469" t="str">
        <f t="shared" si="69"/>
        <v>0.58</v>
      </c>
      <c r="K469" t="str">
        <f t="shared" si="70"/>
        <v>1.00</v>
      </c>
      <c r="L469" t="str">
        <f t="shared" si="71"/>
        <v>0.65</v>
      </c>
      <c r="M469" t="str">
        <f t="shared" si="72"/>
        <v>1.89</v>
      </c>
      <c r="N469">
        <f>(15^(1-P469)-0.5^(1-P469))/(8^(1-P469)-2^(1-P469))</f>
        <v>2.3061380010742494</v>
      </c>
      <c r="O469">
        <f>(15^(1-P469)-0.5^(1-P469))/(10^(1-P469)-2^(1-P469))</f>
        <v>1.9380206315147726</v>
      </c>
      <c r="P469" s="4">
        <f t="shared" si="73"/>
        <v>0.79</v>
      </c>
      <c r="Q469" s="4">
        <f t="shared" si="74"/>
        <v>1.27</v>
      </c>
      <c r="R469" s="4">
        <f t="shared" si="75"/>
        <v>2.1220793162945109</v>
      </c>
      <c r="S469" t="s">
        <v>37</v>
      </c>
      <c r="T469" t="s">
        <v>18</v>
      </c>
      <c r="U469" t="s">
        <v>33</v>
      </c>
      <c r="V469" t="s">
        <v>20</v>
      </c>
      <c r="W469" t="s">
        <v>21</v>
      </c>
      <c r="X469" t="s">
        <v>70</v>
      </c>
    </row>
    <row r="470" spans="1:24" x14ac:dyDescent="0.25">
      <c r="A470">
        <v>169</v>
      </c>
      <c r="B470" s="1">
        <v>7</v>
      </c>
      <c r="C470" s="1">
        <v>7</v>
      </c>
      <c r="D470" s="1">
        <v>3</v>
      </c>
      <c r="E470" s="1">
        <f t="shared" si="68"/>
        <v>8</v>
      </c>
      <c r="F470" s="1">
        <f t="shared" si="68"/>
        <v>8</v>
      </c>
      <c r="G470" s="1">
        <f t="shared" si="68"/>
        <v>4</v>
      </c>
      <c r="H470" t="str">
        <f>INDEX([1]Sheet1!$C$3:$O$15, MATCH(E470, [1]Sheet1!$B$3:$B$15, 0), MATCH(F470,[1]Sheet1!$C$2:$O$2,0))</f>
        <v>0.32, 0.41</v>
      </c>
      <c r="I470" t="str">
        <f>INDEX([2]Sheet1!$C$3:$O$15, MATCH(E470, [2]Sheet1!$C$2:$O$2,0), MATCH(F470, [2]Sheet1!$B$3:$B$15,0))</f>
        <v>0.66, 0.75</v>
      </c>
      <c r="J470" t="str">
        <f t="shared" si="69"/>
        <v>0.32</v>
      </c>
      <c r="K470" t="str">
        <f t="shared" si="70"/>
        <v>0.41</v>
      </c>
      <c r="L470" t="str">
        <f t="shared" si="71"/>
        <v>0.66</v>
      </c>
      <c r="M470" t="str">
        <f t="shared" si="72"/>
        <v>0.75</v>
      </c>
      <c r="N470">
        <f>(15^(1-P470)-0.5^(1-P470))/(8^(1-P470)-2^(1-P470))</f>
        <v>2.2527736684138953</v>
      </c>
      <c r="O470">
        <f>(15^(1-P470)-0.5^(1-P470))/(10^(1-P470)-2^(1-P470))</f>
        <v>1.7878234026298059</v>
      </c>
      <c r="P470" s="4">
        <f t="shared" si="73"/>
        <v>0.36499999999999999</v>
      </c>
      <c r="Q470" s="4">
        <f t="shared" si="74"/>
        <v>0.70500000000000007</v>
      </c>
      <c r="R470" s="4">
        <f t="shared" si="75"/>
        <v>2.0202985355218503</v>
      </c>
      <c r="S470" t="s">
        <v>40</v>
      </c>
      <c r="T470" t="s">
        <v>18</v>
      </c>
      <c r="U470" t="s">
        <v>36</v>
      </c>
      <c r="V470" t="s">
        <v>20</v>
      </c>
      <c r="W470" t="s">
        <v>21</v>
      </c>
      <c r="X470" t="s">
        <v>70</v>
      </c>
    </row>
    <row r="471" spans="1:24" x14ac:dyDescent="0.25">
      <c r="A471">
        <v>170</v>
      </c>
      <c r="B471" s="1">
        <v>10</v>
      </c>
      <c r="C471" s="1">
        <v>10</v>
      </c>
      <c r="D471" s="1">
        <v>3</v>
      </c>
      <c r="E471" s="1">
        <f t="shared" si="68"/>
        <v>11</v>
      </c>
      <c r="F471" s="1">
        <f t="shared" si="68"/>
        <v>11</v>
      </c>
      <c r="G471" s="1">
        <f t="shared" si="68"/>
        <v>4</v>
      </c>
      <c r="H471" t="str">
        <f>INDEX([1]Sheet1!$C$3:$O$15, MATCH(E471, [1]Sheet1!$B$3:$B$15, 0), MATCH(F471,[1]Sheet1!$C$2:$O$2,0))</f>
        <v>0.58, 1.00</v>
      </c>
      <c r="I471" t="str">
        <f>INDEX([2]Sheet1!$C$3:$O$15, MATCH(E471, [2]Sheet1!$C$2:$O$2,0), MATCH(F471, [2]Sheet1!$B$3:$B$15,0))</f>
        <v>0.65, 1.89</v>
      </c>
      <c r="J471" t="str">
        <f t="shared" si="69"/>
        <v>0.58</v>
      </c>
      <c r="K471" t="str">
        <f t="shared" si="70"/>
        <v>1.00</v>
      </c>
      <c r="L471" t="str">
        <f t="shared" si="71"/>
        <v>0.65</v>
      </c>
      <c r="M471" t="str">
        <f t="shared" si="72"/>
        <v>1.89</v>
      </c>
      <c r="N471">
        <f>(15^(1-P471)-0.5^(1-P471))/(8^(1-P471)-2^(1-P471))</f>
        <v>2.3061380010742494</v>
      </c>
      <c r="O471">
        <f>(15^(1-P471)-0.5^(1-P471))/(10^(1-P471)-2^(1-P471))</f>
        <v>1.9380206315147726</v>
      </c>
      <c r="P471" s="4">
        <f t="shared" si="73"/>
        <v>0.79</v>
      </c>
      <c r="Q471" s="4">
        <f t="shared" si="74"/>
        <v>1.27</v>
      </c>
      <c r="R471" s="4">
        <f t="shared" si="75"/>
        <v>2.1220793162945109</v>
      </c>
      <c r="S471" t="s">
        <v>37</v>
      </c>
      <c r="T471" t="s">
        <v>18</v>
      </c>
      <c r="U471" t="s">
        <v>41</v>
      </c>
      <c r="V471" t="s">
        <v>34</v>
      </c>
      <c r="W471" t="s">
        <v>21</v>
      </c>
      <c r="X471" t="s">
        <v>70</v>
      </c>
    </row>
    <row r="472" spans="1:24" x14ac:dyDescent="0.25">
      <c r="A472">
        <v>171</v>
      </c>
      <c r="B472" s="1">
        <v>10</v>
      </c>
      <c r="C472" s="1">
        <v>10</v>
      </c>
      <c r="D472" s="1">
        <v>4</v>
      </c>
      <c r="E472" s="1">
        <f t="shared" si="68"/>
        <v>11</v>
      </c>
      <c r="F472" s="1">
        <f t="shared" si="68"/>
        <v>11</v>
      </c>
      <c r="G472" s="1">
        <f t="shared" si="68"/>
        <v>5</v>
      </c>
      <c r="H472" t="str">
        <f>INDEX([1]Sheet1!$C$3:$O$15, MATCH(E472, [1]Sheet1!$B$3:$B$15, 0), MATCH(F472,[1]Sheet1!$C$2:$O$2,0))</f>
        <v>0.58, 1.00</v>
      </c>
      <c r="I472" t="str">
        <f>INDEX([2]Sheet1!$C$3:$O$15, MATCH(E472, [2]Sheet1!$C$2:$O$2,0), MATCH(F472, [2]Sheet1!$B$3:$B$15,0))</f>
        <v>0.65, 1.89</v>
      </c>
      <c r="J472" t="str">
        <f t="shared" si="69"/>
        <v>0.58</v>
      </c>
      <c r="K472" t="str">
        <f t="shared" si="70"/>
        <v>1.00</v>
      </c>
      <c r="L472" t="str">
        <f t="shared" si="71"/>
        <v>0.65</v>
      </c>
      <c r="M472" t="str">
        <f t="shared" si="72"/>
        <v>1.89</v>
      </c>
      <c r="N472">
        <f>(15^(1-P472)-0.5^(1-P472))/(8^(1-P472)-4^(1-P472))</f>
        <v>4.2998801635368364</v>
      </c>
      <c r="O472">
        <f>(15^(1-Q471)-0.5^(1-Q471))/(8^(1-Q471)-2^(1-Q471))</f>
        <v>2.7978316257389215</v>
      </c>
      <c r="P472" s="4">
        <f t="shared" si="73"/>
        <v>0.79</v>
      </c>
      <c r="Q472" s="4">
        <f t="shared" si="74"/>
        <v>1.27</v>
      </c>
      <c r="R472" s="4">
        <f t="shared" si="75"/>
        <v>3.548855894637879</v>
      </c>
      <c r="S472" t="s">
        <v>38</v>
      </c>
      <c r="T472" t="s">
        <v>18</v>
      </c>
      <c r="U472" t="s">
        <v>33</v>
      </c>
      <c r="V472" t="s">
        <v>20</v>
      </c>
      <c r="W472" t="s">
        <v>23</v>
      </c>
      <c r="X472" t="s">
        <v>70</v>
      </c>
    </row>
    <row r="473" spans="1:24" x14ac:dyDescent="0.25">
      <c r="A473">
        <v>172</v>
      </c>
      <c r="B473" s="1">
        <v>10</v>
      </c>
      <c r="C473" s="1">
        <v>10</v>
      </c>
      <c r="D473" s="1">
        <v>3</v>
      </c>
      <c r="E473" s="1">
        <f t="shared" si="68"/>
        <v>11</v>
      </c>
      <c r="F473" s="1">
        <f t="shared" si="68"/>
        <v>11</v>
      </c>
      <c r="G473" s="1">
        <f t="shared" si="68"/>
        <v>4</v>
      </c>
      <c r="H473" t="str">
        <f>INDEX([1]Sheet1!$C$3:$O$15, MATCH(E473, [1]Sheet1!$B$3:$B$15, 0), MATCH(F473,[1]Sheet1!$C$2:$O$2,0))</f>
        <v>0.58, 1.00</v>
      </c>
      <c r="I473" t="str">
        <f>INDEX([2]Sheet1!$C$3:$O$15, MATCH(E473, [2]Sheet1!$C$2:$O$2,0), MATCH(F473, [2]Sheet1!$B$3:$B$15,0))</f>
        <v>0.65, 1.89</v>
      </c>
      <c r="J473" t="str">
        <f t="shared" si="69"/>
        <v>0.58</v>
      </c>
      <c r="K473" t="str">
        <f t="shared" si="70"/>
        <v>1.00</v>
      </c>
      <c r="L473" t="str">
        <f t="shared" si="71"/>
        <v>0.65</v>
      </c>
      <c r="M473" t="str">
        <f t="shared" si="72"/>
        <v>1.89</v>
      </c>
      <c r="N473">
        <f>(15^(1-P473)-0.5^(1-P473))/(8^(1-P473)-2^(1-P473))</f>
        <v>2.3061380010742494</v>
      </c>
      <c r="O473">
        <f>(15^(1-P473)-0.5^(1-P473))/(10^(1-P473)-2^(1-P473))</f>
        <v>1.9380206315147726</v>
      </c>
      <c r="P473" s="4">
        <f t="shared" si="73"/>
        <v>0.79</v>
      </c>
      <c r="Q473" s="4">
        <f t="shared" si="74"/>
        <v>1.27</v>
      </c>
      <c r="R473" s="4">
        <f t="shared" si="75"/>
        <v>2.1220793162945109</v>
      </c>
      <c r="S473" t="s">
        <v>38</v>
      </c>
      <c r="T473" t="s">
        <v>25</v>
      </c>
      <c r="U473" t="s">
        <v>36</v>
      </c>
      <c r="V473" t="s">
        <v>20</v>
      </c>
      <c r="W473" t="s">
        <v>21</v>
      </c>
      <c r="X473" t="s">
        <v>70</v>
      </c>
    </row>
    <row r="474" spans="1:24" x14ac:dyDescent="0.25">
      <c r="A474">
        <v>173</v>
      </c>
      <c r="B474" s="1">
        <v>10</v>
      </c>
      <c r="C474" s="1">
        <v>10</v>
      </c>
      <c r="D474" s="1">
        <v>3</v>
      </c>
      <c r="E474" s="1">
        <f t="shared" si="68"/>
        <v>11</v>
      </c>
      <c r="F474" s="1">
        <f t="shared" si="68"/>
        <v>11</v>
      </c>
      <c r="G474" s="1">
        <f t="shared" si="68"/>
        <v>4</v>
      </c>
      <c r="H474" t="str">
        <f>INDEX([1]Sheet1!$C$3:$O$15, MATCH(E474, [1]Sheet1!$B$3:$B$15, 0), MATCH(F474,[1]Sheet1!$C$2:$O$2,0))</f>
        <v>0.58, 1.00</v>
      </c>
      <c r="I474" t="str">
        <f>INDEX([2]Sheet1!$C$3:$O$15, MATCH(E474, [2]Sheet1!$C$2:$O$2,0), MATCH(F474, [2]Sheet1!$B$3:$B$15,0))</f>
        <v>0.65, 1.89</v>
      </c>
      <c r="J474" t="str">
        <f t="shared" si="69"/>
        <v>0.58</v>
      </c>
      <c r="K474" t="str">
        <f t="shared" si="70"/>
        <v>1.00</v>
      </c>
      <c r="L474" t="str">
        <f t="shared" si="71"/>
        <v>0.65</v>
      </c>
      <c r="M474" t="str">
        <f t="shared" si="72"/>
        <v>1.89</v>
      </c>
      <c r="N474">
        <f>(15^(1-P474)-0.5^(1-P474))/(8^(1-P474)-2^(1-P474))</f>
        <v>2.3061380010742494</v>
      </c>
      <c r="O474">
        <f>(15^(1-P474)-0.5^(1-P474))/(10^(1-P474)-2^(1-P474))</f>
        <v>1.9380206315147726</v>
      </c>
      <c r="P474" s="4">
        <f t="shared" si="73"/>
        <v>0.79</v>
      </c>
      <c r="Q474" s="4">
        <f t="shared" si="74"/>
        <v>1.27</v>
      </c>
      <c r="R474" s="4">
        <f t="shared" si="75"/>
        <v>2.1220793162945109</v>
      </c>
      <c r="S474" t="s">
        <v>37</v>
      </c>
      <c r="T474" t="s">
        <v>18</v>
      </c>
      <c r="U474" t="s">
        <v>41</v>
      </c>
      <c r="V474" t="s">
        <v>20</v>
      </c>
      <c r="W474" t="s">
        <v>21</v>
      </c>
      <c r="X474" t="s">
        <v>70</v>
      </c>
    </row>
    <row r="475" spans="1:24" x14ac:dyDescent="0.25">
      <c r="A475">
        <v>174</v>
      </c>
      <c r="B475" s="1">
        <v>10</v>
      </c>
      <c r="C475" s="1">
        <v>10</v>
      </c>
      <c r="D475" s="1">
        <v>5</v>
      </c>
      <c r="E475" s="1">
        <f t="shared" si="68"/>
        <v>11</v>
      </c>
      <c r="F475" s="1">
        <f t="shared" si="68"/>
        <v>11</v>
      </c>
      <c r="G475" s="1">
        <f t="shared" si="68"/>
        <v>6</v>
      </c>
      <c r="H475" t="str">
        <f>INDEX([1]Sheet1!$C$3:$O$15, MATCH(E475, [1]Sheet1!$B$3:$B$15, 0), MATCH(F475,[1]Sheet1!$C$2:$O$2,0))</f>
        <v>0.58, 1.00</v>
      </c>
      <c r="I475" t="str">
        <f>INDEX([2]Sheet1!$C$3:$O$15, MATCH(E475, [2]Sheet1!$C$2:$O$2,0), MATCH(F475, [2]Sheet1!$B$3:$B$15,0))</f>
        <v>0.65, 1.89</v>
      </c>
      <c r="J475" t="str">
        <f t="shared" si="69"/>
        <v>0.58</v>
      </c>
      <c r="K475" t="str">
        <f t="shared" si="70"/>
        <v>1.00</v>
      </c>
      <c r="L475" t="str">
        <f t="shared" si="71"/>
        <v>0.65</v>
      </c>
      <c r="M475" t="str">
        <f t="shared" si="72"/>
        <v>1.89</v>
      </c>
      <c r="N475">
        <f>(15^(1-P475)-0.5^(1-P475))/(7^(1-P475)-4^(1-P475))</f>
        <v>5.4027449362318354</v>
      </c>
      <c r="O475">
        <f>(15^(1-P475)-0.5^(1-P475))/(8^(1-P475)-4^(1-P475))</f>
        <v>4.2998801635368364</v>
      </c>
      <c r="P475" s="4">
        <f t="shared" si="73"/>
        <v>0.79</v>
      </c>
      <c r="Q475" s="4">
        <f t="shared" si="74"/>
        <v>1.27</v>
      </c>
      <c r="R475" s="4">
        <f t="shared" si="75"/>
        <v>4.8513125498843355</v>
      </c>
      <c r="S475" t="s">
        <v>32</v>
      </c>
      <c r="T475" t="s">
        <v>18</v>
      </c>
      <c r="U475" t="s">
        <v>33</v>
      </c>
      <c r="V475" t="s">
        <v>20</v>
      </c>
      <c r="W475" t="s">
        <v>21</v>
      </c>
      <c r="X475" t="s">
        <v>70</v>
      </c>
    </row>
    <row r="476" spans="1:24" x14ac:dyDescent="0.25">
      <c r="A476">
        <v>175</v>
      </c>
      <c r="B476" s="1">
        <v>10</v>
      </c>
      <c r="C476" s="1">
        <v>10</v>
      </c>
      <c r="D476" s="1">
        <v>3</v>
      </c>
      <c r="E476" s="1">
        <f t="shared" si="68"/>
        <v>11</v>
      </c>
      <c r="F476" s="1">
        <f t="shared" si="68"/>
        <v>11</v>
      </c>
      <c r="G476" s="1">
        <f t="shared" si="68"/>
        <v>4</v>
      </c>
      <c r="H476" t="str">
        <f>INDEX([1]Sheet1!$C$3:$O$15, MATCH(E476, [1]Sheet1!$B$3:$B$15, 0), MATCH(F476,[1]Sheet1!$C$2:$O$2,0))</f>
        <v>0.58, 1.00</v>
      </c>
      <c r="I476" t="str">
        <f>INDEX([2]Sheet1!$C$3:$O$15, MATCH(E476, [2]Sheet1!$C$2:$O$2,0), MATCH(F476, [2]Sheet1!$B$3:$B$15,0))</f>
        <v>0.65, 1.89</v>
      </c>
      <c r="J476" t="str">
        <f t="shared" si="69"/>
        <v>0.58</v>
      </c>
      <c r="K476" t="str">
        <f t="shared" si="70"/>
        <v>1.00</v>
      </c>
      <c r="L476" t="str">
        <f t="shared" si="71"/>
        <v>0.65</v>
      </c>
      <c r="M476" t="str">
        <f t="shared" si="72"/>
        <v>1.89</v>
      </c>
      <c r="N476">
        <f>(15^(1-P476)-0.5^(1-P476))/(8^(1-P476)-2^(1-P476))</f>
        <v>2.3061380010742494</v>
      </c>
      <c r="O476">
        <f>(15^(1-P476)-0.5^(1-P476))/(10^(1-P476)-2^(1-P476))</f>
        <v>1.9380206315147726</v>
      </c>
      <c r="P476" s="4">
        <f t="shared" si="73"/>
        <v>0.79</v>
      </c>
      <c r="Q476" s="4">
        <f t="shared" si="74"/>
        <v>1.27</v>
      </c>
      <c r="R476" s="4">
        <f t="shared" si="75"/>
        <v>2.1220793162945109</v>
      </c>
      <c r="S476" t="s">
        <v>32</v>
      </c>
      <c r="T476" t="s">
        <v>18</v>
      </c>
      <c r="U476" t="s">
        <v>41</v>
      </c>
      <c r="V476" t="s">
        <v>20</v>
      </c>
      <c r="W476" t="s">
        <v>21</v>
      </c>
      <c r="X476" t="s">
        <v>70</v>
      </c>
    </row>
    <row r="477" spans="1:24" x14ac:dyDescent="0.25">
      <c r="A477">
        <v>176</v>
      </c>
      <c r="B477" s="1">
        <v>10</v>
      </c>
      <c r="C477" s="1">
        <v>10</v>
      </c>
      <c r="D477" s="1">
        <v>3</v>
      </c>
      <c r="E477" s="1">
        <f t="shared" si="68"/>
        <v>11</v>
      </c>
      <c r="F477" s="1">
        <f t="shared" si="68"/>
        <v>11</v>
      </c>
      <c r="G477" s="1">
        <f t="shared" si="68"/>
        <v>4</v>
      </c>
      <c r="H477" t="str">
        <f>INDEX([1]Sheet1!$C$3:$O$15, MATCH(E477, [1]Sheet1!$B$3:$B$15, 0), MATCH(F477,[1]Sheet1!$C$2:$O$2,0))</f>
        <v>0.58, 1.00</v>
      </c>
      <c r="I477" t="str">
        <f>INDEX([2]Sheet1!$C$3:$O$15, MATCH(E477, [2]Sheet1!$C$2:$O$2,0), MATCH(F477, [2]Sheet1!$B$3:$B$15,0))</f>
        <v>0.65, 1.89</v>
      </c>
      <c r="J477" t="str">
        <f t="shared" si="69"/>
        <v>0.58</v>
      </c>
      <c r="K477" t="str">
        <f t="shared" si="70"/>
        <v>1.00</v>
      </c>
      <c r="L477" t="str">
        <f t="shared" si="71"/>
        <v>0.65</v>
      </c>
      <c r="M477" t="str">
        <f t="shared" si="72"/>
        <v>1.89</v>
      </c>
      <c r="N477">
        <f>(15^(1-P477)-0.5^(1-P477))/(8^(1-P477)-2^(1-P477))</f>
        <v>2.3061380010742494</v>
      </c>
      <c r="O477">
        <f>(15^(1-P477)-0.5^(1-P477))/(10^(1-P477)-2^(1-P477))</f>
        <v>1.9380206315147726</v>
      </c>
      <c r="P477" s="4">
        <f t="shared" si="73"/>
        <v>0.79</v>
      </c>
      <c r="Q477" s="4">
        <f t="shared" si="74"/>
        <v>1.27</v>
      </c>
      <c r="R477" s="4">
        <f t="shared" si="75"/>
        <v>2.1220793162945109</v>
      </c>
      <c r="S477" t="s">
        <v>32</v>
      </c>
      <c r="T477" t="s">
        <v>25</v>
      </c>
      <c r="U477" t="s">
        <v>41</v>
      </c>
      <c r="V477" t="s">
        <v>20</v>
      </c>
      <c r="W477" t="s">
        <v>21</v>
      </c>
      <c r="X477" t="s">
        <v>70</v>
      </c>
    </row>
    <row r="478" spans="1:24" x14ac:dyDescent="0.25">
      <c r="A478">
        <v>177</v>
      </c>
      <c r="B478" s="1">
        <v>10</v>
      </c>
      <c r="C478" s="1">
        <v>10</v>
      </c>
      <c r="D478" s="1">
        <v>5</v>
      </c>
      <c r="E478" s="1">
        <f t="shared" si="68"/>
        <v>11</v>
      </c>
      <c r="F478" s="1">
        <f t="shared" si="68"/>
        <v>11</v>
      </c>
      <c r="G478" s="1">
        <f t="shared" si="68"/>
        <v>6</v>
      </c>
      <c r="H478" t="str">
        <f>INDEX([1]Sheet1!$C$3:$O$15, MATCH(E478, [1]Sheet1!$B$3:$B$15, 0), MATCH(F478,[1]Sheet1!$C$2:$O$2,0))</f>
        <v>0.58, 1.00</v>
      </c>
      <c r="I478" t="str">
        <f>INDEX([2]Sheet1!$C$3:$O$15, MATCH(E478, [2]Sheet1!$C$2:$O$2,0), MATCH(F478, [2]Sheet1!$B$3:$B$15,0))</f>
        <v>0.65, 1.89</v>
      </c>
      <c r="J478" t="str">
        <f t="shared" si="69"/>
        <v>0.58</v>
      </c>
      <c r="K478" t="str">
        <f t="shared" si="70"/>
        <v>1.00</v>
      </c>
      <c r="L478" t="str">
        <f t="shared" si="71"/>
        <v>0.65</v>
      </c>
      <c r="M478" t="str">
        <f t="shared" si="72"/>
        <v>1.89</v>
      </c>
      <c r="N478">
        <f>(15^(1-P478)-0.5^(1-P478))/(7^(1-P478)-4^(1-P478))</f>
        <v>5.4027449362318354</v>
      </c>
      <c r="O478">
        <f>(15^(1-P478)-0.5^(1-P478))/(8^(1-P478)-4^(1-P478))</f>
        <v>4.2998801635368364</v>
      </c>
      <c r="P478" s="4">
        <f t="shared" si="73"/>
        <v>0.79</v>
      </c>
      <c r="Q478" s="4">
        <f t="shared" si="74"/>
        <v>1.27</v>
      </c>
      <c r="R478" s="4">
        <f t="shared" si="75"/>
        <v>4.8513125498843355</v>
      </c>
      <c r="S478" t="s">
        <v>32</v>
      </c>
      <c r="T478" t="s">
        <v>18</v>
      </c>
      <c r="U478" t="s">
        <v>36</v>
      </c>
      <c r="V478" t="s">
        <v>20</v>
      </c>
      <c r="W478" t="s">
        <v>23</v>
      </c>
      <c r="X478" t="s">
        <v>70</v>
      </c>
    </row>
    <row r="479" spans="1:24" x14ac:dyDescent="0.25">
      <c r="A479">
        <v>178</v>
      </c>
      <c r="B479" s="1">
        <v>10</v>
      </c>
      <c r="C479" s="1">
        <v>10</v>
      </c>
      <c r="D479" s="1">
        <v>4</v>
      </c>
      <c r="E479" s="1">
        <f t="shared" si="68"/>
        <v>11</v>
      </c>
      <c r="F479" s="1">
        <f t="shared" si="68"/>
        <v>11</v>
      </c>
      <c r="G479" s="1">
        <f t="shared" si="68"/>
        <v>5</v>
      </c>
      <c r="H479" t="str">
        <f>INDEX([1]Sheet1!$C$3:$O$15, MATCH(E479, [1]Sheet1!$B$3:$B$15, 0), MATCH(F479,[1]Sheet1!$C$2:$O$2,0))</f>
        <v>0.58, 1.00</v>
      </c>
      <c r="I479" t="str">
        <f>INDEX([2]Sheet1!$C$3:$O$15, MATCH(E479, [2]Sheet1!$C$2:$O$2,0), MATCH(F479, [2]Sheet1!$B$3:$B$15,0))</f>
        <v>0.65, 1.89</v>
      </c>
      <c r="J479" t="str">
        <f t="shared" si="69"/>
        <v>0.58</v>
      </c>
      <c r="K479" t="str">
        <f t="shared" si="70"/>
        <v>1.00</v>
      </c>
      <c r="L479" t="str">
        <f t="shared" si="71"/>
        <v>0.65</v>
      </c>
      <c r="M479" t="str">
        <f t="shared" si="72"/>
        <v>1.89</v>
      </c>
      <c r="N479">
        <f>(15^(1-P479)-0.5^(1-P479))/(8^(1-P479)-4^(1-P479))</f>
        <v>4.2998801635368364</v>
      </c>
      <c r="O479">
        <f>(15^(1-Q478)-0.5^(1-Q478))/(8^(1-Q478)-2^(1-Q478))</f>
        <v>2.7978316257389215</v>
      </c>
      <c r="P479" s="4">
        <f t="shared" si="73"/>
        <v>0.79</v>
      </c>
      <c r="Q479" s="4">
        <f t="shared" si="74"/>
        <v>1.27</v>
      </c>
      <c r="R479" s="4">
        <f t="shared" si="75"/>
        <v>3.548855894637879</v>
      </c>
      <c r="S479" t="s">
        <v>37</v>
      </c>
      <c r="T479" t="s">
        <v>25</v>
      </c>
      <c r="U479" t="s">
        <v>41</v>
      </c>
      <c r="V479" t="s">
        <v>20</v>
      </c>
      <c r="W479" t="s">
        <v>21</v>
      </c>
      <c r="X479" t="s">
        <v>70</v>
      </c>
    </row>
    <row r="480" spans="1:24" x14ac:dyDescent="0.25">
      <c r="A480">
        <v>179</v>
      </c>
      <c r="B480" s="1">
        <v>11</v>
      </c>
      <c r="C480" s="1">
        <v>11</v>
      </c>
      <c r="D480" s="1">
        <v>3</v>
      </c>
      <c r="E480" s="1">
        <f t="shared" si="68"/>
        <v>12</v>
      </c>
      <c r="F480" s="1">
        <f t="shared" si="68"/>
        <v>12</v>
      </c>
      <c r="G480" s="1">
        <f t="shared" si="68"/>
        <v>4</v>
      </c>
      <c r="H480" t="str">
        <f>INDEX([1]Sheet1!$C$3:$O$15, MATCH(E480, [1]Sheet1!$B$3:$B$15, 0), MATCH(F480,[1]Sheet1!$C$2:$O$2,0))</f>
        <v>0.67, 0.75</v>
      </c>
      <c r="I480" t="str">
        <f>INDEX([2]Sheet1!$C$3:$O$15, MATCH(E480, [2]Sheet1!$C$2:$O$2,0), MATCH(F480, [2]Sheet1!$B$3:$B$15,0))</f>
        <v>0.64, 0.74</v>
      </c>
      <c r="J480" t="str">
        <f t="shared" si="69"/>
        <v>0.67</v>
      </c>
      <c r="K480" t="str">
        <f t="shared" si="70"/>
        <v>0.75</v>
      </c>
      <c r="L480" t="str">
        <f t="shared" si="71"/>
        <v>0.64</v>
      </c>
      <c r="M480" t="str">
        <f t="shared" si="72"/>
        <v>0.74</v>
      </c>
      <c r="N480">
        <f>(15^(1-P480)-0.5^(1-P480))/(8^(1-P480)-2^(1-P480))</f>
        <v>2.2730364801559806</v>
      </c>
      <c r="O480">
        <f>(15^(1-P480)-0.5^(1-P480))/(10^(1-P480)-2^(1-P480))</f>
        <v>1.8911308020851705</v>
      </c>
      <c r="P480" s="4">
        <f t="shared" si="73"/>
        <v>0.71</v>
      </c>
      <c r="Q480" s="4">
        <f t="shared" si="74"/>
        <v>0.69</v>
      </c>
      <c r="R480" s="4">
        <f t="shared" si="75"/>
        <v>2.0820836411205756</v>
      </c>
      <c r="S480" t="s">
        <v>37</v>
      </c>
      <c r="T480" t="s">
        <v>25</v>
      </c>
      <c r="U480" t="s">
        <v>41</v>
      </c>
      <c r="V480" t="s">
        <v>20</v>
      </c>
      <c r="W480" t="s">
        <v>21</v>
      </c>
      <c r="X480" t="s">
        <v>70</v>
      </c>
    </row>
    <row r="481" spans="1:24" x14ac:dyDescent="0.25">
      <c r="A481">
        <v>180</v>
      </c>
      <c r="B481" s="1">
        <v>10</v>
      </c>
      <c r="C481" s="1">
        <v>10</v>
      </c>
      <c r="D481" s="1">
        <v>2</v>
      </c>
      <c r="E481" s="1">
        <f t="shared" si="68"/>
        <v>11</v>
      </c>
      <c r="F481" s="1">
        <f t="shared" si="68"/>
        <v>11</v>
      </c>
      <c r="G481" s="1">
        <f t="shared" si="68"/>
        <v>3</v>
      </c>
      <c r="H481" t="str">
        <f>INDEX([1]Sheet1!$C$3:$O$15, MATCH(E481, [1]Sheet1!$B$3:$B$15, 0), MATCH(F481,[1]Sheet1!$C$2:$O$2,0))</f>
        <v>0.58, 1.00</v>
      </c>
      <c r="I481" t="str">
        <f>INDEX([2]Sheet1!$C$3:$O$15, MATCH(E481, [2]Sheet1!$C$2:$O$2,0), MATCH(F481, [2]Sheet1!$B$3:$B$15,0))</f>
        <v>0.65, 1.89</v>
      </c>
      <c r="J481" t="str">
        <f t="shared" si="69"/>
        <v>0.58</v>
      </c>
      <c r="K481" t="str">
        <f t="shared" si="70"/>
        <v>1.00</v>
      </c>
      <c r="L481" t="str">
        <f t="shared" si="71"/>
        <v>0.65</v>
      </c>
      <c r="M481" t="str">
        <f t="shared" si="72"/>
        <v>1.89</v>
      </c>
      <c r="N481">
        <f>(15^(1-P481)-0.5^(1-P481))/(10^(1-P481)-2^(1-P481))</f>
        <v>1.9380206315147726</v>
      </c>
      <c r="O481">
        <f>(15^(1-P481)-2^(1-P481))/(10^(1-P481)-2^(1-P481))</f>
        <v>1.3099036923920147</v>
      </c>
      <c r="P481" s="4">
        <f t="shared" si="73"/>
        <v>0.79</v>
      </c>
      <c r="Q481" s="4">
        <f t="shared" si="74"/>
        <v>1.27</v>
      </c>
      <c r="R481" s="4">
        <f t="shared" si="75"/>
        <v>1.6239621619533935</v>
      </c>
      <c r="S481" t="s">
        <v>32</v>
      </c>
      <c r="T481" t="s">
        <v>25</v>
      </c>
      <c r="U481" t="s">
        <v>36</v>
      </c>
      <c r="V481" t="s">
        <v>20</v>
      </c>
      <c r="W481" t="s">
        <v>23</v>
      </c>
      <c r="X481" t="s">
        <v>70</v>
      </c>
    </row>
    <row r="482" spans="1:24" x14ac:dyDescent="0.25">
      <c r="A482">
        <v>181</v>
      </c>
      <c r="B482" s="1">
        <v>10</v>
      </c>
      <c r="C482" s="1">
        <v>10</v>
      </c>
      <c r="D482" s="1">
        <v>3</v>
      </c>
      <c r="E482" s="1">
        <f t="shared" si="68"/>
        <v>11</v>
      </c>
      <c r="F482" s="1">
        <f t="shared" si="68"/>
        <v>11</v>
      </c>
      <c r="G482" s="1">
        <f t="shared" si="68"/>
        <v>4</v>
      </c>
      <c r="H482" t="str">
        <f>INDEX([1]Sheet1!$C$3:$O$15, MATCH(E482, [1]Sheet1!$B$3:$B$15, 0), MATCH(F482,[1]Sheet1!$C$2:$O$2,0))</f>
        <v>0.58, 1.00</v>
      </c>
      <c r="I482" t="str">
        <f>INDEX([2]Sheet1!$C$3:$O$15, MATCH(E482, [2]Sheet1!$C$2:$O$2,0), MATCH(F482, [2]Sheet1!$B$3:$B$15,0))</f>
        <v>0.65, 1.89</v>
      </c>
      <c r="J482" t="str">
        <f t="shared" si="69"/>
        <v>0.58</v>
      </c>
      <c r="K482" t="str">
        <f t="shared" si="70"/>
        <v>1.00</v>
      </c>
      <c r="L482" t="str">
        <f t="shared" si="71"/>
        <v>0.65</v>
      </c>
      <c r="M482" t="str">
        <f t="shared" si="72"/>
        <v>1.89</v>
      </c>
      <c r="N482">
        <f>(15^(1-P482)-0.5^(1-P482))/(8^(1-P482)-2^(1-P482))</f>
        <v>2.3061380010742494</v>
      </c>
      <c r="O482">
        <f>(15^(1-P482)-0.5^(1-P482))/(10^(1-P482)-2^(1-P482))</f>
        <v>1.9380206315147726</v>
      </c>
      <c r="P482" s="4">
        <f t="shared" si="73"/>
        <v>0.79</v>
      </c>
      <c r="Q482" s="4">
        <f t="shared" si="74"/>
        <v>1.27</v>
      </c>
      <c r="R482" s="4">
        <f t="shared" si="75"/>
        <v>2.1220793162945109</v>
      </c>
      <c r="S482" t="s">
        <v>44</v>
      </c>
      <c r="T482" t="s">
        <v>18</v>
      </c>
      <c r="U482" t="s">
        <v>41</v>
      </c>
      <c r="V482" t="s">
        <v>20</v>
      </c>
      <c r="W482" t="s">
        <v>21</v>
      </c>
      <c r="X482" t="s">
        <v>70</v>
      </c>
    </row>
    <row r="483" spans="1:24" x14ac:dyDescent="0.25">
      <c r="A483">
        <v>182</v>
      </c>
      <c r="B483" s="1">
        <v>10</v>
      </c>
      <c r="C483" s="1">
        <v>10</v>
      </c>
      <c r="D483" s="1">
        <v>5</v>
      </c>
      <c r="E483" s="1">
        <f t="shared" si="68"/>
        <v>11</v>
      </c>
      <c r="F483" s="1">
        <f t="shared" si="68"/>
        <v>11</v>
      </c>
      <c r="G483" s="1">
        <f t="shared" si="68"/>
        <v>6</v>
      </c>
      <c r="H483" t="str">
        <f>INDEX([1]Sheet1!$C$3:$O$15, MATCH(E483, [1]Sheet1!$B$3:$B$15, 0), MATCH(F483,[1]Sheet1!$C$2:$O$2,0))</f>
        <v>0.58, 1.00</v>
      </c>
      <c r="I483" t="str">
        <f>INDEX([2]Sheet1!$C$3:$O$15, MATCH(E483, [2]Sheet1!$C$2:$O$2,0), MATCH(F483, [2]Sheet1!$B$3:$B$15,0))</f>
        <v>0.65, 1.89</v>
      </c>
      <c r="J483" t="str">
        <f t="shared" si="69"/>
        <v>0.58</v>
      </c>
      <c r="K483" t="str">
        <f t="shared" si="70"/>
        <v>1.00</v>
      </c>
      <c r="L483" t="str">
        <f t="shared" si="71"/>
        <v>0.65</v>
      </c>
      <c r="M483" t="str">
        <f t="shared" si="72"/>
        <v>1.89</v>
      </c>
      <c r="N483">
        <f>(15^(1-P483)-0.5^(1-P483))/(7^(1-P483)-4^(1-P483))</f>
        <v>5.4027449362318354</v>
      </c>
      <c r="O483">
        <f>(15^(1-P483)-0.5^(1-P483))/(8^(1-P483)-4^(1-P483))</f>
        <v>4.2998801635368364</v>
      </c>
      <c r="P483" s="4">
        <f t="shared" si="73"/>
        <v>0.79</v>
      </c>
      <c r="Q483" s="4">
        <f t="shared" si="74"/>
        <v>1.27</v>
      </c>
      <c r="R483" s="4">
        <f t="shared" si="75"/>
        <v>4.8513125498843355</v>
      </c>
      <c r="S483" t="s">
        <v>37</v>
      </c>
      <c r="T483" t="s">
        <v>18</v>
      </c>
      <c r="U483" t="s">
        <v>41</v>
      </c>
      <c r="V483" t="s">
        <v>20</v>
      </c>
      <c r="W483" t="s">
        <v>21</v>
      </c>
      <c r="X483" t="s">
        <v>70</v>
      </c>
    </row>
    <row r="484" spans="1:24" x14ac:dyDescent="0.25">
      <c r="A484">
        <v>183</v>
      </c>
      <c r="B484" s="1">
        <v>10</v>
      </c>
      <c r="C484" s="1">
        <v>10</v>
      </c>
      <c r="D484" s="1">
        <v>3</v>
      </c>
      <c r="E484" s="1">
        <f t="shared" si="68"/>
        <v>11</v>
      </c>
      <c r="F484" s="1">
        <f t="shared" si="68"/>
        <v>11</v>
      </c>
      <c r="G484" s="1">
        <f t="shared" si="68"/>
        <v>4</v>
      </c>
      <c r="H484" t="str">
        <f>INDEX([1]Sheet1!$C$3:$O$15, MATCH(E484, [1]Sheet1!$B$3:$B$15, 0), MATCH(F484,[1]Sheet1!$C$2:$O$2,0))</f>
        <v>0.58, 1.00</v>
      </c>
      <c r="I484" t="str">
        <f>INDEX([2]Sheet1!$C$3:$O$15, MATCH(E484, [2]Sheet1!$C$2:$O$2,0), MATCH(F484, [2]Sheet1!$B$3:$B$15,0))</f>
        <v>0.65, 1.89</v>
      </c>
      <c r="J484" t="str">
        <f t="shared" si="69"/>
        <v>0.58</v>
      </c>
      <c r="K484" t="str">
        <f t="shared" si="70"/>
        <v>1.00</v>
      </c>
      <c r="L484" t="str">
        <f t="shared" si="71"/>
        <v>0.65</v>
      </c>
      <c r="M484" t="str">
        <f t="shared" si="72"/>
        <v>1.89</v>
      </c>
      <c r="N484">
        <f t="shared" ref="N484:N492" si="76">(15^(1-P484)-0.5^(1-P484))/(8^(1-P484)-2^(1-P484))</f>
        <v>2.3061380010742494</v>
      </c>
      <c r="O484">
        <f t="shared" ref="O484:O492" si="77">(15^(1-P484)-0.5^(1-P484))/(10^(1-P484)-2^(1-P484))</f>
        <v>1.9380206315147726</v>
      </c>
      <c r="P484" s="4">
        <f t="shared" si="73"/>
        <v>0.79</v>
      </c>
      <c r="Q484" s="4">
        <f t="shared" si="74"/>
        <v>1.27</v>
      </c>
      <c r="R484" s="4">
        <f t="shared" si="75"/>
        <v>2.1220793162945109</v>
      </c>
      <c r="S484" t="s">
        <v>37</v>
      </c>
      <c r="T484" t="s">
        <v>18</v>
      </c>
      <c r="U484" t="s">
        <v>42</v>
      </c>
      <c r="V484" t="s">
        <v>20</v>
      </c>
      <c r="W484" t="s">
        <v>21</v>
      </c>
      <c r="X484" t="s">
        <v>70</v>
      </c>
    </row>
    <row r="485" spans="1:24" x14ac:dyDescent="0.25">
      <c r="A485">
        <v>184</v>
      </c>
      <c r="B485" s="1">
        <v>10</v>
      </c>
      <c r="C485" s="1">
        <v>10</v>
      </c>
      <c r="D485" s="1">
        <v>3</v>
      </c>
      <c r="E485" s="1">
        <f t="shared" si="68"/>
        <v>11</v>
      </c>
      <c r="F485" s="1">
        <f t="shared" si="68"/>
        <v>11</v>
      </c>
      <c r="G485" s="1">
        <f t="shared" si="68"/>
        <v>4</v>
      </c>
      <c r="H485" t="str">
        <f>INDEX([1]Sheet1!$C$3:$O$15, MATCH(E485, [1]Sheet1!$B$3:$B$15, 0), MATCH(F485,[1]Sheet1!$C$2:$O$2,0))</f>
        <v>0.58, 1.00</v>
      </c>
      <c r="I485" t="str">
        <f>INDEX([2]Sheet1!$C$3:$O$15, MATCH(E485, [2]Sheet1!$C$2:$O$2,0), MATCH(F485, [2]Sheet1!$B$3:$B$15,0))</f>
        <v>0.65, 1.89</v>
      </c>
      <c r="J485" t="str">
        <f t="shared" si="69"/>
        <v>0.58</v>
      </c>
      <c r="K485" t="str">
        <f t="shared" si="70"/>
        <v>1.00</v>
      </c>
      <c r="L485" t="str">
        <f t="shared" si="71"/>
        <v>0.65</v>
      </c>
      <c r="M485" t="str">
        <f t="shared" si="72"/>
        <v>1.89</v>
      </c>
      <c r="N485">
        <f t="shared" si="76"/>
        <v>2.3061380010742494</v>
      </c>
      <c r="O485">
        <f t="shared" si="77"/>
        <v>1.9380206315147726</v>
      </c>
      <c r="P485" s="4">
        <f t="shared" si="73"/>
        <v>0.79</v>
      </c>
      <c r="Q485" s="4">
        <f t="shared" si="74"/>
        <v>1.27</v>
      </c>
      <c r="R485" s="4">
        <f t="shared" si="75"/>
        <v>2.1220793162945109</v>
      </c>
      <c r="S485" t="s">
        <v>35</v>
      </c>
      <c r="T485" t="s">
        <v>25</v>
      </c>
      <c r="U485" t="s">
        <v>36</v>
      </c>
      <c r="V485" t="s">
        <v>34</v>
      </c>
      <c r="W485" t="s">
        <v>21</v>
      </c>
      <c r="X485" t="s">
        <v>70</v>
      </c>
    </row>
    <row r="486" spans="1:24" x14ac:dyDescent="0.25">
      <c r="A486">
        <v>185</v>
      </c>
      <c r="B486" s="1">
        <v>10</v>
      </c>
      <c r="C486" s="1">
        <v>10</v>
      </c>
      <c r="D486" s="1">
        <v>3</v>
      </c>
      <c r="E486" s="1">
        <f t="shared" si="68"/>
        <v>11</v>
      </c>
      <c r="F486" s="1">
        <f t="shared" si="68"/>
        <v>11</v>
      </c>
      <c r="G486" s="1">
        <f t="shared" si="68"/>
        <v>4</v>
      </c>
      <c r="H486" t="str">
        <f>INDEX([1]Sheet1!$C$3:$O$15, MATCH(E486, [1]Sheet1!$B$3:$B$15, 0), MATCH(F486,[1]Sheet1!$C$2:$O$2,0))</f>
        <v>0.58, 1.00</v>
      </c>
      <c r="I486" t="str">
        <f>INDEX([2]Sheet1!$C$3:$O$15, MATCH(E486, [2]Sheet1!$C$2:$O$2,0), MATCH(F486, [2]Sheet1!$B$3:$B$15,0))</f>
        <v>0.65, 1.89</v>
      </c>
      <c r="J486" t="str">
        <f t="shared" si="69"/>
        <v>0.58</v>
      </c>
      <c r="K486" t="str">
        <f t="shared" si="70"/>
        <v>1.00</v>
      </c>
      <c r="L486" t="str">
        <f t="shared" si="71"/>
        <v>0.65</v>
      </c>
      <c r="M486" t="str">
        <f t="shared" si="72"/>
        <v>1.89</v>
      </c>
      <c r="N486">
        <f t="shared" si="76"/>
        <v>2.3061380010742494</v>
      </c>
      <c r="O486">
        <f t="shared" si="77"/>
        <v>1.9380206315147726</v>
      </c>
      <c r="P486" s="4">
        <f t="shared" si="73"/>
        <v>0.79</v>
      </c>
      <c r="Q486" s="4">
        <f t="shared" si="74"/>
        <v>1.27</v>
      </c>
      <c r="R486" s="4">
        <f t="shared" si="75"/>
        <v>2.1220793162945109</v>
      </c>
      <c r="S486" t="s">
        <v>35</v>
      </c>
      <c r="T486" t="s">
        <v>18</v>
      </c>
      <c r="U486" t="s">
        <v>41</v>
      </c>
      <c r="V486" t="s">
        <v>20</v>
      </c>
      <c r="W486" t="s">
        <v>23</v>
      </c>
      <c r="X486" t="s">
        <v>70</v>
      </c>
    </row>
    <row r="487" spans="1:24" x14ac:dyDescent="0.25">
      <c r="A487">
        <v>186</v>
      </c>
      <c r="B487" s="1">
        <v>6</v>
      </c>
      <c r="C487" s="1">
        <v>10</v>
      </c>
      <c r="D487" s="1">
        <v>3</v>
      </c>
      <c r="E487" s="1">
        <f t="shared" si="68"/>
        <v>7</v>
      </c>
      <c r="F487" s="1">
        <f t="shared" si="68"/>
        <v>11</v>
      </c>
      <c r="G487" s="1">
        <f t="shared" si="68"/>
        <v>4</v>
      </c>
      <c r="H487" t="str">
        <f>INDEX([1]Sheet1!$C$3:$O$15, MATCH(E487, [1]Sheet1!$B$3:$B$15, 0), MATCH(F487,[1]Sheet1!$C$2:$O$2,0))</f>
        <v>0.41, 0.51</v>
      </c>
      <c r="I487" t="str">
        <f>INDEX([2]Sheet1!$C$3:$O$15, MATCH(E487, [2]Sheet1!$C$2:$O$2,0), MATCH(F487, [2]Sheet1!$B$3:$B$15,0))</f>
        <v>0.45, 0.55</v>
      </c>
      <c r="J487" t="str">
        <f t="shared" si="69"/>
        <v>0.41</v>
      </c>
      <c r="K487" t="str">
        <f t="shared" si="70"/>
        <v>0.51</v>
      </c>
      <c r="L487" t="str">
        <f t="shared" si="71"/>
        <v>0.45</v>
      </c>
      <c r="M487" t="str">
        <f t="shared" si="72"/>
        <v>0.55</v>
      </c>
      <c r="N487">
        <f t="shared" si="76"/>
        <v>2.2400028833568153</v>
      </c>
      <c r="O487">
        <f t="shared" si="77"/>
        <v>1.8020831802725004</v>
      </c>
      <c r="P487" s="4">
        <f t="shared" si="73"/>
        <v>0.45999999999999996</v>
      </c>
      <c r="Q487" s="4">
        <f t="shared" si="74"/>
        <v>0.5</v>
      </c>
      <c r="R487" s="4">
        <f t="shared" si="75"/>
        <v>2.0210430318146577</v>
      </c>
      <c r="S487" t="s">
        <v>40</v>
      </c>
      <c r="T487" t="s">
        <v>18</v>
      </c>
      <c r="U487" t="s">
        <v>33</v>
      </c>
      <c r="V487" t="s">
        <v>20</v>
      </c>
      <c r="W487" t="s">
        <v>23</v>
      </c>
      <c r="X487" t="s">
        <v>70</v>
      </c>
    </row>
    <row r="488" spans="1:24" x14ac:dyDescent="0.25">
      <c r="A488">
        <v>187</v>
      </c>
      <c r="B488" s="1">
        <v>10</v>
      </c>
      <c r="C488" s="1">
        <v>10</v>
      </c>
      <c r="D488" s="1">
        <v>3</v>
      </c>
      <c r="E488" s="1">
        <f t="shared" si="68"/>
        <v>11</v>
      </c>
      <c r="F488" s="1">
        <f t="shared" si="68"/>
        <v>11</v>
      </c>
      <c r="G488" s="1">
        <f t="shared" si="68"/>
        <v>4</v>
      </c>
      <c r="H488" t="str">
        <f>INDEX([1]Sheet1!$C$3:$O$15, MATCH(E488, [1]Sheet1!$B$3:$B$15, 0), MATCH(F488,[1]Sheet1!$C$2:$O$2,0))</f>
        <v>0.58, 1.00</v>
      </c>
      <c r="I488" t="str">
        <f>INDEX([2]Sheet1!$C$3:$O$15, MATCH(E488, [2]Sheet1!$C$2:$O$2,0), MATCH(F488, [2]Sheet1!$B$3:$B$15,0))</f>
        <v>0.65, 1.89</v>
      </c>
      <c r="J488" t="str">
        <f t="shared" si="69"/>
        <v>0.58</v>
      </c>
      <c r="K488" t="str">
        <f t="shared" si="70"/>
        <v>1.00</v>
      </c>
      <c r="L488" t="str">
        <f t="shared" si="71"/>
        <v>0.65</v>
      </c>
      <c r="M488" t="str">
        <f t="shared" si="72"/>
        <v>1.89</v>
      </c>
      <c r="N488">
        <f t="shared" si="76"/>
        <v>2.3061380010742494</v>
      </c>
      <c r="O488">
        <f t="shared" si="77"/>
        <v>1.9380206315147726</v>
      </c>
      <c r="P488" s="4">
        <f t="shared" si="73"/>
        <v>0.79</v>
      </c>
      <c r="Q488" s="4">
        <f t="shared" si="74"/>
        <v>1.27</v>
      </c>
      <c r="R488" s="4">
        <f t="shared" si="75"/>
        <v>2.1220793162945109</v>
      </c>
      <c r="S488" t="s">
        <v>32</v>
      </c>
      <c r="T488" t="s">
        <v>25</v>
      </c>
      <c r="U488" t="s">
        <v>33</v>
      </c>
      <c r="V488" t="s">
        <v>20</v>
      </c>
      <c r="W488" t="s">
        <v>23</v>
      </c>
      <c r="X488" t="s">
        <v>70</v>
      </c>
    </row>
    <row r="489" spans="1:24" x14ac:dyDescent="0.25">
      <c r="A489">
        <v>188</v>
      </c>
      <c r="B489" s="1">
        <v>10</v>
      </c>
      <c r="C489" s="1">
        <v>10</v>
      </c>
      <c r="D489" s="1">
        <v>3</v>
      </c>
      <c r="E489" s="1">
        <f t="shared" si="68"/>
        <v>11</v>
      </c>
      <c r="F489" s="1">
        <f t="shared" si="68"/>
        <v>11</v>
      </c>
      <c r="G489" s="1">
        <f t="shared" si="68"/>
        <v>4</v>
      </c>
      <c r="H489" t="str">
        <f>INDEX([1]Sheet1!$C$3:$O$15, MATCH(E489, [1]Sheet1!$B$3:$B$15, 0), MATCH(F489,[1]Sheet1!$C$2:$O$2,0))</f>
        <v>0.58, 1.00</v>
      </c>
      <c r="I489" t="str">
        <f>INDEX([2]Sheet1!$C$3:$O$15, MATCH(E489, [2]Sheet1!$C$2:$O$2,0), MATCH(F489, [2]Sheet1!$B$3:$B$15,0))</f>
        <v>0.65, 1.89</v>
      </c>
      <c r="J489" t="str">
        <f t="shared" si="69"/>
        <v>0.58</v>
      </c>
      <c r="K489" t="str">
        <f t="shared" si="70"/>
        <v>1.00</v>
      </c>
      <c r="L489" t="str">
        <f t="shared" si="71"/>
        <v>0.65</v>
      </c>
      <c r="M489" t="str">
        <f t="shared" si="72"/>
        <v>1.89</v>
      </c>
      <c r="N489">
        <f t="shared" si="76"/>
        <v>2.3061380010742494</v>
      </c>
      <c r="O489">
        <f t="shared" si="77"/>
        <v>1.9380206315147726</v>
      </c>
      <c r="P489" s="4">
        <f t="shared" si="73"/>
        <v>0.79</v>
      </c>
      <c r="Q489" s="4">
        <f t="shared" si="74"/>
        <v>1.27</v>
      </c>
      <c r="R489" s="4">
        <f t="shared" si="75"/>
        <v>2.1220793162945109</v>
      </c>
      <c r="S489" t="s">
        <v>35</v>
      </c>
      <c r="T489" t="s">
        <v>25</v>
      </c>
      <c r="U489" t="s">
        <v>36</v>
      </c>
      <c r="V489" t="s">
        <v>34</v>
      </c>
      <c r="W489" t="s">
        <v>21</v>
      </c>
      <c r="X489" t="s">
        <v>70</v>
      </c>
    </row>
    <row r="490" spans="1:24" x14ac:dyDescent="0.25">
      <c r="A490">
        <v>189</v>
      </c>
      <c r="B490" s="1">
        <v>10</v>
      </c>
      <c r="C490" s="1">
        <v>10</v>
      </c>
      <c r="D490" s="1">
        <v>3</v>
      </c>
      <c r="E490" s="1">
        <f t="shared" si="68"/>
        <v>11</v>
      </c>
      <c r="F490" s="1">
        <f t="shared" si="68"/>
        <v>11</v>
      </c>
      <c r="G490" s="1">
        <f t="shared" si="68"/>
        <v>4</v>
      </c>
      <c r="H490" t="str">
        <f>INDEX([1]Sheet1!$C$3:$O$15, MATCH(E490, [1]Sheet1!$B$3:$B$15, 0), MATCH(F490,[1]Sheet1!$C$2:$O$2,0))</f>
        <v>0.58, 1.00</v>
      </c>
      <c r="I490" t="str">
        <f>INDEX([2]Sheet1!$C$3:$O$15, MATCH(E490, [2]Sheet1!$C$2:$O$2,0), MATCH(F490, [2]Sheet1!$B$3:$B$15,0))</f>
        <v>0.65, 1.89</v>
      </c>
      <c r="J490" t="str">
        <f t="shared" si="69"/>
        <v>0.58</v>
      </c>
      <c r="K490" t="str">
        <f t="shared" si="70"/>
        <v>1.00</v>
      </c>
      <c r="L490" t="str">
        <f t="shared" si="71"/>
        <v>0.65</v>
      </c>
      <c r="M490" t="str">
        <f t="shared" si="72"/>
        <v>1.89</v>
      </c>
      <c r="N490">
        <f t="shared" si="76"/>
        <v>2.3061380010742494</v>
      </c>
      <c r="O490">
        <f t="shared" si="77"/>
        <v>1.9380206315147726</v>
      </c>
      <c r="P490" s="4">
        <f t="shared" si="73"/>
        <v>0.79</v>
      </c>
      <c r="Q490" s="4">
        <f t="shared" si="74"/>
        <v>1.27</v>
      </c>
      <c r="R490" s="4">
        <f t="shared" si="75"/>
        <v>2.1220793162945109</v>
      </c>
      <c r="S490" t="s">
        <v>37</v>
      </c>
      <c r="T490" t="s">
        <v>18</v>
      </c>
      <c r="U490" t="s">
        <v>36</v>
      </c>
      <c r="V490" t="s">
        <v>24</v>
      </c>
      <c r="W490" t="s">
        <v>21</v>
      </c>
      <c r="X490" t="s">
        <v>70</v>
      </c>
    </row>
    <row r="491" spans="1:24" x14ac:dyDescent="0.25">
      <c r="A491">
        <v>190</v>
      </c>
      <c r="B491" s="1">
        <v>6</v>
      </c>
      <c r="C491" s="1">
        <v>14</v>
      </c>
      <c r="D491" s="1">
        <v>3</v>
      </c>
      <c r="E491" s="1">
        <f t="shared" si="68"/>
        <v>7</v>
      </c>
      <c r="F491" s="1">
        <f t="shared" si="68"/>
        <v>15</v>
      </c>
      <c r="G491" s="1">
        <f t="shared" si="68"/>
        <v>4</v>
      </c>
      <c r="H491" t="e">
        <f>INDEX([1]Sheet1!$C$3:$O$15, MATCH(E491, [1]Sheet1!$B$3:$B$15, 0), MATCH(F491,[1]Sheet1!$C$2:$O$2,0))</f>
        <v>#N/A</v>
      </c>
      <c r="I491" t="e">
        <f>INDEX([2]Sheet1!$C$3:$O$15, MATCH(E491, [2]Sheet1!$C$2:$O$2,0), MATCH(F491, [2]Sheet1!$B$3:$B$15,0))</f>
        <v>#N/A</v>
      </c>
      <c r="J491" t="e">
        <f t="shared" si="69"/>
        <v>#N/A</v>
      </c>
      <c r="K491" t="e">
        <f t="shared" si="70"/>
        <v>#N/A</v>
      </c>
      <c r="L491" t="e">
        <f t="shared" si="71"/>
        <v>#N/A</v>
      </c>
      <c r="M491" t="e">
        <f t="shared" si="72"/>
        <v>#N/A</v>
      </c>
      <c r="N491" t="e">
        <f t="shared" si="76"/>
        <v>#N/A</v>
      </c>
      <c r="O491" t="e">
        <f t="shared" si="77"/>
        <v>#N/A</v>
      </c>
      <c r="P491" s="4" t="e">
        <f t="shared" si="73"/>
        <v>#N/A</v>
      </c>
      <c r="Q491" s="4" t="e">
        <f t="shared" si="74"/>
        <v>#N/A</v>
      </c>
      <c r="R491" s="4" t="e">
        <f t="shared" si="75"/>
        <v>#N/A</v>
      </c>
      <c r="S491" t="s">
        <v>32</v>
      </c>
      <c r="T491" t="s">
        <v>18</v>
      </c>
      <c r="U491" t="s">
        <v>41</v>
      </c>
      <c r="V491" t="s">
        <v>20</v>
      </c>
      <c r="W491" t="s">
        <v>21</v>
      </c>
      <c r="X491" t="s">
        <v>70</v>
      </c>
    </row>
    <row r="492" spans="1:24" x14ac:dyDescent="0.25">
      <c r="A492">
        <v>191</v>
      </c>
      <c r="B492" s="1">
        <v>10</v>
      </c>
      <c r="C492" s="1">
        <v>10</v>
      </c>
      <c r="D492" s="1">
        <v>3</v>
      </c>
      <c r="E492" s="1">
        <f t="shared" si="68"/>
        <v>11</v>
      </c>
      <c r="F492" s="1">
        <f t="shared" si="68"/>
        <v>11</v>
      </c>
      <c r="G492" s="1">
        <f t="shared" si="68"/>
        <v>4</v>
      </c>
      <c r="H492" t="str">
        <f>INDEX([1]Sheet1!$C$3:$O$15, MATCH(E492, [1]Sheet1!$B$3:$B$15, 0), MATCH(F492,[1]Sheet1!$C$2:$O$2,0))</f>
        <v>0.58, 1.00</v>
      </c>
      <c r="I492" t="str">
        <f>INDEX([2]Sheet1!$C$3:$O$15, MATCH(E492, [2]Sheet1!$C$2:$O$2,0), MATCH(F492, [2]Sheet1!$B$3:$B$15,0))</f>
        <v>0.65, 1.89</v>
      </c>
      <c r="J492" t="str">
        <f t="shared" si="69"/>
        <v>0.58</v>
      </c>
      <c r="K492" t="str">
        <f t="shared" si="70"/>
        <v>1.00</v>
      </c>
      <c r="L492" t="str">
        <f t="shared" si="71"/>
        <v>0.65</v>
      </c>
      <c r="M492" t="str">
        <f t="shared" si="72"/>
        <v>1.89</v>
      </c>
      <c r="N492">
        <f t="shared" si="76"/>
        <v>2.3061380010742494</v>
      </c>
      <c r="O492">
        <f t="shared" si="77"/>
        <v>1.9380206315147726</v>
      </c>
      <c r="P492" s="4">
        <f t="shared" si="73"/>
        <v>0.79</v>
      </c>
      <c r="Q492" s="4">
        <f t="shared" si="74"/>
        <v>1.27</v>
      </c>
      <c r="R492" s="4">
        <f t="shared" si="75"/>
        <v>2.1220793162945109</v>
      </c>
      <c r="S492" t="s">
        <v>32</v>
      </c>
      <c r="T492" t="s">
        <v>25</v>
      </c>
      <c r="U492" t="s">
        <v>36</v>
      </c>
      <c r="V492" t="s">
        <v>20</v>
      </c>
      <c r="W492" t="s">
        <v>23</v>
      </c>
      <c r="X492" t="s">
        <v>70</v>
      </c>
    </row>
    <row r="493" spans="1:24" x14ac:dyDescent="0.25">
      <c r="A493">
        <v>192</v>
      </c>
      <c r="B493" s="1">
        <v>10</v>
      </c>
      <c r="C493" s="1">
        <v>10</v>
      </c>
      <c r="D493" s="1">
        <v>2</v>
      </c>
      <c r="E493" s="1">
        <f t="shared" si="68"/>
        <v>11</v>
      </c>
      <c r="F493" s="1">
        <f t="shared" si="68"/>
        <v>11</v>
      </c>
      <c r="G493" s="1">
        <f t="shared" si="68"/>
        <v>3</v>
      </c>
      <c r="H493" t="str">
        <f>INDEX([1]Sheet1!$C$3:$O$15, MATCH(E493, [1]Sheet1!$B$3:$B$15, 0), MATCH(F493,[1]Sheet1!$C$2:$O$2,0))</f>
        <v>0.58, 1.00</v>
      </c>
      <c r="I493" t="str">
        <f>INDEX([2]Sheet1!$C$3:$O$15, MATCH(E493, [2]Sheet1!$C$2:$O$2,0), MATCH(F493, [2]Sheet1!$B$3:$B$15,0))</f>
        <v>0.65, 1.89</v>
      </c>
      <c r="J493" t="str">
        <f t="shared" si="69"/>
        <v>0.58</v>
      </c>
      <c r="K493" t="str">
        <f t="shared" si="70"/>
        <v>1.00</v>
      </c>
      <c r="L493" t="str">
        <f t="shared" si="71"/>
        <v>0.65</v>
      </c>
      <c r="M493" t="str">
        <f t="shared" si="72"/>
        <v>1.89</v>
      </c>
      <c r="N493">
        <f>(15^(1-P493)-0.5^(1-P493))/(10^(1-P493)-2^(1-P493))</f>
        <v>1.9380206315147726</v>
      </c>
      <c r="O493">
        <f>(15^(1-P493)-2^(1-P493))/(10^(1-P493)-2^(1-P493))</f>
        <v>1.3099036923920147</v>
      </c>
      <c r="P493" s="4">
        <f t="shared" si="73"/>
        <v>0.79</v>
      </c>
      <c r="Q493" s="4">
        <f t="shared" si="74"/>
        <v>1.27</v>
      </c>
      <c r="R493" s="4">
        <f t="shared" si="75"/>
        <v>1.6239621619533935</v>
      </c>
      <c r="S493" t="s">
        <v>32</v>
      </c>
      <c r="T493" t="s">
        <v>18</v>
      </c>
      <c r="U493" t="s">
        <v>36</v>
      </c>
      <c r="V493" t="s">
        <v>20</v>
      </c>
      <c r="W493" t="s">
        <v>21</v>
      </c>
      <c r="X493" t="s">
        <v>70</v>
      </c>
    </row>
    <row r="494" spans="1:24" x14ac:dyDescent="0.25">
      <c r="A494">
        <v>193</v>
      </c>
      <c r="B494" s="1">
        <v>10</v>
      </c>
      <c r="C494" s="1">
        <v>10</v>
      </c>
      <c r="D494" s="1">
        <v>5</v>
      </c>
      <c r="E494" s="1">
        <f t="shared" ref="E494:G557" si="78">B494+1</f>
        <v>11</v>
      </c>
      <c r="F494" s="1">
        <f t="shared" si="78"/>
        <v>11</v>
      </c>
      <c r="G494" s="1">
        <f t="shared" si="78"/>
        <v>6</v>
      </c>
      <c r="H494" t="str">
        <f>INDEX([1]Sheet1!$C$3:$O$15, MATCH(E494, [1]Sheet1!$B$3:$B$15, 0), MATCH(F494,[1]Sheet1!$C$2:$O$2,0))</f>
        <v>0.58, 1.00</v>
      </c>
      <c r="I494" t="str">
        <f>INDEX([2]Sheet1!$C$3:$O$15, MATCH(E494, [2]Sheet1!$C$2:$O$2,0), MATCH(F494, [2]Sheet1!$B$3:$B$15,0))</f>
        <v>0.65, 1.89</v>
      </c>
      <c r="J494" t="str">
        <f t="shared" ref="J494:J557" si="79">LEFT(H494,4)</f>
        <v>0.58</v>
      </c>
      <c r="K494" t="str">
        <f t="shared" ref="K494:K557" si="80">RIGHT(H494,4)</f>
        <v>1.00</v>
      </c>
      <c r="L494" t="str">
        <f t="shared" ref="L494:L557" si="81">LEFT(I494,4)</f>
        <v>0.65</v>
      </c>
      <c r="M494" t="str">
        <f t="shared" ref="M494:M557" si="82">RIGHT(I494,4)</f>
        <v>1.89</v>
      </c>
      <c r="N494">
        <f>(15^(1-P494)-0.5^(1-P494))/(7^(1-P494)-4^(1-P494))</f>
        <v>5.4027449362318354</v>
      </c>
      <c r="O494">
        <f>(15^(1-P494)-0.5^(1-P494))/(8^(1-P494)-4^(1-P494))</f>
        <v>4.2998801635368364</v>
      </c>
      <c r="P494" s="4">
        <f t="shared" ref="P494:P557" si="83">(J494+K494)/2</f>
        <v>0.79</v>
      </c>
      <c r="Q494" s="4">
        <f t="shared" ref="Q494:Q557" si="84">(L494+M494)/2</f>
        <v>1.27</v>
      </c>
      <c r="R494" s="4">
        <f t="shared" ref="R494:R557" si="85">(N494+O494)/2</f>
        <v>4.8513125498843355</v>
      </c>
      <c r="S494" t="s">
        <v>40</v>
      </c>
      <c r="T494" t="s">
        <v>25</v>
      </c>
      <c r="U494" t="s">
        <v>41</v>
      </c>
      <c r="V494" t="s">
        <v>20</v>
      </c>
      <c r="W494" t="s">
        <v>21</v>
      </c>
      <c r="X494" t="s">
        <v>70</v>
      </c>
    </row>
    <row r="495" spans="1:24" x14ac:dyDescent="0.25">
      <c r="A495">
        <v>194</v>
      </c>
      <c r="B495" s="1">
        <v>10</v>
      </c>
      <c r="C495" s="1">
        <v>10</v>
      </c>
      <c r="D495" s="1">
        <v>4</v>
      </c>
      <c r="E495" s="1">
        <f t="shared" si="78"/>
        <v>11</v>
      </c>
      <c r="F495" s="1">
        <f t="shared" si="78"/>
        <v>11</v>
      </c>
      <c r="G495" s="1">
        <f t="shared" si="78"/>
        <v>5</v>
      </c>
      <c r="H495" t="str">
        <f>INDEX([1]Sheet1!$C$3:$O$15, MATCH(E495, [1]Sheet1!$B$3:$B$15, 0), MATCH(F495,[1]Sheet1!$C$2:$O$2,0))</f>
        <v>0.58, 1.00</v>
      </c>
      <c r="I495" t="str">
        <f>INDEX([2]Sheet1!$C$3:$O$15, MATCH(E495, [2]Sheet1!$C$2:$O$2,0), MATCH(F495, [2]Sheet1!$B$3:$B$15,0))</f>
        <v>0.65, 1.89</v>
      </c>
      <c r="J495" t="str">
        <f t="shared" si="79"/>
        <v>0.58</v>
      </c>
      <c r="K495" t="str">
        <f t="shared" si="80"/>
        <v>1.00</v>
      </c>
      <c r="L495" t="str">
        <f t="shared" si="81"/>
        <v>0.65</v>
      </c>
      <c r="M495" t="str">
        <f t="shared" si="82"/>
        <v>1.89</v>
      </c>
      <c r="N495">
        <f>(15^(1-P495)-0.5^(1-P495))/(8^(1-P495)-4^(1-P495))</f>
        <v>4.2998801635368364</v>
      </c>
      <c r="O495">
        <f>(15^(1-Q494)-0.5^(1-Q494))/(8^(1-Q494)-2^(1-Q494))</f>
        <v>2.7978316257389215</v>
      </c>
      <c r="P495" s="4">
        <f t="shared" si="83"/>
        <v>0.79</v>
      </c>
      <c r="Q495" s="4">
        <f t="shared" si="84"/>
        <v>1.27</v>
      </c>
      <c r="R495" s="4">
        <f t="shared" si="85"/>
        <v>3.548855894637879</v>
      </c>
      <c r="S495" t="s">
        <v>35</v>
      </c>
      <c r="T495" t="s">
        <v>18</v>
      </c>
      <c r="U495" t="s">
        <v>41</v>
      </c>
      <c r="V495" t="s">
        <v>34</v>
      </c>
      <c r="W495" t="s">
        <v>21</v>
      </c>
      <c r="X495" t="s">
        <v>70</v>
      </c>
    </row>
    <row r="496" spans="1:24" x14ac:dyDescent="0.25">
      <c r="A496">
        <v>195</v>
      </c>
      <c r="B496" s="1">
        <v>10</v>
      </c>
      <c r="C496" s="1">
        <v>10</v>
      </c>
      <c r="D496" s="1">
        <v>3</v>
      </c>
      <c r="E496" s="1">
        <f t="shared" si="78"/>
        <v>11</v>
      </c>
      <c r="F496" s="1">
        <f t="shared" si="78"/>
        <v>11</v>
      </c>
      <c r="G496" s="1">
        <f t="shared" si="78"/>
        <v>4</v>
      </c>
      <c r="H496" t="str">
        <f>INDEX([1]Sheet1!$C$3:$O$15, MATCH(E496, [1]Sheet1!$B$3:$B$15, 0), MATCH(F496,[1]Sheet1!$C$2:$O$2,0))</f>
        <v>0.58, 1.00</v>
      </c>
      <c r="I496" t="str">
        <f>INDEX([2]Sheet1!$C$3:$O$15, MATCH(E496, [2]Sheet1!$C$2:$O$2,0), MATCH(F496, [2]Sheet1!$B$3:$B$15,0))</f>
        <v>0.65, 1.89</v>
      </c>
      <c r="J496" t="str">
        <f t="shared" si="79"/>
        <v>0.58</v>
      </c>
      <c r="K496" t="str">
        <f t="shared" si="80"/>
        <v>1.00</v>
      </c>
      <c r="L496" t="str">
        <f t="shared" si="81"/>
        <v>0.65</v>
      </c>
      <c r="M496" t="str">
        <f t="shared" si="82"/>
        <v>1.89</v>
      </c>
      <c r="N496">
        <f>(15^(1-P496)-0.5^(1-P496))/(8^(1-P496)-2^(1-P496))</f>
        <v>2.3061380010742494</v>
      </c>
      <c r="O496">
        <f>(15^(1-P496)-0.5^(1-P496))/(10^(1-P496)-2^(1-P496))</f>
        <v>1.9380206315147726</v>
      </c>
      <c r="P496" s="4">
        <f t="shared" si="83"/>
        <v>0.79</v>
      </c>
      <c r="Q496" s="4">
        <f t="shared" si="84"/>
        <v>1.27</v>
      </c>
      <c r="R496" s="4">
        <f t="shared" si="85"/>
        <v>2.1220793162945109</v>
      </c>
      <c r="S496" t="s">
        <v>32</v>
      </c>
      <c r="T496" t="s">
        <v>25</v>
      </c>
      <c r="U496" t="s">
        <v>36</v>
      </c>
      <c r="V496" t="s">
        <v>20</v>
      </c>
      <c r="W496" t="s">
        <v>23</v>
      </c>
      <c r="X496" t="s">
        <v>70</v>
      </c>
    </row>
    <row r="497" spans="1:24" x14ac:dyDescent="0.25">
      <c r="A497">
        <v>196</v>
      </c>
      <c r="B497" s="1">
        <v>11</v>
      </c>
      <c r="C497" s="1">
        <v>14</v>
      </c>
      <c r="D497" s="1">
        <v>3</v>
      </c>
      <c r="E497" s="1">
        <f t="shared" si="78"/>
        <v>12</v>
      </c>
      <c r="F497" s="1">
        <f t="shared" si="78"/>
        <v>15</v>
      </c>
      <c r="G497" s="1">
        <f t="shared" si="78"/>
        <v>4</v>
      </c>
      <c r="H497" t="e">
        <f>INDEX([1]Sheet1!$C$3:$O$15, MATCH(E497, [1]Sheet1!$B$3:$B$15, 0), MATCH(F497,[1]Sheet1!$C$2:$O$2,0))</f>
        <v>#N/A</v>
      </c>
      <c r="I497" t="e">
        <f>INDEX([2]Sheet1!$C$3:$O$15, MATCH(E497, [2]Sheet1!$C$2:$O$2,0), MATCH(F497, [2]Sheet1!$B$3:$B$15,0))</f>
        <v>#N/A</v>
      </c>
      <c r="J497" t="e">
        <f t="shared" si="79"/>
        <v>#N/A</v>
      </c>
      <c r="K497" t="e">
        <f t="shared" si="80"/>
        <v>#N/A</v>
      </c>
      <c r="L497" t="e">
        <f t="shared" si="81"/>
        <v>#N/A</v>
      </c>
      <c r="M497" t="e">
        <f t="shared" si="82"/>
        <v>#N/A</v>
      </c>
      <c r="N497" t="e">
        <f>(15^(1-P497)-0.5^(1-P497))/(8^(1-P497)-2^(1-P497))</f>
        <v>#N/A</v>
      </c>
      <c r="O497" t="e">
        <f>(15^(1-P497)-0.5^(1-P497))/(10^(1-P497)-2^(1-P497))</f>
        <v>#N/A</v>
      </c>
      <c r="P497" s="4" t="e">
        <f t="shared" si="83"/>
        <v>#N/A</v>
      </c>
      <c r="Q497" s="4" t="e">
        <f t="shared" si="84"/>
        <v>#N/A</v>
      </c>
      <c r="R497" s="4" t="e">
        <f t="shared" si="85"/>
        <v>#N/A</v>
      </c>
      <c r="S497" t="s">
        <v>44</v>
      </c>
      <c r="T497" t="s">
        <v>25</v>
      </c>
      <c r="U497" t="s">
        <v>36</v>
      </c>
      <c r="V497" t="s">
        <v>20</v>
      </c>
      <c r="W497" t="s">
        <v>21</v>
      </c>
      <c r="X497" t="s">
        <v>70</v>
      </c>
    </row>
    <row r="498" spans="1:24" x14ac:dyDescent="0.25">
      <c r="A498">
        <v>197</v>
      </c>
      <c r="B498" s="1">
        <v>10</v>
      </c>
      <c r="C498" s="1">
        <v>10</v>
      </c>
      <c r="D498" s="1">
        <v>4</v>
      </c>
      <c r="E498" s="1">
        <f t="shared" si="78"/>
        <v>11</v>
      </c>
      <c r="F498" s="1">
        <f t="shared" si="78"/>
        <v>11</v>
      </c>
      <c r="G498" s="1">
        <f t="shared" si="78"/>
        <v>5</v>
      </c>
      <c r="H498" t="str">
        <f>INDEX([1]Sheet1!$C$3:$O$15, MATCH(E498, [1]Sheet1!$B$3:$B$15, 0), MATCH(F498,[1]Sheet1!$C$2:$O$2,0))</f>
        <v>0.58, 1.00</v>
      </c>
      <c r="I498" t="str">
        <f>INDEX([2]Sheet1!$C$3:$O$15, MATCH(E498, [2]Sheet1!$C$2:$O$2,0), MATCH(F498, [2]Sheet1!$B$3:$B$15,0))</f>
        <v>0.65, 1.89</v>
      </c>
      <c r="J498" t="str">
        <f t="shared" si="79"/>
        <v>0.58</v>
      </c>
      <c r="K498" t="str">
        <f t="shared" si="80"/>
        <v>1.00</v>
      </c>
      <c r="L498" t="str">
        <f t="shared" si="81"/>
        <v>0.65</v>
      </c>
      <c r="M498" t="str">
        <f t="shared" si="82"/>
        <v>1.89</v>
      </c>
      <c r="N498">
        <f>(15^(1-P498)-0.5^(1-P498))/(8^(1-P498)-4^(1-P498))</f>
        <v>4.2998801635368364</v>
      </c>
      <c r="O498" t="e">
        <f>(15^(1-Q497)-0.5^(1-Q497))/(8^(1-Q497)-2^(1-Q497))</f>
        <v>#N/A</v>
      </c>
      <c r="P498" s="4">
        <f t="shared" si="83"/>
        <v>0.79</v>
      </c>
      <c r="Q498" s="4">
        <f t="shared" si="84"/>
        <v>1.27</v>
      </c>
      <c r="R498" s="4" t="e">
        <f t="shared" si="85"/>
        <v>#N/A</v>
      </c>
      <c r="S498" t="s">
        <v>37</v>
      </c>
      <c r="T498" t="s">
        <v>18</v>
      </c>
      <c r="U498" t="s">
        <v>41</v>
      </c>
      <c r="V498" t="s">
        <v>20</v>
      </c>
      <c r="W498" t="s">
        <v>21</v>
      </c>
      <c r="X498" t="s">
        <v>70</v>
      </c>
    </row>
    <row r="499" spans="1:24" x14ac:dyDescent="0.25">
      <c r="A499">
        <v>198</v>
      </c>
      <c r="B499" s="1">
        <v>10</v>
      </c>
      <c r="C499" s="1">
        <v>10</v>
      </c>
      <c r="D499" s="1">
        <v>4</v>
      </c>
      <c r="E499" s="1">
        <f t="shared" si="78"/>
        <v>11</v>
      </c>
      <c r="F499" s="1">
        <f t="shared" si="78"/>
        <v>11</v>
      </c>
      <c r="G499" s="1">
        <f t="shared" si="78"/>
        <v>5</v>
      </c>
      <c r="H499" t="str">
        <f>INDEX([1]Sheet1!$C$3:$O$15, MATCH(E499, [1]Sheet1!$B$3:$B$15, 0), MATCH(F499,[1]Sheet1!$C$2:$O$2,0))</f>
        <v>0.58, 1.00</v>
      </c>
      <c r="I499" t="str">
        <f>INDEX([2]Sheet1!$C$3:$O$15, MATCH(E499, [2]Sheet1!$C$2:$O$2,0), MATCH(F499, [2]Sheet1!$B$3:$B$15,0))</f>
        <v>0.65, 1.89</v>
      </c>
      <c r="J499" t="str">
        <f t="shared" si="79"/>
        <v>0.58</v>
      </c>
      <c r="K499" t="str">
        <f t="shared" si="80"/>
        <v>1.00</v>
      </c>
      <c r="L499" t="str">
        <f t="shared" si="81"/>
        <v>0.65</v>
      </c>
      <c r="M499" t="str">
        <f t="shared" si="82"/>
        <v>1.89</v>
      </c>
      <c r="N499">
        <f>(15^(1-P499)-0.5^(1-P499))/(8^(1-P499)-4^(1-P499))</f>
        <v>4.2998801635368364</v>
      </c>
      <c r="O499">
        <f>(15^(1-Q498)-0.5^(1-Q498))/(8^(1-Q498)-2^(1-Q498))</f>
        <v>2.7978316257389215</v>
      </c>
      <c r="P499" s="4">
        <f t="shared" si="83"/>
        <v>0.79</v>
      </c>
      <c r="Q499" s="4">
        <f t="shared" si="84"/>
        <v>1.27</v>
      </c>
      <c r="R499" s="4">
        <f t="shared" si="85"/>
        <v>3.548855894637879</v>
      </c>
      <c r="S499" t="s">
        <v>38</v>
      </c>
      <c r="T499" t="s">
        <v>18</v>
      </c>
      <c r="U499" t="s">
        <v>42</v>
      </c>
      <c r="V499" t="s">
        <v>20</v>
      </c>
      <c r="W499" t="s">
        <v>21</v>
      </c>
      <c r="X499" t="s">
        <v>70</v>
      </c>
    </row>
    <row r="500" spans="1:24" x14ac:dyDescent="0.25">
      <c r="A500">
        <v>199</v>
      </c>
      <c r="B500" s="1">
        <v>10</v>
      </c>
      <c r="C500" s="1">
        <v>10</v>
      </c>
      <c r="D500" s="1">
        <v>3</v>
      </c>
      <c r="E500" s="1">
        <f t="shared" si="78"/>
        <v>11</v>
      </c>
      <c r="F500" s="1">
        <f t="shared" si="78"/>
        <v>11</v>
      </c>
      <c r="G500" s="1">
        <f t="shared" si="78"/>
        <v>4</v>
      </c>
      <c r="H500" t="str">
        <f>INDEX([1]Sheet1!$C$3:$O$15, MATCH(E500, [1]Sheet1!$B$3:$B$15, 0), MATCH(F500,[1]Sheet1!$C$2:$O$2,0))</f>
        <v>0.58, 1.00</v>
      </c>
      <c r="I500" t="str">
        <f>INDEX([2]Sheet1!$C$3:$O$15, MATCH(E500, [2]Sheet1!$C$2:$O$2,0), MATCH(F500, [2]Sheet1!$B$3:$B$15,0))</f>
        <v>0.65, 1.89</v>
      </c>
      <c r="J500" t="str">
        <f t="shared" si="79"/>
        <v>0.58</v>
      </c>
      <c r="K500" t="str">
        <f t="shared" si="80"/>
        <v>1.00</v>
      </c>
      <c r="L500" t="str">
        <f t="shared" si="81"/>
        <v>0.65</v>
      </c>
      <c r="M500" t="str">
        <f t="shared" si="82"/>
        <v>1.89</v>
      </c>
      <c r="N500">
        <f>(15^(1-P500)-0.5^(1-P500))/(8^(1-P500)-2^(1-P500))</f>
        <v>2.3061380010742494</v>
      </c>
      <c r="O500">
        <f>(15^(1-P500)-0.5^(1-P500))/(10^(1-P500)-2^(1-P500))</f>
        <v>1.9380206315147726</v>
      </c>
      <c r="P500" s="4">
        <f t="shared" si="83"/>
        <v>0.79</v>
      </c>
      <c r="Q500" s="4">
        <f t="shared" si="84"/>
        <v>1.27</v>
      </c>
      <c r="R500" s="4">
        <f t="shared" si="85"/>
        <v>2.1220793162945109</v>
      </c>
      <c r="S500" t="s">
        <v>38</v>
      </c>
      <c r="T500" t="s">
        <v>18</v>
      </c>
      <c r="U500" t="s">
        <v>41</v>
      </c>
      <c r="V500" t="s">
        <v>20</v>
      </c>
      <c r="W500" t="s">
        <v>21</v>
      </c>
      <c r="X500" t="s">
        <v>70</v>
      </c>
    </row>
    <row r="501" spans="1:24" x14ac:dyDescent="0.25">
      <c r="A501">
        <v>200</v>
      </c>
      <c r="B501" s="1">
        <v>10</v>
      </c>
      <c r="C501" s="1">
        <v>10</v>
      </c>
      <c r="D501" s="1">
        <v>5</v>
      </c>
      <c r="E501" s="1">
        <f t="shared" si="78"/>
        <v>11</v>
      </c>
      <c r="F501" s="1">
        <f t="shared" si="78"/>
        <v>11</v>
      </c>
      <c r="G501" s="1">
        <f t="shared" si="78"/>
        <v>6</v>
      </c>
      <c r="H501" t="str">
        <f>INDEX([1]Sheet1!$C$3:$O$15, MATCH(E501, [1]Sheet1!$B$3:$B$15, 0), MATCH(F501,[1]Sheet1!$C$2:$O$2,0))</f>
        <v>0.58, 1.00</v>
      </c>
      <c r="I501" t="str">
        <f>INDEX([2]Sheet1!$C$3:$O$15, MATCH(E501, [2]Sheet1!$C$2:$O$2,0), MATCH(F501, [2]Sheet1!$B$3:$B$15,0))</f>
        <v>0.65, 1.89</v>
      </c>
      <c r="J501" t="str">
        <f t="shared" si="79"/>
        <v>0.58</v>
      </c>
      <c r="K501" t="str">
        <f t="shared" si="80"/>
        <v>1.00</v>
      </c>
      <c r="L501" t="str">
        <f t="shared" si="81"/>
        <v>0.65</v>
      </c>
      <c r="M501" t="str">
        <f t="shared" si="82"/>
        <v>1.89</v>
      </c>
      <c r="N501">
        <f>(15^(1-P501)-0.5^(1-P501))/(7^(1-P501)-4^(1-P501))</f>
        <v>5.4027449362318354</v>
      </c>
      <c r="O501">
        <f>(15^(1-P501)-0.5^(1-P501))/(8^(1-P501)-4^(1-P501))</f>
        <v>4.2998801635368364</v>
      </c>
      <c r="P501" s="4">
        <f t="shared" si="83"/>
        <v>0.79</v>
      </c>
      <c r="Q501" s="4">
        <f t="shared" si="84"/>
        <v>1.27</v>
      </c>
      <c r="R501" s="4">
        <f t="shared" si="85"/>
        <v>4.8513125498843355</v>
      </c>
      <c r="S501" t="s">
        <v>32</v>
      </c>
      <c r="T501" t="s">
        <v>25</v>
      </c>
      <c r="U501" t="s">
        <v>41</v>
      </c>
      <c r="V501" t="s">
        <v>24</v>
      </c>
      <c r="W501" t="s">
        <v>21</v>
      </c>
      <c r="X501" t="s">
        <v>70</v>
      </c>
    </row>
    <row r="502" spans="1:24" x14ac:dyDescent="0.25">
      <c r="A502">
        <v>201</v>
      </c>
      <c r="B502" s="1">
        <v>10</v>
      </c>
      <c r="C502" s="1">
        <v>10</v>
      </c>
      <c r="D502" s="1">
        <v>3</v>
      </c>
      <c r="E502" s="1">
        <f t="shared" si="78"/>
        <v>11</v>
      </c>
      <c r="F502" s="1">
        <f t="shared" si="78"/>
        <v>11</v>
      </c>
      <c r="G502" s="1">
        <f t="shared" si="78"/>
        <v>4</v>
      </c>
      <c r="H502" t="str">
        <f>INDEX([1]Sheet1!$C$3:$O$15, MATCH(E502, [1]Sheet1!$B$3:$B$15, 0), MATCH(F502,[1]Sheet1!$C$2:$O$2,0))</f>
        <v>0.58, 1.00</v>
      </c>
      <c r="I502" t="str">
        <f>INDEX([2]Sheet1!$C$3:$O$15, MATCH(E502, [2]Sheet1!$C$2:$O$2,0), MATCH(F502, [2]Sheet1!$B$3:$B$15,0))</f>
        <v>0.65, 1.89</v>
      </c>
      <c r="J502" t="str">
        <f t="shared" si="79"/>
        <v>0.58</v>
      </c>
      <c r="K502" t="str">
        <f t="shared" si="80"/>
        <v>1.00</v>
      </c>
      <c r="L502" t="str">
        <f t="shared" si="81"/>
        <v>0.65</v>
      </c>
      <c r="M502" t="str">
        <f t="shared" si="82"/>
        <v>1.89</v>
      </c>
      <c r="N502">
        <f>(15^(1-P502)-0.5^(1-P502))/(8^(1-P502)-2^(1-P502))</f>
        <v>2.3061380010742494</v>
      </c>
      <c r="O502">
        <f>(15^(1-P502)-0.5^(1-P502))/(10^(1-P502)-2^(1-P502))</f>
        <v>1.9380206315147726</v>
      </c>
      <c r="P502" s="4">
        <f t="shared" si="83"/>
        <v>0.79</v>
      </c>
      <c r="Q502" s="4">
        <f t="shared" si="84"/>
        <v>1.27</v>
      </c>
      <c r="R502" s="4">
        <f t="shared" si="85"/>
        <v>2.1220793162945109</v>
      </c>
      <c r="S502" t="s">
        <v>38</v>
      </c>
      <c r="T502" t="s">
        <v>25</v>
      </c>
      <c r="U502" t="s">
        <v>41</v>
      </c>
      <c r="V502" t="s">
        <v>20</v>
      </c>
      <c r="W502" t="s">
        <v>21</v>
      </c>
      <c r="X502" t="s">
        <v>70</v>
      </c>
    </row>
    <row r="503" spans="1:24" x14ac:dyDescent="0.25">
      <c r="A503">
        <v>202</v>
      </c>
      <c r="B503" s="1">
        <v>10</v>
      </c>
      <c r="C503" s="1">
        <v>10</v>
      </c>
      <c r="D503" s="1">
        <v>3</v>
      </c>
      <c r="E503" s="1">
        <f t="shared" si="78"/>
        <v>11</v>
      </c>
      <c r="F503" s="1">
        <f t="shared" si="78"/>
        <v>11</v>
      </c>
      <c r="G503" s="1">
        <f t="shared" si="78"/>
        <v>4</v>
      </c>
      <c r="H503" t="str">
        <f>INDEX([1]Sheet1!$C$3:$O$15, MATCH(E503, [1]Sheet1!$B$3:$B$15, 0), MATCH(F503,[1]Sheet1!$C$2:$O$2,0))</f>
        <v>0.58, 1.00</v>
      </c>
      <c r="I503" t="str">
        <f>INDEX([2]Sheet1!$C$3:$O$15, MATCH(E503, [2]Sheet1!$C$2:$O$2,0), MATCH(F503, [2]Sheet1!$B$3:$B$15,0))</f>
        <v>0.65, 1.89</v>
      </c>
      <c r="J503" t="str">
        <f t="shared" si="79"/>
        <v>0.58</v>
      </c>
      <c r="K503" t="str">
        <f t="shared" si="80"/>
        <v>1.00</v>
      </c>
      <c r="L503" t="str">
        <f t="shared" si="81"/>
        <v>0.65</v>
      </c>
      <c r="M503" t="str">
        <f t="shared" si="82"/>
        <v>1.89</v>
      </c>
      <c r="N503">
        <f>(15^(1-P503)-0.5^(1-P503))/(8^(1-P503)-2^(1-P503))</f>
        <v>2.3061380010742494</v>
      </c>
      <c r="O503">
        <f>(15^(1-P503)-0.5^(1-P503))/(10^(1-P503)-2^(1-P503))</f>
        <v>1.9380206315147726</v>
      </c>
      <c r="P503" s="4">
        <f t="shared" si="83"/>
        <v>0.79</v>
      </c>
      <c r="Q503" s="4">
        <f t="shared" si="84"/>
        <v>1.27</v>
      </c>
      <c r="R503" s="4">
        <f t="shared" si="85"/>
        <v>2.1220793162945109</v>
      </c>
      <c r="S503" t="s">
        <v>37</v>
      </c>
      <c r="T503" t="s">
        <v>18</v>
      </c>
      <c r="U503" t="s">
        <v>36</v>
      </c>
      <c r="V503" t="s">
        <v>28</v>
      </c>
      <c r="W503" t="s">
        <v>21</v>
      </c>
      <c r="X503" t="s">
        <v>70</v>
      </c>
    </row>
    <row r="504" spans="1:24" x14ac:dyDescent="0.25">
      <c r="A504">
        <v>203</v>
      </c>
      <c r="B504" s="1">
        <v>7</v>
      </c>
      <c r="C504" s="1">
        <v>7</v>
      </c>
      <c r="D504" s="1">
        <v>3</v>
      </c>
      <c r="E504" s="1">
        <f t="shared" si="78"/>
        <v>8</v>
      </c>
      <c r="F504" s="1">
        <f t="shared" si="78"/>
        <v>8</v>
      </c>
      <c r="G504" s="1">
        <f t="shared" si="78"/>
        <v>4</v>
      </c>
      <c r="H504" t="str">
        <f>INDEX([1]Sheet1!$C$3:$O$15, MATCH(E504, [1]Sheet1!$B$3:$B$15, 0), MATCH(F504,[1]Sheet1!$C$2:$O$2,0))</f>
        <v>0.32, 0.41</v>
      </c>
      <c r="I504" t="str">
        <f>INDEX([2]Sheet1!$C$3:$O$15, MATCH(E504, [2]Sheet1!$C$2:$O$2,0), MATCH(F504, [2]Sheet1!$B$3:$B$15,0))</f>
        <v>0.66, 0.75</v>
      </c>
      <c r="J504" t="str">
        <f t="shared" si="79"/>
        <v>0.32</v>
      </c>
      <c r="K504" t="str">
        <f t="shared" si="80"/>
        <v>0.41</v>
      </c>
      <c r="L504" t="str">
        <f t="shared" si="81"/>
        <v>0.66</v>
      </c>
      <c r="M504" t="str">
        <f t="shared" si="82"/>
        <v>0.75</v>
      </c>
      <c r="N504">
        <f>(15^(1-P504)-0.5^(1-P504))/(8^(1-P504)-2^(1-P504))</f>
        <v>2.2527736684138953</v>
      </c>
      <c r="O504">
        <f>(15^(1-P504)-0.5^(1-P504))/(10^(1-P504)-2^(1-P504))</f>
        <v>1.7878234026298059</v>
      </c>
      <c r="P504" s="4">
        <f t="shared" si="83"/>
        <v>0.36499999999999999</v>
      </c>
      <c r="Q504" s="4">
        <f t="shared" si="84"/>
        <v>0.70500000000000007</v>
      </c>
      <c r="R504" s="4">
        <f t="shared" si="85"/>
        <v>2.0202985355218503</v>
      </c>
      <c r="S504" t="s">
        <v>35</v>
      </c>
      <c r="T504" t="s">
        <v>25</v>
      </c>
      <c r="U504" t="s">
        <v>41</v>
      </c>
      <c r="V504" t="s">
        <v>34</v>
      </c>
      <c r="W504" t="s">
        <v>23</v>
      </c>
      <c r="X504" t="s">
        <v>70</v>
      </c>
    </row>
    <row r="505" spans="1:24" x14ac:dyDescent="0.25">
      <c r="A505">
        <v>204</v>
      </c>
      <c r="B505" s="1">
        <v>10</v>
      </c>
      <c r="C505" s="1">
        <v>10</v>
      </c>
      <c r="D505" s="1">
        <v>3</v>
      </c>
      <c r="E505" s="1">
        <f t="shared" si="78"/>
        <v>11</v>
      </c>
      <c r="F505" s="1">
        <f t="shared" si="78"/>
        <v>11</v>
      </c>
      <c r="G505" s="1">
        <f t="shared" si="78"/>
        <v>4</v>
      </c>
      <c r="H505" t="str">
        <f>INDEX([1]Sheet1!$C$3:$O$15, MATCH(E505, [1]Sheet1!$B$3:$B$15, 0), MATCH(F505,[1]Sheet1!$C$2:$O$2,0))</f>
        <v>0.58, 1.00</v>
      </c>
      <c r="I505" t="str">
        <f>INDEX([2]Sheet1!$C$3:$O$15, MATCH(E505, [2]Sheet1!$C$2:$O$2,0), MATCH(F505, [2]Sheet1!$B$3:$B$15,0))</f>
        <v>0.65, 1.89</v>
      </c>
      <c r="J505" t="str">
        <f t="shared" si="79"/>
        <v>0.58</v>
      </c>
      <c r="K505" t="str">
        <f t="shared" si="80"/>
        <v>1.00</v>
      </c>
      <c r="L505" t="str">
        <f t="shared" si="81"/>
        <v>0.65</v>
      </c>
      <c r="M505" t="str">
        <f t="shared" si="82"/>
        <v>1.89</v>
      </c>
      <c r="N505">
        <f>(15^(1-P505)-0.5^(1-P505))/(8^(1-P505)-2^(1-P505))</f>
        <v>2.3061380010742494</v>
      </c>
      <c r="O505">
        <f>(15^(1-P505)-0.5^(1-P505))/(10^(1-P505)-2^(1-P505))</f>
        <v>1.9380206315147726</v>
      </c>
      <c r="P505" s="4">
        <f t="shared" si="83"/>
        <v>0.79</v>
      </c>
      <c r="Q505" s="4">
        <f t="shared" si="84"/>
        <v>1.27</v>
      </c>
      <c r="R505" s="4">
        <f t="shared" si="85"/>
        <v>2.1220793162945109</v>
      </c>
      <c r="S505" t="s">
        <v>40</v>
      </c>
      <c r="T505" t="s">
        <v>18</v>
      </c>
      <c r="U505" t="s">
        <v>39</v>
      </c>
      <c r="V505" t="s">
        <v>34</v>
      </c>
      <c r="W505" t="s">
        <v>21</v>
      </c>
      <c r="X505" t="s">
        <v>70</v>
      </c>
    </row>
    <row r="506" spans="1:24" x14ac:dyDescent="0.25">
      <c r="A506">
        <v>205</v>
      </c>
      <c r="B506" s="1">
        <v>10</v>
      </c>
      <c r="C506" s="1">
        <v>10</v>
      </c>
      <c r="D506" s="1">
        <v>3</v>
      </c>
      <c r="E506" s="1">
        <f t="shared" si="78"/>
        <v>11</v>
      </c>
      <c r="F506" s="1">
        <f t="shared" si="78"/>
        <v>11</v>
      </c>
      <c r="G506" s="1">
        <f t="shared" si="78"/>
        <v>4</v>
      </c>
      <c r="H506" t="str">
        <f>INDEX([1]Sheet1!$C$3:$O$15, MATCH(E506, [1]Sheet1!$B$3:$B$15, 0), MATCH(F506,[1]Sheet1!$C$2:$O$2,0))</f>
        <v>0.58, 1.00</v>
      </c>
      <c r="I506" t="str">
        <f>INDEX([2]Sheet1!$C$3:$O$15, MATCH(E506, [2]Sheet1!$C$2:$O$2,0), MATCH(F506, [2]Sheet1!$B$3:$B$15,0))</f>
        <v>0.65, 1.89</v>
      </c>
      <c r="J506" t="str">
        <f t="shared" si="79"/>
        <v>0.58</v>
      </c>
      <c r="K506" t="str">
        <f t="shared" si="80"/>
        <v>1.00</v>
      </c>
      <c r="L506" t="str">
        <f t="shared" si="81"/>
        <v>0.65</v>
      </c>
      <c r="M506" t="str">
        <f t="shared" si="82"/>
        <v>1.89</v>
      </c>
      <c r="N506">
        <f>(15^(1-P506)-0.5^(1-P506))/(8^(1-P506)-2^(1-P506))</f>
        <v>2.3061380010742494</v>
      </c>
      <c r="O506">
        <f>(15^(1-P506)-0.5^(1-P506))/(10^(1-P506)-2^(1-P506))</f>
        <v>1.9380206315147726</v>
      </c>
      <c r="P506" s="4">
        <f t="shared" si="83"/>
        <v>0.79</v>
      </c>
      <c r="Q506" s="4">
        <f t="shared" si="84"/>
        <v>1.27</v>
      </c>
      <c r="R506" s="4">
        <f t="shared" si="85"/>
        <v>2.1220793162945109</v>
      </c>
      <c r="S506" t="s">
        <v>35</v>
      </c>
      <c r="T506" t="s">
        <v>25</v>
      </c>
      <c r="U506" t="s">
        <v>36</v>
      </c>
      <c r="V506" t="s">
        <v>20</v>
      </c>
      <c r="W506" t="s">
        <v>23</v>
      </c>
      <c r="X506" t="s">
        <v>70</v>
      </c>
    </row>
    <row r="507" spans="1:24" x14ac:dyDescent="0.25">
      <c r="A507">
        <v>206</v>
      </c>
      <c r="B507" s="1">
        <v>10</v>
      </c>
      <c r="C507" s="1">
        <v>10</v>
      </c>
      <c r="D507" s="1">
        <v>5</v>
      </c>
      <c r="E507" s="1">
        <f t="shared" si="78"/>
        <v>11</v>
      </c>
      <c r="F507" s="1">
        <f t="shared" si="78"/>
        <v>11</v>
      </c>
      <c r="G507" s="1">
        <f t="shared" si="78"/>
        <v>6</v>
      </c>
      <c r="H507" t="str">
        <f>INDEX([1]Sheet1!$C$3:$O$15, MATCH(E507, [1]Sheet1!$B$3:$B$15, 0), MATCH(F507,[1]Sheet1!$C$2:$O$2,0))</f>
        <v>0.58, 1.00</v>
      </c>
      <c r="I507" t="str">
        <f>INDEX([2]Sheet1!$C$3:$O$15, MATCH(E507, [2]Sheet1!$C$2:$O$2,0), MATCH(F507, [2]Sheet1!$B$3:$B$15,0))</f>
        <v>0.65, 1.89</v>
      </c>
      <c r="J507" t="str">
        <f t="shared" si="79"/>
        <v>0.58</v>
      </c>
      <c r="K507" t="str">
        <f t="shared" si="80"/>
        <v>1.00</v>
      </c>
      <c r="L507" t="str">
        <f t="shared" si="81"/>
        <v>0.65</v>
      </c>
      <c r="M507" t="str">
        <f t="shared" si="82"/>
        <v>1.89</v>
      </c>
      <c r="N507">
        <f>(15^(1-P507)-0.5^(1-P507))/(7^(1-P507)-4^(1-P507))</f>
        <v>5.4027449362318354</v>
      </c>
      <c r="O507">
        <f>(15^(1-P507)-0.5^(1-P507))/(8^(1-P507)-4^(1-P507))</f>
        <v>4.2998801635368364</v>
      </c>
      <c r="P507" s="4">
        <f t="shared" si="83"/>
        <v>0.79</v>
      </c>
      <c r="Q507" s="4">
        <f t="shared" si="84"/>
        <v>1.27</v>
      </c>
      <c r="R507" s="4">
        <f t="shared" si="85"/>
        <v>4.8513125498843355</v>
      </c>
      <c r="S507" t="s">
        <v>40</v>
      </c>
      <c r="T507" t="s">
        <v>18</v>
      </c>
      <c r="U507" t="s">
        <v>42</v>
      </c>
      <c r="V507" t="s">
        <v>20</v>
      </c>
      <c r="W507" t="s">
        <v>21</v>
      </c>
      <c r="X507" t="s">
        <v>70</v>
      </c>
    </row>
    <row r="508" spans="1:24" x14ac:dyDescent="0.25">
      <c r="A508">
        <v>207</v>
      </c>
      <c r="B508" s="1">
        <v>10</v>
      </c>
      <c r="C508" s="1">
        <v>10</v>
      </c>
      <c r="D508" s="1">
        <v>3</v>
      </c>
      <c r="E508" s="1">
        <f t="shared" si="78"/>
        <v>11</v>
      </c>
      <c r="F508" s="1">
        <f t="shared" si="78"/>
        <v>11</v>
      </c>
      <c r="G508" s="1">
        <f t="shared" si="78"/>
        <v>4</v>
      </c>
      <c r="H508" t="str">
        <f>INDEX([1]Sheet1!$C$3:$O$15, MATCH(E508, [1]Sheet1!$B$3:$B$15, 0), MATCH(F508,[1]Sheet1!$C$2:$O$2,0))</f>
        <v>0.58, 1.00</v>
      </c>
      <c r="I508" t="str">
        <f>INDEX([2]Sheet1!$C$3:$O$15, MATCH(E508, [2]Sheet1!$C$2:$O$2,0), MATCH(F508, [2]Sheet1!$B$3:$B$15,0))</f>
        <v>0.65, 1.89</v>
      </c>
      <c r="J508" t="str">
        <f t="shared" si="79"/>
        <v>0.58</v>
      </c>
      <c r="K508" t="str">
        <f t="shared" si="80"/>
        <v>1.00</v>
      </c>
      <c r="L508" t="str">
        <f t="shared" si="81"/>
        <v>0.65</v>
      </c>
      <c r="M508" t="str">
        <f t="shared" si="82"/>
        <v>1.89</v>
      </c>
      <c r="N508">
        <f>(15^(1-P508)-0.5^(1-P508))/(8^(1-P508)-2^(1-P508))</f>
        <v>2.3061380010742494</v>
      </c>
      <c r="O508">
        <f>(15^(1-P508)-0.5^(1-P508))/(10^(1-P508)-2^(1-P508))</f>
        <v>1.9380206315147726</v>
      </c>
      <c r="P508" s="4">
        <f t="shared" si="83"/>
        <v>0.79</v>
      </c>
      <c r="Q508" s="4">
        <f t="shared" si="84"/>
        <v>1.27</v>
      </c>
      <c r="R508" s="4">
        <f t="shared" si="85"/>
        <v>2.1220793162945109</v>
      </c>
      <c r="S508" t="s">
        <v>32</v>
      </c>
      <c r="T508" t="s">
        <v>18</v>
      </c>
      <c r="U508" t="s">
        <v>36</v>
      </c>
      <c r="V508" t="s">
        <v>28</v>
      </c>
      <c r="W508" t="s">
        <v>21</v>
      </c>
      <c r="X508" t="s">
        <v>70</v>
      </c>
    </row>
    <row r="509" spans="1:24" x14ac:dyDescent="0.25">
      <c r="A509">
        <v>208</v>
      </c>
      <c r="B509" s="1">
        <v>10</v>
      </c>
      <c r="C509" s="1">
        <v>10</v>
      </c>
      <c r="D509" s="1">
        <v>3</v>
      </c>
      <c r="E509" s="1">
        <f t="shared" si="78"/>
        <v>11</v>
      </c>
      <c r="F509" s="1">
        <f t="shared" si="78"/>
        <v>11</v>
      </c>
      <c r="G509" s="1">
        <f t="shared" si="78"/>
        <v>4</v>
      </c>
      <c r="H509" t="str">
        <f>INDEX([1]Sheet1!$C$3:$O$15, MATCH(E509, [1]Sheet1!$B$3:$B$15, 0), MATCH(F509,[1]Sheet1!$C$2:$O$2,0))</f>
        <v>0.58, 1.00</v>
      </c>
      <c r="I509" t="str">
        <f>INDEX([2]Sheet1!$C$3:$O$15, MATCH(E509, [2]Sheet1!$C$2:$O$2,0), MATCH(F509, [2]Sheet1!$B$3:$B$15,0))</f>
        <v>0.65, 1.89</v>
      </c>
      <c r="J509" t="str">
        <f t="shared" si="79"/>
        <v>0.58</v>
      </c>
      <c r="K509" t="str">
        <f t="shared" si="80"/>
        <v>1.00</v>
      </c>
      <c r="L509" t="str">
        <f t="shared" si="81"/>
        <v>0.65</v>
      </c>
      <c r="M509" t="str">
        <f t="shared" si="82"/>
        <v>1.89</v>
      </c>
      <c r="N509">
        <f>(15^(1-P509)-0.5^(1-P509))/(8^(1-P509)-2^(1-P509))</f>
        <v>2.3061380010742494</v>
      </c>
      <c r="O509">
        <f>(15^(1-P509)-0.5^(1-P509))/(10^(1-P509)-2^(1-P509))</f>
        <v>1.9380206315147726</v>
      </c>
      <c r="P509" s="4">
        <f t="shared" si="83"/>
        <v>0.79</v>
      </c>
      <c r="Q509" s="4">
        <f t="shared" si="84"/>
        <v>1.27</v>
      </c>
      <c r="R509" s="4">
        <f t="shared" si="85"/>
        <v>2.1220793162945109</v>
      </c>
      <c r="S509" t="s">
        <v>38</v>
      </c>
      <c r="T509" t="s">
        <v>18</v>
      </c>
      <c r="U509" t="s">
        <v>41</v>
      </c>
      <c r="V509" t="s">
        <v>28</v>
      </c>
      <c r="W509" t="s">
        <v>23</v>
      </c>
      <c r="X509" t="s">
        <v>70</v>
      </c>
    </row>
    <row r="510" spans="1:24" x14ac:dyDescent="0.25">
      <c r="A510">
        <v>209</v>
      </c>
      <c r="B510" s="1">
        <v>10</v>
      </c>
      <c r="C510" s="1">
        <v>10</v>
      </c>
      <c r="D510" s="1">
        <v>4</v>
      </c>
      <c r="E510" s="1">
        <f t="shared" si="78"/>
        <v>11</v>
      </c>
      <c r="F510" s="1">
        <f t="shared" si="78"/>
        <v>11</v>
      </c>
      <c r="G510" s="1">
        <f t="shared" si="78"/>
        <v>5</v>
      </c>
      <c r="H510" t="str">
        <f>INDEX([1]Sheet1!$C$3:$O$15, MATCH(E510, [1]Sheet1!$B$3:$B$15, 0), MATCH(F510,[1]Sheet1!$C$2:$O$2,0))</f>
        <v>0.58, 1.00</v>
      </c>
      <c r="I510" t="str">
        <f>INDEX([2]Sheet1!$C$3:$O$15, MATCH(E510, [2]Sheet1!$C$2:$O$2,0), MATCH(F510, [2]Sheet1!$B$3:$B$15,0))</f>
        <v>0.65, 1.89</v>
      </c>
      <c r="J510" t="str">
        <f t="shared" si="79"/>
        <v>0.58</v>
      </c>
      <c r="K510" t="str">
        <f t="shared" si="80"/>
        <v>1.00</v>
      </c>
      <c r="L510" t="str">
        <f t="shared" si="81"/>
        <v>0.65</v>
      </c>
      <c r="M510" t="str">
        <f t="shared" si="82"/>
        <v>1.89</v>
      </c>
      <c r="N510">
        <f>(15^(1-P510)-0.5^(1-P510))/(8^(1-P510)-4^(1-P510))</f>
        <v>4.2998801635368364</v>
      </c>
      <c r="O510">
        <f>(15^(1-Q509)-0.5^(1-Q509))/(8^(1-Q509)-2^(1-Q509))</f>
        <v>2.7978316257389215</v>
      </c>
      <c r="P510" s="4">
        <f t="shared" si="83"/>
        <v>0.79</v>
      </c>
      <c r="Q510" s="4">
        <f t="shared" si="84"/>
        <v>1.27</v>
      </c>
      <c r="R510" s="4">
        <f t="shared" si="85"/>
        <v>3.548855894637879</v>
      </c>
      <c r="S510" t="s">
        <v>37</v>
      </c>
      <c r="T510" t="s">
        <v>18</v>
      </c>
      <c r="U510" t="s">
        <v>39</v>
      </c>
      <c r="V510" t="s">
        <v>20</v>
      </c>
      <c r="W510" t="s">
        <v>21</v>
      </c>
      <c r="X510" t="s">
        <v>70</v>
      </c>
    </row>
    <row r="511" spans="1:24" x14ac:dyDescent="0.25">
      <c r="A511">
        <v>210</v>
      </c>
      <c r="B511" s="1">
        <v>10</v>
      </c>
      <c r="C511" s="1">
        <v>10</v>
      </c>
      <c r="D511" s="1">
        <v>3</v>
      </c>
      <c r="E511" s="1">
        <f t="shared" si="78"/>
        <v>11</v>
      </c>
      <c r="F511" s="1">
        <f t="shared" si="78"/>
        <v>11</v>
      </c>
      <c r="G511" s="1">
        <f t="shared" si="78"/>
        <v>4</v>
      </c>
      <c r="H511" t="str">
        <f>INDEX([1]Sheet1!$C$3:$O$15, MATCH(E511, [1]Sheet1!$B$3:$B$15, 0), MATCH(F511,[1]Sheet1!$C$2:$O$2,0))</f>
        <v>0.58, 1.00</v>
      </c>
      <c r="I511" t="str">
        <f>INDEX([2]Sheet1!$C$3:$O$15, MATCH(E511, [2]Sheet1!$C$2:$O$2,0), MATCH(F511, [2]Sheet1!$B$3:$B$15,0))</f>
        <v>0.65, 1.89</v>
      </c>
      <c r="J511" t="str">
        <f t="shared" si="79"/>
        <v>0.58</v>
      </c>
      <c r="K511" t="str">
        <f t="shared" si="80"/>
        <v>1.00</v>
      </c>
      <c r="L511" t="str">
        <f t="shared" si="81"/>
        <v>0.65</v>
      </c>
      <c r="M511" t="str">
        <f t="shared" si="82"/>
        <v>1.89</v>
      </c>
      <c r="N511">
        <f>(15^(1-P511)-0.5^(1-P511))/(8^(1-P511)-2^(1-P511))</f>
        <v>2.3061380010742494</v>
      </c>
      <c r="O511">
        <f>(15^(1-P511)-0.5^(1-P511))/(10^(1-P511)-2^(1-P511))</f>
        <v>1.9380206315147726</v>
      </c>
      <c r="P511" s="4">
        <f t="shared" si="83"/>
        <v>0.79</v>
      </c>
      <c r="Q511" s="4">
        <f t="shared" si="84"/>
        <v>1.27</v>
      </c>
      <c r="R511" s="4">
        <f t="shared" si="85"/>
        <v>2.1220793162945109</v>
      </c>
      <c r="S511" t="s">
        <v>38</v>
      </c>
      <c r="T511" t="s">
        <v>25</v>
      </c>
      <c r="U511" t="s">
        <v>36</v>
      </c>
      <c r="V511" t="s">
        <v>34</v>
      </c>
      <c r="W511" t="s">
        <v>23</v>
      </c>
      <c r="X511" t="s">
        <v>70</v>
      </c>
    </row>
    <row r="512" spans="1:24" x14ac:dyDescent="0.25">
      <c r="A512">
        <v>211</v>
      </c>
      <c r="B512" s="1">
        <v>10</v>
      </c>
      <c r="C512" s="1">
        <v>10</v>
      </c>
      <c r="D512" s="1">
        <v>3</v>
      </c>
      <c r="E512" s="1">
        <f t="shared" si="78"/>
        <v>11</v>
      </c>
      <c r="F512" s="1">
        <f t="shared" si="78"/>
        <v>11</v>
      </c>
      <c r="G512" s="1">
        <f t="shared" si="78"/>
        <v>4</v>
      </c>
      <c r="H512" t="str">
        <f>INDEX([1]Sheet1!$C$3:$O$15, MATCH(E512, [1]Sheet1!$B$3:$B$15, 0), MATCH(F512,[1]Sheet1!$C$2:$O$2,0))</f>
        <v>0.58, 1.00</v>
      </c>
      <c r="I512" t="str">
        <f>INDEX([2]Sheet1!$C$3:$O$15, MATCH(E512, [2]Sheet1!$C$2:$O$2,0), MATCH(F512, [2]Sheet1!$B$3:$B$15,0))</f>
        <v>0.65, 1.89</v>
      </c>
      <c r="J512" t="str">
        <f t="shared" si="79"/>
        <v>0.58</v>
      </c>
      <c r="K512" t="str">
        <f t="shared" si="80"/>
        <v>1.00</v>
      </c>
      <c r="L512" t="str">
        <f t="shared" si="81"/>
        <v>0.65</v>
      </c>
      <c r="M512" t="str">
        <f t="shared" si="82"/>
        <v>1.89</v>
      </c>
      <c r="N512">
        <f>(15^(1-P512)-0.5^(1-P512))/(8^(1-P512)-2^(1-P512))</f>
        <v>2.3061380010742494</v>
      </c>
      <c r="O512">
        <f>(15^(1-P512)-0.5^(1-P512))/(10^(1-P512)-2^(1-P512))</f>
        <v>1.9380206315147726</v>
      </c>
      <c r="P512" s="4">
        <f t="shared" si="83"/>
        <v>0.79</v>
      </c>
      <c r="Q512" s="4">
        <f t="shared" si="84"/>
        <v>1.27</v>
      </c>
      <c r="R512" s="4">
        <f t="shared" si="85"/>
        <v>2.1220793162945109</v>
      </c>
      <c r="S512" t="s">
        <v>32</v>
      </c>
      <c r="T512" t="s">
        <v>25</v>
      </c>
      <c r="U512" t="s">
        <v>41</v>
      </c>
      <c r="V512" t="s">
        <v>20</v>
      </c>
      <c r="W512" t="s">
        <v>21</v>
      </c>
      <c r="X512" t="s">
        <v>70</v>
      </c>
    </row>
    <row r="513" spans="1:24" x14ac:dyDescent="0.25">
      <c r="A513">
        <v>212</v>
      </c>
      <c r="B513" s="1">
        <v>10</v>
      </c>
      <c r="C513" s="1">
        <v>10</v>
      </c>
      <c r="D513" s="1">
        <v>4</v>
      </c>
      <c r="E513" s="1">
        <f t="shared" si="78"/>
        <v>11</v>
      </c>
      <c r="F513" s="1">
        <f t="shared" si="78"/>
        <v>11</v>
      </c>
      <c r="G513" s="1">
        <f t="shared" si="78"/>
        <v>5</v>
      </c>
      <c r="H513" t="str">
        <f>INDEX([1]Sheet1!$C$3:$O$15, MATCH(E513, [1]Sheet1!$B$3:$B$15, 0), MATCH(F513,[1]Sheet1!$C$2:$O$2,0))</f>
        <v>0.58, 1.00</v>
      </c>
      <c r="I513" t="str">
        <f>INDEX([2]Sheet1!$C$3:$O$15, MATCH(E513, [2]Sheet1!$C$2:$O$2,0), MATCH(F513, [2]Sheet1!$B$3:$B$15,0))</f>
        <v>0.65, 1.89</v>
      </c>
      <c r="J513" t="str">
        <f t="shared" si="79"/>
        <v>0.58</v>
      </c>
      <c r="K513" t="str">
        <f t="shared" si="80"/>
        <v>1.00</v>
      </c>
      <c r="L513" t="str">
        <f t="shared" si="81"/>
        <v>0.65</v>
      </c>
      <c r="M513" t="str">
        <f t="shared" si="82"/>
        <v>1.89</v>
      </c>
      <c r="N513">
        <f>(15^(1-P513)-0.5^(1-P513))/(8^(1-P513)-4^(1-P513))</f>
        <v>4.2998801635368364</v>
      </c>
      <c r="O513">
        <f>(15^(1-Q512)-0.5^(1-Q512))/(8^(1-Q512)-2^(1-Q512))</f>
        <v>2.7978316257389215</v>
      </c>
      <c r="P513" s="4">
        <f t="shared" si="83"/>
        <v>0.79</v>
      </c>
      <c r="Q513" s="4">
        <f t="shared" si="84"/>
        <v>1.27</v>
      </c>
      <c r="R513" s="4">
        <f t="shared" si="85"/>
        <v>3.548855894637879</v>
      </c>
      <c r="S513" t="s">
        <v>38</v>
      </c>
      <c r="T513" t="s">
        <v>18</v>
      </c>
      <c r="U513" t="s">
        <v>33</v>
      </c>
      <c r="V513" t="s">
        <v>34</v>
      </c>
      <c r="W513" t="s">
        <v>23</v>
      </c>
      <c r="X513" t="s">
        <v>70</v>
      </c>
    </row>
    <row r="514" spans="1:24" x14ac:dyDescent="0.25">
      <c r="A514">
        <v>213</v>
      </c>
      <c r="B514" s="1">
        <v>10</v>
      </c>
      <c r="C514" s="1">
        <v>10</v>
      </c>
      <c r="D514" s="1">
        <v>3</v>
      </c>
      <c r="E514" s="1">
        <f t="shared" si="78"/>
        <v>11</v>
      </c>
      <c r="F514" s="1">
        <f t="shared" si="78"/>
        <v>11</v>
      </c>
      <c r="G514" s="1">
        <f t="shared" si="78"/>
        <v>4</v>
      </c>
      <c r="H514" t="str">
        <f>INDEX([1]Sheet1!$C$3:$O$15, MATCH(E514, [1]Sheet1!$B$3:$B$15, 0), MATCH(F514,[1]Sheet1!$C$2:$O$2,0))</f>
        <v>0.58, 1.00</v>
      </c>
      <c r="I514" t="str">
        <f>INDEX([2]Sheet1!$C$3:$O$15, MATCH(E514, [2]Sheet1!$C$2:$O$2,0), MATCH(F514, [2]Sheet1!$B$3:$B$15,0))</f>
        <v>0.65, 1.89</v>
      </c>
      <c r="J514" t="str">
        <f t="shared" si="79"/>
        <v>0.58</v>
      </c>
      <c r="K514" t="str">
        <f t="shared" si="80"/>
        <v>1.00</v>
      </c>
      <c r="L514" t="str">
        <f t="shared" si="81"/>
        <v>0.65</v>
      </c>
      <c r="M514" t="str">
        <f t="shared" si="82"/>
        <v>1.89</v>
      </c>
      <c r="N514">
        <f>(15^(1-P514)-0.5^(1-P514))/(8^(1-P514)-2^(1-P514))</f>
        <v>2.3061380010742494</v>
      </c>
      <c r="O514">
        <f>(15^(1-P514)-0.5^(1-P514))/(10^(1-P514)-2^(1-P514))</f>
        <v>1.9380206315147726</v>
      </c>
      <c r="P514" s="4">
        <f t="shared" si="83"/>
        <v>0.79</v>
      </c>
      <c r="Q514" s="4">
        <f t="shared" si="84"/>
        <v>1.27</v>
      </c>
      <c r="R514" s="4">
        <f t="shared" si="85"/>
        <v>2.1220793162945109</v>
      </c>
      <c r="S514" t="s">
        <v>44</v>
      </c>
      <c r="T514" t="s">
        <v>18</v>
      </c>
      <c r="U514" t="s">
        <v>41</v>
      </c>
      <c r="V514" t="s">
        <v>20</v>
      </c>
      <c r="W514" t="s">
        <v>23</v>
      </c>
      <c r="X514" t="s">
        <v>70</v>
      </c>
    </row>
    <row r="515" spans="1:24" x14ac:dyDescent="0.25">
      <c r="A515">
        <v>214</v>
      </c>
      <c r="B515" s="1">
        <v>10</v>
      </c>
      <c r="C515" s="1">
        <v>10</v>
      </c>
      <c r="D515" s="1">
        <v>3</v>
      </c>
      <c r="E515" s="1">
        <f t="shared" si="78"/>
        <v>11</v>
      </c>
      <c r="F515" s="1">
        <f t="shared" si="78"/>
        <v>11</v>
      </c>
      <c r="G515" s="1">
        <f t="shared" si="78"/>
        <v>4</v>
      </c>
      <c r="H515" t="str">
        <f>INDEX([1]Sheet1!$C$3:$O$15, MATCH(E515, [1]Sheet1!$B$3:$B$15, 0), MATCH(F515,[1]Sheet1!$C$2:$O$2,0))</f>
        <v>0.58, 1.00</v>
      </c>
      <c r="I515" t="str">
        <f>INDEX([2]Sheet1!$C$3:$O$15, MATCH(E515, [2]Sheet1!$C$2:$O$2,0), MATCH(F515, [2]Sheet1!$B$3:$B$15,0))</f>
        <v>0.65, 1.89</v>
      </c>
      <c r="J515" t="str">
        <f t="shared" si="79"/>
        <v>0.58</v>
      </c>
      <c r="K515" t="str">
        <f t="shared" si="80"/>
        <v>1.00</v>
      </c>
      <c r="L515" t="str">
        <f t="shared" si="81"/>
        <v>0.65</v>
      </c>
      <c r="M515" t="str">
        <f t="shared" si="82"/>
        <v>1.89</v>
      </c>
      <c r="N515">
        <f>(15^(1-P515)-0.5^(1-P515))/(8^(1-P515)-2^(1-P515))</f>
        <v>2.3061380010742494</v>
      </c>
      <c r="O515">
        <f>(15^(1-P515)-0.5^(1-P515))/(10^(1-P515)-2^(1-P515))</f>
        <v>1.9380206315147726</v>
      </c>
      <c r="P515" s="4">
        <f t="shared" si="83"/>
        <v>0.79</v>
      </c>
      <c r="Q515" s="4">
        <f t="shared" si="84"/>
        <v>1.27</v>
      </c>
      <c r="R515" s="4">
        <f t="shared" si="85"/>
        <v>2.1220793162945109</v>
      </c>
      <c r="S515" t="s">
        <v>37</v>
      </c>
      <c r="T515" t="s">
        <v>18</v>
      </c>
      <c r="U515" t="s">
        <v>41</v>
      </c>
      <c r="V515" t="s">
        <v>20</v>
      </c>
      <c r="W515" t="s">
        <v>21</v>
      </c>
      <c r="X515" t="s">
        <v>70</v>
      </c>
    </row>
    <row r="516" spans="1:24" x14ac:dyDescent="0.25">
      <c r="A516">
        <v>215</v>
      </c>
      <c r="B516" s="1">
        <v>7</v>
      </c>
      <c r="C516" s="1">
        <v>7</v>
      </c>
      <c r="D516" s="1">
        <v>3</v>
      </c>
      <c r="E516" s="1">
        <f t="shared" si="78"/>
        <v>8</v>
      </c>
      <c r="F516" s="1">
        <f t="shared" si="78"/>
        <v>8</v>
      </c>
      <c r="G516" s="1">
        <f t="shared" si="78"/>
        <v>4</v>
      </c>
      <c r="H516" t="str">
        <f>INDEX([1]Sheet1!$C$3:$O$15, MATCH(E516, [1]Sheet1!$B$3:$B$15, 0), MATCH(F516,[1]Sheet1!$C$2:$O$2,0))</f>
        <v>0.32, 0.41</v>
      </c>
      <c r="I516" t="str">
        <f>INDEX([2]Sheet1!$C$3:$O$15, MATCH(E516, [2]Sheet1!$C$2:$O$2,0), MATCH(F516, [2]Sheet1!$B$3:$B$15,0))</f>
        <v>0.66, 0.75</v>
      </c>
      <c r="J516" t="str">
        <f t="shared" si="79"/>
        <v>0.32</v>
      </c>
      <c r="K516" t="str">
        <f t="shared" si="80"/>
        <v>0.41</v>
      </c>
      <c r="L516" t="str">
        <f t="shared" si="81"/>
        <v>0.66</v>
      </c>
      <c r="M516" t="str">
        <f t="shared" si="82"/>
        <v>0.75</v>
      </c>
      <c r="N516">
        <f>(15^(1-P516)-0.5^(1-P516))/(8^(1-P516)-2^(1-P516))</f>
        <v>2.2527736684138953</v>
      </c>
      <c r="O516">
        <f>(15^(1-P516)-0.5^(1-P516))/(10^(1-P516)-2^(1-P516))</f>
        <v>1.7878234026298059</v>
      </c>
      <c r="P516" s="4">
        <f t="shared" si="83"/>
        <v>0.36499999999999999</v>
      </c>
      <c r="Q516" s="4">
        <f t="shared" si="84"/>
        <v>0.70500000000000007</v>
      </c>
      <c r="R516" s="4">
        <f t="shared" si="85"/>
        <v>2.0202985355218503</v>
      </c>
      <c r="S516" t="s">
        <v>37</v>
      </c>
      <c r="T516" t="s">
        <v>25</v>
      </c>
      <c r="U516" t="s">
        <v>41</v>
      </c>
      <c r="V516" t="s">
        <v>20</v>
      </c>
      <c r="W516" t="s">
        <v>21</v>
      </c>
      <c r="X516" t="s">
        <v>70</v>
      </c>
    </row>
    <row r="517" spans="1:24" x14ac:dyDescent="0.25">
      <c r="A517">
        <v>216</v>
      </c>
      <c r="B517" s="1">
        <v>10</v>
      </c>
      <c r="C517" s="1">
        <v>10</v>
      </c>
      <c r="D517" s="1">
        <v>5</v>
      </c>
      <c r="E517" s="1">
        <f t="shared" si="78"/>
        <v>11</v>
      </c>
      <c r="F517" s="1">
        <f t="shared" si="78"/>
        <v>11</v>
      </c>
      <c r="G517" s="1">
        <f t="shared" si="78"/>
        <v>6</v>
      </c>
      <c r="H517" t="str">
        <f>INDEX([1]Sheet1!$C$3:$O$15, MATCH(E517, [1]Sheet1!$B$3:$B$15, 0), MATCH(F517,[1]Sheet1!$C$2:$O$2,0))</f>
        <v>0.58, 1.00</v>
      </c>
      <c r="I517" t="str">
        <f>INDEX([2]Sheet1!$C$3:$O$15, MATCH(E517, [2]Sheet1!$C$2:$O$2,0), MATCH(F517, [2]Sheet1!$B$3:$B$15,0))</f>
        <v>0.65, 1.89</v>
      </c>
      <c r="J517" t="str">
        <f t="shared" si="79"/>
        <v>0.58</v>
      </c>
      <c r="K517" t="str">
        <f t="shared" si="80"/>
        <v>1.00</v>
      </c>
      <c r="L517" t="str">
        <f t="shared" si="81"/>
        <v>0.65</v>
      </c>
      <c r="M517" t="str">
        <f t="shared" si="82"/>
        <v>1.89</v>
      </c>
      <c r="N517">
        <f>(15^(1-P517)-0.5^(1-P517))/(7^(1-P517)-4^(1-P517))</f>
        <v>5.4027449362318354</v>
      </c>
      <c r="O517">
        <f>(15^(1-P517)-0.5^(1-P517))/(8^(1-P517)-4^(1-P517))</f>
        <v>4.2998801635368364</v>
      </c>
      <c r="P517" s="4">
        <f t="shared" si="83"/>
        <v>0.79</v>
      </c>
      <c r="Q517" s="4">
        <f t="shared" si="84"/>
        <v>1.27</v>
      </c>
      <c r="R517" s="4">
        <f t="shared" si="85"/>
        <v>4.8513125498843355</v>
      </c>
      <c r="S517" t="s">
        <v>38</v>
      </c>
      <c r="T517" t="s">
        <v>25</v>
      </c>
      <c r="U517" t="s">
        <v>33</v>
      </c>
      <c r="V517" t="s">
        <v>20</v>
      </c>
      <c r="W517" t="s">
        <v>21</v>
      </c>
      <c r="X517" t="s">
        <v>70</v>
      </c>
    </row>
    <row r="518" spans="1:24" x14ac:dyDescent="0.25">
      <c r="A518">
        <v>217</v>
      </c>
      <c r="B518" s="1">
        <v>10</v>
      </c>
      <c r="C518" s="1">
        <v>10</v>
      </c>
      <c r="D518" s="1">
        <v>5</v>
      </c>
      <c r="E518" s="1">
        <f t="shared" si="78"/>
        <v>11</v>
      </c>
      <c r="F518" s="1">
        <f t="shared" si="78"/>
        <v>11</v>
      </c>
      <c r="G518" s="1">
        <f t="shared" si="78"/>
        <v>6</v>
      </c>
      <c r="H518" t="str">
        <f>INDEX([1]Sheet1!$C$3:$O$15, MATCH(E518, [1]Sheet1!$B$3:$B$15, 0), MATCH(F518,[1]Sheet1!$C$2:$O$2,0))</f>
        <v>0.58, 1.00</v>
      </c>
      <c r="I518" t="str">
        <f>INDEX([2]Sheet1!$C$3:$O$15, MATCH(E518, [2]Sheet1!$C$2:$O$2,0), MATCH(F518, [2]Sheet1!$B$3:$B$15,0))</f>
        <v>0.65, 1.89</v>
      </c>
      <c r="J518" t="str">
        <f t="shared" si="79"/>
        <v>0.58</v>
      </c>
      <c r="K518" t="str">
        <f t="shared" si="80"/>
        <v>1.00</v>
      </c>
      <c r="L518" t="str">
        <f t="shared" si="81"/>
        <v>0.65</v>
      </c>
      <c r="M518" t="str">
        <f t="shared" si="82"/>
        <v>1.89</v>
      </c>
      <c r="N518">
        <f>(15^(1-P518)-0.5^(1-P518))/(7^(1-P518)-4^(1-P518))</f>
        <v>5.4027449362318354</v>
      </c>
      <c r="O518">
        <f>(15^(1-P518)-0.5^(1-P518))/(8^(1-P518)-4^(1-P518))</f>
        <v>4.2998801635368364</v>
      </c>
      <c r="P518" s="4">
        <f t="shared" si="83"/>
        <v>0.79</v>
      </c>
      <c r="Q518" s="4">
        <f t="shared" si="84"/>
        <v>1.27</v>
      </c>
      <c r="R518" s="4">
        <f t="shared" si="85"/>
        <v>4.8513125498843355</v>
      </c>
      <c r="S518" t="s">
        <v>37</v>
      </c>
      <c r="T518" t="s">
        <v>18</v>
      </c>
      <c r="U518" t="s">
        <v>36</v>
      </c>
      <c r="V518" t="s">
        <v>20</v>
      </c>
      <c r="W518" t="s">
        <v>21</v>
      </c>
      <c r="X518" t="s">
        <v>70</v>
      </c>
    </row>
    <row r="519" spans="1:24" x14ac:dyDescent="0.25">
      <c r="A519">
        <v>218</v>
      </c>
      <c r="B519" s="1">
        <v>10</v>
      </c>
      <c r="C519" s="1">
        <v>10</v>
      </c>
      <c r="D519" s="1">
        <v>4</v>
      </c>
      <c r="E519" s="1">
        <f t="shared" si="78"/>
        <v>11</v>
      </c>
      <c r="F519" s="1">
        <f t="shared" si="78"/>
        <v>11</v>
      </c>
      <c r="G519" s="1">
        <f t="shared" si="78"/>
        <v>5</v>
      </c>
      <c r="H519" t="str">
        <f>INDEX([1]Sheet1!$C$3:$O$15, MATCH(E519, [1]Sheet1!$B$3:$B$15, 0), MATCH(F519,[1]Sheet1!$C$2:$O$2,0))</f>
        <v>0.58, 1.00</v>
      </c>
      <c r="I519" t="str">
        <f>INDEX([2]Sheet1!$C$3:$O$15, MATCH(E519, [2]Sheet1!$C$2:$O$2,0), MATCH(F519, [2]Sheet1!$B$3:$B$15,0))</f>
        <v>0.65, 1.89</v>
      </c>
      <c r="J519" t="str">
        <f t="shared" si="79"/>
        <v>0.58</v>
      </c>
      <c r="K519" t="str">
        <f t="shared" si="80"/>
        <v>1.00</v>
      </c>
      <c r="L519" t="str">
        <f t="shared" si="81"/>
        <v>0.65</v>
      </c>
      <c r="M519" t="str">
        <f t="shared" si="82"/>
        <v>1.89</v>
      </c>
      <c r="N519">
        <f>(15^(1-P519)-0.5^(1-P519))/(8^(1-P519)-4^(1-P519))</f>
        <v>4.2998801635368364</v>
      </c>
      <c r="O519">
        <f>(15^(1-Q518)-0.5^(1-Q518))/(8^(1-Q518)-2^(1-Q518))</f>
        <v>2.7978316257389215</v>
      </c>
      <c r="P519" s="4">
        <f t="shared" si="83"/>
        <v>0.79</v>
      </c>
      <c r="Q519" s="4">
        <f t="shared" si="84"/>
        <v>1.27</v>
      </c>
      <c r="R519" s="4">
        <f t="shared" si="85"/>
        <v>3.548855894637879</v>
      </c>
      <c r="S519" t="s">
        <v>35</v>
      </c>
      <c r="T519" t="s">
        <v>18</v>
      </c>
      <c r="U519" t="s">
        <v>33</v>
      </c>
      <c r="V519" t="s">
        <v>34</v>
      </c>
      <c r="W519" t="s">
        <v>21</v>
      </c>
      <c r="X519" t="s">
        <v>70</v>
      </c>
    </row>
    <row r="520" spans="1:24" x14ac:dyDescent="0.25">
      <c r="A520">
        <v>219</v>
      </c>
      <c r="B520" s="1">
        <v>10</v>
      </c>
      <c r="C520" s="1">
        <v>10</v>
      </c>
      <c r="D520" s="1">
        <v>4</v>
      </c>
      <c r="E520" s="1">
        <f t="shared" si="78"/>
        <v>11</v>
      </c>
      <c r="F520" s="1">
        <f t="shared" si="78"/>
        <v>11</v>
      </c>
      <c r="G520" s="1">
        <f t="shared" si="78"/>
        <v>5</v>
      </c>
      <c r="H520" t="str">
        <f>INDEX([1]Sheet1!$C$3:$O$15, MATCH(E520, [1]Sheet1!$B$3:$B$15, 0), MATCH(F520,[1]Sheet1!$C$2:$O$2,0))</f>
        <v>0.58, 1.00</v>
      </c>
      <c r="I520" t="str">
        <f>INDEX([2]Sheet1!$C$3:$O$15, MATCH(E520, [2]Sheet1!$C$2:$O$2,0), MATCH(F520, [2]Sheet1!$B$3:$B$15,0))</f>
        <v>0.65, 1.89</v>
      </c>
      <c r="J520" t="str">
        <f t="shared" si="79"/>
        <v>0.58</v>
      </c>
      <c r="K520" t="str">
        <f t="shared" si="80"/>
        <v>1.00</v>
      </c>
      <c r="L520" t="str">
        <f t="shared" si="81"/>
        <v>0.65</v>
      </c>
      <c r="M520" t="str">
        <f t="shared" si="82"/>
        <v>1.89</v>
      </c>
      <c r="N520">
        <f>(15^(1-P520)-0.5^(1-P520))/(8^(1-P520)-4^(1-P520))</f>
        <v>4.2998801635368364</v>
      </c>
      <c r="O520">
        <f>(15^(1-Q519)-0.5^(1-Q519))/(8^(1-Q519)-2^(1-Q519))</f>
        <v>2.7978316257389215</v>
      </c>
      <c r="P520" s="4">
        <f t="shared" si="83"/>
        <v>0.79</v>
      </c>
      <c r="Q520" s="4">
        <f t="shared" si="84"/>
        <v>1.27</v>
      </c>
      <c r="R520" s="4">
        <f t="shared" si="85"/>
        <v>3.548855894637879</v>
      </c>
      <c r="S520" t="s">
        <v>44</v>
      </c>
      <c r="T520" t="s">
        <v>25</v>
      </c>
      <c r="U520" t="s">
        <v>41</v>
      </c>
      <c r="V520" t="s">
        <v>20</v>
      </c>
      <c r="W520" t="s">
        <v>23</v>
      </c>
      <c r="X520" t="s">
        <v>70</v>
      </c>
    </row>
    <row r="521" spans="1:24" x14ac:dyDescent="0.25">
      <c r="A521">
        <v>220</v>
      </c>
      <c r="B521" s="1">
        <v>10</v>
      </c>
      <c r="C521" s="1">
        <v>10</v>
      </c>
      <c r="D521" s="1">
        <v>5</v>
      </c>
      <c r="E521" s="1">
        <f t="shared" si="78"/>
        <v>11</v>
      </c>
      <c r="F521" s="1">
        <f t="shared" si="78"/>
        <v>11</v>
      </c>
      <c r="G521" s="1">
        <f t="shared" si="78"/>
        <v>6</v>
      </c>
      <c r="H521" t="str">
        <f>INDEX([1]Sheet1!$C$3:$O$15, MATCH(E521, [1]Sheet1!$B$3:$B$15, 0), MATCH(F521,[1]Sheet1!$C$2:$O$2,0))</f>
        <v>0.58, 1.00</v>
      </c>
      <c r="I521" t="str">
        <f>INDEX([2]Sheet1!$C$3:$O$15, MATCH(E521, [2]Sheet1!$C$2:$O$2,0), MATCH(F521, [2]Sheet1!$B$3:$B$15,0))</f>
        <v>0.65, 1.89</v>
      </c>
      <c r="J521" t="str">
        <f t="shared" si="79"/>
        <v>0.58</v>
      </c>
      <c r="K521" t="str">
        <f t="shared" si="80"/>
        <v>1.00</v>
      </c>
      <c r="L521" t="str">
        <f t="shared" si="81"/>
        <v>0.65</v>
      </c>
      <c r="M521" t="str">
        <f t="shared" si="82"/>
        <v>1.89</v>
      </c>
      <c r="N521">
        <f>(15^(1-P521)-0.5^(1-P521))/(7^(1-P521)-4^(1-P521))</f>
        <v>5.4027449362318354</v>
      </c>
      <c r="O521">
        <f>(15^(1-P521)-0.5^(1-P521))/(8^(1-P521)-4^(1-P521))</f>
        <v>4.2998801635368364</v>
      </c>
      <c r="P521" s="4">
        <f t="shared" si="83"/>
        <v>0.79</v>
      </c>
      <c r="Q521" s="4">
        <f t="shared" si="84"/>
        <v>1.27</v>
      </c>
      <c r="R521" s="4">
        <f t="shared" si="85"/>
        <v>4.8513125498843355</v>
      </c>
      <c r="S521" t="s">
        <v>35</v>
      </c>
      <c r="T521" t="s">
        <v>25</v>
      </c>
      <c r="U521" t="s">
        <v>41</v>
      </c>
      <c r="V521" t="s">
        <v>20</v>
      </c>
      <c r="W521" t="s">
        <v>23</v>
      </c>
      <c r="X521" t="s">
        <v>70</v>
      </c>
    </row>
    <row r="522" spans="1:24" x14ac:dyDescent="0.25">
      <c r="A522">
        <v>221</v>
      </c>
      <c r="B522" s="1">
        <v>10</v>
      </c>
      <c r="C522" s="1">
        <v>10</v>
      </c>
      <c r="D522" s="1">
        <v>3</v>
      </c>
      <c r="E522" s="1">
        <f t="shared" si="78"/>
        <v>11</v>
      </c>
      <c r="F522" s="1">
        <f t="shared" si="78"/>
        <v>11</v>
      </c>
      <c r="G522" s="1">
        <f t="shared" si="78"/>
        <v>4</v>
      </c>
      <c r="H522" t="str">
        <f>INDEX([1]Sheet1!$C$3:$O$15, MATCH(E522, [1]Sheet1!$B$3:$B$15, 0), MATCH(F522,[1]Sheet1!$C$2:$O$2,0))</f>
        <v>0.58, 1.00</v>
      </c>
      <c r="I522" t="str">
        <f>INDEX([2]Sheet1!$C$3:$O$15, MATCH(E522, [2]Sheet1!$C$2:$O$2,0), MATCH(F522, [2]Sheet1!$B$3:$B$15,0))</f>
        <v>0.65, 1.89</v>
      </c>
      <c r="J522" t="str">
        <f t="shared" si="79"/>
        <v>0.58</v>
      </c>
      <c r="K522" t="str">
        <f t="shared" si="80"/>
        <v>1.00</v>
      </c>
      <c r="L522" t="str">
        <f t="shared" si="81"/>
        <v>0.65</v>
      </c>
      <c r="M522" t="str">
        <f t="shared" si="82"/>
        <v>1.89</v>
      </c>
      <c r="N522">
        <f>(15^(1-P522)-0.5^(1-P522))/(8^(1-P522)-2^(1-P522))</f>
        <v>2.3061380010742494</v>
      </c>
      <c r="O522">
        <f>(15^(1-P522)-0.5^(1-P522))/(10^(1-P522)-2^(1-P522))</f>
        <v>1.9380206315147726</v>
      </c>
      <c r="P522" s="4">
        <f t="shared" si="83"/>
        <v>0.79</v>
      </c>
      <c r="Q522" s="4">
        <f t="shared" si="84"/>
        <v>1.27</v>
      </c>
      <c r="R522" s="4">
        <f t="shared" si="85"/>
        <v>2.1220793162945109</v>
      </c>
      <c r="S522" t="s">
        <v>37</v>
      </c>
      <c r="T522" t="s">
        <v>25</v>
      </c>
      <c r="U522" t="s">
        <v>41</v>
      </c>
      <c r="V522" t="s">
        <v>20</v>
      </c>
      <c r="W522" t="s">
        <v>21</v>
      </c>
      <c r="X522" t="s">
        <v>70</v>
      </c>
    </row>
    <row r="523" spans="1:24" x14ac:dyDescent="0.25">
      <c r="A523">
        <v>222</v>
      </c>
      <c r="B523" s="1">
        <v>10</v>
      </c>
      <c r="C523" s="1">
        <v>10</v>
      </c>
      <c r="D523" s="1">
        <v>3</v>
      </c>
      <c r="E523" s="1">
        <f t="shared" si="78"/>
        <v>11</v>
      </c>
      <c r="F523" s="1">
        <f t="shared" si="78"/>
        <v>11</v>
      </c>
      <c r="G523" s="1">
        <f t="shared" si="78"/>
        <v>4</v>
      </c>
      <c r="H523" t="str">
        <f>INDEX([1]Sheet1!$C$3:$O$15, MATCH(E523, [1]Sheet1!$B$3:$B$15, 0), MATCH(F523,[1]Sheet1!$C$2:$O$2,0))</f>
        <v>0.58, 1.00</v>
      </c>
      <c r="I523" t="str">
        <f>INDEX([2]Sheet1!$C$3:$O$15, MATCH(E523, [2]Sheet1!$C$2:$O$2,0), MATCH(F523, [2]Sheet1!$B$3:$B$15,0))</f>
        <v>0.65, 1.89</v>
      </c>
      <c r="J523" t="str">
        <f t="shared" si="79"/>
        <v>0.58</v>
      </c>
      <c r="K523" t="str">
        <f t="shared" si="80"/>
        <v>1.00</v>
      </c>
      <c r="L523" t="str">
        <f t="shared" si="81"/>
        <v>0.65</v>
      </c>
      <c r="M523" t="str">
        <f t="shared" si="82"/>
        <v>1.89</v>
      </c>
      <c r="N523">
        <f>(15^(1-P523)-0.5^(1-P523))/(8^(1-P523)-2^(1-P523))</f>
        <v>2.3061380010742494</v>
      </c>
      <c r="O523">
        <f>(15^(1-P523)-0.5^(1-P523))/(10^(1-P523)-2^(1-P523))</f>
        <v>1.9380206315147726</v>
      </c>
      <c r="P523" s="4">
        <f t="shared" si="83"/>
        <v>0.79</v>
      </c>
      <c r="Q523" s="4">
        <f t="shared" si="84"/>
        <v>1.27</v>
      </c>
      <c r="R523" s="4">
        <f t="shared" si="85"/>
        <v>2.1220793162945109</v>
      </c>
      <c r="S523" t="s">
        <v>35</v>
      </c>
      <c r="T523" t="s">
        <v>18</v>
      </c>
      <c r="U523" t="s">
        <v>36</v>
      </c>
      <c r="V523" t="s">
        <v>20</v>
      </c>
      <c r="W523" t="s">
        <v>21</v>
      </c>
      <c r="X523" t="s">
        <v>70</v>
      </c>
    </row>
    <row r="524" spans="1:24" x14ac:dyDescent="0.25">
      <c r="A524">
        <v>223</v>
      </c>
      <c r="B524" s="1">
        <v>10</v>
      </c>
      <c r="C524" s="1">
        <v>10</v>
      </c>
      <c r="D524" s="1">
        <v>5</v>
      </c>
      <c r="E524" s="1">
        <f t="shared" si="78"/>
        <v>11</v>
      </c>
      <c r="F524" s="1">
        <f t="shared" si="78"/>
        <v>11</v>
      </c>
      <c r="G524" s="1">
        <f t="shared" si="78"/>
        <v>6</v>
      </c>
      <c r="H524" t="str">
        <f>INDEX([1]Sheet1!$C$3:$O$15, MATCH(E524, [1]Sheet1!$B$3:$B$15, 0), MATCH(F524,[1]Sheet1!$C$2:$O$2,0))</f>
        <v>0.58, 1.00</v>
      </c>
      <c r="I524" t="str">
        <f>INDEX([2]Sheet1!$C$3:$O$15, MATCH(E524, [2]Sheet1!$C$2:$O$2,0), MATCH(F524, [2]Sheet1!$B$3:$B$15,0))</f>
        <v>0.65, 1.89</v>
      </c>
      <c r="J524" t="str">
        <f t="shared" si="79"/>
        <v>0.58</v>
      </c>
      <c r="K524" t="str">
        <f t="shared" si="80"/>
        <v>1.00</v>
      </c>
      <c r="L524" t="str">
        <f t="shared" si="81"/>
        <v>0.65</v>
      </c>
      <c r="M524" t="str">
        <f t="shared" si="82"/>
        <v>1.89</v>
      </c>
      <c r="N524">
        <f>(15^(1-P524)-0.5^(1-P524))/(7^(1-P524)-4^(1-P524))</f>
        <v>5.4027449362318354</v>
      </c>
      <c r="O524">
        <f>(15^(1-P524)-0.5^(1-P524))/(8^(1-P524)-4^(1-P524))</f>
        <v>4.2998801635368364</v>
      </c>
      <c r="P524" s="4">
        <f t="shared" si="83"/>
        <v>0.79</v>
      </c>
      <c r="Q524" s="4">
        <f t="shared" si="84"/>
        <v>1.27</v>
      </c>
      <c r="R524" s="4">
        <f t="shared" si="85"/>
        <v>4.8513125498843355</v>
      </c>
      <c r="S524" t="s">
        <v>32</v>
      </c>
      <c r="T524" t="s">
        <v>25</v>
      </c>
      <c r="U524" t="s">
        <v>41</v>
      </c>
      <c r="V524" t="s">
        <v>20</v>
      </c>
      <c r="W524" t="s">
        <v>21</v>
      </c>
      <c r="X524" t="s">
        <v>70</v>
      </c>
    </row>
    <row r="525" spans="1:24" x14ac:dyDescent="0.25">
      <c r="A525">
        <v>224</v>
      </c>
      <c r="B525" s="1">
        <v>10</v>
      </c>
      <c r="C525" s="1">
        <v>10</v>
      </c>
      <c r="D525" s="1">
        <v>3</v>
      </c>
      <c r="E525" s="1">
        <f t="shared" si="78"/>
        <v>11</v>
      </c>
      <c r="F525" s="1">
        <f t="shared" si="78"/>
        <v>11</v>
      </c>
      <c r="G525" s="1">
        <f t="shared" si="78"/>
        <v>4</v>
      </c>
      <c r="H525" t="str">
        <f>INDEX([1]Sheet1!$C$3:$O$15, MATCH(E525, [1]Sheet1!$B$3:$B$15, 0), MATCH(F525,[1]Sheet1!$C$2:$O$2,0))</f>
        <v>0.58, 1.00</v>
      </c>
      <c r="I525" t="str">
        <f>INDEX([2]Sheet1!$C$3:$O$15, MATCH(E525, [2]Sheet1!$C$2:$O$2,0), MATCH(F525, [2]Sheet1!$B$3:$B$15,0))</f>
        <v>0.65, 1.89</v>
      </c>
      <c r="J525" t="str">
        <f t="shared" si="79"/>
        <v>0.58</v>
      </c>
      <c r="K525" t="str">
        <f t="shared" si="80"/>
        <v>1.00</v>
      </c>
      <c r="L525" t="str">
        <f t="shared" si="81"/>
        <v>0.65</v>
      </c>
      <c r="M525" t="str">
        <f t="shared" si="82"/>
        <v>1.89</v>
      </c>
      <c r="N525">
        <f>(15^(1-P525)-0.5^(1-P525))/(8^(1-P525)-2^(1-P525))</f>
        <v>2.3061380010742494</v>
      </c>
      <c r="O525">
        <f>(15^(1-P525)-0.5^(1-P525))/(10^(1-P525)-2^(1-P525))</f>
        <v>1.9380206315147726</v>
      </c>
      <c r="P525" s="4">
        <f t="shared" si="83"/>
        <v>0.79</v>
      </c>
      <c r="Q525" s="4">
        <f t="shared" si="84"/>
        <v>1.27</v>
      </c>
      <c r="R525" s="4">
        <f t="shared" si="85"/>
        <v>2.1220793162945109</v>
      </c>
      <c r="S525" t="s">
        <v>35</v>
      </c>
      <c r="T525" t="s">
        <v>25</v>
      </c>
      <c r="U525" t="s">
        <v>36</v>
      </c>
      <c r="V525" t="s">
        <v>20</v>
      </c>
      <c r="W525" t="s">
        <v>21</v>
      </c>
      <c r="X525" t="s">
        <v>70</v>
      </c>
    </row>
    <row r="526" spans="1:24" x14ac:dyDescent="0.25">
      <c r="A526">
        <v>225</v>
      </c>
      <c r="B526" s="1">
        <v>10</v>
      </c>
      <c r="C526" s="1">
        <v>10</v>
      </c>
      <c r="D526" s="1">
        <v>4</v>
      </c>
      <c r="E526" s="1">
        <f t="shared" si="78"/>
        <v>11</v>
      </c>
      <c r="F526" s="1">
        <f t="shared" si="78"/>
        <v>11</v>
      </c>
      <c r="G526" s="1">
        <f t="shared" si="78"/>
        <v>5</v>
      </c>
      <c r="H526" t="str">
        <f>INDEX([1]Sheet1!$C$3:$O$15, MATCH(E526, [1]Sheet1!$B$3:$B$15, 0), MATCH(F526,[1]Sheet1!$C$2:$O$2,0))</f>
        <v>0.58, 1.00</v>
      </c>
      <c r="I526" t="str">
        <f>INDEX([2]Sheet1!$C$3:$O$15, MATCH(E526, [2]Sheet1!$C$2:$O$2,0), MATCH(F526, [2]Sheet1!$B$3:$B$15,0))</f>
        <v>0.65, 1.89</v>
      </c>
      <c r="J526" t="str">
        <f t="shared" si="79"/>
        <v>0.58</v>
      </c>
      <c r="K526" t="str">
        <f t="shared" si="80"/>
        <v>1.00</v>
      </c>
      <c r="L526" t="str">
        <f t="shared" si="81"/>
        <v>0.65</v>
      </c>
      <c r="M526" t="str">
        <f t="shared" si="82"/>
        <v>1.89</v>
      </c>
      <c r="N526">
        <f>(15^(1-P526)-0.5^(1-P526))/(8^(1-P526)-4^(1-P526))</f>
        <v>4.2998801635368364</v>
      </c>
      <c r="O526">
        <f>(15^(1-Q525)-0.5^(1-Q525))/(8^(1-Q525)-2^(1-Q525))</f>
        <v>2.7978316257389215</v>
      </c>
      <c r="P526" s="4">
        <f t="shared" si="83"/>
        <v>0.79</v>
      </c>
      <c r="Q526" s="4">
        <f t="shared" si="84"/>
        <v>1.27</v>
      </c>
      <c r="R526" s="4">
        <f t="shared" si="85"/>
        <v>3.548855894637879</v>
      </c>
      <c r="S526" t="s">
        <v>32</v>
      </c>
      <c r="T526" t="s">
        <v>25</v>
      </c>
      <c r="U526" t="s">
        <v>41</v>
      </c>
      <c r="V526" t="s">
        <v>20</v>
      </c>
      <c r="W526" t="s">
        <v>21</v>
      </c>
      <c r="X526" t="s">
        <v>70</v>
      </c>
    </row>
    <row r="527" spans="1:24" x14ac:dyDescent="0.25">
      <c r="A527">
        <v>226</v>
      </c>
      <c r="B527" s="1">
        <v>10</v>
      </c>
      <c r="C527" s="1">
        <v>10</v>
      </c>
      <c r="D527" s="1">
        <v>3</v>
      </c>
      <c r="E527" s="1">
        <f t="shared" si="78"/>
        <v>11</v>
      </c>
      <c r="F527" s="1">
        <f t="shared" si="78"/>
        <v>11</v>
      </c>
      <c r="G527" s="1">
        <f t="shared" si="78"/>
        <v>4</v>
      </c>
      <c r="H527" t="str">
        <f>INDEX([1]Sheet1!$C$3:$O$15, MATCH(E527, [1]Sheet1!$B$3:$B$15, 0), MATCH(F527,[1]Sheet1!$C$2:$O$2,0))</f>
        <v>0.58, 1.00</v>
      </c>
      <c r="I527" t="str">
        <f>INDEX([2]Sheet1!$C$3:$O$15, MATCH(E527, [2]Sheet1!$C$2:$O$2,0), MATCH(F527, [2]Sheet1!$B$3:$B$15,0))</f>
        <v>0.65, 1.89</v>
      </c>
      <c r="J527" t="str">
        <f t="shared" si="79"/>
        <v>0.58</v>
      </c>
      <c r="K527" t="str">
        <f t="shared" si="80"/>
        <v>1.00</v>
      </c>
      <c r="L527" t="str">
        <f t="shared" si="81"/>
        <v>0.65</v>
      </c>
      <c r="M527" t="str">
        <f t="shared" si="82"/>
        <v>1.89</v>
      </c>
      <c r="N527">
        <f>(15^(1-P527)-0.5^(1-P527))/(8^(1-P527)-2^(1-P527))</f>
        <v>2.3061380010742494</v>
      </c>
      <c r="O527">
        <f>(15^(1-P527)-0.5^(1-P527))/(10^(1-P527)-2^(1-P527))</f>
        <v>1.9380206315147726</v>
      </c>
      <c r="P527" s="4">
        <f t="shared" si="83"/>
        <v>0.79</v>
      </c>
      <c r="Q527" s="4">
        <f t="shared" si="84"/>
        <v>1.27</v>
      </c>
      <c r="R527" s="4">
        <f t="shared" si="85"/>
        <v>2.1220793162945109</v>
      </c>
      <c r="S527" t="s">
        <v>37</v>
      </c>
      <c r="T527" t="s">
        <v>25</v>
      </c>
      <c r="U527" t="s">
        <v>33</v>
      </c>
      <c r="V527" t="s">
        <v>20</v>
      </c>
      <c r="W527" t="s">
        <v>21</v>
      </c>
      <c r="X527" t="s">
        <v>70</v>
      </c>
    </row>
    <row r="528" spans="1:24" x14ac:dyDescent="0.25">
      <c r="A528">
        <v>227</v>
      </c>
      <c r="B528" s="1">
        <v>10</v>
      </c>
      <c r="C528" s="1">
        <v>10</v>
      </c>
      <c r="D528" s="1">
        <v>3</v>
      </c>
      <c r="E528" s="1">
        <f t="shared" si="78"/>
        <v>11</v>
      </c>
      <c r="F528" s="1">
        <f t="shared" si="78"/>
        <v>11</v>
      </c>
      <c r="G528" s="1">
        <f t="shared" si="78"/>
        <v>4</v>
      </c>
      <c r="H528" t="str">
        <f>INDEX([1]Sheet1!$C$3:$O$15, MATCH(E528, [1]Sheet1!$B$3:$B$15, 0), MATCH(F528,[1]Sheet1!$C$2:$O$2,0))</f>
        <v>0.58, 1.00</v>
      </c>
      <c r="I528" t="str">
        <f>INDEX([2]Sheet1!$C$3:$O$15, MATCH(E528, [2]Sheet1!$C$2:$O$2,0), MATCH(F528, [2]Sheet1!$B$3:$B$15,0))</f>
        <v>0.65, 1.89</v>
      </c>
      <c r="J528" t="str">
        <f t="shared" si="79"/>
        <v>0.58</v>
      </c>
      <c r="K528" t="str">
        <f t="shared" si="80"/>
        <v>1.00</v>
      </c>
      <c r="L528" t="str">
        <f t="shared" si="81"/>
        <v>0.65</v>
      </c>
      <c r="M528" t="str">
        <f t="shared" si="82"/>
        <v>1.89</v>
      </c>
      <c r="N528">
        <f>(15^(1-P528)-0.5^(1-P528))/(8^(1-P528)-2^(1-P528))</f>
        <v>2.3061380010742494</v>
      </c>
      <c r="O528">
        <f>(15^(1-P528)-0.5^(1-P528))/(10^(1-P528)-2^(1-P528))</f>
        <v>1.9380206315147726</v>
      </c>
      <c r="P528" s="4">
        <f t="shared" si="83"/>
        <v>0.79</v>
      </c>
      <c r="Q528" s="4">
        <f t="shared" si="84"/>
        <v>1.27</v>
      </c>
      <c r="R528" s="4">
        <f t="shared" si="85"/>
        <v>2.1220793162945109</v>
      </c>
      <c r="S528" t="s">
        <v>32</v>
      </c>
      <c r="T528" t="s">
        <v>25</v>
      </c>
      <c r="U528" t="s">
        <v>41</v>
      </c>
      <c r="V528" t="s">
        <v>20</v>
      </c>
      <c r="W528" t="s">
        <v>23</v>
      </c>
      <c r="X528" t="s">
        <v>70</v>
      </c>
    </row>
    <row r="529" spans="1:24" x14ac:dyDescent="0.25">
      <c r="A529">
        <v>228</v>
      </c>
      <c r="B529" s="1">
        <v>10</v>
      </c>
      <c r="C529" s="1">
        <v>10</v>
      </c>
      <c r="D529" s="1">
        <v>4</v>
      </c>
      <c r="E529" s="1">
        <f t="shared" si="78"/>
        <v>11</v>
      </c>
      <c r="F529" s="1">
        <f t="shared" si="78"/>
        <v>11</v>
      </c>
      <c r="G529" s="1">
        <f t="shared" si="78"/>
        <v>5</v>
      </c>
      <c r="H529" t="str">
        <f>INDEX([1]Sheet1!$C$3:$O$15, MATCH(E529, [1]Sheet1!$B$3:$B$15, 0), MATCH(F529,[1]Sheet1!$C$2:$O$2,0))</f>
        <v>0.58, 1.00</v>
      </c>
      <c r="I529" t="str">
        <f>INDEX([2]Sheet1!$C$3:$O$15, MATCH(E529, [2]Sheet1!$C$2:$O$2,0), MATCH(F529, [2]Sheet1!$B$3:$B$15,0))</f>
        <v>0.65, 1.89</v>
      </c>
      <c r="J529" t="str">
        <f t="shared" si="79"/>
        <v>0.58</v>
      </c>
      <c r="K529" t="str">
        <f t="shared" si="80"/>
        <v>1.00</v>
      </c>
      <c r="L529" t="str">
        <f t="shared" si="81"/>
        <v>0.65</v>
      </c>
      <c r="M529" t="str">
        <f t="shared" si="82"/>
        <v>1.89</v>
      </c>
      <c r="N529">
        <f>(15^(1-P529)-0.5^(1-P529))/(8^(1-P529)-4^(1-P529))</f>
        <v>4.2998801635368364</v>
      </c>
      <c r="O529">
        <f>(15^(1-Q528)-0.5^(1-Q528))/(8^(1-Q528)-2^(1-Q528))</f>
        <v>2.7978316257389215</v>
      </c>
      <c r="P529" s="4">
        <f t="shared" si="83"/>
        <v>0.79</v>
      </c>
      <c r="Q529" s="4">
        <f t="shared" si="84"/>
        <v>1.27</v>
      </c>
      <c r="R529" s="4">
        <f t="shared" si="85"/>
        <v>3.548855894637879</v>
      </c>
      <c r="S529" t="s">
        <v>44</v>
      </c>
      <c r="T529" t="s">
        <v>18</v>
      </c>
      <c r="U529" t="s">
        <v>36</v>
      </c>
      <c r="V529" t="s">
        <v>20</v>
      </c>
      <c r="W529" t="s">
        <v>21</v>
      </c>
      <c r="X529" t="s">
        <v>70</v>
      </c>
    </row>
    <row r="530" spans="1:24" x14ac:dyDescent="0.25">
      <c r="A530">
        <v>229</v>
      </c>
      <c r="B530" s="1">
        <v>10</v>
      </c>
      <c r="C530" s="1">
        <v>10</v>
      </c>
      <c r="D530" s="1">
        <v>3</v>
      </c>
      <c r="E530" s="1">
        <f t="shared" si="78"/>
        <v>11</v>
      </c>
      <c r="F530" s="1">
        <f t="shared" si="78"/>
        <v>11</v>
      </c>
      <c r="G530" s="1">
        <f t="shared" si="78"/>
        <v>4</v>
      </c>
      <c r="H530" t="str">
        <f>INDEX([1]Sheet1!$C$3:$O$15, MATCH(E530, [1]Sheet1!$B$3:$B$15, 0), MATCH(F530,[1]Sheet1!$C$2:$O$2,0))</f>
        <v>0.58, 1.00</v>
      </c>
      <c r="I530" t="str">
        <f>INDEX([2]Sheet1!$C$3:$O$15, MATCH(E530, [2]Sheet1!$C$2:$O$2,0), MATCH(F530, [2]Sheet1!$B$3:$B$15,0))</f>
        <v>0.65, 1.89</v>
      </c>
      <c r="J530" t="str">
        <f t="shared" si="79"/>
        <v>0.58</v>
      </c>
      <c r="K530" t="str">
        <f t="shared" si="80"/>
        <v>1.00</v>
      </c>
      <c r="L530" t="str">
        <f t="shared" si="81"/>
        <v>0.65</v>
      </c>
      <c r="M530" t="str">
        <f t="shared" si="82"/>
        <v>1.89</v>
      </c>
      <c r="N530">
        <f>(15^(1-P530)-0.5^(1-P530))/(8^(1-P530)-2^(1-P530))</f>
        <v>2.3061380010742494</v>
      </c>
      <c r="O530">
        <f>(15^(1-P530)-0.5^(1-P530))/(10^(1-P530)-2^(1-P530))</f>
        <v>1.9380206315147726</v>
      </c>
      <c r="P530" s="4">
        <f t="shared" si="83"/>
        <v>0.79</v>
      </c>
      <c r="Q530" s="4">
        <f t="shared" si="84"/>
        <v>1.27</v>
      </c>
      <c r="R530" s="4">
        <f t="shared" si="85"/>
        <v>2.1220793162945109</v>
      </c>
      <c r="S530" t="s">
        <v>40</v>
      </c>
      <c r="T530" t="s">
        <v>25</v>
      </c>
      <c r="U530" t="s">
        <v>41</v>
      </c>
      <c r="V530" t="s">
        <v>20</v>
      </c>
      <c r="W530" t="s">
        <v>21</v>
      </c>
      <c r="X530" t="s">
        <v>70</v>
      </c>
    </row>
    <row r="531" spans="1:24" x14ac:dyDescent="0.25">
      <c r="A531">
        <v>230</v>
      </c>
      <c r="B531" s="1">
        <v>10</v>
      </c>
      <c r="C531" s="1">
        <v>10</v>
      </c>
      <c r="D531" s="1">
        <v>5</v>
      </c>
      <c r="E531" s="1">
        <f t="shared" si="78"/>
        <v>11</v>
      </c>
      <c r="F531" s="1">
        <f t="shared" si="78"/>
        <v>11</v>
      </c>
      <c r="G531" s="1">
        <f t="shared" si="78"/>
        <v>6</v>
      </c>
      <c r="H531" t="str">
        <f>INDEX([1]Sheet1!$C$3:$O$15, MATCH(E531, [1]Sheet1!$B$3:$B$15, 0), MATCH(F531,[1]Sheet1!$C$2:$O$2,0))</f>
        <v>0.58, 1.00</v>
      </c>
      <c r="I531" t="str">
        <f>INDEX([2]Sheet1!$C$3:$O$15, MATCH(E531, [2]Sheet1!$C$2:$O$2,0), MATCH(F531, [2]Sheet1!$B$3:$B$15,0))</f>
        <v>0.65, 1.89</v>
      </c>
      <c r="J531" t="str">
        <f t="shared" si="79"/>
        <v>0.58</v>
      </c>
      <c r="K531" t="str">
        <f t="shared" si="80"/>
        <v>1.00</v>
      </c>
      <c r="L531" t="str">
        <f t="shared" si="81"/>
        <v>0.65</v>
      </c>
      <c r="M531" t="str">
        <f t="shared" si="82"/>
        <v>1.89</v>
      </c>
      <c r="N531">
        <f>(15^(1-P531)-0.5^(1-P531))/(7^(1-P531)-4^(1-P531))</f>
        <v>5.4027449362318354</v>
      </c>
      <c r="O531">
        <f>(15^(1-P531)-0.5^(1-P531))/(8^(1-P531)-4^(1-P531))</f>
        <v>4.2998801635368364</v>
      </c>
      <c r="P531" s="4">
        <f t="shared" si="83"/>
        <v>0.79</v>
      </c>
      <c r="Q531" s="4">
        <f t="shared" si="84"/>
        <v>1.27</v>
      </c>
      <c r="R531" s="4">
        <f t="shared" si="85"/>
        <v>4.8513125498843355</v>
      </c>
      <c r="S531" t="s">
        <v>38</v>
      </c>
      <c r="T531" t="s">
        <v>25</v>
      </c>
      <c r="U531" t="s">
        <v>41</v>
      </c>
      <c r="V531" t="s">
        <v>20</v>
      </c>
      <c r="W531" t="s">
        <v>23</v>
      </c>
      <c r="X531" t="s">
        <v>70</v>
      </c>
    </row>
    <row r="532" spans="1:24" x14ac:dyDescent="0.25">
      <c r="A532">
        <v>231</v>
      </c>
      <c r="B532" s="1">
        <v>10</v>
      </c>
      <c r="C532" s="1">
        <v>10</v>
      </c>
      <c r="D532" s="1">
        <v>3</v>
      </c>
      <c r="E532" s="1">
        <f t="shared" si="78"/>
        <v>11</v>
      </c>
      <c r="F532" s="1">
        <f t="shared" si="78"/>
        <v>11</v>
      </c>
      <c r="G532" s="1">
        <f t="shared" si="78"/>
        <v>4</v>
      </c>
      <c r="H532" t="str">
        <f>INDEX([1]Sheet1!$C$3:$O$15, MATCH(E532, [1]Sheet1!$B$3:$B$15, 0), MATCH(F532,[1]Sheet1!$C$2:$O$2,0))</f>
        <v>0.58, 1.00</v>
      </c>
      <c r="I532" t="str">
        <f>INDEX([2]Sheet1!$C$3:$O$15, MATCH(E532, [2]Sheet1!$C$2:$O$2,0), MATCH(F532, [2]Sheet1!$B$3:$B$15,0))</f>
        <v>0.65, 1.89</v>
      </c>
      <c r="J532" t="str">
        <f t="shared" si="79"/>
        <v>0.58</v>
      </c>
      <c r="K532" t="str">
        <f t="shared" si="80"/>
        <v>1.00</v>
      </c>
      <c r="L532" t="str">
        <f t="shared" si="81"/>
        <v>0.65</v>
      </c>
      <c r="M532" t="str">
        <f t="shared" si="82"/>
        <v>1.89</v>
      </c>
      <c r="N532">
        <f>(15^(1-P532)-0.5^(1-P532))/(8^(1-P532)-2^(1-P532))</f>
        <v>2.3061380010742494</v>
      </c>
      <c r="O532">
        <f>(15^(1-P532)-0.5^(1-P532))/(10^(1-P532)-2^(1-P532))</f>
        <v>1.9380206315147726</v>
      </c>
      <c r="P532" s="4">
        <f t="shared" si="83"/>
        <v>0.79</v>
      </c>
      <c r="Q532" s="4">
        <f t="shared" si="84"/>
        <v>1.27</v>
      </c>
      <c r="R532" s="4">
        <f t="shared" si="85"/>
        <v>2.1220793162945109</v>
      </c>
      <c r="S532" t="s">
        <v>44</v>
      </c>
      <c r="T532" t="s">
        <v>25</v>
      </c>
      <c r="U532" t="s">
        <v>41</v>
      </c>
      <c r="V532" t="s">
        <v>20</v>
      </c>
      <c r="W532" t="s">
        <v>21</v>
      </c>
      <c r="X532" t="s">
        <v>70</v>
      </c>
    </row>
    <row r="533" spans="1:24" x14ac:dyDescent="0.25">
      <c r="A533">
        <v>232</v>
      </c>
      <c r="B533" s="1">
        <v>4</v>
      </c>
      <c r="C533" s="1">
        <v>10</v>
      </c>
      <c r="D533" s="1">
        <v>3</v>
      </c>
      <c r="E533" s="1">
        <f t="shared" si="78"/>
        <v>5</v>
      </c>
      <c r="F533" s="1">
        <f t="shared" si="78"/>
        <v>11</v>
      </c>
      <c r="G533" s="1">
        <f t="shared" si="78"/>
        <v>4</v>
      </c>
      <c r="H533" t="str">
        <f>INDEX([1]Sheet1!$C$3:$O$15, MATCH(E533, [1]Sheet1!$B$3:$B$15, 0), MATCH(F533,[1]Sheet1!$C$2:$O$2,0))</f>
        <v>0.32, 0.42</v>
      </c>
      <c r="I533" t="str">
        <f>INDEX([2]Sheet1!$C$3:$O$15, MATCH(E533, [2]Sheet1!$C$2:$O$2,0), MATCH(F533, [2]Sheet1!$B$3:$B$15,0))</f>
        <v>0.34, 0.45</v>
      </c>
      <c r="J533" t="str">
        <f t="shared" si="79"/>
        <v>0.32</v>
      </c>
      <c r="K533" t="str">
        <f t="shared" si="80"/>
        <v>0.42</v>
      </c>
      <c r="L533" t="str">
        <f t="shared" si="81"/>
        <v>0.34</v>
      </c>
      <c r="M533" t="str">
        <f t="shared" si="82"/>
        <v>0.45</v>
      </c>
      <c r="N533">
        <f>(15^(1-P533)-0.5^(1-P533))/(8^(1-P533)-2^(1-P533))</f>
        <v>2.2517771654244592</v>
      </c>
      <c r="O533">
        <f>(15^(1-P533)-0.5^(1-P533))/(10^(1-P533)-2^(1-P533))</f>
        <v>1.7883356065622169</v>
      </c>
      <c r="P533" s="4">
        <f t="shared" si="83"/>
        <v>0.37</v>
      </c>
      <c r="Q533" s="4">
        <f t="shared" si="84"/>
        <v>0.39500000000000002</v>
      </c>
      <c r="R533" s="4">
        <f t="shared" si="85"/>
        <v>2.020056385993338</v>
      </c>
      <c r="S533" t="s">
        <v>35</v>
      </c>
      <c r="T533" t="s">
        <v>25</v>
      </c>
      <c r="U533" t="s">
        <v>42</v>
      </c>
      <c r="V533" t="s">
        <v>20</v>
      </c>
      <c r="W533" t="s">
        <v>23</v>
      </c>
      <c r="X533" t="s">
        <v>70</v>
      </c>
    </row>
    <row r="534" spans="1:24" x14ac:dyDescent="0.25">
      <c r="A534">
        <v>233</v>
      </c>
      <c r="B534" s="1">
        <v>10</v>
      </c>
      <c r="C534" s="1">
        <v>10</v>
      </c>
      <c r="D534" s="1">
        <v>3</v>
      </c>
      <c r="E534" s="1">
        <f t="shared" si="78"/>
        <v>11</v>
      </c>
      <c r="F534" s="1">
        <f t="shared" si="78"/>
        <v>11</v>
      </c>
      <c r="G534" s="1">
        <f t="shared" si="78"/>
        <v>4</v>
      </c>
      <c r="H534" t="str">
        <f>INDEX([1]Sheet1!$C$3:$O$15, MATCH(E534, [1]Sheet1!$B$3:$B$15, 0), MATCH(F534,[1]Sheet1!$C$2:$O$2,0))</f>
        <v>0.58, 1.00</v>
      </c>
      <c r="I534" t="str">
        <f>INDEX([2]Sheet1!$C$3:$O$15, MATCH(E534, [2]Sheet1!$C$2:$O$2,0), MATCH(F534, [2]Sheet1!$B$3:$B$15,0))</f>
        <v>0.65, 1.89</v>
      </c>
      <c r="J534" t="str">
        <f t="shared" si="79"/>
        <v>0.58</v>
      </c>
      <c r="K534" t="str">
        <f t="shared" si="80"/>
        <v>1.00</v>
      </c>
      <c r="L534" t="str">
        <f t="shared" si="81"/>
        <v>0.65</v>
      </c>
      <c r="M534" t="str">
        <f t="shared" si="82"/>
        <v>1.89</v>
      </c>
      <c r="N534">
        <f>(15^(1-P534)-0.5^(1-P534))/(8^(1-P534)-2^(1-P534))</f>
        <v>2.3061380010742494</v>
      </c>
      <c r="O534">
        <f>(15^(1-P534)-0.5^(1-P534))/(10^(1-P534)-2^(1-P534))</f>
        <v>1.9380206315147726</v>
      </c>
      <c r="P534" s="4">
        <f t="shared" si="83"/>
        <v>0.79</v>
      </c>
      <c r="Q534" s="4">
        <f t="shared" si="84"/>
        <v>1.27</v>
      </c>
      <c r="R534" s="4">
        <f t="shared" si="85"/>
        <v>2.1220793162945109</v>
      </c>
      <c r="S534" t="s">
        <v>37</v>
      </c>
      <c r="T534" t="s">
        <v>25</v>
      </c>
      <c r="U534" t="s">
        <v>41</v>
      </c>
      <c r="V534" t="s">
        <v>20</v>
      </c>
      <c r="W534" t="s">
        <v>21</v>
      </c>
      <c r="X534" t="s">
        <v>70</v>
      </c>
    </row>
    <row r="535" spans="1:24" x14ac:dyDescent="0.25">
      <c r="A535">
        <v>234</v>
      </c>
      <c r="B535" s="1">
        <v>10</v>
      </c>
      <c r="C535" s="1">
        <v>10</v>
      </c>
      <c r="D535" s="1">
        <v>3</v>
      </c>
      <c r="E535" s="1">
        <f t="shared" si="78"/>
        <v>11</v>
      </c>
      <c r="F535" s="1">
        <f t="shared" si="78"/>
        <v>11</v>
      </c>
      <c r="G535" s="1">
        <f t="shared" si="78"/>
        <v>4</v>
      </c>
      <c r="H535" t="str">
        <f>INDEX([1]Sheet1!$C$3:$O$15, MATCH(E535, [1]Sheet1!$B$3:$B$15, 0), MATCH(F535,[1]Sheet1!$C$2:$O$2,0))</f>
        <v>0.58, 1.00</v>
      </c>
      <c r="I535" t="str">
        <f>INDEX([2]Sheet1!$C$3:$O$15, MATCH(E535, [2]Sheet1!$C$2:$O$2,0), MATCH(F535, [2]Sheet1!$B$3:$B$15,0))</f>
        <v>0.65, 1.89</v>
      </c>
      <c r="J535" t="str">
        <f t="shared" si="79"/>
        <v>0.58</v>
      </c>
      <c r="K535" t="str">
        <f t="shared" si="80"/>
        <v>1.00</v>
      </c>
      <c r="L535" t="str">
        <f t="shared" si="81"/>
        <v>0.65</v>
      </c>
      <c r="M535" t="str">
        <f t="shared" si="82"/>
        <v>1.89</v>
      </c>
      <c r="N535">
        <f>(15^(1-P535)-0.5^(1-P535))/(8^(1-P535)-2^(1-P535))</f>
        <v>2.3061380010742494</v>
      </c>
      <c r="O535">
        <f>(15^(1-P535)-0.5^(1-P535))/(10^(1-P535)-2^(1-P535))</f>
        <v>1.9380206315147726</v>
      </c>
      <c r="P535" s="4">
        <f t="shared" si="83"/>
        <v>0.79</v>
      </c>
      <c r="Q535" s="4">
        <f t="shared" si="84"/>
        <v>1.27</v>
      </c>
      <c r="R535" s="4">
        <f t="shared" si="85"/>
        <v>2.1220793162945109</v>
      </c>
      <c r="S535" t="s">
        <v>40</v>
      </c>
      <c r="T535" t="s">
        <v>25</v>
      </c>
      <c r="U535" t="s">
        <v>36</v>
      </c>
      <c r="V535" t="s">
        <v>34</v>
      </c>
      <c r="W535" t="s">
        <v>21</v>
      </c>
      <c r="X535" t="s">
        <v>70</v>
      </c>
    </row>
    <row r="536" spans="1:24" x14ac:dyDescent="0.25">
      <c r="A536">
        <v>235</v>
      </c>
      <c r="B536" s="1">
        <v>6</v>
      </c>
      <c r="C536" s="1">
        <v>14</v>
      </c>
      <c r="D536" s="1">
        <v>4</v>
      </c>
      <c r="E536" s="1">
        <f t="shared" si="78"/>
        <v>7</v>
      </c>
      <c r="F536" s="1">
        <f t="shared" si="78"/>
        <v>15</v>
      </c>
      <c r="G536" s="1">
        <f t="shared" si="78"/>
        <v>5</v>
      </c>
      <c r="H536" t="e">
        <f>INDEX([1]Sheet1!$C$3:$O$15, MATCH(E536, [1]Sheet1!$B$3:$B$15, 0), MATCH(F536,[1]Sheet1!$C$2:$O$2,0))</f>
        <v>#N/A</v>
      </c>
      <c r="I536" t="e">
        <f>INDEX([2]Sheet1!$C$3:$O$15, MATCH(E536, [2]Sheet1!$C$2:$O$2,0), MATCH(F536, [2]Sheet1!$B$3:$B$15,0))</f>
        <v>#N/A</v>
      </c>
      <c r="J536" t="e">
        <f t="shared" si="79"/>
        <v>#N/A</v>
      </c>
      <c r="K536" t="e">
        <f t="shared" si="80"/>
        <v>#N/A</v>
      </c>
      <c r="L536" t="e">
        <f t="shared" si="81"/>
        <v>#N/A</v>
      </c>
      <c r="M536" t="e">
        <f t="shared" si="82"/>
        <v>#N/A</v>
      </c>
      <c r="N536" t="e">
        <f>(15^(1-P536)-0.5^(1-P536))/(8^(1-P536)-4^(1-P536))</f>
        <v>#N/A</v>
      </c>
      <c r="O536">
        <f>(15^(1-Q535)-0.5^(1-Q535))/(8^(1-Q535)-2^(1-Q535))</f>
        <v>2.7978316257389215</v>
      </c>
      <c r="P536" s="4" t="e">
        <f t="shared" si="83"/>
        <v>#N/A</v>
      </c>
      <c r="Q536" s="4" t="e">
        <f t="shared" si="84"/>
        <v>#N/A</v>
      </c>
      <c r="R536" s="4" t="e">
        <f t="shared" si="85"/>
        <v>#N/A</v>
      </c>
      <c r="S536" t="s">
        <v>32</v>
      </c>
      <c r="T536" t="s">
        <v>18</v>
      </c>
      <c r="U536" t="s">
        <v>36</v>
      </c>
      <c r="V536" t="s">
        <v>20</v>
      </c>
      <c r="W536" t="s">
        <v>23</v>
      </c>
      <c r="X536" t="s">
        <v>70</v>
      </c>
    </row>
    <row r="537" spans="1:24" x14ac:dyDescent="0.25">
      <c r="A537">
        <v>236</v>
      </c>
      <c r="B537" s="1">
        <v>10</v>
      </c>
      <c r="C537" s="1">
        <v>10</v>
      </c>
      <c r="D537" s="1">
        <v>4</v>
      </c>
      <c r="E537" s="1">
        <f t="shared" si="78"/>
        <v>11</v>
      </c>
      <c r="F537" s="1">
        <f t="shared" si="78"/>
        <v>11</v>
      </c>
      <c r="G537" s="1">
        <f t="shared" si="78"/>
        <v>5</v>
      </c>
      <c r="H537" t="str">
        <f>INDEX([1]Sheet1!$C$3:$O$15, MATCH(E537, [1]Sheet1!$B$3:$B$15, 0), MATCH(F537,[1]Sheet1!$C$2:$O$2,0))</f>
        <v>0.58, 1.00</v>
      </c>
      <c r="I537" t="str">
        <f>INDEX([2]Sheet1!$C$3:$O$15, MATCH(E537, [2]Sheet1!$C$2:$O$2,0), MATCH(F537, [2]Sheet1!$B$3:$B$15,0))</f>
        <v>0.65, 1.89</v>
      </c>
      <c r="J537" t="str">
        <f t="shared" si="79"/>
        <v>0.58</v>
      </c>
      <c r="K537" t="str">
        <f t="shared" si="80"/>
        <v>1.00</v>
      </c>
      <c r="L537" t="str">
        <f t="shared" si="81"/>
        <v>0.65</v>
      </c>
      <c r="M537" t="str">
        <f t="shared" si="82"/>
        <v>1.89</v>
      </c>
      <c r="N537">
        <f>(15^(1-P537)-0.5^(1-P537))/(8^(1-P537)-4^(1-P537))</f>
        <v>4.2998801635368364</v>
      </c>
      <c r="O537" t="e">
        <f>(15^(1-Q536)-0.5^(1-Q536))/(8^(1-Q536)-2^(1-Q536))</f>
        <v>#N/A</v>
      </c>
      <c r="P537" s="4">
        <f t="shared" si="83"/>
        <v>0.79</v>
      </c>
      <c r="Q537" s="4">
        <f t="shared" si="84"/>
        <v>1.27</v>
      </c>
      <c r="R537" s="4" t="e">
        <f t="shared" si="85"/>
        <v>#N/A</v>
      </c>
      <c r="S537" t="s">
        <v>32</v>
      </c>
      <c r="T537" t="s">
        <v>25</v>
      </c>
      <c r="U537" t="s">
        <v>41</v>
      </c>
      <c r="V537" t="s">
        <v>20</v>
      </c>
      <c r="W537" t="s">
        <v>23</v>
      </c>
      <c r="X537" t="s">
        <v>70</v>
      </c>
    </row>
    <row r="538" spans="1:24" x14ac:dyDescent="0.25">
      <c r="A538">
        <v>237</v>
      </c>
      <c r="B538" s="1">
        <v>10</v>
      </c>
      <c r="C538" s="1">
        <v>10</v>
      </c>
      <c r="D538" s="1">
        <v>3</v>
      </c>
      <c r="E538" s="1">
        <f t="shared" si="78"/>
        <v>11</v>
      </c>
      <c r="F538" s="1">
        <f t="shared" si="78"/>
        <v>11</v>
      </c>
      <c r="G538" s="1">
        <f t="shared" si="78"/>
        <v>4</v>
      </c>
      <c r="H538" t="str">
        <f>INDEX([1]Sheet1!$C$3:$O$15, MATCH(E538, [1]Sheet1!$B$3:$B$15, 0), MATCH(F538,[1]Sheet1!$C$2:$O$2,0))</f>
        <v>0.58, 1.00</v>
      </c>
      <c r="I538" t="str">
        <f>INDEX([2]Sheet1!$C$3:$O$15, MATCH(E538, [2]Sheet1!$C$2:$O$2,0), MATCH(F538, [2]Sheet1!$B$3:$B$15,0))</f>
        <v>0.65, 1.89</v>
      </c>
      <c r="J538" t="str">
        <f t="shared" si="79"/>
        <v>0.58</v>
      </c>
      <c r="K538" t="str">
        <f t="shared" si="80"/>
        <v>1.00</v>
      </c>
      <c r="L538" t="str">
        <f t="shared" si="81"/>
        <v>0.65</v>
      </c>
      <c r="M538" t="str">
        <f t="shared" si="82"/>
        <v>1.89</v>
      </c>
      <c r="N538">
        <f>(15^(1-P538)-0.5^(1-P538))/(8^(1-P538)-2^(1-P538))</f>
        <v>2.3061380010742494</v>
      </c>
      <c r="O538">
        <f>(15^(1-P538)-0.5^(1-P538))/(10^(1-P538)-2^(1-P538))</f>
        <v>1.9380206315147726</v>
      </c>
      <c r="P538" s="4">
        <f t="shared" si="83"/>
        <v>0.79</v>
      </c>
      <c r="Q538" s="4">
        <f t="shared" si="84"/>
        <v>1.27</v>
      </c>
      <c r="R538" s="4">
        <f t="shared" si="85"/>
        <v>2.1220793162945109</v>
      </c>
      <c r="S538" t="s">
        <v>38</v>
      </c>
      <c r="T538" t="s">
        <v>18</v>
      </c>
      <c r="U538" t="s">
        <v>41</v>
      </c>
      <c r="V538" t="s">
        <v>28</v>
      </c>
      <c r="W538" t="s">
        <v>23</v>
      </c>
      <c r="X538" t="s">
        <v>70</v>
      </c>
    </row>
    <row r="539" spans="1:24" x14ac:dyDescent="0.25">
      <c r="A539">
        <v>238</v>
      </c>
      <c r="B539" s="1">
        <v>1</v>
      </c>
      <c r="C539" s="1">
        <v>1</v>
      </c>
      <c r="D539" s="1">
        <v>2</v>
      </c>
      <c r="E539" s="1">
        <f t="shared" si="78"/>
        <v>2</v>
      </c>
      <c r="F539" s="1">
        <f t="shared" si="78"/>
        <v>2</v>
      </c>
      <c r="G539" s="1">
        <f t="shared" si="78"/>
        <v>3</v>
      </c>
      <c r="H539" t="str">
        <f>INDEX([1]Sheet1!$C$3:$O$15, MATCH(E539, [1]Sheet1!$B$3:$B$15, 0), MATCH(F539,[1]Sheet1!$C$2:$O$2,0))</f>
        <v>-0.42, -0.27</v>
      </c>
      <c r="I539" t="str">
        <f>INDEX([2]Sheet1!$C$3:$O$15, MATCH(E539, [2]Sheet1!$C$2:$O$2,0), MATCH(F539, [2]Sheet1!$B$3:$B$15,0))</f>
        <v>0.59, 0.69</v>
      </c>
      <c r="J539" t="str">
        <f t="shared" si="79"/>
        <v>-0.4</v>
      </c>
      <c r="K539" t="str">
        <f t="shared" si="80"/>
        <v>0.27</v>
      </c>
      <c r="L539" t="str">
        <f t="shared" si="81"/>
        <v>0.59</v>
      </c>
      <c r="M539" t="str">
        <f t="shared" si="82"/>
        <v>0.69</v>
      </c>
      <c r="N539">
        <f>(15^(1-P539)-0.5^(1-P539))/(10^(1-P539)-2^(1-P539))</f>
        <v>1.828233157690057</v>
      </c>
      <c r="O539">
        <f>(15^(1-P539)-2^(1-P539))/(10^(1-P539)-2^(1-P539))</f>
        <v>1.6587158704130964</v>
      </c>
      <c r="P539" s="4">
        <f t="shared" si="83"/>
        <v>-6.5000000000000002E-2</v>
      </c>
      <c r="Q539" s="4">
        <f t="shared" si="84"/>
        <v>0.6399999999999999</v>
      </c>
      <c r="R539" s="4">
        <f t="shared" si="85"/>
        <v>1.7434745140515768</v>
      </c>
      <c r="S539" t="s">
        <v>32</v>
      </c>
      <c r="T539" t="s">
        <v>25</v>
      </c>
      <c r="U539" t="s">
        <v>36</v>
      </c>
      <c r="V539" t="s">
        <v>20</v>
      </c>
      <c r="W539" t="s">
        <v>23</v>
      </c>
      <c r="X539" t="s">
        <v>70</v>
      </c>
    </row>
    <row r="540" spans="1:24" x14ac:dyDescent="0.25">
      <c r="A540">
        <v>239</v>
      </c>
      <c r="B540" s="1">
        <v>10</v>
      </c>
      <c r="C540" s="1">
        <v>10</v>
      </c>
      <c r="D540" s="1">
        <v>3</v>
      </c>
      <c r="E540" s="1">
        <f t="shared" si="78"/>
        <v>11</v>
      </c>
      <c r="F540" s="1">
        <f t="shared" si="78"/>
        <v>11</v>
      </c>
      <c r="G540" s="1">
        <f t="shared" si="78"/>
        <v>4</v>
      </c>
      <c r="H540" t="str">
        <f>INDEX([1]Sheet1!$C$3:$O$15, MATCH(E540, [1]Sheet1!$B$3:$B$15, 0), MATCH(F540,[1]Sheet1!$C$2:$O$2,0))</f>
        <v>0.58, 1.00</v>
      </c>
      <c r="I540" t="str">
        <f>INDEX([2]Sheet1!$C$3:$O$15, MATCH(E540, [2]Sheet1!$C$2:$O$2,0), MATCH(F540, [2]Sheet1!$B$3:$B$15,0))</f>
        <v>0.65, 1.89</v>
      </c>
      <c r="J540" t="str">
        <f t="shared" si="79"/>
        <v>0.58</v>
      </c>
      <c r="K540" t="str">
        <f t="shared" si="80"/>
        <v>1.00</v>
      </c>
      <c r="L540" t="str">
        <f t="shared" si="81"/>
        <v>0.65</v>
      </c>
      <c r="M540" t="str">
        <f t="shared" si="82"/>
        <v>1.89</v>
      </c>
      <c r="N540">
        <f>(15^(1-P540)-0.5^(1-P540))/(8^(1-P540)-2^(1-P540))</f>
        <v>2.3061380010742494</v>
      </c>
      <c r="O540">
        <f>(15^(1-P540)-0.5^(1-P540))/(10^(1-P540)-2^(1-P540))</f>
        <v>1.9380206315147726</v>
      </c>
      <c r="P540" s="4">
        <f t="shared" si="83"/>
        <v>0.79</v>
      </c>
      <c r="Q540" s="4">
        <f t="shared" si="84"/>
        <v>1.27</v>
      </c>
      <c r="R540" s="4">
        <f t="shared" si="85"/>
        <v>2.1220793162945109</v>
      </c>
      <c r="S540" t="s">
        <v>38</v>
      </c>
      <c r="T540" t="s">
        <v>25</v>
      </c>
      <c r="U540" t="s">
        <v>41</v>
      </c>
      <c r="V540" t="s">
        <v>20</v>
      </c>
      <c r="W540" t="s">
        <v>21</v>
      </c>
      <c r="X540" t="s">
        <v>70</v>
      </c>
    </row>
    <row r="541" spans="1:24" x14ac:dyDescent="0.25">
      <c r="A541">
        <v>240</v>
      </c>
      <c r="B541" s="1">
        <v>13</v>
      </c>
      <c r="C541" s="1">
        <v>10</v>
      </c>
      <c r="D541" s="1">
        <v>4</v>
      </c>
      <c r="E541" s="1">
        <f t="shared" si="78"/>
        <v>14</v>
      </c>
      <c r="F541" s="1">
        <f t="shared" si="78"/>
        <v>11</v>
      </c>
      <c r="G541" s="1">
        <f t="shared" si="78"/>
        <v>5</v>
      </c>
      <c r="H541" t="str">
        <f>INDEX([1]Sheet1!$C$3:$O$15, MATCH(E541, [1]Sheet1!$B$3:$B$15, 0), MATCH(F541,[1]Sheet1!$C$2:$O$2,0))</f>
        <v>0.71, 0.78</v>
      </c>
      <c r="I541" t="str">
        <f>INDEX([2]Sheet1!$C$3:$O$15, MATCH(E541, [2]Sheet1!$C$2:$O$2,0), MATCH(F541, [2]Sheet1!$B$3:$B$15,0))</f>
        <v>0.81, 0.91</v>
      </c>
      <c r="J541" t="str">
        <f t="shared" si="79"/>
        <v>0.71</v>
      </c>
      <c r="K541" t="str">
        <f t="shared" si="80"/>
        <v>0.78</v>
      </c>
      <c r="L541" t="str">
        <f t="shared" si="81"/>
        <v>0.81</v>
      </c>
      <c r="M541" t="str">
        <f t="shared" si="82"/>
        <v>0.91</v>
      </c>
      <c r="N541">
        <f>(15^(1-P541)-0.5^(1-P541))/(8^(1-P541)-4^(1-P541))</f>
        <v>4.2017712511030583</v>
      </c>
      <c r="O541">
        <f>(15^(1-Q540)-0.5^(1-Q540))/(8^(1-Q540)-2^(1-Q540))</f>
        <v>2.7978316257389215</v>
      </c>
      <c r="P541" s="4">
        <f t="shared" si="83"/>
        <v>0.745</v>
      </c>
      <c r="Q541" s="4">
        <f t="shared" si="84"/>
        <v>0.8600000000000001</v>
      </c>
      <c r="R541" s="4">
        <f t="shared" si="85"/>
        <v>3.4998014384209899</v>
      </c>
      <c r="S541" t="s">
        <v>35</v>
      </c>
      <c r="T541" t="s">
        <v>25</v>
      </c>
      <c r="U541" t="s">
        <v>41</v>
      </c>
      <c r="V541" t="s">
        <v>34</v>
      </c>
      <c r="W541" t="s">
        <v>21</v>
      </c>
      <c r="X541" t="s">
        <v>70</v>
      </c>
    </row>
    <row r="542" spans="1:24" x14ac:dyDescent="0.25">
      <c r="A542">
        <v>241</v>
      </c>
      <c r="B542" s="1">
        <v>10</v>
      </c>
      <c r="C542" s="1">
        <v>10</v>
      </c>
      <c r="D542" s="1">
        <v>3</v>
      </c>
      <c r="E542" s="1">
        <f t="shared" si="78"/>
        <v>11</v>
      </c>
      <c r="F542" s="1">
        <f t="shared" si="78"/>
        <v>11</v>
      </c>
      <c r="G542" s="1">
        <f t="shared" si="78"/>
        <v>4</v>
      </c>
      <c r="H542" t="str">
        <f>INDEX([1]Sheet1!$C$3:$O$15, MATCH(E542, [1]Sheet1!$B$3:$B$15, 0), MATCH(F542,[1]Sheet1!$C$2:$O$2,0))</f>
        <v>0.58, 1.00</v>
      </c>
      <c r="I542" t="str">
        <f>INDEX([2]Sheet1!$C$3:$O$15, MATCH(E542, [2]Sheet1!$C$2:$O$2,0), MATCH(F542, [2]Sheet1!$B$3:$B$15,0))</f>
        <v>0.65, 1.89</v>
      </c>
      <c r="J542" t="str">
        <f t="shared" si="79"/>
        <v>0.58</v>
      </c>
      <c r="K542" t="str">
        <f t="shared" si="80"/>
        <v>1.00</v>
      </c>
      <c r="L542" t="str">
        <f t="shared" si="81"/>
        <v>0.65</v>
      </c>
      <c r="M542" t="str">
        <f t="shared" si="82"/>
        <v>1.89</v>
      </c>
      <c r="N542">
        <f>(15^(1-P542)-0.5^(1-P542))/(8^(1-P542)-2^(1-P542))</f>
        <v>2.3061380010742494</v>
      </c>
      <c r="O542">
        <f>(15^(1-P542)-0.5^(1-P542))/(10^(1-P542)-2^(1-P542))</f>
        <v>1.9380206315147726</v>
      </c>
      <c r="P542" s="4">
        <f t="shared" si="83"/>
        <v>0.79</v>
      </c>
      <c r="Q542" s="4">
        <f t="shared" si="84"/>
        <v>1.27</v>
      </c>
      <c r="R542" s="4">
        <f t="shared" si="85"/>
        <v>2.1220793162945109</v>
      </c>
      <c r="S542" t="s">
        <v>38</v>
      </c>
      <c r="T542" t="s">
        <v>18</v>
      </c>
      <c r="U542" t="s">
        <v>41</v>
      </c>
      <c r="V542" t="s">
        <v>20</v>
      </c>
      <c r="W542" t="s">
        <v>21</v>
      </c>
      <c r="X542" t="s">
        <v>70</v>
      </c>
    </row>
    <row r="543" spans="1:24" x14ac:dyDescent="0.25">
      <c r="A543">
        <v>242</v>
      </c>
      <c r="B543" s="1">
        <v>10</v>
      </c>
      <c r="C543" s="1">
        <v>10</v>
      </c>
      <c r="D543" s="1">
        <v>3</v>
      </c>
      <c r="E543" s="1">
        <f t="shared" si="78"/>
        <v>11</v>
      </c>
      <c r="F543" s="1">
        <f t="shared" si="78"/>
        <v>11</v>
      </c>
      <c r="G543" s="1">
        <f t="shared" si="78"/>
        <v>4</v>
      </c>
      <c r="H543" t="str">
        <f>INDEX([1]Sheet1!$C$3:$O$15, MATCH(E543, [1]Sheet1!$B$3:$B$15, 0), MATCH(F543,[1]Sheet1!$C$2:$O$2,0))</f>
        <v>0.58, 1.00</v>
      </c>
      <c r="I543" t="str">
        <f>INDEX([2]Sheet1!$C$3:$O$15, MATCH(E543, [2]Sheet1!$C$2:$O$2,0), MATCH(F543, [2]Sheet1!$B$3:$B$15,0))</f>
        <v>0.65, 1.89</v>
      </c>
      <c r="J543" t="str">
        <f t="shared" si="79"/>
        <v>0.58</v>
      </c>
      <c r="K543" t="str">
        <f t="shared" si="80"/>
        <v>1.00</v>
      </c>
      <c r="L543" t="str">
        <f t="shared" si="81"/>
        <v>0.65</v>
      </c>
      <c r="M543" t="str">
        <f t="shared" si="82"/>
        <v>1.89</v>
      </c>
      <c r="N543">
        <f>(15^(1-P543)-0.5^(1-P543))/(8^(1-P543)-2^(1-P543))</f>
        <v>2.3061380010742494</v>
      </c>
      <c r="O543">
        <f>(15^(1-P543)-0.5^(1-P543))/(10^(1-P543)-2^(1-P543))</f>
        <v>1.9380206315147726</v>
      </c>
      <c r="P543" s="4">
        <f t="shared" si="83"/>
        <v>0.79</v>
      </c>
      <c r="Q543" s="4">
        <f t="shared" si="84"/>
        <v>1.27</v>
      </c>
      <c r="R543" s="4">
        <f t="shared" si="85"/>
        <v>2.1220793162945109</v>
      </c>
      <c r="S543" t="s">
        <v>35</v>
      </c>
      <c r="T543" t="s">
        <v>25</v>
      </c>
      <c r="U543" t="s">
        <v>36</v>
      </c>
      <c r="V543" t="s">
        <v>20</v>
      </c>
      <c r="W543" t="s">
        <v>23</v>
      </c>
      <c r="X543" t="s">
        <v>70</v>
      </c>
    </row>
    <row r="544" spans="1:24" x14ac:dyDescent="0.25">
      <c r="A544">
        <v>243</v>
      </c>
      <c r="B544" s="1">
        <v>10</v>
      </c>
      <c r="C544" s="1">
        <v>11</v>
      </c>
      <c r="D544" s="1">
        <v>4</v>
      </c>
      <c r="E544" s="1">
        <f t="shared" si="78"/>
        <v>11</v>
      </c>
      <c r="F544" s="1">
        <f t="shared" si="78"/>
        <v>12</v>
      </c>
      <c r="G544" s="1">
        <f t="shared" si="78"/>
        <v>5</v>
      </c>
      <c r="H544" t="str">
        <f>INDEX([1]Sheet1!$C$3:$O$15, MATCH(E544, [1]Sheet1!$B$3:$B$15, 0), MATCH(F544,[1]Sheet1!$C$2:$O$2,0))</f>
        <v>0.63, 1.00</v>
      </c>
      <c r="I544" t="str">
        <f>INDEX([2]Sheet1!$C$3:$O$15, MATCH(E544, [2]Sheet1!$C$2:$O$2,0), MATCH(F544, [2]Sheet1!$B$3:$B$15,0))</f>
        <v>0.59, 1.89</v>
      </c>
      <c r="J544" t="str">
        <f t="shared" si="79"/>
        <v>0.63</v>
      </c>
      <c r="K544" t="str">
        <f t="shared" si="80"/>
        <v>1.00</v>
      </c>
      <c r="L544" t="str">
        <f t="shared" si="81"/>
        <v>0.59</v>
      </c>
      <c r="M544" t="str">
        <f t="shared" si="82"/>
        <v>1.89</v>
      </c>
      <c r="N544">
        <f>(15^(1-P544)-0.5^(1-P544))/(8^(1-P544)-4^(1-P544))</f>
        <v>4.3587962681036956</v>
      </c>
      <c r="O544">
        <f>(15^(1-Q543)-0.5^(1-Q543))/(8^(1-Q543)-2^(1-Q543))</f>
        <v>2.7978316257389215</v>
      </c>
      <c r="P544" s="4">
        <f t="shared" si="83"/>
        <v>0.81499999999999995</v>
      </c>
      <c r="Q544" s="4">
        <f t="shared" si="84"/>
        <v>1.24</v>
      </c>
      <c r="R544" s="4">
        <f t="shared" si="85"/>
        <v>3.5783139469213086</v>
      </c>
      <c r="S544" t="s">
        <v>32</v>
      </c>
      <c r="T544" t="s">
        <v>25</v>
      </c>
      <c r="U544" t="s">
        <v>41</v>
      </c>
      <c r="V544" t="s">
        <v>20</v>
      </c>
      <c r="W544" t="s">
        <v>21</v>
      </c>
      <c r="X544" t="s">
        <v>70</v>
      </c>
    </row>
    <row r="545" spans="1:24" x14ac:dyDescent="0.25">
      <c r="A545">
        <v>244</v>
      </c>
      <c r="B545" s="1">
        <v>10</v>
      </c>
      <c r="C545" s="1">
        <v>10</v>
      </c>
      <c r="D545" s="1">
        <v>5</v>
      </c>
      <c r="E545" s="1">
        <f t="shared" si="78"/>
        <v>11</v>
      </c>
      <c r="F545" s="1">
        <f t="shared" si="78"/>
        <v>11</v>
      </c>
      <c r="G545" s="1">
        <f t="shared" si="78"/>
        <v>6</v>
      </c>
      <c r="H545" t="str">
        <f>INDEX([1]Sheet1!$C$3:$O$15, MATCH(E545, [1]Sheet1!$B$3:$B$15, 0), MATCH(F545,[1]Sheet1!$C$2:$O$2,0))</f>
        <v>0.58, 1.00</v>
      </c>
      <c r="I545" t="str">
        <f>INDEX([2]Sheet1!$C$3:$O$15, MATCH(E545, [2]Sheet1!$C$2:$O$2,0), MATCH(F545, [2]Sheet1!$B$3:$B$15,0))</f>
        <v>0.65, 1.89</v>
      </c>
      <c r="J545" t="str">
        <f t="shared" si="79"/>
        <v>0.58</v>
      </c>
      <c r="K545" t="str">
        <f t="shared" si="80"/>
        <v>1.00</v>
      </c>
      <c r="L545" t="str">
        <f t="shared" si="81"/>
        <v>0.65</v>
      </c>
      <c r="M545" t="str">
        <f t="shared" si="82"/>
        <v>1.89</v>
      </c>
      <c r="N545">
        <f>(15^(1-P545)-0.5^(1-P545))/(7^(1-P545)-4^(1-P545))</f>
        <v>5.4027449362318354</v>
      </c>
      <c r="O545">
        <f>(15^(1-P545)-0.5^(1-P545))/(8^(1-P545)-4^(1-P545))</f>
        <v>4.2998801635368364</v>
      </c>
      <c r="P545" s="4">
        <f t="shared" si="83"/>
        <v>0.79</v>
      </c>
      <c r="Q545" s="4">
        <f t="shared" si="84"/>
        <v>1.27</v>
      </c>
      <c r="R545" s="4">
        <f t="shared" si="85"/>
        <v>4.8513125498843355</v>
      </c>
      <c r="S545" t="s">
        <v>35</v>
      </c>
      <c r="T545" t="s">
        <v>18</v>
      </c>
      <c r="U545" t="s">
        <v>41</v>
      </c>
      <c r="V545" t="s">
        <v>20</v>
      </c>
      <c r="W545" t="s">
        <v>23</v>
      </c>
      <c r="X545" t="s">
        <v>70</v>
      </c>
    </row>
    <row r="546" spans="1:24" x14ac:dyDescent="0.25">
      <c r="A546">
        <v>245</v>
      </c>
      <c r="B546" s="1">
        <v>10</v>
      </c>
      <c r="C546" s="1">
        <v>10</v>
      </c>
      <c r="D546" s="1">
        <v>4</v>
      </c>
      <c r="E546" s="1">
        <f t="shared" si="78"/>
        <v>11</v>
      </c>
      <c r="F546" s="1">
        <f t="shared" si="78"/>
        <v>11</v>
      </c>
      <c r="G546" s="1">
        <f t="shared" si="78"/>
        <v>5</v>
      </c>
      <c r="H546" t="str">
        <f>INDEX([1]Sheet1!$C$3:$O$15, MATCH(E546, [1]Sheet1!$B$3:$B$15, 0), MATCH(F546,[1]Sheet1!$C$2:$O$2,0))</f>
        <v>0.58, 1.00</v>
      </c>
      <c r="I546" t="str">
        <f>INDEX([2]Sheet1!$C$3:$O$15, MATCH(E546, [2]Sheet1!$C$2:$O$2,0), MATCH(F546, [2]Sheet1!$B$3:$B$15,0))</f>
        <v>0.65, 1.89</v>
      </c>
      <c r="J546" t="str">
        <f t="shared" si="79"/>
        <v>0.58</v>
      </c>
      <c r="K546" t="str">
        <f t="shared" si="80"/>
        <v>1.00</v>
      </c>
      <c r="L546" t="str">
        <f t="shared" si="81"/>
        <v>0.65</v>
      </c>
      <c r="M546" t="str">
        <f t="shared" si="82"/>
        <v>1.89</v>
      </c>
      <c r="N546">
        <f>(15^(1-P546)-0.5^(1-P546))/(8^(1-P546)-4^(1-P546))</f>
        <v>4.2998801635368364</v>
      </c>
      <c r="O546">
        <f>(15^(1-Q545)-0.5^(1-Q545))/(8^(1-Q545)-2^(1-Q545))</f>
        <v>2.7978316257389215</v>
      </c>
      <c r="P546" s="4">
        <f t="shared" si="83"/>
        <v>0.79</v>
      </c>
      <c r="Q546" s="4">
        <f t="shared" si="84"/>
        <v>1.27</v>
      </c>
      <c r="R546" s="4">
        <f t="shared" si="85"/>
        <v>3.548855894637879</v>
      </c>
      <c r="S546" t="s">
        <v>37</v>
      </c>
      <c r="T546" t="s">
        <v>18</v>
      </c>
      <c r="U546" t="s">
        <v>41</v>
      </c>
      <c r="V546" t="s">
        <v>20</v>
      </c>
      <c r="W546" t="s">
        <v>21</v>
      </c>
      <c r="X546" t="s">
        <v>70</v>
      </c>
    </row>
    <row r="547" spans="1:24" x14ac:dyDescent="0.25">
      <c r="A547">
        <v>246</v>
      </c>
      <c r="B547" s="1">
        <v>10</v>
      </c>
      <c r="C547" s="1">
        <v>10</v>
      </c>
      <c r="D547" s="1">
        <v>3</v>
      </c>
      <c r="E547" s="1">
        <f t="shared" si="78"/>
        <v>11</v>
      </c>
      <c r="F547" s="1">
        <f t="shared" si="78"/>
        <v>11</v>
      </c>
      <c r="G547" s="1">
        <f t="shared" si="78"/>
        <v>4</v>
      </c>
      <c r="H547" t="str">
        <f>INDEX([1]Sheet1!$C$3:$O$15, MATCH(E547, [1]Sheet1!$B$3:$B$15, 0), MATCH(F547,[1]Sheet1!$C$2:$O$2,0))</f>
        <v>0.58, 1.00</v>
      </c>
      <c r="I547" t="str">
        <f>INDEX([2]Sheet1!$C$3:$O$15, MATCH(E547, [2]Sheet1!$C$2:$O$2,0), MATCH(F547, [2]Sheet1!$B$3:$B$15,0))</f>
        <v>0.65, 1.89</v>
      </c>
      <c r="J547" t="str">
        <f t="shared" si="79"/>
        <v>0.58</v>
      </c>
      <c r="K547" t="str">
        <f t="shared" si="80"/>
        <v>1.00</v>
      </c>
      <c r="L547" t="str">
        <f t="shared" si="81"/>
        <v>0.65</v>
      </c>
      <c r="M547" t="str">
        <f t="shared" si="82"/>
        <v>1.89</v>
      </c>
      <c r="N547">
        <f>(15^(1-P547)-0.5^(1-P547))/(8^(1-P547)-2^(1-P547))</f>
        <v>2.3061380010742494</v>
      </c>
      <c r="O547">
        <f>(15^(1-P547)-0.5^(1-P547))/(10^(1-P547)-2^(1-P547))</f>
        <v>1.9380206315147726</v>
      </c>
      <c r="P547" s="4">
        <f t="shared" si="83"/>
        <v>0.79</v>
      </c>
      <c r="Q547" s="4">
        <f t="shared" si="84"/>
        <v>1.27</v>
      </c>
      <c r="R547" s="4">
        <f t="shared" si="85"/>
        <v>2.1220793162945109</v>
      </c>
      <c r="S547" t="s">
        <v>38</v>
      </c>
      <c r="T547" t="s">
        <v>18</v>
      </c>
      <c r="U547" t="s">
        <v>41</v>
      </c>
      <c r="V547" t="s">
        <v>20</v>
      </c>
      <c r="W547" t="s">
        <v>21</v>
      </c>
      <c r="X547" t="s">
        <v>70</v>
      </c>
    </row>
    <row r="548" spans="1:24" x14ac:dyDescent="0.25">
      <c r="A548">
        <v>247</v>
      </c>
      <c r="B548" s="1">
        <v>10</v>
      </c>
      <c r="C548" s="1">
        <v>10</v>
      </c>
      <c r="D548" s="1">
        <v>3</v>
      </c>
      <c r="E548" s="1">
        <f t="shared" si="78"/>
        <v>11</v>
      </c>
      <c r="F548" s="1">
        <f t="shared" si="78"/>
        <v>11</v>
      </c>
      <c r="G548" s="1">
        <f t="shared" si="78"/>
        <v>4</v>
      </c>
      <c r="H548" t="str">
        <f>INDEX([1]Sheet1!$C$3:$O$15, MATCH(E548, [1]Sheet1!$B$3:$B$15, 0), MATCH(F548,[1]Sheet1!$C$2:$O$2,0))</f>
        <v>0.58, 1.00</v>
      </c>
      <c r="I548" t="str">
        <f>INDEX([2]Sheet1!$C$3:$O$15, MATCH(E548, [2]Sheet1!$C$2:$O$2,0), MATCH(F548, [2]Sheet1!$B$3:$B$15,0))</f>
        <v>0.65, 1.89</v>
      </c>
      <c r="J548" t="str">
        <f t="shared" si="79"/>
        <v>0.58</v>
      </c>
      <c r="K548" t="str">
        <f t="shared" si="80"/>
        <v>1.00</v>
      </c>
      <c r="L548" t="str">
        <f t="shared" si="81"/>
        <v>0.65</v>
      </c>
      <c r="M548" t="str">
        <f t="shared" si="82"/>
        <v>1.89</v>
      </c>
      <c r="N548">
        <f>(15^(1-P548)-0.5^(1-P548))/(8^(1-P548)-2^(1-P548))</f>
        <v>2.3061380010742494</v>
      </c>
      <c r="O548">
        <f>(15^(1-P548)-0.5^(1-P548))/(10^(1-P548)-2^(1-P548))</f>
        <v>1.9380206315147726</v>
      </c>
      <c r="P548" s="4">
        <f t="shared" si="83"/>
        <v>0.79</v>
      </c>
      <c r="Q548" s="4">
        <f t="shared" si="84"/>
        <v>1.27</v>
      </c>
      <c r="R548" s="4">
        <f t="shared" si="85"/>
        <v>2.1220793162945109</v>
      </c>
      <c r="S548" t="s">
        <v>44</v>
      </c>
      <c r="T548" t="s">
        <v>25</v>
      </c>
      <c r="U548" t="s">
        <v>36</v>
      </c>
      <c r="V548" t="s">
        <v>24</v>
      </c>
      <c r="W548" t="s">
        <v>21</v>
      </c>
      <c r="X548" t="s">
        <v>70</v>
      </c>
    </row>
    <row r="549" spans="1:24" x14ac:dyDescent="0.25">
      <c r="A549">
        <v>248</v>
      </c>
      <c r="B549" s="1">
        <v>10</v>
      </c>
      <c r="C549" s="1">
        <v>10</v>
      </c>
      <c r="D549" s="1">
        <v>3</v>
      </c>
      <c r="E549" s="1">
        <f t="shared" si="78"/>
        <v>11</v>
      </c>
      <c r="F549" s="1">
        <f t="shared" si="78"/>
        <v>11</v>
      </c>
      <c r="G549" s="1">
        <f t="shared" si="78"/>
        <v>4</v>
      </c>
      <c r="H549" t="str">
        <f>INDEX([1]Sheet1!$C$3:$O$15, MATCH(E549, [1]Sheet1!$B$3:$B$15, 0), MATCH(F549,[1]Sheet1!$C$2:$O$2,0))</f>
        <v>0.58, 1.00</v>
      </c>
      <c r="I549" t="str">
        <f>INDEX([2]Sheet1!$C$3:$O$15, MATCH(E549, [2]Sheet1!$C$2:$O$2,0), MATCH(F549, [2]Sheet1!$B$3:$B$15,0))</f>
        <v>0.65, 1.89</v>
      </c>
      <c r="J549" t="str">
        <f t="shared" si="79"/>
        <v>0.58</v>
      </c>
      <c r="K549" t="str">
        <f t="shared" si="80"/>
        <v>1.00</v>
      </c>
      <c r="L549" t="str">
        <f t="shared" si="81"/>
        <v>0.65</v>
      </c>
      <c r="M549" t="str">
        <f t="shared" si="82"/>
        <v>1.89</v>
      </c>
      <c r="N549">
        <f>(15^(1-P549)-0.5^(1-P549))/(8^(1-P549)-2^(1-P549))</f>
        <v>2.3061380010742494</v>
      </c>
      <c r="O549">
        <f>(15^(1-P549)-0.5^(1-P549))/(10^(1-P549)-2^(1-P549))</f>
        <v>1.9380206315147726</v>
      </c>
      <c r="P549" s="4">
        <f t="shared" si="83"/>
        <v>0.79</v>
      </c>
      <c r="Q549" s="4">
        <f t="shared" si="84"/>
        <v>1.27</v>
      </c>
      <c r="R549" s="4">
        <f t="shared" si="85"/>
        <v>2.1220793162945109</v>
      </c>
      <c r="S549" t="s">
        <v>37</v>
      </c>
      <c r="T549" t="s">
        <v>25</v>
      </c>
      <c r="U549" t="s">
        <v>36</v>
      </c>
      <c r="V549" t="s">
        <v>34</v>
      </c>
      <c r="W549" t="s">
        <v>21</v>
      </c>
      <c r="X549" t="s">
        <v>70</v>
      </c>
    </row>
    <row r="550" spans="1:24" x14ac:dyDescent="0.25">
      <c r="A550">
        <v>249</v>
      </c>
      <c r="B550" s="1">
        <v>10</v>
      </c>
      <c r="C550" s="1">
        <v>10</v>
      </c>
      <c r="D550" s="1">
        <v>4</v>
      </c>
      <c r="E550" s="1">
        <f t="shared" si="78"/>
        <v>11</v>
      </c>
      <c r="F550" s="1">
        <f t="shared" si="78"/>
        <v>11</v>
      </c>
      <c r="G550" s="1">
        <f t="shared" si="78"/>
        <v>5</v>
      </c>
      <c r="H550" t="str">
        <f>INDEX([1]Sheet1!$C$3:$O$15, MATCH(E550, [1]Sheet1!$B$3:$B$15, 0), MATCH(F550,[1]Sheet1!$C$2:$O$2,0))</f>
        <v>0.58, 1.00</v>
      </c>
      <c r="I550" t="str">
        <f>INDEX([2]Sheet1!$C$3:$O$15, MATCH(E550, [2]Sheet1!$C$2:$O$2,0), MATCH(F550, [2]Sheet1!$B$3:$B$15,0))</f>
        <v>0.65, 1.89</v>
      </c>
      <c r="J550" t="str">
        <f t="shared" si="79"/>
        <v>0.58</v>
      </c>
      <c r="K550" t="str">
        <f t="shared" si="80"/>
        <v>1.00</v>
      </c>
      <c r="L550" t="str">
        <f t="shared" si="81"/>
        <v>0.65</v>
      </c>
      <c r="M550" t="str">
        <f t="shared" si="82"/>
        <v>1.89</v>
      </c>
      <c r="N550">
        <f>(15^(1-P550)-0.5^(1-P550))/(8^(1-P550)-4^(1-P550))</f>
        <v>4.2998801635368364</v>
      </c>
      <c r="O550">
        <f>(15^(1-Q549)-0.5^(1-Q549))/(8^(1-Q549)-2^(1-Q549))</f>
        <v>2.7978316257389215</v>
      </c>
      <c r="P550" s="4">
        <f t="shared" si="83"/>
        <v>0.79</v>
      </c>
      <c r="Q550" s="4">
        <f t="shared" si="84"/>
        <v>1.27</v>
      </c>
      <c r="R550" s="4">
        <f t="shared" si="85"/>
        <v>3.548855894637879</v>
      </c>
      <c r="S550" t="s">
        <v>35</v>
      </c>
      <c r="T550" t="s">
        <v>18</v>
      </c>
      <c r="U550" t="s">
        <v>41</v>
      </c>
      <c r="V550" t="s">
        <v>20</v>
      </c>
      <c r="W550" t="s">
        <v>21</v>
      </c>
      <c r="X550" t="s">
        <v>70</v>
      </c>
    </row>
    <row r="551" spans="1:24" x14ac:dyDescent="0.25">
      <c r="A551">
        <v>250</v>
      </c>
      <c r="B551" s="1">
        <v>10</v>
      </c>
      <c r="C551" s="1">
        <v>10</v>
      </c>
      <c r="D551" s="1">
        <v>3</v>
      </c>
      <c r="E551" s="1">
        <f t="shared" si="78"/>
        <v>11</v>
      </c>
      <c r="F551" s="1">
        <f t="shared" si="78"/>
        <v>11</v>
      </c>
      <c r="G551" s="1">
        <f t="shared" si="78"/>
        <v>4</v>
      </c>
      <c r="H551" t="str">
        <f>INDEX([1]Sheet1!$C$3:$O$15, MATCH(E551, [1]Sheet1!$B$3:$B$15, 0), MATCH(F551,[1]Sheet1!$C$2:$O$2,0))</f>
        <v>0.58, 1.00</v>
      </c>
      <c r="I551" t="str">
        <f>INDEX([2]Sheet1!$C$3:$O$15, MATCH(E551, [2]Sheet1!$C$2:$O$2,0), MATCH(F551, [2]Sheet1!$B$3:$B$15,0))</f>
        <v>0.65, 1.89</v>
      </c>
      <c r="J551" t="str">
        <f t="shared" si="79"/>
        <v>0.58</v>
      </c>
      <c r="K551" t="str">
        <f t="shared" si="80"/>
        <v>1.00</v>
      </c>
      <c r="L551" t="str">
        <f t="shared" si="81"/>
        <v>0.65</v>
      </c>
      <c r="M551" t="str">
        <f t="shared" si="82"/>
        <v>1.89</v>
      </c>
      <c r="N551">
        <f>(15^(1-P551)-0.5^(1-P551))/(8^(1-P551)-2^(1-P551))</f>
        <v>2.3061380010742494</v>
      </c>
      <c r="O551">
        <f>(15^(1-P551)-0.5^(1-P551))/(10^(1-P551)-2^(1-P551))</f>
        <v>1.9380206315147726</v>
      </c>
      <c r="P551" s="4">
        <f t="shared" si="83"/>
        <v>0.79</v>
      </c>
      <c r="Q551" s="4">
        <f t="shared" si="84"/>
        <v>1.27</v>
      </c>
      <c r="R551" s="4">
        <f t="shared" si="85"/>
        <v>2.1220793162945109</v>
      </c>
      <c r="S551" t="s">
        <v>40</v>
      </c>
      <c r="T551" t="s">
        <v>25</v>
      </c>
      <c r="U551" t="s">
        <v>36</v>
      </c>
      <c r="V551" t="s">
        <v>20</v>
      </c>
      <c r="W551" t="s">
        <v>21</v>
      </c>
      <c r="X551" t="s">
        <v>70</v>
      </c>
    </row>
    <row r="552" spans="1:24" x14ac:dyDescent="0.25">
      <c r="A552">
        <v>251</v>
      </c>
      <c r="B552" s="1">
        <v>10</v>
      </c>
      <c r="C552" s="1">
        <v>10</v>
      </c>
      <c r="D552" s="1">
        <v>5</v>
      </c>
      <c r="E552" s="1">
        <f t="shared" si="78"/>
        <v>11</v>
      </c>
      <c r="F552" s="1">
        <f t="shared" si="78"/>
        <v>11</v>
      </c>
      <c r="G552" s="1">
        <f t="shared" si="78"/>
        <v>6</v>
      </c>
      <c r="H552" t="str">
        <f>INDEX([1]Sheet1!$C$3:$O$15, MATCH(E552, [1]Sheet1!$B$3:$B$15, 0), MATCH(F552,[1]Sheet1!$C$2:$O$2,0))</f>
        <v>0.58, 1.00</v>
      </c>
      <c r="I552" t="str">
        <f>INDEX([2]Sheet1!$C$3:$O$15, MATCH(E552, [2]Sheet1!$C$2:$O$2,0), MATCH(F552, [2]Sheet1!$B$3:$B$15,0))</f>
        <v>0.65, 1.89</v>
      </c>
      <c r="J552" t="str">
        <f t="shared" si="79"/>
        <v>0.58</v>
      </c>
      <c r="K552" t="str">
        <f t="shared" si="80"/>
        <v>1.00</v>
      </c>
      <c r="L552" t="str">
        <f t="shared" si="81"/>
        <v>0.65</v>
      </c>
      <c r="M552" t="str">
        <f t="shared" si="82"/>
        <v>1.89</v>
      </c>
      <c r="N552">
        <f>(15^(1-P552)-0.5^(1-P552))/(7^(1-P552)-4^(1-P552))</f>
        <v>5.4027449362318354</v>
      </c>
      <c r="O552">
        <f>(15^(1-P552)-0.5^(1-P552))/(8^(1-P552)-4^(1-P552))</f>
        <v>4.2998801635368364</v>
      </c>
      <c r="P552" s="4">
        <f t="shared" si="83"/>
        <v>0.79</v>
      </c>
      <c r="Q552" s="4">
        <f t="shared" si="84"/>
        <v>1.27</v>
      </c>
      <c r="R552" s="4">
        <f t="shared" si="85"/>
        <v>4.8513125498843355</v>
      </c>
      <c r="S552" t="s">
        <v>38</v>
      </c>
      <c r="T552" t="s">
        <v>18</v>
      </c>
      <c r="U552" t="s">
        <v>41</v>
      </c>
      <c r="V552" t="s">
        <v>34</v>
      </c>
      <c r="W552" t="s">
        <v>21</v>
      </c>
      <c r="X552" t="s">
        <v>70</v>
      </c>
    </row>
    <row r="553" spans="1:24" x14ac:dyDescent="0.25">
      <c r="A553">
        <v>252</v>
      </c>
      <c r="B553" s="1">
        <v>10</v>
      </c>
      <c r="C553" s="1">
        <v>10</v>
      </c>
      <c r="D553" s="1">
        <v>3</v>
      </c>
      <c r="E553" s="1">
        <f t="shared" si="78"/>
        <v>11</v>
      </c>
      <c r="F553" s="1">
        <f t="shared" si="78"/>
        <v>11</v>
      </c>
      <c r="G553" s="1">
        <f t="shared" si="78"/>
        <v>4</v>
      </c>
      <c r="H553" t="str">
        <f>INDEX([1]Sheet1!$C$3:$O$15, MATCH(E553, [1]Sheet1!$B$3:$B$15, 0), MATCH(F553,[1]Sheet1!$C$2:$O$2,0))</f>
        <v>0.58, 1.00</v>
      </c>
      <c r="I553" t="str">
        <f>INDEX([2]Sheet1!$C$3:$O$15, MATCH(E553, [2]Sheet1!$C$2:$O$2,0), MATCH(F553, [2]Sheet1!$B$3:$B$15,0))</f>
        <v>0.65, 1.89</v>
      </c>
      <c r="J553" t="str">
        <f t="shared" si="79"/>
        <v>0.58</v>
      </c>
      <c r="K553" t="str">
        <f t="shared" si="80"/>
        <v>1.00</v>
      </c>
      <c r="L553" t="str">
        <f t="shared" si="81"/>
        <v>0.65</v>
      </c>
      <c r="M553" t="str">
        <f t="shared" si="82"/>
        <v>1.89</v>
      </c>
      <c r="N553">
        <f>(15^(1-P553)-0.5^(1-P553))/(8^(1-P553)-2^(1-P553))</f>
        <v>2.3061380010742494</v>
      </c>
      <c r="O553">
        <f>(15^(1-P553)-0.5^(1-P553))/(10^(1-P553)-2^(1-P553))</f>
        <v>1.9380206315147726</v>
      </c>
      <c r="P553" s="4">
        <f t="shared" si="83"/>
        <v>0.79</v>
      </c>
      <c r="Q553" s="4">
        <f t="shared" si="84"/>
        <v>1.27</v>
      </c>
      <c r="R553" s="4">
        <f t="shared" si="85"/>
        <v>2.1220793162945109</v>
      </c>
      <c r="S553" t="s">
        <v>35</v>
      </c>
      <c r="T553" t="s">
        <v>25</v>
      </c>
      <c r="U553" t="s">
        <v>36</v>
      </c>
      <c r="V553" t="s">
        <v>20</v>
      </c>
      <c r="W553" t="s">
        <v>21</v>
      </c>
      <c r="X553" t="s">
        <v>70</v>
      </c>
    </row>
    <row r="554" spans="1:24" x14ac:dyDescent="0.25">
      <c r="A554">
        <v>253</v>
      </c>
      <c r="B554" s="1">
        <v>10</v>
      </c>
      <c r="C554" s="1">
        <v>10</v>
      </c>
      <c r="D554" s="1">
        <v>3</v>
      </c>
      <c r="E554" s="1">
        <f t="shared" si="78"/>
        <v>11</v>
      </c>
      <c r="F554" s="1">
        <f t="shared" si="78"/>
        <v>11</v>
      </c>
      <c r="G554" s="1">
        <f t="shared" si="78"/>
        <v>4</v>
      </c>
      <c r="H554" t="str">
        <f>INDEX([1]Sheet1!$C$3:$O$15, MATCH(E554, [1]Sheet1!$B$3:$B$15, 0), MATCH(F554,[1]Sheet1!$C$2:$O$2,0))</f>
        <v>0.58, 1.00</v>
      </c>
      <c r="I554" t="str">
        <f>INDEX([2]Sheet1!$C$3:$O$15, MATCH(E554, [2]Sheet1!$C$2:$O$2,0), MATCH(F554, [2]Sheet1!$B$3:$B$15,0))</f>
        <v>0.65, 1.89</v>
      </c>
      <c r="J554" t="str">
        <f t="shared" si="79"/>
        <v>0.58</v>
      </c>
      <c r="K554" t="str">
        <f t="shared" si="80"/>
        <v>1.00</v>
      </c>
      <c r="L554" t="str">
        <f t="shared" si="81"/>
        <v>0.65</v>
      </c>
      <c r="M554" t="str">
        <f t="shared" si="82"/>
        <v>1.89</v>
      </c>
      <c r="N554">
        <f>(15^(1-P554)-0.5^(1-P554))/(8^(1-P554)-2^(1-P554))</f>
        <v>2.3061380010742494</v>
      </c>
      <c r="O554">
        <f>(15^(1-P554)-0.5^(1-P554))/(10^(1-P554)-2^(1-P554))</f>
        <v>1.9380206315147726</v>
      </c>
      <c r="P554" s="4">
        <f t="shared" si="83"/>
        <v>0.79</v>
      </c>
      <c r="Q554" s="4">
        <f t="shared" si="84"/>
        <v>1.27</v>
      </c>
      <c r="R554" s="4">
        <f t="shared" si="85"/>
        <v>2.1220793162945109</v>
      </c>
      <c r="S554" t="s">
        <v>40</v>
      </c>
      <c r="T554" t="s">
        <v>25</v>
      </c>
      <c r="U554" t="s">
        <v>33</v>
      </c>
      <c r="V554" t="s">
        <v>20</v>
      </c>
      <c r="W554" t="s">
        <v>21</v>
      </c>
      <c r="X554" t="s">
        <v>70</v>
      </c>
    </row>
    <row r="555" spans="1:24" x14ac:dyDescent="0.25">
      <c r="A555">
        <v>254</v>
      </c>
      <c r="B555" s="1">
        <v>10</v>
      </c>
      <c r="C555" s="1">
        <v>10</v>
      </c>
      <c r="D555" s="1">
        <v>5</v>
      </c>
      <c r="E555" s="1">
        <f t="shared" si="78"/>
        <v>11</v>
      </c>
      <c r="F555" s="1">
        <f t="shared" si="78"/>
        <v>11</v>
      </c>
      <c r="G555" s="1">
        <f t="shared" si="78"/>
        <v>6</v>
      </c>
      <c r="H555" t="str">
        <f>INDEX([1]Sheet1!$C$3:$O$15, MATCH(E555, [1]Sheet1!$B$3:$B$15, 0), MATCH(F555,[1]Sheet1!$C$2:$O$2,0))</f>
        <v>0.58, 1.00</v>
      </c>
      <c r="I555" t="str">
        <f>INDEX([2]Sheet1!$C$3:$O$15, MATCH(E555, [2]Sheet1!$C$2:$O$2,0), MATCH(F555, [2]Sheet1!$B$3:$B$15,0))</f>
        <v>0.65, 1.89</v>
      </c>
      <c r="J555" t="str">
        <f t="shared" si="79"/>
        <v>0.58</v>
      </c>
      <c r="K555" t="str">
        <f t="shared" si="80"/>
        <v>1.00</v>
      </c>
      <c r="L555" t="str">
        <f t="shared" si="81"/>
        <v>0.65</v>
      </c>
      <c r="M555" t="str">
        <f t="shared" si="82"/>
        <v>1.89</v>
      </c>
      <c r="N555">
        <f>(15^(1-P555)-0.5^(1-P555))/(7^(1-P555)-4^(1-P555))</f>
        <v>5.4027449362318354</v>
      </c>
      <c r="O555">
        <f>(15^(1-P555)-0.5^(1-P555))/(8^(1-P555)-4^(1-P555))</f>
        <v>4.2998801635368364</v>
      </c>
      <c r="P555" s="4">
        <f t="shared" si="83"/>
        <v>0.79</v>
      </c>
      <c r="Q555" s="4">
        <f t="shared" si="84"/>
        <v>1.27</v>
      </c>
      <c r="R555" s="4">
        <f t="shared" si="85"/>
        <v>4.8513125498843355</v>
      </c>
      <c r="S555" t="s">
        <v>35</v>
      </c>
      <c r="T555" t="s">
        <v>25</v>
      </c>
      <c r="U555" t="s">
        <v>36</v>
      </c>
      <c r="V555" t="s">
        <v>20</v>
      </c>
      <c r="W555" t="s">
        <v>21</v>
      </c>
      <c r="X555" t="s">
        <v>70</v>
      </c>
    </row>
    <row r="556" spans="1:24" x14ac:dyDescent="0.25">
      <c r="A556">
        <v>255</v>
      </c>
      <c r="B556" s="1">
        <v>7</v>
      </c>
      <c r="C556" s="1">
        <v>7</v>
      </c>
      <c r="D556" s="1">
        <v>3</v>
      </c>
      <c r="E556" s="1">
        <f t="shared" si="78"/>
        <v>8</v>
      </c>
      <c r="F556" s="1">
        <f t="shared" si="78"/>
        <v>8</v>
      </c>
      <c r="G556" s="1">
        <f t="shared" si="78"/>
        <v>4</v>
      </c>
      <c r="H556" t="str">
        <f>INDEX([1]Sheet1!$C$3:$O$15, MATCH(E556, [1]Sheet1!$B$3:$B$15, 0), MATCH(F556,[1]Sheet1!$C$2:$O$2,0))</f>
        <v>0.32, 0.41</v>
      </c>
      <c r="I556" t="str">
        <f>INDEX([2]Sheet1!$C$3:$O$15, MATCH(E556, [2]Sheet1!$C$2:$O$2,0), MATCH(F556, [2]Sheet1!$B$3:$B$15,0))</f>
        <v>0.66, 0.75</v>
      </c>
      <c r="J556" t="str">
        <f t="shared" si="79"/>
        <v>0.32</v>
      </c>
      <c r="K556" t="str">
        <f t="shared" si="80"/>
        <v>0.41</v>
      </c>
      <c r="L556" t="str">
        <f t="shared" si="81"/>
        <v>0.66</v>
      </c>
      <c r="M556" t="str">
        <f t="shared" si="82"/>
        <v>0.75</v>
      </c>
      <c r="N556">
        <f>(15^(1-P556)-0.5^(1-P556))/(8^(1-P556)-2^(1-P556))</f>
        <v>2.2527736684138953</v>
      </c>
      <c r="O556">
        <f>(15^(1-P556)-0.5^(1-P556))/(10^(1-P556)-2^(1-P556))</f>
        <v>1.7878234026298059</v>
      </c>
      <c r="P556" s="4">
        <f t="shared" si="83"/>
        <v>0.36499999999999999</v>
      </c>
      <c r="Q556" s="4">
        <f t="shared" si="84"/>
        <v>0.70500000000000007</v>
      </c>
      <c r="R556" s="4">
        <f t="shared" si="85"/>
        <v>2.0202985355218503</v>
      </c>
      <c r="S556" t="s">
        <v>32</v>
      </c>
      <c r="T556" t="s">
        <v>18</v>
      </c>
      <c r="U556" t="s">
        <v>41</v>
      </c>
      <c r="V556" t="s">
        <v>20</v>
      </c>
      <c r="W556" t="s">
        <v>21</v>
      </c>
      <c r="X556" t="s">
        <v>70</v>
      </c>
    </row>
    <row r="557" spans="1:24" x14ac:dyDescent="0.25">
      <c r="A557">
        <v>256</v>
      </c>
      <c r="B557" s="1">
        <v>10</v>
      </c>
      <c r="C557" s="1">
        <v>10</v>
      </c>
      <c r="D557" s="1">
        <v>5</v>
      </c>
      <c r="E557" s="1">
        <f t="shared" si="78"/>
        <v>11</v>
      </c>
      <c r="F557" s="1">
        <f t="shared" si="78"/>
        <v>11</v>
      </c>
      <c r="G557" s="1">
        <f t="shared" si="78"/>
        <v>6</v>
      </c>
      <c r="H557" t="str">
        <f>INDEX([1]Sheet1!$C$3:$O$15, MATCH(E557, [1]Sheet1!$B$3:$B$15, 0), MATCH(F557,[1]Sheet1!$C$2:$O$2,0))</f>
        <v>0.58, 1.00</v>
      </c>
      <c r="I557" t="str">
        <f>INDEX([2]Sheet1!$C$3:$O$15, MATCH(E557, [2]Sheet1!$C$2:$O$2,0), MATCH(F557, [2]Sheet1!$B$3:$B$15,0))</f>
        <v>0.65, 1.89</v>
      </c>
      <c r="J557" t="str">
        <f t="shared" si="79"/>
        <v>0.58</v>
      </c>
      <c r="K557" t="str">
        <f t="shared" si="80"/>
        <v>1.00</v>
      </c>
      <c r="L557" t="str">
        <f t="shared" si="81"/>
        <v>0.65</v>
      </c>
      <c r="M557" t="str">
        <f t="shared" si="82"/>
        <v>1.89</v>
      </c>
      <c r="N557">
        <f>(15^(1-P557)-0.5^(1-P557))/(7^(1-P557)-4^(1-P557))</f>
        <v>5.4027449362318354</v>
      </c>
      <c r="O557">
        <f>(15^(1-P557)-0.5^(1-P557))/(8^(1-P557)-4^(1-P557))</f>
        <v>4.2998801635368364</v>
      </c>
      <c r="P557" s="4">
        <f t="shared" si="83"/>
        <v>0.79</v>
      </c>
      <c r="Q557" s="4">
        <f t="shared" si="84"/>
        <v>1.27</v>
      </c>
      <c r="R557" s="4">
        <f t="shared" si="85"/>
        <v>4.8513125498843355</v>
      </c>
      <c r="S557" t="s">
        <v>37</v>
      </c>
      <c r="T557" t="s">
        <v>25</v>
      </c>
      <c r="U557" t="s">
        <v>41</v>
      </c>
      <c r="V557" t="s">
        <v>20</v>
      </c>
      <c r="W557" t="s">
        <v>21</v>
      </c>
      <c r="X557" t="s">
        <v>70</v>
      </c>
    </row>
    <row r="558" spans="1:24" x14ac:dyDescent="0.25">
      <c r="A558">
        <v>257</v>
      </c>
      <c r="B558" s="1">
        <v>10</v>
      </c>
      <c r="C558" s="1">
        <v>10</v>
      </c>
      <c r="D558" s="1">
        <v>5</v>
      </c>
      <c r="E558" s="1">
        <f t="shared" ref="E558:G601" si="86">B558+1</f>
        <v>11</v>
      </c>
      <c r="F558" s="1">
        <f t="shared" si="86"/>
        <v>11</v>
      </c>
      <c r="G558" s="1">
        <f t="shared" si="86"/>
        <v>6</v>
      </c>
      <c r="H558" t="str">
        <f>INDEX([1]Sheet1!$C$3:$O$15, MATCH(E558, [1]Sheet1!$B$3:$B$15, 0), MATCH(F558,[1]Sheet1!$C$2:$O$2,0))</f>
        <v>0.58, 1.00</v>
      </c>
      <c r="I558" t="str">
        <f>INDEX([2]Sheet1!$C$3:$O$15, MATCH(E558, [2]Sheet1!$C$2:$O$2,0), MATCH(F558, [2]Sheet1!$B$3:$B$15,0))</f>
        <v>0.65, 1.89</v>
      </c>
      <c r="J558" t="str">
        <f t="shared" ref="J558:J621" si="87">LEFT(H558,4)</f>
        <v>0.58</v>
      </c>
      <c r="K558" t="str">
        <f t="shared" ref="K558:K621" si="88">RIGHT(H558,4)</f>
        <v>1.00</v>
      </c>
      <c r="L558" t="str">
        <f t="shared" ref="L558:L621" si="89">LEFT(I558,4)</f>
        <v>0.65</v>
      </c>
      <c r="M558" t="str">
        <f t="shared" ref="M558:M621" si="90">RIGHT(I558,4)</f>
        <v>1.89</v>
      </c>
      <c r="N558">
        <f>(15^(1-P558)-0.5^(1-P558))/(7^(1-P558)-4^(1-P558))</f>
        <v>5.4027449362318354</v>
      </c>
      <c r="O558">
        <f>(15^(1-P558)-0.5^(1-P558))/(8^(1-P558)-4^(1-P558))</f>
        <v>4.2998801635368364</v>
      </c>
      <c r="P558" s="4">
        <f t="shared" ref="P558:P621" si="91">(J558+K558)/2</f>
        <v>0.79</v>
      </c>
      <c r="Q558" s="4">
        <f t="shared" ref="Q558:Q621" si="92">(L558+M558)/2</f>
        <v>1.27</v>
      </c>
      <c r="R558" s="4">
        <f t="shared" ref="R558:R621" si="93">(N558+O558)/2</f>
        <v>4.8513125498843355</v>
      </c>
      <c r="S558" t="s">
        <v>44</v>
      </c>
      <c r="T558" t="s">
        <v>18</v>
      </c>
      <c r="U558" t="s">
        <v>42</v>
      </c>
      <c r="V558" t="s">
        <v>20</v>
      </c>
      <c r="W558" t="s">
        <v>23</v>
      </c>
      <c r="X558" t="s">
        <v>70</v>
      </c>
    </row>
    <row r="559" spans="1:24" x14ac:dyDescent="0.25">
      <c r="A559">
        <v>258</v>
      </c>
      <c r="B559" s="1">
        <v>10</v>
      </c>
      <c r="C559" s="1">
        <v>10</v>
      </c>
      <c r="D559" s="1">
        <v>4</v>
      </c>
      <c r="E559" s="1">
        <f t="shared" si="86"/>
        <v>11</v>
      </c>
      <c r="F559" s="1">
        <f t="shared" si="86"/>
        <v>11</v>
      </c>
      <c r="G559" s="1">
        <f t="shared" si="86"/>
        <v>5</v>
      </c>
      <c r="H559" t="str">
        <f>INDEX([1]Sheet1!$C$3:$O$15, MATCH(E559, [1]Sheet1!$B$3:$B$15, 0), MATCH(F559,[1]Sheet1!$C$2:$O$2,0))</f>
        <v>0.58, 1.00</v>
      </c>
      <c r="I559" t="str">
        <f>INDEX([2]Sheet1!$C$3:$O$15, MATCH(E559, [2]Sheet1!$C$2:$O$2,0), MATCH(F559, [2]Sheet1!$B$3:$B$15,0))</f>
        <v>0.65, 1.89</v>
      </c>
      <c r="J559" t="str">
        <f t="shared" si="87"/>
        <v>0.58</v>
      </c>
      <c r="K559" t="str">
        <f t="shared" si="88"/>
        <v>1.00</v>
      </c>
      <c r="L559" t="str">
        <f t="shared" si="89"/>
        <v>0.65</v>
      </c>
      <c r="M559" t="str">
        <f t="shared" si="90"/>
        <v>1.89</v>
      </c>
      <c r="N559">
        <f>(15^(1-P559)-0.5^(1-P559))/(8^(1-P559)-4^(1-P559))</f>
        <v>4.2998801635368364</v>
      </c>
      <c r="O559">
        <f>(15^(1-Q558)-0.5^(1-Q558))/(8^(1-Q558)-2^(1-Q558))</f>
        <v>2.7978316257389215</v>
      </c>
      <c r="P559" s="4">
        <f t="shared" si="91"/>
        <v>0.79</v>
      </c>
      <c r="Q559" s="4">
        <f t="shared" si="92"/>
        <v>1.27</v>
      </c>
      <c r="R559" s="4">
        <f t="shared" si="93"/>
        <v>3.548855894637879</v>
      </c>
      <c r="S559" t="s">
        <v>37</v>
      </c>
      <c r="T559" t="s">
        <v>18</v>
      </c>
      <c r="U559" t="s">
        <v>41</v>
      </c>
      <c r="V559" t="s">
        <v>20</v>
      </c>
      <c r="W559" t="s">
        <v>21</v>
      </c>
      <c r="X559" t="s">
        <v>70</v>
      </c>
    </row>
    <row r="560" spans="1:24" x14ac:dyDescent="0.25">
      <c r="A560">
        <v>259</v>
      </c>
      <c r="B560" s="1">
        <v>10</v>
      </c>
      <c r="C560" s="1">
        <v>10</v>
      </c>
      <c r="D560" s="1">
        <v>4</v>
      </c>
      <c r="E560" s="1">
        <f t="shared" si="86"/>
        <v>11</v>
      </c>
      <c r="F560" s="1">
        <f t="shared" si="86"/>
        <v>11</v>
      </c>
      <c r="G560" s="1">
        <f t="shared" si="86"/>
        <v>5</v>
      </c>
      <c r="H560" t="str">
        <f>INDEX([1]Sheet1!$C$3:$O$15, MATCH(E560, [1]Sheet1!$B$3:$B$15, 0), MATCH(F560,[1]Sheet1!$C$2:$O$2,0))</f>
        <v>0.58, 1.00</v>
      </c>
      <c r="I560" t="str">
        <f>INDEX([2]Sheet1!$C$3:$O$15, MATCH(E560, [2]Sheet1!$C$2:$O$2,0), MATCH(F560, [2]Sheet1!$B$3:$B$15,0))</f>
        <v>0.65, 1.89</v>
      </c>
      <c r="J560" t="str">
        <f t="shared" si="87"/>
        <v>0.58</v>
      </c>
      <c r="K560" t="str">
        <f t="shared" si="88"/>
        <v>1.00</v>
      </c>
      <c r="L560" t="str">
        <f t="shared" si="89"/>
        <v>0.65</v>
      </c>
      <c r="M560" t="str">
        <f t="shared" si="90"/>
        <v>1.89</v>
      </c>
      <c r="N560">
        <f>(15^(1-P560)-0.5^(1-P560))/(8^(1-P560)-4^(1-P560))</f>
        <v>4.2998801635368364</v>
      </c>
      <c r="O560">
        <f>(15^(1-Q559)-0.5^(1-Q559))/(8^(1-Q559)-2^(1-Q559))</f>
        <v>2.7978316257389215</v>
      </c>
      <c r="P560" s="4">
        <f t="shared" si="91"/>
        <v>0.79</v>
      </c>
      <c r="Q560" s="4">
        <f t="shared" si="92"/>
        <v>1.27</v>
      </c>
      <c r="R560" s="4">
        <f t="shared" si="93"/>
        <v>3.548855894637879</v>
      </c>
      <c r="S560" t="s">
        <v>32</v>
      </c>
      <c r="T560" t="s">
        <v>18</v>
      </c>
      <c r="U560" t="s">
        <v>33</v>
      </c>
      <c r="V560" t="s">
        <v>20</v>
      </c>
      <c r="W560" t="s">
        <v>21</v>
      </c>
      <c r="X560" t="s">
        <v>70</v>
      </c>
    </row>
    <row r="561" spans="1:24" x14ac:dyDescent="0.25">
      <c r="A561">
        <v>260</v>
      </c>
      <c r="B561" s="1">
        <v>10</v>
      </c>
      <c r="C561" s="1">
        <v>10</v>
      </c>
      <c r="D561" s="1">
        <v>3</v>
      </c>
      <c r="E561" s="1">
        <f t="shared" si="86"/>
        <v>11</v>
      </c>
      <c r="F561" s="1">
        <f t="shared" si="86"/>
        <v>11</v>
      </c>
      <c r="G561" s="1">
        <f t="shared" si="86"/>
        <v>4</v>
      </c>
      <c r="H561" t="str">
        <f>INDEX([1]Sheet1!$C$3:$O$15, MATCH(E561, [1]Sheet1!$B$3:$B$15, 0), MATCH(F561,[1]Sheet1!$C$2:$O$2,0))</f>
        <v>0.58, 1.00</v>
      </c>
      <c r="I561" t="str">
        <f>INDEX([2]Sheet1!$C$3:$O$15, MATCH(E561, [2]Sheet1!$C$2:$O$2,0), MATCH(F561, [2]Sheet1!$B$3:$B$15,0))</f>
        <v>0.65, 1.89</v>
      </c>
      <c r="J561" t="str">
        <f t="shared" si="87"/>
        <v>0.58</v>
      </c>
      <c r="K561" t="str">
        <f t="shared" si="88"/>
        <v>1.00</v>
      </c>
      <c r="L561" t="str">
        <f t="shared" si="89"/>
        <v>0.65</v>
      </c>
      <c r="M561" t="str">
        <f t="shared" si="90"/>
        <v>1.89</v>
      </c>
      <c r="N561">
        <f>(15^(1-P561)-0.5^(1-P561))/(8^(1-P561)-2^(1-P561))</f>
        <v>2.3061380010742494</v>
      </c>
      <c r="O561">
        <f>(15^(1-P561)-0.5^(1-P561))/(10^(1-P561)-2^(1-P561))</f>
        <v>1.9380206315147726</v>
      </c>
      <c r="P561" s="4">
        <f t="shared" si="91"/>
        <v>0.79</v>
      </c>
      <c r="Q561" s="4">
        <f t="shared" si="92"/>
        <v>1.27</v>
      </c>
      <c r="R561" s="4">
        <f t="shared" si="93"/>
        <v>2.1220793162945109</v>
      </c>
      <c r="S561" t="s">
        <v>44</v>
      </c>
      <c r="T561" t="s">
        <v>18</v>
      </c>
      <c r="U561" t="s">
        <v>36</v>
      </c>
      <c r="V561" t="s">
        <v>20</v>
      </c>
      <c r="W561" t="s">
        <v>21</v>
      </c>
      <c r="X561" t="s">
        <v>70</v>
      </c>
    </row>
    <row r="562" spans="1:24" x14ac:dyDescent="0.25">
      <c r="A562">
        <v>261</v>
      </c>
      <c r="B562" s="1">
        <v>6</v>
      </c>
      <c r="C562" s="1">
        <v>10</v>
      </c>
      <c r="D562" s="1">
        <v>3</v>
      </c>
      <c r="E562" s="1">
        <f t="shared" si="86"/>
        <v>7</v>
      </c>
      <c r="F562" s="1">
        <f t="shared" si="86"/>
        <v>11</v>
      </c>
      <c r="G562" s="1">
        <f t="shared" si="86"/>
        <v>4</v>
      </c>
      <c r="H562" t="str">
        <f>INDEX([1]Sheet1!$C$3:$O$15, MATCH(E562, [1]Sheet1!$B$3:$B$15, 0), MATCH(F562,[1]Sheet1!$C$2:$O$2,0))</f>
        <v>0.41, 0.51</v>
      </c>
      <c r="I562" t="str">
        <f>INDEX([2]Sheet1!$C$3:$O$15, MATCH(E562, [2]Sheet1!$C$2:$O$2,0), MATCH(F562, [2]Sheet1!$B$3:$B$15,0))</f>
        <v>0.45, 0.55</v>
      </c>
      <c r="J562" t="str">
        <f t="shared" si="87"/>
        <v>0.41</v>
      </c>
      <c r="K562" t="str">
        <f t="shared" si="88"/>
        <v>0.51</v>
      </c>
      <c r="L562" t="str">
        <f t="shared" si="89"/>
        <v>0.45</v>
      </c>
      <c r="M562" t="str">
        <f t="shared" si="90"/>
        <v>0.55</v>
      </c>
      <c r="N562">
        <f>(15^(1-P562)-0.5^(1-P562))/(8^(1-P562)-2^(1-P562))</f>
        <v>2.2400028833568153</v>
      </c>
      <c r="O562">
        <f>(15^(1-P562)-0.5^(1-P562))/(10^(1-P562)-2^(1-P562))</f>
        <v>1.8020831802725004</v>
      </c>
      <c r="P562" s="4">
        <f t="shared" si="91"/>
        <v>0.45999999999999996</v>
      </c>
      <c r="Q562" s="4">
        <f t="shared" si="92"/>
        <v>0.5</v>
      </c>
      <c r="R562" s="4">
        <f t="shared" si="93"/>
        <v>2.0210430318146577</v>
      </c>
      <c r="S562" t="s">
        <v>32</v>
      </c>
      <c r="T562" t="s">
        <v>18</v>
      </c>
      <c r="U562" t="s">
        <v>36</v>
      </c>
      <c r="V562" t="s">
        <v>20</v>
      </c>
      <c r="W562" t="s">
        <v>21</v>
      </c>
      <c r="X562" t="s">
        <v>70</v>
      </c>
    </row>
    <row r="563" spans="1:24" x14ac:dyDescent="0.25">
      <c r="A563">
        <v>262</v>
      </c>
      <c r="B563" s="1">
        <v>10</v>
      </c>
      <c r="C563" s="1">
        <v>10</v>
      </c>
      <c r="D563" s="1">
        <v>3</v>
      </c>
      <c r="E563" s="1">
        <f t="shared" si="86"/>
        <v>11</v>
      </c>
      <c r="F563" s="1">
        <f t="shared" si="86"/>
        <v>11</v>
      </c>
      <c r="G563" s="1">
        <f t="shared" si="86"/>
        <v>4</v>
      </c>
      <c r="H563" t="str">
        <f>INDEX([1]Sheet1!$C$3:$O$15, MATCH(E563, [1]Sheet1!$B$3:$B$15, 0), MATCH(F563,[1]Sheet1!$C$2:$O$2,0))</f>
        <v>0.58, 1.00</v>
      </c>
      <c r="I563" t="str">
        <f>INDEX([2]Sheet1!$C$3:$O$15, MATCH(E563, [2]Sheet1!$C$2:$O$2,0), MATCH(F563, [2]Sheet1!$B$3:$B$15,0))</f>
        <v>0.65, 1.89</v>
      </c>
      <c r="J563" t="str">
        <f t="shared" si="87"/>
        <v>0.58</v>
      </c>
      <c r="K563" t="str">
        <f t="shared" si="88"/>
        <v>1.00</v>
      </c>
      <c r="L563" t="str">
        <f t="shared" si="89"/>
        <v>0.65</v>
      </c>
      <c r="M563" t="str">
        <f t="shared" si="90"/>
        <v>1.89</v>
      </c>
      <c r="N563">
        <f>(15^(1-P563)-0.5^(1-P563))/(8^(1-P563)-2^(1-P563))</f>
        <v>2.3061380010742494</v>
      </c>
      <c r="O563">
        <f>(15^(1-P563)-0.5^(1-P563))/(10^(1-P563)-2^(1-P563))</f>
        <v>1.9380206315147726</v>
      </c>
      <c r="P563" s="4">
        <f t="shared" si="91"/>
        <v>0.79</v>
      </c>
      <c r="Q563" s="4">
        <f t="shared" si="92"/>
        <v>1.27</v>
      </c>
      <c r="R563" s="4">
        <f t="shared" si="93"/>
        <v>2.1220793162945109</v>
      </c>
      <c r="S563" t="s">
        <v>37</v>
      </c>
      <c r="T563" t="s">
        <v>18</v>
      </c>
      <c r="U563" t="s">
        <v>36</v>
      </c>
      <c r="V563" t="s">
        <v>20</v>
      </c>
      <c r="W563" t="s">
        <v>21</v>
      </c>
      <c r="X563" t="s">
        <v>70</v>
      </c>
    </row>
    <row r="564" spans="1:24" x14ac:dyDescent="0.25">
      <c r="A564">
        <v>263</v>
      </c>
      <c r="B564" s="1">
        <v>10</v>
      </c>
      <c r="C564" s="1">
        <v>10</v>
      </c>
      <c r="D564" s="1">
        <v>3</v>
      </c>
      <c r="E564" s="1">
        <f t="shared" si="86"/>
        <v>11</v>
      </c>
      <c r="F564" s="1">
        <f t="shared" si="86"/>
        <v>11</v>
      </c>
      <c r="G564" s="1">
        <f t="shared" si="86"/>
        <v>4</v>
      </c>
      <c r="H564" t="str">
        <f>INDEX([1]Sheet1!$C$3:$O$15, MATCH(E564, [1]Sheet1!$B$3:$B$15, 0), MATCH(F564,[1]Sheet1!$C$2:$O$2,0))</f>
        <v>0.58, 1.00</v>
      </c>
      <c r="I564" t="str">
        <f>INDEX([2]Sheet1!$C$3:$O$15, MATCH(E564, [2]Sheet1!$C$2:$O$2,0), MATCH(F564, [2]Sheet1!$B$3:$B$15,0))</f>
        <v>0.65, 1.89</v>
      </c>
      <c r="J564" t="str">
        <f t="shared" si="87"/>
        <v>0.58</v>
      </c>
      <c r="K564" t="str">
        <f t="shared" si="88"/>
        <v>1.00</v>
      </c>
      <c r="L564" t="str">
        <f t="shared" si="89"/>
        <v>0.65</v>
      </c>
      <c r="M564" t="str">
        <f t="shared" si="90"/>
        <v>1.89</v>
      </c>
      <c r="N564">
        <f>(15^(1-P564)-0.5^(1-P564))/(8^(1-P564)-2^(1-P564))</f>
        <v>2.3061380010742494</v>
      </c>
      <c r="O564">
        <f>(15^(1-P564)-0.5^(1-P564))/(10^(1-P564)-2^(1-P564))</f>
        <v>1.9380206315147726</v>
      </c>
      <c r="P564" s="4">
        <f t="shared" si="91"/>
        <v>0.79</v>
      </c>
      <c r="Q564" s="4">
        <f t="shared" si="92"/>
        <v>1.27</v>
      </c>
      <c r="R564" s="4">
        <f t="shared" si="93"/>
        <v>2.1220793162945109</v>
      </c>
      <c r="S564" t="s">
        <v>32</v>
      </c>
      <c r="T564" t="s">
        <v>18</v>
      </c>
      <c r="U564" t="s">
        <v>36</v>
      </c>
      <c r="V564" t="s">
        <v>20</v>
      </c>
      <c r="W564" t="s">
        <v>21</v>
      </c>
      <c r="X564" t="s">
        <v>70</v>
      </c>
    </row>
    <row r="565" spans="1:24" x14ac:dyDescent="0.25">
      <c r="A565">
        <v>264</v>
      </c>
      <c r="B565" s="1">
        <v>10</v>
      </c>
      <c r="C565" s="1">
        <v>10</v>
      </c>
      <c r="D565" s="1">
        <v>3</v>
      </c>
      <c r="E565" s="1">
        <f t="shared" si="86"/>
        <v>11</v>
      </c>
      <c r="F565" s="1">
        <f t="shared" si="86"/>
        <v>11</v>
      </c>
      <c r="G565" s="1">
        <f t="shared" si="86"/>
        <v>4</v>
      </c>
      <c r="H565" t="str">
        <f>INDEX([1]Sheet1!$C$3:$O$15, MATCH(E565, [1]Sheet1!$B$3:$B$15, 0), MATCH(F565,[1]Sheet1!$C$2:$O$2,0))</f>
        <v>0.58, 1.00</v>
      </c>
      <c r="I565" t="str">
        <f>INDEX([2]Sheet1!$C$3:$O$15, MATCH(E565, [2]Sheet1!$C$2:$O$2,0), MATCH(F565, [2]Sheet1!$B$3:$B$15,0))</f>
        <v>0.65, 1.89</v>
      </c>
      <c r="J565" t="str">
        <f t="shared" si="87"/>
        <v>0.58</v>
      </c>
      <c r="K565" t="str">
        <f t="shared" si="88"/>
        <v>1.00</v>
      </c>
      <c r="L565" t="str">
        <f t="shared" si="89"/>
        <v>0.65</v>
      </c>
      <c r="M565" t="str">
        <f t="shared" si="90"/>
        <v>1.89</v>
      </c>
      <c r="N565">
        <f>(15^(1-P565)-0.5^(1-P565))/(8^(1-P565)-2^(1-P565))</f>
        <v>2.3061380010742494</v>
      </c>
      <c r="O565">
        <f>(15^(1-P565)-0.5^(1-P565))/(10^(1-P565)-2^(1-P565))</f>
        <v>1.9380206315147726</v>
      </c>
      <c r="P565" s="4">
        <f t="shared" si="91"/>
        <v>0.79</v>
      </c>
      <c r="Q565" s="4">
        <f t="shared" si="92"/>
        <v>1.27</v>
      </c>
      <c r="R565" s="4">
        <f t="shared" si="93"/>
        <v>2.1220793162945109</v>
      </c>
      <c r="S565" t="s">
        <v>35</v>
      </c>
      <c r="T565" t="s">
        <v>25</v>
      </c>
      <c r="U565" t="s">
        <v>41</v>
      </c>
      <c r="V565" t="s">
        <v>20</v>
      </c>
      <c r="W565" t="s">
        <v>21</v>
      </c>
      <c r="X565" t="s">
        <v>70</v>
      </c>
    </row>
    <row r="566" spans="1:24" x14ac:dyDescent="0.25">
      <c r="A566">
        <v>265</v>
      </c>
      <c r="B566" s="1">
        <v>10</v>
      </c>
      <c r="C566" s="1">
        <v>10</v>
      </c>
      <c r="D566" s="1">
        <v>5</v>
      </c>
      <c r="E566" s="1">
        <f t="shared" si="86"/>
        <v>11</v>
      </c>
      <c r="F566" s="1">
        <f t="shared" si="86"/>
        <v>11</v>
      </c>
      <c r="G566" s="1">
        <f t="shared" si="86"/>
        <v>6</v>
      </c>
      <c r="H566" t="str">
        <f>INDEX([1]Sheet1!$C$3:$O$15, MATCH(E566, [1]Sheet1!$B$3:$B$15, 0), MATCH(F566,[1]Sheet1!$C$2:$O$2,0))</f>
        <v>0.58, 1.00</v>
      </c>
      <c r="I566" t="str">
        <f>INDEX([2]Sheet1!$C$3:$O$15, MATCH(E566, [2]Sheet1!$C$2:$O$2,0), MATCH(F566, [2]Sheet1!$B$3:$B$15,0))</f>
        <v>0.65, 1.89</v>
      </c>
      <c r="J566" t="str">
        <f t="shared" si="87"/>
        <v>0.58</v>
      </c>
      <c r="K566" t="str">
        <f t="shared" si="88"/>
        <v>1.00</v>
      </c>
      <c r="L566" t="str">
        <f t="shared" si="89"/>
        <v>0.65</v>
      </c>
      <c r="M566" t="str">
        <f t="shared" si="90"/>
        <v>1.89</v>
      </c>
      <c r="N566">
        <f>(15^(1-P566)-0.5^(1-P566))/(7^(1-P566)-4^(1-P566))</f>
        <v>5.4027449362318354</v>
      </c>
      <c r="O566">
        <f>(15^(1-P566)-0.5^(1-P566))/(8^(1-P566)-4^(1-P566))</f>
        <v>4.2998801635368364</v>
      </c>
      <c r="P566" s="4">
        <f t="shared" si="91"/>
        <v>0.79</v>
      </c>
      <c r="Q566" s="4">
        <f t="shared" si="92"/>
        <v>1.27</v>
      </c>
      <c r="R566" s="4">
        <f t="shared" si="93"/>
        <v>4.8513125498843355</v>
      </c>
      <c r="S566" t="s">
        <v>32</v>
      </c>
      <c r="T566" t="s">
        <v>25</v>
      </c>
      <c r="U566" t="s">
        <v>33</v>
      </c>
      <c r="V566" t="s">
        <v>20</v>
      </c>
      <c r="W566" t="s">
        <v>21</v>
      </c>
      <c r="X566" t="s">
        <v>70</v>
      </c>
    </row>
    <row r="567" spans="1:24" x14ac:dyDescent="0.25">
      <c r="A567">
        <v>266</v>
      </c>
      <c r="B567" s="1">
        <v>10</v>
      </c>
      <c r="C567" s="1">
        <v>10</v>
      </c>
      <c r="D567" s="1">
        <v>3</v>
      </c>
      <c r="E567" s="1">
        <f t="shared" si="86"/>
        <v>11</v>
      </c>
      <c r="F567" s="1">
        <f t="shared" si="86"/>
        <v>11</v>
      </c>
      <c r="G567" s="1">
        <f t="shared" si="86"/>
        <v>4</v>
      </c>
      <c r="H567" t="str">
        <f>INDEX([1]Sheet1!$C$3:$O$15, MATCH(E567, [1]Sheet1!$B$3:$B$15, 0), MATCH(F567,[1]Sheet1!$C$2:$O$2,0))</f>
        <v>0.58, 1.00</v>
      </c>
      <c r="I567" t="str">
        <f>INDEX([2]Sheet1!$C$3:$O$15, MATCH(E567, [2]Sheet1!$C$2:$O$2,0), MATCH(F567, [2]Sheet1!$B$3:$B$15,0))</f>
        <v>0.65, 1.89</v>
      </c>
      <c r="J567" t="str">
        <f t="shared" si="87"/>
        <v>0.58</v>
      </c>
      <c r="K567" t="str">
        <f t="shared" si="88"/>
        <v>1.00</v>
      </c>
      <c r="L567" t="str">
        <f t="shared" si="89"/>
        <v>0.65</v>
      </c>
      <c r="M567" t="str">
        <f t="shared" si="90"/>
        <v>1.89</v>
      </c>
      <c r="N567">
        <f>(15^(1-P567)-0.5^(1-P567))/(8^(1-P567)-2^(1-P567))</f>
        <v>2.3061380010742494</v>
      </c>
      <c r="O567">
        <f>(15^(1-P567)-0.5^(1-P567))/(10^(1-P567)-2^(1-P567))</f>
        <v>1.9380206315147726</v>
      </c>
      <c r="P567" s="4">
        <f t="shared" si="91"/>
        <v>0.79</v>
      </c>
      <c r="Q567" s="4">
        <f t="shared" si="92"/>
        <v>1.27</v>
      </c>
      <c r="R567" s="4">
        <f t="shared" si="93"/>
        <v>2.1220793162945109</v>
      </c>
      <c r="S567" t="s">
        <v>37</v>
      </c>
      <c r="T567" t="s">
        <v>25</v>
      </c>
      <c r="U567" t="s">
        <v>43</v>
      </c>
      <c r="V567" t="s">
        <v>20</v>
      </c>
      <c r="W567" t="s">
        <v>21</v>
      </c>
      <c r="X567" t="s">
        <v>70</v>
      </c>
    </row>
    <row r="568" spans="1:24" x14ac:dyDescent="0.25">
      <c r="A568">
        <v>267</v>
      </c>
      <c r="B568" s="1">
        <v>10</v>
      </c>
      <c r="C568" s="1">
        <v>10</v>
      </c>
      <c r="D568" s="1">
        <v>3</v>
      </c>
      <c r="E568" s="1">
        <f t="shared" si="86"/>
        <v>11</v>
      </c>
      <c r="F568" s="1">
        <f t="shared" si="86"/>
        <v>11</v>
      </c>
      <c r="G568" s="1">
        <f t="shared" si="86"/>
        <v>4</v>
      </c>
      <c r="H568" t="str">
        <f>INDEX([1]Sheet1!$C$3:$O$15, MATCH(E568, [1]Sheet1!$B$3:$B$15, 0), MATCH(F568,[1]Sheet1!$C$2:$O$2,0))</f>
        <v>0.58, 1.00</v>
      </c>
      <c r="I568" t="str">
        <f>INDEX([2]Sheet1!$C$3:$O$15, MATCH(E568, [2]Sheet1!$C$2:$O$2,0), MATCH(F568, [2]Sheet1!$B$3:$B$15,0))</f>
        <v>0.65, 1.89</v>
      </c>
      <c r="J568" t="str">
        <f t="shared" si="87"/>
        <v>0.58</v>
      </c>
      <c r="K568" t="str">
        <f t="shared" si="88"/>
        <v>1.00</v>
      </c>
      <c r="L568" t="str">
        <f t="shared" si="89"/>
        <v>0.65</v>
      </c>
      <c r="M568" t="str">
        <f t="shared" si="90"/>
        <v>1.89</v>
      </c>
      <c r="N568">
        <f>(15^(1-P568)-0.5^(1-P568))/(8^(1-P568)-2^(1-P568))</f>
        <v>2.3061380010742494</v>
      </c>
      <c r="O568">
        <f>(15^(1-P568)-0.5^(1-P568))/(10^(1-P568)-2^(1-P568))</f>
        <v>1.9380206315147726</v>
      </c>
      <c r="P568" s="4">
        <f t="shared" si="91"/>
        <v>0.79</v>
      </c>
      <c r="Q568" s="4">
        <f t="shared" si="92"/>
        <v>1.27</v>
      </c>
      <c r="R568" s="4">
        <f t="shared" si="93"/>
        <v>2.1220793162945109</v>
      </c>
      <c r="S568" t="s">
        <v>44</v>
      </c>
      <c r="T568" t="s">
        <v>25</v>
      </c>
      <c r="U568" t="s">
        <v>39</v>
      </c>
      <c r="V568" t="s">
        <v>34</v>
      </c>
      <c r="W568" t="s">
        <v>23</v>
      </c>
      <c r="X568" t="s">
        <v>70</v>
      </c>
    </row>
    <row r="569" spans="1:24" x14ac:dyDescent="0.25">
      <c r="A569">
        <v>268</v>
      </c>
      <c r="B569" s="1">
        <v>10</v>
      </c>
      <c r="C569" s="1">
        <v>10</v>
      </c>
      <c r="D569" s="1">
        <v>3</v>
      </c>
      <c r="E569" s="1">
        <f t="shared" si="86"/>
        <v>11</v>
      </c>
      <c r="F569" s="1">
        <f t="shared" si="86"/>
        <v>11</v>
      </c>
      <c r="G569" s="1">
        <f t="shared" si="86"/>
        <v>4</v>
      </c>
      <c r="H569" t="str">
        <f>INDEX([1]Sheet1!$C$3:$O$15, MATCH(E569, [1]Sheet1!$B$3:$B$15, 0), MATCH(F569,[1]Sheet1!$C$2:$O$2,0))</f>
        <v>0.58, 1.00</v>
      </c>
      <c r="I569" t="str">
        <f>INDEX([2]Sheet1!$C$3:$O$15, MATCH(E569, [2]Sheet1!$C$2:$O$2,0), MATCH(F569, [2]Sheet1!$B$3:$B$15,0))</f>
        <v>0.65, 1.89</v>
      </c>
      <c r="J569" t="str">
        <f t="shared" si="87"/>
        <v>0.58</v>
      </c>
      <c r="K569" t="str">
        <f t="shared" si="88"/>
        <v>1.00</v>
      </c>
      <c r="L569" t="str">
        <f t="shared" si="89"/>
        <v>0.65</v>
      </c>
      <c r="M569" t="str">
        <f t="shared" si="90"/>
        <v>1.89</v>
      </c>
      <c r="N569">
        <f>(15^(1-P569)-0.5^(1-P569))/(8^(1-P569)-2^(1-P569))</f>
        <v>2.3061380010742494</v>
      </c>
      <c r="O569">
        <f>(15^(1-P569)-0.5^(1-P569))/(10^(1-P569)-2^(1-P569))</f>
        <v>1.9380206315147726</v>
      </c>
      <c r="P569" s="4">
        <f t="shared" si="91"/>
        <v>0.79</v>
      </c>
      <c r="Q569" s="4">
        <f t="shared" si="92"/>
        <v>1.27</v>
      </c>
      <c r="R569" s="4">
        <f t="shared" si="93"/>
        <v>2.1220793162945109</v>
      </c>
      <c r="S569" t="s">
        <v>37</v>
      </c>
      <c r="T569" t="s">
        <v>25</v>
      </c>
      <c r="U569" t="s">
        <v>42</v>
      </c>
      <c r="V569" t="s">
        <v>20</v>
      </c>
      <c r="W569" t="s">
        <v>21</v>
      </c>
      <c r="X569" t="s">
        <v>70</v>
      </c>
    </row>
    <row r="570" spans="1:24" x14ac:dyDescent="0.25">
      <c r="A570">
        <v>269</v>
      </c>
      <c r="B570" s="1">
        <v>10</v>
      </c>
      <c r="C570" s="1">
        <v>10</v>
      </c>
      <c r="D570" s="1">
        <v>5</v>
      </c>
      <c r="E570" s="1">
        <f t="shared" si="86"/>
        <v>11</v>
      </c>
      <c r="F570" s="1">
        <f t="shared" si="86"/>
        <v>11</v>
      </c>
      <c r="G570" s="1">
        <f t="shared" si="86"/>
        <v>6</v>
      </c>
      <c r="H570" t="str">
        <f>INDEX([1]Sheet1!$C$3:$O$15, MATCH(E570, [1]Sheet1!$B$3:$B$15, 0), MATCH(F570,[1]Sheet1!$C$2:$O$2,0))</f>
        <v>0.58, 1.00</v>
      </c>
      <c r="I570" t="str">
        <f>INDEX([2]Sheet1!$C$3:$O$15, MATCH(E570, [2]Sheet1!$C$2:$O$2,0), MATCH(F570, [2]Sheet1!$B$3:$B$15,0))</f>
        <v>0.65, 1.89</v>
      </c>
      <c r="J570" t="str">
        <f t="shared" si="87"/>
        <v>0.58</v>
      </c>
      <c r="K570" t="str">
        <f t="shared" si="88"/>
        <v>1.00</v>
      </c>
      <c r="L570" t="str">
        <f t="shared" si="89"/>
        <v>0.65</v>
      </c>
      <c r="M570" t="str">
        <f t="shared" si="90"/>
        <v>1.89</v>
      </c>
      <c r="N570">
        <f>(15^(1-P570)-0.5^(1-P570))/(7^(1-P570)-4^(1-P570))</f>
        <v>5.4027449362318354</v>
      </c>
      <c r="O570">
        <f>(15^(1-P570)-0.5^(1-P570))/(8^(1-P570)-4^(1-P570))</f>
        <v>4.2998801635368364</v>
      </c>
      <c r="P570" s="4">
        <f t="shared" si="91"/>
        <v>0.79</v>
      </c>
      <c r="Q570" s="4">
        <f t="shared" si="92"/>
        <v>1.27</v>
      </c>
      <c r="R570" s="4">
        <f t="shared" si="93"/>
        <v>4.8513125498843355</v>
      </c>
      <c r="S570" t="s">
        <v>38</v>
      </c>
      <c r="T570" t="s">
        <v>25</v>
      </c>
      <c r="U570" t="s">
        <v>41</v>
      </c>
      <c r="V570" t="s">
        <v>20</v>
      </c>
      <c r="W570" t="s">
        <v>21</v>
      </c>
      <c r="X570" t="s">
        <v>70</v>
      </c>
    </row>
    <row r="571" spans="1:24" x14ac:dyDescent="0.25">
      <c r="A571">
        <v>270</v>
      </c>
      <c r="B571" s="1">
        <v>10</v>
      </c>
      <c r="C571" s="1">
        <v>10</v>
      </c>
      <c r="D571" s="1">
        <v>3</v>
      </c>
      <c r="E571" s="1">
        <f t="shared" si="86"/>
        <v>11</v>
      </c>
      <c r="F571" s="1">
        <f t="shared" si="86"/>
        <v>11</v>
      </c>
      <c r="G571" s="1">
        <f t="shared" si="86"/>
        <v>4</v>
      </c>
      <c r="H571" t="str">
        <f>INDEX([1]Sheet1!$C$3:$O$15, MATCH(E571, [1]Sheet1!$B$3:$B$15, 0), MATCH(F571,[1]Sheet1!$C$2:$O$2,0))</f>
        <v>0.58, 1.00</v>
      </c>
      <c r="I571" t="str">
        <f>INDEX([2]Sheet1!$C$3:$O$15, MATCH(E571, [2]Sheet1!$C$2:$O$2,0), MATCH(F571, [2]Sheet1!$B$3:$B$15,0))</f>
        <v>0.65, 1.89</v>
      </c>
      <c r="J571" t="str">
        <f t="shared" si="87"/>
        <v>0.58</v>
      </c>
      <c r="K571" t="str">
        <f t="shared" si="88"/>
        <v>1.00</v>
      </c>
      <c r="L571" t="str">
        <f t="shared" si="89"/>
        <v>0.65</v>
      </c>
      <c r="M571" t="str">
        <f t="shared" si="90"/>
        <v>1.89</v>
      </c>
      <c r="N571">
        <f>(15^(1-P571)-0.5^(1-P571))/(8^(1-P571)-2^(1-P571))</f>
        <v>2.3061380010742494</v>
      </c>
      <c r="O571">
        <f>(15^(1-P571)-0.5^(1-P571))/(10^(1-P571)-2^(1-P571))</f>
        <v>1.9380206315147726</v>
      </c>
      <c r="P571" s="4">
        <f t="shared" si="91"/>
        <v>0.79</v>
      </c>
      <c r="Q571" s="4">
        <f t="shared" si="92"/>
        <v>1.27</v>
      </c>
      <c r="R571" s="4">
        <f t="shared" si="93"/>
        <v>2.1220793162945109</v>
      </c>
      <c r="S571" t="s">
        <v>35</v>
      </c>
      <c r="T571" t="s">
        <v>25</v>
      </c>
      <c r="U571" t="s">
        <v>36</v>
      </c>
      <c r="V571" t="s">
        <v>20</v>
      </c>
      <c r="W571" t="s">
        <v>21</v>
      </c>
      <c r="X571" t="s">
        <v>70</v>
      </c>
    </row>
    <row r="572" spans="1:24" x14ac:dyDescent="0.25">
      <c r="A572">
        <v>271</v>
      </c>
      <c r="B572" s="1">
        <v>10</v>
      </c>
      <c r="C572" s="1">
        <v>10</v>
      </c>
      <c r="D572" s="1">
        <v>3</v>
      </c>
      <c r="E572" s="1">
        <f t="shared" si="86"/>
        <v>11</v>
      </c>
      <c r="F572" s="1">
        <f t="shared" si="86"/>
        <v>11</v>
      </c>
      <c r="G572" s="1">
        <f t="shared" si="86"/>
        <v>4</v>
      </c>
      <c r="H572" t="str">
        <f>INDEX([1]Sheet1!$C$3:$O$15, MATCH(E572, [1]Sheet1!$B$3:$B$15, 0), MATCH(F572,[1]Sheet1!$C$2:$O$2,0))</f>
        <v>0.58, 1.00</v>
      </c>
      <c r="I572" t="str">
        <f>INDEX([2]Sheet1!$C$3:$O$15, MATCH(E572, [2]Sheet1!$C$2:$O$2,0), MATCH(F572, [2]Sheet1!$B$3:$B$15,0))</f>
        <v>0.65, 1.89</v>
      </c>
      <c r="J572" t="str">
        <f t="shared" si="87"/>
        <v>0.58</v>
      </c>
      <c r="K572" t="str">
        <f t="shared" si="88"/>
        <v>1.00</v>
      </c>
      <c r="L572" t="str">
        <f t="shared" si="89"/>
        <v>0.65</v>
      </c>
      <c r="M572" t="str">
        <f t="shared" si="90"/>
        <v>1.89</v>
      </c>
      <c r="N572">
        <f>(15^(1-P572)-0.5^(1-P572))/(8^(1-P572)-2^(1-P572))</f>
        <v>2.3061380010742494</v>
      </c>
      <c r="O572">
        <f>(15^(1-P572)-0.5^(1-P572))/(10^(1-P572)-2^(1-P572))</f>
        <v>1.9380206315147726</v>
      </c>
      <c r="P572" s="4">
        <f t="shared" si="91"/>
        <v>0.79</v>
      </c>
      <c r="Q572" s="4">
        <f t="shared" si="92"/>
        <v>1.27</v>
      </c>
      <c r="R572" s="4">
        <f t="shared" si="93"/>
        <v>2.1220793162945109</v>
      </c>
      <c r="S572" t="s">
        <v>35</v>
      </c>
      <c r="T572" t="s">
        <v>18</v>
      </c>
      <c r="U572" t="s">
        <v>33</v>
      </c>
      <c r="V572" t="s">
        <v>20</v>
      </c>
      <c r="W572" t="s">
        <v>21</v>
      </c>
      <c r="X572" t="s">
        <v>70</v>
      </c>
    </row>
    <row r="573" spans="1:24" x14ac:dyDescent="0.25">
      <c r="A573">
        <v>272</v>
      </c>
      <c r="B573" s="1">
        <v>4</v>
      </c>
      <c r="C573" s="1">
        <v>10</v>
      </c>
      <c r="D573" s="1">
        <v>3</v>
      </c>
      <c r="E573" s="1">
        <f t="shared" si="86"/>
        <v>5</v>
      </c>
      <c r="F573" s="1">
        <f t="shared" si="86"/>
        <v>11</v>
      </c>
      <c r="G573" s="1">
        <f t="shared" si="86"/>
        <v>4</v>
      </c>
      <c r="H573" t="str">
        <f>INDEX([1]Sheet1!$C$3:$O$15, MATCH(E573, [1]Sheet1!$B$3:$B$15, 0), MATCH(F573,[1]Sheet1!$C$2:$O$2,0))</f>
        <v>0.32, 0.42</v>
      </c>
      <c r="I573" t="str">
        <f>INDEX([2]Sheet1!$C$3:$O$15, MATCH(E573, [2]Sheet1!$C$2:$O$2,0), MATCH(F573, [2]Sheet1!$B$3:$B$15,0))</f>
        <v>0.34, 0.45</v>
      </c>
      <c r="J573" t="str">
        <f t="shared" si="87"/>
        <v>0.32</v>
      </c>
      <c r="K573" t="str">
        <f t="shared" si="88"/>
        <v>0.42</v>
      </c>
      <c r="L573" t="str">
        <f t="shared" si="89"/>
        <v>0.34</v>
      </c>
      <c r="M573" t="str">
        <f t="shared" si="90"/>
        <v>0.45</v>
      </c>
      <c r="N573">
        <f>(15^(1-P573)-0.5^(1-P573))/(8^(1-P573)-2^(1-P573))</f>
        <v>2.2517771654244592</v>
      </c>
      <c r="O573">
        <f>(15^(1-P573)-0.5^(1-P573))/(10^(1-P573)-2^(1-P573))</f>
        <v>1.7883356065622169</v>
      </c>
      <c r="P573" s="4">
        <f t="shared" si="91"/>
        <v>0.37</v>
      </c>
      <c r="Q573" s="4">
        <f t="shared" si="92"/>
        <v>0.39500000000000002</v>
      </c>
      <c r="R573" s="4">
        <f t="shared" si="93"/>
        <v>2.020056385993338</v>
      </c>
      <c r="S573" t="s">
        <v>44</v>
      </c>
      <c r="T573" t="s">
        <v>25</v>
      </c>
      <c r="U573" t="s">
        <v>36</v>
      </c>
      <c r="V573" t="s">
        <v>20</v>
      </c>
      <c r="W573" t="s">
        <v>21</v>
      </c>
      <c r="X573" t="s">
        <v>70</v>
      </c>
    </row>
    <row r="574" spans="1:24" x14ac:dyDescent="0.25">
      <c r="A574">
        <v>273</v>
      </c>
      <c r="B574" s="1">
        <v>10</v>
      </c>
      <c r="C574" s="1">
        <v>10</v>
      </c>
      <c r="D574" s="1">
        <v>5</v>
      </c>
      <c r="E574" s="1">
        <f t="shared" si="86"/>
        <v>11</v>
      </c>
      <c r="F574" s="1">
        <f t="shared" si="86"/>
        <v>11</v>
      </c>
      <c r="G574" s="1">
        <f t="shared" si="86"/>
        <v>6</v>
      </c>
      <c r="H574" t="str">
        <f>INDEX([1]Sheet1!$C$3:$O$15, MATCH(E574, [1]Sheet1!$B$3:$B$15, 0), MATCH(F574,[1]Sheet1!$C$2:$O$2,0))</f>
        <v>0.58, 1.00</v>
      </c>
      <c r="I574" t="str">
        <f>INDEX([2]Sheet1!$C$3:$O$15, MATCH(E574, [2]Sheet1!$C$2:$O$2,0), MATCH(F574, [2]Sheet1!$B$3:$B$15,0))</f>
        <v>0.65, 1.89</v>
      </c>
      <c r="J574" t="str">
        <f t="shared" si="87"/>
        <v>0.58</v>
      </c>
      <c r="K574" t="str">
        <f t="shared" si="88"/>
        <v>1.00</v>
      </c>
      <c r="L574" t="str">
        <f t="shared" si="89"/>
        <v>0.65</v>
      </c>
      <c r="M574" t="str">
        <f t="shared" si="90"/>
        <v>1.89</v>
      </c>
      <c r="N574">
        <f>(15^(1-P574)-0.5^(1-P574))/(7^(1-P574)-4^(1-P574))</f>
        <v>5.4027449362318354</v>
      </c>
      <c r="O574">
        <f>(15^(1-P574)-0.5^(1-P574))/(8^(1-P574)-4^(1-P574))</f>
        <v>4.2998801635368364</v>
      </c>
      <c r="P574" s="4">
        <f t="shared" si="91"/>
        <v>0.79</v>
      </c>
      <c r="Q574" s="4">
        <f t="shared" si="92"/>
        <v>1.27</v>
      </c>
      <c r="R574" s="4">
        <f t="shared" si="93"/>
        <v>4.8513125498843355</v>
      </c>
      <c r="S574" t="s">
        <v>40</v>
      </c>
      <c r="T574" t="s">
        <v>18</v>
      </c>
      <c r="U574" t="s">
        <v>41</v>
      </c>
      <c r="V574" t="s">
        <v>20</v>
      </c>
      <c r="W574" t="s">
        <v>23</v>
      </c>
      <c r="X574" t="s">
        <v>70</v>
      </c>
    </row>
    <row r="575" spans="1:24" x14ac:dyDescent="0.25">
      <c r="A575">
        <v>274</v>
      </c>
      <c r="B575" s="1">
        <v>10</v>
      </c>
      <c r="C575" s="1">
        <v>10</v>
      </c>
      <c r="D575" s="1">
        <v>5</v>
      </c>
      <c r="E575" s="1">
        <f t="shared" si="86"/>
        <v>11</v>
      </c>
      <c r="F575" s="1">
        <f t="shared" si="86"/>
        <v>11</v>
      </c>
      <c r="G575" s="1">
        <f t="shared" si="86"/>
        <v>6</v>
      </c>
      <c r="H575" t="str">
        <f>INDEX([1]Sheet1!$C$3:$O$15, MATCH(E575, [1]Sheet1!$B$3:$B$15, 0), MATCH(F575,[1]Sheet1!$C$2:$O$2,0))</f>
        <v>0.58, 1.00</v>
      </c>
      <c r="I575" t="str">
        <f>INDEX([2]Sheet1!$C$3:$O$15, MATCH(E575, [2]Sheet1!$C$2:$O$2,0), MATCH(F575, [2]Sheet1!$B$3:$B$15,0))</f>
        <v>0.65, 1.89</v>
      </c>
      <c r="J575" t="str">
        <f t="shared" si="87"/>
        <v>0.58</v>
      </c>
      <c r="K575" t="str">
        <f t="shared" si="88"/>
        <v>1.00</v>
      </c>
      <c r="L575" t="str">
        <f t="shared" si="89"/>
        <v>0.65</v>
      </c>
      <c r="M575" t="str">
        <f t="shared" si="90"/>
        <v>1.89</v>
      </c>
      <c r="N575">
        <f>(15^(1-P575)-0.5^(1-P575))/(7^(1-P575)-4^(1-P575))</f>
        <v>5.4027449362318354</v>
      </c>
      <c r="O575">
        <f>(15^(1-P575)-0.5^(1-P575))/(8^(1-P575)-4^(1-P575))</f>
        <v>4.2998801635368364</v>
      </c>
      <c r="P575" s="4">
        <f t="shared" si="91"/>
        <v>0.79</v>
      </c>
      <c r="Q575" s="4">
        <f t="shared" si="92"/>
        <v>1.27</v>
      </c>
      <c r="R575" s="4">
        <f t="shared" si="93"/>
        <v>4.8513125498843355</v>
      </c>
      <c r="S575" t="s">
        <v>40</v>
      </c>
      <c r="T575" t="s">
        <v>18</v>
      </c>
      <c r="U575" t="s">
        <v>41</v>
      </c>
      <c r="V575" t="s">
        <v>20</v>
      </c>
      <c r="W575" t="s">
        <v>21</v>
      </c>
      <c r="X575" t="s">
        <v>70</v>
      </c>
    </row>
    <row r="576" spans="1:24" x14ac:dyDescent="0.25">
      <c r="A576">
        <v>275</v>
      </c>
      <c r="B576" s="1">
        <v>10</v>
      </c>
      <c r="C576" s="1">
        <v>10</v>
      </c>
      <c r="D576" s="1">
        <v>4</v>
      </c>
      <c r="E576" s="1">
        <f t="shared" si="86"/>
        <v>11</v>
      </c>
      <c r="F576" s="1">
        <f t="shared" si="86"/>
        <v>11</v>
      </c>
      <c r="G576" s="1">
        <f t="shared" si="86"/>
        <v>5</v>
      </c>
      <c r="H576" t="str">
        <f>INDEX([1]Sheet1!$C$3:$O$15, MATCH(E576, [1]Sheet1!$B$3:$B$15, 0), MATCH(F576,[1]Sheet1!$C$2:$O$2,0))</f>
        <v>0.58, 1.00</v>
      </c>
      <c r="I576" t="str">
        <f>INDEX([2]Sheet1!$C$3:$O$15, MATCH(E576, [2]Sheet1!$C$2:$O$2,0), MATCH(F576, [2]Sheet1!$B$3:$B$15,0))</f>
        <v>0.65, 1.89</v>
      </c>
      <c r="J576" t="str">
        <f t="shared" si="87"/>
        <v>0.58</v>
      </c>
      <c r="K576" t="str">
        <f t="shared" si="88"/>
        <v>1.00</v>
      </c>
      <c r="L576" t="str">
        <f t="shared" si="89"/>
        <v>0.65</v>
      </c>
      <c r="M576" t="str">
        <f t="shared" si="90"/>
        <v>1.89</v>
      </c>
      <c r="N576">
        <f>(15^(1-P576)-0.5^(1-P576))/(8^(1-P576)-4^(1-P576))</f>
        <v>4.2998801635368364</v>
      </c>
      <c r="O576">
        <f>(15^(1-Q575)-0.5^(1-Q575))/(8^(1-Q575)-2^(1-Q575))</f>
        <v>2.7978316257389215</v>
      </c>
      <c r="P576" s="4">
        <f t="shared" si="91"/>
        <v>0.79</v>
      </c>
      <c r="Q576" s="4">
        <f t="shared" si="92"/>
        <v>1.27</v>
      </c>
      <c r="R576" s="4">
        <f t="shared" si="93"/>
        <v>3.548855894637879</v>
      </c>
      <c r="S576" t="s">
        <v>40</v>
      </c>
      <c r="T576" t="s">
        <v>18</v>
      </c>
      <c r="U576" t="s">
        <v>36</v>
      </c>
      <c r="V576" t="s">
        <v>20</v>
      </c>
      <c r="W576" t="s">
        <v>21</v>
      </c>
      <c r="X576" t="s">
        <v>70</v>
      </c>
    </row>
    <row r="577" spans="1:24" x14ac:dyDescent="0.25">
      <c r="A577">
        <v>276</v>
      </c>
      <c r="B577" s="1">
        <v>10</v>
      </c>
      <c r="C577" s="1">
        <v>10</v>
      </c>
      <c r="D577" s="1">
        <v>3</v>
      </c>
      <c r="E577" s="1">
        <f t="shared" si="86"/>
        <v>11</v>
      </c>
      <c r="F577" s="1">
        <f t="shared" si="86"/>
        <v>11</v>
      </c>
      <c r="G577" s="1">
        <f t="shared" si="86"/>
        <v>4</v>
      </c>
      <c r="H577" t="str">
        <f>INDEX([1]Sheet1!$C$3:$O$15, MATCH(E577, [1]Sheet1!$B$3:$B$15, 0), MATCH(F577,[1]Sheet1!$C$2:$O$2,0))</f>
        <v>0.58, 1.00</v>
      </c>
      <c r="I577" t="str">
        <f>INDEX([2]Sheet1!$C$3:$O$15, MATCH(E577, [2]Sheet1!$C$2:$O$2,0), MATCH(F577, [2]Sheet1!$B$3:$B$15,0))</f>
        <v>0.65, 1.89</v>
      </c>
      <c r="J577" t="str">
        <f t="shared" si="87"/>
        <v>0.58</v>
      </c>
      <c r="K577" t="str">
        <f t="shared" si="88"/>
        <v>1.00</v>
      </c>
      <c r="L577" t="str">
        <f t="shared" si="89"/>
        <v>0.65</v>
      </c>
      <c r="M577" t="str">
        <f t="shared" si="90"/>
        <v>1.89</v>
      </c>
      <c r="N577">
        <f>(15^(1-P577)-0.5^(1-P577))/(8^(1-P577)-2^(1-P577))</f>
        <v>2.3061380010742494</v>
      </c>
      <c r="O577">
        <f>(15^(1-P577)-0.5^(1-P577))/(10^(1-P577)-2^(1-P577))</f>
        <v>1.9380206315147726</v>
      </c>
      <c r="P577" s="4">
        <f t="shared" si="91"/>
        <v>0.79</v>
      </c>
      <c r="Q577" s="4">
        <f t="shared" si="92"/>
        <v>1.27</v>
      </c>
      <c r="R577" s="4">
        <f t="shared" si="93"/>
        <v>2.1220793162945109</v>
      </c>
      <c r="S577" t="s">
        <v>37</v>
      </c>
      <c r="T577" t="s">
        <v>25</v>
      </c>
      <c r="U577" t="s">
        <v>41</v>
      </c>
      <c r="V577" t="s">
        <v>20</v>
      </c>
      <c r="W577" t="s">
        <v>21</v>
      </c>
      <c r="X577" t="s">
        <v>70</v>
      </c>
    </row>
    <row r="578" spans="1:24" x14ac:dyDescent="0.25">
      <c r="A578">
        <v>277</v>
      </c>
      <c r="B578" s="1">
        <v>10</v>
      </c>
      <c r="C578" s="1">
        <v>10</v>
      </c>
      <c r="D578" s="1">
        <v>4</v>
      </c>
      <c r="E578" s="1">
        <f t="shared" si="86"/>
        <v>11</v>
      </c>
      <c r="F578" s="1">
        <f t="shared" si="86"/>
        <v>11</v>
      </c>
      <c r="G578" s="1">
        <f t="shared" si="86"/>
        <v>5</v>
      </c>
      <c r="H578" t="str">
        <f>INDEX([1]Sheet1!$C$3:$O$15, MATCH(E578, [1]Sheet1!$B$3:$B$15, 0), MATCH(F578,[1]Sheet1!$C$2:$O$2,0))</f>
        <v>0.58, 1.00</v>
      </c>
      <c r="I578" t="str">
        <f>INDEX([2]Sheet1!$C$3:$O$15, MATCH(E578, [2]Sheet1!$C$2:$O$2,0), MATCH(F578, [2]Sheet1!$B$3:$B$15,0))</f>
        <v>0.65, 1.89</v>
      </c>
      <c r="J578" t="str">
        <f t="shared" si="87"/>
        <v>0.58</v>
      </c>
      <c r="K578" t="str">
        <f t="shared" si="88"/>
        <v>1.00</v>
      </c>
      <c r="L578" t="str">
        <f t="shared" si="89"/>
        <v>0.65</v>
      </c>
      <c r="M578" t="str">
        <f t="shared" si="90"/>
        <v>1.89</v>
      </c>
      <c r="N578">
        <f>(15^(1-P578)-0.5^(1-P578))/(8^(1-P578)-4^(1-P578))</f>
        <v>4.2998801635368364</v>
      </c>
      <c r="O578">
        <f>(15^(1-Q577)-0.5^(1-Q577))/(8^(1-Q577)-2^(1-Q577))</f>
        <v>2.7978316257389215</v>
      </c>
      <c r="P578" s="4">
        <f t="shared" si="91"/>
        <v>0.79</v>
      </c>
      <c r="Q578" s="4">
        <f t="shared" si="92"/>
        <v>1.27</v>
      </c>
      <c r="R578" s="4">
        <f t="shared" si="93"/>
        <v>3.548855894637879</v>
      </c>
      <c r="S578" t="s">
        <v>32</v>
      </c>
      <c r="T578" t="s">
        <v>25</v>
      </c>
      <c r="U578" t="s">
        <v>36</v>
      </c>
      <c r="V578" t="s">
        <v>20</v>
      </c>
      <c r="W578" t="s">
        <v>21</v>
      </c>
      <c r="X578" t="s">
        <v>70</v>
      </c>
    </row>
    <row r="579" spans="1:24" x14ac:dyDescent="0.25">
      <c r="A579">
        <v>278</v>
      </c>
      <c r="B579" s="1">
        <v>10</v>
      </c>
      <c r="C579" s="1">
        <v>11</v>
      </c>
      <c r="D579" s="1">
        <v>3</v>
      </c>
      <c r="E579" s="1">
        <f t="shared" si="86"/>
        <v>11</v>
      </c>
      <c r="F579" s="1">
        <f t="shared" si="86"/>
        <v>12</v>
      </c>
      <c r="G579" s="1">
        <f t="shared" si="86"/>
        <v>4</v>
      </c>
      <c r="H579" t="str">
        <f>INDEX([1]Sheet1!$C$3:$O$15, MATCH(E579, [1]Sheet1!$B$3:$B$15, 0), MATCH(F579,[1]Sheet1!$C$2:$O$2,0))</f>
        <v>0.63, 1.00</v>
      </c>
      <c r="I579" t="str">
        <f>INDEX([2]Sheet1!$C$3:$O$15, MATCH(E579, [2]Sheet1!$C$2:$O$2,0), MATCH(F579, [2]Sheet1!$B$3:$B$15,0))</f>
        <v>0.59, 1.89</v>
      </c>
      <c r="J579" t="str">
        <f t="shared" si="87"/>
        <v>0.63</v>
      </c>
      <c r="K579" t="str">
        <f t="shared" si="88"/>
        <v>1.00</v>
      </c>
      <c r="L579" t="str">
        <f t="shared" si="89"/>
        <v>0.59</v>
      </c>
      <c r="M579" t="str">
        <f t="shared" si="90"/>
        <v>1.89</v>
      </c>
      <c r="N579">
        <f>(15^(1-P579)-0.5^(1-P579))/(8^(1-P579)-2^(1-P579))</f>
        <v>2.3189415109118827</v>
      </c>
      <c r="O579">
        <f>(15^(1-P579)-0.5^(1-P579))/(10^(1-P579)-2^(1-P579))</f>
        <v>1.954759697410315</v>
      </c>
      <c r="P579" s="4">
        <f t="shared" si="91"/>
        <v>0.81499999999999995</v>
      </c>
      <c r="Q579" s="4">
        <f t="shared" si="92"/>
        <v>1.24</v>
      </c>
      <c r="R579" s="4">
        <f t="shared" si="93"/>
        <v>2.1368506041610988</v>
      </c>
      <c r="S579" t="s">
        <v>40</v>
      </c>
      <c r="T579" t="s">
        <v>25</v>
      </c>
      <c r="U579" t="s">
        <v>33</v>
      </c>
      <c r="V579" t="s">
        <v>20</v>
      </c>
      <c r="W579" t="s">
        <v>21</v>
      </c>
      <c r="X579" t="s">
        <v>70</v>
      </c>
    </row>
    <row r="580" spans="1:24" x14ac:dyDescent="0.25">
      <c r="A580">
        <v>279</v>
      </c>
      <c r="B580" s="1">
        <v>10</v>
      </c>
      <c r="C580" s="1">
        <v>10</v>
      </c>
      <c r="D580" s="1">
        <v>3</v>
      </c>
      <c r="E580" s="1">
        <f t="shared" si="86"/>
        <v>11</v>
      </c>
      <c r="F580" s="1">
        <f t="shared" si="86"/>
        <v>11</v>
      </c>
      <c r="G580" s="1">
        <f t="shared" si="86"/>
        <v>4</v>
      </c>
      <c r="H580" t="str">
        <f>INDEX([1]Sheet1!$C$3:$O$15, MATCH(E580, [1]Sheet1!$B$3:$B$15, 0), MATCH(F580,[1]Sheet1!$C$2:$O$2,0))</f>
        <v>0.58, 1.00</v>
      </c>
      <c r="I580" t="str">
        <f>INDEX([2]Sheet1!$C$3:$O$15, MATCH(E580, [2]Sheet1!$C$2:$O$2,0), MATCH(F580, [2]Sheet1!$B$3:$B$15,0))</f>
        <v>0.65, 1.89</v>
      </c>
      <c r="J580" t="str">
        <f t="shared" si="87"/>
        <v>0.58</v>
      </c>
      <c r="K580" t="str">
        <f t="shared" si="88"/>
        <v>1.00</v>
      </c>
      <c r="L580" t="str">
        <f t="shared" si="89"/>
        <v>0.65</v>
      </c>
      <c r="M580" t="str">
        <f t="shared" si="90"/>
        <v>1.89</v>
      </c>
      <c r="N580">
        <f>(15^(1-P580)-0.5^(1-P580))/(8^(1-P580)-2^(1-P580))</f>
        <v>2.3061380010742494</v>
      </c>
      <c r="O580">
        <f>(15^(1-P580)-0.5^(1-P580))/(10^(1-P580)-2^(1-P580))</f>
        <v>1.9380206315147726</v>
      </c>
      <c r="P580" s="4">
        <f t="shared" si="91"/>
        <v>0.79</v>
      </c>
      <c r="Q580" s="4">
        <f t="shared" si="92"/>
        <v>1.27</v>
      </c>
      <c r="R580" s="4">
        <f t="shared" si="93"/>
        <v>2.1220793162945109</v>
      </c>
      <c r="S580" t="s">
        <v>40</v>
      </c>
      <c r="T580" t="s">
        <v>25</v>
      </c>
      <c r="U580" t="s">
        <v>41</v>
      </c>
      <c r="V580" t="s">
        <v>24</v>
      </c>
      <c r="W580" t="s">
        <v>21</v>
      </c>
      <c r="X580" t="s">
        <v>70</v>
      </c>
    </row>
    <row r="581" spans="1:24" x14ac:dyDescent="0.25">
      <c r="A581">
        <v>280</v>
      </c>
      <c r="B581" s="1">
        <v>11</v>
      </c>
      <c r="C581" s="1">
        <v>10</v>
      </c>
      <c r="D581" s="1">
        <v>4</v>
      </c>
      <c r="E581" s="1">
        <f t="shared" si="86"/>
        <v>12</v>
      </c>
      <c r="F581" s="1">
        <f t="shared" si="86"/>
        <v>11</v>
      </c>
      <c r="G581" s="1">
        <f t="shared" si="86"/>
        <v>5</v>
      </c>
      <c r="H581" t="str">
        <f>INDEX([1]Sheet1!$C$3:$O$15, MATCH(E581, [1]Sheet1!$B$3:$B$15, 0), MATCH(F581,[1]Sheet1!$C$2:$O$2,0))</f>
        <v>0.62, 0.70</v>
      </c>
      <c r="I581" t="str">
        <f>INDEX([2]Sheet1!$C$3:$O$15, MATCH(E581, [2]Sheet1!$C$2:$O$2,0), MATCH(F581, [2]Sheet1!$B$3:$B$15,0))</f>
        <v>0.70, 0.80</v>
      </c>
      <c r="J581" t="str">
        <f t="shared" si="87"/>
        <v>0.62</v>
      </c>
      <c r="K581" t="str">
        <f t="shared" si="88"/>
        <v>0.70</v>
      </c>
      <c r="L581" t="str">
        <f t="shared" si="89"/>
        <v>0.70</v>
      </c>
      <c r="M581" t="str">
        <f t="shared" si="90"/>
        <v>0.80</v>
      </c>
      <c r="N581">
        <f>(15^(1-P581)-0.5^(1-P581))/(8^(1-P581)-4^(1-P581))</f>
        <v>4.0422342393701101</v>
      </c>
      <c r="O581">
        <f>(15^(1-Q580)-0.5^(1-Q580))/(8^(1-Q580)-2^(1-Q580))</f>
        <v>2.7978316257389215</v>
      </c>
      <c r="P581" s="4">
        <f t="shared" si="91"/>
        <v>0.65999999999999992</v>
      </c>
      <c r="Q581" s="4">
        <f t="shared" si="92"/>
        <v>0.75</v>
      </c>
      <c r="R581" s="4">
        <f t="shared" si="93"/>
        <v>3.4200329325545158</v>
      </c>
      <c r="S581" t="s">
        <v>40</v>
      </c>
      <c r="T581" t="s">
        <v>18</v>
      </c>
      <c r="U581" t="s">
        <v>41</v>
      </c>
      <c r="V581" t="s">
        <v>20</v>
      </c>
      <c r="W581" t="s">
        <v>21</v>
      </c>
      <c r="X581" t="s">
        <v>70</v>
      </c>
    </row>
    <row r="582" spans="1:24" x14ac:dyDescent="0.25">
      <c r="A582">
        <v>281</v>
      </c>
      <c r="B582" s="1">
        <v>10</v>
      </c>
      <c r="C582" s="1">
        <v>10</v>
      </c>
      <c r="D582" s="1">
        <v>3</v>
      </c>
      <c r="E582" s="1">
        <f t="shared" si="86"/>
        <v>11</v>
      </c>
      <c r="F582" s="1">
        <f t="shared" si="86"/>
        <v>11</v>
      </c>
      <c r="G582" s="1">
        <f t="shared" si="86"/>
        <v>4</v>
      </c>
      <c r="H582" t="str">
        <f>INDEX([1]Sheet1!$C$3:$O$15, MATCH(E582, [1]Sheet1!$B$3:$B$15, 0), MATCH(F582,[1]Sheet1!$C$2:$O$2,0))</f>
        <v>0.58, 1.00</v>
      </c>
      <c r="I582" t="str">
        <f>INDEX([2]Sheet1!$C$3:$O$15, MATCH(E582, [2]Sheet1!$C$2:$O$2,0), MATCH(F582, [2]Sheet1!$B$3:$B$15,0))</f>
        <v>0.65, 1.89</v>
      </c>
      <c r="J582" t="str">
        <f t="shared" si="87"/>
        <v>0.58</v>
      </c>
      <c r="K582" t="str">
        <f t="shared" si="88"/>
        <v>1.00</v>
      </c>
      <c r="L582" t="str">
        <f t="shared" si="89"/>
        <v>0.65</v>
      </c>
      <c r="M582" t="str">
        <f t="shared" si="90"/>
        <v>1.89</v>
      </c>
      <c r="N582">
        <f>(15^(1-P582)-0.5^(1-P582))/(8^(1-P582)-2^(1-P582))</f>
        <v>2.3061380010742494</v>
      </c>
      <c r="O582">
        <f>(15^(1-P582)-0.5^(1-P582))/(10^(1-P582)-2^(1-P582))</f>
        <v>1.9380206315147726</v>
      </c>
      <c r="P582" s="4">
        <f t="shared" si="91"/>
        <v>0.79</v>
      </c>
      <c r="Q582" s="4">
        <f t="shared" si="92"/>
        <v>1.27</v>
      </c>
      <c r="R582" s="4">
        <f t="shared" si="93"/>
        <v>2.1220793162945109</v>
      </c>
      <c r="S582" t="s">
        <v>37</v>
      </c>
      <c r="T582" t="s">
        <v>18</v>
      </c>
      <c r="U582" t="s">
        <v>41</v>
      </c>
      <c r="V582" t="s">
        <v>20</v>
      </c>
      <c r="W582" t="s">
        <v>21</v>
      </c>
      <c r="X582" t="s">
        <v>70</v>
      </c>
    </row>
    <row r="583" spans="1:24" x14ac:dyDescent="0.25">
      <c r="A583">
        <v>282</v>
      </c>
      <c r="B583" s="1">
        <v>10</v>
      </c>
      <c r="C583" s="1">
        <v>10</v>
      </c>
      <c r="D583" s="1">
        <v>4</v>
      </c>
      <c r="E583" s="1">
        <f t="shared" si="86"/>
        <v>11</v>
      </c>
      <c r="F583" s="1">
        <f t="shared" si="86"/>
        <v>11</v>
      </c>
      <c r="G583" s="1">
        <f t="shared" si="86"/>
        <v>5</v>
      </c>
      <c r="H583" t="str">
        <f>INDEX([1]Sheet1!$C$3:$O$15, MATCH(E583, [1]Sheet1!$B$3:$B$15, 0), MATCH(F583,[1]Sheet1!$C$2:$O$2,0))</f>
        <v>0.58, 1.00</v>
      </c>
      <c r="I583" t="str">
        <f>INDEX([2]Sheet1!$C$3:$O$15, MATCH(E583, [2]Sheet1!$C$2:$O$2,0), MATCH(F583, [2]Sheet1!$B$3:$B$15,0))</f>
        <v>0.65, 1.89</v>
      </c>
      <c r="J583" t="str">
        <f t="shared" si="87"/>
        <v>0.58</v>
      </c>
      <c r="K583" t="str">
        <f t="shared" si="88"/>
        <v>1.00</v>
      </c>
      <c r="L583" t="str">
        <f t="shared" si="89"/>
        <v>0.65</v>
      </c>
      <c r="M583" t="str">
        <f t="shared" si="90"/>
        <v>1.89</v>
      </c>
      <c r="N583">
        <f>(15^(1-P583)-0.5^(1-P583))/(8^(1-P583)-4^(1-P583))</f>
        <v>4.2998801635368364</v>
      </c>
      <c r="O583">
        <f>(15^(1-Q582)-0.5^(1-Q582))/(8^(1-Q582)-2^(1-Q582))</f>
        <v>2.7978316257389215</v>
      </c>
      <c r="P583" s="4">
        <f t="shared" si="91"/>
        <v>0.79</v>
      </c>
      <c r="Q583" s="4">
        <f t="shared" si="92"/>
        <v>1.27</v>
      </c>
      <c r="R583" s="4">
        <f t="shared" si="93"/>
        <v>3.548855894637879</v>
      </c>
      <c r="S583" t="s">
        <v>32</v>
      </c>
      <c r="T583" t="s">
        <v>25</v>
      </c>
      <c r="U583" t="s">
        <v>36</v>
      </c>
      <c r="V583" t="s">
        <v>20</v>
      </c>
      <c r="W583" t="s">
        <v>21</v>
      </c>
      <c r="X583" t="s">
        <v>70</v>
      </c>
    </row>
    <row r="584" spans="1:24" x14ac:dyDescent="0.25">
      <c r="A584">
        <v>283</v>
      </c>
      <c r="B584" s="1">
        <v>10</v>
      </c>
      <c r="C584" s="1">
        <v>10</v>
      </c>
      <c r="D584" s="1">
        <v>3</v>
      </c>
      <c r="E584" s="1">
        <f t="shared" si="86"/>
        <v>11</v>
      </c>
      <c r="F584" s="1">
        <f t="shared" si="86"/>
        <v>11</v>
      </c>
      <c r="G584" s="1">
        <f t="shared" si="86"/>
        <v>4</v>
      </c>
      <c r="H584" t="str">
        <f>INDEX([1]Sheet1!$C$3:$O$15, MATCH(E584, [1]Sheet1!$B$3:$B$15, 0), MATCH(F584,[1]Sheet1!$C$2:$O$2,0))</f>
        <v>0.58, 1.00</v>
      </c>
      <c r="I584" t="str">
        <f>INDEX([2]Sheet1!$C$3:$O$15, MATCH(E584, [2]Sheet1!$C$2:$O$2,0), MATCH(F584, [2]Sheet1!$B$3:$B$15,0))</f>
        <v>0.65, 1.89</v>
      </c>
      <c r="J584" t="str">
        <f t="shared" si="87"/>
        <v>0.58</v>
      </c>
      <c r="K584" t="str">
        <f t="shared" si="88"/>
        <v>1.00</v>
      </c>
      <c r="L584" t="str">
        <f t="shared" si="89"/>
        <v>0.65</v>
      </c>
      <c r="M584" t="str">
        <f t="shared" si="90"/>
        <v>1.89</v>
      </c>
      <c r="N584">
        <f>(15^(1-P584)-0.5^(1-P584))/(8^(1-P584)-2^(1-P584))</f>
        <v>2.3061380010742494</v>
      </c>
      <c r="O584">
        <f>(15^(1-P584)-0.5^(1-P584))/(10^(1-P584)-2^(1-P584))</f>
        <v>1.9380206315147726</v>
      </c>
      <c r="P584" s="4">
        <f t="shared" si="91"/>
        <v>0.79</v>
      </c>
      <c r="Q584" s="4">
        <f t="shared" si="92"/>
        <v>1.27</v>
      </c>
      <c r="R584" s="4">
        <f t="shared" si="93"/>
        <v>2.1220793162945109</v>
      </c>
      <c r="S584" t="s">
        <v>35</v>
      </c>
      <c r="T584" t="s">
        <v>18</v>
      </c>
      <c r="U584" t="s">
        <v>33</v>
      </c>
      <c r="V584" t="s">
        <v>20</v>
      </c>
      <c r="W584" t="s">
        <v>21</v>
      </c>
      <c r="X584" t="s">
        <v>70</v>
      </c>
    </row>
    <row r="585" spans="1:24" x14ac:dyDescent="0.25">
      <c r="A585">
        <v>284</v>
      </c>
      <c r="B585" s="1">
        <v>10</v>
      </c>
      <c r="C585" s="1">
        <v>10</v>
      </c>
      <c r="D585" s="1">
        <v>3</v>
      </c>
      <c r="E585" s="1">
        <f t="shared" si="86"/>
        <v>11</v>
      </c>
      <c r="F585" s="1">
        <f t="shared" si="86"/>
        <v>11</v>
      </c>
      <c r="G585" s="1">
        <f t="shared" si="86"/>
        <v>4</v>
      </c>
      <c r="H585" t="str">
        <f>INDEX([1]Sheet1!$C$3:$O$15, MATCH(E585, [1]Sheet1!$B$3:$B$15, 0), MATCH(F585,[1]Sheet1!$C$2:$O$2,0))</f>
        <v>0.58, 1.00</v>
      </c>
      <c r="I585" t="str">
        <f>INDEX([2]Sheet1!$C$3:$O$15, MATCH(E585, [2]Sheet1!$C$2:$O$2,0), MATCH(F585, [2]Sheet1!$B$3:$B$15,0))</f>
        <v>0.65, 1.89</v>
      </c>
      <c r="J585" t="str">
        <f t="shared" si="87"/>
        <v>0.58</v>
      </c>
      <c r="K585" t="str">
        <f t="shared" si="88"/>
        <v>1.00</v>
      </c>
      <c r="L585" t="str">
        <f t="shared" si="89"/>
        <v>0.65</v>
      </c>
      <c r="M585" t="str">
        <f t="shared" si="90"/>
        <v>1.89</v>
      </c>
      <c r="N585">
        <f>(15^(1-P585)-0.5^(1-P585))/(8^(1-P585)-2^(1-P585))</f>
        <v>2.3061380010742494</v>
      </c>
      <c r="O585">
        <f>(15^(1-P585)-0.5^(1-P585))/(10^(1-P585)-2^(1-P585))</f>
        <v>1.9380206315147726</v>
      </c>
      <c r="P585" s="4">
        <f t="shared" si="91"/>
        <v>0.79</v>
      </c>
      <c r="Q585" s="4">
        <f t="shared" si="92"/>
        <v>1.27</v>
      </c>
      <c r="R585" s="4">
        <f t="shared" si="93"/>
        <v>2.1220793162945109</v>
      </c>
      <c r="S585" t="s">
        <v>37</v>
      </c>
      <c r="T585" t="s">
        <v>25</v>
      </c>
      <c r="U585" t="s">
        <v>36</v>
      </c>
      <c r="V585" t="s">
        <v>20</v>
      </c>
      <c r="W585" t="s">
        <v>23</v>
      </c>
      <c r="X585" t="s">
        <v>70</v>
      </c>
    </row>
    <row r="586" spans="1:24" x14ac:dyDescent="0.25">
      <c r="A586">
        <v>285</v>
      </c>
      <c r="B586" s="1">
        <v>10</v>
      </c>
      <c r="C586" s="1">
        <v>10</v>
      </c>
      <c r="D586" s="1">
        <v>4</v>
      </c>
      <c r="E586" s="1">
        <f t="shared" si="86"/>
        <v>11</v>
      </c>
      <c r="F586" s="1">
        <f t="shared" si="86"/>
        <v>11</v>
      </c>
      <c r="G586" s="1">
        <f t="shared" si="86"/>
        <v>5</v>
      </c>
      <c r="H586" t="str">
        <f>INDEX([1]Sheet1!$C$3:$O$15, MATCH(E586, [1]Sheet1!$B$3:$B$15, 0), MATCH(F586,[1]Sheet1!$C$2:$O$2,0))</f>
        <v>0.58, 1.00</v>
      </c>
      <c r="I586" t="str">
        <f>INDEX([2]Sheet1!$C$3:$O$15, MATCH(E586, [2]Sheet1!$C$2:$O$2,0), MATCH(F586, [2]Sheet1!$B$3:$B$15,0))</f>
        <v>0.65, 1.89</v>
      </c>
      <c r="J586" t="str">
        <f t="shared" si="87"/>
        <v>0.58</v>
      </c>
      <c r="K586" t="str">
        <f t="shared" si="88"/>
        <v>1.00</v>
      </c>
      <c r="L586" t="str">
        <f t="shared" si="89"/>
        <v>0.65</v>
      </c>
      <c r="M586" t="str">
        <f t="shared" si="90"/>
        <v>1.89</v>
      </c>
      <c r="N586">
        <f>(15^(1-P586)-0.5^(1-P586))/(8^(1-P586)-4^(1-P586))</f>
        <v>4.2998801635368364</v>
      </c>
      <c r="O586">
        <f>(15^(1-Q585)-0.5^(1-Q585))/(8^(1-Q585)-2^(1-Q585))</f>
        <v>2.7978316257389215</v>
      </c>
      <c r="P586" s="4">
        <f t="shared" si="91"/>
        <v>0.79</v>
      </c>
      <c r="Q586" s="4">
        <f t="shared" si="92"/>
        <v>1.27</v>
      </c>
      <c r="R586" s="4">
        <f t="shared" si="93"/>
        <v>3.548855894637879</v>
      </c>
      <c r="S586" t="s">
        <v>44</v>
      </c>
      <c r="T586" t="s">
        <v>25</v>
      </c>
      <c r="U586" t="s">
        <v>36</v>
      </c>
      <c r="V586" t="s">
        <v>20</v>
      </c>
      <c r="W586" t="s">
        <v>21</v>
      </c>
      <c r="X586" t="s">
        <v>70</v>
      </c>
    </row>
    <row r="587" spans="1:24" x14ac:dyDescent="0.25">
      <c r="A587">
        <v>286</v>
      </c>
      <c r="B587" s="1">
        <v>10</v>
      </c>
      <c r="C587" s="1">
        <v>10</v>
      </c>
      <c r="D587" s="1">
        <v>3</v>
      </c>
      <c r="E587" s="1">
        <f t="shared" si="86"/>
        <v>11</v>
      </c>
      <c r="F587" s="1">
        <f t="shared" si="86"/>
        <v>11</v>
      </c>
      <c r="G587" s="1">
        <f t="shared" si="86"/>
        <v>4</v>
      </c>
      <c r="H587" t="str">
        <f>INDEX([1]Sheet1!$C$3:$O$15, MATCH(E587, [1]Sheet1!$B$3:$B$15, 0), MATCH(F587,[1]Sheet1!$C$2:$O$2,0))</f>
        <v>0.58, 1.00</v>
      </c>
      <c r="I587" t="str">
        <f>INDEX([2]Sheet1!$C$3:$O$15, MATCH(E587, [2]Sheet1!$C$2:$O$2,0), MATCH(F587, [2]Sheet1!$B$3:$B$15,0))</f>
        <v>0.65, 1.89</v>
      </c>
      <c r="J587" t="str">
        <f t="shared" si="87"/>
        <v>0.58</v>
      </c>
      <c r="K587" t="str">
        <f t="shared" si="88"/>
        <v>1.00</v>
      </c>
      <c r="L587" t="str">
        <f t="shared" si="89"/>
        <v>0.65</v>
      </c>
      <c r="M587" t="str">
        <f t="shared" si="90"/>
        <v>1.89</v>
      </c>
      <c r="N587">
        <f>(15^(1-P587)-0.5^(1-P587))/(8^(1-P587)-2^(1-P587))</f>
        <v>2.3061380010742494</v>
      </c>
      <c r="O587">
        <f>(15^(1-P587)-0.5^(1-P587))/(10^(1-P587)-2^(1-P587))</f>
        <v>1.9380206315147726</v>
      </c>
      <c r="P587" s="4">
        <f t="shared" si="91"/>
        <v>0.79</v>
      </c>
      <c r="Q587" s="4">
        <f t="shared" si="92"/>
        <v>1.27</v>
      </c>
      <c r="R587" s="4">
        <f t="shared" si="93"/>
        <v>2.1220793162945109</v>
      </c>
      <c r="S587" t="s">
        <v>38</v>
      </c>
      <c r="T587" t="s">
        <v>25</v>
      </c>
      <c r="U587" t="s">
        <v>41</v>
      </c>
      <c r="V587" t="s">
        <v>20</v>
      </c>
      <c r="W587" t="s">
        <v>21</v>
      </c>
      <c r="X587" t="s">
        <v>70</v>
      </c>
    </row>
    <row r="588" spans="1:24" x14ac:dyDescent="0.25">
      <c r="A588">
        <v>287</v>
      </c>
      <c r="B588" s="1">
        <v>10</v>
      </c>
      <c r="C588" s="1">
        <v>10</v>
      </c>
      <c r="D588" s="1">
        <v>4</v>
      </c>
      <c r="E588" s="1">
        <f t="shared" si="86"/>
        <v>11</v>
      </c>
      <c r="F588" s="1">
        <f t="shared" si="86"/>
        <v>11</v>
      </c>
      <c r="G588" s="1">
        <f t="shared" si="86"/>
        <v>5</v>
      </c>
      <c r="H588" t="str">
        <f>INDEX([1]Sheet1!$C$3:$O$15, MATCH(E588, [1]Sheet1!$B$3:$B$15, 0), MATCH(F588,[1]Sheet1!$C$2:$O$2,0))</f>
        <v>0.58, 1.00</v>
      </c>
      <c r="I588" t="str">
        <f>INDEX([2]Sheet1!$C$3:$O$15, MATCH(E588, [2]Sheet1!$C$2:$O$2,0), MATCH(F588, [2]Sheet1!$B$3:$B$15,0))</f>
        <v>0.65, 1.89</v>
      </c>
      <c r="J588" t="str">
        <f t="shared" si="87"/>
        <v>0.58</v>
      </c>
      <c r="K588" t="str">
        <f t="shared" si="88"/>
        <v>1.00</v>
      </c>
      <c r="L588" t="str">
        <f t="shared" si="89"/>
        <v>0.65</v>
      </c>
      <c r="M588" t="str">
        <f t="shared" si="90"/>
        <v>1.89</v>
      </c>
      <c r="N588">
        <f>(15^(1-P588)-0.5^(1-P588))/(8^(1-P588)-4^(1-P588))</f>
        <v>4.2998801635368364</v>
      </c>
      <c r="O588">
        <f>(15^(1-Q587)-0.5^(1-Q587))/(8^(1-Q587)-2^(1-Q587))</f>
        <v>2.7978316257389215</v>
      </c>
      <c r="P588" s="4">
        <f t="shared" si="91"/>
        <v>0.79</v>
      </c>
      <c r="Q588" s="4">
        <f t="shared" si="92"/>
        <v>1.27</v>
      </c>
      <c r="R588" s="4">
        <f t="shared" si="93"/>
        <v>3.548855894637879</v>
      </c>
      <c r="S588" t="s">
        <v>44</v>
      </c>
      <c r="T588" t="s">
        <v>18</v>
      </c>
      <c r="U588" t="s">
        <v>33</v>
      </c>
      <c r="V588" t="s">
        <v>20</v>
      </c>
      <c r="W588" t="s">
        <v>21</v>
      </c>
      <c r="X588" t="s">
        <v>70</v>
      </c>
    </row>
    <row r="589" spans="1:24" x14ac:dyDescent="0.25">
      <c r="A589">
        <v>288</v>
      </c>
      <c r="B589" s="1">
        <v>11</v>
      </c>
      <c r="C589" s="1">
        <v>11</v>
      </c>
      <c r="D589" s="1">
        <v>5</v>
      </c>
      <c r="E589" s="1">
        <f t="shared" si="86"/>
        <v>12</v>
      </c>
      <c r="F589" s="1">
        <f t="shared" si="86"/>
        <v>12</v>
      </c>
      <c r="G589" s="1">
        <f t="shared" si="86"/>
        <v>6</v>
      </c>
      <c r="H589" t="str">
        <f>INDEX([1]Sheet1!$C$3:$O$15, MATCH(E589, [1]Sheet1!$B$3:$B$15, 0), MATCH(F589,[1]Sheet1!$C$2:$O$2,0))</f>
        <v>0.67, 0.75</v>
      </c>
      <c r="I589" t="str">
        <f>INDEX([2]Sheet1!$C$3:$O$15, MATCH(E589, [2]Sheet1!$C$2:$O$2,0), MATCH(F589, [2]Sheet1!$B$3:$B$15,0))</f>
        <v>0.64, 0.74</v>
      </c>
      <c r="J589" t="str">
        <f t="shared" si="87"/>
        <v>0.67</v>
      </c>
      <c r="K589" t="str">
        <f t="shared" si="88"/>
        <v>0.75</v>
      </c>
      <c r="L589" t="str">
        <f t="shared" si="89"/>
        <v>0.64</v>
      </c>
      <c r="M589" t="str">
        <f t="shared" si="90"/>
        <v>0.74</v>
      </c>
      <c r="N589">
        <f>(15^(1-P589)-0.5^(1-P589))/(7^(1-P589)-4^(1-P589))</f>
        <v>5.2212640754928206</v>
      </c>
      <c r="O589">
        <f>(15^(1-P589)-0.5^(1-P589))/(8^(1-P589)-4^(1-P589))</f>
        <v>4.1321576964524906</v>
      </c>
      <c r="P589" s="4">
        <f t="shared" si="91"/>
        <v>0.71</v>
      </c>
      <c r="Q589" s="4">
        <f t="shared" si="92"/>
        <v>0.69</v>
      </c>
      <c r="R589" s="4">
        <f t="shared" si="93"/>
        <v>4.6767108859726552</v>
      </c>
      <c r="S589" t="s">
        <v>32</v>
      </c>
      <c r="T589" t="s">
        <v>25</v>
      </c>
      <c r="U589" t="s">
        <v>36</v>
      </c>
      <c r="V589" t="s">
        <v>20</v>
      </c>
      <c r="W589" t="s">
        <v>21</v>
      </c>
      <c r="X589" t="s">
        <v>70</v>
      </c>
    </row>
    <row r="590" spans="1:24" x14ac:dyDescent="0.25">
      <c r="A590">
        <v>289</v>
      </c>
      <c r="B590" s="1">
        <v>11</v>
      </c>
      <c r="C590" s="1">
        <v>11</v>
      </c>
      <c r="D590" s="1">
        <v>3</v>
      </c>
      <c r="E590" s="1">
        <f t="shared" si="86"/>
        <v>12</v>
      </c>
      <c r="F590" s="1">
        <f t="shared" si="86"/>
        <v>12</v>
      </c>
      <c r="G590" s="1">
        <f t="shared" si="86"/>
        <v>4</v>
      </c>
      <c r="H590" t="str">
        <f>INDEX([1]Sheet1!$C$3:$O$15, MATCH(E590, [1]Sheet1!$B$3:$B$15, 0), MATCH(F590,[1]Sheet1!$C$2:$O$2,0))</f>
        <v>0.67, 0.75</v>
      </c>
      <c r="I590" t="str">
        <f>INDEX([2]Sheet1!$C$3:$O$15, MATCH(E590, [2]Sheet1!$C$2:$O$2,0), MATCH(F590, [2]Sheet1!$B$3:$B$15,0))</f>
        <v>0.64, 0.74</v>
      </c>
      <c r="J590" t="str">
        <f t="shared" si="87"/>
        <v>0.67</v>
      </c>
      <c r="K590" t="str">
        <f t="shared" si="88"/>
        <v>0.75</v>
      </c>
      <c r="L590" t="str">
        <f t="shared" si="89"/>
        <v>0.64</v>
      </c>
      <c r="M590" t="str">
        <f t="shared" si="90"/>
        <v>0.74</v>
      </c>
      <c r="N590">
        <f>(15^(1-P590)-0.5^(1-P590))/(8^(1-P590)-2^(1-P590))</f>
        <v>2.2730364801559806</v>
      </c>
      <c r="O590">
        <f>(15^(1-P590)-0.5^(1-P590))/(10^(1-P590)-2^(1-P590))</f>
        <v>1.8911308020851705</v>
      </c>
      <c r="P590" s="4">
        <f t="shared" si="91"/>
        <v>0.71</v>
      </c>
      <c r="Q590" s="4">
        <f t="shared" si="92"/>
        <v>0.69</v>
      </c>
      <c r="R590" s="4">
        <f t="shared" si="93"/>
        <v>2.0820836411205756</v>
      </c>
      <c r="S590" t="s">
        <v>35</v>
      </c>
      <c r="T590" t="s">
        <v>25</v>
      </c>
      <c r="U590" t="s">
        <v>41</v>
      </c>
      <c r="V590" t="s">
        <v>20</v>
      </c>
      <c r="W590" t="s">
        <v>21</v>
      </c>
      <c r="X590" t="s">
        <v>70</v>
      </c>
    </row>
    <row r="591" spans="1:24" x14ac:dyDescent="0.25">
      <c r="A591">
        <v>290</v>
      </c>
      <c r="B591" s="1">
        <v>11</v>
      </c>
      <c r="C591" s="1">
        <v>11</v>
      </c>
      <c r="D591" s="1">
        <v>5</v>
      </c>
      <c r="E591" s="1">
        <f t="shared" si="86"/>
        <v>12</v>
      </c>
      <c r="F591" s="1">
        <f t="shared" si="86"/>
        <v>12</v>
      </c>
      <c r="G591" s="1">
        <f t="shared" si="86"/>
        <v>6</v>
      </c>
      <c r="H591" t="str">
        <f>INDEX([1]Sheet1!$C$3:$O$15, MATCH(E591, [1]Sheet1!$B$3:$B$15, 0), MATCH(F591,[1]Sheet1!$C$2:$O$2,0))</f>
        <v>0.67, 0.75</v>
      </c>
      <c r="I591" t="str">
        <f>INDEX([2]Sheet1!$C$3:$O$15, MATCH(E591, [2]Sheet1!$C$2:$O$2,0), MATCH(F591, [2]Sheet1!$B$3:$B$15,0))</f>
        <v>0.64, 0.74</v>
      </c>
      <c r="J591" t="str">
        <f t="shared" si="87"/>
        <v>0.67</v>
      </c>
      <c r="K591" t="str">
        <f t="shared" si="88"/>
        <v>0.75</v>
      </c>
      <c r="L591" t="str">
        <f t="shared" si="89"/>
        <v>0.64</v>
      </c>
      <c r="M591" t="str">
        <f t="shared" si="90"/>
        <v>0.74</v>
      </c>
      <c r="N591">
        <f>(15^(1-P591)-0.5^(1-P591))/(7^(1-P591)-4^(1-P591))</f>
        <v>5.2212640754928206</v>
      </c>
      <c r="O591">
        <f>(15^(1-P591)-0.5^(1-P591))/(8^(1-P591)-4^(1-P591))</f>
        <v>4.1321576964524906</v>
      </c>
      <c r="P591" s="4">
        <f t="shared" si="91"/>
        <v>0.71</v>
      </c>
      <c r="Q591" s="4">
        <f t="shared" si="92"/>
        <v>0.69</v>
      </c>
      <c r="R591" s="4">
        <f t="shared" si="93"/>
        <v>4.6767108859726552</v>
      </c>
      <c r="S591" t="s">
        <v>38</v>
      </c>
      <c r="T591" t="s">
        <v>18</v>
      </c>
      <c r="U591" t="s">
        <v>36</v>
      </c>
      <c r="V591" t="s">
        <v>20</v>
      </c>
      <c r="W591" t="s">
        <v>21</v>
      </c>
      <c r="X591" t="s">
        <v>70</v>
      </c>
    </row>
    <row r="592" spans="1:24" x14ac:dyDescent="0.25">
      <c r="A592">
        <v>291</v>
      </c>
      <c r="B592" s="1">
        <v>10</v>
      </c>
      <c r="C592" s="1">
        <v>10</v>
      </c>
      <c r="D592" s="1">
        <v>3</v>
      </c>
      <c r="E592" s="1">
        <f t="shared" si="86"/>
        <v>11</v>
      </c>
      <c r="F592" s="1">
        <f t="shared" si="86"/>
        <v>11</v>
      </c>
      <c r="G592" s="1">
        <f t="shared" si="86"/>
        <v>4</v>
      </c>
      <c r="H592" t="str">
        <f>INDEX([1]Sheet1!$C$3:$O$15, MATCH(E592, [1]Sheet1!$B$3:$B$15, 0), MATCH(F592,[1]Sheet1!$C$2:$O$2,0))</f>
        <v>0.58, 1.00</v>
      </c>
      <c r="I592" t="str">
        <f>INDEX([2]Sheet1!$C$3:$O$15, MATCH(E592, [2]Sheet1!$C$2:$O$2,0), MATCH(F592, [2]Sheet1!$B$3:$B$15,0))</f>
        <v>0.65, 1.89</v>
      </c>
      <c r="J592" t="str">
        <f t="shared" si="87"/>
        <v>0.58</v>
      </c>
      <c r="K592" t="str">
        <f t="shared" si="88"/>
        <v>1.00</v>
      </c>
      <c r="L592" t="str">
        <f t="shared" si="89"/>
        <v>0.65</v>
      </c>
      <c r="M592" t="str">
        <f t="shared" si="90"/>
        <v>1.89</v>
      </c>
      <c r="N592">
        <f>(15^(1-P592)-0.5^(1-P592))/(8^(1-P592)-2^(1-P592))</f>
        <v>2.3061380010742494</v>
      </c>
      <c r="O592">
        <f>(15^(1-P592)-0.5^(1-P592))/(10^(1-P592)-2^(1-P592))</f>
        <v>1.9380206315147726</v>
      </c>
      <c r="P592" s="4">
        <f t="shared" si="91"/>
        <v>0.79</v>
      </c>
      <c r="Q592" s="4">
        <f t="shared" si="92"/>
        <v>1.27</v>
      </c>
      <c r="R592" s="4">
        <f t="shared" si="93"/>
        <v>2.1220793162945109</v>
      </c>
      <c r="S592" t="s">
        <v>40</v>
      </c>
      <c r="T592" t="s">
        <v>25</v>
      </c>
      <c r="U592" t="s">
        <v>36</v>
      </c>
      <c r="V592" t="s">
        <v>20</v>
      </c>
      <c r="W592" t="s">
        <v>23</v>
      </c>
      <c r="X592" t="s">
        <v>70</v>
      </c>
    </row>
    <row r="593" spans="1:24" x14ac:dyDescent="0.25">
      <c r="A593">
        <v>292</v>
      </c>
      <c r="B593" s="1">
        <v>10</v>
      </c>
      <c r="C593" s="1">
        <v>10</v>
      </c>
      <c r="D593" s="1">
        <v>4</v>
      </c>
      <c r="E593" s="1">
        <f t="shared" si="86"/>
        <v>11</v>
      </c>
      <c r="F593" s="1">
        <f t="shared" si="86"/>
        <v>11</v>
      </c>
      <c r="G593" s="1">
        <f t="shared" si="86"/>
        <v>5</v>
      </c>
      <c r="H593" t="str">
        <f>INDEX([1]Sheet1!$C$3:$O$15, MATCH(E593, [1]Sheet1!$B$3:$B$15, 0), MATCH(F593,[1]Sheet1!$C$2:$O$2,0))</f>
        <v>0.58, 1.00</v>
      </c>
      <c r="I593" t="str">
        <f>INDEX([2]Sheet1!$C$3:$O$15, MATCH(E593, [2]Sheet1!$C$2:$O$2,0), MATCH(F593, [2]Sheet1!$B$3:$B$15,0))</f>
        <v>0.65, 1.89</v>
      </c>
      <c r="J593" t="str">
        <f t="shared" si="87"/>
        <v>0.58</v>
      </c>
      <c r="K593" t="str">
        <f t="shared" si="88"/>
        <v>1.00</v>
      </c>
      <c r="L593" t="str">
        <f t="shared" si="89"/>
        <v>0.65</v>
      </c>
      <c r="M593" t="str">
        <f t="shared" si="90"/>
        <v>1.89</v>
      </c>
      <c r="N593">
        <f>(15^(1-P593)-0.5^(1-P593))/(8^(1-P593)-4^(1-P593))</f>
        <v>4.2998801635368364</v>
      </c>
      <c r="O593">
        <f>(15^(1-Q592)-0.5^(1-Q592))/(8^(1-Q592)-2^(1-Q592))</f>
        <v>2.7978316257389215</v>
      </c>
      <c r="P593" s="4">
        <f t="shared" si="91"/>
        <v>0.79</v>
      </c>
      <c r="Q593" s="4">
        <f t="shared" si="92"/>
        <v>1.27</v>
      </c>
      <c r="R593" s="4">
        <f t="shared" si="93"/>
        <v>3.548855894637879</v>
      </c>
      <c r="S593" t="s">
        <v>32</v>
      </c>
      <c r="T593" t="s">
        <v>25</v>
      </c>
      <c r="U593" t="s">
        <v>41</v>
      </c>
      <c r="V593" t="s">
        <v>20</v>
      </c>
      <c r="W593" t="s">
        <v>23</v>
      </c>
      <c r="X593" t="s">
        <v>70</v>
      </c>
    </row>
    <row r="594" spans="1:24" x14ac:dyDescent="0.25">
      <c r="A594">
        <v>293</v>
      </c>
      <c r="B594" s="1">
        <v>10</v>
      </c>
      <c r="C594" s="1">
        <v>10</v>
      </c>
      <c r="D594" s="1">
        <v>3</v>
      </c>
      <c r="E594" s="1">
        <f t="shared" si="86"/>
        <v>11</v>
      </c>
      <c r="F594" s="1">
        <f t="shared" si="86"/>
        <v>11</v>
      </c>
      <c r="G594" s="1">
        <f t="shared" si="86"/>
        <v>4</v>
      </c>
      <c r="H594" t="str">
        <f>INDEX([1]Sheet1!$C$3:$O$15, MATCH(E594, [1]Sheet1!$B$3:$B$15, 0), MATCH(F594,[1]Sheet1!$C$2:$O$2,0))</f>
        <v>0.58, 1.00</v>
      </c>
      <c r="I594" t="str">
        <f>INDEX([2]Sheet1!$C$3:$O$15, MATCH(E594, [2]Sheet1!$C$2:$O$2,0), MATCH(F594, [2]Sheet1!$B$3:$B$15,0))</f>
        <v>0.65, 1.89</v>
      </c>
      <c r="J594" t="str">
        <f t="shared" si="87"/>
        <v>0.58</v>
      </c>
      <c r="K594" t="str">
        <f t="shared" si="88"/>
        <v>1.00</v>
      </c>
      <c r="L594" t="str">
        <f t="shared" si="89"/>
        <v>0.65</v>
      </c>
      <c r="M594" t="str">
        <f t="shared" si="90"/>
        <v>1.89</v>
      </c>
      <c r="N594">
        <f>(15^(1-P594)-0.5^(1-P594))/(8^(1-P594)-2^(1-P594))</f>
        <v>2.3061380010742494</v>
      </c>
      <c r="O594">
        <f>(15^(1-P594)-0.5^(1-P594))/(10^(1-P594)-2^(1-P594))</f>
        <v>1.9380206315147726</v>
      </c>
      <c r="P594" s="4">
        <f t="shared" si="91"/>
        <v>0.79</v>
      </c>
      <c r="Q594" s="4">
        <f t="shared" si="92"/>
        <v>1.27</v>
      </c>
      <c r="R594" s="4">
        <f t="shared" si="93"/>
        <v>2.1220793162945109</v>
      </c>
      <c r="S594" t="s">
        <v>44</v>
      </c>
      <c r="T594" t="s">
        <v>18</v>
      </c>
      <c r="U594" t="s">
        <v>41</v>
      </c>
      <c r="V594" t="s">
        <v>20</v>
      </c>
      <c r="W594" t="s">
        <v>21</v>
      </c>
      <c r="X594" t="s">
        <v>70</v>
      </c>
    </row>
    <row r="595" spans="1:24" x14ac:dyDescent="0.25">
      <c r="A595">
        <v>294</v>
      </c>
      <c r="B595" s="1">
        <v>10</v>
      </c>
      <c r="C595" s="1">
        <v>10</v>
      </c>
      <c r="D595" s="1">
        <v>4</v>
      </c>
      <c r="E595" s="1">
        <f t="shared" si="86"/>
        <v>11</v>
      </c>
      <c r="F595" s="1">
        <f t="shared" si="86"/>
        <v>11</v>
      </c>
      <c r="G595" s="1">
        <f t="shared" si="86"/>
        <v>5</v>
      </c>
      <c r="H595" t="str">
        <f>INDEX([1]Sheet1!$C$3:$O$15, MATCH(E595, [1]Sheet1!$B$3:$B$15, 0), MATCH(F595,[1]Sheet1!$C$2:$O$2,0))</f>
        <v>0.58, 1.00</v>
      </c>
      <c r="I595" t="str">
        <f>INDEX([2]Sheet1!$C$3:$O$15, MATCH(E595, [2]Sheet1!$C$2:$O$2,0), MATCH(F595, [2]Sheet1!$B$3:$B$15,0))</f>
        <v>0.65, 1.89</v>
      </c>
      <c r="J595" t="str">
        <f t="shared" si="87"/>
        <v>0.58</v>
      </c>
      <c r="K595" t="str">
        <f t="shared" si="88"/>
        <v>1.00</v>
      </c>
      <c r="L595" t="str">
        <f t="shared" si="89"/>
        <v>0.65</v>
      </c>
      <c r="M595" t="str">
        <f t="shared" si="90"/>
        <v>1.89</v>
      </c>
      <c r="N595">
        <f>(15^(1-P595)-0.5^(1-P595))/(8^(1-P595)-4^(1-P595))</f>
        <v>4.2998801635368364</v>
      </c>
      <c r="O595">
        <f>(15^(1-Q594)-0.5^(1-Q594))/(8^(1-Q594)-2^(1-Q594))</f>
        <v>2.7978316257389215</v>
      </c>
      <c r="P595" s="4">
        <f t="shared" si="91"/>
        <v>0.79</v>
      </c>
      <c r="Q595" s="4">
        <f t="shared" si="92"/>
        <v>1.27</v>
      </c>
      <c r="R595" s="4">
        <f t="shared" si="93"/>
        <v>3.548855894637879</v>
      </c>
      <c r="S595" t="s">
        <v>32</v>
      </c>
      <c r="T595" t="s">
        <v>18</v>
      </c>
      <c r="U595" t="s">
        <v>36</v>
      </c>
      <c r="V595" t="s">
        <v>20</v>
      </c>
      <c r="W595" t="s">
        <v>21</v>
      </c>
      <c r="X595" t="s">
        <v>70</v>
      </c>
    </row>
    <row r="596" spans="1:24" x14ac:dyDescent="0.25">
      <c r="A596">
        <v>295</v>
      </c>
      <c r="B596" s="1">
        <v>10</v>
      </c>
      <c r="C596" s="1">
        <v>10</v>
      </c>
      <c r="D596" s="1">
        <v>4</v>
      </c>
      <c r="E596" s="1">
        <f t="shared" si="86"/>
        <v>11</v>
      </c>
      <c r="F596" s="1">
        <f t="shared" si="86"/>
        <v>11</v>
      </c>
      <c r="G596" s="1">
        <f t="shared" si="86"/>
        <v>5</v>
      </c>
      <c r="H596" t="str">
        <f>INDEX([1]Sheet1!$C$3:$O$15, MATCH(E596, [1]Sheet1!$B$3:$B$15, 0), MATCH(F596,[1]Sheet1!$C$2:$O$2,0))</f>
        <v>0.58, 1.00</v>
      </c>
      <c r="I596" t="str">
        <f>INDEX([2]Sheet1!$C$3:$O$15, MATCH(E596, [2]Sheet1!$C$2:$O$2,0), MATCH(F596, [2]Sheet1!$B$3:$B$15,0))</f>
        <v>0.65, 1.89</v>
      </c>
      <c r="J596" t="str">
        <f t="shared" si="87"/>
        <v>0.58</v>
      </c>
      <c r="K596" t="str">
        <f t="shared" si="88"/>
        <v>1.00</v>
      </c>
      <c r="L596" t="str">
        <f t="shared" si="89"/>
        <v>0.65</v>
      </c>
      <c r="M596" t="str">
        <f t="shared" si="90"/>
        <v>1.89</v>
      </c>
      <c r="N596">
        <f>(15^(1-P596)-0.5^(1-P596))/(8^(1-P596)-4^(1-P596))</f>
        <v>4.2998801635368364</v>
      </c>
      <c r="O596">
        <f>(15^(1-Q595)-0.5^(1-Q595))/(8^(1-Q595)-2^(1-Q595))</f>
        <v>2.7978316257389215</v>
      </c>
      <c r="P596" s="4">
        <f t="shared" si="91"/>
        <v>0.79</v>
      </c>
      <c r="Q596" s="4">
        <f t="shared" si="92"/>
        <v>1.27</v>
      </c>
      <c r="R596" s="4">
        <f t="shared" si="93"/>
        <v>3.548855894637879</v>
      </c>
      <c r="S596" t="s">
        <v>38</v>
      </c>
      <c r="T596" t="s">
        <v>18</v>
      </c>
      <c r="U596" t="s">
        <v>36</v>
      </c>
      <c r="V596" t="s">
        <v>20</v>
      </c>
      <c r="W596" t="s">
        <v>23</v>
      </c>
      <c r="X596" t="s">
        <v>70</v>
      </c>
    </row>
    <row r="597" spans="1:24" x14ac:dyDescent="0.25">
      <c r="A597">
        <v>296</v>
      </c>
      <c r="B597" s="1">
        <v>10</v>
      </c>
      <c r="C597" s="1">
        <v>10</v>
      </c>
      <c r="D597" s="1">
        <v>3</v>
      </c>
      <c r="E597" s="1">
        <f t="shared" si="86"/>
        <v>11</v>
      </c>
      <c r="F597" s="1">
        <f t="shared" si="86"/>
        <v>11</v>
      </c>
      <c r="G597" s="1">
        <f t="shared" si="86"/>
        <v>4</v>
      </c>
      <c r="H597" t="str">
        <f>INDEX([1]Sheet1!$C$3:$O$15, MATCH(E597, [1]Sheet1!$B$3:$B$15, 0), MATCH(F597,[1]Sheet1!$C$2:$O$2,0))</f>
        <v>0.58, 1.00</v>
      </c>
      <c r="I597" t="str">
        <f>INDEX([2]Sheet1!$C$3:$O$15, MATCH(E597, [2]Sheet1!$C$2:$O$2,0), MATCH(F597, [2]Sheet1!$B$3:$B$15,0))</f>
        <v>0.65, 1.89</v>
      </c>
      <c r="J597" t="str">
        <f t="shared" si="87"/>
        <v>0.58</v>
      </c>
      <c r="K597" t="str">
        <f t="shared" si="88"/>
        <v>1.00</v>
      </c>
      <c r="L597" t="str">
        <f t="shared" si="89"/>
        <v>0.65</v>
      </c>
      <c r="M597" t="str">
        <f t="shared" si="90"/>
        <v>1.89</v>
      </c>
      <c r="N597">
        <f>(15^(1-P597)-0.5^(1-P597))/(8^(1-P597)-2^(1-P597))</f>
        <v>2.3061380010742494</v>
      </c>
      <c r="O597">
        <f>(15^(1-P597)-0.5^(1-P597))/(10^(1-P597)-2^(1-P597))</f>
        <v>1.9380206315147726</v>
      </c>
      <c r="P597" s="4">
        <f t="shared" si="91"/>
        <v>0.79</v>
      </c>
      <c r="Q597" s="4">
        <f t="shared" si="92"/>
        <v>1.27</v>
      </c>
      <c r="R597" s="4">
        <f t="shared" si="93"/>
        <v>2.1220793162945109</v>
      </c>
      <c r="S597" t="s">
        <v>38</v>
      </c>
      <c r="T597" t="s">
        <v>18</v>
      </c>
      <c r="U597" t="s">
        <v>41</v>
      </c>
      <c r="V597" t="s">
        <v>20</v>
      </c>
      <c r="W597" t="s">
        <v>23</v>
      </c>
      <c r="X597" t="s">
        <v>70</v>
      </c>
    </row>
    <row r="598" spans="1:24" x14ac:dyDescent="0.25">
      <c r="A598">
        <v>297</v>
      </c>
      <c r="B598" s="1">
        <v>10</v>
      </c>
      <c r="C598" s="1">
        <v>10</v>
      </c>
      <c r="D598" s="1">
        <v>3</v>
      </c>
      <c r="E598" s="1">
        <f t="shared" si="86"/>
        <v>11</v>
      </c>
      <c r="F598" s="1">
        <f t="shared" si="86"/>
        <v>11</v>
      </c>
      <c r="G598" s="1">
        <f t="shared" si="86"/>
        <v>4</v>
      </c>
      <c r="H598" t="str">
        <f>INDEX([1]Sheet1!$C$3:$O$15, MATCH(E598, [1]Sheet1!$B$3:$B$15, 0), MATCH(F598,[1]Sheet1!$C$2:$O$2,0))</f>
        <v>0.58, 1.00</v>
      </c>
      <c r="I598" t="str">
        <f>INDEX([2]Sheet1!$C$3:$O$15, MATCH(E598, [2]Sheet1!$C$2:$O$2,0), MATCH(F598, [2]Sheet1!$B$3:$B$15,0))</f>
        <v>0.65, 1.89</v>
      </c>
      <c r="J598" t="str">
        <f t="shared" si="87"/>
        <v>0.58</v>
      </c>
      <c r="K598" t="str">
        <f t="shared" si="88"/>
        <v>1.00</v>
      </c>
      <c r="L598" t="str">
        <f t="shared" si="89"/>
        <v>0.65</v>
      </c>
      <c r="M598" t="str">
        <f t="shared" si="90"/>
        <v>1.89</v>
      </c>
      <c r="N598">
        <f>(15^(1-P598)-0.5^(1-P598))/(8^(1-P598)-2^(1-P598))</f>
        <v>2.3061380010742494</v>
      </c>
      <c r="O598">
        <f>(15^(1-P598)-0.5^(1-P598))/(10^(1-P598)-2^(1-P598))</f>
        <v>1.9380206315147726</v>
      </c>
      <c r="P598" s="4">
        <f t="shared" si="91"/>
        <v>0.79</v>
      </c>
      <c r="Q598" s="4">
        <f t="shared" si="92"/>
        <v>1.27</v>
      </c>
      <c r="R598" s="4">
        <f t="shared" si="93"/>
        <v>2.1220793162945109</v>
      </c>
      <c r="S598" t="s">
        <v>35</v>
      </c>
      <c r="T598" t="s">
        <v>25</v>
      </c>
      <c r="U598" t="s">
        <v>36</v>
      </c>
      <c r="V598" t="s">
        <v>20</v>
      </c>
      <c r="W598" t="s">
        <v>23</v>
      </c>
      <c r="X598" t="s">
        <v>70</v>
      </c>
    </row>
    <row r="599" spans="1:24" x14ac:dyDescent="0.25">
      <c r="A599">
        <v>298</v>
      </c>
      <c r="B599" s="1">
        <v>10</v>
      </c>
      <c r="C599" s="1">
        <v>10</v>
      </c>
      <c r="D599" s="1">
        <v>3</v>
      </c>
      <c r="E599" s="1">
        <f t="shared" si="86"/>
        <v>11</v>
      </c>
      <c r="F599" s="1">
        <f t="shared" si="86"/>
        <v>11</v>
      </c>
      <c r="G599" s="1">
        <f t="shared" si="86"/>
        <v>4</v>
      </c>
      <c r="H599" t="str">
        <f>INDEX([1]Sheet1!$C$3:$O$15, MATCH(E599, [1]Sheet1!$B$3:$B$15, 0), MATCH(F599,[1]Sheet1!$C$2:$O$2,0))</f>
        <v>0.58, 1.00</v>
      </c>
      <c r="I599" t="str">
        <f>INDEX([2]Sheet1!$C$3:$O$15, MATCH(E599, [2]Sheet1!$C$2:$O$2,0), MATCH(F599, [2]Sheet1!$B$3:$B$15,0))</f>
        <v>0.65, 1.89</v>
      </c>
      <c r="J599" t="str">
        <f t="shared" si="87"/>
        <v>0.58</v>
      </c>
      <c r="K599" t="str">
        <f t="shared" si="88"/>
        <v>1.00</v>
      </c>
      <c r="L599" t="str">
        <f t="shared" si="89"/>
        <v>0.65</v>
      </c>
      <c r="M599" t="str">
        <f t="shared" si="90"/>
        <v>1.89</v>
      </c>
      <c r="N599">
        <f>(15^(1-P599)-0.5^(1-P599))/(8^(1-P599)-2^(1-P599))</f>
        <v>2.3061380010742494</v>
      </c>
      <c r="O599">
        <f>(15^(1-P599)-0.5^(1-P599))/(10^(1-P599)-2^(1-P599))</f>
        <v>1.9380206315147726</v>
      </c>
      <c r="P599" s="4">
        <f t="shared" si="91"/>
        <v>0.79</v>
      </c>
      <c r="Q599" s="4">
        <f t="shared" si="92"/>
        <v>1.27</v>
      </c>
      <c r="R599" s="4">
        <f t="shared" si="93"/>
        <v>2.1220793162945109</v>
      </c>
      <c r="S599" t="s">
        <v>40</v>
      </c>
      <c r="T599" t="s">
        <v>25</v>
      </c>
      <c r="U599" t="s">
        <v>36</v>
      </c>
      <c r="V599" t="s">
        <v>20</v>
      </c>
      <c r="W599" t="s">
        <v>21</v>
      </c>
      <c r="X599" t="s">
        <v>70</v>
      </c>
    </row>
    <row r="600" spans="1:24" x14ac:dyDescent="0.25">
      <c r="A600">
        <v>299</v>
      </c>
      <c r="B600" s="1">
        <v>10</v>
      </c>
      <c r="C600" s="1">
        <v>10</v>
      </c>
      <c r="D600" s="1">
        <v>3</v>
      </c>
      <c r="E600" s="1">
        <f t="shared" si="86"/>
        <v>11</v>
      </c>
      <c r="F600" s="1">
        <f t="shared" si="86"/>
        <v>11</v>
      </c>
      <c r="G600" s="1">
        <f t="shared" si="86"/>
        <v>4</v>
      </c>
      <c r="H600" t="str">
        <f>INDEX([1]Sheet1!$C$3:$O$15, MATCH(E600, [1]Sheet1!$B$3:$B$15, 0), MATCH(F600,[1]Sheet1!$C$2:$O$2,0))</f>
        <v>0.58, 1.00</v>
      </c>
      <c r="I600" t="str">
        <f>INDEX([2]Sheet1!$C$3:$O$15, MATCH(E600, [2]Sheet1!$C$2:$O$2,0), MATCH(F600, [2]Sheet1!$B$3:$B$15,0))</f>
        <v>0.65, 1.89</v>
      </c>
      <c r="J600" t="str">
        <f t="shared" si="87"/>
        <v>0.58</v>
      </c>
      <c r="K600" t="str">
        <f t="shared" si="88"/>
        <v>1.00</v>
      </c>
      <c r="L600" t="str">
        <f t="shared" si="89"/>
        <v>0.65</v>
      </c>
      <c r="M600" t="str">
        <f t="shared" si="90"/>
        <v>1.89</v>
      </c>
      <c r="N600">
        <f>(15^(1-P600)-0.5^(1-P600))/(8^(1-P600)-2^(1-P600))</f>
        <v>2.3061380010742494</v>
      </c>
      <c r="O600">
        <f>(15^(1-P600)-0.5^(1-P600))/(10^(1-P600)-2^(1-P600))</f>
        <v>1.9380206315147726</v>
      </c>
      <c r="P600" s="4">
        <f t="shared" si="91"/>
        <v>0.79</v>
      </c>
      <c r="Q600" s="4">
        <f t="shared" si="92"/>
        <v>1.27</v>
      </c>
      <c r="R600" s="4">
        <f t="shared" si="93"/>
        <v>2.1220793162945109</v>
      </c>
      <c r="S600" t="s">
        <v>37</v>
      </c>
      <c r="T600" t="s">
        <v>25</v>
      </c>
      <c r="U600" t="s">
        <v>41</v>
      </c>
      <c r="V600" t="s">
        <v>20</v>
      </c>
      <c r="W600" t="s">
        <v>21</v>
      </c>
      <c r="X600" t="s">
        <v>70</v>
      </c>
    </row>
    <row r="601" spans="1:24" x14ac:dyDescent="0.25">
      <c r="A601">
        <v>300</v>
      </c>
      <c r="B601" s="1">
        <v>11</v>
      </c>
      <c r="C601" s="1">
        <v>11</v>
      </c>
      <c r="D601" s="1">
        <v>3</v>
      </c>
      <c r="E601" s="1">
        <f t="shared" si="86"/>
        <v>12</v>
      </c>
      <c r="F601" s="1">
        <f t="shared" si="86"/>
        <v>12</v>
      </c>
      <c r="G601" s="1">
        <f t="shared" si="86"/>
        <v>4</v>
      </c>
      <c r="H601" t="str">
        <f>INDEX([1]Sheet1!$C$3:$O$15, MATCH(E601, [1]Sheet1!$B$3:$B$15, 0), MATCH(F601,[1]Sheet1!$C$2:$O$2,0))</f>
        <v>0.67, 0.75</v>
      </c>
      <c r="I601" t="str">
        <f>INDEX([2]Sheet1!$C$3:$O$15, MATCH(E601, [2]Sheet1!$C$2:$O$2,0), MATCH(F601, [2]Sheet1!$B$3:$B$15,0))</f>
        <v>0.64, 0.74</v>
      </c>
      <c r="J601" t="str">
        <f t="shared" si="87"/>
        <v>0.67</v>
      </c>
      <c r="K601" t="str">
        <f t="shared" si="88"/>
        <v>0.75</v>
      </c>
      <c r="L601" t="str">
        <f t="shared" si="89"/>
        <v>0.64</v>
      </c>
      <c r="M601" t="str">
        <f t="shared" si="90"/>
        <v>0.74</v>
      </c>
      <c r="N601">
        <f>(15^(1-P601)-0.5^(1-P601))/(8^(1-P601)-2^(1-P601))</f>
        <v>2.2730364801559806</v>
      </c>
      <c r="O601">
        <f>(15^(1-P601)-0.5^(1-P601))/(10^(1-P601)-2^(1-P601))</f>
        <v>1.8911308020851705</v>
      </c>
      <c r="P601" s="4">
        <f t="shared" si="91"/>
        <v>0.71</v>
      </c>
      <c r="Q601" s="4">
        <f t="shared" si="92"/>
        <v>0.69</v>
      </c>
      <c r="R601" s="4">
        <f t="shared" si="93"/>
        <v>2.0820836411205756</v>
      </c>
      <c r="S601" t="s">
        <v>32</v>
      </c>
      <c r="T601" t="s">
        <v>18</v>
      </c>
      <c r="U601" t="s">
        <v>41</v>
      </c>
      <c r="V601" t="s">
        <v>20</v>
      </c>
      <c r="W601" t="s">
        <v>21</v>
      </c>
      <c r="X601" t="s">
        <v>70</v>
      </c>
    </row>
    <row r="602" spans="1:24" x14ac:dyDescent="0.25">
      <c r="A602">
        <v>1</v>
      </c>
      <c r="B602" s="1">
        <v>10</v>
      </c>
      <c r="C602" s="1">
        <v>10</v>
      </c>
      <c r="D602" s="1">
        <v>5</v>
      </c>
      <c r="E602" s="1">
        <f t="shared" ref="E602:G665" si="94">B602+1</f>
        <v>11</v>
      </c>
      <c r="F602" s="1">
        <f t="shared" si="94"/>
        <v>11</v>
      </c>
      <c r="G602" s="1">
        <f t="shared" si="94"/>
        <v>6</v>
      </c>
      <c r="H602" t="str">
        <f>INDEX([1]Sheet1!$C$3:$O$15, MATCH(E602, [1]Sheet1!$B$3:$B$15, 0), MATCH(F602,[1]Sheet1!$C$2:$O$2,0))</f>
        <v>0.58, 1.00</v>
      </c>
      <c r="I602" t="str">
        <f>INDEX([2]Sheet1!$C$3:$O$15, MATCH(E602, [2]Sheet1!$C$2:$O$2,0), MATCH(F602, [2]Sheet1!$B$3:$B$15,0))</f>
        <v>0.65, 1.89</v>
      </c>
      <c r="J602" t="str">
        <f t="shared" si="87"/>
        <v>0.58</v>
      </c>
      <c r="K602" t="str">
        <f t="shared" si="88"/>
        <v>1.00</v>
      </c>
      <c r="L602" t="str">
        <f t="shared" si="89"/>
        <v>0.65</v>
      </c>
      <c r="M602" t="str">
        <f t="shared" si="90"/>
        <v>1.89</v>
      </c>
      <c r="N602">
        <f>(15^(1-P602)-0.5^(1-P602))/(7^(1-P602)-4^(1-P602))</f>
        <v>5.4027449362318354</v>
      </c>
      <c r="O602">
        <f>(15^(1-P602)-0.5^(1-P602))/(8^(1-P602)-4^(1-P602))</f>
        <v>4.2998801635368364</v>
      </c>
      <c r="P602" s="4">
        <f t="shared" si="91"/>
        <v>0.79</v>
      </c>
      <c r="Q602" s="4">
        <f t="shared" si="92"/>
        <v>1.27</v>
      </c>
      <c r="R602" s="4">
        <f t="shared" si="93"/>
        <v>4.8513125498843355</v>
      </c>
      <c r="S602" t="s">
        <v>40</v>
      </c>
      <c r="T602" t="s">
        <v>25</v>
      </c>
      <c r="U602" t="s">
        <v>39</v>
      </c>
      <c r="V602" t="s">
        <v>20</v>
      </c>
      <c r="W602" t="s">
        <v>21</v>
      </c>
      <c r="X602" t="s">
        <v>71</v>
      </c>
    </row>
    <row r="603" spans="1:24" x14ac:dyDescent="0.25">
      <c r="A603">
        <v>2</v>
      </c>
      <c r="B603" s="1">
        <v>10</v>
      </c>
      <c r="C603" s="1">
        <v>10</v>
      </c>
      <c r="D603" s="1">
        <v>5</v>
      </c>
      <c r="E603" s="1">
        <f t="shared" si="94"/>
        <v>11</v>
      </c>
      <c r="F603" s="1">
        <f t="shared" si="94"/>
        <v>11</v>
      </c>
      <c r="G603" s="1">
        <f t="shared" si="94"/>
        <v>6</v>
      </c>
      <c r="H603" t="str">
        <f>INDEX([1]Sheet1!$C$3:$O$15, MATCH(E603, [1]Sheet1!$B$3:$B$15, 0), MATCH(F603,[1]Sheet1!$C$2:$O$2,0))</f>
        <v>0.58, 1.00</v>
      </c>
      <c r="I603" t="str">
        <f>INDEX([2]Sheet1!$C$3:$O$15, MATCH(E603, [2]Sheet1!$C$2:$O$2,0), MATCH(F603, [2]Sheet1!$B$3:$B$15,0))</f>
        <v>0.65, 1.89</v>
      </c>
      <c r="J603" t="str">
        <f t="shared" si="87"/>
        <v>0.58</v>
      </c>
      <c r="K603" t="str">
        <f t="shared" si="88"/>
        <v>1.00</v>
      </c>
      <c r="L603" t="str">
        <f t="shared" si="89"/>
        <v>0.65</v>
      </c>
      <c r="M603" t="str">
        <f t="shared" si="90"/>
        <v>1.89</v>
      </c>
      <c r="N603">
        <f>(15^(1-P603)-0.5^(1-P603))/(7^(1-P603)-4^(1-P603))</f>
        <v>5.4027449362318354</v>
      </c>
      <c r="O603">
        <f>(15^(1-P603)-0.5^(1-P603))/(8^(1-P603)-4^(1-P603))</f>
        <v>4.2998801635368364</v>
      </c>
      <c r="P603" s="4">
        <f t="shared" si="91"/>
        <v>0.79</v>
      </c>
      <c r="Q603" s="4">
        <f t="shared" si="92"/>
        <v>1.27</v>
      </c>
      <c r="R603" s="4">
        <f t="shared" si="93"/>
        <v>4.8513125498843355</v>
      </c>
      <c r="S603" t="s">
        <v>32</v>
      </c>
      <c r="T603" t="s">
        <v>18</v>
      </c>
      <c r="U603" t="s">
        <v>42</v>
      </c>
      <c r="V603" t="s">
        <v>24</v>
      </c>
      <c r="W603" t="s">
        <v>21</v>
      </c>
      <c r="X603" t="s">
        <v>71</v>
      </c>
    </row>
    <row r="604" spans="1:24" x14ac:dyDescent="0.25">
      <c r="A604">
        <v>3</v>
      </c>
      <c r="B604" s="1">
        <v>10</v>
      </c>
      <c r="C604" s="1">
        <v>10</v>
      </c>
      <c r="D604" s="1">
        <v>5</v>
      </c>
      <c r="E604" s="1">
        <f t="shared" si="94"/>
        <v>11</v>
      </c>
      <c r="F604" s="1">
        <f t="shared" si="94"/>
        <v>11</v>
      </c>
      <c r="G604" s="1">
        <f t="shared" si="94"/>
        <v>6</v>
      </c>
      <c r="H604" t="str">
        <f>INDEX([1]Sheet1!$C$3:$O$15, MATCH(E604, [1]Sheet1!$B$3:$B$15, 0), MATCH(F604,[1]Sheet1!$C$2:$O$2,0))</f>
        <v>0.58, 1.00</v>
      </c>
      <c r="I604" t="str">
        <f>INDEX([2]Sheet1!$C$3:$O$15, MATCH(E604, [2]Sheet1!$C$2:$O$2,0), MATCH(F604, [2]Sheet1!$B$3:$B$15,0))</f>
        <v>0.65, 1.89</v>
      </c>
      <c r="J604" t="str">
        <f t="shared" si="87"/>
        <v>0.58</v>
      </c>
      <c r="K604" t="str">
        <f t="shared" si="88"/>
        <v>1.00</v>
      </c>
      <c r="L604" t="str">
        <f t="shared" si="89"/>
        <v>0.65</v>
      </c>
      <c r="M604" t="str">
        <f t="shared" si="90"/>
        <v>1.89</v>
      </c>
      <c r="N604">
        <f>(15^(1-P604)-0.5^(1-P604))/(7^(1-P604)-4^(1-P604))</f>
        <v>5.4027449362318354</v>
      </c>
      <c r="O604">
        <f>(15^(1-P604)-0.5^(1-P604))/(8^(1-P604)-4^(1-P604))</f>
        <v>4.2998801635368364</v>
      </c>
      <c r="P604" s="4">
        <f t="shared" si="91"/>
        <v>0.79</v>
      </c>
      <c r="Q604" s="4">
        <f t="shared" si="92"/>
        <v>1.27</v>
      </c>
      <c r="R604" s="4">
        <f t="shared" si="93"/>
        <v>4.8513125498843355</v>
      </c>
      <c r="S604" t="s">
        <v>44</v>
      </c>
      <c r="T604" t="s">
        <v>18</v>
      </c>
      <c r="U604" t="s">
        <v>39</v>
      </c>
      <c r="V604" t="s">
        <v>24</v>
      </c>
      <c r="W604" t="s">
        <v>21</v>
      </c>
      <c r="X604" t="s">
        <v>71</v>
      </c>
    </row>
    <row r="605" spans="1:24" x14ac:dyDescent="0.25">
      <c r="A605">
        <v>4</v>
      </c>
      <c r="B605" s="1">
        <v>10</v>
      </c>
      <c r="C605" s="1">
        <v>10</v>
      </c>
      <c r="D605" s="1">
        <v>3</v>
      </c>
      <c r="E605" s="1">
        <f t="shared" si="94"/>
        <v>11</v>
      </c>
      <c r="F605" s="1">
        <f t="shared" si="94"/>
        <v>11</v>
      </c>
      <c r="G605" s="1">
        <f t="shared" si="94"/>
        <v>4</v>
      </c>
      <c r="H605" t="str">
        <f>INDEX([1]Sheet1!$C$3:$O$15, MATCH(E605, [1]Sheet1!$B$3:$B$15, 0), MATCH(F605,[1]Sheet1!$C$2:$O$2,0))</f>
        <v>0.58, 1.00</v>
      </c>
      <c r="I605" t="str">
        <f>INDEX([2]Sheet1!$C$3:$O$15, MATCH(E605, [2]Sheet1!$C$2:$O$2,0), MATCH(F605, [2]Sheet1!$B$3:$B$15,0))</f>
        <v>0.65, 1.89</v>
      </c>
      <c r="J605" t="str">
        <f t="shared" si="87"/>
        <v>0.58</v>
      </c>
      <c r="K605" t="str">
        <f t="shared" si="88"/>
        <v>1.00</v>
      </c>
      <c r="L605" t="str">
        <f t="shared" si="89"/>
        <v>0.65</v>
      </c>
      <c r="M605" t="str">
        <f t="shared" si="90"/>
        <v>1.89</v>
      </c>
      <c r="N605">
        <f>(15^(1-P605)-0.5^(1-P605))/(8^(1-P605)-2^(1-P605))</f>
        <v>2.3061380010742494</v>
      </c>
      <c r="O605">
        <f>(15^(1-P605)-0.5^(1-P605))/(10^(1-P605)-2^(1-P605))</f>
        <v>1.9380206315147726</v>
      </c>
      <c r="P605" s="4">
        <f t="shared" si="91"/>
        <v>0.79</v>
      </c>
      <c r="Q605" s="4">
        <f t="shared" si="92"/>
        <v>1.27</v>
      </c>
      <c r="R605" s="4">
        <f t="shared" si="93"/>
        <v>2.1220793162945109</v>
      </c>
      <c r="S605" t="s">
        <v>32</v>
      </c>
      <c r="T605" t="s">
        <v>18</v>
      </c>
      <c r="U605" t="s">
        <v>33</v>
      </c>
      <c r="V605" t="s">
        <v>20</v>
      </c>
      <c r="W605" t="s">
        <v>21</v>
      </c>
      <c r="X605" t="s">
        <v>71</v>
      </c>
    </row>
    <row r="606" spans="1:24" x14ac:dyDescent="0.25">
      <c r="A606">
        <v>5</v>
      </c>
      <c r="B606" s="1">
        <v>10</v>
      </c>
      <c r="C606" s="1">
        <v>10</v>
      </c>
      <c r="D606" s="1">
        <v>4</v>
      </c>
      <c r="E606" s="1">
        <f t="shared" si="94"/>
        <v>11</v>
      </c>
      <c r="F606" s="1">
        <f t="shared" si="94"/>
        <v>11</v>
      </c>
      <c r="G606" s="1">
        <f t="shared" si="94"/>
        <v>5</v>
      </c>
      <c r="H606" t="str">
        <f>INDEX([1]Sheet1!$C$3:$O$15, MATCH(E606, [1]Sheet1!$B$3:$B$15, 0), MATCH(F606,[1]Sheet1!$C$2:$O$2,0))</f>
        <v>0.58, 1.00</v>
      </c>
      <c r="I606" t="str">
        <f>INDEX([2]Sheet1!$C$3:$O$15, MATCH(E606, [2]Sheet1!$C$2:$O$2,0), MATCH(F606, [2]Sheet1!$B$3:$B$15,0))</f>
        <v>0.65, 1.89</v>
      </c>
      <c r="J606" t="str">
        <f t="shared" si="87"/>
        <v>0.58</v>
      </c>
      <c r="K606" t="str">
        <f t="shared" si="88"/>
        <v>1.00</v>
      </c>
      <c r="L606" t="str">
        <f t="shared" si="89"/>
        <v>0.65</v>
      </c>
      <c r="M606" t="str">
        <f t="shared" si="90"/>
        <v>1.89</v>
      </c>
      <c r="N606">
        <f>(15^(1-P606-0.5^(1-P606))/(8^(1-P606)-4^(1-P606)))</f>
        <v>0.81046756395256081</v>
      </c>
      <c r="O606">
        <f>(15^(1-P606)-0.5^(1-P606))/(8^(1-P606)-2^(1-P606))</f>
        <v>2.3061380010742494</v>
      </c>
      <c r="P606" s="4">
        <f t="shared" si="91"/>
        <v>0.79</v>
      </c>
      <c r="Q606" s="4">
        <f t="shared" si="92"/>
        <v>1.27</v>
      </c>
      <c r="R606" s="4">
        <f t="shared" si="93"/>
        <v>1.558302782513405</v>
      </c>
      <c r="S606" t="s">
        <v>37</v>
      </c>
      <c r="T606" t="s">
        <v>25</v>
      </c>
      <c r="U606" t="s">
        <v>39</v>
      </c>
      <c r="V606" t="s">
        <v>20</v>
      </c>
      <c r="W606" t="s">
        <v>21</v>
      </c>
      <c r="X606" t="s">
        <v>71</v>
      </c>
    </row>
    <row r="607" spans="1:24" x14ac:dyDescent="0.25">
      <c r="A607">
        <v>6</v>
      </c>
      <c r="B607" s="1">
        <v>10</v>
      </c>
      <c r="C607" s="1">
        <v>10</v>
      </c>
      <c r="D607" s="1">
        <v>3</v>
      </c>
      <c r="E607" s="1">
        <f t="shared" si="94"/>
        <v>11</v>
      </c>
      <c r="F607" s="1">
        <f t="shared" si="94"/>
        <v>11</v>
      </c>
      <c r="G607" s="1">
        <f t="shared" si="94"/>
        <v>4</v>
      </c>
      <c r="H607" t="str">
        <f>INDEX([1]Sheet1!$C$3:$O$15, MATCH(E607, [1]Sheet1!$B$3:$B$15, 0), MATCH(F607,[1]Sheet1!$C$2:$O$2,0))</f>
        <v>0.58, 1.00</v>
      </c>
      <c r="I607" t="str">
        <f>INDEX([2]Sheet1!$C$3:$O$15, MATCH(E607, [2]Sheet1!$C$2:$O$2,0), MATCH(F607, [2]Sheet1!$B$3:$B$15,0))</f>
        <v>0.65, 1.89</v>
      </c>
      <c r="J607" t="str">
        <f t="shared" si="87"/>
        <v>0.58</v>
      </c>
      <c r="K607" t="str">
        <f t="shared" si="88"/>
        <v>1.00</v>
      </c>
      <c r="L607" t="str">
        <f t="shared" si="89"/>
        <v>0.65</v>
      </c>
      <c r="M607" t="str">
        <f t="shared" si="90"/>
        <v>1.89</v>
      </c>
      <c r="N607">
        <f>(15^(1-P607)-0.5^(1-P607))/(8^(1-P607)-2^(1-P607))</f>
        <v>2.3061380010742494</v>
      </c>
      <c r="O607">
        <f>(15^(1-P607)-0.5^(1-P607))/(10^(1-P607)-2^(1-P607))</f>
        <v>1.9380206315147726</v>
      </c>
      <c r="P607" s="4">
        <f t="shared" si="91"/>
        <v>0.79</v>
      </c>
      <c r="Q607" s="4">
        <f t="shared" si="92"/>
        <v>1.27</v>
      </c>
      <c r="R607" s="4">
        <f t="shared" si="93"/>
        <v>2.1220793162945109</v>
      </c>
      <c r="S607" t="s">
        <v>35</v>
      </c>
      <c r="T607" t="s">
        <v>25</v>
      </c>
      <c r="U607" t="s">
        <v>33</v>
      </c>
      <c r="V607" t="s">
        <v>20</v>
      </c>
      <c r="W607" t="s">
        <v>21</v>
      </c>
      <c r="X607" t="s">
        <v>71</v>
      </c>
    </row>
    <row r="608" spans="1:24" x14ac:dyDescent="0.25">
      <c r="A608">
        <v>7</v>
      </c>
      <c r="B608" s="1">
        <v>10</v>
      </c>
      <c r="C608" s="1">
        <v>10</v>
      </c>
      <c r="D608" s="1">
        <v>5</v>
      </c>
      <c r="E608" s="1">
        <f t="shared" si="94"/>
        <v>11</v>
      </c>
      <c r="F608" s="1">
        <f t="shared" si="94"/>
        <v>11</v>
      </c>
      <c r="G608" s="1">
        <f t="shared" si="94"/>
        <v>6</v>
      </c>
      <c r="H608" t="str">
        <f>INDEX([1]Sheet1!$C$3:$O$15, MATCH(E608, [1]Sheet1!$B$3:$B$15, 0), MATCH(F608,[1]Sheet1!$C$2:$O$2,0))</f>
        <v>0.58, 1.00</v>
      </c>
      <c r="I608" t="str">
        <f>INDEX([2]Sheet1!$C$3:$O$15, MATCH(E608, [2]Sheet1!$C$2:$O$2,0), MATCH(F608, [2]Sheet1!$B$3:$B$15,0))</f>
        <v>0.65, 1.89</v>
      </c>
      <c r="J608" t="str">
        <f t="shared" si="87"/>
        <v>0.58</v>
      </c>
      <c r="K608" t="str">
        <f t="shared" si="88"/>
        <v>1.00</v>
      </c>
      <c r="L608" t="str">
        <f t="shared" si="89"/>
        <v>0.65</v>
      </c>
      <c r="M608" t="str">
        <f t="shared" si="90"/>
        <v>1.89</v>
      </c>
      <c r="N608">
        <f>(15^(1-P608)-0.5^(1-P608))/(7^(1-P608)-4^(1-P608))</f>
        <v>5.4027449362318354</v>
      </c>
      <c r="O608">
        <f>(15^(1-P608)-0.5^(1-P608))/(8^(1-P608)-4^(1-P608))</f>
        <v>4.2998801635368364</v>
      </c>
      <c r="P608" s="4">
        <f t="shared" si="91"/>
        <v>0.79</v>
      </c>
      <c r="Q608" s="4">
        <f t="shared" si="92"/>
        <v>1.27</v>
      </c>
      <c r="R608" s="4">
        <f t="shared" si="93"/>
        <v>4.8513125498843355</v>
      </c>
      <c r="S608" t="s">
        <v>35</v>
      </c>
      <c r="T608" t="s">
        <v>18</v>
      </c>
      <c r="U608" t="s">
        <v>43</v>
      </c>
      <c r="V608" t="s">
        <v>20</v>
      </c>
      <c r="W608" t="s">
        <v>21</v>
      </c>
      <c r="X608" t="s">
        <v>71</v>
      </c>
    </row>
    <row r="609" spans="1:24" x14ac:dyDescent="0.25">
      <c r="A609">
        <v>8</v>
      </c>
      <c r="B609" s="1">
        <v>10</v>
      </c>
      <c r="C609" s="1">
        <v>10</v>
      </c>
      <c r="D609" s="1">
        <v>4</v>
      </c>
      <c r="E609" s="1">
        <f t="shared" si="94"/>
        <v>11</v>
      </c>
      <c r="F609" s="1">
        <f t="shared" si="94"/>
        <v>11</v>
      </c>
      <c r="G609" s="1">
        <f t="shared" si="94"/>
        <v>5</v>
      </c>
      <c r="H609" t="str">
        <f>INDEX([1]Sheet1!$C$3:$O$15, MATCH(E609, [1]Sheet1!$B$3:$B$15, 0), MATCH(F609,[1]Sheet1!$C$2:$O$2,0))</f>
        <v>0.58, 1.00</v>
      </c>
      <c r="I609" t="str">
        <f>INDEX([2]Sheet1!$C$3:$O$15, MATCH(E609, [2]Sheet1!$C$2:$O$2,0), MATCH(F609, [2]Sheet1!$B$3:$B$15,0))</f>
        <v>0.65, 1.89</v>
      </c>
      <c r="J609" t="str">
        <f t="shared" si="87"/>
        <v>0.58</v>
      </c>
      <c r="K609" t="str">
        <f t="shared" si="88"/>
        <v>1.00</v>
      </c>
      <c r="L609" t="str">
        <f t="shared" si="89"/>
        <v>0.65</v>
      </c>
      <c r="M609" t="str">
        <f t="shared" si="90"/>
        <v>1.89</v>
      </c>
      <c r="N609">
        <f>(15^(1-P609-0.5^(1-P609))/(8^(1-P609)-4^(1-P609)))</f>
        <v>0.81046756395256081</v>
      </c>
      <c r="O609">
        <f>(15^(1-P609)-0.5^(1-P609))/(8^(1-P609)-2^(1-P609))</f>
        <v>2.3061380010742494</v>
      </c>
      <c r="P609" s="4">
        <f t="shared" si="91"/>
        <v>0.79</v>
      </c>
      <c r="Q609" s="4">
        <f t="shared" si="92"/>
        <v>1.27</v>
      </c>
      <c r="R609" s="4">
        <f t="shared" si="93"/>
        <v>1.558302782513405</v>
      </c>
      <c r="S609" t="s">
        <v>32</v>
      </c>
      <c r="T609" t="s">
        <v>25</v>
      </c>
      <c r="U609" t="s">
        <v>42</v>
      </c>
      <c r="V609" t="s">
        <v>20</v>
      </c>
      <c r="W609" t="s">
        <v>21</v>
      </c>
      <c r="X609" t="s">
        <v>71</v>
      </c>
    </row>
    <row r="610" spans="1:24" x14ac:dyDescent="0.25">
      <c r="A610">
        <v>9</v>
      </c>
      <c r="B610" s="1">
        <v>10</v>
      </c>
      <c r="C610" s="1">
        <v>10</v>
      </c>
      <c r="D610" s="1">
        <v>4</v>
      </c>
      <c r="E610" s="1">
        <f t="shared" si="94"/>
        <v>11</v>
      </c>
      <c r="F610" s="1">
        <f t="shared" si="94"/>
        <v>11</v>
      </c>
      <c r="G610" s="1">
        <f t="shared" si="94"/>
        <v>5</v>
      </c>
      <c r="H610" t="str">
        <f>INDEX([1]Sheet1!$C$3:$O$15, MATCH(E610, [1]Sheet1!$B$3:$B$15, 0), MATCH(F610,[1]Sheet1!$C$2:$O$2,0))</f>
        <v>0.58, 1.00</v>
      </c>
      <c r="I610" t="str">
        <f>INDEX([2]Sheet1!$C$3:$O$15, MATCH(E610, [2]Sheet1!$C$2:$O$2,0), MATCH(F610, [2]Sheet1!$B$3:$B$15,0))</f>
        <v>0.65, 1.89</v>
      </c>
      <c r="J610" t="str">
        <f t="shared" si="87"/>
        <v>0.58</v>
      </c>
      <c r="K610" t="str">
        <f t="shared" si="88"/>
        <v>1.00</v>
      </c>
      <c r="L610" t="str">
        <f t="shared" si="89"/>
        <v>0.65</v>
      </c>
      <c r="M610" t="str">
        <f t="shared" si="90"/>
        <v>1.89</v>
      </c>
      <c r="N610">
        <f>(15^(1-P610-0.5^(1-P610))/(8^(1-P610)-4^(1-P610)))</f>
        <v>0.81046756395256081</v>
      </c>
      <c r="O610">
        <f>(15^(1-P610)-0.5^(1-P610))/(8^(1-P610)-2^(1-P610))</f>
        <v>2.3061380010742494</v>
      </c>
      <c r="P610" s="4">
        <f t="shared" si="91"/>
        <v>0.79</v>
      </c>
      <c r="Q610" s="4">
        <f t="shared" si="92"/>
        <v>1.27</v>
      </c>
      <c r="R610" s="4">
        <f t="shared" si="93"/>
        <v>1.558302782513405</v>
      </c>
      <c r="S610" t="s">
        <v>37</v>
      </c>
      <c r="T610" t="s">
        <v>18</v>
      </c>
      <c r="U610" t="s">
        <v>41</v>
      </c>
      <c r="V610" t="s">
        <v>20</v>
      </c>
      <c r="W610" t="s">
        <v>21</v>
      </c>
      <c r="X610" t="s">
        <v>71</v>
      </c>
    </row>
    <row r="611" spans="1:24" x14ac:dyDescent="0.25">
      <c r="A611">
        <v>10</v>
      </c>
      <c r="B611" s="1">
        <v>10</v>
      </c>
      <c r="C611" s="1">
        <v>10</v>
      </c>
      <c r="D611" s="1">
        <v>3</v>
      </c>
      <c r="E611" s="1">
        <f t="shared" si="94"/>
        <v>11</v>
      </c>
      <c r="F611" s="1">
        <f t="shared" si="94"/>
        <v>11</v>
      </c>
      <c r="G611" s="1">
        <f t="shared" si="94"/>
        <v>4</v>
      </c>
      <c r="H611" t="str">
        <f>INDEX([1]Sheet1!$C$3:$O$15, MATCH(E611, [1]Sheet1!$B$3:$B$15, 0), MATCH(F611,[1]Sheet1!$C$2:$O$2,0))</f>
        <v>0.58, 1.00</v>
      </c>
      <c r="I611" t="str">
        <f>INDEX([2]Sheet1!$C$3:$O$15, MATCH(E611, [2]Sheet1!$C$2:$O$2,0), MATCH(F611, [2]Sheet1!$B$3:$B$15,0))</f>
        <v>0.65, 1.89</v>
      </c>
      <c r="J611" t="str">
        <f t="shared" si="87"/>
        <v>0.58</v>
      </c>
      <c r="K611" t="str">
        <f t="shared" si="88"/>
        <v>1.00</v>
      </c>
      <c r="L611" t="str">
        <f t="shared" si="89"/>
        <v>0.65</v>
      </c>
      <c r="M611" t="str">
        <f t="shared" si="90"/>
        <v>1.89</v>
      </c>
      <c r="N611">
        <f>(15^(1-P611)-0.5^(1-P611))/(8^(1-P611)-2^(1-P611))</f>
        <v>2.3061380010742494</v>
      </c>
      <c r="O611">
        <f>(15^(1-P611)-0.5^(1-P611))/(10^(1-P611)-2^(1-P611))</f>
        <v>1.9380206315147726</v>
      </c>
      <c r="P611" s="4">
        <f t="shared" si="91"/>
        <v>0.79</v>
      </c>
      <c r="Q611" s="4">
        <f t="shared" si="92"/>
        <v>1.27</v>
      </c>
      <c r="R611" s="4">
        <f t="shared" si="93"/>
        <v>2.1220793162945109</v>
      </c>
      <c r="S611" t="s">
        <v>35</v>
      </c>
      <c r="T611" t="s">
        <v>18</v>
      </c>
      <c r="U611" t="s">
        <v>42</v>
      </c>
      <c r="V611" t="s">
        <v>20</v>
      </c>
      <c r="W611" t="s">
        <v>21</v>
      </c>
      <c r="X611" t="s">
        <v>71</v>
      </c>
    </row>
    <row r="612" spans="1:24" x14ac:dyDescent="0.25">
      <c r="A612">
        <v>11</v>
      </c>
      <c r="B612" s="1">
        <v>8</v>
      </c>
      <c r="C612" s="1">
        <v>8</v>
      </c>
      <c r="D612" s="1">
        <v>3</v>
      </c>
      <c r="E612" s="1">
        <f t="shared" si="94"/>
        <v>9</v>
      </c>
      <c r="F612" s="1">
        <f t="shared" si="94"/>
        <v>9</v>
      </c>
      <c r="G612" s="1">
        <f t="shared" si="94"/>
        <v>4</v>
      </c>
      <c r="H612" t="str">
        <f>INDEX([1]Sheet1!$C$3:$O$15, MATCH(E612, [1]Sheet1!$B$3:$B$15, 0), MATCH(F612,[1]Sheet1!$C$2:$O$2,0))</f>
        <v>0.41, 0.48</v>
      </c>
      <c r="I612" t="str">
        <f>INDEX([2]Sheet1!$C$3:$O$15, MATCH(E612, [2]Sheet1!$C$2:$O$2,0), MATCH(F612, [2]Sheet1!$B$3:$B$15,0))</f>
        <v>0.67, 0.74</v>
      </c>
      <c r="J612" t="str">
        <f t="shared" si="87"/>
        <v>0.41</v>
      </c>
      <c r="K612" t="str">
        <f t="shared" si="88"/>
        <v>0.48</v>
      </c>
      <c r="L612" t="str">
        <f t="shared" si="89"/>
        <v>0.67</v>
      </c>
      <c r="M612" t="str">
        <f t="shared" si="90"/>
        <v>0.74</v>
      </c>
      <c r="N612">
        <f>(15^(1-P612)-0.5^(1-P612))/(8^(1-P612)-2^(1-P612))</f>
        <v>2.2411426049160532</v>
      </c>
      <c r="O612">
        <f>(15^(1-P612)-0.5^(1-P612))/(10^(1-P612)-2^(1-P612))</f>
        <v>1.7991799812574976</v>
      </c>
      <c r="P612" s="4">
        <f t="shared" si="91"/>
        <v>0.44499999999999995</v>
      </c>
      <c r="Q612" s="4">
        <f t="shared" si="92"/>
        <v>0.70500000000000007</v>
      </c>
      <c r="R612" s="4">
        <f t="shared" si="93"/>
        <v>2.0201612930867752</v>
      </c>
      <c r="S612" t="s">
        <v>32</v>
      </c>
      <c r="T612" t="s">
        <v>18</v>
      </c>
      <c r="U612" t="s">
        <v>33</v>
      </c>
      <c r="V612" t="s">
        <v>34</v>
      </c>
      <c r="W612" t="s">
        <v>21</v>
      </c>
      <c r="X612" t="s">
        <v>71</v>
      </c>
    </row>
    <row r="613" spans="1:24" x14ac:dyDescent="0.25">
      <c r="A613">
        <v>12</v>
      </c>
      <c r="B613" s="1">
        <v>10</v>
      </c>
      <c r="C613" s="1">
        <v>10</v>
      </c>
      <c r="D613" s="1">
        <v>3</v>
      </c>
      <c r="E613" s="1">
        <f t="shared" si="94"/>
        <v>11</v>
      </c>
      <c r="F613" s="1">
        <f t="shared" si="94"/>
        <v>11</v>
      </c>
      <c r="G613" s="1">
        <f t="shared" si="94"/>
        <v>4</v>
      </c>
      <c r="H613" t="str">
        <f>INDEX([1]Sheet1!$C$3:$O$15, MATCH(E613, [1]Sheet1!$B$3:$B$15, 0), MATCH(F613,[1]Sheet1!$C$2:$O$2,0))</f>
        <v>0.58, 1.00</v>
      </c>
      <c r="I613" t="str">
        <f>INDEX([2]Sheet1!$C$3:$O$15, MATCH(E613, [2]Sheet1!$C$2:$O$2,0), MATCH(F613, [2]Sheet1!$B$3:$B$15,0))</f>
        <v>0.65, 1.89</v>
      </c>
      <c r="J613" t="str">
        <f t="shared" si="87"/>
        <v>0.58</v>
      </c>
      <c r="K613" t="str">
        <f t="shared" si="88"/>
        <v>1.00</v>
      </c>
      <c r="L613" t="str">
        <f t="shared" si="89"/>
        <v>0.65</v>
      </c>
      <c r="M613" t="str">
        <f t="shared" si="90"/>
        <v>1.89</v>
      </c>
      <c r="N613">
        <f>(15^(1-P613)-0.5^(1-P613))/(8^(1-P613)-2^(1-P613))</f>
        <v>2.3061380010742494</v>
      </c>
      <c r="O613">
        <f>(15^(1-P613)-0.5^(1-P613))/(10^(1-P613)-2^(1-P613))</f>
        <v>1.9380206315147726</v>
      </c>
      <c r="P613" s="4">
        <f t="shared" si="91"/>
        <v>0.79</v>
      </c>
      <c r="Q613" s="4">
        <f t="shared" si="92"/>
        <v>1.27</v>
      </c>
      <c r="R613" s="4">
        <f t="shared" si="93"/>
        <v>2.1220793162945109</v>
      </c>
      <c r="S613" t="s">
        <v>32</v>
      </c>
      <c r="T613" t="s">
        <v>25</v>
      </c>
      <c r="U613" t="s">
        <v>33</v>
      </c>
      <c r="V613" t="s">
        <v>34</v>
      </c>
      <c r="W613" t="s">
        <v>21</v>
      </c>
      <c r="X613" t="s">
        <v>71</v>
      </c>
    </row>
    <row r="614" spans="1:24" x14ac:dyDescent="0.25">
      <c r="A614">
        <v>13</v>
      </c>
      <c r="B614" s="1">
        <v>10</v>
      </c>
      <c r="C614" s="1">
        <v>10</v>
      </c>
      <c r="D614" s="1">
        <v>3</v>
      </c>
      <c r="E614" s="1">
        <f t="shared" si="94"/>
        <v>11</v>
      </c>
      <c r="F614" s="1">
        <f t="shared" si="94"/>
        <v>11</v>
      </c>
      <c r="G614" s="1">
        <f t="shared" si="94"/>
        <v>4</v>
      </c>
      <c r="H614" t="str">
        <f>INDEX([1]Sheet1!$C$3:$O$15, MATCH(E614, [1]Sheet1!$B$3:$B$15, 0), MATCH(F614,[1]Sheet1!$C$2:$O$2,0))</f>
        <v>0.58, 1.00</v>
      </c>
      <c r="I614" t="str">
        <f>INDEX([2]Sheet1!$C$3:$O$15, MATCH(E614, [2]Sheet1!$C$2:$O$2,0), MATCH(F614, [2]Sheet1!$B$3:$B$15,0))</f>
        <v>0.65, 1.89</v>
      </c>
      <c r="J614" t="str">
        <f t="shared" si="87"/>
        <v>0.58</v>
      </c>
      <c r="K614" t="str">
        <f t="shared" si="88"/>
        <v>1.00</v>
      </c>
      <c r="L614" t="str">
        <f t="shared" si="89"/>
        <v>0.65</v>
      </c>
      <c r="M614" t="str">
        <f t="shared" si="90"/>
        <v>1.89</v>
      </c>
      <c r="N614">
        <f>(15^(1-P614)-0.5^(1-P614))/(8^(1-P614)-2^(1-P614))</f>
        <v>2.3061380010742494</v>
      </c>
      <c r="O614">
        <f>(15^(1-P614)-0.5^(1-P614))/(10^(1-P614)-2^(1-P614))</f>
        <v>1.9380206315147726</v>
      </c>
      <c r="P614" s="4">
        <f t="shared" si="91"/>
        <v>0.79</v>
      </c>
      <c r="Q614" s="4">
        <f t="shared" si="92"/>
        <v>1.27</v>
      </c>
      <c r="R614" s="4">
        <f t="shared" si="93"/>
        <v>2.1220793162945109</v>
      </c>
      <c r="S614" t="s">
        <v>38</v>
      </c>
      <c r="T614" t="s">
        <v>25</v>
      </c>
      <c r="U614" t="s">
        <v>33</v>
      </c>
      <c r="V614" t="s">
        <v>20</v>
      </c>
      <c r="W614" t="s">
        <v>21</v>
      </c>
      <c r="X614" t="s">
        <v>71</v>
      </c>
    </row>
    <row r="615" spans="1:24" x14ac:dyDescent="0.25">
      <c r="A615">
        <v>14</v>
      </c>
      <c r="B615" s="1">
        <v>10</v>
      </c>
      <c r="C615" s="1">
        <v>10</v>
      </c>
      <c r="D615" s="1">
        <v>3</v>
      </c>
      <c r="E615" s="1">
        <f t="shared" si="94"/>
        <v>11</v>
      </c>
      <c r="F615" s="1">
        <f t="shared" si="94"/>
        <v>11</v>
      </c>
      <c r="G615" s="1">
        <f t="shared" si="94"/>
        <v>4</v>
      </c>
      <c r="H615" t="str">
        <f>INDEX([1]Sheet1!$C$3:$O$15, MATCH(E615, [1]Sheet1!$B$3:$B$15, 0), MATCH(F615,[1]Sheet1!$C$2:$O$2,0))</f>
        <v>0.58, 1.00</v>
      </c>
      <c r="I615" t="str">
        <f>INDEX([2]Sheet1!$C$3:$O$15, MATCH(E615, [2]Sheet1!$C$2:$O$2,0), MATCH(F615, [2]Sheet1!$B$3:$B$15,0))</f>
        <v>0.65, 1.89</v>
      </c>
      <c r="J615" t="str">
        <f t="shared" si="87"/>
        <v>0.58</v>
      </c>
      <c r="K615" t="str">
        <f t="shared" si="88"/>
        <v>1.00</v>
      </c>
      <c r="L615" t="str">
        <f t="shared" si="89"/>
        <v>0.65</v>
      </c>
      <c r="M615" t="str">
        <f t="shared" si="90"/>
        <v>1.89</v>
      </c>
      <c r="N615">
        <f>(15^(1-P615)-0.5^(1-P615))/(8^(1-P615)-2^(1-P615))</f>
        <v>2.3061380010742494</v>
      </c>
      <c r="O615">
        <f>(15^(1-P615)-0.5^(1-P615))/(10^(1-P615)-2^(1-P615))</f>
        <v>1.9380206315147726</v>
      </c>
      <c r="P615" s="4">
        <f t="shared" si="91"/>
        <v>0.79</v>
      </c>
      <c r="Q615" s="4">
        <f t="shared" si="92"/>
        <v>1.27</v>
      </c>
      <c r="R615" s="4">
        <f t="shared" si="93"/>
        <v>2.1220793162945109</v>
      </c>
      <c r="S615" t="s">
        <v>38</v>
      </c>
      <c r="T615" t="s">
        <v>18</v>
      </c>
      <c r="U615" t="s">
        <v>33</v>
      </c>
      <c r="V615" t="s">
        <v>20</v>
      </c>
      <c r="W615" t="s">
        <v>21</v>
      </c>
      <c r="X615" t="s">
        <v>71</v>
      </c>
    </row>
    <row r="616" spans="1:24" x14ac:dyDescent="0.25">
      <c r="A616">
        <v>15</v>
      </c>
      <c r="B616" s="1">
        <v>7</v>
      </c>
      <c r="C616" s="1">
        <v>7</v>
      </c>
      <c r="D616" s="1">
        <v>4</v>
      </c>
      <c r="E616" s="1">
        <f t="shared" si="94"/>
        <v>8</v>
      </c>
      <c r="F616" s="1">
        <f t="shared" si="94"/>
        <v>8</v>
      </c>
      <c r="G616" s="1">
        <f t="shared" si="94"/>
        <v>5</v>
      </c>
      <c r="H616" t="str">
        <f>INDEX([1]Sheet1!$C$3:$O$15, MATCH(E616, [1]Sheet1!$B$3:$B$15, 0), MATCH(F616,[1]Sheet1!$C$2:$O$2,0))</f>
        <v>0.32, 0.41</v>
      </c>
      <c r="I616" t="str">
        <f>INDEX([2]Sheet1!$C$3:$O$15, MATCH(E616, [2]Sheet1!$C$2:$O$2,0), MATCH(F616, [2]Sheet1!$B$3:$B$15,0))</f>
        <v>0.66, 0.75</v>
      </c>
      <c r="J616" t="str">
        <f t="shared" si="87"/>
        <v>0.32</v>
      </c>
      <c r="K616" t="str">
        <f t="shared" si="88"/>
        <v>0.41</v>
      </c>
      <c r="L616" t="str">
        <f t="shared" si="89"/>
        <v>0.66</v>
      </c>
      <c r="M616" t="str">
        <f t="shared" si="90"/>
        <v>0.75</v>
      </c>
      <c r="N616">
        <f>(15^(1-P616-0.5^(1-P616))/(8^(1-P616)-4^(1-P616)))</f>
        <v>0.73198208241028739</v>
      </c>
      <c r="O616">
        <f>(15^(1-P616)-0.5^(1-P616))/(8^(1-P616)-2^(1-P616))</f>
        <v>2.2527736684138953</v>
      </c>
      <c r="P616" s="4">
        <f t="shared" si="91"/>
        <v>0.36499999999999999</v>
      </c>
      <c r="Q616" s="4">
        <f t="shared" si="92"/>
        <v>0.70500000000000007</v>
      </c>
      <c r="R616" s="4">
        <f t="shared" si="93"/>
        <v>1.4923778754120913</v>
      </c>
      <c r="S616" t="s">
        <v>40</v>
      </c>
      <c r="T616" t="s">
        <v>18</v>
      </c>
      <c r="U616" t="s">
        <v>41</v>
      </c>
      <c r="V616" t="s">
        <v>20</v>
      </c>
      <c r="W616" t="s">
        <v>21</v>
      </c>
      <c r="X616" t="s">
        <v>71</v>
      </c>
    </row>
    <row r="617" spans="1:24" x14ac:dyDescent="0.25">
      <c r="A617">
        <v>16</v>
      </c>
      <c r="B617" s="1">
        <v>10</v>
      </c>
      <c r="C617" s="1">
        <v>10</v>
      </c>
      <c r="D617" s="1">
        <v>3</v>
      </c>
      <c r="E617" s="1">
        <f t="shared" si="94"/>
        <v>11</v>
      </c>
      <c r="F617" s="1">
        <f t="shared" si="94"/>
        <v>11</v>
      </c>
      <c r="G617" s="1">
        <f t="shared" si="94"/>
        <v>4</v>
      </c>
      <c r="H617" t="str">
        <f>INDEX([1]Sheet1!$C$3:$O$15, MATCH(E617, [1]Sheet1!$B$3:$B$15, 0), MATCH(F617,[1]Sheet1!$C$2:$O$2,0))</f>
        <v>0.58, 1.00</v>
      </c>
      <c r="I617" t="str">
        <f>INDEX([2]Sheet1!$C$3:$O$15, MATCH(E617, [2]Sheet1!$C$2:$O$2,0), MATCH(F617, [2]Sheet1!$B$3:$B$15,0))</f>
        <v>0.65, 1.89</v>
      </c>
      <c r="J617" t="str">
        <f t="shared" si="87"/>
        <v>0.58</v>
      </c>
      <c r="K617" t="str">
        <f t="shared" si="88"/>
        <v>1.00</v>
      </c>
      <c r="L617" t="str">
        <f t="shared" si="89"/>
        <v>0.65</v>
      </c>
      <c r="M617" t="str">
        <f t="shared" si="90"/>
        <v>1.89</v>
      </c>
      <c r="N617">
        <f>(15^(1-P617)-0.5^(1-P617))/(8^(1-P617)-2^(1-P617))</f>
        <v>2.3061380010742494</v>
      </c>
      <c r="O617">
        <f>(15^(1-P617)-0.5^(1-P617))/(10^(1-P617)-2^(1-P617))</f>
        <v>1.9380206315147726</v>
      </c>
      <c r="P617" s="4">
        <f t="shared" si="91"/>
        <v>0.79</v>
      </c>
      <c r="Q617" s="4">
        <f t="shared" si="92"/>
        <v>1.27</v>
      </c>
      <c r="R617" s="4">
        <f t="shared" si="93"/>
        <v>2.1220793162945109</v>
      </c>
      <c r="S617" t="s">
        <v>44</v>
      </c>
      <c r="T617" t="s">
        <v>25</v>
      </c>
      <c r="U617" t="s">
        <v>43</v>
      </c>
      <c r="V617" t="s">
        <v>20</v>
      </c>
      <c r="W617" t="s">
        <v>21</v>
      </c>
      <c r="X617" t="s">
        <v>71</v>
      </c>
    </row>
    <row r="618" spans="1:24" x14ac:dyDescent="0.25">
      <c r="A618">
        <v>17</v>
      </c>
      <c r="B618" s="1">
        <v>10</v>
      </c>
      <c r="C618" s="1">
        <v>10</v>
      </c>
      <c r="D618" s="1">
        <v>4</v>
      </c>
      <c r="E618" s="1">
        <f t="shared" si="94"/>
        <v>11</v>
      </c>
      <c r="F618" s="1">
        <f t="shared" si="94"/>
        <v>11</v>
      </c>
      <c r="G618" s="1">
        <f t="shared" si="94"/>
        <v>5</v>
      </c>
      <c r="H618" t="str">
        <f>INDEX([1]Sheet1!$C$3:$O$15, MATCH(E618, [1]Sheet1!$B$3:$B$15, 0), MATCH(F618,[1]Sheet1!$C$2:$O$2,0))</f>
        <v>0.58, 1.00</v>
      </c>
      <c r="I618" t="str">
        <f>INDEX([2]Sheet1!$C$3:$O$15, MATCH(E618, [2]Sheet1!$C$2:$O$2,0), MATCH(F618, [2]Sheet1!$B$3:$B$15,0))</f>
        <v>0.65, 1.89</v>
      </c>
      <c r="J618" t="str">
        <f t="shared" si="87"/>
        <v>0.58</v>
      </c>
      <c r="K618" t="str">
        <f t="shared" si="88"/>
        <v>1.00</v>
      </c>
      <c r="L618" t="str">
        <f t="shared" si="89"/>
        <v>0.65</v>
      </c>
      <c r="M618" t="str">
        <f t="shared" si="90"/>
        <v>1.89</v>
      </c>
      <c r="N618">
        <f>(15^(1-P618-0.5^(1-P618))/(8^(1-P618)-4^(1-P618)))</f>
        <v>0.81046756395256081</v>
      </c>
      <c r="O618">
        <f>(15^(1-P618)-0.5^(1-P618))/(8^(1-P618)-2^(1-P618))</f>
        <v>2.3061380010742494</v>
      </c>
      <c r="P618" s="4">
        <f t="shared" si="91"/>
        <v>0.79</v>
      </c>
      <c r="Q618" s="4">
        <f t="shared" si="92"/>
        <v>1.27</v>
      </c>
      <c r="R618" s="4">
        <f t="shared" si="93"/>
        <v>1.558302782513405</v>
      </c>
      <c r="S618" t="s">
        <v>38</v>
      </c>
      <c r="T618" t="s">
        <v>18</v>
      </c>
      <c r="U618" t="s">
        <v>42</v>
      </c>
      <c r="V618" t="s">
        <v>20</v>
      </c>
      <c r="W618" t="s">
        <v>21</v>
      </c>
      <c r="X618" t="s">
        <v>71</v>
      </c>
    </row>
    <row r="619" spans="1:24" x14ac:dyDescent="0.25">
      <c r="A619">
        <v>18</v>
      </c>
      <c r="B619" s="1">
        <v>10</v>
      </c>
      <c r="C619" s="1">
        <v>10</v>
      </c>
      <c r="D619" s="1">
        <v>3</v>
      </c>
      <c r="E619" s="1">
        <f t="shared" si="94"/>
        <v>11</v>
      </c>
      <c r="F619" s="1">
        <f t="shared" si="94"/>
        <v>11</v>
      </c>
      <c r="G619" s="1">
        <f t="shared" si="94"/>
        <v>4</v>
      </c>
      <c r="H619" t="str">
        <f>INDEX([1]Sheet1!$C$3:$O$15, MATCH(E619, [1]Sheet1!$B$3:$B$15, 0), MATCH(F619,[1]Sheet1!$C$2:$O$2,0))</f>
        <v>0.58, 1.00</v>
      </c>
      <c r="I619" t="str">
        <f>INDEX([2]Sheet1!$C$3:$O$15, MATCH(E619, [2]Sheet1!$C$2:$O$2,0), MATCH(F619, [2]Sheet1!$B$3:$B$15,0))</f>
        <v>0.65, 1.89</v>
      </c>
      <c r="J619" t="str">
        <f t="shared" si="87"/>
        <v>0.58</v>
      </c>
      <c r="K619" t="str">
        <f t="shared" si="88"/>
        <v>1.00</v>
      </c>
      <c r="L619" t="str">
        <f t="shared" si="89"/>
        <v>0.65</v>
      </c>
      <c r="M619" t="str">
        <f t="shared" si="90"/>
        <v>1.89</v>
      </c>
      <c r="N619">
        <f>(15^(1-P619)-0.5^(1-P619))/(8^(1-P619)-2^(1-P619))</f>
        <v>2.3061380010742494</v>
      </c>
      <c r="O619">
        <f>(15^(1-P619)-0.5^(1-P619))/(10^(1-P619)-2^(1-P619))</f>
        <v>1.9380206315147726</v>
      </c>
      <c r="P619" s="4">
        <f t="shared" si="91"/>
        <v>0.79</v>
      </c>
      <c r="Q619" s="4">
        <f t="shared" si="92"/>
        <v>1.27</v>
      </c>
      <c r="R619" s="4">
        <f t="shared" si="93"/>
        <v>2.1220793162945109</v>
      </c>
      <c r="S619" t="s">
        <v>37</v>
      </c>
      <c r="T619" t="s">
        <v>18</v>
      </c>
      <c r="U619" t="s">
        <v>43</v>
      </c>
      <c r="V619" t="s">
        <v>20</v>
      </c>
      <c r="W619" t="s">
        <v>21</v>
      </c>
      <c r="X619" t="s">
        <v>71</v>
      </c>
    </row>
    <row r="620" spans="1:24" x14ac:dyDescent="0.25">
      <c r="A620">
        <v>19</v>
      </c>
      <c r="B620" s="1">
        <v>10</v>
      </c>
      <c r="C620" s="1">
        <v>10</v>
      </c>
      <c r="D620" s="1">
        <v>4</v>
      </c>
      <c r="E620" s="1">
        <f t="shared" si="94"/>
        <v>11</v>
      </c>
      <c r="F620" s="1">
        <f t="shared" si="94"/>
        <v>11</v>
      </c>
      <c r="G620" s="1">
        <f t="shared" si="94"/>
        <v>5</v>
      </c>
      <c r="H620" t="str">
        <f>INDEX([1]Sheet1!$C$3:$O$15, MATCH(E620, [1]Sheet1!$B$3:$B$15, 0), MATCH(F620,[1]Sheet1!$C$2:$O$2,0))</f>
        <v>0.58, 1.00</v>
      </c>
      <c r="I620" t="str">
        <f>INDEX([2]Sheet1!$C$3:$O$15, MATCH(E620, [2]Sheet1!$C$2:$O$2,0), MATCH(F620, [2]Sheet1!$B$3:$B$15,0))</f>
        <v>0.65, 1.89</v>
      </c>
      <c r="J620" t="str">
        <f t="shared" si="87"/>
        <v>0.58</v>
      </c>
      <c r="K620" t="str">
        <f t="shared" si="88"/>
        <v>1.00</v>
      </c>
      <c r="L620" t="str">
        <f t="shared" si="89"/>
        <v>0.65</v>
      </c>
      <c r="M620" t="str">
        <f t="shared" si="90"/>
        <v>1.89</v>
      </c>
      <c r="N620">
        <f>(15^(1-P620-0.5^(1-P620))/(8^(1-P620)-4^(1-P620)))</f>
        <v>0.81046756395256081</v>
      </c>
      <c r="O620">
        <f>(15^(1-P620)-0.5^(1-P620))/(8^(1-P620)-2^(1-P620))</f>
        <v>2.3061380010742494</v>
      </c>
      <c r="P620" s="4">
        <f t="shared" si="91"/>
        <v>0.79</v>
      </c>
      <c r="Q620" s="4">
        <f t="shared" si="92"/>
        <v>1.27</v>
      </c>
      <c r="R620" s="4">
        <f t="shared" si="93"/>
        <v>1.558302782513405</v>
      </c>
      <c r="S620" t="s">
        <v>38</v>
      </c>
      <c r="T620" t="s">
        <v>18</v>
      </c>
      <c r="U620" t="s">
        <v>43</v>
      </c>
      <c r="V620" t="s">
        <v>20</v>
      </c>
      <c r="W620" t="s">
        <v>21</v>
      </c>
      <c r="X620" t="s">
        <v>71</v>
      </c>
    </row>
    <row r="621" spans="1:24" x14ac:dyDescent="0.25">
      <c r="A621">
        <v>20</v>
      </c>
      <c r="B621" s="1">
        <v>10</v>
      </c>
      <c r="C621" s="1">
        <v>10</v>
      </c>
      <c r="D621" s="1">
        <v>5</v>
      </c>
      <c r="E621" s="1">
        <f t="shared" si="94"/>
        <v>11</v>
      </c>
      <c r="F621" s="1">
        <f t="shared" si="94"/>
        <v>11</v>
      </c>
      <c r="G621" s="1">
        <f t="shared" si="94"/>
        <v>6</v>
      </c>
      <c r="H621" t="str">
        <f>INDEX([1]Sheet1!$C$3:$O$15, MATCH(E621, [1]Sheet1!$B$3:$B$15, 0), MATCH(F621,[1]Sheet1!$C$2:$O$2,0))</f>
        <v>0.58, 1.00</v>
      </c>
      <c r="I621" t="str">
        <f>INDEX([2]Sheet1!$C$3:$O$15, MATCH(E621, [2]Sheet1!$C$2:$O$2,0), MATCH(F621, [2]Sheet1!$B$3:$B$15,0))</f>
        <v>0.65, 1.89</v>
      </c>
      <c r="J621" t="str">
        <f t="shared" si="87"/>
        <v>0.58</v>
      </c>
      <c r="K621" t="str">
        <f t="shared" si="88"/>
        <v>1.00</v>
      </c>
      <c r="L621" t="str">
        <f t="shared" si="89"/>
        <v>0.65</v>
      </c>
      <c r="M621" t="str">
        <f t="shared" si="90"/>
        <v>1.89</v>
      </c>
      <c r="N621">
        <f>(15^(1-P621)-0.5^(1-P621))/(7^(1-P621)-4^(1-P621))</f>
        <v>5.4027449362318354</v>
      </c>
      <c r="O621">
        <f>(15^(1-P621)-0.5^(1-P621))/(8^(1-P621)-4^(1-P621))</f>
        <v>4.2998801635368364</v>
      </c>
      <c r="P621" s="4">
        <f t="shared" si="91"/>
        <v>0.79</v>
      </c>
      <c r="Q621" s="4">
        <f t="shared" si="92"/>
        <v>1.27</v>
      </c>
      <c r="R621" s="4">
        <f t="shared" si="93"/>
        <v>4.8513125498843355</v>
      </c>
      <c r="S621" t="s">
        <v>32</v>
      </c>
      <c r="T621" t="s">
        <v>18</v>
      </c>
      <c r="U621" t="s">
        <v>43</v>
      </c>
      <c r="V621" t="s">
        <v>24</v>
      </c>
      <c r="W621" t="s">
        <v>21</v>
      </c>
      <c r="X621" t="s">
        <v>71</v>
      </c>
    </row>
    <row r="622" spans="1:24" x14ac:dyDescent="0.25">
      <c r="A622">
        <v>21</v>
      </c>
      <c r="B622" s="1">
        <v>8</v>
      </c>
      <c r="C622" s="1">
        <v>8</v>
      </c>
      <c r="D622" s="1">
        <v>4</v>
      </c>
      <c r="E622" s="1">
        <f t="shared" si="94"/>
        <v>9</v>
      </c>
      <c r="F622" s="1">
        <f t="shared" si="94"/>
        <v>9</v>
      </c>
      <c r="G622" s="1">
        <f t="shared" si="94"/>
        <v>5</v>
      </c>
      <c r="H622" t="str">
        <f>INDEX([1]Sheet1!$C$3:$O$15, MATCH(E622, [1]Sheet1!$B$3:$B$15, 0), MATCH(F622,[1]Sheet1!$C$2:$O$2,0))</f>
        <v>0.41, 0.48</v>
      </c>
      <c r="I622" t="str">
        <f>INDEX([2]Sheet1!$C$3:$O$15, MATCH(E622, [2]Sheet1!$C$2:$O$2,0), MATCH(F622, [2]Sheet1!$B$3:$B$15,0))</f>
        <v>0.67, 0.74</v>
      </c>
      <c r="J622" t="str">
        <f t="shared" ref="J622:J685" si="95">LEFT(H622,4)</f>
        <v>0.41</v>
      </c>
      <c r="K622" t="str">
        <f t="shared" ref="K622:K685" si="96">RIGHT(H622,4)</f>
        <v>0.48</v>
      </c>
      <c r="L622" t="str">
        <f t="shared" ref="L622:L685" si="97">LEFT(I622,4)</f>
        <v>0.67</v>
      </c>
      <c r="M622" t="str">
        <f t="shared" ref="M622:M685" si="98">RIGHT(I622,4)</f>
        <v>0.74</v>
      </c>
      <c r="N622">
        <f>(15^(1-P622-0.5^(1-P622))/(8^(1-P622)-4^(1-P622)))</f>
        <v>0.70265730835947937</v>
      </c>
      <c r="O622">
        <f>(15^(1-P622)-0.5^(1-P622))/(8^(1-P622)-2^(1-P622))</f>
        <v>2.2411426049160532</v>
      </c>
      <c r="P622" s="4">
        <f t="shared" ref="P622:P685" si="99">(J622+K622)/2</f>
        <v>0.44499999999999995</v>
      </c>
      <c r="Q622" s="4">
        <f t="shared" ref="Q622:Q685" si="100">(L622+M622)/2</f>
        <v>0.70500000000000007</v>
      </c>
      <c r="R622" s="4">
        <f t="shared" ref="R622:R685" si="101">(N622+O622)/2</f>
        <v>1.4718999566377664</v>
      </c>
      <c r="S622" t="s">
        <v>38</v>
      </c>
      <c r="T622" t="s">
        <v>18</v>
      </c>
      <c r="U622" t="s">
        <v>39</v>
      </c>
      <c r="V622" t="s">
        <v>34</v>
      </c>
      <c r="W622" t="s">
        <v>21</v>
      </c>
      <c r="X622" t="s">
        <v>71</v>
      </c>
    </row>
    <row r="623" spans="1:24" x14ac:dyDescent="0.25">
      <c r="A623">
        <v>22</v>
      </c>
      <c r="B623" s="1">
        <v>10</v>
      </c>
      <c r="C623" s="1">
        <v>10</v>
      </c>
      <c r="D623" s="1">
        <v>3</v>
      </c>
      <c r="E623" s="1">
        <f t="shared" si="94"/>
        <v>11</v>
      </c>
      <c r="F623" s="1">
        <f t="shared" si="94"/>
        <v>11</v>
      </c>
      <c r="G623" s="1">
        <f t="shared" si="94"/>
        <v>4</v>
      </c>
      <c r="H623" t="str">
        <f>INDEX([1]Sheet1!$C$3:$O$15, MATCH(E623, [1]Sheet1!$B$3:$B$15, 0), MATCH(F623,[1]Sheet1!$C$2:$O$2,0))</f>
        <v>0.58, 1.00</v>
      </c>
      <c r="I623" t="str">
        <f>INDEX([2]Sheet1!$C$3:$O$15, MATCH(E623, [2]Sheet1!$C$2:$O$2,0), MATCH(F623, [2]Sheet1!$B$3:$B$15,0))</f>
        <v>0.65, 1.89</v>
      </c>
      <c r="J623" t="str">
        <f t="shared" si="95"/>
        <v>0.58</v>
      </c>
      <c r="K623" t="str">
        <f t="shared" si="96"/>
        <v>1.00</v>
      </c>
      <c r="L623" t="str">
        <f t="shared" si="97"/>
        <v>0.65</v>
      </c>
      <c r="M623" t="str">
        <f t="shared" si="98"/>
        <v>1.89</v>
      </c>
      <c r="N623">
        <f>(15^(1-P623)-0.5^(1-P623))/(8^(1-P623)-2^(1-P623))</f>
        <v>2.3061380010742494</v>
      </c>
      <c r="O623">
        <f>(15^(1-P623)-0.5^(1-P623))/(10^(1-P623)-2^(1-P623))</f>
        <v>1.9380206315147726</v>
      </c>
      <c r="P623" s="4">
        <f t="shared" si="99"/>
        <v>0.79</v>
      </c>
      <c r="Q623" s="4">
        <f t="shared" si="100"/>
        <v>1.27</v>
      </c>
      <c r="R623" s="4">
        <f t="shared" si="101"/>
        <v>2.1220793162945109</v>
      </c>
      <c r="S623" t="s">
        <v>32</v>
      </c>
      <c r="T623" t="s">
        <v>18</v>
      </c>
      <c r="U623" t="s">
        <v>33</v>
      </c>
      <c r="V623" t="s">
        <v>34</v>
      </c>
      <c r="W623" t="s">
        <v>21</v>
      </c>
      <c r="X623" t="s">
        <v>71</v>
      </c>
    </row>
    <row r="624" spans="1:24" x14ac:dyDescent="0.25">
      <c r="A624">
        <v>23</v>
      </c>
      <c r="B624" s="1">
        <v>10</v>
      </c>
      <c r="C624" s="1">
        <v>10</v>
      </c>
      <c r="D624" s="1">
        <v>5</v>
      </c>
      <c r="E624" s="1">
        <f t="shared" si="94"/>
        <v>11</v>
      </c>
      <c r="F624" s="1">
        <f t="shared" si="94"/>
        <v>11</v>
      </c>
      <c r="G624" s="1">
        <f t="shared" si="94"/>
        <v>6</v>
      </c>
      <c r="H624" t="str">
        <f>INDEX([1]Sheet1!$C$3:$O$15, MATCH(E624, [1]Sheet1!$B$3:$B$15, 0), MATCH(F624,[1]Sheet1!$C$2:$O$2,0))</f>
        <v>0.58, 1.00</v>
      </c>
      <c r="I624" t="str">
        <f>INDEX([2]Sheet1!$C$3:$O$15, MATCH(E624, [2]Sheet1!$C$2:$O$2,0), MATCH(F624, [2]Sheet1!$B$3:$B$15,0))</f>
        <v>0.65, 1.89</v>
      </c>
      <c r="J624" t="str">
        <f t="shared" si="95"/>
        <v>0.58</v>
      </c>
      <c r="K624" t="str">
        <f t="shared" si="96"/>
        <v>1.00</v>
      </c>
      <c r="L624" t="str">
        <f t="shared" si="97"/>
        <v>0.65</v>
      </c>
      <c r="M624" t="str">
        <f t="shared" si="98"/>
        <v>1.89</v>
      </c>
      <c r="N624">
        <f>(15^(1-P624)-0.5^(1-P624))/(7^(1-P624)-4^(1-P624))</f>
        <v>5.4027449362318354</v>
      </c>
      <c r="O624">
        <f>(15^(1-P624)-0.5^(1-P624))/(8^(1-P624)-4^(1-P624))</f>
        <v>4.2998801635368364</v>
      </c>
      <c r="P624" s="4">
        <f t="shared" si="99"/>
        <v>0.79</v>
      </c>
      <c r="Q624" s="4">
        <f t="shared" si="100"/>
        <v>1.27</v>
      </c>
      <c r="R624" s="4">
        <f t="shared" si="101"/>
        <v>4.8513125498843355</v>
      </c>
      <c r="S624" t="s">
        <v>38</v>
      </c>
      <c r="T624" t="s">
        <v>25</v>
      </c>
      <c r="U624" t="s">
        <v>39</v>
      </c>
      <c r="V624" t="s">
        <v>20</v>
      </c>
      <c r="W624" t="s">
        <v>21</v>
      </c>
      <c r="X624" t="s">
        <v>71</v>
      </c>
    </row>
    <row r="625" spans="1:24" x14ac:dyDescent="0.25">
      <c r="A625">
        <v>24</v>
      </c>
      <c r="B625" s="1">
        <v>10</v>
      </c>
      <c r="C625" s="1">
        <v>10</v>
      </c>
      <c r="D625" s="1">
        <v>4</v>
      </c>
      <c r="E625" s="1">
        <f t="shared" si="94"/>
        <v>11</v>
      </c>
      <c r="F625" s="1">
        <f t="shared" si="94"/>
        <v>11</v>
      </c>
      <c r="G625" s="1">
        <f t="shared" si="94"/>
        <v>5</v>
      </c>
      <c r="H625" t="str">
        <f>INDEX([1]Sheet1!$C$3:$O$15, MATCH(E625, [1]Sheet1!$B$3:$B$15, 0), MATCH(F625,[1]Sheet1!$C$2:$O$2,0))</f>
        <v>0.58, 1.00</v>
      </c>
      <c r="I625" t="str">
        <f>INDEX([2]Sheet1!$C$3:$O$15, MATCH(E625, [2]Sheet1!$C$2:$O$2,0), MATCH(F625, [2]Sheet1!$B$3:$B$15,0))</f>
        <v>0.65, 1.89</v>
      </c>
      <c r="J625" t="str">
        <f t="shared" si="95"/>
        <v>0.58</v>
      </c>
      <c r="K625" t="str">
        <f t="shared" si="96"/>
        <v>1.00</v>
      </c>
      <c r="L625" t="str">
        <f t="shared" si="97"/>
        <v>0.65</v>
      </c>
      <c r="M625" t="str">
        <f t="shared" si="98"/>
        <v>1.89</v>
      </c>
      <c r="N625">
        <f>(15^(1-P625-0.5^(1-P625))/(8^(1-P625)-4^(1-P625)))</f>
        <v>0.81046756395256081</v>
      </c>
      <c r="O625">
        <f>(15^(1-P625)-0.5^(1-P625))/(8^(1-P625)-2^(1-P625))</f>
        <v>2.3061380010742494</v>
      </c>
      <c r="P625" s="4">
        <f t="shared" si="99"/>
        <v>0.79</v>
      </c>
      <c r="Q625" s="4">
        <f t="shared" si="100"/>
        <v>1.27</v>
      </c>
      <c r="R625" s="4">
        <f t="shared" si="101"/>
        <v>1.558302782513405</v>
      </c>
      <c r="S625" t="s">
        <v>32</v>
      </c>
      <c r="T625" t="s">
        <v>18</v>
      </c>
      <c r="U625" t="s">
        <v>43</v>
      </c>
      <c r="V625" t="s">
        <v>20</v>
      </c>
      <c r="W625" t="s">
        <v>21</v>
      </c>
      <c r="X625" t="s">
        <v>71</v>
      </c>
    </row>
    <row r="626" spans="1:24" x14ac:dyDescent="0.25">
      <c r="A626">
        <v>25</v>
      </c>
      <c r="B626" s="1">
        <v>10</v>
      </c>
      <c r="C626" s="1">
        <v>10</v>
      </c>
      <c r="D626" s="1">
        <v>3</v>
      </c>
      <c r="E626" s="1">
        <f t="shared" si="94"/>
        <v>11</v>
      </c>
      <c r="F626" s="1">
        <f t="shared" si="94"/>
        <v>11</v>
      </c>
      <c r="G626" s="1">
        <f t="shared" si="94"/>
        <v>4</v>
      </c>
      <c r="H626" t="str">
        <f>INDEX([1]Sheet1!$C$3:$O$15, MATCH(E626, [1]Sheet1!$B$3:$B$15, 0), MATCH(F626,[1]Sheet1!$C$2:$O$2,0))</f>
        <v>0.58, 1.00</v>
      </c>
      <c r="I626" t="str">
        <f>INDEX([2]Sheet1!$C$3:$O$15, MATCH(E626, [2]Sheet1!$C$2:$O$2,0), MATCH(F626, [2]Sheet1!$B$3:$B$15,0))</f>
        <v>0.65, 1.89</v>
      </c>
      <c r="J626" t="str">
        <f t="shared" si="95"/>
        <v>0.58</v>
      </c>
      <c r="K626" t="str">
        <f t="shared" si="96"/>
        <v>1.00</v>
      </c>
      <c r="L626" t="str">
        <f t="shared" si="97"/>
        <v>0.65</v>
      </c>
      <c r="M626" t="str">
        <f t="shared" si="98"/>
        <v>1.89</v>
      </c>
      <c r="N626">
        <f>(15^(1-P626)-0.5^(1-P626))/(8^(1-P626)-2^(1-P626))</f>
        <v>2.3061380010742494</v>
      </c>
      <c r="O626">
        <f>(15^(1-P626)-0.5^(1-P626))/(10^(1-P626)-2^(1-P626))</f>
        <v>1.9380206315147726</v>
      </c>
      <c r="P626" s="4">
        <f t="shared" si="99"/>
        <v>0.79</v>
      </c>
      <c r="Q626" s="4">
        <f t="shared" si="100"/>
        <v>1.27</v>
      </c>
      <c r="R626" s="4">
        <f t="shared" si="101"/>
        <v>2.1220793162945109</v>
      </c>
      <c r="S626" t="s">
        <v>37</v>
      </c>
      <c r="T626" t="s">
        <v>25</v>
      </c>
      <c r="U626" t="s">
        <v>41</v>
      </c>
      <c r="V626" t="s">
        <v>20</v>
      </c>
      <c r="W626" t="s">
        <v>21</v>
      </c>
      <c r="X626" t="s">
        <v>71</v>
      </c>
    </row>
    <row r="627" spans="1:24" x14ac:dyDescent="0.25">
      <c r="A627">
        <v>26</v>
      </c>
      <c r="B627" s="1">
        <v>10</v>
      </c>
      <c r="C627" s="1">
        <v>10</v>
      </c>
      <c r="D627" s="1">
        <v>5</v>
      </c>
      <c r="E627" s="1">
        <f t="shared" si="94"/>
        <v>11</v>
      </c>
      <c r="F627" s="1">
        <f t="shared" si="94"/>
        <v>11</v>
      </c>
      <c r="G627" s="1">
        <f t="shared" si="94"/>
        <v>6</v>
      </c>
      <c r="H627" t="str">
        <f>INDEX([1]Sheet1!$C$3:$O$15, MATCH(E627, [1]Sheet1!$B$3:$B$15, 0), MATCH(F627,[1]Sheet1!$C$2:$O$2,0))</f>
        <v>0.58, 1.00</v>
      </c>
      <c r="I627" t="str">
        <f>INDEX([2]Sheet1!$C$3:$O$15, MATCH(E627, [2]Sheet1!$C$2:$O$2,0), MATCH(F627, [2]Sheet1!$B$3:$B$15,0))</f>
        <v>0.65, 1.89</v>
      </c>
      <c r="J627" t="str">
        <f t="shared" si="95"/>
        <v>0.58</v>
      </c>
      <c r="K627" t="str">
        <f t="shared" si="96"/>
        <v>1.00</v>
      </c>
      <c r="L627" t="str">
        <f t="shared" si="97"/>
        <v>0.65</v>
      </c>
      <c r="M627" t="str">
        <f t="shared" si="98"/>
        <v>1.89</v>
      </c>
      <c r="N627">
        <f>(15^(1-P627)-0.5^(1-P627))/(7^(1-P627)-4^(1-P627))</f>
        <v>5.4027449362318354</v>
      </c>
      <c r="O627">
        <f>(15^(1-P627)-0.5^(1-P627))/(8^(1-P627)-4^(1-P627))</f>
        <v>4.2998801635368364</v>
      </c>
      <c r="P627" s="4">
        <f t="shared" si="99"/>
        <v>0.79</v>
      </c>
      <c r="Q627" s="4">
        <f t="shared" si="100"/>
        <v>1.27</v>
      </c>
      <c r="R627" s="4">
        <f t="shared" si="101"/>
        <v>4.8513125498843355</v>
      </c>
      <c r="S627" t="s">
        <v>35</v>
      </c>
      <c r="T627" t="s">
        <v>25</v>
      </c>
      <c r="U627" t="s">
        <v>41</v>
      </c>
      <c r="V627" t="s">
        <v>34</v>
      </c>
      <c r="W627" t="s">
        <v>21</v>
      </c>
      <c r="X627" t="s">
        <v>71</v>
      </c>
    </row>
    <row r="628" spans="1:24" x14ac:dyDescent="0.25">
      <c r="A628">
        <v>27</v>
      </c>
      <c r="B628" s="1">
        <v>10</v>
      </c>
      <c r="C628" s="1">
        <v>10</v>
      </c>
      <c r="D628" s="1">
        <v>5</v>
      </c>
      <c r="E628" s="1">
        <f t="shared" si="94"/>
        <v>11</v>
      </c>
      <c r="F628" s="1">
        <f t="shared" si="94"/>
        <v>11</v>
      </c>
      <c r="G628" s="1">
        <f t="shared" si="94"/>
        <v>6</v>
      </c>
      <c r="H628" t="str">
        <f>INDEX([1]Sheet1!$C$3:$O$15, MATCH(E628, [1]Sheet1!$B$3:$B$15, 0), MATCH(F628,[1]Sheet1!$C$2:$O$2,0))</f>
        <v>0.58, 1.00</v>
      </c>
      <c r="I628" t="str">
        <f>INDEX([2]Sheet1!$C$3:$O$15, MATCH(E628, [2]Sheet1!$C$2:$O$2,0), MATCH(F628, [2]Sheet1!$B$3:$B$15,0))</f>
        <v>0.65, 1.89</v>
      </c>
      <c r="J628" t="str">
        <f t="shared" si="95"/>
        <v>0.58</v>
      </c>
      <c r="K628" t="str">
        <f t="shared" si="96"/>
        <v>1.00</v>
      </c>
      <c r="L628" t="str">
        <f t="shared" si="97"/>
        <v>0.65</v>
      </c>
      <c r="M628" t="str">
        <f t="shared" si="98"/>
        <v>1.89</v>
      </c>
      <c r="N628">
        <f>(15^(1-P628)-0.5^(1-P628))/(7^(1-P628)-4^(1-P628))</f>
        <v>5.4027449362318354</v>
      </c>
      <c r="O628">
        <f>(15^(1-P628)-0.5^(1-P628))/(8^(1-P628)-4^(1-P628))</f>
        <v>4.2998801635368364</v>
      </c>
      <c r="P628" s="4">
        <f t="shared" si="99"/>
        <v>0.79</v>
      </c>
      <c r="Q628" s="4">
        <f t="shared" si="100"/>
        <v>1.27</v>
      </c>
      <c r="R628" s="4">
        <f t="shared" si="101"/>
        <v>4.8513125498843355</v>
      </c>
      <c r="S628" t="s">
        <v>44</v>
      </c>
      <c r="T628" t="s">
        <v>18</v>
      </c>
      <c r="U628" t="s">
        <v>42</v>
      </c>
      <c r="V628" t="s">
        <v>20</v>
      </c>
      <c r="W628" t="s">
        <v>23</v>
      </c>
      <c r="X628" t="s">
        <v>71</v>
      </c>
    </row>
    <row r="629" spans="1:24" x14ac:dyDescent="0.25">
      <c r="A629">
        <v>28</v>
      </c>
      <c r="B629" s="1">
        <v>10</v>
      </c>
      <c r="C629" s="1">
        <v>10</v>
      </c>
      <c r="D629" s="1">
        <v>3</v>
      </c>
      <c r="E629" s="1">
        <f t="shared" si="94"/>
        <v>11</v>
      </c>
      <c r="F629" s="1">
        <f t="shared" si="94"/>
        <v>11</v>
      </c>
      <c r="G629" s="1">
        <f t="shared" si="94"/>
        <v>4</v>
      </c>
      <c r="H629" t="str">
        <f>INDEX([1]Sheet1!$C$3:$O$15, MATCH(E629, [1]Sheet1!$B$3:$B$15, 0), MATCH(F629,[1]Sheet1!$C$2:$O$2,0))</f>
        <v>0.58, 1.00</v>
      </c>
      <c r="I629" t="str">
        <f>INDEX([2]Sheet1!$C$3:$O$15, MATCH(E629, [2]Sheet1!$C$2:$O$2,0), MATCH(F629, [2]Sheet1!$B$3:$B$15,0))</f>
        <v>0.65, 1.89</v>
      </c>
      <c r="J629" t="str">
        <f t="shared" si="95"/>
        <v>0.58</v>
      </c>
      <c r="K629" t="str">
        <f t="shared" si="96"/>
        <v>1.00</v>
      </c>
      <c r="L629" t="str">
        <f t="shared" si="97"/>
        <v>0.65</v>
      </c>
      <c r="M629" t="str">
        <f t="shared" si="98"/>
        <v>1.89</v>
      </c>
      <c r="N629">
        <f>(15^(1-P629)-0.5^(1-P629))/(8^(1-P629)-2^(1-P629))</f>
        <v>2.3061380010742494</v>
      </c>
      <c r="O629">
        <f>(15^(1-P629)-0.5^(1-P629))/(10^(1-P629)-2^(1-P629))</f>
        <v>1.9380206315147726</v>
      </c>
      <c r="P629" s="4">
        <f t="shared" si="99"/>
        <v>0.79</v>
      </c>
      <c r="Q629" s="4">
        <f t="shared" si="100"/>
        <v>1.27</v>
      </c>
      <c r="R629" s="4">
        <f t="shared" si="101"/>
        <v>2.1220793162945109</v>
      </c>
      <c r="S629" t="s">
        <v>32</v>
      </c>
      <c r="T629" t="s">
        <v>18</v>
      </c>
      <c r="U629" t="s">
        <v>33</v>
      </c>
      <c r="V629" t="s">
        <v>34</v>
      </c>
      <c r="W629" t="s">
        <v>21</v>
      </c>
      <c r="X629" t="s">
        <v>71</v>
      </c>
    </row>
    <row r="630" spans="1:24" x14ac:dyDescent="0.25">
      <c r="A630">
        <v>29</v>
      </c>
      <c r="B630" s="1">
        <v>10</v>
      </c>
      <c r="C630" s="1">
        <v>10</v>
      </c>
      <c r="D630" s="1">
        <v>3</v>
      </c>
      <c r="E630" s="1">
        <f t="shared" si="94"/>
        <v>11</v>
      </c>
      <c r="F630" s="1">
        <f t="shared" si="94"/>
        <v>11</v>
      </c>
      <c r="G630" s="1">
        <f t="shared" si="94"/>
        <v>4</v>
      </c>
      <c r="H630" t="str">
        <f>INDEX([1]Sheet1!$C$3:$O$15, MATCH(E630, [1]Sheet1!$B$3:$B$15, 0), MATCH(F630,[1]Sheet1!$C$2:$O$2,0))</f>
        <v>0.58, 1.00</v>
      </c>
      <c r="I630" t="str">
        <f>INDEX([2]Sheet1!$C$3:$O$15, MATCH(E630, [2]Sheet1!$C$2:$O$2,0), MATCH(F630, [2]Sheet1!$B$3:$B$15,0))</f>
        <v>0.65, 1.89</v>
      </c>
      <c r="J630" t="str">
        <f t="shared" si="95"/>
        <v>0.58</v>
      </c>
      <c r="K630" t="str">
        <f t="shared" si="96"/>
        <v>1.00</v>
      </c>
      <c r="L630" t="str">
        <f t="shared" si="97"/>
        <v>0.65</v>
      </c>
      <c r="M630" t="str">
        <f t="shared" si="98"/>
        <v>1.89</v>
      </c>
      <c r="N630">
        <f>(15^(1-P630)-0.5^(1-P630))/(8^(1-P630)-2^(1-P630))</f>
        <v>2.3061380010742494</v>
      </c>
      <c r="O630">
        <f>(15^(1-P630)-0.5^(1-P630))/(10^(1-P630)-2^(1-P630))</f>
        <v>1.9380206315147726</v>
      </c>
      <c r="P630" s="4">
        <f t="shared" si="99"/>
        <v>0.79</v>
      </c>
      <c r="Q630" s="4">
        <f t="shared" si="100"/>
        <v>1.27</v>
      </c>
      <c r="R630" s="4">
        <f t="shared" si="101"/>
        <v>2.1220793162945109</v>
      </c>
      <c r="S630" t="s">
        <v>44</v>
      </c>
      <c r="T630" t="s">
        <v>18</v>
      </c>
      <c r="U630" t="s">
        <v>39</v>
      </c>
      <c r="V630" t="s">
        <v>20</v>
      </c>
      <c r="W630" t="s">
        <v>21</v>
      </c>
      <c r="X630" t="s">
        <v>71</v>
      </c>
    </row>
    <row r="631" spans="1:24" x14ac:dyDescent="0.25">
      <c r="A631">
        <v>30</v>
      </c>
      <c r="B631" s="1">
        <v>10</v>
      </c>
      <c r="C631" s="1">
        <v>10</v>
      </c>
      <c r="D631" s="1">
        <v>5</v>
      </c>
      <c r="E631" s="1">
        <f t="shared" si="94"/>
        <v>11</v>
      </c>
      <c r="F631" s="1">
        <f t="shared" si="94"/>
        <v>11</v>
      </c>
      <c r="G631" s="1">
        <f t="shared" si="94"/>
        <v>6</v>
      </c>
      <c r="H631" t="str">
        <f>INDEX([1]Sheet1!$C$3:$O$15, MATCH(E631, [1]Sheet1!$B$3:$B$15, 0), MATCH(F631,[1]Sheet1!$C$2:$O$2,0))</f>
        <v>0.58, 1.00</v>
      </c>
      <c r="I631" t="str">
        <f>INDEX([2]Sheet1!$C$3:$O$15, MATCH(E631, [2]Sheet1!$C$2:$O$2,0), MATCH(F631, [2]Sheet1!$B$3:$B$15,0))</f>
        <v>0.65, 1.89</v>
      </c>
      <c r="J631" t="str">
        <f t="shared" si="95"/>
        <v>0.58</v>
      </c>
      <c r="K631" t="str">
        <f t="shared" si="96"/>
        <v>1.00</v>
      </c>
      <c r="L631" t="str">
        <f t="shared" si="97"/>
        <v>0.65</v>
      </c>
      <c r="M631" t="str">
        <f t="shared" si="98"/>
        <v>1.89</v>
      </c>
      <c r="N631">
        <f>(15^(1-P631)-0.5^(1-P631))/(7^(1-P631)-4^(1-P631))</f>
        <v>5.4027449362318354</v>
      </c>
      <c r="O631">
        <f>(15^(1-P631)-0.5^(1-P631))/(8^(1-P631)-4^(1-P631))</f>
        <v>4.2998801635368364</v>
      </c>
      <c r="P631" s="4">
        <f t="shared" si="99"/>
        <v>0.79</v>
      </c>
      <c r="Q631" s="4">
        <f t="shared" si="100"/>
        <v>1.27</v>
      </c>
      <c r="R631" s="4">
        <f t="shared" si="101"/>
        <v>4.8513125498843355</v>
      </c>
      <c r="S631" t="s">
        <v>37</v>
      </c>
      <c r="T631" t="s">
        <v>18</v>
      </c>
      <c r="U631" t="s">
        <v>33</v>
      </c>
      <c r="V631" t="s">
        <v>34</v>
      </c>
      <c r="W631" t="s">
        <v>21</v>
      </c>
      <c r="X631" t="s">
        <v>71</v>
      </c>
    </row>
    <row r="632" spans="1:24" x14ac:dyDescent="0.25">
      <c r="A632">
        <v>31</v>
      </c>
      <c r="B632" s="1">
        <v>10</v>
      </c>
      <c r="C632" s="1">
        <v>10</v>
      </c>
      <c r="D632" s="1">
        <v>3</v>
      </c>
      <c r="E632" s="1">
        <f t="shared" si="94"/>
        <v>11</v>
      </c>
      <c r="F632" s="1">
        <f t="shared" si="94"/>
        <v>11</v>
      </c>
      <c r="G632" s="1">
        <f t="shared" si="94"/>
        <v>4</v>
      </c>
      <c r="H632" t="str">
        <f>INDEX([1]Sheet1!$C$3:$O$15, MATCH(E632, [1]Sheet1!$B$3:$B$15, 0), MATCH(F632,[1]Sheet1!$C$2:$O$2,0))</f>
        <v>0.58, 1.00</v>
      </c>
      <c r="I632" t="str">
        <f>INDEX([2]Sheet1!$C$3:$O$15, MATCH(E632, [2]Sheet1!$C$2:$O$2,0), MATCH(F632, [2]Sheet1!$B$3:$B$15,0))</f>
        <v>0.65, 1.89</v>
      </c>
      <c r="J632" t="str">
        <f t="shared" si="95"/>
        <v>0.58</v>
      </c>
      <c r="K632" t="str">
        <f t="shared" si="96"/>
        <v>1.00</v>
      </c>
      <c r="L632" t="str">
        <f t="shared" si="97"/>
        <v>0.65</v>
      </c>
      <c r="M632" t="str">
        <f t="shared" si="98"/>
        <v>1.89</v>
      </c>
      <c r="N632">
        <f>(15^(1-P632)-0.5^(1-P632))/(8^(1-P632)-2^(1-P632))</f>
        <v>2.3061380010742494</v>
      </c>
      <c r="O632">
        <f>(15^(1-P632)-0.5^(1-P632))/(10^(1-P632)-2^(1-P632))</f>
        <v>1.9380206315147726</v>
      </c>
      <c r="P632" s="4">
        <f t="shared" si="99"/>
        <v>0.79</v>
      </c>
      <c r="Q632" s="4">
        <f t="shared" si="100"/>
        <v>1.27</v>
      </c>
      <c r="R632" s="4">
        <f t="shared" si="101"/>
        <v>2.1220793162945109</v>
      </c>
      <c r="S632" t="s">
        <v>44</v>
      </c>
      <c r="T632" t="s">
        <v>18</v>
      </c>
      <c r="U632" t="s">
        <v>42</v>
      </c>
      <c r="V632" t="s">
        <v>20</v>
      </c>
      <c r="W632" t="s">
        <v>21</v>
      </c>
      <c r="X632" t="s">
        <v>71</v>
      </c>
    </row>
    <row r="633" spans="1:24" x14ac:dyDescent="0.25">
      <c r="A633">
        <v>32</v>
      </c>
      <c r="B633" s="1">
        <v>7</v>
      </c>
      <c r="C633" s="1">
        <v>7</v>
      </c>
      <c r="D633" s="1">
        <v>3</v>
      </c>
      <c r="E633" s="1">
        <f t="shared" si="94"/>
        <v>8</v>
      </c>
      <c r="F633" s="1">
        <f t="shared" si="94"/>
        <v>8</v>
      </c>
      <c r="G633" s="1">
        <f t="shared" si="94"/>
        <v>4</v>
      </c>
      <c r="H633" t="str">
        <f>INDEX([1]Sheet1!$C$3:$O$15, MATCH(E633, [1]Sheet1!$B$3:$B$15, 0), MATCH(F633,[1]Sheet1!$C$2:$O$2,0))</f>
        <v>0.32, 0.41</v>
      </c>
      <c r="I633" t="str">
        <f>INDEX([2]Sheet1!$C$3:$O$15, MATCH(E633, [2]Sheet1!$C$2:$O$2,0), MATCH(F633, [2]Sheet1!$B$3:$B$15,0))</f>
        <v>0.66, 0.75</v>
      </c>
      <c r="J633" t="str">
        <f t="shared" si="95"/>
        <v>0.32</v>
      </c>
      <c r="K633" t="str">
        <f t="shared" si="96"/>
        <v>0.41</v>
      </c>
      <c r="L633" t="str">
        <f t="shared" si="97"/>
        <v>0.66</v>
      </c>
      <c r="M633" t="str">
        <f t="shared" si="98"/>
        <v>0.75</v>
      </c>
      <c r="N633">
        <f>(15^(1-P633)-0.5^(1-P633))/(8^(1-P633)-2^(1-P633))</f>
        <v>2.2527736684138953</v>
      </c>
      <c r="O633">
        <f>(15^(1-P633)-0.5^(1-P633))/(10^(1-P633)-2^(1-P633))</f>
        <v>1.7878234026298059</v>
      </c>
      <c r="P633" s="4">
        <f t="shared" si="99"/>
        <v>0.36499999999999999</v>
      </c>
      <c r="Q633" s="4">
        <f t="shared" si="100"/>
        <v>0.70500000000000007</v>
      </c>
      <c r="R633" s="4">
        <f t="shared" si="101"/>
        <v>2.0202985355218503</v>
      </c>
      <c r="S633" t="s">
        <v>37</v>
      </c>
      <c r="T633" t="s">
        <v>25</v>
      </c>
      <c r="U633" t="s">
        <v>33</v>
      </c>
      <c r="V633" t="s">
        <v>34</v>
      </c>
      <c r="W633" t="s">
        <v>21</v>
      </c>
      <c r="X633" t="s">
        <v>71</v>
      </c>
    </row>
    <row r="634" spans="1:24" x14ac:dyDescent="0.25">
      <c r="A634">
        <v>33</v>
      </c>
      <c r="B634" s="1">
        <v>10</v>
      </c>
      <c r="C634" s="1">
        <v>10</v>
      </c>
      <c r="D634" s="1">
        <v>4</v>
      </c>
      <c r="E634" s="1">
        <f t="shared" si="94"/>
        <v>11</v>
      </c>
      <c r="F634" s="1">
        <f t="shared" si="94"/>
        <v>11</v>
      </c>
      <c r="G634" s="1">
        <f t="shared" si="94"/>
        <v>5</v>
      </c>
      <c r="H634" t="str">
        <f>INDEX([1]Sheet1!$C$3:$O$15, MATCH(E634, [1]Sheet1!$B$3:$B$15, 0), MATCH(F634,[1]Sheet1!$C$2:$O$2,0))</f>
        <v>0.58, 1.00</v>
      </c>
      <c r="I634" t="str">
        <f>INDEX([2]Sheet1!$C$3:$O$15, MATCH(E634, [2]Sheet1!$C$2:$O$2,0), MATCH(F634, [2]Sheet1!$B$3:$B$15,0))</f>
        <v>0.65, 1.89</v>
      </c>
      <c r="J634" t="str">
        <f t="shared" si="95"/>
        <v>0.58</v>
      </c>
      <c r="K634" t="str">
        <f t="shared" si="96"/>
        <v>1.00</v>
      </c>
      <c r="L634" t="str">
        <f t="shared" si="97"/>
        <v>0.65</v>
      </c>
      <c r="M634" t="str">
        <f t="shared" si="98"/>
        <v>1.89</v>
      </c>
      <c r="N634">
        <f>(15^(1-P634-0.5^(1-P634))/(8^(1-P634)-4^(1-P634)))</f>
        <v>0.81046756395256081</v>
      </c>
      <c r="O634">
        <f>(15^(1-P634)-0.5^(1-P634))/(8^(1-P634)-2^(1-P634))</f>
        <v>2.3061380010742494</v>
      </c>
      <c r="P634" s="4">
        <f t="shared" si="99"/>
        <v>0.79</v>
      </c>
      <c r="Q634" s="4">
        <f t="shared" si="100"/>
        <v>1.27</v>
      </c>
      <c r="R634" s="4">
        <f t="shared" si="101"/>
        <v>1.558302782513405</v>
      </c>
      <c r="S634" t="s">
        <v>37</v>
      </c>
      <c r="T634" t="s">
        <v>25</v>
      </c>
      <c r="U634" t="s">
        <v>39</v>
      </c>
      <c r="V634" t="s">
        <v>28</v>
      </c>
      <c r="W634" t="s">
        <v>21</v>
      </c>
      <c r="X634" t="s">
        <v>71</v>
      </c>
    </row>
    <row r="635" spans="1:24" x14ac:dyDescent="0.25">
      <c r="A635">
        <v>34</v>
      </c>
      <c r="B635" s="1">
        <v>10</v>
      </c>
      <c r="C635" s="1">
        <v>10</v>
      </c>
      <c r="D635" s="1">
        <v>4</v>
      </c>
      <c r="E635" s="1">
        <f t="shared" si="94"/>
        <v>11</v>
      </c>
      <c r="F635" s="1">
        <f t="shared" si="94"/>
        <v>11</v>
      </c>
      <c r="G635" s="1">
        <f t="shared" si="94"/>
        <v>5</v>
      </c>
      <c r="H635" t="str">
        <f>INDEX([1]Sheet1!$C$3:$O$15, MATCH(E635, [1]Sheet1!$B$3:$B$15, 0), MATCH(F635,[1]Sheet1!$C$2:$O$2,0))</f>
        <v>0.58, 1.00</v>
      </c>
      <c r="I635" t="str">
        <f>INDEX([2]Sheet1!$C$3:$O$15, MATCH(E635, [2]Sheet1!$C$2:$O$2,0), MATCH(F635, [2]Sheet1!$B$3:$B$15,0))</f>
        <v>0.65, 1.89</v>
      </c>
      <c r="J635" t="str">
        <f t="shared" si="95"/>
        <v>0.58</v>
      </c>
      <c r="K635" t="str">
        <f t="shared" si="96"/>
        <v>1.00</v>
      </c>
      <c r="L635" t="str">
        <f t="shared" si="97"/>
        <v>0.65</v>
      </c>
      <c r="M635" t="str">
        <f t="shared" si="98"/>
        <v>1.89</v>
      </c>
      <c r="N635">
        <f>(15^(1-P635-0.5^(1-P635))/(8^(1-P635)-4^(1-P635)))</f>
        <v>0.81046756395256081</v>
      </c>
      <c r="O635">
        <f>(15^(1-P635)-0.5^(1-P635))/(8^(1-P635)-2^(1-P635))</f>
        <v>2.3061380010742494</v>
      </c>
      <c r="P635" s="4">
        <f t="shared" si="99"/>
        <v>0.79</v>
      </c>
      <c r="Q635" s="4">
        <f t="shared" si="100"/>
        <v>1.27</v>
      </c>
      <c r="R635" s="4">
        <f t="shared" si="101"/>
        <v>1.558302782513405</v>
      </c>
      <c r="S635" t="s">
        <v>35</v>
      </c>
      <c r="T635" t="s">
        <v>25</v>
      </c>
      <c r="U635" t="s">
        <v>41</v>
      </c>
      <c r="V635" t="s">
        <v>34</v>
      </c>
      <c r="W635" t="s">
        <v>21</v>
      </c>
      <c r="X635" t="s">
        <v>71</v>
      </c>
    </row>
    <row r="636" spans="1:24" x14ac:dyDescent="0.25">
      <c r="A636">
        <v>35</v>
      </c>
      <c r="B636" s="1">
        <v>6</v>
      </c>
      <c r="C636" s="1">
        <v>11</v>
      </c>
      <c r="D636" s="1">
        <v>4</v>
      </c>
      <c r="E636" s="1">
        <f t="shared" si="94"/>
        <v>7</v>
      </c>
      <c r="F636" s="1">
        <f t="shared" si="94"/>
        <v>12</v>
      </c>
      <c r="G636" s="1">
        <f t="shared" si="94"/>
        <v>5</v>
      </c>
      <c r="H636" t="str">
        <f>INDEX([1]Sheet1!$C$3:$O$15, MATCH(E636, [1]Sheet1!$B$3:$B$15, 0), MATCH(F636,[1]Sheet1!$C$2:$O$2,0))</f>
        <v>0.47, 0.56</v>
      </c>
      <c r="I636" t="str">
        <f>INDEX([2]Sheet1!$C$3:$O$15, MATCH(E636, [2]Sheet1!$C$2:$O$2,0), MATCH(F636, [2]Sheet1!$B$3:$B$15,0))</f>
        <v>0.39, 0.50</v>
      </c>
      <c r="J636" t="str">
        <f t="shared" si="95"/>
        <v>0.47</v>
      </c>
      <c r="K636" t="str">
        <f t="shared" si="96"/>
        <v>0.56</v>
      </c>
      <c r="L636" t="str">
        <f t="shared" si="97"/>
        <v>0.39</v>
      </c>
      <c r="M636" t="str">
        <f t="shared" si="98"/>
        <v>0.50</v>
      </c>
      <c r="N636">
        <f>(15^(1-P636-0.5^(1-P636))/(8^(1-P636)-4^(1-P636)))</f>
        <v>0.68624831115226337</v>
      </c>
      <c r="O636">
        <f>(15^(1-P636)-0.5^(1-P636))/(8^(1-P636)-2^(1-P636))</f>
        <v>2.2387187729104689</v>
      </c>
      <c r="P636" s="4">
        <f t="shared" si="99"/>
        <v>0.51500000000000001</v>
      </c>
      <c r="Q636" s="4">
        <f t="shared" si="100"/>
        <v>0.44500000000000001</v>
      </c>
      <c r="R636" s="4">
        <f t="shared" si="101"/>
        <v>1.4624835420313662</v>
      </c>
      <c r="S636" t="s">
        <v>35</v>
      </c>
      <c r="T636" t="s">
        <v>25</v>
      </c>
      <c r="U636" t="s">
        <v>33</v>
      </c>
      <c r="V636" t="s">
        <v>20</v>
      </c>
      <c r="W636" t="s">
        <v>21</v>
      </c>
      <c r="X636" t="s">
        <v>71</v>
      </c>
    </row>
    <row r="637" spans="1:24" x14ac:dyDescent="0.25">
      <c r="A637">
        <v>36</v>
      </c>
      <c r="B637" s="1">
        <v>10</v>
      </c>
      <c r="C637" s="1">
        <v>10</v>
      </c>
      <c r="D637" s="1">
        <v>3</v>
      </c>
      <c r="E637" s="1">
        <f t="shared" si="94"/>
        <v>11</v>
      </c>
      <c r="F637" s="1">
        <f t="shared" si="94"/>
        <v>11</v>
      </c>
      <c r="G637" s="1">
        <f t="shared" si="94"/>
        <v>4</v>
      </c>
      <c r="H637" t="str">
        <f>INDEX([1]Sheet1!$C$3:$O$15, MATCH(E637, [1]Sheet1!$B$3:$B$15, 0), MATCH(F637,[1]Sheet1!$C$2:$O$2,0))</f>
        <v>0.58, 1.00</v>
      </c>
      <c r="I637" t="str">
        <f>INDEX([2]Sheet1!$C$3:$O$15, MATCH(E637, [2]Sheet1!$C$2:$O$2,0), MATCH(F637, [2]Sheet1!$B$3:$B$15,0))</f>
        <v>0.65, 1.89</v>
      </c>
      <c r="J637" t="str">
        <f t="shared" si="95"/>
        <v>0.58</v>
      </c>
      <c r="K637" t="str">
        <f t="shared" si="96"/>
        <v>1.00</v>
      </c>
      <c r="L637" t="str">
        <f t="shared" si="97"/>
        <v>0.65</v>
      </c>
      <c r="M637" t="str">
        <f t="shared" si="98"/>
        <v>1.89</v>
      </c>
      <c r="N637">
        <f>(15^(1-P637)-0.5^(1-P637))/(8^(1-P637)-2^(1-P637))</f>
        <v>2.3061380010742494</v>
      </c>
      <c r="O637">
        <f>(15^(1-P637)-0.5^(1-P637))/(10^(1-P637)-2^(1-P637))</f>
        <v>1.9380206315147726</v>
      </c>
      <c r="P637" s="4">
        <f t="shared" si="99"/>
        <v>0.79</v>
      </c>
      <c r="Q637" s="4">
        <f t="shared" si="100"/>
        <v>1.27</v>
      </c>
      <c r="R637" s="4">
        <f t="shared" si="101"/>
        <v>2.1220793162945109</v>
      </c>
      <c r="S637" t="s">
        <v>32</v>
      </c>
      <c r="T637" t="s">
        <v>18</v>
      </c>
      <c r="U637" t="s">
        <v>39</v>
      </c>
      <c r="V637" t="s">
        <v>20</v>
      </c>
      <c r="W637" t="s">
        <v>21</v>
      </c>
      <c r="X637" t="s">
        <v>71</v>
      </c>
    </row>
    <row r="638" spans="1:24" x14ac:dyDescent="0.25">
      <c r="A638">
        <v>37</v>
      </c>
      <c r="B638" s="1">
        <v>10</v>
      </c>
      <c r="C638" s="1">
        <v>10</v>
      </c>
      <c r="D638" s="1">
        <v>4</v>
      </c>
      <c r="E638" s="1">
        <f t="shared" si="94"/>
        <v>11</v>
      </c>
      <c r="F638" s="1">
        <f t="shared" si="94"/>
        <v>11</v>
      </c>
      <c r="G638" s="1">
        <f t="shared" si="94"/>
        <v>5</v>
      </c>
      <c r="H638" t="str">
        <f>INDEX([1]Sheet1!$C$3:$O$15, MATCH(E638, [1]Sheet1!$B$3:$B$15, 0), MATCH(F638,[1]Sheet1!$C$2:$O$2,0))</f>
        <v>0.58, 1.00</v>
      </c>
      <c r="I638" t="str">
        <f>INDEX([2]Sheet1!$C$3:$O$15, MATCH(E638, [2]Sheet1!$C$2:$O$2,0), MATCH(F638, [2]Sheet1!$B$3:$B$15,0))</f>
        <v>0.65, 1.89</v>
      </c>
      <c r="J638" t="str">
        <f t="shared" si="95"/>
        <v>0.58</v>
      </c>
      <c r="K638" t="str">
        <f t="shared" si="96"/>
        <v>1.00</v>
      </c>
      <c r="L638" t="str">
        <f t="shared" si="97"/>
        <v>0.65</v>
      </c>
      <c r="M638" t="str">
        <f t="shared" si="98"/>
        <v>1.89</v>
      </c>
      <c r="N638">
        <f>(15^(1-P638-0.5^(1-P638))/(8^(1-P638)-4^(1-P638)))</f>
        <v>0.81046756395256081</v>
      </c>
      <c r="O638">
        <f>(15^(1-P638)-0.5^(1-P638))/(8^(1-P638)-2^(1-P638))</f>
        <v>2.3061380010742494</v>
      </c>
      <c r="P638" s="4">
        <f t="shared" si="99"/>
        <v>0.79</v>
      </c>
      <c r="Q638" s="4">
        <f t="shared" si="100"/>
        <v>1.27</v>
      </c>
      <c r="R638" s="4">
        <f t="shared" si="101"/>
        <v>1.558302782513405</v>
      </c>
      <c r="S638" t="s">
        <v>40</v>
      </c>
      <c r="T638" t="s">
        <v>18</v>
      </c>
      <c r="U638" t="s">
        <v>33</v>
      </c>
      <c r="V638" t="s">
        <v>20</v>
      </c>
      <c r="W638" t="s">
        <v>21</v>
      </c>
      <c r="X638" t="s">
        <v>71</v>
      </c>
    </row>
    <row r="639" spans="1:24" x14ac:dyDescent="0.25">
      <c r="A639">
        <v>38</v>
      </c>
      <c r="B639" s="1">
        <v>5</v>
      </c>
      <c r="C639" s="1">
        <v>14</v>
      </c>
      <c r="D639" s="1">
        <v>3</v>
      </c>
      <c r="E639" s="1">
        <f t="shared" si="94"/>
        <v>6</v>
      </c>
      <c r="F639" s="1">
        <f t="shared" si="94"/>
        <v>15</v>
      </c>
      <c r="G639" s="1">
        <f t="shared" si="94"/>
        <v>4</v>
      </c>
      <c r="H639" t="e">
        <f>INDEX([1]Sheet1!$C$3:$O$15, MATCH(E639, [1]Sheet1!$B$3:$B$15, 0), MATCH(F639,[1]Sheet1!$C$2:$O$2,0))</f>
        <v>#N/A</v>
      </c>
      <c r="I639" t="e">
        <f>INDEX([2]Sheet1!$C$3:$O$15, MATCH(E639, [2]Sheet1!$C$2:$O$2,0), MATCH(F639, [2]Sheet1!$B$3:$B$15,0))</f>
        <v>#N/A</v>
      </c>
      <c r="J639" t="e">
        <f t="shared" si="95"/>
        <v>#N/A</v>
      </c>
      <c r="K639" t="e">
        <f t="shared" si="96"/>
        <v>#N/A</v>
      </c>
      <c r="L639" t="e">
        <f t="shared" si="97"/>
        <v>#N/A</v>
      </c>
      <c r="M639" t="e">
        <f t="shared" si="98"/>
        <v>#N/A</v>
      </c>
      <c r="N639" t="e">
        <f>(15^(1-P639)-0.5^(1-P639))/(8^(1-P639)-2^(1-P639))</f>
        <v>#N/A</v>
      </c>
      <c r="O639" t="e">
        <f>(15^(1-P639)-0.5^(1-P639))/(10^(1-P639)-2^(1-P639))</f>
        <v>#N/A</v>
      </c>
      <c r="P639" s="4" t="e">
        <f t="shared" si="99"/>
        <v>#N/A</v>
      </c>
      <c r="Q639" s="4" t="e">
        <f t="shared" si="100"/>
        <v>#N/A</v>
      </c>
      <c r="R639" s="4" t="e">
        <f t="shared" si="101"/>
        <v>#N/A</v>
      </c>
      <c r="S639" t="s">
        <v>32</v>
      </c>
      <c r="T639" t="s">
        <v>18</v>
      </c>
      <c r="U639" t="s">
        <v>33</v>
      </c>
      <c r="V639" t="s">
        <v>20</v>
      </c>
      <c r="W639" t="s">
        <v>21</v>
      </c>
      <c r="X639" t="s">
        <v>71</v>
      </c>
    </row>
    <row r="640" spans="1:24" x14ac:dyDescent="0.25">
      <c r="A640">
        <v>39</v>
      </c>
      <c r="B640" s="1">
        <v>10</v>
      </c>
      <c r="C640" s="1">
        <v>10</v>
      </c>
      <c r="D640" s="1">
        <v>3</v>
      </c>
      <c r="E640" s="1">
        <f t="shared" si="94"/>
        <v>11</v>
      </c>
      <c r="F640" s="1">
        <f t="shared" si="94"/>
        <v>11</v>
      </c>
      <c r="G640" s="1">
        <f t="shared" si="94"/>
        <v>4</v>
      </c>
      <c r="H640" t="str">
        <f>INDEX([1]Sheet1!$C$3:$O$15, MATCH(E640, [1]Sheet1!$B$3:$B$15, 0), MATCH(F640,[1]Sheet1!$C$2:$O$2,0))</f>
        <v>0.58, 1.00</v>
      </c>
      <c r="I640" t="str">
        <f>INDEX([2]Sheet1!$C$3:$O$15, MATCH(E640, [2]Sheet1!$C$2:$O$2,0), MATCH(F640, [2]Sheet1!$B$3:$B$15,0))</f>
        <v>0.65, 1.89</v>
      </c>
      <c r="J640" t="str">
        <f t="shared" si="95"/>
        <v>0.58</v>
      </c>
      <c r="K640" t="str">
        <f t="shared" si="96"/>
        <v>1.00</v>
      </c>
      <c r="L640" t="str">
        <f t="shared" si="97"/>
        <v>0.65</v>
      </c>
      <c r="M640" t="str">
        <f t="shared" si="98"/>
        <v>1.89</v>
      </c>
      <c r="N640">
        <f>(15^(1-P640)-0.5^(1-P640))/(8^(1-P640)-2^(1-P640))</f>
        <v>2.3061380010742494</v>
      </c>
      <c r="O640">
        <f>(15^(1-P640)-0.5^(1-P640))/(10^(1-P640)-2^(1-P640))</f>
        <v>1.9380206315147726</v>
      </c>
      <c r="P640" s="4">
        <f t="shared" si="99"/>
        <v>0.79</v>
      </c>
      <c r="Q640" s="4">
        <f t="shared" si="100"/>
        <v>1.27</v>
      </c>
      <c r="R640" s="4">
        <f t="shared" si="101"/>
        <v>2.1220793162945109</v>
      </c>
      <c r="S640" t="s">
        <v>32</v>
      </c>
      <c r="T640" t="s">
        <v>25</v>
      </c>
      <c r="U640" t="s">
        <v>42</v>
      </c>
      <c r="V640" t="s">
        <v>34</v>
      </c>
      <c r="W640" t="s">
        <v>23</v>
      </c>
      <c r="X640" t="s">
        <v>71</v>
      </c>
    </row>
    <row r="641" spans="1:24" x14ac:dyDescent="0.25">
      <c r="A641">
        <v>40</v>
      </c>
      <c r="B641" s="1">
        <v>10</v>
      </c>
      <c r="C641" s="1">
        <v>10</v>
      </c>
      <c r="D641" s="1">
        <v>4</v>
      </c>
      <c r="E641" s="1">
        <f t="shared" si="94"/>
        <v>11</v>
      </c>
      <c r="F641" s="1">
        <f t="shared" si="94"/>
        <v>11</v>
      </c>
      <c r="G641" s="1">
        <f t="shared" si="94"/>
        <v>5</v>
      </c>
      <c r="H641" t="str">
        <f>INDEX([1]Sheet1!$C$3:$O$15, MATCH(E641, [1]Sheet1!$B$3:$B$15, 0), MATCH(F641,[1]Sheet1!$C$2:$O$2,0))</f>
        <v>0.58, 1.00</v>
      </c>
      <c r="I641" t="str">
        <f>INDEX([2]Sheet1!$C$3:$O$15, MATCH(E641, [2]Sheet1!$C$2:$O$2,0), MATCH(F641, [2]Sheet1!$B$3:$B$15,0))</f>
        <v>0.65, 1.89</v>
      </c>
      <c r="J641" t="str">
        <f t="shared" si="95"/>
        <v>0.58</v>
      </c>
      <c r="K641" t="str">
        <f t="shared" si="96"/>
        <v>1.00</v>
      </c>
      <c r="L641" t="str">
        <f t="shared" si="97"/>
        <v>0.65</v>
      </c>
      <c r="M641" t="str">
        <f t="shared" si="98"/>
        <v>1.89</v>
      </c>
      <c r="N641">
        <f>(15^(1-P641-0.5^(1-P641))/(8^(1-P641)-4^(1-P641)))</f>
        <v>0.81046756395256081</v>
      </c>
      <c r="O641">
        <f>(15^(1-P641)-0.5^(1-P641))/(8^(1-P641)-2^(1-P641))</f>
        <v>2.3061380010742494</v>
      </c>
      <c r="P641" s="4">
        <f t="shared" si="99"/>
        <v>0.79</v>
      </c>
      <c r="Q641" s="4">
        <f t="shared" si="100"/>
        <v>1.27</v>
      </c>
      <c r="R641" s="4">
        <f t="shared" si="101"/>
        <v>1.558302782513405</v>
      </c>
      <c r="S641" t="s">
        <v>35</v>
      </c>
      <c r="T641" t="s">
        <v>18</v>
      </c>
      <c r="U641" t="s">
        <v>39</v>
      </c>
      <c r="V641" t="s">
        <v>20</v>
      </c>
      <c r="W641" t="s">
        <v>21</v>
      </c>
      <c r="X641" t="s">
        <v>71</v>
      </c>
    </row>
    <row r="642" spans="1:24" x14ac:dyDescent="0.25">
      <c r="A642">
        <v>41</v>
      </c>
      <c r="B642" s="1">
        <v>10</v>
      </c>
      <c r="C642" s="1">
        <v>10</v>
      </c>
      <c r="D642" s="1">
        <v>5</v>
      </c>
      <c r="E642" s="1">
        <f t="shared" si="94"/>
        <v>11</v>
      </c>
      <c r="F642" s="1">
        <f t="shared" si="94"/>
        <v>11</v>
      </c>
      <c r="G642" s="1">
        <f t="shared" si="94"/>
        <v>6</v>
      </c>
      <c r="H642" t="str">
        <f>INDEX([1]Sheet1!$C$3:$O$15, MATCH(E642, [1]Sheet1!$B$3:$B$15, 0), MATCH(F642,[1]Sheet1!$C$2:$O$2,0))</f>
        <v>0.58, 1.00</v>
      </c>
      <c r="I642" t="str">
        <f>INDEX([2]Sheet1!$C$3:$O$15, MATCH(E642, [2]Sheet1!$C$2:$O$2,0), MATCH(F642, [2]Sheet1!$B$3:$B$15,0))</f>
        <v>0.65, 1.89</v>
      </c>
      <c r="J642" t="str">
        <f t="shared" si="95"/>
        <v>0.58</v>
      </c>
      <c r="K642" t="str">
        <f t="shared" si="96"/>
        <v>1.00</v>
      </c>
      <c r="L642" t="str">
        <f t="shared" si="97"/>
        <v>0.65</v>
      </c>
      <c r="M642" t="str">
        <f t="shared" si="98"/>
        <v>1.89</v>
      </c>
      <c r="N642">
        <f>(15^(1-P642)-0.5^(1-P642))/(7^(1-P642)-4^(1-P642))</f>
        <v>5.4027449362318354</v>
      </c>
      <c r="O642">
        <f>(15^(1-P642)-0.5^(1-P642))/(8^(1-P642)-4^(1-P642))</f>
        <v>4.2998801635368364</v>
      </c>
      <c r="P642" s="4">
        <f t="shared" si="99"/>
        <v>0.79</v>
      </c>
      <c r="Q642" s="4">
        <f t="shared" si="100"/>
        <v>1.27</v>
      </c>
      <c r="R642" s="4">
        <f t="shared" si="101"/>
        <v>4.8513125498843355</v>
      </c>
      <c r="S642" t="s">
        <v>38</v>
      </c>
      <c r="T642" t="s">
        <v>25</v>
      </c>
      <c r="U642" t="s">
        <v>33</v>
      </c>
      <c r="V642" t="s">
        <v>20</v>
      </c>
      <c r="W642" t="s">
        <v>23</v>
      </c>
      <c r="X642" t="s">
        <v>71</v>
      </c>
    </row>
    <row r="643" spans="1:24" x14ac:dyDescent="0.25">
      <c r="A643">
        <v>42</v>
      </c>
      <c r="B643" s="1">
        <v>10</v>
      </c>
      <c r="C643" s="1">
        <v>10</v>
      </c>
      <c r="D643" s="1">
        <v>3</v>
      </c>
      <c r="E643" s="1">
        <f t="shared" si="94"/>
        <v>11</v>
      </c>
      <c r="F643" s="1">
        <f t="shared" si="94"/>
        <v>11</v>
      </c>
      <c r="G643" s="1">
        <f t="shared" si="94"/>
        <v>4</v>
      </c>
      <c r="H643" t="str">
        <f>INDEX([1]Sheet1!$C$3:$O$15, MATCH(E643, [1]Sheet1!$B$3:$B$15, 0), MATCH(F643,[1]Sheet1!$C$2:$O$2,0))</f>
        <v>0.58, 1.00</v>
      </c>
      <c r="I643" t="str">
        <f>INDEX([2]Sheet1!$C$3:$O$15, MATCH(E643, [2]Sheet1!$C$2:$O$2,0), MATCH(F643, [2]Sheet1!$B$3:$B$15,0))</f>
        <v>0.65, 1.89</v>
      </c>
      <c r="J643" t="str">
        <f t="shared" si="95"/>
        <v>0.58</v>
      </c>
      <c r="K643" t="str">
        <f t="shared" si="96"/>
        <v>1.00</v>
      </c>
      <c r="L643" t="str">
        <f t="shared" si="97"/>
        <v>0.65</v>
      </c>
      <c r="M643" t="str">
        <f t="shared" si="98"/>
        <v>1.89</v>
      </c>
      <c r="N643">
        <f>(15^(1-P643)-0.5^(1-P643))/(8^(1-P643)-2^(1-P643))</f>
        <v>2.3061380010742494</v>
      </c>
      <c r="O643">
        <f>(15^(1-P643)-0.5^(1-P643))/(10^(1-P643)-2^(1-P643))</f>
        <v>1.9380206315147726</v>
      </c>
      <c r="P643" s="4">
        <f t="shared" si="99"/>
        <v>0.79</v>
      </c>
      <c r="Q643" s="4">
        <f t="shared" si="100"/>
        <v>1.27</v>
      </c>
      <c r="R643" s="4">
        <f t="shared" si="101"/>
        <v>2.1220793162945109</v>
      </c>
      <c r="S643" t="s">
        <v>44</v>
      </c>
      <c r="T643" t="s">
        <v>25</v>
      </c>
      <c r="U643" t="s">
        <v>39</v>
      </c>
      <c r="V643" t="s">
        <v>34</v>
      </c>
      <c r="W643" t="s">
        <v>21</v>
      </c>
      <c r="X643" t="s">
        <v>71</v>
      </c>
    </row>
    <row r="644" spans="1:24" x14ac:dyDescent="0.25">
      <c r="A644">
        <v>43</v>
      </c>
      <c r="B644" s="1">
        <v>10</v>
      </c>
      <c r="C644" s="1">
        <v>10</v>
      </c>
      <c r="D644" s="1">
        <v>3</v>
      </c>
      <c r="E644" s="1">
        <f t="shared" si="94"/>
        <v>11</v>
      </c>
      <c r="F644" s="1">
        <f t="shared" si="94"/>
        <v>11</v>
      </c>
      <c r="G644" s="1">
        <f t="shared" si="94"/>
        <v>4</v>
      </c>
      <c r="H644" t="str">
        <f>INDEX([1]Sheet1!$C$3:$O$15, MATCH(E644, [1]Sheet1!$B$3:$B$15, 0), MATCH(F644,[1]Sheet1!$C$2:$O$2,0))</f>
        <v>0.58, 1.00</v>
      </c>
      <c r="I644" t="str">
        <f>INDEX([2]Sheet1!$C$3:$O$15, MATCH(E644, [2]Sheet1!$C$2:$O$2,0), MATCH(F644, [2]Sheet1!$B$3:$B$15,0))</f>
        <v>0.65, 1.89</v>
      </c>
      <c r="J644" t="str">
        <f t="shared" si="95"/>
        <v>0.58</v>
      </c>
      <c r="K644" t="str">
        <f t="shared" si="96"/>
        <v>1.00</v>
      </c>
      <c r="L644" t="str">
        <f t="shared" si="97"/>
        <v>0.65</v>
      </c>
      <c r="M644" t="str">
        <f t="shared" si="98"/>
        <v>1.89</v>
      </c>
      <c r="N644">
        <f>(15^(1-P644)-0.5^(1-P644))/(8^(1-P644)-2^(1-P644))</f>
        <v>2.3061380010742494</v>
      </c>
      <c r="O644">
        <f>(15^(1-P644)-0.5^(1-P644))/(10^(1-P644)-2^(1-P644))</f>
        <v>1.9380206315147726</v>
      </c>
      <c r="P644" s="4">
        <f t="shared" si="99"/>
        <v>0.79</v>
      </c>
      <c r="Q644" s="4">
        <f t="shared" si="100"/>
        <v>1.27</v>
      </c>
      <c r="R644" s="4">
        <f t="shared" si="101"/>
        <v>2.1220793162945109</v>
      </c>
      <c r="S644" t="s">
        <v>40</v>
      </c>
      <c r="T644" t="s">
        <v>18</v>
      </c>
      <c r="U644" t="s">
        <v>39</v>
      </c>
      <c r="V644" t="s">
        <v>24</v>
      </c>
      <c r="W644" t="s">
        <v>21</v>
      </c>
      <c r="X644" t="s">
        <v>71</v>
      </c>
    </row>
    <row r="645" spans="1:24" x14ac:dyDescent="0.25">
      <c r="A645">
        <v>44</v>
      </c>
      <c r="B645" s="1">
        <v>10</v>
      </c>
      <c r="C645" s="1">
        <v>10</v>
      </c>
      <c r="D645" s="1">
        <v>3</v>
      </c>
      <c r="E645" s="1">
        <f t="shared" si="94"/>
        <v>11</v>
      </c>
      <c r="F645" s="1">
        <f t="shared" si="94"/>
        <v>11</v>
      </c>
      <c r="G645" s="1">
        <f t="shared" si="94"/>
        <v>4</v>
      </c>
      <c r="H645" t="str">
        <f>INDEX([1]Sheet1!$C$3:$O$15, MATCH(E645, [1]Sheet1!$B$3:$B$15, 0), MATCH(F645,[1]Sheet1!$C$2:$O$2,0))</f>
        <v>0.58, 1.00</v>
      </c>
      <c r="I645" t="str">
        <f>INDEX([2]Sheet1!$C$3:$O$15, MATCH(E645, [2]Sheet1!$C$2:$O$2,0), MATCH(F645, [2]Sheet1!$B$3:$B$15,0))</f>
        <v>0.65, 1.89</v>
      </c>
      <c r="J645" t="str">
        <f t="shared" si="95"/>
        <v>0.58</v>
      </c>
      <c r="K645" t="str">
        <f t="shared" si="96"/>
        <v>1.00</v>
      </c>
      <c r="L645" t="str">
        <f t="shared" si="97"/>
        <v>0.65</v>
      </c>
      <c r="M645" t="str">
        <f t="shared" si="98"/>
        <v>1.89</v>
      </c>
      <c r="N645">
        <f>(15^(1-P645)-0.5^(1-P645))/(8^(1-P645)-2^(1-P645))</f>
        <v>2.3061380010742494</v>
      </c>
      <c r="O645">
        <f>(15^(1-P645)-0.5^(1-P645))/(10^(1-P645)-2^(1-P645))</f>
        <v>1.9380206315147726</v>
      </c>
      <c r="P645" s="4">
        <f t="shared" si="99"/>
        <v>0.79</v>
      </c>
      <c r="Q645" s="4">
        <f t="shared" si="100"/>
        <v>1.27</v>
      </c>
      <c r="R645" s="4">
        <f t="shared" si="101"/>
        <v>2.1220793162945109</v>
      </c>
      <c r="S645" t="s">
        <v>40</v>
      </c>
      <c r="T645" t="s">
        <v>25</v>
      </c>
      <c r="U645" t="s">
        <v>33</v>
      </c>
      <c r="V645" t="s">
        <v>28</v>
      </c>
      <c r="W645" t="s">
        <v>21</v>
      </c>
      <c r="X645" t="s">
        <v>71</v>
      </c>
    </row>
    <row r="646" spans="1:24" x14ac:dyDescent="0.25">
      <c r="A646">
        <v>45</v>
      </c>
      <c r="B646" s="1">
        <v>10</v>
      </c>
      <c r="C646" s="1">
        <v>10</v>
      </c>
      <c r="D646" s="1">
        <v>4</v>
      </c>
      <c r="E646" s="1">
        <f t="shared" si="94"/>
        <v>11</v>
      </c>
      <c r="F646" s="1">
        <f t="shared" si="94"/>
        <v>11</v>
      </c>
      <c r="G646" s="1">
        <f t="shared" si="94"/>
        <v>5</v>
      </c>
      <c r="H646" t="str">
        <f>INDEX([1]Sheet1!$C$3:$O$15, MATCH(E646, [1]Sheet1!$B$3:$B$15, 0), MATCH(F646,[1]Sheet1!$C$2:$O$2,0))</f>
        <v>0.58, 1.00</v>
      </c>
      <c r="I646" t="str">
        <f>INDEX([2]Sheet1!$C$3:$O$15, MATCH(E646, [2]Sheet1!$C$2:$O$2,0), MATCH(F646, [2]Sheet1!$B$3:$B$15,0))</f>
        <v>0.65, 1.89</v>
      </c>
      <c r="J646" t="str">
        <f t="shared" si="95"/>
        <v>0.58</v>
      </c>
      <c r="K646" t="str">
        <f t="shared" si="96"/>
        <v>1.00</v>
      </c>
      <c r="L646" t="str">
        <f t="shared" si="97"/>
        <v>0.65</v>
      </c>
      <c r="M646" t="str">
        <f t="shared" si="98"/>
        <v>1.89</v>
      </c>
      <c r="N646">
        <f>(15^(1-P646-0.5^(1-P646))/(8^(1-P646)-4^(1-P646)))</f>
        <v>0.81046756395256081</v>
      </c>
      <c r="O646">
        <f>(15^(1-P646)-0.5^(1-P646))/(8^(1-P646)-2^(1-P646))</f>
        <v>2.3061380010742494</v>
      </c>
      <c r="P646" s="4">
        <f t="shared" si="99"/>
        <v>0.79</v>
      </c>
      <c r="Q646" s="4">
        <f t="shared" si="100"/>
        <v>1.27</v>
      </c>
      <c r="R646" s="4">
        <f t="shared" si="101"/>
        <v>1.558302782513405</v>
      </c>
      <c r="S646" t="s">
        <v>32</v>
      </c>
      <c r="T646" t="s">
        <v>25</v>
      </c>
      <c r="U646" t="s">
        <v>43</v>
      </c>
      <c r="V646" t="s">
        <v>20</v>
      </c>
      <c r="W646" t="s">
        <v>21</v>
      </c>
      <c r="X646" t="s">
        <v>71</v>
      </c>
    </row>
    <row r="647" spans="1:24" x14ac:dyDescent="0.25">
      <c r="A647">
        <v>46</v>
      </c>
      <c r="B647" s="1">
        <v>10</v>
      </c>
      <c r="C647" s="1">
        <v>10</v>
      </c>
      <c r="D647" s="1">
        <v>3</v>
      </c>
      <c r="E647" s="1">
        <f t="shared" si="94"/>
        <v>11</v>
      </c>
      <c r="F647" s="1">
        <f t="shared" si="94"/>
        <v>11</v>
      </c>
      <c r="G647" s="1">
        <f t="shared" si="94"/>
        <v>4</v>
      </c>
      <c r="H647" t="str">
        <f>INDEX([1]Sheet1!$C$3:$O$15, MATCH(E647, [1]Sheet1!$B$3:$B$15, 0), MATCH(F647,[1]Sheet1!$C$2:$O$2,0))</f>
        <v>0.58, 1.00</v>
      </c>
      <c r="I647" t="str">
        <f>INDEX([2]Sheet1!$C$3:$O$15, MATCH(E647, [2]Sheet1!$C$2:$O$2,0), MATCH(F647, [2]Sheet1!$B$3:$B$15,0))</f>
        <v>0.65, 1.89</v>
      </c>
      <c r="J647" t="str">
        <f t="shared" si="95"/>
        <v>0.58</v>
      </c>
      <c r="K647" t="str">
        <f t="shared" si="96"/>
        <v>1.00</v>
      </c>
      <c r="L647" t="str">
        <f t="shared" si="97"/>
        <v>0.65</v>
      </c>
      <c r="M647" t="str">
        <f t="shared" si="98"/>
        <v>1.89</v>
      </c>
      <c r="N647">
        <f>(15^(1-P647)-0.5^(1-P647))/(8^(1-P647)-2^(1-P647))</f>
        <v>2.3061380010742494</v>
      </c>
      <c r="O647">
        <f>(15^(1-P647)-0.5^(1-P647))/(10^(1-P647)-2^(1-P647))</f>
        <v>1.9380206315147726</v>
      </c>
      <c r="P647" s="4">
        <f t="shared" si="99"/>
        <v>0.79</v>
      </c>
      <c r="Q647" s="4">
        <f t="shared" si="100"/>
        <v>1.27</v>
      </c>
      <c r="R647" s="4">
        <f t="shared" si="101"/>
        <v>2.1220793162945109</v>
      </c>
      <c r="S647" t="s">
        <v>38</v>
      </c>
      <c r="T647" t="s">
        <v>25</v>
      </c>
      <c r="U647" t="s">
        <v>41</v>
      </c>
      <c r="V647" t="s">
        <v>20</v>
      </c>
      <c r="W647" t="s">
        <v>21</v>
      </c>
      <c r="X647" t="s">
        <v>71</v>
      </c>
    </row>
    <row r="648" spans="1:24" x14ac:dyDescent="0.25">
      <c r="A648">
        <v>47</v>
      </c>
      <c r="B648" s="1">
        <v>10</v>
      </c>
      <c r="C648" s="1">
        <v>10</v>
      </c>
      <c r="D648" s="1">
        <v>5</v>
      </c>
      <c r="E648" s="1">
        <f t="shared" si="94"/>
        <v>11</v>
      </c>
      <c r="F648" s="1">
        <f t="shared" si="94"/>
        <v>11</v>
      </c>
      <c r="G648" s="1">
        <f t="shared" si="94"/>
        <v>6</v>
      </c>
      <c r="H648" t="str">
        <f>INDEX([1]Sheet1!$C$3:$O$15, MATCH(E648, [1]Sheet1!$B$3:$B$15, 0), MATCH(F648,[1]Sheet1!$C$2:$O$2,0))</f>
        <v>0.58, 1.00</v>
      </c>
      <c r="I648" t="str">
        <f>INDEX([2]Sheet1!$C$3:$O$15, MATCH(E648, [2]Sheet1!$C$2:$O$2,0), MATCH(F648, [2]Sheet1!$B$3:$B$15,0))</f>
        <v>0.65, 1.89</v>
      </c>
      <c r="J648" t="str">
        <f t="shared" si="95"/>
        <v>0.58</v>
      </c>
      <c r="K648" t="str">
        <f t="shared" si="96"/>
        <v>1.00</v>
      </c>
      <c r="L648" t="str">
        <f t="shared" si="97"/>
        <v>0.65</v>
      </c>
      <c r="M648" t="str">
        <f t="shared" si="98"/>
        <v>1.89</v>
      </c>
      <c r="N648">
        <f>(15^(1-P648)-0.5^(1-P648))/(7^(1-P648)-4^(1-P648))</f>
        <v>5.4027449362318354</v>
      </c>
      <c r="O648">
        <f>(15^(1-P648)-0.5^(1-P648))/(8^(1-P648)-4^(1-P648))</f>
        <v>4.2998801635368364</v>
      </c>
      <c r="P648" s="4">
        <f t="shared" si="99"/>
        <v>0.79</v>
      </c>
      <c r="Q648" s="4">
        <f t="shared" si="100"/>
        <v>1.27</v>
      </c>
      <c r="R648" s="4">
        <f t="shared" si="101"/>
        <v>4.8513125498843355</v>
      </c>
      <c r="S648" t="s">
        <v>38</v>
      </c>
      <c r="T648" t="s">
        <v>25</v>
      </c>
      <c r="U648" t="s">
        <v>39</v>
      </c>
      <c r="V648" t="s">
        <v>20</v>
      </c>
      <c r="W648" t="s">
        <v>23</v>
      </c>
      <c r="X648" t="s">
        <v>71</v>
      </c>
    </row>
    <row r="649" spans="1:24" x14ac:dyDescent="0.25">
      <c r="A649">
        <v>48</v>
      </c>
      <c r="B649" s="1">
        <v>10</v>
      </c>
      <c r="C649" s="1">
        <v>10</v>
      </c>
      <c r="D649" s="1">
        <v>5</v>
      </c>
      <c r="E649" s="1">
        <f t="shared" si="94"/>
        <v>11</v>
      </c>
      <c r="F649" s="1">
        <f t="shared" si="94"/>
        <v>11</v>
      </c>
      <c r="G649" s="1">
        <f t="shared" si="94"/>
        <v>6</v>
      </c>
      <c r="H649" t="str">
        <f>INDEX([1]Sheet1!$C$3:$O$15, MATCH(E649, [1]Sheet1!$B$3:$B$15, 0), MATCH(F649,[1]Sheet1!$C$2:$O$2,0))</f>
        <v>0.58, 1.00</v>
      </c>
      <c r="I649" t="str">
        <f>INDEX([2]Sheet1!$C$3:$O$15, MATCH(E649, [2]Sheet1!$C$2:$O$2,0), MATCH(F649, [2]Sheet1!$B$3:$B$15,0))</f>
        <v>0.65, 1.89</v>
      </c>
      <c r="J649" t="str">
        <f t="shared" si="95"/>
        <v>0.58</v>
      </c>
      <c r="K649" t="str">
        <f t="shared" si="96"/>
        <v>1.00</v>
      </c>
      <c r="L649" t="str">
        <f t="shared" si="97"/>
        <v>0.65</v>
      </c>
      <c r="M649" t="str">
        <f t="shared" si="98"/>
        <v>1.89</v>
      </c>
      <c r="N649">
        <f>(15^(1-P649)-0.5^(1-P649))/(7^(1-P649)-4^(1-P649))</f>
        <v>5.4027449362318354</v>
      </c>
      <c r="O649">
        <f>(15^(1-P649)-0.5^(1-P649))/(8^(1-P649)-4^(1-P649))</f>
        <v>4.2998801635368364</v>
      </c>
      <c r="P649" s="4">
        <f t="shared" si="99"/>
        <v>0.79</v>
      </c>
      <c r="Q649" s="4">
        <f t="shared" si="100"/>
        <v>1.27</v>
      </c>
      <c r="R649" s="4">
        <f t="shared" si="101"/>
        <v>4.8513125498843355</v>
      </c>
      <c r="S649" t="s">
        <v>38</v>
      </c>
      <c r="T649" t="s">
        <v>18</v>
      </c>
      <c r="U649" t="s">
        <v>43</v>
      </c>
      <c r="V649" t="s">
        <v>20</v>
      </c>
      <c r="W649" t="s">
        <v>21</v>
      </c>
      <c r="X649" t="s">
        <v>71</v>
      </c>
    </row>
    <row r="650" spans="1:24" x14ac:dyDescent="0.25">
      <c r="A650">
        <v>49</v>
      </c>
      <c r="B650" s="1">
        <v>10</v>
      </c>
      <c r="C650" s="1">
        <v>10</v>
      </c>
      <c r="D650" s="1">
        <v>4</v>
      </c>
      <c r="E650" s="1">
        <f t="shared" si="94"/>
        <v>11</v>
      </c>
      <c r="F650" s="1">
        <f t="shared" si="94"/>
        <v>11</v>
      </c>
      <c r="G650" s="1">
        <f t="shared" si="94"/>
        <v>5</v>
      </c>
      <c r="H650" t="str">
        <f>INDEX([1]Sheet1!$C$3:$O$15, MATCH(E650, [1]Sheet1!$B$3:$B$15, 0), MATCH(F650,[1]Sheet1!$C$2:$O$2,0))</f>
        <v>0.58, 1.00</v>
      </c>
      <c r="I650" t="str">
        <f>INDEX([2]Sheet1!$C$3:$O$15, MATCH(E650, [2]Sheet1!$C$2:$O$2,0), MATCH(F650, [2]Sheet1!$B$3:$B$15,0))</f>
        <v>0.65, 1.89</v>
      </c>
      <c r="J650" t="str">
        <f t="shared" si="95"/>
        <v>0.58</v>
      </c>
      <c r="K650" t="str">
        <f t="shared" si="96"/>
        <v>1.00</v>
      </c>
      <c r="L650" t="str">
        <f t="shared" si="97"/>
        <v>0.65</v>
      </c>
      <c r="M650" t="str">
        <f t="shared" si="98"/>
        <v>1.89</v>
      </c>
      <c r="N650">
        <f>(15^(1-P650-0.5^(1-P650))/(8^(1-P650)-4^(1-P650)))</f>
        <v>0.81046756395256081</v>
      </c>
      <c r="O650">
        <f>(15^(1-P650)-0.5^(1-P650))/(8^(1-P650)-2^(1-P650))</f>
        <v>2.3061380010742494</v>
      </c>
      <c r="P650" s="4">
        <f t="shared" si="99"/>
        <v>0.79</v>
      </c>
      <c r="Q650" s="4">
        <f t="shared" si="100"/>
        <v>1.27</v>
      </c>
      <c r="R650" s="4">
        <f t="shared" si="101"/>
        <v>1.558302782513405</v>
      </c>
      <c r="S650" t="s">
        <v>32</v>
      </c>
      <c r="T650" t="s">
        <v>25</v>
      </c>
      <c r="U650" t="s">
        <v>39</v>
      </c>
      <c r="V650" t="s">
        <v>20</v>
      </c>
      <c r="W650" t="s">
        <v>21</v>
      </c>
      <c r="X650" t="s">
        <v>71</v>
      </c>
    </row>
    <row r="651" spans="1:24" x14ac:dyDescent="0.25">
      <c r="A651">
        <v>50</v>
      </c>
      <c r="B651" s="1">
        <v>10</v>
      </c>
      <c r="C651" s="1">
        <v>10</v>
      </c>
      <c r="D651" s="1">
        <v>5</v>
      </c>
      <c r="E651" s="1">
        <f t="shared" si="94"/>
        <v>11</v>
      </c>
      <c r="F651" s="1">
        <f t="shared" si="94"/>
        <v>11</v>
      </c>
      <c r="G651" s="1">
        <f t="shared" si="94"/>
        <v>6</v>
      </c>
      <c r="H651" t="str">
        <f>INDEX([1]Sheet1!$C$3:$O$15, MATCH(E651, [1]Sheet1!$B$3:$B$15, 0), MATCH(F651,[1]Sheet1!$C$2:$O$2,0))</f>
        <v>0.58, 1.00</v>
      </c>
      <c r="I651" t="str">
        <f>INDEX([2]Sheet1!$C$3:$O$15, MATCH(E651, [2]Sheet1!$C$2:$O$2,0), MATCH(F651, [2]Sheet1!$B$3:$B$15,0))</f>
        <v>0.65, 1.89</v>
      </c>
      <c r="J651" t="str">
        <f t="shared" si="95"/>
        <v>0.58</v>
      </c>
      <c r="K651" t="str">
        <f t="shared" si="96"/>
        <v>1.00</v>
      </c>
      <c r="L651" t="str">
        <f t="shared" si="97"/>
        <v>0.65</v>
      </c>
      <c r="M651" t="str">
        <f t="shared" si="98"/>
        <v>1.89</v>
      </c>
      <c r="N651">
        <f>(15^(1-P651)-0.5^(1-P651))/(7^(1-P651)-4^(1-P651))</f>
        <v>5.4027449362318354</v>
      </c>
      <c r="O651">
        <f>(15^(1-P651)-0.5^(1-P651))/(8^(1-P651)-4^(1-P651))</f>
        <v>4.2998801635368364</v>
      </c>
      <c r="P651" s="4">
        <f t="shared" si="99"/>
        <v>0.79</v>
      </c>
      <c r="Q651" s="4">
        <f t="shared" si="100"/>
        <v>1.27</v>
      </c>
      <c r="R651" s="4">
        <f t="shared" si="101"/>
        <v>4.8513125498843355</v>
      </c>
      <c r="S651" t="s">
        <v>44</v>
      </c>
      <c r="T651" t="s">
        <v>18</v>
      </c>
      <c r="U651" t="s">
        <v>33</v>
      </c>
      <c r="V651" t="s">
        <v>24</v>
      </c>
      <c r="W651" t="s">
        <v>23</v>
      </c>
      <c r="X651" t="s">
        <v>71</v>
      </c>
    </row>
    <row r="652" spans="1:24" x14ac:dyDescent="0.25">
      <c r="A652">
        <v>51</v>
      </c>
      <c r="B652" s="1">
        <v>7</v>
      </c>
      <c r="C652" s="1">
        <v>11</v>
      </c>
      <c r="D652" s="1">
        <v>5</v>
      </c>
      <c r="E652" s="1">
        <f t="shared" si="94"/>
        <v>8</v>
      </c>
      <c r="F652" s="1">
        <f t="shared" si="94"/>
        <v>12</v>
      </c>
      <c r="G652" s="1">
        <f t="shared" si="94"/>
        <v>6</v>
      </c>
      <c r="H652" t="str">
        <f>INDEX([1]Sheet1!$C$3:$O$15, MATCH(E652, [1]Sheet1!$B$3:$B$15, 0), MATCH(F652,[1]Sheet1!$C$2:$O$2,0))</f>
        <v>0.51, 0.60</v>
      </c>
      <c r="I652" t="str">
        <f>INDEX([2]Sheet1!$C$3:$O$15, MATCH(E652, [2]Sheet1!$C$2:$O$2,0), MATCH(F652, [2]Sheet1!$B$3:$B$15,0))</f>
        <v>0.45, 0.55</v>
      </c>
      <c r="J652" t="str">
        <f t="shared" si="95"/>
        <v>0.51</v>
      </c>
      <c r="K652" t="str">
        <f t="shared" si="96"/>
        <v>0.60</v>
      </c>
      <c r="L652" t="str">
        <f t="shared" si="97"/>
        <v>0.45</v>
      </c>
      <c r="M652" t="str">
        <f t="shared" si="98"/>
        <v>0.55</v>
      </c>
      <c r="N652">
        <f>(15^(1-P652)-0.5^(1-P652))/(7^(1-P652)-4^(1-P652))</f>
        <v>4.9661296697626698</v>
      </c>
      <c r="O652">
        <f>(15^(1-P652)-0.5^(1-P652))/(8^(1-P652)-4^(1-P652))</f>
        <v>3.8866970283880686</v>
      </c>
      <c r="P652" s="4">
        <f t="shared" si="99"/>
        <v>0.55499999999999994</v>
      </c>
      <c r="Q652" s="4">
        <f t="shared" si="100"/>
        <v>0.5</v>
      </c>
      <c r="R652" s="4">
        <f t="shared" si="101"/>
        <v>4.4264133490753697</v>
      </c>
      <c r="S652" t="s">
        <v>38</v>
      </c>
      <c r="T652" t="s">
        <v>18</v>
      </c>
      <c r="U652" t="s">
        <v>43</v>
      </c>
      <c r="V652" t="s">
        <v>24</v>
      </c>
      <c r="W652" t="s">
        <v>21</v>
      </c>
      <c r="X652" t="s">
        <v>71</v>
      </c>
    </row>
    <row r="653" spans="1:24" x14ac:dyDescent="0.25">
      <c r="A653">
        <v>52</v>
      </c>
      <c r="B653" s="1">
        <v>10</v>
      </c>
      <c r="C653" s="1">
        <v>10</v>
      </c>
      <c r="D653" s="1">
        <v>3</v>
      </c>
      <c r="E653" s="1">
        <f t="shared" si="94"/>
        <v>11</v>
      </c>
      <c r="F653" s="1">
        <f t="shared" si="94"/>
        <v>11</v>
      </c>
      <c r="G653" s="1">
        <f t="shared" si="94"/>
        <v>4</v>
      </c>
      <c r="H653" t="str">
        <f>INDEX([1]Sheet1!$C$3:$O$15, MATCH(E653, [1]Sheet1!$B$3:$B$15, 0), MATCH(F653,[1]Sheet1!$C$2:$O$2,0))</f>
        <v>0.58, 1.00</v>
      </c>
      <c r="I653" t="str">
        <f>INDEX([2]Sheet1!$C$3:$O$15, MATCH(E653, [2]Sheet1!$C$2:$O$2,0), MATCH(F653, [2]Sheet1!$B$3:$B$15,0))</f>
        <v>0.65, 1.89</v>
      </c>
      <c r="J653" t="str">
        <f t="shared" si="95"/>
        <v>0.58</v>
      </c>
      <c r="K653" t="str">
        <f t="shared" si="96"/>
        <v>1.00</v>
      </c>
      <c r="L653" t="str">
        <f t="shared" si="97"/>
        <v>0.65</v>
      </c>
      <c r="M653" t="str">
        <f t="shared" si="98"/>
        <v>1.89</v>
      </c>
      <c r="N653">
        <f t="shared" ref="N653:N658" si="102">(15^(1-P653)-0.5^(1-P653))/(8^(1-P653)-2^(1-P653))</f>
        <v>2.3061380010742494</v>
      </c>
      <c r="O653">
        <f t="shared" ref="O653:O658" si="103">(15^(1-P653)-0.5^(1-P653))/(10^(1-P653)-2^(1-P653))</f>
        <v>1.9380206315147726</v>
      </c>
      <c r="P653" s="4">
        <f t="shared" si="99"/>
        <v>0.79</v>
      </c>
      <c r="Q653" s="4">
        <f t="shared" si="100"/>
        <v>1.27</v>
      </c>
      <c r="R653" s="4">
        <f t="shared" si="101"/>
        <v>2.1220793162945109</v>
      </c>
      <c r="S653" t="s">
        <v>37</v>
      </c>
      <c r="T653" t="s">
        <v>25</v>
      </c>
      <c r="U653" t="s">
        <v>33</v>
      </c>
      <c r="V653" t="s">
        <v>34</v>
      </c>
      <c r="W653" t="s">
        <v>21</v>
      </c>
      <c r="X653" t="s">
        <v>71</v>
      </c>
    </row>
    <row r="654" spans="1:24" x14ac:dyDescent="0.25">
      <c r="A654">
        <v>53</v>
      </c>
      <c r="B654" s="1">
        <v>7</v>
      </c>
      <c r="C654" s="1">
        <v>7</v>
      </c>
      <c r="D654" s="1">
        <v>3</v>
      </c>
      <c r="E654" s="1">
        <f t="shared" si="94"/>
        <v>8</v>
      </c>
      <c r="F654" s="1">
        <f t="shared" si="94"/>
        <v>8</v>
      </c>
      <c r="G654" s="1">
        <f t="shared" si="94"/>
        <v>4</v>
      </c>
      <c r="H654" t="str">
        <f>INDEX([1]Sheet1!$C$3:$O$15, MATCH(E654, [1]Sheet1!$B$3:$B$15, 0), MATCH(F654,[1]Sheet1!$C$2:$O$2,0))</f>
        <v>0.32, 0.41</v>
      </c>
      <c r="I654" t="str">
        <f>INDEX([2]Sheet1!$C$3:$O$15, MATCH(E654, [2]Sheet1!$C$2:$O$2,0), MATCH(F654, [2]Sheet1!$B$3:$B$15,0))</f>
        <v>0.66, 0.75</v>
      </c>
      <c r="J654" t="str">
        <f t="shared" si="95"/>
        <v>0.32</v>
      </c>
      <c r="K654" t="str">
        <f t="shared" si="96"/>
        <v>0.41</v>
      </c>
      <c r="L654" t="str">
        <f t="shared" si="97"/>
        <v>0.66</v>
      </c>
      <c r="M654" t="str">
        <f t="shared" si="98"/>
        <v>0.75</v>
      </c>
      <c r="N654">
        <f t="shared" si="102"/>
        <v>2.2527736684138953</v>
      </c>
      <c r="O654">
        <f t="shared" si="103"/>
        <v>1.7878234026298059</v>
      </c>
      <c r="P654" s="4">
        <f t="shared" si="99"/>
        <v>0.36499999999999999</v>
      </c>
      <c r="Q654" s="4">
        <f t="shared" si="100"/>
        <v>0.70500000000000007</v>
      </c>
      <c r="R654" s="4">
        <f t="shared" si="101"/>
        <v>2.0202985355218503</v>
      </c>
      <c r="S654" t="s">
        <v>38</v>
      </c>
      <c r="T654" t="s">
        <v>18</v>
      </c>
      <c r="U654" t="s">
        <v>39</v>
      </c>
      <c r="V654" t="s">
        <v>34</v>
      </c>
      <c r="W654" t="s">
        <v>21</v>
      </c>
      <c r="X654" t="s">
        <v>71</v>
      </c>
    </row>
    <row r="655" spans="1:24" x14ac:dyDescent="0.25">
      <c r="A655">
        <v>54</v>
      </c>
      <c r="B655" s="1">
        <v>6</v>
      </c>
      <c r="C655" s="1">
        <v>6</v>
      </c>
      <c r="D655" s="1">
        <v>3</v>
      </c>
      <c r="E655" s="1">
        <f t="shared" si="94"/>
        <v>7</v>
      </c>
      <c r="F655" s="1">
        <f t="shared" si="94"/>
        <v>7</v>
      </c>
      <c r="G655" s="1">
        <f t="shared" si="94"/>
        <v>4</v>
      </c>
      <c r="H655" t="str">
        <f>INDEX([1]Sheet1!$C$3:$O$15, MATCH(E655, [1]Sheet1!$B$3:$B$15, 0), MATCH(F655,[1]Sheet1!$C$2:$O$2,0))</f>
        <v>0.19, 0.31</v>
      </c>
      <c r="I655" t="str">
        <f>INDEX([2]Sheet1!$C$3:$O$15, MATCH(E655, [2]Sheet1!$C$2:$O$2,0), MATCH(F655, [2]Sheet1!$B$3:$B$15,0))</f>
        <v>0.65, 0.76</v>
      </c>
      <c r="J655" t="str">
        <f t="shared" si="95"/>
        <v>0.19</v>
      </c>
      <c r="K655" t="str">
        <f t="shared" si="96"/>
        <v>0.31</v>
      </c>
      <c r="L655" t="str">
        <f t="shared" si="97"/>
        <v>0.65</v>
      </c>
      <c r="M655" t="str">
        <f t="shared" si="98"/>
        <v>0.76</v>
      </c>
      <c r="N655">
        <f t="shared" si="102"/>
        <v>2.2853028424755575</v>
      </c>
      <c r="O655">
        <f t="shared" si="103"/>
        <v>1.78286768220286</v>
      </c>
      <c r="P655" s="4">
        <f t="shared" si="99"/>
        <v>0.25</v>
      </c>
      <c r="Q655" s="4">
        <f t="shared" si="100"/>
        <v>0.70500000000000007</v>
      </c>
      <c r="R655" s="4">
        <f t="shared" si="101"/>
        <v>2.0340852623392087</v>
      </c>
      <c r="S655" t="s">
        <v>37</v>
      </c>
      <c r="T655" t="s">
        <v>25</v>
      </c>
      <c r="U655" t="s">
        <v>33</v>
      </c>
      <c r="V655" t="s">
        <v>24</v>
      </c>
      <c r="W655" t="s">
        <v>21</v>
      </c>
      <c r="X655" t="s">
        <v>71</v>
      </c>
    </row>
    <row r="656" spans="1:24" x14ac:dyDescent="0.25">
      <c r="A656">
        <v>55</v>
      </c>
      <c r="B656" s="1">
        <v>10</v>
      </c>
      <c r="C656" s="1">
        <v>10</v>
      </c>
      <c r="D656" s="1">
        <v>3</v>
      </c>
      <c r="E656" s="1">
        <f t="shared" si="94"/>
        <v>11</v>
      </c>
      <c r="F656" s="1">
        <f t="shared" si="94"/>
        <v>11</v>
      </c>
      <c r="G656" s="1">
        <f t="shared" si="94"/>
        <v>4</v>
      </c>
      <c r="H656" t="str">
        <f>INDEX([1]Sheet1!$C$3:$O$15, MATCH(E656, [1]Sheet1!$B$3:$B$15, 0), MATCH(F656,[1]Sheet1!$C$2:$O$2,0))</f>
        <v>0.58, 1.00</v>
      </c>
      <c r="I656" t="str">
        <f>INDEX([2]Sheet1!$C$3:$O$15, MATCH(E656, [2]Sheet1!$C$2:$O$2,0), MATCH(F656, [2]Sheet1!$B$3:$B$15,0))</f>
        <v>0.65, 1.89</v>
      </c>
      <c r="J656" t="str">
        <f t="shared" si="95"/>
        <v>0.58</v>
      </c>
      <c r="K656" t="str">
        <f t="shared" si="96"/>
        <v>1.00</v>
      </c>
      <c r="L656" t="str">
        <f t="shared" si="97"/>
        <v>0.65</v>
      </c>
      <c r="M656" t="str">
        <f t="shared" si="98"/>
        <v>1.89</v>
      </c>
      <c r="N656">
        <f t="shared" si="102"/>
        <v>2.3061380010742494</v>
      </c>
      <c r="O656">
        <f t="shared" si="103"/>
        <v>1.9380206315147726</v>
      </c>
      <c r="P656" s="4">
        <f t="shared" si="99"/>
        <v>0.79</v>
      </c>
      <c r="Q656" s="4">
        <f t="shared" si="100"/>
        <v>1.27</v>
      </c>
      <c r="R656" s="4">
        <f t="shared" si="101"/>
        <v>2.1220793162945109</v>
      </c>
      <c r="S656" t="s">
        <v>35</v>
      </c>
      <c r="T656" t="s">
        <v>18</v>
      </c>
      <c r="U656" t="s">
        <v>33</v>
      </c>
      <c r="V656" t="s">
        <v>20</v>
      </c>
      <c r="W656" t="s">
        <v>21</v>
      </c>
      <c r="X656" t="s">
        <v>71</v>
      </c>
    </row>
    <row r="657" spans="1:24" x14ac:dyDescent="0.25">
      <c r="A657">
        <v>56</v>
      </c>
      <c r="B657" s="1">
        <v>10</v>
      </c>
      <c r="C657" s="1">
        <v>10</v>
      </c>
      <c r="D657" s="1">
        <v>3</v>
      </c>
      <c r="E657" s="1">
        <f t="shared" si="94"/>
        <v>11</v>
      </c>
      <c r="F657" s="1">
        <f t="shared" si="94"/>
        <v>11</v>
      </c>
      <c r="G657" s="1">
        <f t="shared" si="94"/>
        <v>4</v>
      </c>
      <c r="H657" t="str">
        <f>INDEX([1]Sheet1!$C$3:$O$15, MATCH(E657, [1]Sheet1!$B$3:$B$15, 0), MATCH(F657,[1]Sheet1!$C$2:$O$2,0))</f>
        <v>0.58, 1.00</v>
      </c>
      <c r="I657" t="str">
        <f>INDEX([2]Sheet1!$C$3:$O$15, MATCH(E657, [2]Sheet1!$C$2:$O$2,0), MATCH(F657, [2]Sheet1!$B$3:$B$15,0))</f>
        <v>0.65, 1.89</v>
      </c>
      <c r="J657" t="str">
        <f t="shared" si="95"/>
        <v>0.58</v>
      </c>
      <c r="K657" t="str">
        <f t="shared" si="96"/>
        <v>1.00</v>
      </c>
      <c r="L657" t="str">
        <f t="shared" si="97"/>
        <v>0.65</v>
      </c>
      <c r="M657" t="str">
        <f t="shared" si="98"/>
        <v>1.89</v>
      </c>
      <c r="N657">
        <f t="shared" si="102"/>
        <v>2.3061380010742494</v>
      </c>
      <c r="O657">
        <f t="shared" si="103"/>
        <v>1.9380206315147726</v>
      </c>
      <c r="P657" s="4">
        <f t="shared" si="99"/>
        <v>0.79</v>
      </c>
      <c r="Q657" s="4">
        <f t="shared" si="100"/>
        <v>1.27</v>
      </c>
      <c r="R657" s="4">
        <f t="shared" si="101"/>
        <v>2.1220793162945109</v>
      </c>
      <c r="S657" t="s">
        <v>35</v>
      </c>
      <c r="T657" t="s">
        <v>18</v>
      </c>
      <c r="U657" t="s">
        <v>41</v>
      </c>
      <c r="V657" t="s">
        <v>34</v>
      </c>
      <c r="W657" t="s">
        <v>21</v>
      </c>
      <c r="X657" t="s">
        <v>71</v>
      </c>
    </row>
    <row r="658" spans="1:24" x14ac:dyDescent="0.25">
      <c r="A658">
        <v>57</v>
      </c>
      <c r="B658" s="1">
        <v>10</v>
      </c>
      <c r="C658" s="1">
        <v>10</v>
      </c>
      <c r="D658" s="1">
        <v>3</v>
      </c>
      <c r="E658" s="1">
        <f t="shared" si="94"/>
        <v>11</v>
      </c>
      <c r="F658" s="1">
        <f t="shared" si="94"/>
        <v>11</v>
      </c>
      <c r="G658" s="1">
        <f t="shared" si="94"/>
        <v>4</v>
      </c>
      <c r="H658" t="str">
        <f>INDEX([1]Sheet1!$C$3:$O$15, MATCH(E658, [1]Sheet1!$B$3:$B$15, 0), MATCH(F658,[1]Sheet1!$C$2:$O$2,0))</f>
        <v>0.58, 1.00</v>
      </c>
      <c r="I658" t="str">
        <f>INDEX([2]Sheet1!$C$3:$O$15, MATCH(E658, [2]Sheet1!$C$2:$O$2,0), MATCH(F658, [2]Sheet1!$B$3:$B$15,0))</f>
        <v>0.65, 1.89</v>
      </c>
      <c r="J658" t="str">
        <f t="shared" si="95"/>
        <v>0.58</v>
      </c>
      <c r="K658" t="str">
        <f t="shared" si="96"/>
        <v>1.00</v>
      </c>
      <c r="L658" t="str">
        <f t="shared" si="97"/>
        <v>0.65</v>
      </c>
      <c r="M658" t="str">
        <f t="shared" si="98"/>
        <v>1.89</v>
      </c>
      <c r="N658">
        <f t="shared" si="102"/>
        <v>2.3061380010742494</v>
      </c>
      <c r="O658">
        <f t="shared" si="103"/>
        <v>1.9380206315147726</v>
      </c>
      <c r="P658" s="4">
        <f t="shared" si="99"/>
        <v>0.79</v>
      </c>
      <c r="Q658" s="4">
        <f t="shared" si="100"/>
        <v>1.27</v>
      </c>
      <c r="R658" s="4">
        <f t="shared" si="101"/>
        <v>2.1220793162945109</v>
      </c>
      <c r="S658" t="s">
        <v>40</v>
      </c>
      <c r="T658" t="s">
        <v>25</v>
      </c>
      <c r="U658" t="s">
        <v>33</v>
      </c>
      <c r="V658" t="s">
        <v>20</v>
      </c>
      <c r="W658" t="s">
        <v>21</v>
      </c>
      <c r="X658" t="s">
        <v>71</v>
      </c>
    </row>
    <row r="659" spans="1:24" x14ac:dyDescent="0.25">
      <c r="A659">
        <v>58</v>
      </c>
      <c r="B659" s="1">
        <v>10</v>
      </c>
      <c r="C659" s="1">
        <v>10</v>
      </c>
      <c r="D659" s="1">
        <v>5</v>
      </c>
      <c r="E659" s="1">
        <f t="shared" si="94"/>
        <v>11</v>
      </c>
      <c r="F659" s="1">
        <f t="shared" si="94"/>
        <v>11</v>
      </c>
      <c r="G659" s="1">
        <f t="shared" si="94"/>
        <v>6</v>
      </c>
      <c r="H659" t="str">
        <f>INDEX([1]Sheet1!$C$3:$O$15, MATCH(E659, [1]Sheet1!$B$3:$B$15, 0), MATCH(F659,[1]Sheet1!$C$2:$O$2,0))</f>
        <v>0.58, 1.00</v>
      </c>
      <c r="I659" t="str">
        <f>INDEX([2]Sheet1!$C$3:$O$15, MATCH(E659, [2]Sheet1!$C$2:$O$2,0), MATCH(F659, [2]Sheet1!$B$3:$B$15,0))</f>
        <v>0.65, 1.89</v>
      </c>
      <c r="J659" t="str">
        <f t="shared" si="95"/>
        <v>0.58</v>
      </c>
      <c r="K659" t="str">
        <f t="shared" si="96"/>
        <v>1.00</v>
      </c>
      <c r="L659" t="str">
        <f t="shared" si="97"/>
        <v>0.65</v>
      </c>
      <c r="M659" t="str">
        <f t="shared" si="98"/>
        <v>1.89</v>
      </c>
      <c r="N659">
        <f>(15^(1-P659)-0.5^(1-P659))/(7^(1-P659)-4^(1-P659))</f>
        <v>5.4027449362318354</v>
      </c>
      <c r="O659">
        <f>(15^(1-P659)-0.5^(1-P659))/(8^(1-P659)-4^(1-P659))</f>
        <v>4.2998801635368364</v>
      </c>
      <c r="P659" s="4">
        <f t="shared" si="99"/>
        <v>0.79</v>
      </c>
      <c r="Q659" s="4">
        <f t="shared" si="100"/>
        <v>1.27</v>
      </c>
      <c r="R659" s="4">
        <f t="shared" si="101"/>
        <v>4.8513125498843355</v>
      </c>
      <c r="S659" t="s">
        <v>37</v>
      </c>
      <c r="T659" t="s">
        <v>25</v>
      </c>
      <c r="U659" t="s">
        <v>43</v>
      </c>
      <c r="V659" t="s">
        <v>34</v>
      </c>
      <c r="W659" t="s">
        <v>21</v>
      </c>
      <c r="X659" t="s">
        <v>71</v>
      </c>
    </row>
    <row r="660" spans="1:24" x14ac:dyDescent="0.25">
      <c r="A660">
        <v>59</v>
      </c>
      <c r="B660" s="1">
        <v>10</v>
      </c>
      <c r="C660" s="1">
        <v>10</v>
      </c>
      <c r="D660" s="1">
        <v>5</v>
      </c>
      <c r="E660" s="1">
        <f t="shared" si="94"/>
        <v>11</v>
      </c>
      <c r="F660" s="1">
        <f t="shared" si="94"/>
        <v>11</v>
      </c>
      <c r="G660" s="1">
        <f t="shared" si="94"/>
        <v>6</v>
      </c>
      <c r="H660" t="str">
        <f>INDEX([1]Sheet1!$C$3:$O$15, MATCH(E660, [1]Sheet1!$B$3:$B$15, 0), MATCH(F660,[1]Sheet1!$C$2:$O$2,0))</f>
        <v>0.58, 1.00</v>
      </c>
      <c r="I660" t="str">
        <f>INDEX([2]Sheet1!$C$3:$O$15, MATCH(E660, [2]Sheet1!$C$2:$O$2,0), MATCH(F660, [2]Sheet1!$B$3:$B$15,0))</f>
        <v>0.65, 1.89</v>
      </c>
      <c r="J660" t="str">
        <f t="shared" si="95"/>
        <v>0.58</v>
      </c>
      <c r="K660" t="str">
        <f t="shared" si="96"/>
        <v>1.00</v>
      </c>
      <c r="L660" t="str">
        <f t="shared" si="97"/>
        <v>0.65</v>
      </c>
      <c r="M660" t="str">
        <f t="shared" si="98"/>
        <v>1.89</v>
      </c>
      <c r="N660">
        <f>(15^(1-P660)-0.5^(1-P660))/(7^(1-P660)-4^(1-P660))</f>
        <v>5.4027449362318354</v>
      </c>
      <c r="O660">
        <f>(15^(1-P660)-0.5^(1-P660))/(8^(1-P660)-4^(1-P660))</f>
        <v>4.2998801635368364</v>
      </c>
      <c r="P660" s="4">
        <f t="shared" si="99"/>
        <v>0.79</v>
      </c>
      <c r="Q660" s="4">
        <f t="shared" si="100"/>
        <v>1.27</v>
      </c>
      <c r="R660" s="4">
        <f t="shared" si="101"/>
        <v>4.8513125498843355</v>
      </c>
      <c r="S660" t="s">
        <v>38</v>
      </c>
      <c r="T660" t="s">
        <v>25</v>
      </c>
      <c r="U660" t="s">
        <v>42</v>
      </c>
      <c r="V660" t="s">
        <v>20</v>
      </c>
      <c r="W660" t="s">
        <v>21</v>
      </c>
      <c r="X660" t="s">
        <v>71</v>
      </c>
    </row>
    <row r="661" spans="1:24" x14ac:dyDescent="0.25">
      <c r="A661">
        <v>60</v>
      </c>
      <c r="B661" s="1">
        <v>10</v>
      </c>
      <c r="C661" s="1">
        <v>10</v>
      </c>
      <c r="D661" s="1">
        <v>3</v>
      </c>
      <c r="E661" s="1">
        <f t="shared" si="94"/>
        <v>11</v>
      </c>
      <c r="F661" s="1">
        <f t="shared" si="94"/>
        <v>11</v>
      </c>
      <c r="G661" s="1">
        <f t="shared" si="94"/>
        <v>4</v>
      </c>
      <c r="H661" t="str">
        <f>INDEX([1]Sheet1!$C$3:$O$15, MATCH(E661, [1]Sheet1!$B$3:$B$15, 0), MATCH(F661,[1]Sheet1!$C$2:$O$2,0))</f>
        <v>0.58, 1.00</v>
      </c>
      <c r="I661" t="str">
        <f>INDEX([2]Sheet1!$C$3:$O$15, MATCH(E661, [2]Sheet1!$C$2:$O$2,0), MATCH(F661, [2]Sheet1!$B$3:$B$15,0))</f>
        <v>0.65, 1.89</v>
      </c>
      <c r="J661" t="str">
        <f t="shared" si="95"/>
        <v>0.58</v>
      </c>
      <c r="K661" t="str">
        <f t="shared" si="96"/>
        <v>1.00</v>
      </c>
      <c r="L661" t="str">
        <f t="shared" si="97"/>
        <v>0.65</v>
      </c>
      <c r="M661" t="str">
        <f t="shared" si="98"/>
        <v>1.89</v>
      </c>
      <c r="N661">
        <f>(15^(1-P661)-0.5^(1-P661))/(8^(1-P661)-2^(1-P661))</f>
        <v>2.3061380010742494</v>
      </c>
      <c r="O661">
        <f>(15^(1-P661)-0.5^(1-P661))/(10^(1-P661)-2^(1-P661))</f>
        <v>1.9380206315147726</v>
      </c>
      <c r="P661" s="4">
        <f t="shared" si="99"/>
        <v>0.79</v>
      </c>
      <c r="Q661" s="4">
        <f t="shared" si="100"/>
        <v>1.27</v>
      </c>
      <c r="R661" s="4">
        <f t="shared" si="101"/>
        <v>2.1220793162945109</v>
      </c>
      <c r="S661" t="s">
        <v>40</v>
      </c>
      <c r="T661" t="s">
        <v>25</v>
      </c>
      <c r="U661" t="s">
        <v>39</v>
      </c>
      <c r="V661" t="s">
        <v>34</v>
      </c>
      <c r="W661" t="s">
        <v>21</v>
      </c>
      <c r="X661" t="s">
        <v>71</v>
      </c>
    </row>
    <row r="662" spans="1:24" x14ac:dyDescent="0.25">
      <c r="A662">
        <v>61</v>
      </c>
      <c r="B662" s="1">
        <v>10</v>
      </c>
      <c r="C662" s="1">
        <v>10</v>
      </c>
      <c r="D662" s="1">
        <v>3</v>
      </c>
      <c r="E662" s="1">
        <f t="shared" si="94"/>
        <v>11</v>
      </c>
      <c r="F662" s="1">
        <f t="shared" si="94"/>
        <v>11</v>
      </c>
      <c r="G662" s="1">
        <f t="shared" si="94"/>
        <v>4</v>
      </c>
      <c r="H662" t="str">
        <f>INDEX([1]Sheet1!$C$3:$O$15, MATCH(E662, [1]Sheet1!$B$3:$B$15, 0), MATCH(F662,[1]Sheet1!$C$2:$O$2,0))</f>
        <v>0.58, 1.00</v>
      </c>
      <c r="I662" t="str">
        <f>INDEX([2]Sheet1!$C$3:$O$15, MATCH(E662, [2]Sheet1!$C$2:$O$2,0), MATCH(F662, [2]Sheet1!$B$3:$B$15,0))</f>
        <v>0.65, 1.89</v>
      </c>
      <c r="J662" t="str">
        <f t="shared" si="95"/>
        <v>0.58</v>
      </c>
      <c r="K662" t="str">
        <f t="shared" si="96"/>
        <v>1.00</v>
      </c>
      <c r="L662" t="str">
        <f t="shared" si="97"/>
        <v>0.65</v>
      </c>
      <c r="M662" t="str">
        <f t="shared" si="98"/>
        <v>1.89</v>
      </c>
      <c r="N662">
        <f>(15^(1-P662)-0.5^(1-P662))/(8^(1-P662)-2^(1-P662))</f>
        <v>2.3061380010742494</v>
      </c>
      <c r="O662">
        <f>(15^(1-P662)-0.5^(1-P662))/(10^(1-P662)-2^(1-P662))</f>
        <v>1.9380206315147726</v>
      </c>
      <c r="P662" s="4">
        <f t="shared" si="99"/>
        <v>0.79</v>
      </c>
      <c r="Q662" s="4">
        <f t="shared" si="100"/>
        <v>1.27</v>
      </c>
      <c r="R662" s="4">
        <f t="shared" si="101"/>
        <v>2.1220793162945109</v>
      </c>
      <c r="S662" t="s">
        <v>40</v>
      </c>
      <c r="T662" t="s">
        <v>18</v>
      </c>
      <c r="U662" t="s">
        <v>33</v>
      </c>
      <c r="V662" t="s">
        <v>34</v>
      </c>
      <c r="W662" t="s">
        <v>21</v>
      </c>
      <c r="X662" t="s">
        <v>71</v>
      </c>
    </row>
    <row r="663" spans="1:24" x14ac:dyDescent="0.25">
      <c r="A663">
        <v>62</v>
      </c>
      <c r="B663" s="1">
        <v>10</v>
      </c>
      <c r="C663" s="1">
        <v>10</v>
      </c>
      <c r="D663" s="1">
        <v>5</v>
      </c>
      <c r="E663" s="1">
        <f t="shared" si="94"/>
        <v>11</v>
      </c>
      <c r="F663" s="1">
        <f t="shared" si="94"/>
        <v>11</v>
      </c>
      <c r="G663" s="1">
        <f t="shared" si="94"/>
        <v>6</v>
      </c>
      <c r="H663" t="str">
        <f>INDEX([1]Sheet1!$C$3:$O$15, MATCH(E663, [1]Sheet1!$B$3:$B$15, 0), MATCH(F663,[1]Sheet1!$C$2:$O$2,0))</f>
        <v>0.58, 1.00</v>
      </c>
      <c r="I663" t="str">
        <f>INDEX([2]Sheet1!$C$3:$O$15, MATCH(E663, [2]Sheet1!$C$2:$O$2,0), MATCH(F663, [2]Sheet1!$B$3:$B$15,0))</f>
        <v>0.65, 1.89</v>
      </c>
      <c r="J663" t="str">
        <f t="shared" si="95"/>
        <v>0.58</v>
      </c>
      <c r="K663" t="str">
        <f t="shared" si="96"/>
        <v>1.00</v>
      </c>
      <c r="L663" t="str">
        <f t="shared" si="97"/>
        <v>0.65</v>
      </c>
      <c r="M663" t="str">
        <f t="shared" si="98"/>
        <v>1.89</v>
      </c>
      <c r="N663">
        <f>(15^(1-P663)-0.5^(1-P663))/(7^(1-P663)-4^(1-P663))</f>
        <v>5.4027449362318354</v>
      </c>
      <c r="O663">
        <f>(15^(1-P663)-0.5^(1-P663))/(8^(1-P663)-4^(1-P663))</f>
        <v>4.2998801635368364</v>
      </c>
      <c r="P663" s="4">
        <f t="shared" si="99"/>
        <v>0.79</v>
      </c>
      <c r="Q663" s="4">
        <f t="shared" si="100"/>
        <v>1.27</v>
      </c>
      <c r="R663" s="4">
        <f t="shared" si="101"/>
        <v>4.8513125498843355</v>
      </c>
      <c r="S663" t="s">
        <v>38</v>
      </c>
      <c r="T663" t="s">
        <v>25</v>
      </c>
      <c r="U663" t="s">
        <v>41</v>
      </c>
      <c r="V663" t="s">
        <v>34</v>
      </c>
      <c r="W663" t="s">
        <v>21</v>
      </c>
      <c r="X663" t="s">
        <v>71</v>
      </c>
    </row>
    <row r="664" spans="1:24" x14ac:dyDescent="0.25">
      <c r="A664">
        <v>63</v>
      </c>
      <c r="B664" s="1">
        <v>7</v>
      </c>
      <c r="C664" s="1">
        <v>12</v>
      </c>
      <c r="D664" s="1">
        <v>3</v>
      </c>
      <c r="E664" s="1">
        <f t="shared" si="94"/>
        <v>8</v>
      </c>
      <c r="F664" s="1">
        <f t="shared" si="94"/>
        <v>13</v>
      </c>
      <c r="G664" s="1">
        <f t="shared" si="94"/>
        <v>4</v>
      </c>
      <c r="H664" t="str">
        <f>INDEX([1]Sheet1!$C$3:$O$15, MATCH(E664, [1]Sheet1!$B$3:$B$15, 0), MATCH(F664,[1]Sheet1!$C$2:$O$2,0))</f>
        <v>0.57, 0.64</v>
      </c>
      <c r="I664" t="str">
        <f>INDEX([2]Sheet1!$C$3:$O$15, MATCH(E664, [2]Sheet1!$C$2:$O$2,0), MATCH(F664, [2]Sheet1!$B$3:$B$15,0))</f>
        <v>0.40, 0.49</v>
      </c>
      <c r="J664" t="str">
        <f t="shared" si="95"/>
        <v>0.57</v>
      </c>
      <c r="K664" t="str">
        <f t="shared" si="96"/>
        <v>0.64</v>
      </c>
      <c r="L664" t="str">
        <f t="shared" si="97"/>
        <v>0.40</v>
      </c>
      <c r="M664" t="str">
        <f t="shared" si="98"/>
        <v>0.49</v>
      </c>
      <c r="N664">
        <f>(15^(1-P664)-0.5^(1-P664))/(8^(1-P664)-2^(1-P664))</f>
        <v>2.2467681824152517</v>
      </c>
      <c r="O664">
        <f>(15^(1-P664)-0.5^(1-P664))/(10^(1-P664)-2^(1-P664))</f>
        <v>1.8438406575767974</v>
      </c>
      <c r="P664" s="4">
        <f t="shared" si="99"/>
        <v>0.60499999999999998</v>
      </c>
      <c r="Q664" s="4">
        <f t="shared" si="100"/>
        <v>0.44500000000000001</v>
      </c>
      <c r="R664" s="4">
        <f t="shared" si="101"/>
        <v>2.0453044199960244</v>
      </c>
      <c r="S664" t="s">
        <v>40</v>
      </c>
      <c r="T664" t="s">
        <v>18</v>
      </c>
      <c r="U664" t="s">
        <v>33</v>
      </c>
      <c r="V664" t="s">
        <v>20</v>
      </c>
      <c r="W664" t="s">
        <v>21</v>
      </c>
      <c r="X664" t="s">
        <v>71</v>
      </c>
    </row>
    <row r="665" spans="1:24" x14ac:dyDescent="0.25">
      <c r="A665">
        <v>64</v>
      </c>
      <c r="B665" s="1">
        <v>10</v>
      </c>
      <c r="C665" s="1">
        <v>10</v>
      </c>
      <c r="D665" s="1">
        <v>3</v>
      </c>
      <c r="E665" s="1">
        <f t="shared" si="94"/>
        <v>11</v>
      </c>
      <c r="F665" s="1">
        <f t="shared" si="94"/>
        <v>11</v>
      </c>
      <c r="G665" s="1">
        <f t="shared" si="94"/>
        <v>4</v>
      </c>
      <c r="H665" t="str">
        <f>INDEX([1]Sheet1!$C$3:$O$15, MATCH(E665, [1]Sheet1!$B$3:$B$15, 0), MATCH(F665,[1]Sheet1!$C$2:$O$2,0))</f>
        <v>0.58, 1.00</v>
      </c>
      <c r="I665" t="str">
        <f>INDEX([2]Sheet1!$C$3:$O$15, MATCH(E665, [2]Sheet1!$C$2:$O$2,0), MATCH(F665, [2]Sheet1!$B$3:$B$15,0))</f>
        <v>0.65, 1.89</v>
      </c>
      <c r="J665" t="str">
        <f t="shared" si="95"/>
        <v>0.58</v>
      </c>
      <c r="K665" t="str">
        <f t="shared" si="96"/>
        <v>1.00</v>
      </c>
      <c r="L665" t="str">
        <f t="shared" si="97"/>
        <v>0.65</v>
      </c>
      <c r="M665" t="str">
        <f t="shared" si="98"/>
        <v>1.89</v>
      </c>
      <c r="N665">
        <f>(15^(1-P665)-0.5^(1-P665))/(8^(1-P665)-2^(1-P665))</f>
        <v>2.3061380010742494</v>
      </c>
      <c r="O665">
        <f>(15^(1-P665)-0.5^(1-P665))/(10^(1-P665)-2^(1-P665))</f>
        <v>1.9380206315147726</v>
      </c>
      <c r="P665" s="4">
        <f t="shared" si="99"/>
        <v>0.79</v>
      </c>
      <c r="Q665" s="4">
        <f t="shared" si="100"/>
        <v>1.27</v>
      </c>
      <c r="R665" s="4">
        <f t="shared" si="101"/>
        <v>2.1220793162945109</v>
      </c>
      <c r="S665" t="s">
        <v>37</v>
      </c>
      <c r="T665" t="s">
        <v>25</v>
      </c>
      <c r="U665" t="s">
        <v>33</v>
      </c>
      <c r="V665" t="s">
        <v>34</v>
      </c>
      <c r="W665" t="s">
        <v>21</v>
      </c>
      <c r="X665" t="s">
        <v>71</v>
      </c>
    </row>
    <row r="666" spans="1:24" x14ac:dyDescent="0.25">
      <c r="A666">
        <v>65</v>
      </c>
      <c r="B666" s="1">
        <v>10</v>
      </c>
      <c r="C666" s="1">
        <v>10</v>
      </c>
      <c r="D666" s="1">
        <v>3</v>
      </c>
      <c r="E666" s="1">
        <f t="shared" ref="E666:G729" si="104">B666+1</f>
        <v>11</v>
      </c>
      <c r="F666" s="1">
        <f t="shared" si="104"/>
        <v>11</v>
      </c>
      <c r="G666" s="1">
        <f t="shared" si="104"/>
        <v>4</v>
      </c>
      <c r="H666" t="str">
        <f>INDEX([1]Sheet1!$C$3:$O$15, MATCH(E666, [1]Sheet1!$B$3:$B$15, 0), MATCH(F666,[1]Sheet1!$C$2:$O$2,0))</f>
        <v>0.58, 1.00</v>
      </c>
      <c r="I666" t="str">
        <f>INDEX([2]Sheet1!$C$3:$O$15, MATCH(E666, [2]Sheet1!$C$2:$O$2,0), MATCH(F666, [2]Sheet1!$B$3:$B$15,0))</f>
        <v>0.65, 1.89</v>
      </c>
      <c r="J666" t="str">
        <f t="shared" si="95"/>
        <v>0.58</v>
      </c>
      <c r="K666" t="str">
        <f t="shared" si="96"/>
        <v>1.00</v>
      </c>
      <c r="L666" t="str">
        <f t="shared" si="97"/>
        <v>0.65</v>
      </c>
      <c r="M666" t="str">
        <f t="shared" si="98"/>
        <v>1.89</v>
      </c>
      <c r="N666">
        <f>(15^(1-P666)-0.5^(1-P666))/(8^(1-P666)-2^(1-P666))</f>
        <v>2.3061380010742494</v>
      </c>
      <c r="O666">
        <f>(15^(1-P666)-0.5^(1-P666))/(10^(1-P666)-2^(1-P666))</f>
        <v>1.9380206315147726</v>
      </c>
      <c r="P666" s="4">
        <f t="shared" si="99"/>
        <v>0.79</v>
      </c>
      <c r="Q666" s="4">
        <f t="shared" si="100"/>
        <v>1.27</v>
      </c>
      <c r="R666" s="4">
        <f t="shared" si="101"/>
        <v>2.1220793162945109</v>
      </c>
      <c r="S666" t="s">
        <v>40</v>
      </c>
      <c r="T666" t="s">
        <v>25</v>
      </c>
      <c r="U666" t="s">
        <v>39</v>
      </c>
      <c r="V666" t="s">
        <v>34</v>
      </c>
      <c r="W666" t="s">
        <v>21</v>
      </c>
      <c r="X666" t="s">
        <v>71</v>
      </c>
    </row>
    <row r="667" spans="1:24" x14ac:dyDescent="0.25">
      <c r="A667">
        <v>66</v>
      </c>
      <c r="B667" s="1">
        <v>10</v>
      </c>
      <c r="C667" s="1">
        <v>10</v>
      </c>
      <c r="D667" s="1">
        <v>3</v>
      </c>
      <c r="E667" s="1">
        <f t="shared" si="104"/>
        <v>11</v>
      </c>
      <c r="F667" s="1">
        <f t="shared" si="104"/>
        <v>11</v>
      </c>
      <c r="G667" s="1">
        <f t="shared" si="104"/>
        <v>4</v>
      </c>
      <c r="H667" t="str">
        <f>INDEX([1]Sheet1!$C$3:$O$15, MATCH(E667, [1]Sheet1!$B$3:$B$15, 0), MATCH(F667,[1]Sheet1!$C$2:$O$2,0))</f>
        <v>0.58, 1.00</v>
      </c>
      <c r="I667" t="str">
        <f>INDEX([2]Sheet1!$C$3:$O$15, MATCH(E667, [2]Sheet1!$C$2:$O$2,0), MATCH(F667, [2]Sheet1!$B$3:$B$15,0))</f>
        <v>0.65, 1.89</v>
      </c>
      <c r="J667" t="str">
        <f t="shared" si="95"/>
        <v>0.58</v>
      </c>
      <c r="K667" t="str">
        <f t="shared" si="96"/>
        <v>1.00</v>
      </c>
      <c r="L667" t="str">
        <f t="shared" si="97"/>
        <v>0.65</v>
      </c>
      <c r="M667" t="str">
        <f t="shared" si="98"/>
        <v>1.89</v>
      </c>
      <c r="N667">
        <f>(15^(1-P667)-0.5^(1-P667))/(8^(1-P667)-2^(1-P667))</f>
        <v>2.3061380010742494</v>
      </c>
      <c r="O667">
        <f>(15^(1-P667)-0.5^(1-P667))/(10^(1-P667)-2^(1-P667))</f>
        <v>1.9380206315147726</v>
      </c>
      <c r="P667" s="4">
        <f t="shared" si="99"/>
        <v>0.79</v>
      </c>
      <c r="Q667" s="4">
        <f t="shared" si="100"/>
        <v>1.27</v>
      </c>
      <c r="R667" s="4">
        <f t="shared" si="101"/>
        <v>2.1220793162945109</v>
      </c>
      <c r="S667" t="s">
        <v>38</v>
      </c>
      <c r="T667" t="s">
        <v>25</v>
      </c>
      <c r="U667" t="s">
        <v>42</v>
      </c>
      <c r="V667" t="s">
        <v>34</v>
      </c>
      <c r="W667" t="s">
        <v>21</v>
      </c>
      <c r="X667" t="s">
        <v>71</v>
      </c>
    </row>
    <row r="668" spans="1:24" x14ac:dyDescent="0.25">
      <c r="A668">
        <v>67</v>
      </c>
      <c r="B668" s="1">
        <v>11</v>
      </c>
      <c r="C668" s="1">
        <v>11</v>
      </c>
      <c r="D668" s="1">
        <v>5</v>
      </c>
      <c r="E668" s="1">
        <f t="shared" si="104"/>
        <v>12</v>
      </c>
      <c r="F668" s="1">
        <f t="shared" si="104"/>
        <v>12</v>
      </c>
      <c r="G668" s="1">
        <f t="shared" si="104"/>
        <v>6</v>
      </c>
      <c r="H668" t="str">
        <f>INDEX([1]Sheet1!$C$3:$O$15, MATCH(E668, [1]Sheet1!$B$3:$B$15, 0), MATCH(F668,[1]Sheet1!$C$2:$O$2,0))</f>
        <v>0.67, 0.75</v>
      </c>
      <c r="I668" t="str">
        <f>INDEX([2]Sheet1!$C$3:$O$15, MATCH(E668, [2]Sheet1!$C$2:$O$2,0), MATCH(F668, [2]Sheet1!$B$3:$B$15,0))</f>
        <v>0.64, 0.74</v>
      </c>
      <c r="J668" t="str">
        <f t="shared" si="95"/>
        <v>0.67</v>
      </c>
      <c r="K668" t="str">
        <f t="shared" si="96"/>
        <v>0.75</v>
      </c>
      <c r="L668" t="str">
        <f t="shared" si="97"/>
        <v>0.64</v>
      </c>
      <c r="M668" t="str">
        <f t="shared" si="98"/>
        <v>0.74</v>
      </c>
      <c r="N668">
        <f>(15^(1-P668)-0.5^(1-P668))/(7^(1-P668)-4^(1-P668))</f>
        <v>5.2212640754928206</v>
      </c>
      <c r="O668">
        <f>(15^(1-P668)-0.5^(1-P668))/(8^(1-P668)-4^(1-P668))</f>
        <v>4.1321576964524906</v>
      </c>
      <c r="P668" s="4">
        <f t="shared" si="99"/>
        <v>0.71</v>
      </c>
      <c r="Q668" s="4">
        <f t="shared" si="100"/>
        <v>0.69</v>
      </c>
      <c r="R668" s="4">
        <f t="shared" si="101"/>
        <v>4.6767108859726552</v>
      </c>
      <c r="S668" t="s">
        <v>37</v>
      </c>
      <c r="T668" t="s">
        <v>25</v>
      </c>
      <c r="U668" t="s">
        <v>33</v>
      </c>
      <c r="V668" t="s">
        <v>34</v>
      </c>
      <c r="W668" t="s">
        <v>23</v>
      </c>
      <c r="X668" t="s">
        <v>71</v>
      </c>
    </row>
    <row r="669" spans="1:24" x14ac:dyDescent="0.25">
      <c r="A669">
        <v>68</v>
      </c>
      <c r="B669" s="1">
        <v>6</v>
      </c>
      <c r="C669" s="1">
        <v>14</v>
      </c>
      <c r="D669" s="1">
        <v>4</v>
      </c>
      <c r="E669" s="1">
        <f t="shared" si="104"/>
        <v>7</v>
      </c>
      <c r="F669" s="1">
        <f t="shared" si="104"/>
        <v>15</v>
      </c>
      <c r="G669" s="1">
        <f t="shared" si="104"/>
        <v>5</v>
      </c>
      <c r="H669" t="e">
        <f>INDEX([1]Sheet1!$C$3:$O$15, MATCH(E669, [1]Sheet1!$B$3:$B$15, 0), MATCH(F669,[1]Sheet1!$C$2:$O$2,0))</f>
        <v>#N/A</v>
      </c>
      <c r="I669" t="e">
        <f>INDEX([2]Sheet1!$C$3:$O$15, MATCH(E669, [2]Sheet1!$C$2:$O$2,0), MATCH(F669, [2]Sheet1!$B$3:$B$15,0))</f>
        <v>#N/A</v>
      </c>
      <c r="J669" t="e">
        <f t="shared" si="95"/>
        <v>#N/A</v>
      </c>
      <c r="K669" t="e">
        <f t="shared" si="96"/>
        <v>#N/A</v>
      </c>
      <c r="L669" t="e">
        <f t="shared" si="97"/>
        <v>#N/A</v>
      </c>
      <c r="M669" t="e">
        <f t="shared" si="98"/>
        <v>#N/A</v>
      </c>
      <c r="N669" t="e">
        <f>(15^(1-P669-0.5^(1-P669))/(8^(1-P669)-4^(1-P669)))</f>
        <v>#N/A</v>
      </c>
      <c r="O669" t="e">
        <f>(15^(1-P669)-0.5^(1-P669))/(8^(1-P669)-2^(1-P669))</f>
        <v>#N/A</v>
      </c>
      <c r="P669" s="4" t="e">
        <f t="shared" si="99"/>
        <v>#N/A</v>
      </c>
      <c r="Q669" s="4" t="e">
        <f t="shared" si="100"/>
        <v>#N/A</v>
      </c>
      <c r="R669" s="4" t="e">
        <f t="shared" si="101"/>
        <v>#N/A</v>
      </c>
      <c r="S669" t="s">
        <v>44</v>
      </c>
      <c r="T669" t="s">
        <v>25</v>
      </c>
      <c r="U669" t="s">
        <v>33</v>
      </c>
      <c r="V669" t="s">
        <v>20</v>
      </c>
      <c r="W669" t="s">
        <v>21</v>
      </c>
      <c r="X669" t="s">
        <v>71</v>
      </c>
    </row>
    <row r="670" spans="1:24" x14ac:dyDescent="0.25">
      <c r="A670">
        <v>69</v>
      </c>
      <c r="B670" s="1">
        <v>12</v>
      </c>
      <c r="C670" s="1">
        <v>14</v>
      </c>
      <c r="D670" s="1">
        <v>5</v>
      </c>
      <c r="E670" s="1">
        <f t="shared" si="104"/>
        <v>13</v>
      </c>
      <c r="F670" s="1">
        <f t="shared" si="104"/>
        <v>15</v>
      </c>
      <c r="G670" s="1">
        <f t="shared" si="104"/>
        <v>6</v>
      </c>
      <c r="H670" t="e">
        <f>INDEX([1]Sheet1!$C$3:$O$15, MATCH(E670, [1]Sheet1!$B$3:$B$15, 0), MATCH(F670,[1]Sheet1!$C$2:$O$2,0))</f>
        <v>#N/A</v>
      </c>
      <c r="I670" t="e">
        <f>INDEX([2]Sheet1!$C$3:$O$15, MATCH(E670, [2]Sheet1!$C$2:$O$2,0), MATCH(F670, [2]Sheet1!$B$3:$B$15,0))</f>
        <v>#N/A</v>
      </c>
      <c r="J670" t="e">
        <f t="shared" si="95"/>
        <v>#N/A</v>
      </c>
      <c r="K670" t="e">
        <f t="shared" si="96"/>
        <v>#N/A</v>
      </c>
      <c r="L670" t="e">
        <f t="shared" si="97"/>
        <v>#N/A</v>
      </c>
      <c r="M670" t="e">
        <f t="shared" si="98"/>
        <v>#N/A</v>
      </c>
      <c r="N670" t="e">
        <f>(15^(1-P670)-0.5^(1-P670))/(7^(1-P670)-4^(1-P670))</f>
        <v>#N/A</v>
      </c>
      <c r="O670" t="e">
        <f>(15^(1-P670)-0.5^(1-P670))/(8^(1-P670)-4^(1-P670))</f>
        <v>#N/A</v>
      </c>
      <c r="P670" s="4" t="e">
        <f t="shared" si="99"/>
        <v>#N/A</v>
      </c>
      <c r="Q670" s="4" t="e">
        <f t="shared" si="100"/>
        <v>#N/A</v>
      </c>
      <c r="R670" s="4" t="e">
        <f t="shared" si="101"/>
        <v>#N/A</v>
      </c>
      <c r="S670" t="s">
        <v>37</v>
      </c>
      <c r="T670" t="s">
        <v>25</v>
      </c>
      <c r="U670" t="s">
        <v>33</v>
      </c>
      <c r="V670" t="s">
        <v>34</v>
      </c>
      <c r="W670" t="s">
        <v>21</v>
      </c>
      <c r="X670" t="s">
        <v>71</v>
      </c>
    </row>
    <row r="671" spans="1:24" x14ac:dyDescent="0.25">
      <c r="A671">
        <v>70</v>
      </c>
      <c r="B671" s="1">
        <v>10</v>
      </c>
      <c r="C671" s="1">
        <v>13</v>
      </c>
      <c r="D671" s="1">
        <v>4</v>
      </c>
      <c r="E671" s="1">
        <f t="shared" si="104"/>
        <v>11</v>
      </c>
      <c r="F671" s="1">
        <f t="shared" si="104"/>
        <v>14</v>
      </c>
      <c r="G671" s="1">
        <f t="shared" si="104"/>
        <v>5</v>
      </c>
      <c r="H671" t="str">
        <f>INDEX([1]Sheet1!$C$3:$O$15, MATCH(E671, [1]Sheet1!$B$3:$B$15, 0), MATCH(F671,[1]Sheet1!$C$2:$O$2,0))</f>
        <v>0.71, 1.00</v>
      </c>
      <c r="I671" t="str">
        <f>INDEX([2]Sheet1!$C$3:$O$15, MATCH(E671, [2]Sheet1!$C$2:$O$2,0), MATCH(F671, [2]Sheet1!$B$3:$B$15,0))</f>
        <v>0.48, 1.89</v>
      </c>
      <c r="J671" t="str">
        <f t="shared" si="95"/>
        <v>0.71</v>
      </c>
      <c r="K671" t="str">
        <f t="shared" si="96"/>
        <v>1.00</v>
      </c>
      <c r="L671" t="str">
        <f t="shared" si="97"/>
        <v>0.48</v>
      </c>
      <c r="M671" t="str">
        <f t="shared" si="98"/>
        <v>1.89</v>
      </c>
      <c r="N671">
        <f>(15^(1-P671-0.5^(1-P671))/(8^(1-P671)-4^(1-P671)))</f>
        <v>0.98946614046192838</v>
      </c>
      <c r="O671">
        <f>(15^(1-P671)-0.5^(1-P671))/(8^(1-P671)-2^(1-P671))</f>
        <v>2.3419683732092662</v>
      </c>
      <c r="P671" s="4">
        <f t="shared" si="99"/>
        <v>0.85499999999999998</v>
      </c>
      <c r="Q671" s="4">
        <f t="shared" si="100"/>
        <v>1.1850000000000001</v>
      </c>
      <c r="R671" s="4">
        <f t="shared" si="101"/>
        <v>1.6657172568355973</v>
      </c>
      <c r="S671" t="s">
        <v>44</v>
      </c>
      <c r="T671" t="s">
        <v>18</v>
      </c>
      <c r="U671" t="s">
        <v>39</v>
      </c>
      <c r="V671" t="s">
        <v>34</v>
      </c>
      <c r="W671" t="s">
        <v>23</v>
      </c>
      <c r="X671" t="s">
        <v>71</v>
      </c>
    </row>
    <row r="672" spans="1:24" x14ac:dyDescent="0.25">
      <c r="A672">
        <v>71</v>
      </c>
      <c r="B672" s="1">
        <v>10</v>
      </c>
      <c r="C672" s="1">
        <v>10</v>
      </c>
      <c r="D672" s="1">
        <v>3</v>
      </c>
      <c r="E672" s="1">
        <f t="shared" si="104"/>
        <v>11</v>
      </c>
      <c r="F672" s="1">
        <f t="shared" si="104"/>
        <v>11</v>
      </c>
      <c r="G672" s="1">
        <f t="shared" si="104"/>
        <v>4</v>
      </c>
      <c r="H672" t="str">
        <f>INDEX([1]Sheet1!$C$3:$O$15, MATCH(E672, [1]Sheet1!$B$3:$B$15, 0), MATCH(F672,[1]Sheet1!$C$2:$O$2,0))</f>
        <v>0.58, 1.00</v>
      </c>
      <c r="I672" t="str">
        <f>INDEX([2]Sheet1!$C$3:$O$15, MATCH(E672, [2]Sheet1!$C$2:$O$2,0), MATCH(F672, [2]Sheet1!$B$3:$B$15,0))</f>
        <v>0.65, 1.89</v>
      </c>
      <c r="J672" t="str">
        <f t="shared" si="95"/>
        <v>0.58</v>
      </c>
      <c r="K672" t="str">
        <f t="shared" si="96"/>
        <v>1.00</v>
      </c>
      <c r="L672" t="str">
        <f t="shared" si="97"/>
        <v>0.65</v>
      </c>
      <c r="M672" t="str">
        <f t="shared" si="98"/>
        <v>1.89</v>
      </c>
      <c r="N672">
        <f>(15^(1-P672)-0.5^(1-P672))/(8^(1-P672)-2^(1-P672))</f>
        <v>2.3061380010742494</v>
      </c>
      <c r="O672">
        <f>(15^(1-P672)-0.5^(1-P672))/(10^(1-P672)-2^(1-P672))</f>
        <v>1.9380206315147726</v>
      </c>
      <c r="P672" s="4">
        <f t="shared" si="99"/>
        <v>0.79</v>
      </c>
      <c r="Q672" s="4">
        <f t="shared" si="100"/>
        <v>1.27</v>
      </c>
      <c r="R672" s="4">
        <f t="shared" si="101"/>
        <v>2.1220793162945109</v>
      </c>
      <c r="S672" t="s">
        <v>35</v>
      </c>
      <c r="T672" t="s">
        <v>25</v>
      </c>
      <c r="U672" t="s">
        <v>33</v>
      </c>
      <c r="V672" t="s">
        <v>20</v>
      </c>
      <c r="W672" t="s">
        <v>21</v>
      </c>
      <c r="X672" t="s">
        <v>71</v>
      </c>
    </row>
    <row r="673" spans="1:24" x14ac:dyDescent="0.25">
      <c r="A673">
        <v>72</v>
      </c>
      <c r="B673" s="1">
        <v>10</v>
      </c>
      <c r="C673" s="1">
        <v>10</v>
      </c>
      <c r="D673" s="1">
        <v>5</v>
      </c>
      <c r="E673" s="1">
        <f t="shared" si="104"/>
        <v>11</v>
      </c>
      <c r="F673" s="1">
        <f t="shared" si="104"/>
        <v>11</v>
      </c>
      <c r="G673" s="1">
        <f t="shared" si="104"/>
        <v>6</v>
      </c>
      <c r="H673" t="str">
        <f>INDEX([1]Sheet1!$C$3:$O$15, MATCH(E673, [1]Sheet1!$B$3:$B$15, 0), MATCH(F673,[1]Sheet1!$C$2:$O$2,0))</f>
        <v>0.58, 1.00</v>
      </c>
      <c r="I673" t="str">
        <f>INDEX([2]Sheet1!$C$3:$O$15, MATCH(E673, [2]Sheet1!$C$2:$O$2,0), MATCH(F673, [2]Sheet1!$B$3:$B$15,0))</f>
        <v>0.65, 1.89</v>
      </c>
      <c r="J673" t="str">
        <f t="shared" si="95"/>
        <v>0.58</v>
      </c>
      <c r="K673" t="str">
        <f t="shared" si="96"/>
        <v>1.00</v>
      </c>
      <c r="L673" t="str">
        <f t="shared" si="97"/>
        <v>0.65</v>
      </c>
      <c r="M673" t="str">
        <f t="shared" si="98"/>
        <v>1.89</v>
      </c>
      <c r="N673">
        <f>(15^(1-P673)-0.5^(1-P673))/(7^(1-P673)-4^(1-P673))</f>
        <v>5.4027449362318354</v>
      </c>
      <c r="O673">
        <f>(15^(1-P673)-0.5^(1-P673))/(8^(1-P673)-4^(1-P673))</f>
        <v>4.2998801635368364</v>
      </c>
      <c r="P673" s="4">
        <f t="shared" si="99"/>
        <v>0.79</v>
      </c>
      <c r="Q673" s="4">
        <f t="shared" si="100"/>
        <v>1.27</v>
      </c>
      <c r="R673" s="4">
        <f t="shared" si="101"/>
        <v>4.8513125498843355</v>
      </c>
      <c r="S673" t="s">
        <v>44</v>
      </c>
      <c r="T673" t="s">
        <v>18</v>
      </c>
      <c r="U673" t="s">
        <v>39</v>
      </c>
      <c r="V673" t="s">
        <v>28</v>
      </c>
      <c r="W673" t="s">
        <v>23</v>
      </c>
      <c r="X673" t="s">
        <v>71</v>
      </c>
    </row>
    <row r="674" spans="1:24" x14ac:dyDescent="0.25">
      <c r="A674">
        <v>73</v>
      </c>
      <c r="B674" s="1">
        <v>10</v>
      </c>
      <c r="C674" s="1">
        <v>10</v>
      </c>
      <c r="D674" s="1">
        <v>4</v>
      </c>
      <c r="E674" s="1">
        <f t="shared" si="104"/>
        <v>11</v>
      </c>
      <c r="F674" s="1">
        <f t="shared" si="104"/>
        <v>11</v>
      </c>
      <c r="G674" s="1">
        <f t="shared" si="104"/>
        <v>5</v>
      </c>
      <c r="H674" t="str">
        <f>INDEX([1]Sheet1!$C$3:$O$15, MATCH(E674, [1]Sheet1!$B$3:$B$15, 0), MATCH(F674,[1]Sheet1!$C$2:$O$2,0))</f>
        <v>0.58, 1.00</v>
      </c>
      <c r="I674" t="str">
        <f>INDEX([2]Sheet1!$C$3:$O$15, MATCH(E674, [2]Sheet1!$C$2:$O$2,0), MATCH(F674, [2]Sheet1!$B$3:$B$15,0))</f>
        <v>0.65, 1.89</v>
      </c>
      <c r="J674" t="str">
        <f t="shared" si="95"/>
        <v>0.58</v>
      </c>
      <c r="K674" t="str">
        <f t="shared" si="96"/>
        <v>1.00</v>
      </c>
      <c r="L674" t="str">
        <f t="shared" si="97"/>
        <v>0.65</v>
      </c>
      <c r="M674" t="str">
        <f t="shared" si="98"/>
        <v>1.89</v>
      </c>
      <c r="N674">
        <f>(15^(1-P674-0.5^(1-P674))/(8^(1-P674)-4^(1-P674)))</f>
        <v>0.81046756395256081</v>
      </c>
      <c r="O674">
        <f>(15^(1-P674)-0.5^(1-P674))/(8^(1-P674)-2^(1-P674))</f>
        <v>2.3061380010742494</v>
      </c>
      <c r="P674" s="4">
        <f t="shared" si="99"/>
        <v>0.79</v>
      </c>
      <c r="Q674" s="4">
        <f t="shared" si="100"/>
        <v>1.27</v>
      </c>
      <c r="R674" s="4">
        <f t="shared" si="101"/>
        <v>1.558302782513405</v>
      </c>
      <c r="S674" t="s">
        <v>40</v>
      </c>
      <c r="T674" t="s">
        <v>25</v>
      </c>
      <c r="U674" t="s">
        <v>33</v>
      </c>
      <c r="V674" t="s">
        <v>34</v>
      </c>
      <c r="W674" t="s">
        <v>21</v>
      </c>
      <c r="X674" t="s">
        <v>71</v>
      </c>
    </row>
    <row r="675" spans="1:24" x14ac:dyDescent="0.25">
      <c r="A675">
        <v>74</v>
      </c>
      <c r="B675" s="1">
        <v>10</v>
      </c>
      <c r="C675" s="1">
        <v>10</v>
      </c>
      <c r="D675" s="1">
        <v>3</v>
      </c>
      <c r="E675" s="1">
        <f t="shared" si="104"/>
        <v>11</v>
      </c>
      <c r="F675" s="1">
        <f t="shared" si="104"/>
        <v>11</v>
      </c>
      <c r="G675" s="1">
        <f t="shared" si="104"/>
        <v>4</v>
      </c>
      <c r="H675" t="str">
        <f>INDEX([1]Sheet1!$C$3:$O$15, MATCH(E675, [1]Sheet1!$B$3:$B$15, 0), MATCH(F675,[1]Sheet1!$C$2:$O$2,0))</f>
        <v>0.58, 1.00</v>
      </c>
      <c r="I675" t="str">
        <f>INDEX([2]Sheet1!$C$3:$O$15, MATCH(E675, [2]Sheet1!$C$2:$O$2,0), MATCH(F675, [2]Sheet1!$B$3:$B$15,0))</f>
        <v>0.65, 1.89</v>
      </c>
      <c r="J675" t="str">
        <f t="shared" si="95"/>
        <v>0.58</v>
      </c>
      <c r="K675" t="str">
        <f t="shared" si="96"/>
        <v>1.00</v>
      </c>
      <c r="L675" t="str">
        <f t="shared" si="97"/>
        <v>0.65</v>
      </c>
      <c r="M675" t="str">
        <f t="shared" si="98"/>
        <v>1.89</v>
      </c>
      <c r="N675">
        <f>(15^(1-P675)-0.5^(1-P675))/(8^(1-P675)-2^(1-P675))</f>
        <v>2.3061380010742494</v>
      </c>
      <c r="O675">
        <f>(15^(1-P675)-0.5^(1-P675))/(10^(1-P675)-2^(1-P675))</f>
        <v>1.9380206315147726</v>
      </c>
      <c r="P675" s="4">
        <f t="shared" si="99"/>
        <v>0.79</v>
      </c>
      <c r="Q675" s="4">
        <f t="shared" si="100"/>
        <v>1.27</v>
      </c>
      <c r="R675" s="4">
        <f t="shared" si="101"/>
        <v>2.1220793162945109</v>
      </c>
      <c r="S675" t="s">
        <v>32</v>
      </c>
      <c r="T675" t="s">
        <v>18</v>
      </c>
      <c r="U675" t="s">
        <v>43</v>
      </c>
      <c r="V675" t="s">
        <v>20</v>
      </c>
      <c r="W675" t="s">
        <v>21</v>
      </c>
      <c r="X675" t="s">
        <v>71</v>
      </c>
    </row>
    <row r="676" spans="1:24" x14ac:dyDescent="0.25">
      <c r="A676">
        <v>75</v>
      </c>
      <c r="B676" s="1">
        <v>10</v>
      </c>
      <c r="C676" s="1">
        <v>10</v>
      </c>
      <c r="D676" s="1">
        <v>4</v>
      </c>
      <c r="E676" s="1">
        <f t="shared" si="104"/>
        <v>11</v>
      </c>
      <c r="F676" s="1">
        <f t="shared" si="104"/>
        <v>11</v>
      </c>
      <c r="G676" s="1">
        <f t="shared" si="104"/>
        <v>5</v>
      </c>
      <c r="H676" t="str">
        <f>INDEX([1]Sheet1!$C$3:$O$15, MATCH(E676, [1]Sheet1!$B$3:$B$15, 0), MATCH(F676,[1]Sheet1!$C$2:$O$2,0))</f>
        <v>0.58, 1.00</v>
      </c>
      <c r="I676" t="str">
        <f>INDEX([2]Sheet1!$C$3:$O$15, MATCH(E676, [2]Sheet1!$C$2:$O$2,0), MATCH(F676, [2]Sheet1!$B$3:$B$15,0))</f>
        <v>0.65, 1.89</v>
      </c>
      <c r="J676" t="str">
        <f t="shared" si="95"/>
        <v>0.58</v>
      </c>
      <c r="K676" t="str">
        <f t="shared" si="96"/>
        <v>1.00</v>
      </c>
      <c r="L676" t="str">
        <f t="shared" si="97"/>
        <v>0.65</v>
      </c>
      <c r="M676" t="str">
        <f t="shared" si="98"/>
        <v>1.89</v>
      </c>
      <c r="N676">
        <f>(15^(1-P676-0.5^(1-P676))/(8^(1-P676)-4^(1-P676)))</f>
        <v>0.81046756395256081</v>
      </c>
      <c r="O676">
        <f>(15^(1-P676)-0.5^(1-P676))/(8^(1-P676)-2^(1-P676))</f>
        <v>2.3061380010742494</v>
      </c>
      <c r="P676" s="4">
        <f t="shared" si="99"/>
        <v>0.79</v>
      </c>
      <c r="Q676" s="4">
        <f t="shared" si="100"/>
        <v>1.27</v>
      </c>
      <c r="R676" s="4">
        <f t="shared" si="101"/>
        <v>1.558302782513405</v>
      </c>
      <c r="S676" t="s">
        <v>44</v>
      </c>
      <c r="T676" t="s">
        <v>25</v>
      </c>
      <c r="U676" t="s">
        <v>43</v>
      </c>
      <c r="V676" t="s">
        <v>20</v>
      </c>
      <c r="W676" t="s">
        <v>21</v>
      </c>
      <c r="X676" t="s">
        <v>71</v>
      </c>
    </row>
    <row r="677" spans="1:24" x14ac:dyDescent="0.25">
      <c r="A677">
        <v>76</v>
      </c>
      <c r="B677" s="1">
        <v>9</v>
      </c>
      <c r="C677" s="1">
        <v>9</v>
      </c>
      <c r="D677" s="1">
        <v>3</v>
      </c>
      <c r="E677" s="1">
        <f t="shared" si="104"/>
        <v>10</v>
      </c>
      <c r="F677" s="1">
        <f t="shared" si="104"/>
        <v>10</v>
      </c>
      <c r="G677" s="1">
        <f t="shared" si="104"/>
        <v>4</v>
      </c>
      <c r="H677" t="str">
        <f>INDEX([1]Sheet1!$C$3:$O$15, MATCH(E677, [1]Sheet1!$B$3:$B$15, 0), MATCH(F677,[1]Sheet1!$C$2:$O$2,0))</f>
        <v>0.49, 1.00</v>
      </c>
      <c r="I677" t="str">
        <f>INDEX([2]Sheet1!$C$3:$O$15, MATCH(E677, [2]Sheet1!$C$2:$O$2,0), MATCH(F677, [2]Sheet1!$B$3:$B$15,0))</f>
        <v>0.65, 1.89</v>
      </c>
      <c r="J677" t="str">
        <f t="shared" si="95"/>
        <v>0.49</v>
      </c>
      <c r="K677" t="str">
        <f t="shared" si="96"/>
        <v>1.00</v>
      </c>
      <c r="L677" t="str">
        <f t="shared" si="97"/>
        <v>0.65</v>
      </c>
      <c r="M677" t="str">
        <f t="shared" si="98"/>
        <v>1.89</v>
      </c>
      <c r="N677">
        <f>(15^(1-P677)-0.5^(1-P677))/(8^(1-P677)-2^(1-P677))</f>
        <v>2.2860721774650248</v>
      </c>
      <c r="O677">
        <f>(15^(1-P677)-0.5^(1-P677))/(10^(1-P677)-2^(1-P677))</f>
        <v>1.9104271478646886</v>
      </c>
      <c r="P677" s="4">
        <f t="shared" si="99"/>
        <v>0.745</v>
      </c>
      <c r="Q677" s="4">
        <f t="shared" si="100"/>
        <v>1.27</v>
      </c>
      <c r="R677" s="4">
        <f t="shared" si="101"/>
        <v>2.0982496626648568</v>
      </c>
      <c r="S677" t="s">
        <v>37</v>
      </c>
      <c r="T677" t="s">
        <v>18</v>
      </c>
      <c r="U677" t="s">
        <v>33</v>
      </c>
      <c r="V677" t="s">
        <v>28</v>
      </c>
      <c r="W677" t="s">
        <v>23</v>
      </c>
      <c r="X677" t="s">
        <v>71</v>
      </c>
    </row>
    <row r="678" spans="1:24" x14ac:dyDescent="0.25">
      <c r="A678">
        <v>77</v>
      </c>
      <c r="B678" s="1">
        <v>10</v>
      </c>
      <c r="C678" s="1">
        <v>10</v>
      </c>
      <c r="D678" s="1">
        <v>5</v>
      </c>
      <c r="E678" s="1">
        <f t="shared" si="104"/>
        <v>11</v>
      </c>
      <c r="F678" s="1">
        <f t="shared" si="104"/>
        <v>11</v>
      </c>
      <c r="G678" s="1">
        <f t="shared" si="104"/>
        <v>6</v>
      </c>
      <c r="H678" t="str">
        <f>INDEX([1]Sheet1!$C$3:$O$15, MATCH(E678, [1]Sheet1!$B$3:$B$15, 0), MATCH(F678,[1]Sheet1!$C$2:$O$2,0))</f>
        <v>0.58, 1.00</v>
      </c>
      <c r="I678" t="str">
        <f>INDEX([2]Sheet1!$C$3:$O$15, MATCH(E678, [2]Sheet1!$C$2:$O$2,0), MATCH(F678, [2]Sheet1!$B$3:$B$15,0))</f>
        <v>0.65, 1.89</v>
      </c>
      <c r="J678" t="str">
        <f t="shared" si="95"/>
        <v>0.58</v>
      </c>
      <c r="K678" t="str">
        <f t="shared" si="96"/>
        <v>1.00</v>
      </c>
      <c r="L678" t="str">
        <f t="shared" si="97"/>
        <v>0.65</v>
      </c>
      <c r="M678" t="str">
        <f t="shared" si="98"/>
        <v>1.89</v>
      </c>
      <c r="N678">
        <f>(15^(1-P678)-0.5^(1-P678))/(7^(1-P678)-4^(1-P678))</f>
        <v>5.4027449362318354</v>
      </c>
      <c r="O678">
        <f>(15^(1-P678)-0.5^(1-P678))/(8^(1-P678)-4^(1-P678))</f>
        <v>4.2998801635368364</v>
      </c>
      <c r="P678" s="4">
        <f t="shared" si="99"/>
        <v>0.79</v>
      </c>
      <c r="Q678" s="4">
        <f t="shared" si="100"/>
        <v>1.27</v>
      </c>
      <c r="R678" s="4">
        <f t="shared" si="101"/>
        <v>4.8513125498843355</v>
      </c>
      <c r="S678" t="s">
        <v>32</v>
      </c>
      <c r="T678" t="s">
        <v>25</v>
      </c>
      <c r="U678" t="s">
        <v>41</v>
      </c>
      <c r="V678" t="s">
        <v>20</v>
      </c>
      <c r="W678" t="s">
        <v>21</v>
      </c>
      <c r="X678" t="s">
        <v>71</v>
      </c>
    </row>
    <row r="679" spans="1:24" x14ac:dyDescent="0.25">
      <c r="A679">
        <v>78</v>
      </c>
      <c r="B679" s="1">
        <v>10</v>
      </c>
      <c r="C679" s="1">
        <v>10</v>
      </c>
      <c r="D679" s="1">
        <v>4</v>
      </c>
      <c r="E679" s="1">
        <f t="shared" si="104"/>
        <v>11</v>
      </c>
      <c r="F679" s="1">
        <f t="shared" si="104"/>
        <v>11</v>
      </c>
      <c r="G679" s="1">
        <f t="shared" si="104"/>
        <v>5</v>
      </c>
      <c r="H679" t="str">
        <f>INDEX([1]Sheet1!$C$3:$O$15, MATCH(E679, [1]Sheet1!$B$3:$B$15, 0), MATCH(F679,[1]Sheet1!$C$2:$O$2,0))</f>
        <v>0.58, 1.00</v>
      </c>
      <c r="I679" t="str">
        <f>INDEX([2]Sheet1!$C$3:$O$15, MATCH(E679, [2]Sheet1!$C$2:$O$2,0), MATCH(F679, [2]Sheet1!$B$3:$B$15,0))</f>
        <v>0.65, 1.89</v>
      </c>
      <c r="J679" t="str">
        <f t="shared" si="95"/>
        <v>0.58</v>
      </c>
      <c r="K679" t="str">
        <f t="shared" si="96"/>
        <v>1.00</v>
      </c>
      <c r="L679" t="str">
        <f t="shared" si="97"/>
        <v>0.65</v>
      </c>
      <c r="M679" t="str">
        <f t="shared" si="98"/>
        <v>1.89</v>
      </c>
      <c r="N679">
        <f>(15^(1-P679-0.5^(1-P679))/(8^(1-P679)-4^(1-P679)))</f>
        <v>0.81046756395256081</v>
      </c>
      <c r="O679">
        <f>(15^(1-P679)-0.5^(1-P679))/(8^(1-P679)-2^(1-P679))</f>
        <v>2.3061380010742494</v>
      </c>
      <c r="P679" s="4">
        <f t="shared" si="99"/>
        <v>0.79</v>
      </c>
      <c r="Q679" s="4">
        <f t="shared" si="100"/>
        <v>1.27</v>
      </c>
      <c r="R679" s="4">
        <f t="shared" si="101"/>
        <v>1.558302782513405</v>
      </c>
      <c r="S679" t="s">
        <v>32</v>
      </c>
      <c r="T679" t="s">
        <v>25</v>
      </c>
      <c r="U679" t="s">
        <v>41</v>
      </c>
      <c r="V679" t="s">
        <v>20</v>
      </c>
      <c r="W679" t="s">
        <v>21</v>
      </c>
      <c r="X679" t="s">
        <v>71</v>
      </c>
    </row>
    <row r="680" spans="1:24" x14ac:dyDescent="0.25">
      <c r="A680">
        <v>79</v>
      </c>
      <c r="B680" s="1">
        <v>4</v>
      </c>
      <c r="C680" s="1">
        <v>10</v>
      </c>
      <c r="D680" s="1">
        <v>3</v>
      </c>
      <c r="E680" s="1">
        <f t="shared" si="104"/>
        <v>5</v>
      </c>
      <c r="F680" s="1">
        <f t="shared" si="104"/>
        <v>11</v>
      </c>
      <c r="G680" s="1">
        <f t="shared" si="104"/>
        <v>4</v>
      </c>
      <c r="H680" t="str">
        <f>INDEX([1]Sheet1!$C$3:$O$15, MATCH(E680, [1]Sheet1!$B$3:$B$15, 0), MATCH(F680,[1]Sheet1!$C$2:$O$2,0))</f>
        <v>0.32, 0.42</v>
      </c>
      <c r="I680" t="str">
        <f>INDEX([2]Sheet1!$C$3:$O$15, MATCH(E680, [2]Sheet1!$C$2:$O$2,0), MATCH(F680, [2]Sheet1!$B$3:$B$15,0))</f>
        <v>0.34, 0.45</v>
      </c>
      <c r="J680" t="str">
        <f t="shared" si="95"/>
        <v>0.32</v>
      </c>
      <c r="K680" t="str">
        <f t="shared" si="96"/>
        <v>0.42</v>
      </c>
      <c r="L680" t="str">
        <f t="shared" si="97"/>
        <v>0.34</v>
      </c>
      <c r="M680" t="str">
        <f t="shared" si="98"/>
        <v>0.45</v>
      </c>
      <c r="N680">
        <f>(15^(1-P680)-0.5^(1-P680))/(8^(1-P680)-2^(1-P680))</f>
        <v>2.2517771654244592</v>
      </c>
      <c r="O680">
        <f>(15^(1-P680)-0.5^(1-P680))/(10^(1-P680)-2^(1-P680))</f>
        <v>1.7883356065622169</v>
      </c>
      <c r="P680" s="4">
        <f t="shared" si="99"/>
        <v>0.37</v>
      </c>
      <c r="Q680" s="4">
        <f t="shared" si="100"/>
        <v>0.39500000000000002</v>
      </c>
      <c r="R680" s="4">
        <f t="shared" si="101"/>
        <v>2.020056385993338</v>
      </c>
      <c r="S680" t="s">
        <v>35</v>
      </c>
      <c r="T680" t="s">
        <v>18</v>
      </c>
      <c r="U680" t="s">
        <v>39</v>
      </c>
      <c r="V680" t="s">
        <v>20</v>
      </c>
      <c r="W680" t="s">
        <v>21</v>
      </c>
      <c r="X680" t="s">
        <v>71</v>
      </c>
    </row>
    <row r="681" spans="1:24" x14ac:dyDescent="0.25">
      <c r="A681">
        <v>80</v>
      </c>
      <c r="B681" s="1">
        <v>7</v>
      </c>
      <c r="C681" s="1">
        <v>7</v>
      </c>
      <c r="D681" s="1">
        <v>3</v>
      </c>
      <c r="E681" s="1">
        <f t="shared" si="104"/>
        <v>8</v>
      </c>
      <c r="F681" s="1">
        <f t="shared" si="104"/>
        <v>8</v>
      </c>
      <c r="G681" s="1">
        <f t="shared" si="104"/>
        <v>4</v>
      </c>
      <c r="H681" t="str">
        <f>INDEX([1]Sheet1!$C$3:$O$15, MATCH(E681, [1]Sheet1!$B$3:$B$15, 0), MATCH(F681,[1]Sheet1!$C$2:$O$2,0))</f>
        <v>0.32, 0.41</v>
      </c>
      <c r="I681" t="str">
        <f>INDEX([2]Sheet1!$C$3:$O$15, MATCH(E681, [2]Sheet1!$C$2:$O$2,0), MATCH(F681, [2]Sheet1!$B$3:$B$15,0))</f>
        <v>0.66, 0.75</v>
      </c>
      <c r="J681" t="str">
        <f t="shared" si="95"/>
        <v>0.32</v>
      </c>
      <c r="K681" t="str">
        <f t="shared" si="96"/>
        <v>0.41</v>
      </c>
      <c r="L681" t="str">
        <f t="shared" si="97"/>
        <v>0.66</v>
      </c>
      <c r="M681" t="str">
        <f t="shared" si="98"/>
        <v>0.75</v>
      </c>
      <c r="N681">
        <f>(15^(1-P681)-0.5^(1-P681))/(8^(1-P681)-2^(1-P681))</f>
        <v>2.2527736684138953</v>
      </c>
      <c r="O681">
        <f>(15^(1-P681)-0.5^(1-P681))/(10^(1-P681)-2^(1-P681))</f>
        <v>1.7878234026298059</v>
      </c>
      <c r="P681" s="4">
        <f t="shared" si="99"/>
        <v>0.36499999999999999</v>
      </c>
      <c r="Q681" s="4">
        <f t="shared" si="100"/>
        <v>0.70500000000000007</v>
      </c>
      <c r="R681" s="4">
        <f t="shared" si="101"/>
        <v>2.0202985355218503</v>
      </c>
      <c r="S681" t="s">
        <v>40</v>
      </c>
      <c r="T681" t="s">
        <v>25</v>
      </c>
      <c r="U681" t="s">
        <v>43</v>
      </c>
      <c r="V681" t="s">
        <v>34</v>
      </c>
      <c r="W681" t="s">
        <v>21</v>
      </c>
      <c r="X681" t="s">
        <v>71</v>
      </c>
    </row>
    <row r="682" spans="1:24" x14ac:dyDescent="0.25">
      <c r="A682">
        <v>81</v>
      </c>
      <c r="B682" s="1">
        <v>10</v>
      </c>
      <c r="C682" s="1">
        <v>10</v>
      </c>
      <c r="D682" s="1">
        <v>4</v>
      </c>
      <c r="E682" s="1">
        <f t="shared" si="104"/>
        <v>11</v>
      </c>
      <c r="F682" s="1">
        <f t="shared" si="104"/>
        <v>11</v>
      </c>
      <c r="G682" s="1">
        <f t="shared" si="104"/>
        <v>5</v>
      </c>
      <c r="H682" t="str">
        <f>INDEX([1]Sheet1!$C$3:$O$15, MATCH(E682, [1]Sheet1!$B$3:$B$15, 0), MATCH(F682,[1]Sheet1!$C$2:$O$2,0))</f>
        <v>0.58, 1.00</v>
      </c>
      <c r="I682" t="str">
        <f>INDEX([2]Sheet1!$C$3:$O$15, MATCH(E682, [2]Sheet1!$C$2:$O$2,0), MATCH(F682, [2]Sheet1!$B$3:$B$15,0))</f>
        <v>0.65, 1.89</v>
      </c>
      <c r="J682" t="str">
        <f t="shared" si="95"/>
        <v>0.58</v>
      </c>
      <c r="K682" t="str">
        <f t="shared" si="96"/>
        <v>1.00</v>
      </c>
      <c r="L682" t="str">
        <f t="shared" si="97"/>
        <v>0.65</v>
      </c>
      <c r="M682" t="str">
        <f t="shared" si="98"/>
        <v>1.89</v>
      </c>
      <c r="N682">
        <f>(15^(1-P682-0.5^(1-P682))/(8^(1-P682)-4^(1-P682)))</f>
        <v>0.81046756395256081</v>
      </c>
      <c r="O682">
        <f>(15^(1-P682)-0.5^(1-P682))/(8^(1-P682)-2^(1-P682))</f>
        <v>2.3061380010742494</v>
      </c>
      <c r="P682" s="4">
        <f t="shared" si="99"/>
        <v>0.79</v>
      </c>
      <c r="Q682" s="4">
        <f t="shared" si="100"/>
        <v>1.27</v>
      </c>
      <c r="R682" s="4">
        <f t="shared" si="101"/>
        <v>1.558302782513405</v>
      </c>
      <c r="S682" t="s">
        <v>38</v>
      </c>
      <c r="T682" t="s">
        <v>25</v>
      </c>
      <c r="U682" t="s">
        <v>42</v>
      </c>
      <c r="V682" t="s">
        <v>20</v>
      </c>
      <c r="W682" t="s">
        <v>21</v>
      </c>
      <c r="X682" t="s">
        <v>71</v>
      </c>
    </row>
    <row r="683" spans="1:24" x14ac:dyDescent="0.25">
      <c r="A683">
        <v>82</v>
      </c>
      <c r="B683" s="1">
        <v>10</v>
      </c>
      <c r="C683" s="1">
        <v>10</v>
      </c>
      <c r="D683" s="1">
        <v>4</v>
      </c>
      <c r="E683" s="1">
        <f t="shared" si="104"/>
        <v>11</v>
      </c>
      <c r="F683" s="1">
        <f t="shared" si="104"/>
        <v>11</v>
      </c>
      <c r="G683" s="1">
        <f t="shared" si="104"/>
        <v>5</v>
      </c>
      <c r="H683" t="str">
        <f>INDEX([1]Sheet1!$C$3:$O$15, MATCH(E683, [1]Sheet1!$B$3:$B$15, 0), MATCH(F683,[1]Sheet1!$C$2:$O$2,0))</f>
        <v>0.58, 1.00</v>
      </c>
      <c r="I683" t="str">
        <f>INDEX([2]Sheet1!$C$3:$O$15, MATCH(E683, [2]Sheet1!$C$2:$O$2,0), MATCH(F683, [2]Sheet1!$B$3:$B$15,0))</f>
        <v>0.65, 1.89</v>
      </c>
      <c r="J683" t="str">
        <f t="shared" si="95"/>
        <v>0.58</v>
      </c>
      <c r="K683" t="str">
        <f t="shared" si="96"/>
        <v>1.00</v>
      </c>
      <c r="L683" t="str">
        <f t="shared" si="97"/>
        <v>0.65</v>
      </c>
      <c r="M683" t="str">
        <f t="shared" si="98"/>
        <v>1.89</v>
      </c>
      <c r="N683">
        <f>(15^(1-P683-0.5^(1-P683))/(8^(1-P683)-4^(1-P683)))</f>
        <v>0.81046756395256081</v>
      </c>
      <c r="O683">
        <f>(15^(1-P683)-0.5^(1-P683))/(8^(1-P683)-2^(1-P683))</f>
        <v>2.3061380010742494</v>
      </c>
      <c r="P683" s="4">
        <f t="shared" si="99"/>
        <v>0.79</v>
      </c>
      <c r="Q683" s="4">
        <f t="shared" si="100"/>
        <v>1.27</v>
      </c>
      <c r="R683" s="4">
        <f t="shared" si="101"/>
        <v>1.558302782513405</v>
      </c>
      <c r="S683" t="s">
        <v>37</v>
      </c>
      <c r="T683" t="s">
        <v>18</v>
      </c>
      <c r="U683" t="s">
        <v>43</v>
      </c>
      <c r="V683" t="s">
        <v>20</v>
      </c>
      <c r="W683" t="s">
        <v>21</v>
      </c>
      <c r="X683" t="s">
        <v>71</v>
      </c>
    </row>
    <row r="684" spans="1:24" x14ac:dyDescent="0.25">
      <c r="A684">
        <v>83</v>
      </c>
      <c r="B684" s="1">
        <v>10</v>
      </c>
      <c r="C684" s="1">
        <v>10</v>
      </c>
      <c r="D684" s="1">
        <v>4</v>
      </c>
      <c r="E684" s="1">
        <f t="shared" si="104"/>
        <v>11</v>
      </c>
      <c r="F684" s="1">
        <f t="shared" si="104"/>
        <v>11</v>
      </c>
      <c r="G684" s="1">
        <f t="shared" si="104"/>
        <v>5</v>
      </c>
      <c r="H684" t="str">
        <f>INDEX([1]Sheet1!$C$3:$O$15, MATCH(E684, [1]Sheet1!$B$3:$B$15, 0), MATCH(F684,[1]Sheet1!$C$2:$O$2,0))</f>
        <v>0.58, 1.00</v>
      </c>
      <c r="I684" t="str">
        <f>INDEX([2]Sheet1!$C$3:$O$15, MATCH(E684, [2]Sheet1!$C$2:$O$2,0), MATCH(F684, [2]Sheet1!$B$3:$B$15,0))</f>
        <v>0.65, 1.89</v>
      </c>
      <c r="J684" t="str">
        <f t="shared" si="95"/>
        <v>0.58</v>
      </c>
      <c r="K684" t="str">
        <f t="shared" si="96"/>
        <v>1.00</v>
      </c>
      <c r="L684" t="str">
        <f t="shared" si="97"/>
        <v>0.65</v>
      </c>
      <c r="M684" t="str">
        <f t="shared" si="98"/>
        <v>1.89</v>
      </c>
      <c r="N684">
        <f>(15^(1-P684-0.5^(1-P684))/(8^(1-P684)-4^(1-P684)))</f>
        <v>0.81046756395256081</v>
      </c>
      <c r="O684">
        <f>(15^(1-P684)-0.5^(1-P684))/(8^(1-P684)-2^(1-P684))</f>
        <v>2.3061380010742494</v>
      </c>
      <c r="P684" s="4">
        <f t="shared" si="99"/>
        <v>0.79</v>
      </c>
      <c r="Q684" s="4">
        <f t="shared" si="100"/>
        <v>1.27</v>
      </c>
      <c r="R684" s="4">
        <f t="shared" si="101"/>
        <v>1.558302782513405</v>
      </c>
      <c r="S684" t="s">
        <v>40</v>
      </c>
      <c r="T684" t="s">
        <v>25</v>
      </c>
      <c r="U684" t="s">
        <v>41</v>
      </c>
      <c r="V684" t="s">
        <v>34</v>
      </c>
      <c r="W684" t="s">
        <v>21</v>
      </c>
      <c r="X684" t="s">
        <v>71</v>
      </c>
    </row>
    <row r="685" spans="1:24" x14ac:dyDescent="0.25">
      <c r="A685">
        <v>84</v>
      </c>
      <c r="B685" s="1">
        <v>10</v>
      </c>
      <c r="C685" s="1">
        <v>10</v>
      </c>
      <c r="D685" s="1">
        <v>4</v>
      </c>
      <c r="E685" s="1">
        <f t="shared" si="104"/>
        <v>11</v>
      </c>
      <c r="F685" s="1">
        <f t="shared" si="104"/>
        <v>11</v>
      </c>
      <c r="G685" s="1">
        <f t="shared" si="104"/>
        <v>5</v>
      </c>
      <c r="H685" t="str">
        <f>INDEX([1]Sheet1!$C$3:$O$15, MATCH(E685, [1]Sheet1!$B$3:$B$15, 0), MATCH(F685,[1]Sheet1!$C$2:$O$2,0))</f>
        <v>0.58, 1.00</v>
      </c>
      <c r="I685" t="str">
        <f>INDEX([2]Sheet1!$C$3:$O$15, MATCH(E685, [2]Sheet1!$C$2:$O$2,0), MATCH(F685, [2]Sheet1!$B$3:$B$15,0))</f>
        <v>0.65, 1.89</v>
      </c>
      <c r="J685" t="str">
        <f t="shared" si="95"/>
        <v>0.58</v>
      </c>
      <c r="K685" t="str">
        <f t="shared" si="96"/>
        <v>1.00</v>
      </c>
      <c r="L685" t="str">
        <f t="shared" si="97"/>
        <v>0.65</v>
      </c>
      <c r="M685" t="str">
        <f t="shared" si="98"/>
        <v>1.89</v>
      </c>
      <c r="N685">
        <f>(15^(1-P685-0.5^(1-P685))/(8^(1-P685)-4^(1-P685)))</f>
        <v>0.81046756395256081</v>
      </c>
      <c r="O685">
        <f>(15^(1-P685)-0.5^(1-P685))/(8^(1-P685)-2^(1-P685))</f>
        <v>2.3061380010742494</v>
      </c>
      <c r="P685" s="4">
        <f t="shared" si="99"/>
        <v>0.79</v>
      </c>
      <c r="Q685" s="4">
        <f t="shared" si="100"/>
        <v>1.27</v>
      </c>
      <c r="R685" s="4">
        <f t="shared" si="101"/>
        <v>1.558302782513405</v>
      </c>
      <c r="S685" t="s">
        <v>38</v>
      </c>
      <c r="T685" t="s">
        <v>18</v>
      </c>
      <c r="U685" t="s">
        <v>33</v>
      </c>
      <c r="V685" t="s">
        <v>20</v>
      </c>
      <c r="W685" t="s">
        <v>21</v>
      </c>
      <c r="X685" t="s">
        <v>71</v>
      </c>
    </row>
    <row r="686" spans="1:24" x14ac:dyDescent="0.25">
      <c r="A686">
        <v>85</v>
      </c>
      <c r="B686" s="1">
        <v>10</v>
      </c>
      <c r="C686" s="1">
        <v>10</v>
      </c>
      <c r="D686" s="1">
        <v>5</v>
      </c>
      <c r="E686" s="1">
        <f t="shared" si="104"/>
        <v>11</v>
      </c>
      <c r="F686" s="1">
        <f t="shared" si="104"/>
        <v>11</v>
      </c>
      <c r="G686" s="1">
        <f t="shared" si="104"/>
        <v>6</v>
      </c>
      <c r="H686" t="str">
        <f>INDEX([1]Sheet1!$C$3:$O$15, MATCH(E686, [1]Sheet1!$B$3:$B$15, 0), MATCH(F686,[1]Sheet1!$C$2:$O$2,0))</f>
        <v>0.58, 1.00</v>
      </c>
      <c r="I686" t="str">
        <f>INDEX([2]Sheet1!$C$3:$O$15, MATCH(E686, [2]Sheet1!$C$2:$O$2,0), MATCH(F686, [2]Sheet1!$B$3:$B$15,0))</f>
        <v>0.65, 1.89</v>
      </c>
      <c r="J686" t="str">
        <f t="shared" ref="J686:J749" si="105">LEFT(H686,4)</f>
        <v>0.58</v>
      </c>
      <c r="K686" t="str">
        <f t="shared" ref="K686:K749" si="106">RIGHT(H686,4)</f>
        <v>1.00</v>
      </c>
      <c r="L686" t="str">
        <f t="shared" ref="L686:L749" si="107">LEFT(I686,4)</f>
        <v>0.65</v>
      </c>
      <c r="M686" t="str">
        <f t="shared" ref="M686:M749" si="108">RIGHT(I686,4)</f>
        <v>1.89</v>
      </c>
      <c r="N686">
        <f>(15^(1-P686)-0.5^(1-P686))/(7^(1-P686)-4^(1-P686))</f>
        <v>5.4027449362318354</v>
      </c>
      <c r="O686">
        <f>(15^(1-P686)-0.5^(1-P686))/(8^(1-P686)-4^(1-P686))</f>
        <v>4.2998801635368364</v>
      </c>
      <c r="P686" s="4">
        <f t="shared" ref="P686:P749" si="109">(J686+K686)/2</f>
        <v>0.79</v>
      </c>
      <c r="Q686" s="4">
        <f t="shared" ref="Q686:Q749" si="110">(L686+M686)/2</f>
        <v>1.27</v>
      </c>
      <c r="R686" s="4">
        <f t="shared" ref="R686:R749" si="111">(N686+O686)/2</f>
        <v>4.8513125498843355</v>
      </c>
      <c r="S686" t="s">
        <v>35</v>
      </c>
      <c r="T686" t="s">
        <v>25</v>
      </c>
      <c r="U686" t="s">
        <v>33</v>
      </c>
      <c r="V686" t="s">
        <v>20</v>
      </c>
      <c r="W686" t="s">
        <v>21</v>
      </c>
      <c r="X686" t="s">
        <v>71</v>
      </c>
    </row>
    <row r="687" spans="1:24" x14ac:dyDescent="0.25">
      <c r="A687">
        <v>86</v>
      </c>
      <c r="B687" s="1">
        <v>10</v>
      </c>
      <c r="C687" s="1">
        <v>10</v>
      </c>
      <c r="D687" s="1">
        <v>3</v>
      </c>
      <c r="E687" s="1">
        <f t="shared" si="104"/>
        <v>11</v>
      </c>
      <c r="F687" s="1">
        <f t="shared" si="104"/>
        <v>11</v>
      </c>
      <c r="G687" s="1">
        <f t="shared" si="104"/>
        <v>4</v>
      </c>
      <c r="H687" t="str">
        <f>INDEX([1]Sheet1!$C$3:$O$15, MATCH(E687, [1]Sheet1!$B$3:$B$15, 0), MATCH(F687,[1]Sheet1!$C$2:$O$2,0))</f>
        <v>0.58, 1.00</v>
      </c>
      <c r="I687" t="str">
        <f>INDEX([2]Sheet1!$C$3:$O$15, MATCH(E687, [2]Sheet1!$C$2:$O$2,0), MATCH(F687, [2]Sheet1!$B$3:$B$15,0))</f>
        <v>0.65, 1.89</v>
      </c>
      <c r="J687" t="str">
        <f t="shared" si="105"/>
        <v>0.58</v>
      </c>
      <c r="K687" t="str">
        <f t="shared" si="106"/>
        <v>1.00</v>
      </c>
      <c r="L687" t="str">
        <f t="shared" si="107"/>
        <v>0.65</v>
      </c>
      <c r="M687" t="str">
        <f t="shared" si="108"/>
        <v>1.89</v>
      </c>
      <c r="N687">
        <f>(15^(1-P687)-0.5^(1-P687))/(8^(1-P687)-2^(1-P687))</f>
        <v>2.3061380010742494</v>
      </c>
      <c r="O687">
        <f>(15^(1-P687)-0.5^(1-P687))/(10^(1-P687)-2^(1-P687))</f>
        <v>1.9380206315147726</v>
      </c>
      <c r="P687" s="4">
        <f t="shared" si="109"/>
        <v>0.79</v>
      </c>
      <c r="Q687" s="4">
        <f t="shared" si="110"/>
        <v>1.27</v>
      </c>
      <c r="R687" s="4">
        <f t="shared" si="111"/>
        <v>2.1220793162945109</v>
      </c>
      <c r="S687" t="s">
        <v>35</v>
      </c>
      <c r="T687" t="s">
        <v>25</v>
      </c>
      <c r="U687" t="s">
        <v>39</v>
      </c>
      <c r="V687" t="s">
        <v>34</v>
      </c>
      <c r="W687" t="s">
        <v>21</v>
      </c>
      <c r="X687" t="s">
        <v>71</v>
      </c>
    </row>
    <row r="688" spans="1:24" x14ac:dyDescent="0.25">
      <c r="A688">
        <v>87</v>
      </c>
      <c r="B688" s="1">
        <v>12</v>
      </c>
      <c r="C688" s="1">
        <v>12</v>
      </c>
      <c r="D688" s="1">
        <v>4</v>
      </c>
      <c r="E688" s="1">
        <f t="shared" si="104"/>
        <v>13</v>
      </c>
      <c r="F688" s="1">
        <f t="shared" si="104"/>
        <v>13</v>
      </c>
      <c r="G688" s="1">
        <f t="shared" si="104"/>
        <v>5</v>
      </c>
      <c r="H688" t="str">
        <f>INDEX([1]Sheet1!$C$3:$O$15, MATCH(E688, [1]Sheet1!$B$3:$B$15, 0), MATCH(F688,[1]Sheet1!$C$2:$O$2,0))</f>
        <v>0.75, 0.82</v>
      </c>
      <c r="I688" t="str">
        <f>INDEX([2]Sheet1!$C$3:$O$15, MATCH(E688, [2]Sheet1!$C$2:$O$2,0), MATCH(F688, [2]Sheet1!$B$3:$B$15,0))</f>
        <v>0.64, 0.74</v>
      </c>
      <c r="J688" t="str">
        <f t="shared" si="105"/>
        <v>0.75</v>
      </c>
      <c r="K688" t="str">
        <f t="shared" si="106"/>
        <v>0.82</v>
      </c>
      <c r="L688" t="str">
        <f t="shared" si="107"/>
        <v>0.64</v>
      </c>
      <c r="M688" t="str">
        <f t="shared" si="108"/>
        <v>0.74</v>
      </c>
      <c r="N688">
        <f>(15^(1-P688-0.5^(1-P688))/(8^(1-P688)-4^(1-P688)))</f>
        <v>0.80192427380272779</v>
      </c>
      <c r="O688">
        <f>(15^(1-P688)-0.5^(1-P688))/(8^(1-P688)-2^(1-P688))</f>
        <v>2.3037208782346172</v>
      </c>
      <c r="P688" s="4">
        <f t="shared" si="109"/>
        <v>0.78499999999999992</v>
      </c>
      <c r="Q688" s="4">
        <f t="shared" si="110"/>
        <v>0.69</v>
      </c>
      <c r="R688" s="4">
        <f t="shared" si="111"/>
        <v>1.5528225760186725</v>
      </c>
      <c r="S688" t="s">
        <v>37</v>
      </c>
      <c r="T688" t="s">
        <v>18</v>
      </c>
      <c r="U688" t="s">
        <v>33</v>
      </c>
      <c r="V688" t="s">
        <v>20</v>
      </c>
      <c r="W688" t="s">
        <v>21</v>
      </c>
      <c r="X688" t="s">
        <v>71</v>
      </c>
    </row>
    <row r="689" spans="1:24" x14ac:dyDescent="0.25">
      <c r="A689">
        <v>88</v>
      </c>
      <c r="B689" s="1">
        <v>10</v>
      </c>
      <c r="C689" s="1">
        <v>10</v>
      </c>
      <c r="D689" s="1">
        <v>3</v>
      </c>
      <c r="E689" s="1">
        <f t="shared" si="104"/>
        <v>11</v>
      </c>
      <c r="F689" s="1">
        <f t="shared" si="104"/>
        <v>11</v>
      </c>
      <c r="G689" s="1">
        <f t="shared" si="104"/>
        <v>4</v>
      </c>
      <c r="H689" t="str">
        <f>INDEX([1]Sheet1!$C$3:$O$15, MATCH(E689, [1]Sheet1!$B$3:$B$15, 0), MATCH(F689,[1]Sheet1!$C$2:$O$2,0))</f>
        <v>0.58, 1.00</v>
      </c>
      <c r="I689" t="str">
        <f>INDEX([2]Sheet1!$C$3:$O$15, MATCH(E689, [2]Sheet1!$C$2:$O$2,0), MATCH(F689, [2]Sheet1!$B$3:$B$15,0))</f>
        <v>0.65, 1.89</v>
      </c>
      <c r="J689" t="str">
        <f t="shared" si="105"/>
        <v>0.58</v>
      </c>
      <c r="K689" t="str">
        <f t="shared" si="106"/>
        <v>1.00</v>
      </c>
      <c r="L689" t="str">
        <f t="shared" si="107"/>
        <v>0.65</v>
      </c>
      <c r="M689" t="str">
        <f t="shared" si="108"/>
        <v>1.89</v>
      </c>
      <c r="N689">
        <f>(15^(1-P689)-0.5^(1-P689))/(8^(1-P689)-2^(1-P689))</f>
        <v>2.3061380010742494</v>
      </c>
      <c r="O689">
        <f>(15^(1-P689)-0.5^(1-P689))/(10^(1-P689)-2^(1-P689))</f>
        <v>1.9380206315147726</v>
      </c>
      <c r="P689" s="4">
        <f t="shared" si="109"/>
        <v>0.79</v>
      </c>
      <c r="Q689" s="4">
        <f t="shared" si="110"/>
        <v>1.27</v>
      </c>
      <c r="R689" s="4">
        <f t="shared" si="111"/>
        <v>2.1220793162945109</v>
      </c>
      <c r="S689" t="s">
        <v>32</v>
      </c>
      <c r="T689" t="s">
        <v>25</v>
      </c>
      <c r="U689" t="s">
        <v>42</v>
      </c>
      <c r="V689" t="s">
        <v>20</v>
      </c>
      <c r="W689" t="s">
        <v>21</v>
      </c>
      <c r="X689" t="s">
        <v>71</v>
      </c>
    </row>
    <row r="690" spans="1:24" x14ac:dyDescent="0.25">
      <c r="A690">
        <v>89</v>
      </c>
      <c r="B690" s="1">
        <v>10</v>
      </c>
      <c r="C690" s="1">
        <v>10</v>
      </c>
      <c r="D690" s="1">
        <v>3</v>
      </c>
      <c r="E690" s="1">
        <f t="shared" si="104"/>
        <v>11</v>
      </c>
      <c r="F690" s="1">
        <f t="shared" si="104"/>
        <v>11</v>
      </c>
      <c r="G690" s="1">
        <f t="shared" si="104"/>
        <v>4</v>
      </c>
      <c r="H690" t="str">
        <f>INDEX([1]Sheet1!$C$3:$O$15, MATCH(E690, [1]Sheet1!$B$3:$B$15, 0), MATCH(F690,[1]Sheet1!$C$2:$O$2,0))</f>
        <v>0.58, 1.00</v>
      </c>
      <c r="I690" t="str">
        <f>INDEX([2]Sheet1!$C$3:$O$15, MATCH(E690, [2]Sheet1!$C$2:$O$2,0), MATCH(F690, [2]Sheet1!$B$3:$B$15,0))</f>
        <v>0.65, 1.89</v>
      </c>
      <c r="J690" t="str">
        <f t="shared" si="105"/>
        <v>0.58</v>
      </c>
      <c r="K690" t="str">
        <f t="shared" si="106"/>
        <v>1.00</v>
      </c>
      <c r="L690" t="str">
        <f t="shared" si="107"/>
        <v>0.65</v>
      </c>
      <c r="M690" t="str">
        <f t="shared" si="108"/>
        <v>1.89</v>
      </c>
      <c r="N690">
        <f>(15^(1-P690)-0.5^(1-P690))/(8^(1-P690)-2^(1-P690))</f>
        <v>2.3061380010742494</v>
      </c>
      <c r="O690">
        <f>(15^(1-P690)-0.5^(1-P690))/(10^(1-P690)-2^(1-P690))</f>
        <v>1.9380206315147726</v>
      </c>
      <c r="P690" s="4">
        <f t="shared" si="109"/>
        <v>0.79</v>
      </c>
      <c r="Q690" s="4">
        <f t="shared" si="110"/>
        <v>1.27</v>
      </c>
      <c r="R690" s="4">
        <f t="shared" si="111"/>
        <v>2.1220793162945109</v>
      </c>
      <c r="S690" t="s">
        <v>32</v>
      </c>
      <c r="T690" t="s">
        <v>18</v>
      </c>
      <c r="U690" t="s">
        <v>39</v>
      </c>
      <c r="V690" t="s">
        <v>20</v>
      </c>
      <c r="W690" t="s">
        <v>21</v>
      </c>
      <c r="X690" t="s">
        <v>71</v>
      </c>
    </row>
    <row r="691" spans="1:24" x14ac:dyDescent="0.25">
      <c r="A691">
        <v>90</v>
      </c>
      <c r="B691" s="1">
        <v>11</v>
      </c>
      <c r="C691" s="1">
        <v>11</v>
      </c>
      <c r="D691" s="1">
        <v>3</v>
      </c>
      <c r="E691" s="1">
        <f t="shared" si="104"/>
        <v>12</v>
      </c>
      <c r="F691" s="1">
        <f t="shared" si="104"/>
        <v>12</v>
      </c>
      <c r="G691" s="1">
        <f t="shared" si="104"/>
        <v>4</v>
      </c>
      <c r="H691" t="str">
        <f>INDEX([1]Sheet1!$C$3:$O$15, MATCH(E691, [1]Sheet1!$B$3:$B$15, 0), MATCH(F691,[1]Sheet1!$C$2:$O$2,0))</f>
        <v>0.67, 0.75</v>
      </c>
      <c r="I691" t="str">
        <f>INDEX([2]Sheet1!$C$3:$O$15, MATCH(E691, [2]Sheet1!$C$2:$O$2,0), MATCH(F691, [2]Sheet1!$B$3:$B$15,0))</f>
        <v>0.64, 0.74</v>
      </c>
      <c r="J691" t="str">
        <f t="shared" si="105"/>
        <v>0.67</v>
      </c>
      <c r="K691" t="str">
        <f t="shared" si="106"/>
        <v>0.75</v>
      </c>
      <c r="L691" t="str">
        <f t="shared" si="107"/>
        <v>0.64</v>
      </c>
      <c r="M691" t="str">
        <f t="shared" si="108"/>
        <v>0.74</v>
      </c>
      <c r="N691">
        <f>(15^(1-P691)-0.5^(1-P691))/(8^(1-P691)-2^(1-P691))</f>
        <v>2.2730364801559806</v>
      </c>
      <c r="O691">
        <f>(15^(1-P691)-0.5^(1-P691))/(10^(1-P691)-2^(1-P691))</f>
        <v>1.8911308020851705</v>
      </c>
      <c r="P691" s="4">
        <f t="shared" si="109"/>
        <v>0.71</v>
      </c>
      <c r="Q691" s="4">
        <f t="shared" si="110"/>
        <v>0.69</v>
      </c>
      <c r="R691" s="4">
        <f t="shared" si="111"/>
        <v>2.0820836411205756</v>
      </c>
      <c r="S691" t="s">
        <v>37</v>
      </c>
      <c r="T691" t="s">
        <v>18</v>
      </c>
      <c r="U691" t="s">
        <v>41</v>
      </c>
      <c r="V691" t="s">
        <v>28</v>
      </c>
      <c r="W691" t="s">
        <v>21</v>
      </c>
      <c r="X691" t="s">
        <v>71</v>
      </c>
    </row>
    <row r="692" spans="1:24" x14ac:dyDescent="0.25">
      <c r="A692">
        <v>91</v>
      </c>
      <c r="B692" s="1">
        <v>10</v>
      </c>
      <c r="C692" s="1">
        <v>10</v>
      </c>
      <c r="D692" s="1">
        <v>3</v>
      </c>
      <c r="E692" s="1">
        <f t="shared" si="104"/>
        <v>11</v>
      </c>
      <c r="F692" s="1">
        <f t="shared" si="104"/>
        <v>11</v>
      </c>
      <c r="G692" s="1">
        <f t="shared" si="104"/>
        <v>4</v>
      </c>
      <c r="H692" t="str">
        <f>INDEX([1]Sheet1!$C$3:$O$15, MATCH(E692, [1]Sheet1!$B$3:$B$15, 0), MATCH(F692,[1]Sheet1!$C$2:$O$2,0))</f>
        <v>0.58, 1.00</v>
      </c>
      <c r="I692" t="str">
        <f>INDEX([2]Sheet1!$C$3:$O$15, MATCH(E692, [2]Sheet1!$C$2:$O$2,0), MATCH(F692, [2]Sheet1!$B$3:$B$15,0))</f>
        <v>0.65, 1.89</v>
      </c>
      <c r="J692" t="str">
        <f t="shared" si="105"/>
        <v>0.58</v>
      </c>
      <c r="K692" t="str">
        <f t="shared" si="106"/>
        <v>1.00</v>
      </c>
      <c r="L692" t="str">
        <f t="shared" si="107"/>
        <v>0.65</v>
      </c>
      <c r="M692" t="str">
        <f t="shared" si="108"/>
        <v>1.89</v>
      </c>
      <c r="N692">
        <f>(15^(1-P692)-0.5^(1-P692))/(8^(1-P692)-2^(1-P692))</f>
        <v>2.3061380010742494</v>
      </c>
      <c r="O692">
        <f>(15^(1-P692)-0.5^(1-P692))/(10^(1-P692)-2^(1-P692))</f>
        <v>1.9380206315147726</v>
      </c>
      <c r="P692" s="4">
        <f t="shared" si="109"/>
        <v>0.79</v>
      </c>
      <c r="Q692" s="4">
        <f t="shared" si="110"/>
        <v>1.27</v>
      </c>
      <c r="R692" s="4">
        <f t="shared" si="111"/>
        <v>2.1220793162945109</v>
      </c>
      <c r="S692" t="s">
        <v>40</v>
      </c>
      <c r="T692" t="s">
        <v>18</v>
      </c>
      <c r="U692" t="s">
        <v>41</v>
      </c>
      <c r="V692" t="s">
        <v>20</v>
      </c>
      <c r="W692" t="s">
        <v>21</v>
      </c>
      <c r="X692" t="s">
        <v>71</v>
      </c>
    </row>
    <row r="693" spans="1:24" x14ac:dyDescent="0.25">
      <c r="A693">
        <v>92</v>
      </c>
      <c r="B693" s="1">
        <v>10</v>
      </c>
      <c r="C693" s="1">
        <v>10</v>
      </c>
      <c r="D693" s="1">
        <v>4</v>
      </c>
      <c r="E693" s="1">
        <f t="shared" si="104"/>
        <v>11</v>
      </c>
      <c r="F693" s="1">
        <f t="shared" si="104"/>
        <v>11</v>
      </c>
      <c r="G693" s="1">
        <f t="shared" si="104"/>
        <v>5</v>
      </c>
      <c r="H693" t="str">
        <f>INDEX([1]Sheet1!$C$3:$O$15, MATCH(E693, [1]Sheet1!$B$3:$B$15, 0), MATCH(F693,[1]Sheet1!$C$2:$O$2,0))</f>
        <v>0.58, 1.00</v>
      </c>
      <c r="I693" t="str">
        <f>INDEX([2]Sheet1!$C$3:$O$15, MATCH(E693, [2]Sheet1!$C$2:$O$2,0), MATCH(F693, [2]Sheet1!$B$3:$B$15,0))</f>
        <v>0.65, 1.89</v>
      </c>
      <c r="J693" t="str">
        <f t="shared" si="105"/>
        <v>0.58</v>
      </c>
      <c r="K693" t="str">
        <f t="shared" si="106"/>
        <v>1.00</v>
      </c>
      <c r="L693" t="str">
        <f t="shared" si="107"/>
        <v>0.65</v>
      </c>
      <c r="M693" t="str">
        <f t="shared" si="108"/>
        <v>1.89</v>
      </c>
      <c r="N693">
        <f>(15^(1-P693-0.5^(1-P693))/(8^(1-P693)-4^(1-P693)))</f>
        <v>0.81046756395256081</v>
      </c>
      <c r="O693">
        <f>(15^(1-P693)-0.5^(1-P693))/(8^(1-P693)-2^(1-P693))</f>
        <v>2.3061380010742494</v>
      </c>
      <c r="P693" s="4">
        <f t="shared" si="109"/>
        <v>0.79</v>
      </c>
      <c r="Q693" s="4">
        <f t="shared" si="110"/>
        <v>1.27</v>
      </c>
      <c r="R693" s="4">
        <f t="shared" si="111"/>
        <v>1.558302782513405</v>
      </c>
      <c r="S693" t="s">
        <v>35</v>
      </c>
      <c r="T693" t="s">
        <v>18</v>
      </c>
      <c r="U693" t="s">
        <v>42</v>
      </c>
      <c r="V693" t="s">
        <v>24</v>
      </c>
      <c r="W693" t="s">
        <v>21</v>
      </c>
      <c r="X693" t="s">
        <v>71</v>
      </c>
    </row>
    <row r="694" spans="1:24" x14ac:dyDescent="0.25">
      <c r="A694">
        <v>93</v>
      </c>
      <c r="B694" s="1">
        <v>10</v>
      </c>
      <c r="C694" s="1">
        <v>10</v>
      </c>
      <c r="D694" s="1">
        <v>4</v>
      </c>
      <c r="E694" s="1">
        <f t="shared" si="104"/>
        <v>11</v>
      </c>
      <c r="F694" s="1">
        <f t="shared" si="104"/>
        <v>11</v>
      </c>
      <c r="G694" s="1">
        <f t="shared" si="104"/>
        <v>5</v>
      </c>
      <c r="H694" t="str">
        <f>INDEX([1]Sheet1!$C$3:$O$15, MATCH(E694, [1]Sheet1!$B$3:$B$15, 0), MATCH(F694,[1]Sheet1!$C$2:$O$2,0))</f>
        <v>0.58, 1.00</v>
      </c>
      <c r="I694" t="str">
        <f>INDEX([2]Sheet1!$C$3:$O$15, MATCH(E694, [2]Sheet1!$C$2:$O$2,0), MATCH(F694, [2]Sheet1!$B$3:$B$15,0))</f>
        <v>0.65, 1.89</v>
      </c>
      <c r="J694" t="str">
        <f t="shared" si="105"/>
        <v>0.58</v>
      </c>
      <c r="K694" t="str">
        <f t="shared" si="106"/>
        <v>1.00</v>
      </c>
      <c r="L694" t="str">
        <f t="shared" si="107"/>
        <v>0.65</v>
      </c>
      <c r="M694" t="str">
        <f t="shared" si="108"/>
        <v>1.89</v>
      </c>
      <c r="N694">
        <f>(15^(1-P694-0.5^(1-P694))/(8^(1-P694)-4^(1-P694)))</f>
        <v>0.81046756395256081</v>
      </c>
      <c r="O694">
        <f>(15^(1-P694)-0.5^(1-P694))/(8^(1-P694)-2^(1-P694))</f>
        <v>2.3061380010742494</v>
      </c>
      <c r="P694" s="4">
        <f t="shared" si="109"/>
        <v>0.79</v>
      </c>
      <c r="Q694" s="4">
        <f t="shared" si="110"/>
        <v>1.27</v>
      </c>
      <c r="R694" s="4">
        <f t="shared" si="111"/>
        <v>1.558302782513405</v>
      </c>
      <c r="S694" t="s">
        <v>40</v>
      </c>
      <c r="T694" t="s">
        <v>18</v>
      </c>
      <c r="U694" t="s">
        <v>41</v>
      </c>
      <c r="V694" t="s">
        <v>20</v>
      </c>
      <c r="W694" t="s">
        <v>21</v>
      </c>
      <c r="X694" t="s">
        <v>71</v>
      </c>
    </row>
    <row r="695" spans="1:24" x14ac:dyDescent="0.25">
      <c r="A695">
        <v>94</v>
      </c>
      <c r="B695" s="1">
        <v>10</v>
      </c>
      <c r="C695" s="1">
        <v>10</v>
      </c>
      <c r="D695" s="1">
        <v>3</v>
      </c>
      <c r="E695" s="1">
        <f t="shared" si="104"/>
        <v>11</v>
      </c>
      <c r="F695" s="1">
        <f t="shared" si="104"/>
        <v>11</v>
      </c>
      <c r="G695" s="1">
        <f t="shared" si="104"/>
        <v>4</v>
      </c>
      <c r="H695" t="str">
        <f>INDEX([1]Sheet1!$C$3:$O$15, MATCH(E695, [1]Sheet1!$B$3:$B$15, 0), MATCH(F695,[1]Sheet1!$C$2:$O$2,0))</f>
        <v>0.58, 1.00</v>
      </c>
      <c r="I695" t="str">
        <f>INDEX([2]Sheet1!$C$3:$O$15, MATCH(E695, [2]Sheet1!$C$2:$O$2,0), MATCH(F695, [2]Sheet1!$B$3:$B$15,0))</f>
        <v>0.65, 1.89</v>
      </c>
      <c r="J695" t="str">
        <f t="shared" si="105"/>
        <v>0.58</v>
      </c>
      <c r="K695" t="str">
        <f t="shared" si="106"/>
        <v>1.00</v>
      </c>
      <c r="L695" t="str">
        <f t="shared" si="107"/>
        <v>0.65</v>
      </c>
      <c r="M695" t="str">
        <f t="shared" si="108"/>
        <v>1.89</v>
      </c>
      <c r="N695">
        <f>(15^(1-P695)-0.5^(1-P695))/(8^(1-P695)-2^(1-P695))</f>
        <v>2.3061380010742494</v>
      </c>
      <c r="O695">
        <f>(15^(1-P695)-0.5^(1-P695))/(10^(1-P695)-2^(1-P695))</f>
        <v>1.9380206315147726</v>
      </c>
      <c r="P695" s="4">
        <f t="shared" si="109"/>
        <v>0.79</v>
      </c>
      <c r="Q695" s="4">
        <f t="shared" si="110"/>
        <v>1.27</v>
      </c>
      <c r="R695" s="4">
        <f t="shared" si="111"/>
        <v>2.1220793162945109</v>
      </c>
      <c r="S695" t="s">
        <v>37</v>
      </c>
      <c r="T695" t="s">
        <v>18</v>
      </c>
      <c r="U695" t="s">
        <v>36</v>
      </c>
      <c r="V695" t="s">
        <v>20</v>
      </c>
      <c r="W695" t="s">
        <v>23</v>
      </c>
      <c r="X695" t="s">
        <v>71</v>
      </c>
    </row>
    <row r="696" spans="1:24" x14ac:dyDescent="0.25">
      <c r="A696">
        <v>95</v>
      </c>
      <c r="B696" s="1">
        <v>10</v>
      </c>
      <c r="C696" s="1">
        <v>10</v>
      </c>
      <c r="D696" s="1">
        <v>3</v>
      </c>
      <c r="E696" s="1">
        <f t="shared" si="104"/>
        <v>11</v>
      </c>
      <c r="F696" s="1">
        <f t="shared" si="104"/>
        <v>11</v>
      </c>
      <c r="G696" s="1">
        <f t="shared" si="104"/>
        <v>4</v>
      </c>
      <c r="H696" t="str">
        <f>INDEX([1]Sheet1!$C$3:$O$15, MATCH(E696, [1]Sheet1!$B$3:$B$15, 0), MATCH(F696,[1]Sheet1!$C$2:$O$2,0))</f>
        <v>0.58, 1.00</v>
      </c>
      <c r="I696" t="str">
        <f>INDEX([2]Sheet1!$C$3:$O$15, MATCH(E696, [2]Sheet1!$C$2:$O$2,0), MATCH(F696, [2]Sheet1!$B$3:$B$15,0))</f>
        <v>0.65, 1.89</v>
      </c>
      <c r="J696" t="str">
        <f t="shared" si="105"/>
        <v>0.58</v>
      </c>
      <c r="K696" t="str">
        <f t="shared" si="106"/>
        <v>1.00</v>
      </c>
      <c r="L696" t="str">
        <f t="shared" si="107"/>
        <v>0.65</v>
      </c>
      <c r="M696" t="str">
        <f t="shared" si="108"/>
        <v>1.89</v>
      </c>
      <c r="N696">
        <f>(15^(1-P696)-0.5^(1-P696))/(8^(1-P696)-2^(1-P696))</f>
        <v>2.3061380010742494</v>
      </c>
      <c r="O696">
        <f>(15^(1-P696)-0.5^(1-P696))/(10^(1-P696)-2^(1-P696))</f>
        <v>1.9380206315147726</v>
      </c>
      <c r="P696" s="4">
        <f t="shared" si="109"/>
        <v>0.79</v>
      </c>
      <c r="Q696" s="4">
        <f t="shared" si="110"/>
        <v>1.27</v>
      </c>
      <c r="R696" s="4">
        <f t="shared" si="111"/>
        <v>2.1220793162945109</v>
      </c>
      <c r="S696" t="s">
        <v>32</v>
      </c>
      <c r="T696" t="s">
        <v>18</v>
      </c>
      <c r="U696" t="s">
        <v>41</v>
      </c>
      <c r="V696" t="s">
        <v>20</v>
      </c>
      <c r="W696" t="s">
        <v>23</v>
      </c>
      <c r="X696" t="s">
        <v>71</v>
      </c>
    </row>
    <row r="697" spans="1:24" x14ac:dyDescent="0.25">
      <c r="A697">
        <v>96</v>
      </c>
      <c r="B697" s="1">
        <v>10</v>
      </c>
      <c r="C697" s="1">
        <v>10</v>
      </c>
      <c r="D697" s="1">
        <v>5</v>
      </c>
      <c r="E697" s="1">
        <f t="shared" si="104"/>
        <v>11</v>
      </c>
      <c r="F697" s="1">
        <f t="shared" si="104"/>
        <v>11</v>
      </c>
      <c r="G697" s="1">
        <f t="shared" si="104"/>
        <v>6</v>
      </c>
      <c r="H697" t="str">
        <f>INDEX([1]Sheet1!$C$3:$O$15, MATCH(E697, [1]Sheet1!$B$3:$B$15, 0), MATCH(F697,[1]Sheet1!$C$2:$O$2,0))</f>
        <v>0.58, 1.00</v>
      </c>
      <c r="I697" t="str">
        <f>INDEX([2]Sheet1!$C$3:$O$15, MATCH(E697, [2]Sheet1!$C$2:$O$2,0), MATCH(F697, [2]Sheet1!$B$3:$B$15,0))</f>
        <v>0.65, 1.89</v>
      </c>
      <c r="J697" t="str">
        <f t="shared" si="105"/>
        <v>0.58</v>
      </c>
      <c r="K697" t="str">
        <f t="shared" si="106"/>
        <v>1.00</v>
      </c>
      <c r="L697" t="str">
        <f t="shared" si="107"/>
        <v>0.65</v>
      </c>
      <c r="M697" t="str">
        <f t="shared" si="108"/>
        <v>1.89</v>
      </c>
      <c r="N697">
        <f>(15^(1-P697)-0.5^(1-P697))/(7^(1-P697)-4^(1-P697))</f>
        <v>5.4027449362318354</v>
      </c>
      <c r="O697">
        <f>(15^(1-P697)-0.5^(1-P697))/(8^(1-P697)-4^(1-P697))</f>
        <v>4.2998801635368364</v>
      </c>
      <c r="P697" s="4">
        <f t="shared" si="109"/>
        <v>0.79</v>
      </c>
      <c r="Q697" s="4">
        <f t="shared" si="110"/>
        <v>1.27</v>
      </c>
      <c r="R697" s="4">
        <f t="shared" si="111"/>
        <v>4.8513125498843355</v>
      </c>
      <c r="S697" t="s">
        <v>32</v>
      </c>
      <c r="T697" t="s">
        <v>25</v>
      </c>
      <c r="U697" t="s">
        <v>39</v>
      </c>
      <c r="V697" t="s">
        <v>20</v>
      </c>
      <c r="W697" t="s">
        <v>21</v>
      </c>
      <c r="X697" t="s">
        <v>71</v>
      </c>
    </row>
    <row r="698" spans="1:24" x14ac:dyDescent="0.25">
      <c r="A698">
        <v>97</v>
      </c>
      <c r="B698" s="1">
        <v>10</v>
      </c>
      <c r="C698" s="1">
        <v>10</v>
      </c>
      <c r="D698" s="1">
        <v>5</v>
      </c>
      <c r="E698" s="1">
        <f t="shared" si="104"/>
        <v>11</v>
      </c>
      <c r="F698" s="1">
        <f t="shared" si="104"/>
        <v>11</v>
      </c>
      <c r="G698" s="1">
        <f t="shared" si="104"/>
        <v>6</v>
      </c>
      <c r="H698" t="str">
        <f>INDEX([1]Sheet1!$C$3:$O$15, MATCH(E698, [1]Sheet1!$B$3:$B$15, 0), MATCH(F698,[1]Sheet1!$C$2:$O$2,0))</f>
        <v>0.58, 1.00</v>
      </c>
      <c r="I698" t="str">
        <f>INDEX([2]Sheet1!$C$3:$O$15, MATCH(E698, [2]Sheet1!$C$2:$O$2,0), MATCH(F698, [2]Sheet1!$B$3:$B$15,0))</f>
        <v>0.65, 1.89</v>
      </c>
      <c r="J698" t="str">
        <f t="shared" si="105"/>
        <v>0.58</v>
      </c>
      <c r="K698" t="str">
        <f t="shared" si="106"/>
        <v>1.00</v>
      </c>
      <c r="L698" t="str">
        <f t="shared" si="107"/>
        <v>0.65</v>
      </c>
      <c r="M698" t="str">
        <f t="shared" si="108"/>
        <v>1.89</v>
      </c>
      <c r="N698">
        <f>(15^(1-P698)-0.5^(1-P698))/(7^(1-P698)-4^(1-P698))</f>
        <v>5.4027449362318354</v>
      </c>
      <c r="O698">
        <f>(15^(1-P698)-0.5^(1-P698))/(8^(1-P698)-4^(1-P698))</f>
        <v>4.2998801635368364</v>
      </c>
      <c r="P698" s="4">
        <f t="shared" si="109"/>
        <v>0.79</v>
      </c>
      <c r="Q698" s="4">
        <f t="shared" si="110"/>
        <v>1.27</v>
      </c>
      <c r="R698" s="4">
        <f t="shared" si="111"/>
        <v>4.8513125498843355</v>
      </c>
      <c r="S698" t="s">
        <v>44</v>
      </c>
      <c r="T698" t="s">
        <v>18</v>
      </c>
      <c r="U698" t="s">
        <v>33</v>
      </c>
      <c r="V698" t="s">
        <v>24</v>
      </c>
      <c r="W698" t="s">
        <v>21</v>
      </c>
      <c r="X698" t="s">
        <v>71</v>
      </c>
    </row>
    <row r="699" spans="1:24" x14ac:dyDescent="0.25">
      <c r="A699">
        <v>98</v>
      </c>
      <c r="B699" s="1">
        <v>10</v>
      </c>
      <c r="C699" s="1">
        <v>10</v>
      </c>
      <c r="D699" s="1">
        <v>3</v>
      </c>
      <c r="E699" s="1">
        <f t="shared" si="104"/>
        <v>11</v>
      </c>
      <c r="F699" s="1">
        <f t="shared" si="104"/>
        <v>11</v>
      </c>
      <c r="G699" s="1">
        <f t="shared" si="104"/>
        <v>4</v>
      </c>
      <c r="H699" t="str">
        <f>INDEX([1]Sheet1!$C$3:$O$15, MATCH(E699, [1]Sheet1!$B$3:$B$15, 0), MATCH(F699,[1]Sheet1!$C$2:$O$2,0))</f>
        <v>0.58, 1.00</v>
      </c>
      <c r="I699" t="str">
        <f>INDEX([2]Sheet1!$C$3:$O$15, MATCH(E699, [2]Sheet1!$C$2:$O$2,0), MATCH(F699, [2]Sheet1!$B$3:$B$15,0))</f>
        <v>0.65, 1.89</v>
      </c>
      <c r="J699" t="str">
        <f t="shared" si="105"/>
        <v>0.58</v>
      </c>
      <c r="K699" t="str">
        <f t="shared" si="106"/>
        <v>1.00</v>
      </c>
      <c r="L699" t="str">
        <f t="shared" si="107"/>
        <v>0.65</v>
      </c>
      <c r="M699" t="str">
        <f t="shared" si="108"/>
        <v>1.89</v>
      </c>
      <c r="N699">
        <f>(15^(1-P699)-0.5^(1-P699))/(8^(1-P699)-2^(1-P699))</f>
        <v>2.3061380010742494</v>
      </c>
      <c r="O699">
        <f>(15^(1-P699)-0.5^(1-P699))/(10^(1-P699)-2^(1-P699))</f>
        <v>1.9380206315147726</v>
      </c>
      <c r="P699" s="4">
        <f t="shared" si="109"/>
        <v>0.79</v>
      </c>
      <c r="Q699" s="4">
        <f t="shared" si="110"/>
        <v>1.27</v>
      </c>
      <c r="R699" s="4">
        <f t="shared" si="111"/>
        <v>2.1220793162945109</v>
      </c>
      <c r="S699" t="s">
        <v>40</v>
      </c>
      <c r="T699" t="s">
        <v>25</v>
      </c>
      <c r="U699" t="s">
        <v>33</v>
      </c>
      <c r="V699" t="s">
        <v>34</v>
      </c>
      <c r="W699" t="s">
        <v>21</v>
      </c>
      <c r="X699" t="s">
        <v>71</v>
      </c>
    </row>
    <row r="700" spans="1:24" x14ac:dyDescent="0.25">
      <c r="A700">
        <v>99</v>
      </c>
      <c r="B700" s="1">
        <v>10</v>
      </c>
      <c r="C700" s="1">
        <v>10</v>
      </c>
      <c r="D700" s="1">
        <v>3</v>
      </c>
      <c r="E700" s="1">
        <f t="shared" si="104"/>
        <v>11</v>
      </c>
      <c r="F700" s="1">
        <f t="shared" si="104"/>
        <v>11</v>
      </c>
      <c r="G700" s="1">
        <f t="shared" si="104"/>
        <v>4</v>
      </c>
      <c r="H700" t="str">
        <f>INDEX([1]Sheet1!$C$3:$O$15, MATCH(E700, [1]Sheet1!$B$3:$B$15, 0), MATCH(F700,[1]Sheet1!$C$2:$O$2,0))</f>
        <v>0.58, 1.00</v>
      </c>
      <c r="I700" t="str">
        <f>INDEX([2]Sheet1!$C$3:$O$15, MATCH(E700, [2]Sheet1!$C$2:$O$2,0), MATCH(F700, [2]Sheet1!$B$3:$B$15,0))</f>
        <v>0.65, 1.89</v>
      </c>
      <c r="J700" t="str">
        <f t="shared" si="105"/>
        <v>0.58</v>
      </c>
      <c r="K700" t="str">
        <f t="shared" si="106"/>
        <v>1.00</v>
      </c>
      <c r="L700" t="str">
        <f t="shared" si="107"/>
        <v>0.65</v>
      </c>
      <c r="M700" t="str">
        <f t="shared" si="108"/>
        <v>1.89</v>
      </c>
      <c r="N700">
        <f>(15^(1-P700)-0.5^(1-P700))/(8^(1-P700)-2^(1-P700))</f>
        <v>2.3061380010742494</v>
      </c>
      <c r="O700">
        <f>(15^(1-P700)-0.5^(1-P700))/(10^(1-P700)-2^(1-P700))</f>
        <v>1.9380206315147726</v>
      </c>
      <c r="P700" s="4">
        <f t="shared" si="109"/>
        <v>0.79</v>
      </c>
      <c r="Q700" s="4">
        <f t="shared" si="110"/>
        <v>1.27</v>
      </c>
      <c r="R700" s="4">
        <f t="shared" si="111"/>
        <v>2.1220793162945109</v>
      </c>
      <c r="S700" t="s">
        <v>32</v>
      </c>
      <c r="T700" t="s">
        <v>18</v>
      </c>
      <c r="U700" t="s">
        <v>33</v>
      </c>
      <c r="V700" t="s">
        <v>20</v>
      </c>
      <c r="W700" t="s">
        <v>21</v>
      </c>
      <c r="X700" t="s">
        <v>71</v>
      </c>
    </row>
    <row r="701" spans="1:24" x14ac:dyDescent="0.25">
      <c r="A701">
        <v>100</v>
      </c>
      <c r="B701" s="1">
        <v>5</v>
      </c>
      <c r="C701" s="1">
        <v>14</v>
      </c>
      <c r="D701" s="1">
        <v>3</v>
      </c>
      <c r="E701" s="1">
        <f t="shared" si="104"/>
        <v>6</v>
      </c>
      <c r="F701" s="1">
        <f t="shared" si="104"/>
        <v>15</v>
      </c>
      <c r="G701" s="1">
        <f t="shared" si="104"/>
        <v>4</v>
      </c>
      <c r="H701" t="e">
        <f>INDEX([1]Sheet1!$C$3:$O$15, MATCH(E701, [1]Sheet1!$B$3:$B$15, 0), MATCH(F701,[1]Sheet1!$C$2:$O$2,0))</f>
        <v>#N/A</v>
      </c>
      <c r="I701" t="e">
        <f>INDEX([2]Sheet1!$C$3:$O$15, MATCH(E701, [2]Sheet1!$C$2:$O$2,0), MATCH(F701, [2]Sheet1!$B$3:$B$15,0))</f>
        <v>#N/A</v>
      </c>
      <c r="J701" t="e">
        <f t="shared" si="105"/>
        <v>#N/A</v>
      </c>
      <c r="K701" t="e">
        <f t="shared" si="106"/>
        <v>#N/A</v>
      </c>
      <c r="L701" t="e">
        <f t="shared" si="107"/>
        <v>#N/A</v>
      </c>
      <c r="M701" t="e">
        <f t="shared" si="108"/>
        <v>#N/A</v>
      </c>
      <c r="N701" t="e">
        <f>(15^(1-P701)-0.5^(1-P701))/(8^(1-P701)-2^(1-P701))</f>
        <v>#N/A</v>
      </c>
      <c r="O701" t="e">
        <f>(15^(1-P701)-0.5^(1-P701))/(10^(1-P701)-2^(1-P701))</f>
        <v>#N/A</v>
      </c>
      <c r="P701" s="4" t="e">
        <f t="shared" si="109"/>
        <v>#N/A</v>
      </c>
      <c r="Q701" s="4" t="e">
        <f t="shared" si="110"/>
        <v>#N/A</v>
      </c>
      <c r="R701" s="4" t="e">
        <f t="shared" si="111"/>
        <v>#N/A</v>
      </c>
      <c r="S701" t="s">
        <v>44</v>
      </c>
      <c r="T701" t="s">
        <v>25</v>
      </c>
      <c r="U701" t="s">
        <v>41</v>
      </c>
      <c r="V701" t="s">
        <v>20</v>
      </c>
      <c r="W701" t="s">
        <v>21</v>
      </c>
      <c r="X701" t="s">
        <v>71</v>
      </c>
    </row>
    <row r="702" spans="1:24" x14ac:dyDescent="0.25">
      <c r="A702">
        <v>101</v>
      </c>
      <c r="B702" s="1">
        <v>10</v>
      </c>
      <c r="C702" s="1">
        <v>10</v>
      </c>
      <c r="D702" s="1">
        <v>5</v>
      </c>
      <c r="E702" s="1">
        <f t="shared" si="104"/>
        <v>11</v>
      </c>
      <c r="F702" s="1">
        <f t="shared" si="104"/>
        <v>11</v>
      </c>
      <c r="G702" s="1">
        <f t="shared" si="104"/>
        <v>6</v>
      </c>
      <c r="H702" t="str">
        <f>INDEX([1]Sheet1!$C$3:$O$15, MATCH(E702, [1]Sheet1!$B$3:$B$15, 0), MATCH(F702,[1]Sheet1!$C$2:$O$2,0))</f>
        <v>0.58, 1.00</v>
      </c>
      <c r="I702" t="str">
        <f>INDEX([2]Sheet1!$C$3:$O$15, MATCH(E702, [2]Sheet1!$C$2:$O$2,0), MATCH(F702, [2]Sheet1!$B$3:$B$15,0))</f>
        <v>0.65, 1.89</v>
      </c>
      <c r="J702" t="str">
        <f t="shared" si="105"/>
        <v>0.58</v>
      </c>
      <c r="K702" t="str">
        <f t="shared" si="106"/>
        <v>1.00</v>
      </c>
      <c r="L702" t="str">
        <f t="shared" si="107"/>
        <v>0.65</v>
      </c>
      <c r="M702" t="str">
        <f t="shared" si="108"/>
        <v>1.89</v>
      </c>
      <c r="N702">
        <f>(15^(1-P702)-0.5^(1-P702))/(7^(1-P702)-4^(1-P702))</f>
        <v>5.4027449362318354</v>
      </c>
      <c r="O702">
        <f>(15^(1-P702)-0.5^(1-P702))/(8^(1-P702)-4^(1-P702))</f>
        <v>4.2998801635368364</v>
      </c>
      <c r="P702" s="4">
        <f t="shared" si="109"/>
        <v>0.79</v>
      </c>
      <c r="Q702" s="4">
        <f t="shared" si="110"/>
        <v>1.27</v>
      </c>
      <c r="R702" s="4">
        <f t="shared" si="111"/>
        <v>4.8513125498843355</v>
      </c>
      <c r="S702" t="s">
        <v>38</v>
      </c>
      <c r="T702" t="s">
        <v>18</v>
      </c>
      <c r="U702" t="s">
        <v>33</v>
      </c>
      <c r="V702" t="s">
        <v>34</v>
      </c>
      <c r="W702" t="s">
        <v>21</v>
      </c>
      <c r="X702" t="s">
        <v>71</v>
      </c>
    </row>
    <row r="703" spans="1:24" x14ac:dyDescent="0.25">
      <c r="A703">
        <v>102</v>
      </c>
      <c r="B703" s="1">
        <v>10</v>
      </c>
      <c r="C703" s="1">
        <v>10</v>
      </c>
      <c r="D703" s="1">
        <v>4</v>
      </c>
      <c r="E703" s="1">
        <f t="shared" si="104"/>
        <v>11</v>
      </c>
      <c r="F703" s="1">
        <f t="shared" si="104"/>
        <v>11</v>
      </c>
      <c r="G703" s="1">
        <f t="shared" si="104"/>
        <v>5</v>
      </c>
      <c r="H703" t="str">
        <f>INDEX([1]Sheet1!$C$3:$O$15, MATCH(E703, [1]Sheet1!$B$3:$B$15, 0), MATCH(F703,[1]Sheet1!$C$2:$O$2,0))</f>
        <v>0.58, 1.00</v>
      </c>
      <c r="I703" t="str">
        <f>INDEX([2]Sheet1!$C$3:$O$15, MATCH(E703, [2]Sheet1!$C$2:$O$2,0), MATCH(F703, [2]Sheet1!$B$3:$B$15,0))</f>
        <v>0.65, 1.89</v>
      </c>
      <c r="J703" t="str">
        <f t="shared" si="105"/>
        <v>0.58</v>
      </c>
      <c r="K703" t="str">
        <f t="shared" si="106"/>
        <v>1.00</v>
      </c>
      <c r="L703" t="str">
        <f t="shared" si="107"/>
        <v>0.65</v>
      </c>
      <c r="M703" t="str">
        <f t="shared" si="108"/>
        <v>1.89</v>
      </c>
      <c r="N703">
        <f>(15^(1-P703-0.5^(1-P703))/(8^(1-P703)-4^(1-P703)))</f>
        <v>0.81046756395256081</v>
      </c>
      <c r="O703">
        <f>(15^(1-P703)-0.5^(1-P703))/(8^(1-P703)-2^(1-P703))</f>
        <v>2.3061380010742494</v>
      </c>
      <c r="P703" s="4">
        <f t="shared" si="109"/>
        <v>0.79</v>
      </c>
      <c r="Q703" s="4">
        <f t="shared" si="110"/>
        <v>1.27</v>
      </c>
      <c r="R703" s="4">
        <f t="shared" si="111"/>
        <v>1.558302782513405</v>
      </c>
      <c r="S703" t="s">
        <v>40</v>
      </c>
      <c r="T703" t="s">
        <v>25</v>
      </c>
      <c r="U703" t="s">
        <v>41</v>
      </c>
      <c r="V703" t="s">
        <v>20</v>
      </c>
      <c r="W703" t="s">
        <v>21</v>
      </c>
      <c r="X703" t="s">
        <v>71</v>
      </c>
    </row>
    <row r="704" spans="1:24" x14ac:dyDescent="0.25">
      <c r="A704">
        <v>103</v>
      </c>
      <c r="B704" s="1">
        <v>4</v>
      </c>
      <c r="C704" s="1">
        <v>14</v>
      </c>
      <c r="D704" s="1">
        <v>3</v>
      </c>
      <c r="E704" s="1">
        <f t="shared" si="104"/>
        <v>5</v>
      </c>
      <c r="F704" s="1">
        <f t="shared" si="104"/>
        <v>15</v>
      </c>
      <c r="G704" s="1">
        <f t="shared" si="104"/>
        <v>4</v>
      </c>
      <c r="H704" t="e">
        <f>INDEX([1]Sheet1!$C$3:$O$15, MATCH(E704, [1]Sheet1!$B$3:$B$15, 0), MATCH(F704,[1]Sheet1!$C$2:$O$2,0))</f>
        <v>#N/A</v>
      </c>
      <c r="I704" t="e">
        <f>INDEX([2]Sheet1!$C$3:$O$15, MATCH(E704, [2]Sheet1!$C$2:$O$2,0), MATCH(F704, [2]Sheet1!$B$3:$B$15,0))</f>
        <v>#N/A</v>
      </c>
      <c r="J704" t="e">
        <f t="shared" si="105"/>
        <v>#N/A</v>
      </c>
      <c r="K704" t="e">
        <f t="shared" si="106"/>
        <v>#N/A</v>
      </c>
      <c r="L704" t="e">
        <f t="shared" si="107"/>
        <v>#N/A</v>
      </c>
      <c r="M704" t="e">
        <f t="shared" si="108"/>
        <v>#N/A</v>
      </c>
      <c r="N704" t="e">
        <f>(15^(1-P704)-0.5^(1-P704))/(8^(1-P704)-2^(1-P704))</f>
        <v>#N/A</v>
      </c>
      <c r="O704" t="e">
        <f>(15^(1-P704)-0.5^(1-P704))/(10^(1-P704)-2^(1-P704))</f>
        <v>#N/A</v>
      </c>
      <c r="P704" s="4" t="e">
        <f t="shared" si="109"/>
        <v>#N/A</v>
      </c>
      <c r="Q704" s="4" t="e">
        <f t="shared" si="110"/>
        <v>#N/A</v>
      </c>
      <c r="R704" s="4" t="e">
        <f t="shared" si="111"/>
        <v>#N/A</v>
      </c>
      <c r="S704" t="s">
        <v>40</v>
      </c>
      <c r="T704" t="s">
        <v>18</v>
      </c>
      <c r="U704" t="s">
        <v>33</v>
      </c>
      <c r="V704" t="s">
        <v>34</v>
      </c>
      <c r="W704" t="s">
        <v>21</v>
      </c>
      <c r="X704" t="s">
        <v>71</v>
      </c>
    </row>
    <row r="705" spans="1:24" x14ac:dyDescent="0.25">
      <c r="A705">
        <v>104</v>
      </c>
      <c r="B705" s="1">
        <v>10</v>
      </c>
      <c r="C705" s="1">
        <v>10</v>
      </c>
      <c r="D705" s="1">
        <v>3</v>
      </c>
      <c r="E705" s="1">
        <f t="shared" si="104"/>
        <v>11</v>
      </c>
      <c r="F705" s="1">
        <f t="shared" si="104"/>
        <v>11</v>
      </c>
      <c r="G705" s="1">
        <f t="shared" si="104"/>
        <v>4</v>
      </c>
      <c r="H705" t="str">
        <f>INDEX([1]Sheet1!$C$3:$O$15, MATCH(E705, [1]Sheet1!$B$3:$B$15, 0), MATCH(F705,[1]Sheet1!$C$2:$O$2,0))</f>
        <v>0.58, 1.00</v>
      </c>
      <c r="I705" t="str">
        <f>INDEX([2]Sheet1!$C$3:$O$15, MATCH(E705, [2]Sheet1!$C$2:$O$2,0), MATCH(F705, [2]Sheet1!$B$3:$B$15,0))</f>
        <v>0.65, 1.89</v>
      </c>
      <c r="J705" t="str">
        <f t="shared" si="105"/>
        <v>0.58</v>
      </c>
      <c r="K705" t="str">
        <f t="shared" si="106"/>
        <v>1.00</v>
      </c>
      <c r="L705" t="str">
        <f t="shared" si="107"/>
        <v>0.65</v>
      </c>
      <c r="M705" t="str">
        <f t="shared" si="108"/>
        <v>1.89</v>
      </c>
      <c r="N705">
        <f>(15^(1-P705)-0.5^(1-P705))/(8^(1-P705)-2^(1-P705))</f>
        <v>2.3061380010742494</v>
      </c>
      <c r="O705">
        <f>(15^(1-P705)-0.5^(1-P705))/(10^(1-P705)-2^(1-P705))</f>
        <v>1.9380206315147726</v>
      </c>
      <c r="P705" s="4">
        <f t="shared" si="109"/>
        <v>0.79</v>
      </c>
      <c r="Q705" s="4">
        <f t="shared" si="110"/>
        <v>1.27</v>
      </c>
      <c r="R705" s="4">
        <f t="shared" si="111"/>
        <v>2.1220793162945109</v>
      </c>
      <c r="S705" t="s">
        <v>44</v>
      </c>
      <c r="T705" t="s">
        <v>18</v>
      </c>
      <c r="U705" t="s">
        <v>41</v>
      </c>
      <c r="V705" t="s">
        <v>20</v>
      </c>
      <c r="W705" t="s">
        <v>21</v>
      </c>
      <c r="X705" t="s">
        <v>71</v>
      </c>
    </row>
    <row r="706" spans="1:24" x14ac:dyDescent="0.25">
      <c r="A706">
        <v>105</v>
      </c>
      <c r="B706" s="1">
        <v>10</v>
      </c>
      <c r="C706" s="1">
        <v>10</v>
      </c>
      <c r="D706" s="1">
        <v>4</v>
      </c>
      <c r="E706" s="1">
        <f t="shared" si="104"/>
        <v>11</v>
      </c>
      <c r="F706" s="1">
        <f t="shared" si="104"/>
        <v>11</v>
      </c>
      <c r="G706" s="1">
        <f t="shared" si="104"/>
        <v>5</v>
      </c>
      <c r="H706" t="str">
        <f>INDEX([1]Sheet1!$C$3:$O$15, MATCH(E706, [1]Sheet1!$B$3:$B$15, 0), MATCH(F706,[1]Sheet1!$C$2:$O$2,0))</f>
        <v>0.58, 1.00</v>
      </c>
      <c r="I706" t="str">
        <f>INDEX([2]Sheet1!$C$3:$O$15, MATCH(E706, [2]Sheet1!$C$2:$O$2,0), MATCH(F706, [2]Sheet1!$B$3:$B$15,0))</f>
        <v>0.65, 1.89</v>
      </c>
      <c r="J706" t="str">
        <f t="shared" si="105"/>
        <v>0.58</v>
      </c>
      <c r="K706" t="str">
        <f t="shared" si="106"/>
        <v>1.00</v>
      </c>
      <c r="L706" t="str">
        <f t="shared" si="107"/>
        <v>0.65</v>
      </c>
      <c r="M706" t="str">
        <f t="shared" si="108"/>
        <v>1.89</v>
      </c>
      <c r="N706">
        <f>(15^(1-P706-0.5^(1-P706))/(8^(1-P706)-4^(1-P706)))</f>
        <v>0.81046756395256081</v>
      </c>
      <c r="O706">
        <f>(15^(1-P706)-0.5^(1-P706))/(8^(1-P706)-2^(1-P706))</f>
        <v>2.3061380010742494</v>
      </c>
      <c r="P706" s="4">
        <f t="shared" si="109"/>
        <v>0.79</v>
      </c>
      <c r="Q706" s="4">
        <f t="shared" si="110"/>
        <v>1.27</v>
      </c>
      <c r="R706" s="4">
        <f t="shared" si="111"/>
        <v>1.558302782513405</v>
      </c>
      <c r="S706" t="s">
        <v>32</v>
      </c>
      <c r="T706" t="s">
        <v>18</v>
      </c>
      <c r="U706" t="s">
        <v>33</v>
      </c>
      <c r="V706" t="s">
        <v>20</v>
      </c>
      <c r="W706" t="s">
        <v>21</v>
      </c>
      <c r="X706" t="s">
        <v>71</v>
      </c>
    </row>
    <row r="707" spans="1:24" x14ac:dyDescent="0.25">
      <c r="A707">
        <v>106</v>
      </c>
      <c r="B707" s="1">
        <v>10</v>
      </c>
      <c r="C707" s="1">
        <v>10</v>
      </c>
      <c r="D707" s="1">
        <v>5</v>
      </c>
      <c r="E707" s="1">
        <f t="shared" si="104"/>
        <v>11</v>
      </c>
      <c r="F707" s="1">
        <f t="shared" si="104"/>
        <v>11</v>
      </c>
      <c r="G707" s="1">
        <f t="shared" si="104"/>
        <v>6</v>
      </c>
      <c r="H707" t="str">
        <f>INDEX([1]Sheet1!$C$3:$O$15, MATCH(E707, [1]Sheet1!$B$3:$B$15, 0), MATCH(F707,[1]Sheet1!$C$2:$O$2,0))</f>
        <v>0.58, 1.00</v>
      </c>
      <c r="I707" t="str">
        <f>INDEX([2]Sheet1!$C$3:$O$15, MATCH(E707, [2]Sheet1!$C$2:$O$2,0), MATCH(F707, [2]Sheet1!$B$3:$B$15,0))</f>
        <v>0.65, 1.89</v>
      </c>
      <c r="J707" t="str">
        <f t="shared" si="105"/>
        <v>0.58</v>
      </c>
      <c r="K707" t="str">
        <f t="shared" si="106"/>
        <v>1.00</v>
      </c>
      <c r="L707" t="str">
        <f t="shared" si="107"/>
        <v>0.65</v>
      </c>
      <c r="M707" t="str">
        <f t="shared" si="108"/>
        <v>1.89</v>
      </c>
      <c r="N707">
        <f>(15^(1-P707)-0.5^(1-P707))/(7^(1-P707)-4^(1-P707))</f>
        <v>5.4027449362318354</v>
      </c>
      <c r="O707">
        <f>(15^(1-P707)-0.5^(1-P707))/(8^(1-P707)-4^(1-P707))</f>
        <v>4.2998801635368364</v>
      </c>
      <c r="P707" s="4">
        <f t="shared" si="109"/>
        <v>0.79</v>
      </c>
      <c r="Q707" s="4">
        <f t="shared" si="110"/>
        <v>1.27</v>
      </c>
      <c r="R707" s="4">
        <f t="shared" si="111"/>
        <v>4.8513125498843355</v>
      </c>
      <c r="S707" t="s">
        <v>40</v>
      </c>
      <c r="T707" t="s">
        <v>18</v>
      </c>
      <c r="U707" t="s">
        <v>33</v>
      </c>
      <c r="V707" t="s">
        <v>20</v>
      </c>
      <c r="W707" t="s">
        <v>21</v>
      </c>
      <c r="X707" t="s">
        <v>71</v>
      </c>
    </row>
    <row r="708" spans="1:24" x14ac:dyDescent="0.25">
      <c r="A708">
        <v>107</v>
      </c>
      <c r="B708" s="1">
        <v>10</v>
      </c>
      <c r="C708" s="1">
        <v>10</v>
      </c>
      <c r="D708" s="1">
        <v>3</v>
      </c>
      <c r="E708" s="1">
        <f t="shared" si="104"/>
        <v>11</v>
      </c>
      <c r="F708" s="1">
        <f t="shared" si="104"/>
        <v>11</v>
      </c>
      <c r="G708" s="1">
        <f t="shared" si="104"/>
        <v>4</v>
      </c>
      <c r="H708" t="str">
        <f>INDEX([1]Sheet1!$C$3:$O$15, MATCH(E708, [1]Sheet1!$B$3:$B$15, 0), MATCH(F708,[1]Sheet1!$C$2:$O$2,0))</f>
        <v>0.58, 1.00</v>
      </c>
      <c r="I708" t="str">
        <f>INDEX([2]Sheet1!$C$3:$O$15, MATCH(E708, [2]Sheet1!$C$2:$O$2,0), MATCH(F708, [2]Sheet1!$B$3:$B$15,0))</f>
        <v>0.65, 1.89</v>
      </c>
      <c r="J708" t="str">
        <f t="shared" si="105"/>
        <v>0.58</v>
      </c>
      <c r="K708" t="str">
        <f t="shared" si="106"/>
        <v>1.00</v>
      </c>
      <c r="L708" t="str">
        <f t="shared" si="107"/>
        <v>0.65</v>
      </c>
      <c r="M708" t="str">
        <f t="shared" si="108"/>
        <v>1.89</v>
      </c>
      <c r="N708">
        <f>(15^(1-P708)-0.5^(1-P708))/(8^(1-P708)-2^(1-P708))</f>
        <v>2.3061380010742494</v>
      </c>
      <c r="O708">
        <f>(15^(1-P708)-0.5^(1-P708))/(10^(1-P708)-2^(1-P708))</f>
        <v>1.9380206315147726</v>
      </c>
      <c r="P708" s="4">
        <f t="shared" si="109"/>
        <v>0.79</v>
      </c>
      <c r="Q708" s="4">
        <f t="shared" si="110"/>
        <v>1.27</v>
      </c>
      <c r="R708" s="4">
        <f t="shared" si="111"/>
        <v>2.1220793162945109</v>
      </c>
      <c r="S708" t="s">
        <v>38</v>
      </c>
      <c r="T708" t="s">
        <v>25</v>
      </c>
      <c r="U708" t="s">
        <v>41</v>
      </c>
      <c r="V708" t="s">
        <v>20</v>
      </c>
      <c r="W708" t="s">
        <v>21</v>
      </c>
      <c r="X708" t="s">
        <v>71</v>
      </c>
    </row>
    <row r="709" spans="1:24" x14ac:dyDescent="0.25">
      <c r="A709">
        <v>108</v>
      </c>
      <c r="B709" s="1">
        <v>10</v>
      </c>
      <c r="C709" s="1">
        <v>10</v>
      </c>
      <c r="D709" s="1">
        <v>3</v>
      </c>
      <c r="E709" s="1">
        <f t="shared" si="104"/>
        <v>11</v>
      </c>
      <c r="F709" s="1">
        <f t="shared" si="104"/>
        <v>11</v>
      </c>
      <c r="G709" s="1">
        <f t="shared" si="104"/>
        <v>4</v>
      </c>
      <c r="H709" t="str">
        <f>INDEX([1]Sheet1!$C$3:$O$15, MATCH(E709, [1]Sheet1!$B$3:$B$15, 0), MATCH(F709,[1]Sheet1!$C$2:$O$2,0))</f>
        <v>0.58, 1.00</v>
      </c>
      <c r="I709" t="str">
        <f>INDEX([2]Sheet1!$C$3:$O$15, MATCH(E709, [2]Sheet1!$C$2:$O$2,0), MATCH(F709, [2]Sheet1!$B$3:$B$15,0))</f>
        <v>0.65, 1.89</v>
      </c>
      <c r="J709" t="str">
        <f t="shared" si="105"/>
        <v>0.58</v>
      </c>
      <c r="K709" t="str">
        <f t="shared" si="106"/>
        <v>1.00</v>
      </c>
      <c r="L709" t="str">
        <f t="shared" si="107"/>
        <v>0.65</v>
      </c>
      <c r="M709" t="str">
        <f t="shared" si="108"/>
        <v>1.89</v>
      </c>
      <c r="N709">
        <f>(15^(1-P709)-0.5^(1-P709))/(8^(1-P709)-2^(1-P709))</f>
        <v>2.3061380010742494</v>
      </c>
      <c r="O709">
        <f>(15^(1-P709)-0.5^(1-P709))/(10^(1-P709)-2^(1-P709))</f>
        <v>1.9380206315147726</v>
      </c>
      <c r="P709" s="4">
        <f t="shared" si="109"/>
        <v>0.79</v>
      </c>
      <c r="Q709" s="4">
        <f t="shared" si="110"/>
        <v>1.27</v>
      </c>
      <c r="R709" s="4">
        <f t="shared" si="111"/>
        <v>2.1220793162945109</v>
      </c>
      <c r="S709" t="s">
        <v>32</v>
      </c>
      <c r="T709" t="s">
        <v>25</v>
      </c>
      <c r="U709" t="s">
        <v>41</v>
      </c>
      <c r="V709" t="s">
        <v>34</v>
      </c>
      <c r="W709" t="s">
        <v>21</v>
      </c>
      <c r="X709" t="s">
        <v>71</v>
      </c>
    </row>
    <row r="710" spans="1:24" x14ac:dyDescent="0.25">
      <c r="A710">
        <v>109</v>
      </c>
      <c r="B710" s="1">
        <v>10</v>
      </c>
      <c r="C710" s="1">
        <v>10</v>
      </c>
      <c r="D710" s="1">
        <v>5</v>
      </c>
      <c r="E710" s="1">
        <f t="shared" si="104"/>
        <v>11</v>
      </c>
      <c r="F710" s="1">
        <f t="shared" si="104"/>
        <v>11</v>
      </c>
      <c r="G710" s="1">
        <f t="shared" si="104"/>
        <v>6</v>
      </c>
      <c r="H710" t="str">
        <f>INDEX([1]Sheet1!$C$3:$O$15, MATCH(E710, [1]Sheet1!$B$3:$B$15, 0), MATCH(F710,[1]Sheet1!$C$2:$O$2,0))</f>
        <v>0.58, 1.00</v>
      </c>
      <c r="I710" t="str">
        <f>INDEX([2]Sheet1!$C$3:$O$15, MATCH(E710, [2]Sheet1!$C$2:$O$2,0), MATCH(F710, [2]Sheet1!$B$3:$B$15,0))</f>
        <v>0.65, 1.89</v>
      </c>
      <c r="J710" t="str">
        <f t="shared" si="105"/>
        <v>0.58</v>
      </c>
      <c r="K710" t="str">
        <f t="shared" si="106"/>
        <v>1.00</v>
      </c>
      <c r="L710" t="str">
        <f t="shared" si="107"/>
        <v>0.65</v>
      </c>
      <c r="M710" t="str">
        <f t="shared" si="108"/>
        <v>1.89</v>
      </c>
      <c r="N710">
        <f>(15^(1-P710)-0.5^(1-P710))/(7^(1-P710)-4^(1-P710))</f>
        <v>5.4027449362318354</v>
      </c>
      <c r="O710">
        <f>(15^(1-P710)-0.5^(1-P710))/(8^(1-P710)-4^(1-P710))</f>
        <v>4.2998801635368364</v>
      </c>
      <c r="P710" s="4">
        <f t="shared" si="109"/>
        <v>0.79</v>
      </c>
      <c r="Q710" s="4">
        <f t="shared" si="110"/>
        <v>1.27</v>
      </c>
      <c r="R710" s="4">
        <f t="shared" si="111"/>
        <v>4.8513125498843355</v>
      </c>
      <c r="S710" t="s">
        <v>38</v>
      </c>
      <c r="T710" t="s">
        <v>18</v>
      </c>
      <c r="U710" t="s">
        <v>39</v>
      </c>
      <c r="V710" t="s">
        <v>34</v>
      </c>
      <c r="W710" t="s">
        <v>23</v>
      </c>
      <c r="X710" t="s">
        <v>71</v>
      </c>
    </row>
    <row r="711" spans="1:24" x14ac:dyDescent="0.25">
      <c r="A711">
        <v>110</v>
      </c>
      <c r="B711" s="1">
        <v>10</v>
      </c>
      <c r="C711" s="1">
        <v>10</v>
      </c>
      <c r="D711" s="1">
        <v>4</v>
      </c>
      <c r="E711" s="1">
        <f t="shared" si="104"/>
        <v>11</v>
      </c>
      <c r="F711" s="1">
        <f t="shared" si="104"/>
        <v>11</v>
      </c>
      <c r="G711" s="1">
        <f t="shared" si="104"/>
        <v>5</v>
      </c>
      <c r="H711" t="str">
        <f>INDEX([1]Sheet1!$C$3:$O$15, MATCH(E711, [1]Sheet1!$B$3:$B$15, 0), MATCH(F711,[1]Sheet1!$C$2:$O$2,0))</f>
        <v>0.58, 1.00</v>
      </c>
      <c r="I711" t="str">
        <f>INDEX([2]Sheet1!$C$3:$O$15, MATCH(E711, [2]Sheet1!$C$2:$O$2,0), MATCH(F711, [2]Sheet1!$B$3:$B$15,0))</f>
        <v>0.65, 1.89</v>
      </c>
      <c r="J711" t="str">
        <f t="shared" si="105"/>
        <v>0.58</v>
      </c>
      <c r="K711" t="str">
        <f t="shared" si="106"/>
        <v>1.00</v>
      </c>
      <c r="L711" t="str">
        <f t="shared" si="107"/>
        <v>0.65</v>
      </c>
      <c r="M711" t="str">
        <f t="shared" si="108"/>
        <v>1.89</v>
      </c>
      <c r="N711">
        <f>(15^(1-P711-0.5^(1-P711))/(8^(1-P711)-4^(1-P711)))</f>
        <v>0.81046756395256081</v>
      </c>
      <c r="O711">
        <f>(15^(1-P711)-0.5^(1-P711))/(8^(1-P711)-2^(1-P711))</f>
        <v>2.3061380010742494</v>
      </c>
      <c r="P711" s="4">
        <f t="shared" si="109"/>
        <v>0.79</v>
      </c>
      <c r="Q711" s="4">
        <f t="shared" si="110"/>
        <v>1.27</v>
      </c>
      <c r="R711" s="4">
        <f t="shared" si="111"/>
        <v>1.558302782513405</v>
      </c>
      <c r="S711" t="s">
        <v>37</v>
      </c>
      <c r="T711" t="s">
        <v>25</v>
      </c>
      <c r="U711" t="s">
        <v>41</v>
      </c>
      <c r="V711" t="s">
        <v>34</v>
      </c>
      <c r="W711" t="s">
        <v>21</v>
      </c>
      <c r="X711" t="s">
        <v>71</v>
      </c>
    </row>
    <row r="712" spans="1:24" x14ac:dyDescent="0.25">
      <c r="A712">
        <v>111</v>
      </c>
      <c r="B712" s="1">
        <v>9</v>
      </c>
      <c r="C712" s="1">
        <v>9</v>
      </c>
      <c r="D712" s="1">
        <v>3</v>
      </c>
      <c r="E712" s="1">
        <f t="shared" si="104"/>
        <v>10</v>
      </c>
      <c r="F712" s="1">
        <f t="shared" si="104"/>
        <v>10</v>
      </c>
      <c r="G712" s="1">
        <f t="shared" si="104"/>
        <v>4</v>
      </c>
      <c r="H712" t="str">
        <f>INDEX([1]Sheet1!$C$3:$O$15, MATCH(E712, [1]Sheet1!$B$3:$B$15, 0), MATCH(F712,[1]Sheet1!$C$2:$O$2,0))</f>
        <v>0.49, 1.00</v>
      </c>
      <c r="I712" t="str">
        <f>INDEX([2]Sheet1!$C$3:$O$15, MATCH(E712, [2]Sheet1!$C$2:$O$2,0), MATCH(F712, [2]Sheet1!$B$3:$B$15,0))</f>
        <v>0.65, 1.89</v>
      </c>
      <c r="J712" t="str">
        <f t="shared" si="105"/>
        <v>0.49</v>
      </c>
      <c r="K712" t="str">
        <f t="shared" si="106"/>
        <v>1.00</v>
      </c>
      <c r="L712" t="str">
        <f t="shared" si="107"/>
        <v>0.65</v>
      </c>
      <c r="M712" t="str">
        <f t="shared" si="108"/>
        <v>1.89</v>
      </c>
      <c r="N712">
        <f>(15^(1-P712)-0.5^(1-P712))/(8^(1-P712)-2^(1-P712))</f>
        <v>2.2860721774650248</v>
      </c>
      <c r="O712">
        <f>(15^(1-P712)-0.5^(1-P712))/(10^(1-P712)-2^(1-P712))</f>
        <v>1.9104271478646886</v>
      </c>
      <c r="P712" s="4">
        <f t="shared" si="109"/>
        <v>0.745</v>
      </c>
      <c r="Q712" s="4">
        <f t="shared" si="110"/>
        <v>1.27</v>
      </c>
      <c r="R712" s="4">
        <f t="shared" si="111"/>
        <v>2.0982496626648568</v>
      </c>
      <c r="S712" t="s">
        <v>40</v>
      </c>
      <c r="T712" t="s">
        <v>25</v>
      </c>
      <c r="U712" t="s">
        <v>43</v>
      </c>
      <c r="V712" t="s">
        <v>28</v>
      </c>
      <c r="W712" t="s">
        <v>23</v>
      </c>
      <c r="X712" t="s">
        <v>71</v>
      </c>
    </row>
    <row r="713" spans="1:24" x14ac:dyDescent="0.25">
      <c r="A713">
        <v>112</v>
      </c>
      <c r="B713" s="1">
        <v>10</v>
      </c>
      <c r="C713" s="1">
        <v>10</v>
      </c>
      <c r="D713" s="1">
        <v>4</v>
      </c>
      <c r="E713" s="1">
        <f t="shared" si="104"/>
        <v>11</v>
      </c>
      <c r="F713" s="1">
        <f t="shared" si="104"/>
        <v>11</v>
      </c>
      <c r="G713" s="1">
        <f t="shared" si="104"/>
        <v>5</v>
      </c>
      <c r="H713" t="str">
        <f>INDEX([1]Sheet1!$C$3:$O$15, MATCH(E713, [1]Sheet1!$B$3:$B$15, 0), MATCH(F713,[1]Sheet1!$C$2:$O$2,0))</f>
        <v>0.58, 1.00</v>
      </c>
      <c r="I713" t="str">
        <f>INDEX([2]Sheet1!$C$3:$O$15, MATCH(E713, [2]Sheet1!$C$2:$O$2,0), MATCH(F713, [2]Sheet1!$B$3:$B$15,0))</f>
        <v>0.65, 1.89</v>
      </c>
      <c r="J713" t="str">
        <f t="shared" si="105"/>
        <v>0.58</v>
      </c>
      <c r="K713" t="str">
        <f t="shared" si="106"/>
        <v>1.00</v>
      </c>
      <c r="L713" t="str">
        <f t="shared" si="107"/>
        <v>0.65</v>
      </c>
      <c r="M713" t="str">
        <f t="shared" si="108"/>
        <v>1.89</v>
      </c>
      <c r="N713">
        <f>(15^(1-P713-0.5^(1-P713))/(8^(1-P713)-4^(1-P713)))</f>
        <v>0.81046756395256081</v>
      </c>
      <c r="O713">
        <f>(15^(1-P713)-0.5^(1-P713))/(8^(1-P713)-2^(1-P713))</f>
        <v>2.3061380010742494</v>
      </c>
      <c r="P713" s="4">
        <f t="shared" si="109"/>
        <v>0.79</v>
      </c>
      <c r="Q713" s="4">
        <f t="shared" si="110"/>
        <v>1.27</v>
      </c>
      <c r="R713" s="4">
        <f t="shared" si="111"/>
        <v>1.558302782513405</v>
      </c>
      <c r="S713" t="s">
        <v>35</v>
      </c>
      <c r="T713" t="s">
        <v>18</v>
      </c>
      <c r="U713" t="s">
        <v>33</v>
      </c>
      <c r="V713" t="s">
        <v>20</v>
      </c>
      <c r="W713" t="s">
        <v>21</v>
      </c>
      <c r="X713" t="s">
        <v>71</v>
      </c>
    </row>
    <row r="714" spans="1:24" x14ac:dyDescent="0.25">
      <c r="A714">
        <v>113</v>
      </c>
      <c r="B714" s="1">
        <v>10</v>
      </c>
      <c r="C714" s="1">
        <v>10</v>
      </c>
      <c r="D714" s="1">
        <v>3</v>
      </c>
      <c r="E714" s="1">
        <f t="shared" si="104"/>
        <v>11</v>
      </c>
      <c r="F714" s="1">
        <f t="shared" si="104"/>
        <v>11</v>
      </c>
      <c r="G714" s="1">
        <f t="shared" si="104"/>
        <v>4</v>
      </c>
      <c r="H714" t="str">
        <f>INDEX([1]Sheet1!$C$3:$O$15, MATCH(E714, [1]Sheet1!$B$3:$B$15, 0), MATCH(F714,[1]Sheet1!$C$2:$O$2,0))</f>
        <v>0.58, 1.00</v>
      </c>
      <c r="I714" t="str">
        <f>INDEX([2]Sheet1!$C$3:$O$15, MATCH(E714, [2]Sheet1!$C$2:$O$2,0), MATCH(F714, [2]Sheet1!$B$3:$B$15,0))</f>
        <v>0.65, 1.89</v>
      </c>
      <c r="J714" t="str">
        <f t="shared" si="105"/>
        <v>0.58</v>
      </c>
      <c r="K714" t="str">
        <f t="shared" si="106"/>
        <v>1.00</v>
      </c>
      <c r="L714" t="str">
        <f t="shared" si="107"/>
        <v>0.65</v>
      </c>
      <c r="M714" t="str">
        <f t="shared" si="108"/>
        <v>1.89</v>
      </c>
      <c r="N714">
        <f>(15^(1-P714)-0.5^(1-P714))/(8^(1-P714)-2^(1-P714))</f>
        <v>2.3061380010742494</v>
      </c>
      <c r="O714">
        <f>(15^(1-P714)-0.5^(1-P714))/(10^(1-P714)-2^(1-P714))</f>
        <v>1.9380206315147726</v>
      </c>
      <c r="P714" s="4">
        <f t="shared" si="109"/>
        <v>0.79</v>
      </c>
      <c r="Q714" s="4">
        <f t="shared" si="110"/>
        <v>1.27</v>
      </c>
      <c r="R714" s="4">
        <f t="shared" si="111"/>
        <v>2.1220793162945109</v>
      </c>
      <c r="S714" t="s">
        <v>32</v>
      </c>
      <c r="T714" t="s">
        <v>25</v>
      </c>
      <c r="U714" t="s">
        <v>43</v>
      </c>
      <c r="V714" t="s">
        <v>34</v>
      </c>
      <c r="W714" t="s">
        <v>21</v>
      </c>
      <c r="X714" t="s">
        <v>71</v>
      </c>
    </row>
    <row r="715" spans="1:24" x14ac:dyDescent="0.25">
      <c r="A715">
        <v>114</v>
      </c>
      <c r="B715" s="1">
        <v>10</v>
      </c>
      <c r="C715" s="1">
        <v>10</v>
      </c>
      <c r="D715" s="1">
        <v>5</v>
      </c>
      <c r="E715" s="1">
        <f t="shared" si="104"/>
        <v>11</v>
      </c>
      <c r="F715" s="1">
        <f t="shared" si="104"/>
        <v>11</v>
      </c>
      <c r="G715" s="1">
        <f t="shared" si="104"/>
        <v>6</v>
      </c>
      <c r="H715" t="str">
        <f>INDEX([1]Sheet1!$C$3:$O$15, MATCH(E715, [1]Sheet1!$B$3:$B$15, 0), MATCH(F715,[1]Sheet1!$C$2:$O$2,0))</f>
        <v>0.58, 1.00</v>
      </c>
      <c r="I715" t="str">
        <f>INDEX([2]Sheet1!$C$3:$O$15, MATCH(E715, [2]Sheet1!$C$2:$O$2,0), MATCH(F715, [2]Sheet1!$B$3:$B$15,0))</f>
        <v>0.65, 1.89</v>
      </c>
      <c r="J715" t="str">
        <f t="shared" si="105"/>
        <v>0.58</v>
      </c>
      <c r="K715" t="str">
        <f t="shared" si="106"/>
        <v>1.00</v>
      </c>
      <c r="L715" t="str">
        <f t="shared" si="107"/>
        <v>0.65</v>
      </c>
      <c r="M715" t="str">
        <f t="shared" si="108"/>
        <v>1.89</v>
      </c>
      <c r="N715">
        <f>(15^(1-P715)-0.5^(1-P715))/(7^(1-P715)-4^(1-P715))</f>
        <v>5.4027449362318354</v>
      </c>
      <c r="O715">
        <f>(15^(1-P715)-0.5^(1-P715))/(8^(1-P715)-4^(1-P715))</f>
        <v>4.2998801635368364</v>
      </c>
      <c r="P715" s="4">
        <f t="shared" si="109"/>
        <v>0.79</v>
      </c>
      <c r="Q715" s="4">
        <f t="shared" si="110"/>
        <v>1.27</v>
      </c>
      <c r="R715" s="4">
        <f t="shared" si="111"/>
        <v>4.8513125498843355</v>
      </c>
      <c r="S715" t="s">
        <v>35</v>
      </c>
      <c r="T715" t="s">
        <v>25</v>
      </c>
      <c r="U715" t="s">
        <v>41</v>
      </c>
      <c r="V715" t="s">
        <v>20</v>
      </c>
      <c r="W715" t="s">
        <v>23</v>
      </c>
      <c r="X715" t="s">
        <v>71</v>
      </c>
    </row>
    <row r="716" spans="1:24" x14ac:dyDescent="0.25">
      <c r="A716">
        <v>115</v>
      </c>
      <c r="B716" s="1">
        <v>10</v>
      </c>
      <c r="C716" s="1">
        <v>10</v>
      </c>
      <c r="D716" s="1">
        <v>3</v>
      </c>
      <c r="E716" s="1">
        <f t="shared" si="104"/>
        <v>11</v>
      </c>
      <c r="F716" s="1">
        <f t="shared" si="104"/>
        <v>11</v>
      </c>
      <c r="G716" s="1">
        <f t="shared" si="104"/>
        <v>4</v>
      </c>
      <c r="H716" t="str">
        <f>INDEX([1]Sheet1!$C$3:$O$15, MATCH(E716, [1]Sheet1!$B$3:$B$15, 0), MATCH(F716,[1]Sheet1!$C$2:$O$2,0))</f>
        <v>0.58, 1.00</v>
      </c>
      <c r="I716" t="str">
        <f>INDEX([2]Sheet1!$C$3:$O$15, MATCH(E716, [2]Sheet1!$C$2:$O$2,0), MATCH(F716, [2]Sheet1!$B$3:$B$15,0))</f>
        <v>0.65, 1.89</v>
      </c>
      <c r="J716" t="str">
        <f t="shared" si="105"/>
        <v>0.58</v>
      </c>
      <c r="K716" t="str">
        <f t="shared" si="106"/>
        <v>1.00</v>
      </c>
      <c r="L716" t="str">
        <f t="shared" si="107"/>
        <v>0.65</v>
      </c>
      <c r="M716" t="str">
        <f t="shared" si="108"/>
        <v>1.89</v>
      </c>
      <c r="N716">
        <f>(15^(1-P716)-0.5^(1-P716))/(8^(1-P716)-2^(1-P716))</f>
        <v>2.3061380010742494</v>
      </c>
      <c r="O716">
        <f>(15^(1-P716)-0.5^(1-P716))/(10^(1-P716)-2^(1-P716))</f>
        <v>1.9380206315147726</v>
      </c>
      <c r="P716" s="4">
        <f t="shared" si="109"/>
        <v>0.79</v>
      </c>
      <c r="Q716" s="4">
        <f t="shared" si="110"/>
        <v>1.27</v>
      </c>
      <c r="R716" s="4">
        <f t="shared" si="111"/>
        <v>2.1220793162945109</v>
      </c>
      <c r="S716" t="s">
        <v>38</v>
      </c>
      <c r="T716" t="s">
        <v>25</v>
      </c>
      <c r="U716" t="s">
        <v>43</v>
      </c>
      <c r="V716" t="s">
        <v>28</v>
      </c>
      <c r="W716" t="s">
        <v>21</v>
      </c>
      <c r="X716" t="s">
        <v>71</v>
      </c>
    </row>
    <row r="717" spans="1:24" x14ac:dyDescent="0.25">
      <c r="A717">
        <v>116</v>
      </c>
      <c r="B717" s="1">
        <v>10</v>
      </c>
      <c r="C717" s="1">
        <v>10</v>
      </c>
      <c r="D717" s="1">
        <v>4</v>
      </c>
      <c r="E717" s="1">
        <f t="shared" si="104"/>
        <v>11</v>
      </c>
      <c r="F717" s="1">
        <f t="shared" si="104"/>
        <v>11</v>
      </c>
      <c r="G717" s="1">
        <f t="shared" si="104"/>
        <v>5</v>
      </c>
      <c r="H717" t="str">
        <f>INDEX([1]Sheet1!$C$3:$O$15, MATCH(E717, [1]Sheet1!$B$3:$B$15, 0), MATCH(F717,[1]Sheet1!$C$2:$O$2,0))</f>
        <v>0.58, 1.00</v>
      </c>
      <c r="I717" t="str">
        <f>INDEX([2]Sheet1!$C$3:$O$15, MATCH(E717, [2]Sheet1!$C$2:$O$2,0), MATCH(F717, [2]Sheet1!$B$3:$B$15,0))</f>
        <v>0.65, 1.89</v>
      </c>
      <c r="J717" t="str">
        <f t="shared" si="105"/>
        <v>0.58</v>
      </c>
      <c r="K717" t="str">
        <f t="shared" si="106"/>
        <v>1.00</v>
      </c>
      <c r="L717" t="str">
        <f t="shared" si="107"/>
        <v>0.65</v>
      </c>
      <c r="M717" t="str">
        <f t="shared" si="108"/>
        <v>1.89</v>
      </c>
      <c r="N717">
        <f>(15^(1-P717-0.5^(1-P717))/(8^(1-P717)-4^(1-P717)))</f>
        <v>0.81046756395256081</v>
      </c>
      <c r="O717">
        <f>(15^(1-P717)-0.5^(1-P717))/(8^(1-P717)-2^(1-P717))</f>
        <v>2.3061380010742494</v>
      </c>
      <c r="P717" s="4">
        <f t="shared" si="109"/>
        <v>0.79</v>
      </c>
      <c r="Q717" s="4">
        <f t="shared" si="110"/>
        <v>1.27</v>
      </c>
      <c r="R717" s="4">
        <f t="shared" si="111"/>
        <v>1.558302782513405</v>
      </c>
      <c r="S717" t="s">
        <v>32</v>
      </c>
      <c r="T717" t="s">
        <v>18</v>
      </c>
      <c r="U717" t="s">
        <v>33</v>
      </c>
      <c r="V717" t="s">
        <v>20</v>
      </c>
      <c r="W717" t="s">
        <v>21</v>
      </c>
      <c r="X717" t="s">
        <v>71</v>
      </c>
    </row>
    <row r="718" spans="1:24" x14ac:dyDescent="0.25">
      <c r="A718">
        <v>117</v>
      </c>
      <c r="B718" s="1">
        <v>10</v>
      </c>
      <c r="C718" s="1">
        <v>10</v>
      </c>
      <c r="D718" s="1">
        <v>5</v>
      </c>
      <c r="E718" s="1">
        <f t="shared" si="104"/>
        <v>11</v>
      </c>
      <c r="F718" s="1">
        <f t="shared" si="104"/>
        <v>11</v>
      </c>
      <c r="G718" s="1">
        <f t="shared" si="104"/>
        <v>6</v>
      </c>
      <c r="H718" t="str">
        <f>INDEX([1]Sheet1!$C$3:$O$15, MATCH(E718, [1]Sheet1!$B$3:$B$15, 0), MATCH(F718,[1]Sheet1!$C$2:$O$2,0))</f>
        <v>0.58, 1.00</v>
      </c>
      <c r="I718" t="str">
        <f>INDEX([2]Sheet1!$C$3:$O$15, MATCH(E718, [2]Sheet1!$C$2:$O$2,0), MATCH(F718, [2]Sheet1!$B$3:$B$15,0))</f>
        <v>0.65, 1.89</v>
      </c>
      <c r="J718" t="str">
        <f t="shared" si="105"/>
        <v>0.58</v>
      </c>
      <c r="K718" t="str">
        <f t="shared" si="106"/>
        <v>1.00</v>
      </c>
      <c r="L718" t="str">
        <f t="shared" si="107"/>
        <v>0.65</v>
      </c>
      <c r="M718" t="str">
        <f t="shared" si="108"/>
        <v>1.89</v>
      </c>
      <c r="N718">
        <f>(15^(1-P718)-0.5^(1-P718))/(7^(1-P718)-4^(1-P718))</f>
        <v>5.4027449362318354</v>
      </c>
      <c r="O718">
        <f>(15^(1-P718)-0.5^(1-P718))/(8^(1-P718)-4^(1-P718))</f>
        <v>4.2998801635368364</v>
      </c>
      <c r="P718" s="4">
        <f t="shared" si="109"/>
        <v>0.79</v>
      </c>
      <c r="Q718" s="4">
        <f t="shared" si="110"/>
        <v>1.27</v>
      </c>
      <c r="R718" s="4">
        <f t="shared" si="111"/>
        <v>4.8513125498843355</v>
      </c>
      <c r="S718" t="s">
        <v>32</v>
      </c>
      <c r="T718" t="s">
        <v>25</v>
      </c>
      <c r="U718" t="s">
        <v>43</v>
      </c>
      <c r="V718" t="s">
        <v>24</v>
      </c>
      <c r="W718" t="s">
        <v>21</v>
      </c>
      <c r="X718" t="s">
        <v>71</v>
      </c>
    </row>
    <row r="719" spans="1:24" x14ac:dyDescent="0.25">
      <c r="A719">
        <v>118</v>
      </c>
      <c r="B719" s="1">
        <v>10</v>
      </c>
      <c r="C719" s="1">
        <v>10</v>
      </c>
      <c r="D719" s="1">
        <v>5</v>
      </c>
      <c r="E719" s="1">
        <f t="shared" si="104"/>
        <v>11</v>
      </c>
      <c r="F719" s="1">
        <f t="shared" si="104"/>
        <v>11</v>
      </c>
      <c r="G719" s="1">
        <f t="shared" si="104"/>
        <v>6</v>
      </c>
      <c r="H719" t="str">
        <f>INDEX([1]Sheet1!$C$3:$O$15, MATCH(E719, [1]Sheet1!$B$3:$B$15, 0), MATCH(F719,[1]Sheet1!$C$2:$O$2,0))</f>
        <v>0.58, 1.00</v>
      </c>
      <c r="I719" t="str">
        <f>INDEX([2]Sheet1!$C$3:$O$15, MATCH(E719, [2]Sheet1!$C$2:$O$2,0), MATCH(F719, [2]Sheet1!$B$3:$B$15,0))</f>
        <v>0.65, 1.89</v>
      </c>
      <c r="J719" t="str">
        <f t="shared" si="105"/>
        <v>0.58</v>
      </c>
      <c r="K719" t="str">
        <f t="shared" si="106"/>
        <v>1.00</v>
      </c>
      <c r="L719" t="str">
        <f t="shared" si="107"/>
        <v>0.65</v>
      </c>
      <c r="M719" t="str">
        <f t="shared" si="108"/>
        <v>1.89</v>
      </c>
      <c r="N719">
        <f>(15^(1-P719)-0.5^(1-P719))/(7^(1-P719)-4^(1-P719))</f>
        <v>5.4027449362318354</v>
      </c>
      <c r="O719">
        <f>(15^(1-P719)-0.5^(1-P719))/(8^(1-P719)-4^(1-P719))</f>
        <v>4.2998801635368364</v>
      </c>
      <c r="P719" s="4">
        <f t="shared" si="109"/>
        <v>0.79</v>
      </c>
      <c r="Q719" s="4">
        <f t="shared" si="110"/>
        <v>1.27</v>
      </c>
      <c r="R719" s="4">
        <f t="shared" si="111"/>
        <v>4.8513125498843355</v>
      </c>
      <c r="S719" t="s">
        <v>37</v>
      </c>
      <c r="T719" t="s">
        <v>25</v>
      </c>
      <c r="U719" t="s">
        <v>42</v>
      </c>
      <c r="V719" t="s">
        <v>20</v>
      </c>
      <c r="W719" t="s">
        <v>21</v>
      </c>
      <c r="X719" t="s">
        <v>71</v>
      </c>
    </row>
    <row r="720" spans="1:24" x14ac:dyDescent="0.25">
      <c r="A720">
        <v>119</v>
      </c>
      <c r="B720" s="1">
        <v>10</v>
      </c>
      <c r="C720" s="1">
        <v>10</v>
      </c>
      <c r="D720" s="1">
        <v>5</v>
      </c>
      <c r="E720" s="1">
        <f t="shared" si="104"/>
        <v>11</v>
      </c>
      <c r="F720" s="1">
        <f t="shared" si="104"/>
        <v>11</v>
      </c>
      <c r="G720" s="1">
        <f t="shared" si="104"/>
        <v>6</v>
      </c>
      <c r="H720" t="str">
        <f>INDEX([1]Sheet1!$C$3:$O$15, MATCH(E720, [1]Sheet1!$B$3:$B$15, 0), MATCH(F720,[1]Sheet1!$C$2:$O$2,0))</f>
        <v>0.58, 1.00</v>
      </c>
      <c r="I720" t="str">
        <f>INDEX([2]Sheet1!$C$3:$O$15, MATCH(E720, [2]Sheet1!$C$2:$O$2,0), MATCH(F720, [2]Sheet1!$B$3:$B$15,0))</f>
        <v>0.65, 1.89</v>
      </c>
      <c r="J720" t="str">
        <f t="shared" si="105"/>
        <v>0.58</v>
      </c>
      <c r="K720" t="str">
        <f t="shared" si="106"/>
        <v>1.00</v>
      </c>
      <c r="L720" t="str">
        <f t="shared" si="107"/>
        <v>0.65</v>
      </c>
      <c r="M720" t="str">
        <f t="shared" si="108"/>
        <v>1.89</v>
      </c>
      <c r="N720">
        <f>(15^(1-P720)-0.5^(1-P720))/(7^(1-P720)-4^(1-P720))</f>
        <v>5.4027449362318354</v>
      </c>
      <c r="O720">
        <f>(15^(1-P720)-0.5^(1-P720))/(8^(1-P720)-4^(1-P720))</f>
        <v>4.2998801635368364</v>
      </c>
      <c r="P720" s="4">
        <f t="shared" si="109"/>
        <v>0.79</v>
      </c>
      <c r="Q720" s="4">
        <f t="shared" si="110"/>
        <v>1.27</v>
      </c>
      <c r="R720" s="4">
        <f t="shared" si="111"/>
        <v>4.8513125498843355</v>
      </c>
      <c r="S720" t="s">
        <v>44</v>
      </c>
      <c r="T720" t="s">
        <v>25</v>
      </c>
      <c r="U720" t="s">
        <v>33</v>
      </c>
      <c r="V720" t="s">
        <v>34</v>
      </c>
      <c r="W720" t="s">
        <v>23</v>
      </c>
      <c r="X720" t="s">
        <v>71</v>
      </c>
    </row>
    <row r="721" spans="1:24" x14ac:dyDescent="0.25">
      <c r="A721">
        <v>120</v>
      </c>
      <c r="B721" s="1">
        <v>10</v>
      </c>
      <c r="C721" s="1">
        <v>10</v>
      </c>
      <c r="D721" s="1">
        <v>3</v>
      </c>
      <c r="E721" s="1">
        <f t="shared" si="104"/>
        <v>11</v>
      </c>
      <c r="F721" s="1">
        <f t="shared" si="104"/>
        <v>11</v>
      </c>
      <c r="G721" s="1">
        <f t="shared" si="104"/>
        <v>4</v>
      </c>
      <c r="H721" t="str">
        <f>INDEX([1]Sheet1!$C$3:$O$15, MATCH(E721, [1]Sheet1!$B$3:$B$15, 0), MATCH(F721,[1]Sheet1!$C$2:$O$2,0))</f>
        <v>0.58, 1.00</v>
      </c>
      <c r="I721" t="str">
        <f>INDEX([2]Sheet1!$C$3:$O$15, MATCH(E721, [2]Sheet1!$C$2:$O$2,0), MATCH(F721, [2]Sheet1!$B$3:$B$15,0))</f>
        <v>0.65, 1.89</v>
      </c>
      <c r="J721" t="str">
        <f t="shared" si="105"/>
        <v>0.58</v>
      </c>
      <c r="K721" t="str">
        <f t="shared" si="106"/>
        <v>1.00</v>
      </c>
      <c r="L721" t="str">
        <f t="shared" si="107"/>
        <v>0.65</v>
      </c>
      <c r="M721" t="str">
        <f t="shared" si="108"/>
        <v>1.89</v>
      </c>
      <c r="N721">
        <f>(15^(1-P721)-0.5^(1-P721))/(8^(1-P721)-2^(1-P721))</f>
        <v>2.3061380010742494</v>
      </c>
      <c r="O721">
        <f>(15^(1-P721)-0.5^(1-P721))/(10^(1-P721)-2^(1-P721))</f>
        <v>1.9380206315147726</v>
      </c>
      <c r="P721" s="4">
        <f t="shared" si="109"/>
        <v>0.79</v>
      </c>
      <c r="Q721" s="4">
        <f t="shared" si="110"/>
        <v>1.27</v>
      </c>
      <c r="R721" s="4">
        <f t="shared" si="111"/>
        <v>2.1220793162945109</v>
      </c>
      <c r="S721" t="s">
        <v>35</v>
      </c>
      <c r="T721" t="s">
        <v>18</v>
      </c>
      <c r="U721" t="s">
        <v>33</v>
      </c>
      <c r="V721" t="s">
        <v>28</v>
      </c>
      <c r="W721" t="s">
        <v>21</v>
      </c>
      <c r="X721" t="s">
        <v>71</v>
      </c>
    </row>
    <row r="722" spans="1:24" x14ac:dyDescent="0.25">
      <c r="A722">
        <v>121</v>
      </c>
      <c r="B722" s="1">
        <v>10</v>
      </c>
      <c r="C722" s="1">
        <v>10</v>
      </c>
      <c r="D722" s="1">
        <v>5</v>
      </c>
      <c r="E722" s="1">
        <f t="shared" si="104"/>
        <v>11</v>
      </c>
      <c r="F722" s="1">
        <f t="shared" si="104"/>
        <v>11</v>
      </c>
      <c r="G722" s="1">
        <f t="shared" si="104"/>
        <v>6</v>
      </c>
      <c r="H722" t="str">
        <f>INDEX([1]Sheet1!$C$3:$O$15, MATCH(E722, [1]Sheet1!$B$3:$B$15, 0), MATCH(F722,[1]Sheet1!$C$2:$O$2,0))</f>
        <v>0.58, 1.00</v>
      </c>
      <c r="I722" t="str">
        <f>INDEX([2]Sheet1!$C$3:$O$15, MATCH(E722, [2]Sheet1!$C$2:$O$2,0), MATCH(F722, [2]Sheet1!$B$3:$B$15,0))</f>
        <v>0.65, 1.89</v>
      </c>
      <c r="J722" t="str">
        <f t="shared" si="105"/>
        <v>0.58</v>
      </c>
      <c r="K722" t="str">
        <f t="shared" si="106"/>
        <v>1.00</v>
      </c>
      <c r="L722" t="str">
        <f t="shared" si="107"/>
        <v>0.65</v>
      </c>
      <c r="M722" t="str">
        <f t="shared" si="108"/>
        <v>1.89</v>
      </c>
      <c r="N722">
        <f>(15^(1-P722)-0.5^(1-P722))/(7^(1-P722)-4^(1-P722))</f>
        <v>5.4027449362318354</v>
      </c>
      <c r="O722">
        <f>(15^(1-P722)-0.5^(1-P722))/(8^(1-P722)-4^(1-P722))</f>
        <v>4.2998801635368364</v>
      </c>
      <c r="P722" s="4">
        <f t="shared" si="109"/>
        <v>0.79</v>
      </c>
      <c r="Q722" s="4">
        <f t="shared" si="110"/>
        <v>1.27</v>
      </c>
      <c r="R722" s="4">
        <f t="shared" si="111"/>
        <v>4.8513125498843355</v>
      </c>
      <c r="S722" t="s">
        <v>32</v>
      </c>
      <c r="T722" t="s">
        <v>18</v>
      </c>
      <c r="U722" t="s">
        <v>39</v>
      </c>
      <c r="V722" t="s">
        <v>20</v>
      </c>
      <c r="W722" t="s">
        <v>21</v>
      </c>
      <c r="X722" t="s">
        <v>71</v>
      </c>
    </row>
    <row r="723" spans="1:24" x14ac:dyDescent="0.25">
      <c r="A723">
        <v>122</v>
      </c>
      <c r="B723" s="1">
        <v>10</v>
      </c>
      <c r="C723" s="1">
        <v>10</v>
      </c>
      <c r="D723" s="1">
        <v>3</v>
      </c>
      <c r="E723" s="1">
        <f t="shared" si="104"/>
        <v>11</v>
      </c>
      <c r="F723" s="1">
        <f t="shared" si="104"/>
        <v>11</v>
      </c>
      <c r="G723" s="1">
        <f t="shared" si="104"/>
        <v>4</v>
      </c>
      <c r="H723" t="str">
        <f>INDEX([1]Sheet1!$C$3:$O$15, MATCH(E723, [1]Sheet1!$B$3:$B$15, 0), MATCH(F723,[1]Sheet1!$C$2:$O$2,0))</f>
        <v>0.58, 1.00</v>
      </c>
      <c r="I723" t="str">
        <f>INDEX([2]Sheet1!$C$3:$O$15, MATCH(E723, [2]Sheet1!$C$2:$O$2,0), MATCH(F723, [2]Sheet1!$B$3:$B$15,0))</f>
        <v>0.65, 1.89</v>
      </c>
      <c r="J723" t="str">
        <f t="shared" si="105"/>
        <v>0.58</v>
      </c>
      <c r="K723" t="str">
        <f t="shared" si="106"/>
        <v>1.00</v>
      </c>
      <c r="L723" t="str">
        <f t="shared" si="107"/>
        <v>0.65</v>
      </c>
      <c r="M723" t="str">
        <f t="shared" si="108"/>
        <v>1.89</v>
      </c>
      <c r="N723">
        <f>(15^(1-P723)-0.5^(1-P723))/(8^(1-P723)-2^(1-P723))</f>
        <v>2.3061380010742494</v>
      </c>
      <c r="O723">
        <f>(15^(1-P723)-0.5^(1-P723))/(10^(1-P723)-2^(1-P723))</f>
        <v>1.9380206315147726</v>
      </c>
      <c r="P723" s="4">
        <f t="shared" si="109"/>
        <v>0.79</v>
      </c>
      <c r="Q723" s="4">
        <f t="shared" si="110"/>
        <v>1.27</v>
      </c>
      <c r="R723" s="4">
        <f t="shared" si="111"/>
        <v>2.1220793162945109</v>
      </c>
      <c r="S723" t="s">
        <v>40</v>
      </c>
      <c r="T723" t="s">
        <v>25</v>
      </c>
      <c r="U723" t="s">
        <v>33</v>
      </c>
      <c r="V723" t="s">
        <v>34</v>
      </c>
      <c r="W723" t="s">
        <v>21</v>
      </c>
      <c r="X723" t="s">
        <v>71</v>
      </c>
    </row>
    <row r="724" spans="1:24" x14ac:dyDescent="0.25">
      <c r="A724">
        <v>123</v>
      </c>
      <c r="B724" s="1">
        <v>5</v>
      </c>
      <c r="C724" s="1">
        <v>5</v>
      </c>
      <c r="D724" s="1">
        <v>3</v>
      </c>
      <c r="E724" s="1">
        <f t="shared" si="104"/>
        <v>6</v>
      </c>
      <c r="F724" s="1">
        <f t="shared" si="104"/>
        <v>6</v>
      </c>
      <c r="G724" s="1">
        <f t="shared" si="104"/>
        <v>4</v>
      </c>
      <c r="H724" t="str">
        <f>INDEX([1]Sheet1!$C$3:$O$15, MATCH(E724, [1]Sheet1!$B$3:$B$15, 0), MATCH(F724,[1]Sheet1!$C$2:$O$2,0))</f>
        <v>0.10, 0.19</v>
      </c>
      <c r="I724" t="str">
        <f>INDEX([2]Sheet1!$C$3:$O$15, MATCH(E724, [2]Sheet1!$C$2:$O$2,0), MATCH(F724, [2]Sheet1!$B$3:$B$15,0))</f>
        <v>0.65, 0.74</v>
      </c>
      <c r="J724" t="str">
        <f t="shared" si="105"/>
        <v>0.10</v>
      </c>
      <c r="K724" t="str">
        <f t="shared" si="106"/>
        <v>0.19</v>
      </c>
      <c r="L724" t="str">
        <f t="shared" si="107"/>
        <v>0.65</v>
      </c>
      <c r="M724" t="str">
        <f t="shared" si="108"/>
        <v>0.74</v>
      </c>
      <c r="N724">
        <f>(15^(1-P724)-0.5^(1-P724))/(8^(1-P724)-2^(1-P724))</f>
        <v>2.3305966968630383</v>
      </c>
      <c r="O724">
        <f>(15^(1-P724)-0.5^(1-P724))/(10^(1-P724)-2^(1-P724))</f>
        <v>1.7889998493908319</v>
      </c>
      <c r="P724" s="4">
        <f t="shared" si="109"/>
        <v>0.14500000000000002</v>
      </c>
      <c r="Q724" s="4">
        <f t="shared" si="110"/>
        <v>0.69500000000000006</v>
      </c>
      <c r="R724" s="4">
        <f t="shared" si="111"/>
        <v>2.0597982731269351</v>
      </c>
      <c r="S724" t="s">
        <v>37</v>
      </c>
      <c r="T724" t="s">
        <v>18</v>
      </c>
      <c r="U724" t="s">
        <v>33</v>
      </c>
      <c r="V724" t="s">
        <v>20</v>
      </c>
      <c r="W724" t="s">
        <v>21</v>
      </c>
      <c r="X724" t="s">
        <v>71</v>
      </c>
    </row>
    <row r="725" spans="1:24" x14ac:dyDescent="0.25">
      <c r="A725">
        <v>124</v>
      </c>
      <c r="B725" s="1">
        <v>10</v>
      </c>
      <c r="C725" s="1">
        <v>10</v>
      </c>
      <c r="D725" s="1">
        <v>4</v>
      </c>
      <c r="E725" s="1">
        <f t="shared" si="104"/>
        <v>11</v>
      </c>
      <c r="F725" s="1">
        <f t="shared" si="104"/>
        <v>11</v>
      </c>
      <c r="G725" s="1">
        <f t="shared" si="104"/>
        <v>5</v>
      </c>
      <c r="H725" t="str">
        <f>INDEX([1]Sheet1!$C$3:$O$15, MATCH(E725, [1]Sheet1!$B$3:$B$15, 0), MATCH(F725,[1]Sheet1!$C$2:$O$2,0))</f>
        <v>0.58, 1.00</v>
      </c>
      <c r="I725" t="str">
        <f>INDEX([2]Sheet1!$C$3:$O$15, MATCH(E725, [2]Sheet1!$C$2:$O$2,0), MATCH(F725, [2]Sheet1!$B$3:$B$15,0))</f>
        <v>0.65, 1.89</v>
      </c>
      <c r="J725" t="str">
        <f t="shared" si="105"/>
        <v>0.58</v>
      </c>
      <c r="K725" t="str">
        <f t="shared" si="106"/>
        <v>1.00</v>
      </c>
      <c r="L725" t="str">
        <f t="shared" si="107"/>
        <v>0.65</v>
      </c>
      <c r="M725" t="str">
        <f t="shared" si="108"/>
        <v>1.89</v>
      </c>
      <c r="N725">
        <f>(15^(1-P725-0.5^(1-P725))/(8^(1-P725)-4^(1-P725)))</f>
        <v>0.81046756395256081</v>
      </c>
      <c r="O725">
        <f>(15^(1-P725)-0.5^(1-P725))/(8^(1-P725)-2^(1-P725))</f>
        <v>2.3061380010742494</v>
      </c>
      <c r="P725" s="4">
        <f t="shared" si="109"/>
        <v>0.79</v>
      </c>
      <c r="Q725" s="4">
        <f t="shared" si="110"/>
        <v>1.27</v>
      </c>
      <c r="R725" s="4">
        <f t="shared" si="111"/>
        <v>1.558302782513405</v>
      </c>
      <c r="S725" t="s">
        <v>38</v>
      </c>
      <c r="T725" t="s">
        <v>18</v>
      </c>
      <c r="U725" t="s">
        <v>33</v>
      </c>
      <c r="V725" t="s">
        <v>20</v>
      </c>
      <c r="W725" t="s">
        <v>21</v>
      </c>
      <c r="X725" t="s">
        <v>71</v>
      </c>
    </row>
    <row r="726" spans="1:24" x14ac:dyDescent="0.25">
      <c r="A726">
        <v>125</v>
      </c>
      <c r="B726" s="1">
        <v>10</v>
      </c>
      <c r="C726" s="1">
        <v>10</v>
      </c>
      <c r="D726" s="1">
        <v>4</v>
      </c>
      <c r="E726" s="1">
        <f t="shared" si="104"/>
        <v>11</v>
      </c>
      <c r="F726" s="1">
        <f t="shared" si="104"/>
        <v>11</v>
      </c>
      <c r="G726" s="1">
        <f t="shared" si="104"/>
        <v>5</v>
      </c>
      <c r="H726" t="str">
        <f>INDEX([1]Sheet1!$C$3:$O$15, MATCH(E726, [1]Sheet1!$B$3:$B$15, 0), MATCH(F726,[1]Sheet1!$C$2:$O$2,0))</f>
        <v>0.58, 1.00</v>
      </c>
      <c r="I726" t="str">
        <f>INDEX([2]Sheet1!$C$3:$O$15, MATCH(E726, [2]Sheet1!$C$2:$O$2,0), MATCH(F726, [2]Sheet1!$B$3:$B$15,0))</f>
        <v>0.65, 1.89</v>
      </c>
      <c r="J726" t="str">
        <f t="shared" si="105"/>
        <v>0.58</v>
      </c>
      <c r="K726" t="str">
        <f t="shared" si="106"/>
        <v>1.00</v>
      </c>
      <c r="L726" t="str">
        <f t="shared" si="107"/>
        <v>0.65</v>
      </c>
      <c r="M726" t="str">
        <f t="shared" si="108"/>
        <v>1.89</v>
      </c>
      <c r="N726">
        <f>(15^(1-P726-0.5^(1-P726))/(8^(1-P726)-4^(1-P726)))</f>
        <v>0.81046756395256081</v>
      </c>
      <c r="O726">
        <f>(15^(1-P726)-0.5^(1-P726))/(8^(1-P726)-2^(1-P726))</f>
        <v>2.3061380010742494</v>
      </c>
      <c r="P726" s="4">
        <f t="shared" si="109"/>
        <v>0.79</v>
      </c>
      <c r="Q726" s="4">
        <f t="shared" si="110"/>
        <v>1.27</v>
      </c>
      <c r="R726" s="4">
        <f t="shared" si="111"/>
        <v>1.558302782513405</v>
      </c>
      <c r="S726" t="s">
        <v>40</v>
      </c>
      <c r="T726" t="s">
        <v>25</v>
      </c>
      <c r="U726" t="s">
        <v>43</v>
      </c>
      <c r="V726" t="s">
        <v>24</v>
      </c>
      <c r="W726" t="s">
        <v>21</v>
      </c>
      <c r="X726" t="s">
        <v>71</v>
      </c>
    </row>
    <row r="727" spans="1:24" x14ac:dyDescent="0.25">
      <c r="A727">
        <v>126</v>
      </c>
      <c r="B727" s="1">
        <v>10</v>
      </c>
      <c r="C727" s="1">
        <v>10</v>
      </c>
      <c r="D727" s="1">
        <v>5</v>
      </c>
      <c r="E727" s="1">
        <f t="shared" si="104"/>
        <v>11</v>
      </c>
      <c r="F727" s="1">
        <f t="shared" si="104"/>
        <v>11</v>
      </c>
      <c r="G727" s="1">
        <f t="shared" si="104"/>
        <v>6</v>
      </c>
      <c r="H727" t="str">
        <f>INDEX([1]Sheet1!$C$3:$O$15, MATCH(E727, [1]Sheet1!$B$3:$B$15, 0), MATCH(F727,[1]Sheet1!$C$2:$O$2,0))</f>
        <v>0.58, 1.00</v>
      </c>
      <c r="I727" t="str">
        <f>INDEX([2]Sheet1!$C$3:$O$15, MATCH(E727, [2]Sheet1!$C$2:$O$2,0), MATCH(F727, [2]Sheet1!$B$3:$B$15,0))</f>
        <v>0.65, 1.89</v>
      </c>
      <c r="J727" t="str">
        <f t="shared" si="105"/>
        <v>0.58</v>
      </c>
      <c r="K727" t="str">
        <f t="shared" si="106"/>
        <v>1.00</v>
      </c>
      <c r="L727" t="str">
        <f t="shared" si="107"/>
        <v>0.65</v>
      </c>
      <c r="M727" t="str">
        <f t="shared" si="108"/>
        <v>1.89</v>
      </c>
      <c r="N727">
        <f>(15^(1-P727)-0.5^(1-P727))/(7^(1-P727)-4^(1-P727))</f>
        <v>5.4027449362318354</v>
      </c>
      <c r="O727">
        <f>(15^(1-P727)-0.5^(1-P727))/(8^(1-P727)-4^(1-P727))</f>
        <v>4.2998801635368364</v>
      </c>
      <c r="P727" s="4">
        <f t="shared" si="109"/>
        <v>0.79</v>
      </c>
      <c r="Q727" s="4">
        <f t="shared" si="110"/>
        <v>1.27</v>
      </c>
      <c r="R727" s="4">
        <f t="shared" si="111"/>
        <v>4.8513125498843355</v>
      </c>
      <c r="S727" t="s">
        <v>32</v>
      </c>
      <c r="T727" t="s">
        <v>18</v>
      </c>
      <c r="U727" t="s">
        <v>41</v>
      </c>
      <c r="V727" t="s">
        <v>34</v>
      </c>
      <c r="W727" t="s">
        <v>21</v>
      </c>
      <c r="X727" t="s">
        <v>71</v>
      </c>
    </row>
    <row r="728" spans="1:24" x14ac:dyDescent="0.25">
      <c r="A728">
        <v>127</v>
      </c>
      <c r="B728" s="1">
        <v>6</v>
      </c>
      <c r="C728" s="1">
        <v>6</v>
      </c>
      <c r="D728" s="1">
        <v>4</v>
      </c>
      <c r="E728" s="1">
        <f t="shared" si="104"/>
        <v>7</v>
      </c>
      <c r="F728" s="1">
        <f t="shared" si="104"/>
        <v>7</v>
      </c>
      <c r="G728" s="1">
        <f t="shared" si="104"/>
        <v>5</v>
      </c>
      <c r="H728" t="str">
        <f>INDEX([1]Sheet1!$C$3:$O$15, MATCH(E728, [1]Sheet1!$B$3:$B$15, 0), MATCH(F728,[1]Sheet1!$C$2:$O$2,0))</f>
        <v>0.19, 0.31</v>
      </c>
      <c r="I728" t="str">
        <f>INDEX([2]Sheet1!$C$3:$O$15, MATCH(E728, [2]Sheet1!$C$2:$O$2,0), MATCH(F728, [2]Sheet1!$B$3:$B$15,0))</f>
        <v>0.65, 0.76</v>
      </c>
      <c r="J728" t="str">
        <f t="shared" si="105"/>
        <v>0.19</v>
      </c>
      <c r="K728" t="str">
        <f t="shared" si="106"/>
        <v>0.31</v>
      </c>
      <c r="L728" t="str">
        <f t="shared" si="107"/>
        <v>0.65</v>
      </c>
      <c r="M728" t="str">
        <f t="shared" si="108"/>
        <v>0.76</v>
      </c>
      <c r="N728">
        <f>(15^(1-P728-0.5^(1-P728))/(8^(1-P728)-4^(1-P728)))</f>
        <v>0.7898833768879191</v>
      </c>
      <c r="O728">
        <f>(15^(1-P728)-0.5^(1-P728))/(8^(1-P728)-2^(1-P728))</f>
        <v>2.2853028424755575</v>
      </c>
      <c r="P728" s="4">
        <f t="shared" si="109"/>
        <v>0.25</v>
      </c>
      <c r="Q728" s="4">
        <f t="shared" si="110"/>
        <v>0.70500000000000007</v>
      </c>
      <c r="R728" s="4">
        <f t="shared" si="111"/>
        <v>1.5375931096817383</v>
      </c>
      <c r="S728" t="s">
        <v>32</v>
      </c>
      <c r="T728" t="s">
        <v>18</v>
      </c>
      <c r="U728" t="s">
        <v>41</v>
      </c>
      <c r="V728" t="s">
        <v>24</v>
      </c>
      <c r="W728" t="s">
        <v>21</v>
      </c>
      <c r="X728" t="s">
        <v>71</v>
      </c>
    </row>
    <row r="729" spans="1:24" x14ac:dyDescent="0.25">
      <c r="A729">
        <v>128</v>
      </c>
      <c r="B729" s="1">
        <v>10</v>
      </c>
      <c r="C729" s="1">
        <v>10</v>
      </c>
      <c r="D729" s="1">
        <v>4</v>
      </c>
      <c r="E729" s="1">
        <f t="shared" si="104"/>
        <v>11</v>
      </c>
      <c r="F729" s="1">
        <f t="shared" si="104"/>
        <v>11</v>
      </c>
      <c r="G729" s="1">
        <f t="shared" si="104"/>
        <v>5</v>
      </c>
      <c r="H729" t="str">
        <f>INDEX([1]Sheet1!$C$3:$O$15, MATCH(E729, [1]Sheet1!$B$3:$B$15, 0), MATCH(F729,[1]Sheet1!$C$2:$O$2,0))</f>
        <v>0.58, 1.00</v>
      </c>
      <c r="I729" t="str">
        <f>INDEX([2]Sheet1!$C$3:$O$15, MATCH(E729, [2]Sheet1!$C$2:$O$2,0), MATCH(F729, [2]Sheet1!$B$3:$B$15,0))</f>
        <v>0.65, 1.89</v>
      </c>
      <c r="J729" t="str">
        <f t="shared" si="105"/>
        <v>0.58</v>
      </c>
      <c r="K729" t="str">
        <f t="shared" si="106"/>
        <v>1.00</v>
      </c>
      <c r="L729" t="str">
        <f t="shared" si="107"/>
        <v>0.65</v>
      </c>
      <c r="M729" t="str">
        <f t="shared" si="108"/>
        <v>1.89</v>
      </c>
      <c r="N729">
        <f>(15^(1-P729-0.5^(1-P729))/(8^(1-P729)-4^(1-P729)))</f>
        <v>0.81046756395256081</v>
      </c>
      <c r="O729">
        <f>(15^(1-P729)-0.5^(1-P729))/(8^(1-P729)-2^(1-P729))</f>
        <v>2.3061380010742494</v>
      </c>
      <c r="P729" s="4">
        <f t="shared" si="109"/>
        <v>0.79</v>
      </c>
      <c r="Q729" s="4">
        <f t="shared" si="110"/>
        <v>1.27</v>
      </c>
      <c r="R729" s="4">
        <f t="shared" si="111"/>
        <v>1.558302782513405</v>
      </c>
      <c r="S729" t="s">
        <v>40</v>
      </c>
      <c r="T729" t="s">
        <v>18</v>
      </c>
      <c r="U729" t="s">
        <v>39</v>
      </c>
      <c r="V729" t="s">
        <v>34</v>
      </c>
      <c r="W729" t="s">
        <v>21</v>
      </c>
      <c r="X729" t="s">
        <v>71</v>
      </c>
    </row>
    <row r="730" spans="1:24" x14ac:dyDescent="0.25">
      <c r="A730">
        <v>129</v>
      </c>
      <c r="B730" s="1">
        <v>10</v>
      </c>
      <c r="C730" s="1">
        <v>10</v>
      </c>
      <c r="D730" s="1">
        <v>3</v>
      </c>
      <c r="E730" s="1">
        <f t="shared" ref="E730:G793" si="112">B730+1</f>
        <v>11</v>
      </c>
      <c r="F730" s="1">
        <f t="shared" si="112"/>
        <v>11</v>
      </c>
      <c r="G730" s="1">
        <f t="shared" si="112"/>
        <v>4</v>
      </c>
      <c r="H730" t="str">
        <f>INDEX([1]Sheet1!$C$3:$O$15, MATCH(E730, [1]Sheet1!$B$3:$B$15, 0), MATCH(F730,[1]Sheet1!$C$2:$O$2,0))</f>
        <v>0.58, 1.00</v>
      </c>
      <c r="I730" t="str">
        <f>INDEX([2]Sheet1!$C$3:$O$15, MATCH(E730, [2]Sheet1!$C$2:$O$2,0), MATCH(F730, [2]Sheet1!$B$3:$B$15,0))</f>
        <v>0.65, 1.89</v>
      </c>
      <c r="J730" t="str">
        <f t="shared" si="105"/>
        <v>0.58</v>
      </c>
      <c r="K730" t="str">
        <f t="shared" si="106"/>
        <v>1.00</v>
      </c>
      <c r="L730" t="str">
        <f t="shared" si="107"/>
        <v>0.65</v>
      </c>
      <c r="M730" t="str">
        <f t="shared" si="108"/>
        <v>1.89</v>
      </c>
      <c r="N730">
        <f>(15^(1-P730)-0.5^(1-P730))/(8^(1-P730)-2^(1-P730))</f>
        <v>2.3061380010742494</v>
      </c>
      <c r="O730">
        <f>(15^(1-P730)-0.5^(1-P730))/(10^(1-P730)-2^(1-P730))</f>
        <v>1.9380206315147726</v>
      </c>
      <c r="P730" s="4">
        <f t="shared" si="109"/>
        <v>0.79</v>
      </c>
      <c r="Q730" s="4">
        <f t="shared" si="110"/>
        <v>1.27</v>
      </c>
      <c r="R730" s="4">
        <f t="shared" si="111"/>
        <v>2.1220793162945109</v>
      </c>
      <c r="S730" t="s">
        <v>44</v>
      </c>
      <c r="T730" t="s">
        <v>25</v>
      </c>
      <c r="U730" t="s">
        <v>39</v>
      </c>
      <c r="V730" t="s">
        <v>34</v>
      </c>
      <c r="W730" t="s">
        <v>23</v>
      </c>
      <c r="X730" t="s">
        <v>71</v>
      </c>
    </row>
    <row r="731" spans="1:24" x14ac:dyDescent="0.25">
      <c r="A731">
        <v>130</v>
      </c>
      <c r="B731" s="1">
        <v>10</v>
      </c>
      <c r="C731" s="1">
        <v>10</v>
      </c>
      <c r="D731" s="1">
        <v>3</v>
      </c>
      <c r="E731" s="1">
        <f t="shared" si="112"/>
        <v>11</v>
      </c>
      <c r="F731" s="1">
        <f t="shared" si="112"/>
        <v>11</v>
      </c>
      <c r="G731" s="1">
        <f t="shared" si="112"/>
        <v>4</v>
      </c>
      <c r="H731" t="str">
        <f>INDEX([1]Sheet1!$C$3:$O$15, MATCH(E731, [1]Sheet1!$B$3:$B$15, 0), MATCH(F731,[1]Sheet1!$C$2:$O$2,0))</f>
        <v>0.58, 1.00</v>
      </c>
      <c r="I731" t="str">
        <f>INDEX([2]Sheet1!$C$3:$O$15, MATCH(E731, [2]Sheet1!$C$2:$O$2,0), MATCH(F731, [2]Sheet1!$B$3:$B$15,0))</f>
        <v>0.65, 1.89</v>
      </c>
      <c r="J731" t="str">
        <f t="shared" si="105"/>
        <v>0.58</v>
      </c>
      <c r="K731" t="str">
        <f t="shared" si="106"/>
        <v>1.00</v>
      </c>
      <c r="L731" t="str">
        <f t="shared" si="107"/>
        <v>0.65</v>
      </c>
      <c r="M731" t="str">
        <f t="shared" si="108"/>
        <v>1.89</v>
      </c>
      <c r="N731">
        <f>(15^(1-P731)-0.5^(1-P731))/(8^(1-P731)-2^(1-P731))</f>
        <v>2.3061380010742494</v>
      </c>
      <c r="O731">
        <f>(15^(1-P731)-0.5^(1-P731))/(10^(1-P731)-2^(1-P731))</f>
        <v>1.9380206315147726</v>
      </c>
      <c r="P731" s="4">
        <f t="shared" si="109"/>
        <v>0.79</v>
      </c>
      <c r="Q731" s="4">
        <f t="shared" si="110"/>
        <v>1.27</v>
      </c>
      <c r="R731" s="4">
        <f t="shared" si="111"/>
        <v>2.1220793162945109</v>
      </c>
      <c r="S731" t="s">
        <v>40</v>
      </c>
      <c r="T731" t="s">
        <v>18</v>
      </c>
      <c r="U731" t="s">
        <v>39</v>
      </c>
      <c r="V731" t="s">
        <v>34</v>
      </c>
      <c r="W731" t="s">
        <v>21</v>
      </c>
      <c r="X731" t="s">
        <v>71</v>
      </c>
    </row>
    <row r="732" spans="1:24" x14ac:dyDescent="0.25">
      <c r="A732">
        <v>131</v>
      </c>
      <c r="B732" s="1">
        <v>10</v>
      </c>
      <c r="C732" s="1">
        <v>10</v>
      </c>
      <c r="D732" s="1">
        <v>4</v>
      </c>
      <c r="E732" s="1">
        <f t="shared" si="112"/>
        <v>11</v>
      </c>
      <c r="F732" s="1">
        <f t="shared" si="112"/>
        <v>11</v>
      </c>
      <c r="G732" s="1">
        <f t="shared" si="112"/>
        <v>5</v>
      </c>
      <c r="H732" t="str">
        <f>INDEX([1]Sheet1!$C$3:$O$15, MATCH(E732, [1]Sheet1!$B$3:$B$15, 0), MATCH(F732,[1]Sheet1!$C$2:$O$2,0))</f>
        <v>0.58, 1.00</v>
      </c>
      <c r="I732" t="str">
        <f>INDEX([2]Sheet1!$C$3:$O$15, MATCH(E732, [2]Sheet1!$C$2:$O$2,0), MATCH(F732, [2]Sheet1!$B$3:$B$15,0))</f>
        <v>0.65, 1.89</v>
      </c>
      <c r="J732" t="str">
        <f t="shared" si="105"/>
        <v>0.58</v>
      </c>
      <c r="K732" t="str">
        <f t="shared" si="106"/>
        <v>1.00</v>
      </c>
      <c r="L732" t="str">
        <f t="shared" si="107"/>
        <v>0.65</v>
      </c>
      <c r="M732" t="str">
        <f t="shared" si="108"/>
        <v>1.89</v>
      </c>
      <c r="N732">
        <f>(15^(1-P732-0.5^(1-P732))/(8^(1-P732)-4^(1-P732)))</f>
        <v>0.81046756395256081</v>
      </c>
      <c r="O732">
        <f>(15^(1-P732)-0.5^(1-P732))/(8^(1-P732)-2^(1-P732))</f>
        <v>2.3061380010742494</v>
      </c>
      <c r="P732" s="4">
        <f t="shared" si="109"/>
        <v>0.79</v>
      </c>
      <c r="Q732" s="4">
        <f t="shared" si="110"/>
        <v>1.27</v>
      </c>
      <c r="R732" s="4">
        <f t="shared" si="111"/>
        <v>1.558302782513405</v>
      </c>
      <c r="S732" t="s">
        <v>35</v>
      </c>
      <c r="T732" t="s">
        <v>18</v>
      </c>
      <c r="U732" t="s">
        <v>39</v>
      </c>
      <c r="V732" t="s">
        <v>20</v>
      </c>
      <c r="W732" t="s">
        <v>21</v>
      </c>
      <c r="X732" t="s">
        <v>71</v>
      </c>
    </row>
    <row r="733" spans="1:24" x14ac:dyDescent="0.25">
      <c r="A733">
        <v>132</v>
      </c>
      <c r="B733" s="1">
        <v>10</v>
      </c>
      <c r="C733" s="1">
        <v>10</v>
      </c>
      <c r="D733" s="1">
        <v>4</v>
      </c>
      <c r="E733" s="1">
        <f t="shared" si="112"/>
        <v>11</v>
      </c>
      <c r="F733" s="1">
        <f t="shared" si="112"/>
        <v>11</v>
      </c>
      <c r="G733" s="1">
        <f t="shared" si="112"/>
        <v>5</v>
      </c>
      <c r="H733" t="str">
        <f>INDEX([1]Sheet1!$C$3:$O$15, MATCH(E733, [1]Sheet1!$B$3:$B$15, 0), MATCH(F733,[1]Sheet1!$C$2:$O$2,0))</f>
        <v>0.58, 1.00</v>
      </c>
      <c r="I733" t="str">
        <f>INDEX([2]Sheet1!$C$3:$O$15, MATCH(E733, [2]Sheet1!$C$2:$O$2,0), MATCH(F733, [2]Sheet1!$B$3:$B$15,0))</f>
        <v>0.65, 1.89</v>
      </c>
      <c r="J733" t="str">
        <f t="shared" si="105"/>
        <v>0.58</v>
      </c>
      <c r="K733" t="str">
        <f t="shared" si="106"/>
        <v>1.00</v>
      </c>
      <c r="L733" t="str">
        <f t="shared" si="107"/>
        <v>0.65</v>
      </c>
      <c r="M733" t="str">
        <f t="shared" si="108"/>
        <v>1.89</v>
      </c>
      <c r="N733">
        <f>(15^(1-P733-0.5^(1-P733))/(8^(1-P733)-4^(1-P733)))</f>
        <v>0.81046756395256081</v>
      </c>
      <c r="O733">
        <f>(15^(1-P733)-0.5^(1-P733))/(8^(1-P733)-2^(1-P733))</f>
        <v>2.3061380010742494</v>
      </c>
      <c r="P733" s="4">
        <f t="shared" si="109"/>
        <v>0.79</v>
      </c>
      <c r="Q733" s="4">
        <f t="shared" si="110"/>
        <v>1.27</v>
      </c>
      <c r="R733" s="4">
        <f t="shared" si="111"/>
        <v>1.558302782513405</v>
      </c>
      <c r="S733" t="s">
        <v>32</v>
      </c>
      <c r="T733" t="s">
        <v>25</v>
      </c>
      <c r="U733" t="s">
        <v>41</v>
      </c>
      <c r="V733" t="s">
        <v>28</v>
      </c>
      <c r="W733" t="s">
        <v>23</v>
      </c>
      <c r="X733" t="s">
        <v>71</v>
      </c>
    </row>
    <row r="734" spans="1:24" x14ac:dyDescent="0.25">
      <c r="A734">
        <v>133</v>
      </c>
      <c r="B734" s="1">
        <v>10</v>
      </c>
      <c r="C734" s="1">
        <v>10</v>
      </c>
      <c r="D734" s="1">
        <v>3</v>
      </c>
      <c r="E734" s="1">
        <f t="shared" si="112"/>
        <v>11</v>
      </c>
      <c r="F734" s="1">
        <f t="shared" si="112"/>
        <v>11</v>
      </c>
      <c r="G734" s="1">
        <f t="shared" si="112"/>
        <v>4</v>
      </c>
      <c r="H734" t="str">
        <f>INDEX([1]Sheet1!$C$3:$O$15, MATCH(E734, [1]Sheet1!$B$3:$B$15, 0), MATCH(F734,[1]Sheet1!$C$2:$O$2,0))</f>
        <v>0.58, 1.00</v>
      </c>
      <c r="I734" t="str">
        <f>INDEX([2]Sheet1!$C$3:$O$15, MATCH(E734, [2]Sheet1!$C$2:$O$2,0), MATCH(F734, [2]Sheet1!$B$3:$B$15,0))</f>
        <v>0.65, 1.89</v>
      </c>
      <c r="J734" t="str">
        <f t="shared" si="105"/>
        <v>0.58</v>
      </c>
      <c r="K734" t="str">
        <f t="shared" si="106"/>
        <v>1.00</v>
      </c>
      <c r="L734" t="str">
        <f t="shared" si="107"/>
        <v>0.65</v>
      </c>
      <c r="M734" t="str">
        <f t="shared" si="108"/>
        <v>1.89</v>
      </c>
      <c r="N734">
        <f>(15^(1-P734)-0.5^(1-P734))/(8^(1-P734)-2^(1-P734))</f>
        <v>2.3061380010742494</v>
      </c>
      <c r="O734">
        <f>(15^(1-P734)-0.5^(1-P734))/(10^(1-P734)-2^(1-P734))</f>
        <v>1.9380206315147726</v>
      </c>
      <c r="P734" s="4">
        <f t="shared" si="109"/>
        <v>0.79</v>
      </c>
      <c r="Q734" s="4">
        <f t="shared" si="110"/>
        <v>1.27</v>
      </c>
      <c r="R734" s="4">
        <f t="shared" si="111"/>
        <v>2.1220793162945109</v>
      </c>
      <c r="S734" t="s">
        <v>37</v>
      </c>
      <c r="T734" t="s">
        <v>18</v>
      </c>
      <c r="U734" t="s">
        <v>33</v>
      </c>
      <c r="V734" t="s">
        <v>20</v>
      </c>
      <c r="W734" t="s">
        <v>23</v>
      </c>
      <c r="X734" t="s">
        <v>71</v>
      </c>
    </row>
    <row r="735" spans="1:24" x14ac:dyDescent="0.25">
      <c r="A735">
        <v>134</v>
      </c>
      <c r="B735" s="1">
        <v>10</v>
      </c>
      <c r="C735" s="1">
        <v>10</v>
      </c>
      <c r="D735" s="1">
        <v>5</v>
      </c>
      <c r="E735" s="1">
        <f t="shared" si="112"/>
        <v>11</v>
      </c>
      <c r="F735" s="1">
        <f t="shared" si="112"/>
        <v>11</v>
      </c>
      <c r="G735" s="1">
        <f t="shared" si="112"/>
        <v>6</v>
      </c>
      <c r="H735" t="str">
        <f>INDEX([1]Sheet1!$C$3:$O$15, MATCH(E735, [1]Sheet1!$B$3:$B$15, 0), MATCH(F735,[1]Sheet1!$C$2:$O$2,0))</f>
        <v>0.58, 1.00</v>
      </c>
      <c r="I735" t="str">
        <f>INDEX([2]Sheet1!$C$3:$O$15, MATCH(E735, [2]Sheet1!$C$2:$O$2,0), MATCH(F735, [2]Sheet1!$B$3:$B$15,0))</f>
        <v>0.65, 1.89</v>
      </c>
      <c r="J735" t="str">
        <f t="shared" si="105"/>
        <v>0.58</v>
      </c>
      <c r="K735" t="str">
        <f t="shared" si="106"/>
        <v>1.00</v>
      </c>
      <c r="L735" t="str">
        <f t="shared" si="107"/>
        <v>0.65</v>
      </c>
      <c r="M735" t="str">
        <f t="shared" si="108"/>
        <v>1.89</v>
      </c>
      <c r="N735">
        <f>(15^(1-P735)-0.5^(1-P735))/(7^(1-P735)-4^(1-P735))</f>
        <v>5.4027449362318354</v>
      </c>
      <c r="O735">
        <f>(15^(1-P735)-0.5^(1-P735))/(8^(1-P735)-4^(1-P735))</f>
        <v>4.2998801635368364</v>
      </c>
      <c r="P735" s="4">
        <f t="shared" si="109"/>
        <v>0.79</v>
      </c>
      <c r="Q735" s="4">
        <f t="shared" si="110"/>
        <v>1.27</v>
      </c>
      <c r="R735" s="4">
        <f t="shared" si="111"/>
        <v>4.8513125498843355</v>
      </c>
      <c r="S735" t="s">
        <v>44</v>
      </c>
      <c r="T735" t="s">
        <v>25</v>
      </c>
      <c r="U735" t="s">
        <v>43</v>
      </c>
      <c r="V735" t="s">
        <v>20</v>
      </c>
      <c r="W735" t="s">
        <v>21</v>
      </c>
      <c r="X735" t="s">
        <v>71</v>
      </c>
    </row>
    <row r="736" spans="1:24" x14ac:dyDescent="0.25">
      <c r="A736">
        <v>135</v>
      </c>
      <c r="B736" s="1">
        <v>10</v>
      </c>
      <c r="C736" s="1">
        <v>10</v>
      </c>
      <c r="D736" s="1">
        <v>3</v>
      </c>
      <c r="E736" s="1">
        <f t="shared" si="112"/>
        <v>11</v>
      </c>
      <c r="F736" s="1">
        <f t="shared" si="112"/>
        <v>11</v>
      </c>
      <c r="G736" s="1">
        <f t="shared" si="112"/>
        <v>4</v>
      </c>
      <c r="H736" t="str">
        <f>INDEX([1]Sheet1!$C$3:$O$15, MATCH(E736, [1]Sheet1!$B$3:$B$15, 0), MATCH(F736,[1]Sheet1!$C$2:$O$2,0))</f>
        <v>0.58, 1.00</v>
      </c>
      <c r="I736" t="str">
        <f>INDEX([2]Sheet1!$C$3:$O$15, MATCH(E736, [2]Sheet1!$C$2:$O$2,0), MATCH(F736, [2]Sheet1!$B$3:$B$15,0))</f>
        <v>0.65, 1.89</v>
      </c>
      <c r="J736" t="str">
        <f t="shared" si="105"/>
        <v>0.58</v>
      </c>
      <c r="K736" t="str">
        <f t="shared" si="106"/>
        <v>1.00</v>
      </c>
      <c r="L736" t="str">
        <f t="shared" si="107"/>
        <v>0.65</v>
      </c>
      <c r="M736" t="str">
        <f t="shared" si="108"/>
        <v>1.89</v>
      </c>
      <c r="N736">
        <f>(15^(1-P736)-0.5^(1-P736))/(8^(1-P736)-2^(1-P736))</f>
        <v>2.3061380010742494</v>
      </c>
      <c r="O736">
        <f>(15^(1-P736)-0.5^(1-P736))/(10^(1-P736)-2^(1-P736))</f>
        <v>1.9380206315147726</v>
      </c>
      <c r="P736" s="4">
        <f t="shared" si="109"/>
        <v>0.79</v>
      </c>
      <c r="Q736" s="4">
        <f t="shared" si="110"/>
        <v>1.27</v>
      </c>
      <c r="R736" s="4">
        <f t="shared" si="111"/>
        <v>2.1220793162945109</v>
      </c>
      <c r="S736" t="s">
        <v>37</v>
      </c>
      <c r="T736" t="s">
        <v>18</v>
      </c>
      <c r="U736" t="s">
        <v>43</v>
      </c>
      <c r="V736" t="s">
        <v>20</v>
      </c>
      <c r="W736" t="s">
        <v>21</v>
      </c>
      <c r="X736" t="s">
        <v>71</v>
      </c>
    </row>
    <row r="737" spans="1:24" x14ac:dyDescent="0.25">
      <c r="A737">
        <v>136</v>
      </c>
      <c r="B737" s="1">
        <v>10</v>
      </c>
      <c r="C737" s="1">
        <v>10</v>
      </c>
      <c r="D737" s="1">
        <v>5</v>
      </c>
      <c r="E737" s="1">
        <f t="shared" si="112"/>
        <v>11</v>
      </c>
      <c r="F737" s="1">
        <f t="shared" si="112"/>
        <v>11</v>
      </c>
      <c r="G737" s="1">
        <f t="shared" si="112"/>
        <v>6</v>
      </c>
      <c r="H737" t="str">
        <f>INDEX([1]Sheet1!$C$3:$O$15, MATCH(E737, [1]Sheet1!$B$3:$B$15, 0), MATCH(F737,[1]Sheet1!$C$2:$O$2,0))</f>
        <v>0.58, 1.00</v>
      </c>
      <c r="I737" t="str">
        <f>INDEX([2]Sheet1!$C$3:$O$15, MATCH(E737, [2]Sheet1!$C$2:$O$2,0), MATCH(F737, [2]Sheet1!$B$3:$B$15,0))</f>
        <v>0.65, 1.89</v>
      </c>
      <c r="J737" t="str">
        <f t="shared" si="105"/>
        <v>0.58</v>
      </c>
      <c r="K737" t="str">
        <f t="shared" si="106"/>
        <v>1.00</v>
      </c>
      <c r="L737" t="str">
        <f t="shared" si="107"/>
        <v>0.65</v>
      </c>
      <c r="M737" t="str">
        <f t="shared" si="108"/>
        <v>1.89</v>
      </c>
      <c r="N737">
        <f>(15^(1-P737)-0.5^(1-P737))/(7^(1-P737)-4^(1-P737))</f>
        <v>5.4027449362318354</v>
      </c>
      <c r="O737">
        <f>(15^(1-P737)-0.5^(1-P737))/(8^(1-P737)-4^(1-P737))</f>
        <v>4.2998801635368364</v>
      </c>
      <c r="P737" s="4">
        <f t="shared" si="109"/>
        <v>0.79</v>
      </c>
      <c r="Q737" s="4">
        <f t="shared" si="110"/>
        <v>1.27</v>
      </c>
      <c r="R737" s="4">
        <f t="shared" si="111"/>
        <v>4.8513125498843355</v>
      </c>
      <c r="S737" t="s">
        <v>44</v>
      </c>
      <c r="T737" t="s">
        <v>18</v>
      </c>
      <c r="U737" t="s">
        <v>33</v>
      </c>
      <c r="V737" t="s">
        <v>20</v>
      </c>
      <c r="W737" t="s">
        <v>21</v>
      </c>
      <c r="X737" t="s">
        <v>71</v>
      </c>
    </row>
    <row r="738" spans="1:24" x14ac:dyDescent="0.25">
      <c r="A738">
        <v>137</v>
      </c>
      <c r="B738" s="1">
        <v>10</v>
      </c>
      <c r="C738" s="1">
        <v>10</v>
      </c>
      <c r="D738" s="1">
        <v>3</v>
      </c>
      <c r="E738" s="1">
        <f t="shared" si="112"/>
        <v>11</v>
      </c>
      <c r="F738" s="1">
        <f t="shared" si="112"/>
        <v>11</v>
      </c>
      <c r="G738" s="1">
        <f t="shared" si="112"/>
        <v>4</v>
      </c>
      <c r="H738" t="str">
        <f>INDEX([1]Sheet1!$C$3:$O$15, MATCH(E738, [1]Sheet1!$B$3:$B$15, 0), MATCH(F738,[1]Sheet1!$C$2:$O$2,0))</f>
        <v>0.58, 1.00</v>
      </c>
      <c r="I738" t="str">
        <f>INDEX([2]Sheet1!$C$3:$O$15, MATCH(E738, [2]Sheet1!$C$2:$O$2,0), MATCH(F738, [2]Sheet1!$B$3:$B$15,0))</f>
        <v>0.65, 1.89</v>
      </c>
      <c r="J738" t="str">
        <f t="shared" si="105"/>
        <v>0.58</v>
      </c>
      <c r="K738" t="str">
        <f t="shared" si="106"/>
        <v>1.00</v>
      </c>
      <c r="L738" t="str">
        <f t="shared" si="107"/>
        <v>0.65</v>
      </c>
      <c r="M738" t="str">
        <f t="shared" si="108"/>
        <v>1.89</v>
      </c>
      <c r="N738">
        <f>(15^(1-P738)-0.5^(1-P738))/(8^(1-P738)-2^(1-P738))</f>
        <v>2.3061380010742494</v>
      </c>
      <c r="O738">
        <f>(15^(1-P738)-0.5^(1-P738))/(10^(1-P738)-2^(1-P738))</f>
        <v>1.9380206315147726</v>
      </c>
      <c r="P738" s="4">
        <f t="shared" si="109"/>
        <v>0.79</v>
      </c>
      <c r="Q738" s="4">
        <f t="shared" si="110"/>
        <v>1.27</v>
      </c>
      <c r="R738" s="4">
        <f t="shared" si="111"/>
        <v>2.1220793162945109</v>
      </c>
      <c r="S738" t="s">
        <v>37</v>
      </c>
      <c r="T738" t="s">
        <v>18</v>
      </c>
      <c r="U738" t="s">
        <v>42</v>
      </c>
      <c r="V738" t="s">
        <v>34</v>
      </c>
      <c r="W738" t="s">
        <v>21</v>
      </c>
      <c r="X738" t="s">
        <v>71</v>
      </c>
    </row>
    <row r="739" spans="1:24" x14ac:dyDescent="0.25">
      <c r="A739">
        <v>138</v>
      </c>
      <c r="B739" s="1">
        <v>10</v>
      </c>
      <c r="C739" s="1">
        <v>10</v>
      </c>
      <c r="D739" s="1">
        <v>3</v>
      </c>
      <c r="E739" s="1">
        <f t="shared" si="112"/>
        <v>11</v>
      </c>
      <c r="F739" s="1">
        <f t="shared" si="112"/>
        <v>11</v>
      </c>
      <c r="G739" s="1">
        <f t="shared" si="112"/>
        <v>4</v>
      </c>
      <c r="H739" t="str">
        <f>INDEX([1]Sheet1!$C$3:$O$15, MATCH(E739, [1]Sheet1!$B$3:$B$15, 0), MATCH(F739,[1]Sheet1!$C$2:$O$2,0))</f>
        <v>0.58, 1.00</v>
      </c>
      <c r="I739" t="str">
        <f>INDEX([2]Sheet1!$C$3:$O$15, MATCH(E739, [2]Sheet1!$C$2:$O$2,0), MATCH(F739, [2]Sheet1!$B$3:$B$15,0))</f>
        <v>0.65, 1.89</v>
      </c>
      <c r="J739" t="str">
        <f t="shared" si="105"/>
        <v>0.58</v>
      </c>
      <c r="K739" t="str">
        <f t="shared" si="106"/>
        <v>1.00</v>
      </c>
      <c r="L739" t="str">
        <f t="shared" si="107"/>
        <v>0.65</v>
      </c>
      <c r="M739" t="str">
        <f t="shared" si="108"/>
        <v>1.89</v>
      </c>
      <c r="N739">
        <f>(15^(1-P739)-0.5^(1-P739))/(8^(1-P739)-2^(1-P739))</f>
        <v>2.3061380010742494</v>
      </c>
      <c r="O739">
        <f>(15^(1-P739)-0.5^(1-P739))/(10^(1-P739)-2^(1-P739))</f>
        <v>1.9380206315147726</v>
      </c>
      <c r="P739" s="4">
        <f t="shared" si="109"/>
        <v>0.79</v>
      </c>
      <c r="Q739" s="4">
        <f t="shared" si="110"/>
        <v>1.27</v>
      </c>
      <c r="R739" s="4">
        <f t="shared" si="111"/>
        <v>2.1220793162945109</v>
      </c>
      <c r="S739" t="s">
        <v>37</v>
      </c>
      <c r="T739" t="s">
        <v>25</v>
      </c>
      <c r="U739" t="s">
        <v>33</v>
      </c>
      <c r="V739" t="s">
        <v>34</v>
      </c>
      <c r="W739" t="s">
        <v>21</v>
      </c>
      <c r="X739" t="s">
        <v>71</v>
      </c>
    </row>
    <row r="740" spans="1:24" x14ac:dyDescent="0.25">
      <c r="A740">
        <v>139</v>
      </c>
      <c r="B740" s="1">
        <v>10</v>
      </c>
      <c r="C740" s="1">
        <v>10</v>
      </c>
      <c r="D740" s="1">
        <v>5</v>
      </c>
      <c r="E740" s="1">
        <f t="shared" si="112"/>
        <v>11</v>
      </c>
      <c r="F740" s="1">
        <f t="shared" si="112"/>
        <v>11</v>
      </c>
      <c r="G740" s="1">
        <f t="shared" si="112"/>
        <v>6</v>
      </c>
      <c r="H740" t="str">
        <f>INDEX([1]Sheet1!$C$3:$O$15, MATCH(E740, [1]Sheet1!$B$3:$B$15, 0), MATCH(F740,[1]Sheet1!$C$2:$O$2,0))</f>
        <v>0.58, 1.00</v>
      </c>
      <c r="I740" t="str">
        <f>INDEX([2]Sheet1!$C$3:$O$15, MATCH(E740, [2]Sheet1!$C$2:$O$2,0), MATCH(F740, [2]Sheet1!$B$3:$B$15,0))</f>
        <v>0.65, 1.89</v>
      </c>
      <c r="J740" t="str">
        <f t="shared" si="105"/>
        <v>0.58</v>
      </c>
      <c r="K740" t="str">
        <f t="shared" si="106"/>
        <v>1.00</v>
      </c>
      <c r="L740" t="str">
        <f t="shared" si="107"/>
        <v>0.65</v>
      </c>
      <c r="M740" t="str">
        <f t="shared" si="108"/>
        <v>1.89</v>
      </c>
      <c r="N740">
        <f>(15^(1-P740)-0.5^(1-P740))/(7^(1-P740)-4^(1-P740))</f>
        <v>5.4027449362318354</v>
      </c>
      <c r="O740">
        <f>(15^(1-P740)-0.5^(1-P740))/(8^(1-P740)-4^(1-P740))</f>
        <v>4.2998801635368364</v>
      </c>
      <c r="P740" s="4">
        <f t="shared" si="109"/>
        <v>0.79</v>
      </c>
      <c r="Q740" s="4">
        <f t="shared" si="110"/>
        <v>1.27</v>
      </c>
      <c r="R740" s="4">
        <f t="shared" si="111"/>
        <v>4.8513125498843355</v>
      </c>
      <c r="S740" t="s">
        <v>38</v>
      </c>
      <c r="T740" t="s">
        <v>25</v>
      </c>
      <c r="U740" t="s">
        <v>41</v>
      </c>
      <c r="V740" t="s">
        <v>20</v>
      </c>
      <c r="W740" t="s">
        <v>21</v>
      </c>
      <c r="X740" t="s">
        <v>71</v>
      </c>
    </row>
    <row r="741" spans="1:24" x14ac:dyDescent="0.25">
      <c r="A741">
        <v>140</v>
      </c>
      <c r="B741" s="1">
        <v>10</v>
      </c>
      <c r="C741" s="1">
        <v>10</v>
      </c>
      <c r="D741" s="1">
        <v>3</v>
      </c>
      <c r="E741" s="1">
        <f t="shared" si="112"/>
        <v>11</v>
      </c>
      <c r="F741" s="1">
        <f t="shared" si="112"/>
        <v>11</v>
      </c>
      <c r="G741" s="1">
        <f t="shared" si="112"/>
        <v>4</v>
      </c>
      <c r="H741" t="str">
        <f>INDEX([1]Sheet1!$C$3:$O$15, MATCH(E741, [1]Sheet1!$B$3:$B$15, 0), MATCH(F741,[1]Sheet1!$C$2:$O$2,0))</f>
        <v>0.58, 1.00</v>
      </c>
      <c r="I741" t="str">
        <f>INDEX([2]Sheet1!$C$3:$O$15, MATCH(E741, [2]Sheet1!$C$2:$O$2,0), MATCH(F741, [2]Sheet1!$B$3:$B$15,0))</f>
        <v>0.65, 1.89</v>
      </c>
      <c r="J741" t="str">
        <f t="shared" si="105"/>
        <v>0.58</v>
      </c>
      <c r="K741" t="str">
        <f t="shared" si="106"/>
        <v>1.00</v>
      </c>
      <c r="L741" t="str">
        <f t="shared" si="107"/>
        <v>0.65</v>
      </c>
      <c r="M741" t="str">
        <f t="shared" si="108"/>
        <v>1.89</v>
      </c>
      <c r="N741">
        <f>(15^(1-P741)-0.5^(1-P741))/(8^(1-P741)-2^(1-P741))</f>
        <v>2.3061380010742494</v>
      </c>
      <c r="O741">
        <f>(15^(1-P741)-0.5^(1-P741))/(10^(1-P741)-2^(1-P741))</f>
        <v>1.9380206315147726</v>
      </c>
      <c r="P741" s="4">
        <f t="shared" si="109"/>
        <v>0.79</v>
      </c>
      <c r="Q741" s="4">
        <f t="shared" si="110"/>
        <v>1.27</v>
      </c>
      <c r="R741" s="4">
        <f t="shared" si="111"/>
        <v>2.1220793162945109</v>
      </c>
      <c r="S741" t="s">
        <v>32</v>
      </c>
      <c r="T741" t="s">
        <v>18</v>
      </c>
      <c r="U741" t="s">
        <v>43</v>
      </c>
      <c r="V741" t="s">
        <v>34</v>
      </c>
      <c r="W741" t="s">
        <v>23</v>
      </c>
      <c r="X741" t="s">
        <v>71</v>
      </c>
    </row>
    <row r="742" spans="1:24" x14ac:dyDescent="0.25">
      <c r="A742">
        <v>141</v>
      </c>
      <c r="B742" s="1">
        <v>10</v>
      </c>
      <c r="C742" s="1">
        <v>10</v>
      </c>
      <c r="D742" s="1">
        <v>3</v>
      </c>
      <c r="E742" s="1">
        <f t="shared" si="112"/>
        <v>11</v>
      </c>
      <c r="F742" s="1">
        <f t="shared" si="112"/>
        <v>11</v>
      </c>
      <c r="G742" s="1">
        <f t="shared" si="112"/>
        <v>4</v>
      </c>
      <c r="H742" t="str">
        <f>INDEX([1]Sheet1!$C$3:$O$15, MATCH(E742, [1]Sheet1!$B$3:$B$15, 0), MATCH(F742,[1]Sheet1!$C$2:$O$2,0))</f>
        <v>0.58, 1.00</v>
      </c>
      <c r="I742" t="str">
        <f>INDEX([2]Sheet1!$C$3:$O$15, MATCH(E742, [2]Sheet1!$C$2:$O$2,0), MATCH(F742, [2]Sheet1!$B$3:$B$15,0))</f>
        <v>0.65, 1.89</v>
      </c>
      <c r="J742" t="str">
        <f t="shared" si="105"/>
        <v>0.58</v>
      </c>
      <c r="K742" t="str">
        <f t="shared" si="106"/>
        <v>1.00</v>
      </c>
      <c r="L742" t="str">
        <f t="shared" si="107"/>
        <v>0.65</v>
      </c>
      <c r="M742" t="str">
        <f t="shared" si="108"/>
        <v>1.89</v>
      </c>
      <c r="N742">
        <f>(15^(1-P742)-0.5^(1-P742))/(8^(1-P742)-2^(1-P742))</f>
        <v>2.3061380010742494</v>
      </c>
      <c r="O742">
        <f>(15^(1-P742)-0.5^(1-P742))/(10^(1-P742)-2^(1-P742))</f>
        <v>1.9380206315147726</v>
      </c>
      <c r="P742" s="4">
        <f t="shared" si="109"/>
        <v>0.79</v>
      </c>
      <c r="Q742" s="4">
        <f t="shared" si="110"/>
        <v>1.27</v>
      </c>
      <c r="R742" s="4">
        <f t="shared" si="111"/>
        <v>2.1220793162945109</v>
      </c>
      <c r="S742" t="s">
        <v>32</v>
      </c>
      <c r="T742" t="s">
        <v>25</v>
      </c>
      <c r="U742" t="s">
        <v>41</v>
      </c>
      <c r="V742" t="s">
        <v>20</v>
      </c>
      <c r="W742" t="s">
        <v>23</v>
      </c>
      <c r="X742" t="s">
        <v>71</v>
      </c>
    </row>
    <row r="743" spans="1:24" x14ac:dyDescent="0.25">
      <c r="A743">
        <v>142</v>
      </c>
      <c r="B743" s="1">
        <v>10</v>
      </c>
      <c r="C743" s="1">
        <v>10</v>
      </c>
      <c r="D743" s="1">
        <v>3</v>
      </c>
      <c r="E743" s="1">
        <f t="shared" si="112"/>
        <v>11</v>
      </c>
      <c r="F743" s="1">
        <f t="shared" si="112"/>
        <v>11</v>
      </c>
      <c r="G743" s="1">
        <f t="shared" si="112"/>
        <v>4</v>
      </c>
      <c r="H743" t="str">
        <f>INDEX([1]Sheet1!$C$3:$O$15, MATCH(E743, [1]Sheet1!$B$3:$B$15, 0), MATCH(F743,[1]Sheet1!$C$2:$O$2,0))</f>
        <v>0.58, 1.00</v>
      </c>
      <c r="I743" t="str">
        <f>INDEX([2]Sheet1!$C$3:$O$15, MATCH(E743, [2]Sheet1!$C$2:$O$2,0), MATCH(F743, [2]Sheet1!$B$3:$B$15,0))</f>
        <v>0.65, 1.89</v>
      </c>
      <c r="J743" t="str">
        <f t="shared" si="105"/>
        <v>0.58</v>
      </c>
      <c r="K743" t="str">
        <f t="shared" si="106"/>
        <v>1.00</v>
      </c>
      <c r="L743" t="str">
        <f t="shared" si="107"/>
        <v>0.65</v>
      </c>
      <c r="M743" t="str">
        <f t="shared" si="108"/>
        <v>1.89</v>
      </c>
      <c r="N743">
        <f>(15^(1-P743)-0.5^(1-P743))/(8^(1-P743)-2^(1-P743))</f>
        <v>2.3061380010742494</v>
      </c>
      <c r="O743">
        <f>(15^(1-P743)-0.5^(1-P743))/(10^(1-P743)-2^(1-P743))</f>
        <v>1.9380206315147726</v>
      </c>
      <c r="P743" s="4">
        <f t="shared" si="109"/>
        <v>0.79</v>
      </c>
      <c r="Q743" s="4">
        <f t="shared" si="110"/>
        <v>1.27</v>
      </c>
      <c r="R743" s="4">
        <f t="shared" si="111"/>
        <v>2.1220793162945109</v>
      </c>
      <c r="S743" t="s">
        <v>38</v>
      </c>
      <c r="T743" t="s">
        <v>25</v>
      </c>
      <c r="U743" t="s">
        <v>41</v>
      </c>
      <c r="V743" t="s">
        <v>20</v>
      </c>
      <c r="W743" t="s">
        <v>21</v>
      </c>
      <c r="X743" t="s">
        <v>71</v>
      </c>
    </row>
    <row r="744" spans="1:24" x14ac:dyDescent="0.25">
      <c r="A744">
        <v>143</v>
      </c>
      <c r="B744" s="1">
        <v>10</v>
      </c>
      <c r="C744" s="1">
        <v>10</v>
      </c>
      <c r="D744" s="1">
        <v>4</v>
      </c>
      <c r="E744" s="1">
        <f t="shared" si="112"/>
        <v>11</v>
      </c>
      <c r="F744" s="1">
        <f t="shared" si="112"/>
        <v>11</v>
      </c>
      <c r="G744" s="1">
        <f t="shared" si="112"/>
        <v>5</v>
      </c>
      <c r="H744" t="str">
        <f>INDEX([1]Sheet1!$C$3:$O$15, MATCH(E744, [1]Sheet1!$B$3:$B$15, 0), MATCH(F744,[1]Sheet1!$C$2:$O$2,0))</f>
        <v>0.58, 1.00</v>
      </c>
      <c r="I744" t="str">
        <f>INDEX([2]Sheet1!$C$3:$O$15, MATCH(E744, [2]Sheet1!$C$2:$O$2,0), MATCH(F744, [2]Sheet1!$B$3:$B$15,0))</f>
        <v>0.65, 1.89</v>
      </c>
      <c r="J744" t="str">
        <f t="shared" si="105"/>
        <v>0.58</v>
      </c>
      <c r="K744" t="str">
        <f t="shared" si="106"/>
        <v>1.00</v>
      </c>
      <c r="L744" t="str">
        <f t="shared" si="107"/>
        <v>0.65</v>
      </c>
      <c r="M744" t="str">
        <f t="shared" si="108"/>
        <v>1.89</v>
      </c>
      <c r="N744">
        <f>(15^(1-P744-0.5^(1-P744))/(8^(1-P744)-4^(1-P744)))</f>
        <v>0.81046756395256081</v>
      </c>
      <c r="O744">
        <f>(15^(1-P744)-0.5^(1-P744))/(8^(1-P744)-2^(1-P744))</f>
        <v>2.3061380010742494</v>
      </c>
      <c r="P744" s="4">
        <f t="shared" si="109"/>
        <v>0.79</v>
      </c>
      <c r="Q744" s="4">
        <f t="shared" si="110"/>
        <v>1.27</v>
      </c>
      <c r="R744" s="4">
        <f t="shared" si="111"/>
        <v>1.558302782513405</v>
      </c>
      <c r="S744" t="s">
        <v>38</v>
      </c>
      <c r="T744" t="s">
        <v>18</v>
      </c>
      <c r="U744" t="s">
        <v>39</v>
      </c>
      <c r="V744" t="s">
        <v>20</v>
      </c>
      <c r="W744" t="s">
        <v>21</v>
      </c>
      <c r="X744" t="s">
        <v>71</v>
      </c>
    </row>
    <row r="745" spans="1:24" x14ac:dyDescent="0.25">
      <c r="A745">
        <v>144</v>
      </c>
      <c r="B745" s="1">
        <v>10</v>
      </c>
      <c r="C745" s="1">
        <v>10</v>
      </c>
      <c r="D745" s="1">
        <v>4</v>
      </c>
      <c r="E745" s="1">
        <f t="shared" si="112"/>
        <v>11</v>
      </c>
      <c r="F745" s="1">
        <f t="shared" si="112"/>
        <v>11</v>
      </c>
      <c r="G745" s="1">
        <f t="shared" si="112"/>
        <v>5</v>
      </c>
      <c r="H745" t="str">
        <f>INDEX([1]Sheet1!$C$3:$O$15, MATCH(E745, [1]Sheet1!$B$3:$B$15, 0), MATCH(F745,[1]Sheet1!$C$2:$O$2,0))</f>
        <v>0.58, 1.00</v>
      </c>
      <c r="I745" t="str">
        <f>INDEX([2]Sheet1!$C$3:$O$15, MATCH(E745, [2]Sheet1!$C$2:$O$2,0), MATCH(F745, [2]Sheet1!$B$3:$B$15,0))</f>
        <v>0.65, 1.89</v>
      </c>
      <c r="J745" t="str">
        <f t="shared" si="105"/>
        <v>0.58</v>
      </c>
      <c r="K745" t="str">
        <f t="shared" si="106"/>
        <v>1.00</v>
      </c>
      <c r="L745" t="str">
        <f t="shared" si="107"/>
        <v>0.65</v>
      </c>
      <c r="M745" t="str">
        <f t="shared" si="108"/>
        <v>1.89</v>
      </c>
      <c r="N745">
        <f>(15^(1-P745-0.5^(1-P745))/(8^(1-P745)-4^(1-P745)))</f>
        <v>0.81046756395256081</v>
      </c>
      <c r="O745">
        <f>(15^(1-P745)-0.5^(1-P745))/(8^(1-P745)-2^(1-P745))</f>
        <v>2.3061380010742494</v>
      </c>
      <c r="P745" s="4">
        <f t="shared" si="109"/>
        <v>0.79</v>
      </c>
      <c r="Q745" s="4">
        <f t="shared" si="110"/>
        <v>1.27</v>
      </c>
      <c r="R745" s="4">
        <f t="shared" si="111"/>
        <v>1.558302782513405</v>
      </c>
      <c r="S745" t="s">
        <v>40</v>
      </c>
      <c r="T745" t="s">
        <v>25</v>
      </c>
      <c r="U745" t="s">
        <v>33</v>
      </c>
      <c r="V745" t="s">
        <v>20</v>
      </c>
      <c r="W745" t="s">
        <v>21</v>
      </c>
      <c r="X745" t="s">
        <v>71</v>
      </c>
    </row>
    <row r="746" spans="1:24" x14ac:dyDescent="0.25">
      <c r="A746">
        <v>145</v>
      </c>
      <c r="B746" s="1">
        <v>6</v>
      </c>
      <c r="C746" s="1">
        <v>6</v>
      </c>
      <c r="D746" s="1">
        <v>3</v>
      </c>
      <c r="E746" s="1">
        <f t="shared" si="112"/>
        <v>7</v>
      </c>
      <c r="F746" s="1">
        <f t="shared" si="112"/>
        <v>7</v>
      </c>
      <c r="G746" s="1">
        <f t="shared" si="112"/>
        <v>4</v>
      </c>
      <c r="H746" t="str">
        <f>INDEX([1]Sheet1!$C$3:$O$15, MATCH(E746, [1]Sheet1!$B$3:$B$15, 0), MATCH(F746,[1]Sheet1!$C$2:$O$2,0))</f>
        <v>0.19, 0.31</v>
      </c>
      <c r="I746" t="str">
        <f>INDEX([2]Sheet1!$C$3:$O$15, MATCH(E746, [2]Sheet1!$C$2:$O$2,0), MATCH(F746, [2]Sheet1!$B$3:$B$15,0))</f>
        <v>0.65, 0.76</v>
      </c>
      <c r="J746" t="str">
        <f t="shared" si="105"/>
        <v>0.19</v>
      </c>
      <c r="K746" t="str">
        <f t="shared" si="106"/>
        <v>0.31</v>
      </c>
      <c r="L746" t="str">
        <f t="shared" si="107"/>
        <v>0.65</v>
      </c>
      <c r="M746" t="str">
        <f t="shared" si="108"/>
        <v>0.76</v>
      </c>
      <c r="N746">
        <f>(15^(1-P746)-0.5^(1-P746))/(8^(1-P746)-2^(1-P746))</f>
        <v>2.2853028424755575</v>
      </c>
      <c r="O746">
        <f>(15^(1-P746)-0.5^(1-P746))/(10^(1-P746)-2^(1-P746))</f>
        <v>1.78286768220286</v>
      </c>
      <c r="P746" s="4">
        <f t="shared" si="109"/>
        <v>0.25</v>
      </c>
      <c r="Q746" s="4">
        <f t="shared" si="110"/>
        <v>0.70500000000000007</v>
      </c>
      <c r="R746" s="4">
        <f t="shared" si="111"/>
        <v>2.0340852623392087</v>
      </c>
      <c r="S746" t="s">
        <v>35</v>
      </c>
      <c r="T746" t="s">
        <v>18</v>
      </c>
      <c r="U746" t="s">
        <v>43</v>
      </c>
      <c r="V746" t="s">
        <v>34</v>
      </c>
      <c r="W746" t="s">
        <v>23</v>
      </c>
      <c r="X746" t="s">
        <v>71</v>
      </c>
    </row>
    <row r="747" spans="1:24" x14ac:dyDescent="0.25">
      <c r="A747">
        <v>146</v>
      </c>
      <c r="B747" s="1">
        <v>10</v>
      </c>
      <c r="C747" s="1">
        <v>10</v>
      </c>
      <c r="D747" s="1">
        <v>4</v>
      </c>
      <c r="E747" s="1">
        <f t="shared" si="112"/>
        <v>11</v>
      </c>
      <c r="F747" s="1">
        <f t="shared" si="112"/>
        <v>11</v>
      </c>
      <c r="G747" s="1">
        <f t="shared" si="112"/>
        <v>5</v>
      </c>
      <c r="H747" t="str">
        <f>INDEX([1]Sheet1!$C$3:$O$15, MATCH(E747, [1]Sheet1!$B$3:$B$15, 0), MATCH(F747,[1]Sheet1!$C$2:$O$2,0))</f>
        <v>0.58, 1.00</v>
      </c>
      <c r="I747" t="str">
        <f>INDEX([2]Sheet1!$C$3:$O$15, MATCH(E747, [2]Sheet1!$C$2:$O$2,0), MATCH(F747, [2]Sheet1!$B$3:$B$15,0))</f>
        <v>0.65, 1.89</v>
      </c>
      <c r="J747" t="str">
        <f t="shared" si="105"/>
        <v>0.58</v>
      </c>
      <c r="K747" t="str">
        <f t="shared" si="106"/>
        <v>1.00</v>
      </c>
      <c r="L747" t="str">
        <f t="shared" si="107"/>
        <v>0.65</v>
      </c>
      <c r="M747" t="str">
        <f t="shared" si="108"/>
        <v>1.89</v>
      </c>
      <c r="N747">
        <f>(15^(1-P747-0.5^(1-P747))/(8^(1-P747)-4^(1-P747)))</f>
        <v>0.81046756395256081</v>
      </c>
      <c r="O747">
        <f>(15^(1-P747)-0.5^(1-P747))/(8^(1-P747)-2^(1-P747))</f>
        <v>2.3061380010742494</v>
      </c>
      <c r="P747" s="4">
        <f t="shared" si="109"/>
        <v>0.79</v>
      </c>
      <c r="Q747" s="4">
        <f t="shared" si="110"/>
        <v>1.27</v>
      </c>
      <c r="R747" s="4">
        <f t="shared" si="111"/>
        <v>1.558302782513405</v>
      </c>
      <c r="S747" t="s">
        <v>38</v>
      </c>
      <c r="T747" t="s">
        <v>18</v>
      </c>
      <c r="U747" t="s">
        <v>33</v>
      </c>
      <c r="V747" t="s">
        <v>20</v>
      </c>
      <c r="W747" t="s">
        <v>21</v>
      </c>
      <c r="X747" t="s">
        <v>71</v>
      </c>
    </row>
    <row r="748" spans="1:24" x14ac:dyDescent="0.25">
      <c r="A748">
        <v>147</v>
      </c>
      <c r="B748" s="1">
        <v>7</v>
      </c>
      <c r="C748" s="1">
        <v>7</v>
      </c>
      <c r="D748" s="1">
        <v>3</v>
      </c>
      <c r="E748" s="1">
        <f t="shared" si="112"/>
        <v>8</v>
      </c>
      <c r="F748" s="1">
        <f t="shared" si="112"/>
        <v>8</v>
      </c>
      <c r="G748" s="1">
        <f t="shared" si="112"/>
        <v>4</v>
      </c>
      <c r="H748" t="str">
        <f>INDEX([1]Sheet1!$C$3:$O$15, MATCH(E748, [1]Sheet1!$B$3:$B$15, 0), MATCH(F748,[1]Sheet1!$C$2:$O$2,0))</f>
        <v>0.32, 0.41</v>
      </c>
      <c r="I748" t="str">
        <f>INDEX([2]Sheet1!$C$3:$O$15, MATCH(E748, [2]Sheet1!$C$2:$O$2,0), MATCH(F748, [2]Sheet1!$B$3:$B$15,0))</f>
        <v>0.66, 0.75</v>
      </c>
      <c r="J748" t="str">
        <f t="shared" si="105"/>
        <v>0.32</v>
      </c>
      <c r="K748" t="str">
        <f t="shared" si="106"/>
        <v>0.41</v>
      </c>
      <c r="L748" t="str">
        <f t="shared" si="107"/>
        <v>0.66</v>
      </c>
      <c r="M748" t="str">
        <f t="shared" si="108"/>
        <v>0.75</v>
      </c>
      <c r="N748">
        <f>(15^(1-P748)-0.5^(1-P748))/(8^(1-P748)-2^(1-P748))</f>
        <v>2.2527736684138953</v>
      </c>
      <c r="O748">
        <f>(15^(1-P748)-0.5^(1-P748))/(10^(1-P748)-2^(1-P748))</f>
        <v>1.7878234026298059</v>
      </c>
      <c r="P748" s="4">
        <f t="shared" si="109"/>
        <v>0.36499999999999999</v>
      </c>
      <c r="Q748" s="4">
        <f t="shared" si="110"/>
        <v>0.70500000000000007</v>
      </c>
      <c r="R748" s="4">
        <f t="shared" si="111"/>
        <v>2.0202985355218503</v>
      </c>
      <c r="S748" t="s">
        <v>32</v>
      </c>
      <c r="T748" t="s">
        <v>18</v>
      </c>
      <c r="U748" t="s">
        <v>42</v>
      </c>
      <c r="V748" t="s">
        <v>34</v>
      </c>
      <c r="W748" t="s">
        <v>21</v>
      </c>
      <c r="X748" t="s">
        <v>71</v>
      </c>
    </row>
    <row r="749" spans="1:24" x14ac:dyDescent="0.25">
      <c r="A749">
        <v>148</v>
      </c>
      <c r="B749" s="1">
        <v>10</v>
      </c>
      <c r="C749" s="1">
        <v>10</v>
      </c>
      <c r="D749" s="1">
        <v>4</v>
      </c>
      <c r="E749" s="1">
        <f t="shared" si="112"/>
        <v>11</v>
      </c>
      <c r="F749" s="1">
        <f t="shared" si="112"/>
        <v>11</v>
      </c>
      <c r="G749" s="1">
        <f t="shared" si="112"/>
        <v>5</v>
      </c>
      <c r="H749" t="str">
        <f>INDEX([1]Sheet1!$C$3:$O$15, MATCH(E749, [1]Sheet1!$B$3:$B$15, 0), MATCH(F749,[1]Sheet1!$C$2:$O$2,0))</f>
        <v>0.58, 1.00</v>
      </c>
      <c r="I749" t="str">
        <f>INDEX([2]Sheet1!$C$3:$O$15, MATCH(E749, [2]Sheet1!$C$2:$O$2,0), MATCH(F749, [2]Sheet1!$B$3:$B$15,0))</f>
        <v>0.65, 1.89</v>
      </c>
      <c r="J749" t="str">
        <f t="shared" si="105"/>
        <v>0.58</v>
      </c>
      <c r="K749" t="str">
        <f t="shared" si="106"/>
        <v>1.00</v>
      </c>
      <c r="L749" t="str">
        <f t="shared" si="107"/>
        <v>0.65</v>
      </c>
      <c r="M749" t="str">
        <f t="shared" si="108"/>
        <v>1.89</v>
      </c>
      <c r="N749">
        <f>(15^(1-P749-0.5^(1-P749))/(8^(1-P749)-4^(1-P749)))</f>
        <v>0.81046756395256081</v>
      </c>
      <c r="O749">
        <f>(15^(1-P749)-0.5^(1-P749))/(8^(1-P749)-2^(1-P749))</f>
        <v>2.3061380010742494</v>
      </c>
      <c r="P749" s="4">
        <f t="shared" si="109"/>
        <v>0.79</v>
      </c>
      <c r="Q749" s="4">
        <f t="shared" si="110"/>
        <v>1.27</v>
      </c>
      <c r="R749" s="4">
        <f t="shared" si="111"/>
        <v>1.558302782513405</v>
      </c>
      <c r="S749" t="s">
        <v>32</v>
      </c>
      <c r="T749" t="s">
        <v>25</v>
      </c>
      <c r="U749" t="s">
        <v>33</v>
      </c>
      <c r="V749" t="s">
        <v>20</v>
      </c>
      <c r="W749" t="s">
        <v>21</v>
      </c>
      <c r="X749" t="s">
        <v>71</v>
      </c>
    </row>
    <row r="750" spans="1:24" x14ac:dyDescent="0.25">
      <c r="A750">
        <v>149</v>
      </c>
      <c r="B750" s="1">
        <v>7</v>
      </c>
      <c r="C750" s="1">
        <v>7</v>
      </c>
      <c r="D750" s="1">
        <v>3</v>
      </c>
      <c r="E750" s="1">
        <f t="shared" si="112"/>
        <v>8</v>
      </c>
      <c r="F750" s="1">
        <f t="shared" si="112"/>
        <v>8</v>
      </c>
      <c r="G750" s="1">
        <f t="shared" si="112"/>
        <v>4</v>
      </c>
      <c r="H750" t="str">
        <f>INDEX([1]Sheet1!$C$3:$O$15, MATCH(E750, [1]Sheet1!$B$3:$B$15, 0), MATCH(F750,[1]Sheet1!$C$2:$O$2,0))</f>
        <v>0.32, 0.41</v>
      </c>
      <c r="I750" t="str">
        <f>INDEX([2]Sheet1!$C$3:$O$15, MATCH(E750, [2]Sheet1!$C$2:$O$2,0), MATCH(F750, [2]Sheet1!$B$3:$B$15,0))</f>
        <v>0.66, 0.75</v>
      </c>
      <c r="J750" t="str">
        <f t="shared" ref="J750:J813" si="113">LEFT(H750,4)</f>
        <v>0.32</v>
      </c>
      <c r="K750" t="str">
        <f t="shared" ref="K750:K813" si="114">RIGHT(H750,4)</f>
        <v>0.41</v>
      </c>
      <c r="L750" t="str">
        <f t="shared" ref="L750:L813" si="115">LEFT(I750,4)</f>
        <v>0.66</v>
      </c>
      <c r="M750" t="str">
        <f t="shared" ref="M750:M813" si="116">RIGHT(I750,4)</f>
        <v>0.75</v>
      </c>
      <c r="N750">
        <f>(15^(1-P750)-0.5^(1-P750))/(8^(1-P750)-2^(1-P750))</f>
        <v>2.2527736684138953</v>
      </c>
      <c r="O750">
        <f>(15^(1-P750)-0.5^(1-P750))/(10^(1-P750)-2^(1-P750))</f>
        <v>1.7878234026298059</v>
      </c>
      <c r="P750" s="4">
        <f t="shared" ref="P750:P813" si="117">(J750+K750)/2</f>
        <v>0.36499999999999999</v>
      </c>
      <c r="Q750" s="4">
        <f t="shared" ref="Q750:Q813" si="118">(L750+M750)/2</f>
        <v>0.70500000000000007</v>
      </c>
      <c r="R750" s="4">
        <f t="shared" ref="R750:R813" si="119">(N750+O750)/2</f>
        <v>2.0202985355218503</v>
      </c>
      <c r="S750" t="s">
        <v>37</v>
      </c>
      <c r="T750" t="s">
        <v>25</v>
      </c>
      <c r="U750" t="s">
        <v>41</v>
      </c>
      <c r="V750" t="s">
        <v>20</v>
      </c>
      <c r="W750" t="s">
        <v>23</v>
      </c>
      <c r="X750" t="s">
        <v>71</v>
      </c>
    </row>
    <row r="751" spans="1:24" x14ac:dyDescent="0.25">
      <c r="A751">
        <v>150</v>
      </c>
      <c r="B751" s="1">
        <v>10</v>
      </c>
      <c r="C751" s="1">
        <v>10</v>
      </c>
      <c r="D751" s="1">
        <v>4</v>
      </c>
      <c r="E751" s="1">
        <f t="shared" si="112"/>
        <v>11</v>
      </c>
      <c r="F751" s="1">
        <f t="shared" si="112"/>
        <v>11</v>
      </c>
      <c r="G751" s="1">
        <f t="shared" si="112"/>
        <v>5</v>
      </c>
      <c r="H751" t="str">
        <f>INDEX([1]Sheet1!$C$3:$O$15, MATCH(E751, [1]Sheet1!$B$3:$B$15, 0), MATCH(F751,[1]Sheet1!$C$2:$O$2,0))</f>
        <v>0.58, 1.00</v>
      </c>
      <c r="I751" t="str">
        <f>INDEX([2]Sheet1!$C$3:$O$15, MATCH(E751, [2]Sheet1!$C$2:$O$2,0), MATCH(F751, [2]Sheet1!$B$3:$B$15,0))</f>
        <v>0.65, 1.89</v>
      </c>
      <c r="J751" t="str">
        <f t="shared" si="113"/>
        <v>0.58</v>
      </c>
      <c r="K751" t="str">
        <f t="shared" si="114"/>
        <v>1.00</v>
      </c>
      <c r="L751" t="str">
        <f t="shared" si="115"/>
        <v>0.65</v>
      </c>
      <c r="M751" t="str">
        <f t="shared" si="116"/>
        <v>1.89</v>
      </c>
      <c r="N751">
        <f>(15^(1-P751-0.5^(1-P751))/(8^(1-P751)-4^(1-P751)))</f>
        <v>0.81046756395256081</v>
      </c>
      <c r="O751">
        <f>(15^(1-P751)-0.5^(1-P751))/(8^(1-P751)-2^(1-P751))</f>
        <v>2.3061380010742494</v>
      </c>
      <c r="P751" s="4">
        <f t="shared" si="117"/>
        <v>0.79</v>
      </c>
      <c r="Q751" s="4">
        <f t="shared" si="118"/>
        <v>1.27</v>
      </c>
      <c r="R751" s="4">
        <f t="shared" si="119"/>
        <v>1.558302782513405</v>
      </c>
      <c r="S751" t="s">
        <v>38</v>
      </c>
      <c r="T751" t="s">
        <v>25</v>
      </c>
      <c r="U751" t="s">
        <v>33</v>
      </c>
      <c r="V751" t="s">
        <v>34</v>
      </c>
      <c r="W751" t="s">
        <v>21</v>
      </c>
      <c r="X751" t="s">
        <v>71</v>
      </c>
    </row>
    <row r="752" spans="1:24" x14ac:dyDescent="0.25">
      <c r="A752">
        <v>151</v>
      </c>
      <c r="B752" s="1">
        <v>10</v>
      </c>
      <c r="C752" s="1">
        <v>10</v>
      </c>
      <c r="D752" s="1">
        <v>3</v>
      </c>
      <c r="E752" s="1">
        <f t="shared" si="112"/>
        <v>11</v>
      </c>
      <c r="F752" s="1">
        <f t="shared" si="112"/>
        <v>11</v>
      </c>
      <c r="G752" s="1">
        <f t="shared" si="112"/>
        <v>4</v>
      </c>
      <c r="H752" t="str">
        <f>INDEX([1]Sheet1!$C$3:$O$15, MATCH(E752, [1]Sheet1!$B$3:$B$15, 0), MATCH(F752,[1]Sheet1!$C$2:$O$2,0))</f>
        <v>0.58, 1.00</v>
      </c>
      <c r="I752" t="str">
        <f>INDEX([2]Sheet1!$C$3:$O$15, MATCH(E752, [2]Sheet1!$C$2:$O$2,0), MATCH(F752, [2]Sheet1!$B$3:$B$15,0))</f>
        <v>0.65, 1.89</v>
      </c>
      <c r="J752" t="str">
        <f t="shared" si="113"/>
        <v>0.58</v>
      </c>
      <c r="K752" t="str">
        <f t="shared" si="114"/>
        <v>1.00</v>
      </c>
      <c r="L752" t="str">
        <f t="shared" si="115"/>
        <v>0.65</v>
      </c>
      <c r="M752" t="str">
        <f t="shared" si="116"/>
        <v>1.89</v>
      </c>
      <c r="N752">
        <f>(15^(1-P752)-0.5^(1-P752))/(8^(1-P752)-2^(1-P752))</f>
        <v>2.3061380010742494</v>
      </c>
      <c r="O752">
        <f>(15^(1-P752)-0.5^(1-P752))/(10^(1-P752)-2^(1-P752))</f>
        <v>1.9380206315147726</v>
      </c>
      <c r="P752" s="4">
        <f t="shared" si="117"/>
        <v>0.79</v>
      </c>
      <c r="Q752" s="4">
        <f t="shared" si="118"/>
        <v>1.27</v>
      </c>
      <c r="R752" s="4">
        <f t="shared" si="119"/>
        <v>2.1220793162945109</v>
      </c>
      <c r="S752" t="s">
        <v>38</v>
      </c>
      <c r="T752" t="s">
        <v>25</v>
      </c>
      <c r="U752" t="s">
        <v>39</v>
      </c>
      <c r="V752" t="s">
        <v>34</v>
      </c>
      <c r="W752" t="s">
        <v>23</v>
      </c>
      <c r="X752" t="s">
        <v>71</v>
      </c>
    </row>
    <row r="753" spans="1:24" x14ac:dyDescent="0.25">
      <c r="A753">
        <v>152</v>
      </c>
      <c r="B753" s="1">
        <v>10</v>
      </c>
      <c r="C753" s="1">
        <v>10</v>
      </c>
      <c r="D753" s="1">
        <v>3</v>
      </c>
      <c r="E753" s="1">
        <f t="shared" si="112"/>
        <v>11</v>
      </c>
      <c r="F753" s="1">
        <f t="shared" si="112"/>
        <v>11</v>
      </c>
      <c r="G753" s="1">
        <f t="shared" si="112"/>
        <v>4</v>
      </c>
      <c r="H753" t="str">
        <f>INDEX([1]Sheet1!$C$3:$O$15, MATCH(E753, [1]Sheet1!$B$3:$B$15, 0), MATCH(F753,[1]Sheet1!$C$2:$O$2,0))</f>
        <v>0.58, 1.00</v>
      </c>
      <c r="I753" t="str">
        <f>INDEX([2]Sheet1!$C$3:$O$15, MATCH(E753, [2]Sheet1!$C$2:$O$2,0), MATCH(F753, [2]Sheet1!$B$3:$B$15,0))</f>
        <v>0.65, 1.89</v>
      </c>
      <c r="J753" t="str">
        <f t="shared" si="113"/>
        <v>0.58</v>
      </c>
      <c r="K753" t="str">
        <f t="shared" si="114"/>
        <v>1.00</v>
      </c>
      <c r="L753" t="str">
        <f t="shared" si="115"/>
        <v>0.65</v>
      </c>
      <c r="M753" t="str">
        <f t="shared" si="116"/>
        <v>1.89</v>
      </c>
      <c r="N753">
        <f>(15^(1-P753)-0.5^(1-P753))/(8^(1-P753)-2^(1-P753))</f>
        <v>2.3061380010742494</v>
      </c>
      <c r="O753">
        <f>(15^(1-P753)-0.5^(1-P753))/(10^(1-P753)-2^(1-P753))</f>
        <v>1.9380206315147726</v>
      </c>
      <c r="P753" s="4">
        <f t="shared" si="117"/>
        <v>0.79</v>
      </c>
      <c r="Q753" s="4">
        <f t="shared" si="118"/>
        <v>1.27</v>
      </c>
      <c r="R753" s="4">
        <f t="shared" si="119"/>
        <v>2.1220793162945109</v>
      </c>
      <c r="S753" t="s">
        <v>32</v>
      </c>
      <c r="T753" t="s">
        <v>18</v>
      </c>
      <c r="U753" t="s">
        <v>33</v>
      </c>
      <c r="V753" t="s">
        <v>20</v>
      </c>
      <c r="W753" t="s">
        <v>21</v>
      </c>
      <c r="X753" t="s">
        <v>71</v>
      </c>
    </row>
    <row r="754" spans="1:24" x14ac:dyDescent="0.25">
      <c r="A754">
        <v>153</v>
      </c>
      <c r="B754" s="1">
        <v>10</v>
      </c>
      <c r="C754" s="1">
        <v>7</v>
      </c>
      <c r="D754" s="1">
        <v>3</v>
      </c>
      <c r="E754" s="1">
        <f t="shared" si="112"/>
        <v>11</v>
      </c>
      <c r="F754" s="1">
        <f t="shared" si="112"/>
        <v>8</v>
      </c>
      <c r="G754" s="1">
        <f t="shared" si="112"/>
        <v>4</v>
      </c>
      <c r="H754" t="str">
        <f>INDEX([1]Sheet1!$C$3:$O$15, MATCH(E754, [1]Sheet1!$B$3:$B$15, 0), MATCH(F754,[1]Sheet1!$C$2:$O$2,0))</f>
        <v>0.46, 1.00</v>
      </c>
      <c r="I754" t="str">
        <f>INDEX([2]Sheet1!$C$3:$O$15, MATCH(E754, [2]Sheet1!$C$2:$O$2,0), MATCH(F754, [2]Sheet1!$B$3:$B$15,0))</f>
        <v>0.75, 1.89</v>
      </c>
      <c r="J754" t="str">
        <f t="shared" si="113"/>
        <v>0.46</v>
      </c>
      <c r="K754" t="str">
        <f t="shared" si="114"/>
        <v>1.00</v>
      </c>
      <c r="L754" t="str">
        <f t="shared" si="115"/>
        <v>0.75</v>
      </c>
      <c r="M754" t="str">
        <f t="shared" si="116"/>
        <v>1.89</v>
      </c>
      <c r="N754">
        <f>(15^(1-P754)-0.5^(1-P754))/(8^(1-P754)-2^(1-P754))</f>
        <v>2.2802145931187425</v>
      </c>
      <c r="O754">
        <f>(15^(1-P754)-0.5^(1-P754))/(10^(1-P754)-2^(1-P754))</f>
        <v>1.9019306171180508</v>
      </c>
      <c r="P754" s="4">
        <f t="shared" si="117"/>
        <v>0.73</v>
      </c>
      <c r="Q754" s="4">
        <f t="shared" si="118"/>
        <v>1.3199999999999998</v>
      </c>
      <c r="R754" s="4">
        <f t="shared" si="119"/>
        <v>2.0910726051183968</v>
      </c>
      <c r="S754" t="s">
        <v>32</v>
      </c>
      <c r="T754" t="s">
        <v>25</v>
      </c>
      <c r="U754" t="s">
        <v>33</v>
      </c>
      <c r="V754" t="s">
        <v>34</v>
      </c>
      <c r="W754" t="s">
        <v>21</v>
      </c>
      <c r="X754" t="s">
        <v>71</v>
      </c>
    </row>
    <row r="755" spans="1:24" x14ac:dyDescent="0.25">
      <c r="A755">
        <v>154</v>
      </c>
      <c r="B755" s="1">
        <v>10</v>
      </c>
      <c r="C755" s="1">
        <v>10</v>
      </c>
      <c r="D755" s="1">
        <v>4</v>
      </c>
      <c r="E755" s="1">
        <f t="shared" si="112"/>
        <v>11</v>
      </c>
      <c r="F755" s="1">
        <f t="shared" si="112"/>
        <v>11</v>
      </c>
      <c r="G755" s="1">
        <f t="shared" si="112"/>
        <v>5</v>
      </c>
      <c r="H755" t="str">
        <f>INDEX([1]Sheet1!$C$3:$O$15, MATCH(E755, [1]Sheet1!$B$3:$B$15, 0), MATCH(F755,[1]Sheet1!$C$2:$O$2,0))</f>
        <v>0.58, 1.00</v>
      </c>
      <c r="I755" t="str">
        <f>INDEX([2]Sheet1!$C$3:$O$15, MATCH(E755, [2]Sheet1!$C$2:$O$2,0), MATCH(F755, [2]Sheet1!$B$3:$B$15,0))</f>
        <v>0.65, 1.89</v>
      </c>
      <c r="J755" t="str">
        <f t="shared" si="113"/>
        <v>0.58</v>
      </c>
      <c r="K755" t="str">
        <f t="shared" si="114"/>
        <v>1.00</v>
      </c>
      <c r="L755" t="str">
        <f t="shared" si="115"/>
        <v>0.65</v>
      </c>
      <c r="M755" t="str">
        <f t="shared" si="116"/>
        <v>1.89</v>
      </c>
      <c r="N755">
        <f>(15^(1-P755-0.5^(1-P755))/(8^(1-P755)-4^(1-P755)))</f>
        <v>0.81046756395256081</v>
      </c>
      <c r="O755">
        <f>(15^(1-P755)-0.5^(1-P755))/(8^(1-P755)-2^(1-P755))</f>
        <v>2.3061380010742494</v>
      </c>
      <c r="P755" s="4">
        <f t="shared" si="117"/>
        <v>0.79</v>
      </c>
      <c r="Q755" s="4">
        <f t="shared" si="118"/>
        <v>1.27</v>
      </c>
      <c r="R755" s="4">
        <f t="shared" si="119"/>
        <v>1.558302782513405</v>
      </c>
      <c r="S755" t="s">
        <v>40</v>
      </c>
      <c r="T755" t="s">
        <v>18</v>
      </c>
      <c r="U755" t="s">
        <v>33</v>
      </c>
      <c r="V755" t="s">
        <v>24</v>
      </c>
      <c r="W755" t="s">
        <v>21</v>
      </c>
      <c r="X755" t="s">
        <v>71</v>
      </c>
    </row>
    <row r="756" spans="1:24" x14ac:dyDescent="0.25">
      <c r="A756">
        <v>155</v>
      </c>
      <c r="B756" s="1">
        <v>10</v>
      </c>
      <c r="C756" s="1">
        <v>10</v>
      </c>
      <c r="D756" s="1">
        <v>3</v>
      </c>
      <c r="E756" s="1">
        <f t="shared" si="112"/>
        <v>11</v>
      </c>
      <c r="F756" s="1">
        <f t="shared" si="112"/>
        <v>11</v>
      </c>
      <c r="G756" s="1">
        <f t="shared" si="112"/>
        <v>4</v>
      </c>
      <c r="H756" t="str">
        <f>INDEX([1]Sheet1!$C$3:$O$15, MATCH(E756, [1]Sheet1!$B$3:$B$15, 0), MATCH(F756,[1]Sheet1!$C$2:$O$2,0))</f>
        <v>0.58, 1.00</v>
      </c>
      <c r="I756" t="str">
        <f>INDEX([2]Sheet1!$C$3:$O$15, MATCH(E756, [2]Sheet1!$C$2:$O$2,0), MATCH(F756, [2]Sheet1!$B$3:$B$15,0))</f>
        <v>0.65, 1.89</v>
      </c>
      <c r="J756" t="str">
        <f t="shared" si="113"/>
        <v>0.58</v>
      </c>
      <c r="K756" t="str">
        <f t="shared" si="114"/>
        <v>1.00</v>
      </c>
      <c r="L756" t="str">
        <f t="shared" si="115"/>
        <v>0.65</v>
      </c>
      <c r="M756" t="str">
        <f t="shared" si="116"/>
        <v>1.89</v>
      </c>
      <c r="N756">
        <f>(15^(1-P756)-0.5^(1-P756))/(8^(1-P756)-2^(1-P756))</f>
        <v>2.3061380010742494</v>
      </c>
      <c r="O756">
        <f>(15^(1-P756)-0.5^(1-P756))/(10^(1-P756)-2^(1-P756))</f>
        <v>1.9380206315147726</v>
      </c>
      <c r="P756" s="4">
        <f t="shared" si="117"/>
        <v>0.79</v>
      </c>
      <c r="Q756" s="4">
        <f t="shared" si="118"/>
        <v>1.27</v>
      </c>
      <c r="R756" s="4">
        <f t="shared" si="119"/>
        <v>2.1220793162945109</v>
      </c>
      <c r="S756" t="s">
        <v>35</v>
      </c>
      <c r="T756" t="s">
        <v>25</v>
      </c>
      <c r="U756" t="s">
        <v>33</v>
      </c>
      <c r="V756" t="s">
        <v>24</v>
      </c>
      <c r="W756" t="s">
        <v>21</v>
      </c>
      <c r="X756" t="s">
        <v>71</v>
      </c>
    </row>
    <row r="757" spans="1:24" x14ac:dyDescent="0.25">
      <c r="A757">
        <v>156</v>
      </c>
      <c r="B757" s="1">
        <v>11</v>
      </c>
      <c r="C757" s="1">
        <v>11</v>
      </c>
      <c r="D757" s="1">
        <v>3</v>
      </c>
      <c r="E757" s="1">
        <f t="shared" si="112"/>
        <v>12</v>
      </c>
      <c r="F757" s="1">
        <f t="shared" si="112"/>
        <v>12</v>
      </c>
      <c r="G757" s="1">
        <f t="shared" si="112"/>
        <v>4</v>
      </c>
      <c r="H757" t="str">
        <f>INDEX([1]Sheet1!$C$3:$O$15, MATCH(E757, [1]Sheet1!$B$3:$B$15, 0), MATCH(F757,[1]Sheet1!$C$2:$O$2,0))</f>
        <v>0.67, 0.75</v>
      </c>
      <c r="I757" t="str">
        <f>INDEX([2]Sheet1!$C$3:$O$15, MATCH(E757, [2]Sheet1!$C$2:$O$2,0), MATCH(F757, [2]Sheet1!$B$3:$B$15,0))</f>
        <v>0.64, 0.74</v>
      </c>
      <c r="J757" t="str">
        <f t="shared" si="113"/>
        <v>0.67</v>
      </c>
      <c r="K757" t="str">
        <f t="shared" si="114"/>
        <v>0.75</v>
      </c>
      <c r="L757" t="str">
        <f t="shared" si="115"/>
        <v>0.64</v>
      </c>
      <c r="M757" t="str">
        <f t="shared" si="116"/>
        <v>0.74</v>
      </c>
      <c r="N757">
        <f>(15^(1-P757)-0.5^(1-P757))/(8^(1-P757)-2^(1-P757))</f>
        <v>2.2730364801559806</v>
      </c>
      <c r="O757">
        <f>(15^(1-P757)-0.5^(1-P757))/(10^(1-P757)-2^(1-P757))</f>
        <v>1.8911308020851705</v>
      </c>
      <c r="P757" s="4">
        <f t="shared" si="117"/>
        <v>0.71</v>
      </c>
      <c r="Q757" s="4">
        <f t="shared" si="118"/>
        <v>0.69</v>
      </c>
      <c r="R757" s="4">
        <f t="shared" si="119"/>
        <v>2.0820836411205756</v>
      </c>
      <c r="S757" t="s">
        <v>32</v>
      </c>
      <c r="T757" t="s">
        <v>25</v>
      </c>
      <c r="U757" t="s">
        <v>43</v>
      </c>
      <c r="V757" t="s">
        <v>34</v>
      </c>
      <c r="W757" t="s">
        <v>21</v>
      </c>
      <c r="X757" t="s">
        <v>71</v>
      </c>
    </row>
    <row r="758" spans="1:24" x14ac:dyDescent="0.25">
      <c r="A758">
        <v>157</v>
      </c>
      <c r="B758" s="1">
        <v>10</v>
      </c>
      <c r="C758" s="1">
        <v>10</v>
      </c>
      <c r="D758" s="1">
        <v>3</v>
      </c>
      <c r="E758" s="1">
        <f t="shared" si="112"/>
        <v>11</v>
      </c>
      <c r="F758" s="1">
        <f t="shared" si="112"/>
        <v>11</v>
      </c>
      <c r="G758" s="1">
        <f t="shared" si="112"/>
        <v>4</v>
      </c>
      <c r="H758" t="str">
        <f>INDEX([1]Sheet1!$C$3:$O$15, MATCH(E758, [1]Sheet1!$B$3:$B$15, 0), MATCH(F758,[1]Sheet1!$C$2:$O$2,0))</f>
        <v>0.58, 1.00</v>
      </c>
      <c r="I758" t="str">
        <f>INDEX([2]Sheet1!$C$3:$O$15, MATCH(E758, [2]Sheet1!$C$2:$O$2,0), MATCH(F758, [2]Sheet1!$B$3:$B$15,0))</f>
        <v>0.65, 1.89</v>
      </c>
      <c r="J758" t="str">
        <f t="shared" si="113"/>
        <v>0.58</v>
      </c>
      <c r="K758" t="str">
        <f t="shared" si="114"/>
        <v>1.00</v>
      </c>
      <c r="L758" t="str">
        <f t="shared" si="115"/>
        <v>0.65</v>
      </c>
      <c r="M758" t="str">
        <f t="shared" si="116"/>
        <v>1.89</v>
      </c>
      <c r="N758">
        <f>(15^(1-P758)-0.5^(1-P758))/(8^(1-P758)-2^(1-P758))</f>
        <v>2.3061380010742494</v>
      </c>
      <c r="O758">
        <f>(15^(1-P758)-0.5^(1-P758))/(10^(1-P758)-2^(1-P758))</f>
        <v>1.9380206315147726</v>
      </c>
      <c r="P758" s="4">
        <f t="shared" si="117"/>
        <v>0.79</v>
      </c>
      <c r="Q758" s="4">
        <f t="shared" si="118"/>
        <v>1.27</v>
      </c>
      <c r="R758" s="4">
        <f t="shared" si="119"/>
        <v>2.1220793162945109</v>
      </c>
      <c r="S758" t="s">
        <v>37</v>
      </c>
      <c r="T758" t="s">
        <v>18</v>
      </c>
      <c r="U758" t="s">
        <v>41</v>
      </c>
      <c r="V758" t="s">
        <v>24</v>
      </c>
      <c r="W758" t="s">
        <v>21</v>
      </c>
      <c r="X758" t="s">
        <v>71</v>
      </c>
    </row>
    <row r="759" spans="1:24" x14ac:dyDescent="0.25">
      <c r="A759">
        <v>158</v>
      </c>
      <c r="B759" s="1">
        <v>10</v>
      </c>
      <c r="C759" s="1">
        <v>10</v>
      </c>
      <c r="D759" s="1">
        <v>5</v>
      </c>
      <c r="E759" s="1">
        <f t="shared" si="112"/>
        <v>11</v>
      </c>
      <c r="F759" s="1">
        <f t="shared" si="112"/>
        <v>11</v>
      </c>
      <c r="G759" s="1">
        <f t="shared" si="112"/>
        <v>6</v>
      </c>
      <c r="H759" t="str">
        <f>INDEX([1]Sheet1!$C$3:$O$15, MATCH(E759, [1]Sheet1!$B$3:$B$15, 0), MATCH(F759,[1]Sheet1!$C$2:$O$2,0))</f>
        <v>0.58, 1.00</v>
      </c>
      <c r="I759" t="str">
        <f>INDEX([2]Sheet1!$C$3:$O$15, MATCH(E759, [2]Sheet1!$C$2:$O$2,0), MATCH(F759, [2]Sheet1!$B$3:$B$15,0))</f>
        <v>0.65, 1.89</v>
      </c>
      <c r="J759" t="str">
        <f t="shared" si="113"/>
        <v>0.58</v>
      </c>
      <c r="K759" t="str">
        <f t="shared" si="114"/>
        <v>1.00</v>
      </c>
      <c r="L759" t="str">
        <f t="shared" si="115"/>
        <v>0.65</v>
      </c>
      <c r="M759" t="str">
        <f t="shared" si="116"/>
        <v>1.89</v>
      </c>
      <c r="N759">
        <f>(15^(1-P759)-0.5^(1-P759))/(7^(1-P759)-4^(1-P759))</f>
        <v>5.4027449362318354</v>
      </c>
      <c r="O759">
        <f>(15^(1-P759)-0.5^(1-P759))/(8^(1-P759)-4^(1-P759))</f>
        <v>4.2998801635368364</v>
      </c>
      <c r="P759" s="4">
        <f t="shared" si="117"/>
        <v>0.79</v>
      </c>
      <c r="Q759" s="4">
        <f t="shared" si="118"/>
        <v>1.27</v>
      </c>
      <c r="R759" s="4">
        <f t="shared" si="119"/>
        <v>4.8513125498843355</v>
      </c>
      <c r="S759" t="s">
        <v>38</v>
      </c>
      <c r="T759" t="s">
        <v>25</v>
      </c>
      <c r="U759" t="s">
        <v>39</v>
      </c>
      <c r="V759" t="s">
        <v>20</v>
      </c>
      <c r="W759" t="s">
        <v>23</v>
      </c>
      <c r="X759" t="s">
        <v>71</v>
      </c>
    </row>
    <row r="760" spans="1:24" x14ac:dyDescent="0.25">
      <c r="A760">
        <v>159</v>
      </c>
      <c r="B760" s="1">
        <v>11</v>
      </c>
      <c r="C760" s="1">
        <v>11</v>
      </c>
      <c r="D760" s="1">
        <v>5</v>
      </c>
      <c r="E760" s="1">
        <f t="shared" si="112"/>
        <v>12</v>
      </c>
      <c r="F760" s="1">
        <f t="shared" si="112"/>
        <v>12</v>
      </c>
      <c r="G760" s="1">
        <f t="shared" si="112"/>
        <v>6</v>
      </c>
      <c r="H760" t="str">
        <f>INDEX([1]Sheet1!$C$3:$O$15, MATCH(E760, [1]Sheet1!$B$3:$B$15, 0), MATCH(F760,[1]Sheet1!$C$2:$O$2,0))</f>
        <v>0.67, 0.75</v>
      </c>
      <c r="I760" t="str">
        <f>INDEX([2]Sheet1!$C$3:$O$15, MATCH(E760, [2]Sheet1!$C$2:$O$2,0), MATCH(F760, [2]Sheet1!$B$3:$B$15,0))</f>
        <v>0.64, 0.74</v>
      </c>
      <c r="J760" t="str">
        <f t="shared" si="113"/>
        <v>0.67</v>
      </c>
      <c r="K760" t="str">
        <f t="shared" si="114"/>
        <v>0.75</v>
      </c>
      <c r="L760" t="str">
        <f t="shared" si="115"/>
        <v>0.64</v>
      </c>
      <c r="M760" t="str">
        <f t="shared" si="116"/>
        <v>0.74</v>
      </c>
      <c r="N760">
        <f>(15^(1-P760)-0.5^(1-P760))/(7^(1-P760)-4^(1-P760))</f>
        <v>5.2212640754928206</v>
      </c>
      <c r="O760">
        <f>(15^(1-P760)-0.5^(1-P760))/(8^(1-P760)-4^(1-P760))</f>
        <v>4.1321576964524906</v>
      </c>
      <c r="P760" s="4">
        <f t="shared" si="117"/>
        <v>0.71</v>
      </c>
      <c r="Q760" s="4">
        <f t="shared" si="118"/>
        <v>0.69</v>
      </c>
      <c r="R760" s="4">
        <f t="shared" si="119"/>
        <v>4.6767108859726552</v>
      </c>
      <c r="S760" t="s">
        <v>38</v>
      </c>
      <c r="T760" t="s">
        <v>18</v>
      </c>
      <c r="U760" t="s">
        <v>39</v>
      </c>
      <c r="V760" t="s">
        <v>34</v>
      </c>
      <c r="W760" t="s">
        <v>21</v>
      </c>
      <c r="X760" t="s">
        <v>71</v>
      </c>
    </row>
    <row r="761" spans="1:24" x14ac:dyDescent="0.25">
      <c r="A761">
        <v>160</v>
      </c>
      <c r="B761" s="1">
        <v>10</v>
      </c>
      <c r="C761" s="1">
        <v>10</v>
      </c>
      <c r="D761" s="1">
        <v>4</v>
      </c>
      <c r="E761" s="1">
        <f t="shared" si="112"/>
        <v>11</v>
      </c>
      <c r="F761" s="1">
        <f t="shared" si="112"/>
        <v>11</v>
      </c>
      <c r="G761" s="1">
        <f t="shared" si="112"/>
        <v>5</v>
      </c>
      <c r="H761" t="str">
        <f>INDEX([1]Sheet1!$C$3:$O$15, MATCH(E761, [1]Sheet1!$B$3:$B$15, 0), MATCH(F761,[1]Sheet1!$C$2:$O$2,0))</f>
        <v>0.58, 1.00</v>
      </c>
      <c r="I761" t="str">
        <f>INDEX([2]Sheet1!$C$3:$O$15, MATCH(E761, [2]Sheet1!$C$2:$O$2,0), MATCH(F761, [2]Sheet1!$B$3:$B$15,0))</f>
        <v>0.65, 1.89</v>
      </c>
      <c r="J761" t="str">
        <f t="shared" si="113"/>
        <v>0.58</v>
      </c>
      <c r="K761" t="str">
        <f t="shared" si="114"/>
        <v>1.00</v>
      </c>
      <c r="L761" t="str">
        <f t="shared" si="115"/>
        <v>0.65</v>
      </c>
      <c r="M761" t="str">
        <f t="shared" si="116"/>
        <v>1.89</v>
      </c>
      <c r="N761">
        <f>(15^(1-P761-0.5^(1-P761))/(8^(1-P761)-4^(1-P761)))</f>
        <v>0.81046756395256081</v>
      </c>
      <c r="O761">
        <f>(15^(1-P761)-0.5^(1-P761))/(8^(1-P761)-2^(1-P761))</f>
        <v>2.3061380010742494</v>
      </c>
      <c r="P761" s="4">
        <f t="shared" si="117"/>
        <v>0.79</v>
      </c>
      <c r="Q761" s="4">
        <f t="shared" si="118"/>
        <v>1.27</v>
      </c>
      <c r="R761" s="4">
        <f t="shared" si="119"/>
        <v>1.558302782513405</v>
      </c>
      <c r="S761" t="s">
        <v>32</v>
      </c>
      <c r="T761" t="s">
        <v>18</v>
      </c>
      <c r="U761" t="s">
        <v>39</v>
      </c>
      <c r="V761" t="s">
        <v>34</v>
      </c>
      <c r="W761" t="s">
        <v>21</v>
      </c>
      <c r="X761" t="s">
        <v>71</v>
      </c>
    </row>
    <row r="762" spans="1:24" x14ac:dyDescent="0.25">
      <c r="A762">
        <v>161</v>
      </c>
      <c r="B762" s="1">
        <v>10</v>
      </c>
      <c r="C762" s="1">
        <v>10</v>
      </c>
      <c r="D762" s="1">
        <v>5</v>
      </c>
      <c r="E762" s="1">
        <f t="shared" si="112"/>
        <v>11</v>
      </c>
      <c r="F762" s="1">
        <f t="shared" si="112"/>
        <v>11</v>
      </c>
      <c r="G762" s="1">
        <f t="shared" si="112"/>
        <v>6</v>
      </c>
      <c r="H762" t="str">
        <f>INDEX([1]Sheet1!$C$3:$O$15, MATCH(E762, [1]Sheet1!$B$3:$B$15, 0), MATCH(F762,[1]Sheet1!$C$2:$O$2,0))</f>
        <v>0.58, 1.00</v>
      </c>
      <c r="I762" t="str">
        <f>INDEX([2]Sheet1!$C$3:$O$15, MATCH(E762, [2]Sheet1!$C$2:$O$2,0), MATCH(F762, [2]Sheet1!$B$3:$B$15,0))</f>
        <v>0.65, 1.89</v>
      </c>
      <c r="J762" t="str">
        <f t="shared" si="113"/>
        <v>0.58</v>
      </c>
      <c r="K762" t="str">
        <f t="shared" si="114"/>
        <v>1.00</v>
      </c>
      <c r="L762" t="str">
        <f t="shared" si="115"/>
        <v>0.65</v>
      </c>
      <c r="M762" t="str">
        <f t="shared" si="116"/>
        <v>1.89</v>
      </c>
      <c r="N762">
        <f>(15^(1-P762)-0.5^(1-P762))/(7^(1-P762)-4^(1-P762))</f>
        <v>5.4027449362318354</v>
      </c>
      <c r="O762">
        <f>(15^(1-P762)-0.5^(1-P762))/(8^(1-P762)-4^(1-P762))</f>
        <v>4.2998801635368364</v>
      </c>
      <c r="P762" s="4">
        <f t="shared" si="117"/>
        <v>0.79</v>
      </c>
      <c r="Q762" s="4">
        <f t="shared" si="118"/>
        <v>1.27</v>
      </c>
      <c r="R762" s="4">
        <f t="shared" si="119"/>
        <v>4.8513125498843355</v>
      </c>
      <c r="S762" t="s">
        <v>40</v>
      </c>
      <c r="T762" t="s">
        <v>18</v>
      </c>
      <c r="U762" t="s">
        <v>43</v>
      </c>
      <c r="V762" t="s">
        <v>34</v>
      </c>
      <c r="W762" t="s">
        <v>21</v>
      </c>
      <c r="X762" t="s">
        <v>71</v>
      </c>
    </row>
    <row r="763" spans="1:24" x14ac:dyDescent="0.25">
      <c r="A763">
        <v>162</v>
      </c>
      <c r="B763" s="1">
        <v>10</v>
      </c>
      <c r="C763" s="1">
        <v>10</v>
      </c>
      <c r="D763" s="1">
        <v>5</v>
      </c>
      <c r="E763" s="1">
        <f t="shared" si="112"/>
        <v>11</v>
      </c>
      <c r="F763" s="1">
        <f t="shared" si="112"/>
        <v>11</v>
      </c>
      <c r="G763" s="1">
        <f t="shared" si="112"/>
        <v>6</v>
      </c>
      <c r="H763" t="str">
        <f>INDEX([1]Sheet1!$C$3:$O$15, MATCH(E763, [1]Sheet1!$B$3:$B$15, 0), MATCH(F763,[1]Sheet1!$C$2:$O$2,0))</f>
        <v>0.58, 1.00</v>
      </c>
      <c r="I763" t="str">
        <f>INDEX([2]Sheet1!$C$3:$O$15, MATCH(E763, [2]Sheet1!$C$2:$O$2,0), MATCH(F763, [2]Sheet1!$B$3:$B$15,0))</f>
        <v>0.65, 1.89</v>
      </c>
      <c r="J763" t="str">
        <f t="shared" si="113"/>
        <v>0.58</v>
      </c>
      <c r="K763" t="str">
        <f t="shared" si="114"/>
        <v>1.00</v>
      </c>
      <c r="L763" t="str">
        <f t="shared" si="115"/>
        <v>0.65</v>
      </c>
      <c r="M763" t="str">
        <f t="shared" si="116"/>
        <v>1.89</v>
      </c>
      <c r="N763">
        <f>(15^(1-P763)-0.5^(1-P763))/(7^(1-P763)-4^(1-P763))</f>
        <v>5.4027449362318354</v>
      </c>
      <c r="O763">
        <f>(15^(1-P763)-0.5^(1-P763))/(8^(1-P763)-4^(1-P763))</f>
        <v>4.2998801635368364</v>
      </c>
      <c r="P763" s="4">
        <f t="shared" si="117"/>
        <v>0.79</v>
      </c>
      <c r="Q763" s="4">
        <f t="shared" si="118"/>
        <v>1.27</v>
      </c>
      <c r="R763" s="4">
        <f t="shared" si="119"/>
        <v>4.8513125498843355</v>
      </c>
      <c r="S763" t="s">
        <v>44</v>
      </c>
      <c r="T763" t="s">
        <v>25</v>
      </c>
      <c r="U763" t="s">
        <v>33</v>
      </c>
      <c r="V763" t="s">
        <v>34</v>
      </c>
      <c r="W763" t="s">
        <v>21</v>
      </c>
      <c r="X763" t="s">
        <v>71</v>
      </c>
    </row>
    <row r="764" spans="1:24" x14ac:dyDescent="0.25">
      <c r="A764">
        <v>163</v>
      </c>
      <c r="B764" s="1">
        <v>11</v>
      </c>
      <c r="C764" s="1">
        <v>11</v>
      </c>
      <c r="D764" s="1">
        <v>4</v>
      </c>
      <c r="E764" s="1">
        <f t="shared" si="112"/>
        <v>12</v>
      </c>
      <c r="F764" s="1">
        <f t="shared" si="112"/>
        <v>12</v>
      </c>
      <c r="G764" s="1">
        <f t="shared" si="112"/>
        <v>5</v>
      </c>
      <c r="H764" t="str">
        <f>INDEX([1]Sheet1!$C$3:$O$15, MATCH(E764, [1]Sheet1!$B$3:$B$15, 0), MATCH(F764,[1]Sheet1!$C$2:$O$2,0))</f>
        <v>0.67, 0.75</v>
      </c>
      <c r="I764" t="str">
        <f>INDEX([2]Sheet1!$C$3:$O$15, MATCH(E764, [2]Sheet1!$C$2:$O$2,0), MATCH(F764, [2]Sheet1!$B$3:$B$15,0))</f>
        <v>0.64, 0.74</v>
      </c>
      <c r="J764" t="str">
        <f t="shared" si="113"/>
        <v>0.67</v>
      </c>
      <c r="K764" t="str">
        <f t="shared" si="114"/>
        <v>0.75</v>
      </c>
      <c r="L764" t="str">
        <f t="shared" si="115"/>
        <v>0.64</v>
      </c>
      <c r="M764" t="str">
        <f t="shared" si="116"/>
        <v>0.74</v>
      </c>
      <c r="N764">
        <f>(15^(1-P764-0.5^(1-P764))/(8^(1-P764)-4^(1-P764)))</f>
        <v>0.71934606259855227</v>
      </c>
      <c r="O764">
        <f>(15^(1-P764)-0.5^(1-P764))/(8^(1-P764)-2^(1-P764))</f>
        <v>2.2730364801559806</v>
      </c>
      <c r="P764" s="4">
        <f t="shared" si="117"/>
        <v>0.71</v>
      </c>
      <c r="Q764" s="4">
        <f t="shared" si="118"/>
        <v>0.69</v>
      </c>
      <c r="R764" s="4">
        <f t="shared" si="119"/>
        <v>1.4961912713772665</v>
      </c>
      <c r="S764" t="s">
        <v>35</v>
      </c>
      <c r="T764" t="s">
        <v>25</v>
      </c>
      <c r="U764" t="s">
        <v>43</v>
      </c>
      <c r="V764" t="s">
        <v>20</v>
      </c>
      <c r="W764" t="s">
        <v>21</v>
      </c>
      <c r="X764" t="s">
        <v>71</v>
      </c>
    </row>
    <row r="765" spans="1:24" x14ac:dyDescent="0.25">
      <c r="A765">
        <v>164</v>
      </c>
      <c r="B765" s="1">
        <v>10</v>
      </c>
      <c r="C765" s="1">
        <v>10</v>
      </c>
      <c r="D765" s="1">
        <v>4</v>
      </c>
      <c r="E765" s="1">
        <f t="shared" si="112"/>
        <v>11</v>
      </c>
      <c r="F765" s="1">
        <f t="shared" si="112"/>
        <v>11</v>
      </c>
      <c r="G765" s="1">
        <f t="shared" si="112"/>
        <v>5</v>
      </c>
      <c r="H765" t="str">
        <f>INDEX([1]Sheet1!$C$3:$O$15, MATCH(E765, [1]Sheet1!$B$3:$B$15, 0), MATCH(F765,[1]Sheet1!$C$2:$O$2,0))</f>
        <v>0.58, 1.00</v>
      </c>
      <c r="I765" t="str">
        <f>INDEX([2]Sheet1!$C$3:$O$15, MATCH(E765, [2]Sheet1!$C$2:$O$2,0), MATCH(F765, [2]Sheet1!$B$3:$B$15,0))</f>
        <v>0.65, 1.89</v>
      </c>
      <c r="J765" t="str">
        <f t="shared" si="113"/>
        <v>0.58</v>
      </c>
      <c r="K765" t="str">
        <f t="shared" si="114"/>
        <v>1.00</v>
      </c>
      <c r="L765" t="str">
        <f t="shared" si="115"/>
        <v>0.65</v>
      </c>
      <c r="M765" t="str">
        <f t="shared" si="116"/>
        <v>1.89</v>
      </c>
      <c r="N765">
        <f>(15^(1-P765-0.5^(1-P765))/(8^(1-P765)-4^(1-P765)))</f>
        <v>0.81046756395256081</v>
      </c>
      <c r="O765">
        <f>(15^(1-P765)-0.5^(1-P765))/(8^(1-P765)-2^(1-P765))</f>
        <v>2.3061380010742494</v>
      </c>
      <c r="P765" s="4">
        <f t="shared" si="117"/>
        <v>0.79</v>
      </c>
      <c r="Q765" s="4">
        <f t="shared" si="118"/>
        <v>1.27</v>
      </c>
      <c r="R765" s="4">
        <f t="shared" si="119"/>
        <v>1.558302782513405</v>
      </c>
      <c r="S765" t="s">
        <v>44</v>
      </c>
      <c r="T765" t="s">
        <v>18</v>
      </c>
      <c r="U765" t="s">
        <v>39</v>
      </c>
      <c r="V765" t="s">
        <v>28</v>
      </c>
      <c r="W765" t="s">
        <v>21</v>
      </c>
      <c r="X765" t="s">
        <v>71</v>
      </c>
    </row>
    <row r="766" spans="1:24" x14ac:dyDescent="0.25">
      <c r="A766">
        <v>165</v>
      </c>
      <c r="B766" s="1">
        <v>10</v>
      </c>
      <c r="C766" s="1">
        <v>10</v>
      </c>
      <c r="D766" s="1">
        <v>3</v>
      </c>
      <c r="E766" s="1">
        <f t="shared" si="112"/>
        <v>11</v>
      </c>
      <c r="F766" s="1">
        <f t="shared" si="112"/>
        <v>11</v>
      </c>
      <c r="G766" s="1">
        <f t="shared" si="112"/>
        <v>4</v>
      </c>
      <c r="H766" t="str">
        <f>INDEX([1]Sheet1!$C$3:$O$15, MATCH(E766, [1]Sheet1!$B$3:$B$15, 0), MATCH(F766,[1]Sheet1!$C$2:$O$2,0))</f>
        <v>0.58, 1.00</v>
      </c>
      <c r="I766" t="str">
        <f>INDEX([2]Sheet1!$C$3:$O$15, MATCH(E766, [2]Sheet1!$C$2:$O$2,0), MATCH(F766, [2]Sheet1!$B$3:$B$15,0))</f>
        <v>0.65, 1.89</v>
      </c>
      <c r="J766" t="str">
        <f t="shared" si="113"/>
        <v>0.58</v>
      </c>
      <c r="K766" t="str">
        <f t="shared" si="114"/>
        <v>1.00</v>
      </c>
      <c r="L766" t="str">
        <f t="shared" si="115"/>
        <v>0.65</v>
      </c>
      <c r="M766" t="str">
        <f t="shared" si="116"/>
        <v>1.89</v>
      </c>
      <c r="N766">
        <f>(15^(1-P766)-0.5^(1-P766))/(8^(1-P766)-2^(1-P766))</f>
        <v>2.3061380010742494</v>
      </c>
      <c r="O766">
        <f>(15^(1-P766)-0.5^(1-P766))/(10^(1-P766)-2^(1-P766))</f>
        <v>1.9380206315147726</v>
      </c>
      <c r="P766" s="4">
        <f t="shared" si="117"/>
        <v>0.79</v>
      </c>
      <c r="Q766" s="4">
        <f t="shared" si="118"/>
        <v>1.27</v>
      </c>
      <c r="R766" s="4">
        <f t="shared" si="119"/>
        <v>2.1220793162945109</v>
      </c>
      <c r="S766" t="s">
        <v>37</v>
      </c>
      <c r="T766" t="s">
        <v>25</v>
      </c>
      <c r="U766" t="s">
        <v>33</v>
      </c>
      <c r="V766" t="s">
        <v>20</v>
      </c>
      <c r="W766" t="s">
        <v>21</v>
      </c>
      <c r="X766" t="s">
        <v>71</v>
      </c>
    </row>
    <row r="767" spans="1:24" x14ac:dyDescent="0.25">
      <c r="A767">
        <v>166</v>
      </c>
      <c r="B767" s="1">
        <v>10</v>
      </c>
      <c r="C767" s="1">
        <v>10</v>
      </c>
      <c r="D767" s="1">
        <v>3</v>
      </c>
      <c r="E767" s="1">
        <f t="shared" si="112"/>
        <v>11</v>
      </c>
      <c r="F767" s="1">
        <f t="shared" si="112"/>
        <v>11</v>
      </c>
      <c r="G767" s="1">
        <f t="shared" si="112"/>
        <v>4</v>
      </c>
      <c r="H767" t="str">
        <f>INDEX([1]Sheet1!$C$3:$O$15, MATCH(E767, [1]Sheet1!$B$3:$B$15, 0), MATCH(F767,[1]Sheet1!$C$2:$O$2,0))</f>
        <v>0.58, 1.00</v>
      </c>
      <c r="I767" t="str">
        <f>INDEX([2]Sheet1!$C$3:$O$15, MATCH(E767, [2]Sheet1!$C$2:$O$2,0), MATCH(F767, [2]Sheet1!$B$3:$B$15,0))</f>
        <v>0.65, 1.89</v>
      </c>
      <c r="J767" t="str">
        <f t="shared" si="113"/>
        <v>0.58</v>
      </c>
      <c r="K767" t="str">
        <f t="shared" si="114"/>
        <v>1.00</v>
      </c>
      <c r="L767" t="str">
        <f t="shared" si="115"/>
        <v>0.65</v>
      </c>
      <c r="M767" t="str">
        <f t="shared" si="116"/>
        <v>1.89</v>
      </c>
      <c r="N767">
        <f>(15^(1-P767)-0.5^(1-P767))/(8^(1-P767)-2^(1-P767))</f>
        <v>2.3061380010742494</v>
      </c>
      <c r="O767">
        <f>(15^(1-P767)-0.5^(1-P767))/(10^(1-P767)-2^(1-P767))</f>
        <v>1.9380206315147726</v>
      </c>
      <c r="P767" s="4">
        <f t="shared" si="117"/>
        <v>0.79</v>
      </c>
      <c r="Q767" s="4">
        <f t="shared" si="118"/>
        <v>1.27</v>
      </c>
      <c r="R767" s="4">
        <f t="shared" si="119"/>
        <v>2.1220793162945109</v>
      </c>
      <c r="S767" t="s">
        <v>32</v>
      </c>
      <c r="T767" t="s">
        <v>25</v>
      </c>
      <c r="U767" t="s">
        <v>33</v>
      </c>
      <c r="V767" t="s">
        <v>20</v>
      </c>
      <c r="W767" t="s">
        <v>21</v>
      </c>
      <c r="X767" t="s">
        <v>71</v>
      </c>
    </row>
    <row r="768" spans="1:24" x14ac:dyDescent="0.25">
      <c r="A768">
        <v>167</v>
      </c>
      <c r="B768" s="1">
        <v>10</v>
      </c>
      <c r="C768" s="1">
        <v>10</v>
      </c>
      <c r="D768" s="1">
        <v>3</v>
      </c>
      <c r="E768" s="1">
        <f t="shared" si="112"/>
        <v>11</v>
      </c>
      <c r="F768" s="1">
        <f t="shared" si="112"/>
        <v>11</v>
      </c>
      <c r="G768" s="1">
        <f t="shared" si="112"/>
        <v>4</v>
      </c>
      <c r="H768" t="str">
        <f>INDEX([1]Sheet1!$C$3:$O$15, MATCH(E768, [1]Sheet1!$B$3:$B$15, 0), MATCH(F768,[1]Sheet1!$C$2:$O$2,0))</f>
        <v>0.58, 1.00</v>
      </c>
      <c r="I768" t="str">
        <f>INDEX([2]Sheet1!$C$3:$O$15, MATCH(E768, [2]Sheet1!$C$2:$O$2,0), MATCH(F768, [2]Sheet1!$B$3:$B$15,0))</f>
        <v>0.65, 1.89</v>
      </c>
      <c r="J768" t="str">
        <f t="shared" si="113"/>
        <v>0.58</v>
      </c>
      <c r="K768" t="str">
        <f t="shared" si="114"/>
        <v>1.00</v>
      </c>
      <c r="L768" t="str">
        <f t="shared" si="115"/>
        <v>0.65</v>
      </c>
      <c r="M768" t="str">
        <f t="shared" si="116"/>
        <v>1.89</v>
      </c>
      <c r="N768">
        <f>(15^(1-P768)-0.5^(1-P768))/(8^(1-P768)-2^(1-P768))</f>
        <v>2.3061380010742494</v>
      </c>
      <c r="O768">
        <f>(15^(1-P768)-0.5^(1-P768))/(10^(1-P768)-2^(1-P768))</f>
        <v>1.9380206315147726</v>
      </c>
      <c r="P768" s="4">
        <f t="shared" si="117"/>
        <v>0.79</v>
      </c>
      <c r="Q768" s="4">
        <f t="shared" si="118"/>
        <v>1.27</v>
      </c>
      <c r="R768" s="4">
        <f t="shared" si="119"/>
        <v>2.1220793162945109</v>
      </c>
      <c r="S768" t="s">
        <v>37</v>
      </c>
      <c r="T768" t="s">
        <v>25</v>
      </c>
      <c r="U768" t="s">
        <v>41</v>
      </c>
      <c r="V768" t="s">
        <v>20</v>
      </c>
      <c r="W768" t="s">
        <v>21</v>
      </c>
      <c r="X768" t="s">
        <v>71</v>
      </c>
    </row>
    <row r="769" spans="1:24" x14ac:dyDescent="0.25">
      <c r="A769">
        <v>168</v>
      </c>
      <c r="B769" s="1">
        <v>10</v>
      </c>
      <c r="C769" s="1">
        <v>10</v>
      </c>
      <c r="D769" s="1">
        <v>4</v>
      </c>
      <c r="E769" s="1">
        <f t="shared" si="112"/>
        <v>11</v>
      </c>
      <c r="F769" s="1">
        <f t="shared" si="112"/>
        <v>11</v>
      </c>
      <c r="G769" s="1">
        <f t="shared" si="112"/>
        <v>5</v>
      </c>
      <c r="H769" t="str">
        <f>INDEX([1]Sheet1!$C$3:$O$15, MATCH(E769, [1]Sheet1!$B$3:$B$15, 0), MATCH(F769,[1]Sheet1!$C$2:$O$2,0))</f>
        <v>0.58, 1.00</v>
      </c>
      <c r="I769" t="str">
        <f>INDEX([2]Sheet1!$C$3:$O$15, MATCH(E769, [2]Sheet1!$C$2:$O$2,0), MATCH(F769, [2]Sheet1!$B$3:$B$15,0))</f>
        <v>0.65, 1.89</v>
      </c>
      <c r="J769" t="str">
        <f t="shared" si="113"/>
        <v>0.58</v>
      </c>
      <c r="K769" t="str">
        <f t="shared" si="114"/>
        <v>1.00</v>
      </c>
      <c r="L769" t="str">
        <f t="shared" si="115"/>
        <v>0.65</v>
      </c>
      <c r="M769" t="str">
        <f t="shared" si="116"/>
        <v>1.89</v>
      </c>
      <c r="N769">
        <f>(15^(1-P769-0.5^(1-P769))/(8^(1-P769)-4^(1-P769)))</f>
        <v>0.81046756395256081</v>
      </c>
      <c r="O769">
        <f>(15^(1-P769)-0.5^(1-P769))/(8^(1-P769)-2^(1-P769))</f>
        <v>2.3061380010742494</v>
      </c>
      <c r="P769" s="4">
        <f t="shared" si="117"/>
        <v>0.79</v>
      </c>
      <c r="Q769" s="4">
        <f t="shared" si="118"/>
        <v>1.27</v>
      </c>
      <c r="R769" s="4">
        <f t="shared" si="119"/>
        <v>1.558302782513405</v>
      </c>
      <c r="S769" t="s">
        <v>38</v>
      </c>
      <c r="T769" t="s">
        <v>25</v>
      </c>
      <c r="U769" t="s">
        <v>43</v>
      </c>
      <c r="V769" t="s">
        <v>24</v>
      </c>
      <c r="W769" t="s">
        <v>21</v>
      </c>
      <c r="X769" t="s">
        <v>71</v>
      </c>
    </row>
    <row r="770" spans="1:24" x14ac:dyDescent="0.25">
      <c r="A770">
        <v>169</v>
      </c>
      <c r="B770" s="1">
        <v>10</v>
      </c>
      <c r="C770" s="1">
        <v>10</v>
      </c>
      <c r="D770" s="1">
        <v>4</v>
      </c>
      <c r="E770" s="1">
        <f t="shared" si="112"/>
        <v>11</v>
      </c>
      <c r="F770" s="1">
        <f t="shared" si="112"/>
        <v>11</v>
      </c>
      <c r="G770" s="1">
        <f t="shared" si="112"/>
        <v>5</v>
      </c>
      <c r="H770" t="str">
        <f>INDEX([1]Sheet1!$C$3:$O$15, MATCH(E770, [1]Sheet1!$B$3:$B$15, 0), MATCH(F770,[1]Sheet1!$C$2:$O$2,0))</f>
        <v>0.58, 1.00</v>
      </c>
      <c r="I770" t="str">
        <f>INDEX([2]Sheet1!$C$3:$O$15, MATCH(E770, [2]Sheet1!$C$2:$O$2,0), MATCH(F770, [2]Sheet1!$B$3:$B$15,0))</f>
        <v>0.65, 1.89</v>
      </c>
      <c r="J770" t="str">
        <f t="shared" si="113"/>
        <v>0.58</v>
      </c>
      <c r="K770" t="str">
        <f t="shared" si="114"/>
        <v>1.00</v>
      </c>
      <c r="L770" t="str">
        <f t="shared" si="115"/>
        <v>0.65</v>
      </c>
      <c r="M770" t="str">
        <f t="shared" si="116"/>
        <v>1.89</v>
      </c>
      <c r="N770">
        <f>(15^(1-P770-0.5^(1-P770))/(8^(1-P770)-4^(1-P770)))</f>
        <v>0.81046756395256081</v>
      </c>
      <c r="O770">
        <f>(15^(1-P770)-0.5^(1-P770))/(8^(1-P770)-2^(1-P770))</f>
        <v>2.3061380010742494</v>
      </c>
      <c r="P770" s="4">
        <f t="shared" si="117"/>
        <v>0.79</v>
      </c>
      <c r="Q770" s="4">
        <f t="shared" si="118"/>
        <v>1.27</v>
      </c>
      <c r="R770" s="4">
        <f t="shared" si="119"/>
        <v>1.558302782513405</v>
      </c>
      <c r="S770" t="s">
        <v>40</v>
      </c>
      <c r="T770" t="s">
        <v>25</v>
      </c>
      <c r="U770" t="s">
        <v>33</v>
      </c>
      <c r="V770" t="s">
        <v>20</v>
      </c>
      <c r="W770" t="s">
        <v>21</v>
      </c>
      <c r="X770" t="s">
        <v>71</v>
      </c>
    </row>
    <row r="771" spans="1:24" x14ac:dyDescent="0.25">
      <c r="A771">
        <v>170</v>
      </c>
      <c r="B771" s="1">
        <v>10</v>
      </c>
      <c r="C771" s="1">
        <v>10</v>
      </c>
      <c r="D771" s="1">
        <v>3</v>
      </c>
      <c r="E771" s="1">
        <f t="shared" si="112"/>
        <v>11</v>
      </c>
      <c r="F771" s="1">
        <f t="shared" si="112"/>
        <v>11</v>
      </c>
      <c r="G771" s="1">
        <f t="shared" si="112"/>
        <v>4</v>
      </c>
      <c r="H771" t="str">
        <f>INDEX([1]Sheet1!$C$3:$O$15, MATCH(E771, [1]Sheet1!$B$3:$B$15, 0), MATCH(F771,[1]Sheet1!$C$2:$O$2,0))</f>
        <v>0.58, 1.00</v>
      </c>
      <c r="I771" t="str">
        <f>INDEX([2]Sheet1!$C$3:$O$15, MATCH(E771, [2]Sheet1!$C$2:$O$2,0), MATCH(F771, [2]Sheet1!$B$3:$B$15,0))</f>
        <v>0.65, 1.89</v>
      </c>
      <c r="J771" t="str">
        <f t="shared" si="113"/>
        <v>0.58</v>
      </c>
      <c r="K771" t="str">
        <f t="shared" si="114"/>
        <v>1.00</v>
      </c>
      <c r="L771" t="str">
        <f t="shared" si="115"/>
        <v>0.65</v>
      </c>
      <c r="M771" t="str">
        <f t="shared" si="116"/>
        <v>1.89</v>
      </c>
      <c r="N771">
        <f>(15^(1-P771)-0.5^(1-P771))/(8^(1-P771)-2^(1-P771))</f>
        <v>2.3061380010742494</v>
      </c>
      <c r="O771">
        <f>(15^(1-P771)-0.5^(1-P771))/(10^(1-P771)-2^(1-P771))</f>
        <v>1.9380206315147726</v>
      </c>
      <c r="P771" s="4">
        <f t="shared" si="117"/>
        <v>0.79</v>
      </c>
      <c r="Q771" s="4">
        <f t="shared" si="118"/>
        <v>1.27</v>
      </c>
      <c r="R771" s="4">
        <f t="shared" si="119"/>
        <v>2.1220793162945109</v>
      </c>
      <c r="S771" t="s">
        <v>32</v>
      </c>
      <c r="T771" t="s">
        <v>18</v>
      </c>
      <c r="U771" t="s">
        <v>43</v>
      </c>
      <c r="V771" t="s">
        <v>20</v>
      </c>
      <c r="W771" t="s">
        <v>21</v>
      </c>
      <c r="X771" t="s">
        <v>71</v>
      </c>
    </row>
    <row r="772" spans="1:24" x14ac:dyDescent="0.25">
      <c r="A772">
        <v>171</v>
      </c>
      <c r="B772" s="1">
        <v>10</v>
      </c>
      <c r="C772" s="1">
        <v>10</v>
      </c>
      <c r="D772" s="1">
        <v>3</v>
      </c>
      <c r="E772" s="1">
        <f t="shared" si="112"/>
        <v>11</v>
      </c>
      <c r="F772" s="1">
        <f t="shared" si="112"/>
        <v>11</v>
      </c>
      <c r="G772" s="1">
        <f t="shared" si="112"/>
        <v>4</v>
      </c>
      <c r="H772" t="str">
        <f>INDEX([1]Sheet1!$C$3:$O$15, MATCH(E772, [1]Sheet1!$B$3:$B$15, 0), MATCH(F772,[1]Sheet1!$C$2:$O$2,0))</f>
        <v>0.58, 1.00</v>
      </c>
      <c r="I772" t="str">
        <f>INDEX([2]Sheet1!$C$3:$O$15, MATCH(E772, [2]Sheet1!$C$2:$O$2,0), MATCH(F772, [2]Sheet1!$B$3:$B$15,0))</f>
        <v>0.65, 1.89</v>
      </c>
      <c r="J772" t="str">
        <f t="shared" si="113"/>
        <v>0.58</v>
      </c>
      <c r="K772" t="str">
        <f t="shared" si="114"/>
        <v>1.00</v>
      </c>
      <c r="L772" t="str">
        <f t="shared" si="115"/>
        <v>0.65</v>
      </c>
      <c r="M772" t="str">
        <f t="shared" si="116"/>
        <v>1.89</v>
      </c>
      <c r="N772">
        <f>(15^(1-P772)-0.5^(1-P772))/(8^(1-P772)-2^(1-P772))</f>
        <v>2.3061380010742494</v>
      </c>
      <c r="O772">
        <f>(15^(1-P772)-0.5^(1-P772))/(10^(1-P772)-2^(1-P772))</f>
        <v>1.9380206315147726</v>
      </c>
      <c r="P772" s="4">
        <f t="shared" si="117"/>
        <v>0.79</v>
      </c>
      <c r="Q772" s="4">
        <f t="shared" si="118"/>
        <v>1.27</v>
      </c>
      <c r="R772" s="4">
        <f t="shared" si="119"/>
        <v>2.1220793162945109</v>
      </c>
      <c r="S772" t="s">
        <v>35</v>
      </c>
      <c r="T772" t="s">
        <v>25</v>
      </c>
      <c r="U772" t="s">
        <v>41</v>
      </c>
      <c r="V772" t="s">
        <v>20</v>
      </c>
      <c r="W772" t="s">
        <v>23</v>
      </c>
      <c r="X772" t="s">
        <v>71</v>
      </c>
    </row>
    <row r="773" spans="1:24" x14ac:dyDescent="0.25">
      <c r="A773">
        <v>172</v>
      </c>
      <c r="B773" s="1">
        <v>11</v>
      </c>
      <c r="C773" s="1">
        <v>11</v>
      </c>
      <c r="D773" s="1">
        <v>4</v>
      </c>
      <c r="E773" s="1">
        <f t="shared" si="112"/>
        <v>12</v>
      </c>
      <c r="F773" s="1">
        <f t="shared" si="112"/>
        <v>12</v>
      </c>
      <c r="G773" s="1">
        <f t="shared" si="112"/>
        <v>5</v>
      </c>
      <c r="H773" t="str">
        <f>INDEX([1]Sheet1!$C$3:$O$15, MATCH(E773, [1]Sheet1!$B$3:$B$15, 0), MATCH(F773,[1]Sheet1!$C$2:$O$2,0))</f>
        <v>0.67, 0.75</v>
      </c>
      <c r="I773" t="str">
        <f>INDEX([2]Sheet1!$C$3:$O$15, MATCH(E773, [2]Sheet1!$C$2:$O$2,0), MATCH(F773, [2]Sheet1!$B$3:$B$15,0))</f>
        <v>0.64, 0.74</v>
      </c>
      <c r="J773" t="str">
        <f t="shared" si="113"/>
        <v>0.67</v>
      </c>
      <c r="K773" t="str">
        <f t="shared" si="114"/>
        <v>0.75</v>
      </c>
      <c r="L773" t="str">
        <f t="shared" si="115"/>
        <v>0.64</v>
      </c>
      <c r="M773" t="str">
        <f t="shared" si="116"/>
        <v>0.74</v>
      </c>
      <c r="N773">
        <f>(15^(1-P773-0.5^(1-P773))/(8^(1-P773)-4^(1-P773)))</f>
        <v>0.71934606259855227</v>
      </c>
      <c r="O773">
        <f>(15^(1-P773)-0.5^(1-P773))/(8^(1-P773)-2^(1-P773))</f>
        <v>2.2730364801559806</v>
      </c>
      <c r="P773" s="4">
        <f t="shared" si="117"/>
        <v>0.71</v>
      </c>
      <c r="Q773" s="4">
        <f t="shared" si="118"/>
        <v>0.69</v>
      </c>
      <c r="R773" s="4">
        <f t="shared" si="119"/>
        <v>1.4961912713772665</v>
      </c>
      <c r="S773" t="s">
        <v>40</v>
      </c>
      <c r="T773" t="s">
        <v>18</v>
      </c>
      <c r="U773" t="s">
        <v>43</v>
      </c>
      <c r="V773" t="s">
        <v>34</v>
      </c>
      <c r="W773" t="s">
        <v>21</v>
      </c>
      <c r="X773" t="s">
        <v>71</v>
      </c>
    </row>
    <row r="774" spans="1:24" x14ac:dyDescent="0.25">
      <c r="A774">
        <v>173</v>
      </c>
      <c r="B774" s="1">
        <v>10</v>
      </c>
      <c r="C774" s="1">
        <v>10</v>
      </c>
      <c r="D774" s="1">
        <v>5</v>
      </c>
      <c r="E774" s="1">
        <f t="shared" si="112"/>
        <v>11</v>
      </c>
      <c r="F774" s="1">
        <f t="shared" si="112"/>
        <v>11</v>
      </c>
      <c r="G774" s="1">
        <f t="shared" si="112"/>
        <v>6</v>
      </c>
      <c r="H774" t="str">
        <f>INDEX([1]Sheet1!$C$3:$O$15, MATCH(E774, [1]Sheet1!$B$3:$B$15, 0), MATCH(F774,[1]Sheet1!$C$2:$O$2,0))</f>
        <v>0.58, 1.00</v>
      </c>
      <c r="I774" t="str">
        <f>INDEX([2]Sheet1!$C$3:$O$15, MATCH(E774, [2]Sheet1!$C$2:$O$2,0), MATCH(F774, [2]Sheet1!$B$3:$B$15,0))</f>
        <v>0.65, 1.89</v>
      </c>
      <c r="J774" t="str">
        <f t="shared" si="113"/>
        <v>0.58</v>
      </c>
      <c r="K774" t="str">
        <f t="shared" si="114"/>
        <v>1.00</v>
      </c>
      <c r="L774" t="str">
        <f t="shared" si="115"/>
        <v>0.65</v>
      </c>
      <c r="M774" t="str">
        <f t="shared" si="116"/>
        <v>1.89</v>
      </c>
      <c r="N774">
        <f>(15^(1-P774)-0.5^(1-P774))/(7^(1-P774)-4^(1-P774))</f>
        <v>5.4027449362318354</v>
      </c>
      <c r="O774">
        <f>(15^(1-P774)-0.5^(1-P774))/(8^(1-P774)-4^(1-P774))</f>
        <v>4.2998801635368364</v>
      </c>
      <c r="P774" s="4">
        <f t="shared" si="117"/>
        <v>0.79</v>
      </c>
      <c r="Q774" s="4">
        <f t="shared" si="118"/>
        <v>1.27</v>
      </c>
      <c r="R774" s="4">
        <f t="shared" si="119"/>
        <v>4.8513125498843355</v>
      </c>
      <c r="S774" t="s">
        <v>40</v>
      </c>
      <c r="T774" t="s">
        <v>18</v>
      </c>
      <c r="U774" t="s">
        <v>33</v>
      </c>
      <c r="V774" t="s">
        <v>34</v>
      </c>
      <c r="W774" t="s">
        <v>21</v>
      </c>
      <c r="X774" t="s">
        <v>71</v>
      </c>
    </row>
    <row r="775" spans="1:24" x14ac:dyDescent="0.25">
      <c r="A775">
        <v>174</v>
      </c>
      <c r="B775" s="1">
        <v>10</v>
      </c>
      <c r="C775" s="1">
        <v>10</v>
      </c>
      <c r="D775" s="1">
        <v>3</v>
      </c>
      <c r="E775" s="1">
        <f t="shared" si="112"/>
        <v>11</v>
      </c>
      <c r="F775" s="1">
        <f t="shared" si="112"/>
        <v>11</v>
      </c>
      <c r="G775" s="1">
        <f t="shared" si="112"/>
        <v>4</v>
      </c>
      <c r="H775" t="str">
        <f>INDEX([1]Sheet1!$C$3:$O$15, MATCH(E775, [1]Sheet1!$B$3:$B$15, 0), MATCH(F775,[1]Sheet1!$C$2:$O$2,0))</f>
        <v>0.58, 1.00</v>
      </c>
      <c r="I775" t="str">
        <f>INDEX([2]Sheet1!$C$3:$O$15, MATCH(E775, [2]Sheet1!$C$2:$O$2,0), MATCH(F775, [2]Sheet1!$B$3:$B$15,0))</f>
        <v>0.65, 1.89</v>
      </c>
      <c r="J775" t="str">
        <f t="shared" si="113"/>
        <v>0.58</v>
      </c>
      <c r="K775" t="str">
        <f t="shared" si="114"/>
        <v>1.00</v>
      </c>
      <c r="L775" t="str">
        <f t="shared" si="115"/>
        <v>0.65</v>
      </c>
      <c r="M775" t="str">
        <f t="shared" si="116"/>
        <v>1.89</v>
      </c>
      <c r="N775">
        <f>(15^(1-P775)-0.5^(1-P775))/(8^(1-P775)-2^(1-P775))</f>
        <v>2.3061380010742494</v>
      </c>
      <c r="O775">
        <f>(15^(1-P775)-0.5^(1-P775))/(10^(1-P775)-2^(1-P775))</f>
        <v>1.9380206315147726</v>
      </c>
      <c r="P775" s="4">
        <f t="shared" si="117"/>
        <v>0.79</v>
      </c>
      <c r="Q775" s="4">
        <f t="shared" si="118"/>
        <v>1.27</v>
      </c>
      <c r="R775" s="4">
        <f t="shared" si="119"/>
        <v>2.1220793162945109</v>
      </c>
      <c r="S775" t="s">
        <v>32</v>
      </c>
      <c r="T775" t="s">
        <v>18</v>
      </c>
      <c r="U775" t="s">
        <v>39</v>
      </c>
      <c r="V775" t="s">
        <v>20</v>
      </c>
      <c r="W775" t="s">
        <v>21</v>
      </c>
      <c r="X775" t="s">
        <v>71</v>
      </c>
    </row>
    <row r="776" spans="1:24" x14ac:dyDescent="0.25">
      <c r="A776">
        <v>175</v>
      </c>
      <c r="B776" s="1">
        <v>7</v>
      </c>
      <c r="C776" s="1">
        <v>10</v>
      </c>
      <c r="D776" s="1">
        <v>4</v>
      </c>
      <c r="E776" s="1">
        <f t="shared" si="112"/>
        <v>8</v>
      </c>
      <c r="F776" s="1">
        <f t="shared" si="112"/>
        <v>11</v>
      </c>
      <c r="G776" s="1">
        <f t="shared" si="112"/>
        <v>5</v>
      </c>
      <c r="H776" t="str">
        <f>INDEX([1]Sheet1!$C$3:$O$15, MATCH(E776, [1]Sheet1!$B$3:$B$15, 0), MATCH(F776,[1]Sheet1!$C$2:$O$2,0))</f>
        <v>0.46, 0.55</v>
      </c>
      <c r="I776" t="str">
        <f>INDEX([2]Sheet1!$C$3:$O$15, MATCH(E776, [2]Sheet1!$C$2:$O$2,0), MATCH(F776, [2]Sheet1!$B$3:$B$15,0))</f>
        <v>0.51, 0.60</v>
      </c>
      <c r="J776" t="str">
        <f t="shared" si="113"/>
        <v>0.46</v>
      </c>
      <c r="K776" t="str">
        <f t="shared" si="114"/>
        <v>0.55</v>
      </c>
      <c r="L776" t="str">
        <f t="shared" si="115"/>
        <v>0.51</v>
      </c>
      <c r="M776" t="str">
        <f t="shared" si="116"/>
        <v>0.60</v>
      </c>
      <c r="N776">
        <f>(15^(1-P776-0.5^(1-P776))/(8^(1-P776)-4^(1-P776)))</f>
        <v>0.68797463023528294</v>
      </c>
      <c r="O776">
        <f>(15^(1-P776)-0.5^(1-P776))/(8^(1-P776)-2^(1-P776))</f>
        <v>2.2386097440328845</v>
      </c>
      <c r="P776" s="4">
        <f t="shared" si="117"/>
        <v>0.505</v>
      </c>
      <c r="Q776" s="4">
        <f t="shared" si="118"/>
        <v>0.55499999999999994</v>
      </c>
      <c r="R776" s="4">
        <f t="shared" si="119"/>
        <v>1.4632921871340838</v>
      </c>
      <c r="S776" t="s">
        <v>32</v>
      </c>
      <c r="T776" t="s">
        <v>18</v>
      </c>
      <c r="U776" t="s">
        <v>41</v>
      </c>
      <c r="V776" t="s">
        <v>34</v>
      </c>
      <c r="W776" t="s">
        <v>23</v>
      </c>
      <c r="X776" t="s">
        <v>71</v>
      </c>
    </row>
    <row r="777" spans="1:24" x14ac:dyDescent="0.25">
      <c r="A777">
        <v>176</v>
      </c>
      <c r="B777" s="1">
        <v>10</v>
      </c>
      <c r="C777" s="1">
        <v>10</v>
      </c>
      <c r="D777" s="1">
        <v>3</v>
      </c>
      <c r="E777" s="1">
        <f t="shared" si="112"/>
        <v>11</v>
      </c>
      <c r="F777" s="1">
        <f t="shared" si="112"/>
        <v>11</v>
      </c>
      <c r="G777" s="1">
        <f t="shared" si="112"/>
        <v>4</v>
      </c>
      <c r="H777" t="str">
        <f>INDEX([1]Sheet1!$C$3:$O$15, MATCH(E777, [1]Sheet1!$B$3:$B$15, 0), MATCH(F777,[1]Sheet1!$C$2:$O$2,0))</f>
        <v>0.58, 1.00</v>
      </c>
      <c r="I777" t="str">
        <f>INDEX([2]Sheet1!$C$3:$O$15, MATCH(E777, [2]Sheet1!$C$2:$O$2,0), MATCH(F777, [2]Sheet1!$B$3:$B$15,0))</f>
        <v>0.65, 1.89</v>
      </c>
      <c r="J777" t="str">
        <f t="shared" si="113"/>
        <v>0.58</v>
      </c>
      <c r="K777" t="str">
        <f t="shared" si="114"/>
        <v>1.00</v>
      </c>
      <c r="L777" t="str">
        <f t="shared" si="115"/>
        <v>0.65</v>
      </c>
      <c r="M777" t="str">
        <f t="shared" si="116"/>
        <v>1.89</v>
      </c>
      <c r="N777">
        <f>(15^(1-P777)-0.5^(1-P777))/(8^(1-P777)-2^(1-P777))</f>
        <v>2.3061380010742494</v>
      </c>
      <c r="O777">
        <f>(15^(1-P777)-0.5^(1-P777))/(10^(1-P777)-2^(1-P777))</f>
        <v>1.9380206315147726</v>
      </c>
      <c r="P777" s="4">
        <f t="shared" si="117"/>
        <v>0.79</v>
      </c>
      <c r="Q777" s="4">
        <f t="shared" si="118"/>
        <v>1.27</v>
      </c>
      <c r="R777" s="4">
        <f t="shared" si="119"/>
        <v>2.1220793162945109</v>
      </c>
      <c r="S777" t="s">
        <v>32</v>
      </c>
      <c r="T777" t="s">
        <v>25</v>
      </c>
      <c r="U777" t="s">
        <v>33</v>
      </c>
      <c r="V777" t="s">
        <v>20</v>
      </c>
      <c r="W777" t="s">
        <v>21</v>
      </c>
      <c r="X777" t="s">
        <v>71</v>
      </c>
    </row>
    <row r="778" spans="1:24" x14ac:dyDescent="0.25">
      <c r="A778">
        <v>177</v>
      </c>
      <c r="B778" s="1">
        <v>10</v>
      </c>
      <c r="C778" s="1">
        <v>10</v>
      </c>
      <c r="D778" s="1">
        <v>4</v>
      </c>
      <c r="E778" s="1">
        <f t="shared" si="112"/>
        <v>11</v>
      </c>
      <c r="F778" s="1">
        <f t="shared" si="112"/>
        <v>11</v>
      </c>
      <c r="G778" s="1">
        <f t="shared" si="112"/>
        <v>5</v>
      </c>
      <c r="H778" t="str">
        <f>INDEX([1]Sheet1!$C$3:$O$15, MATCH(E778, [1]Sheet1!$B$3:$B$15, 0), MATCH(F778,[1]Sheet1!$C$2:$O$2,0))</f>
        <v>0.58, 1.00</v>
      </c>
      <c r="I778" t="str">
        <f>INDEX([2]Sheet1!$C$3:$O$15, MATCH(E778, [2]Sheet1!$C$2:$O$2,0), MATCH(F778, [2]Sheet1!$B$3:$B$15,0))</f>
        <v>0.65, 1.89</v>
      </c>
      <c r="J778" t="str">
        <f t="shared" si="113"/>
        <v>0.58</v>
      </c>
      <c r="K778" t="str">
        <f t="shared" si="114"/>
        <v>1.00</v>
      </c>
      <c r="L778" t="str">
        <f t="shared" si="115"/>
        <v>0.65</v>
      </c>
      <c r="M778" t="str">
        <f t="shared" si="116"/>
        <v>1.89</v>
      </c>
      <c r="N778">
        <f>(15^(1-P778-0.5^(1-P778))/(8^(1-P778)-4^(1-P778)))</f>
        <v>0.81046756395256081</v>
      </c>
      <c r="O778">
        <f>(15^(1-P778)-0.5^(1-P778))/(8^(1-P778)-2^(1-P778))</f>
        <v>2.3061380010742494</v>
      </c>
      <c r="P778" s="4">
        <f t="shared" si="117"/>
        <v>0.79</v>
      </c>
      <c r="Q778" s="4">
        <f t="shared" si="118"/>
        <v>1.27</v>
      </c>
      <c r="R778" s="4">
        <f t="shared" si="119"/>
        <v>1.558302782513405</v>
      </c>
      <c r="S778" t="s">
        <v>44</v>
      </c>
      <c r="T778" t="s">
        <v>25</v>
      </c>
      <c r="U778" t="s">
        <v>42</v>
      </c>
      <c r="V778" t="s">
        <v>34</v>
      </c>
      <c r="W778" t="s">
        <v>21</v>
      </c>
      <c r="X778" t="s">
        <v>71</v>
      </c>
    </row>
    <row r="779" spans="1:24" x14ac:dyDescent="0.25">
      <c r="A779">
        <v>178</v>
      </c>
      <c r="B779" s="1">
        <v>10</v>
      </c>
      <c r="C779" s="1">
        <v>10</v>
      </c>
      <c r="D779" s="1">
        <v>5</v>
      </c>
      <c r="E779" s="1">
        <f t="shared" si="112"/>
        <v>11</v>
      </c>
      <c r="F779" s="1">
        <f t="shared" si="112"/>
        <v>11</v>
      </c>
      <c r="G779" s="1">
        <f t="shared" si="112"/>
        <v>6</v>
      </c>
      <c r="H779" t="str">
        <f>INDEX([1]Sheet1!$C$3:$O$15, MATCH(E779, [1]Sheet1!$B$3:$B$15, 0), MATCH(F779,[1]Sheet1!$C$2:$O$2,0))</f>
        <v>0.58, 1.00</v>
      </c>
      <c r="I779" t="str">
        <f>INDEX([2]Sheet1!$C$3:$O$15, MATCH(E779, [2]Sheet1!$C$2:$O$2,0), MATCH(F779, [2]Sheet1!$B$3:$B$15,0))</f>
        <v>0.65, 1.89</v>
      </c>
      <c r="J779" t="str">
        <f t="shared" si="113"/>
        <v>0.58</v>
      </c>
      <c r="K779" t="str">
        <f t="shared" si="114"/>
        <v>1.00</v>
      </c>
      <c r="L779" t="str">
        <f t="shared" si="115"/>
        <v>0.65</v>
      </c>
      <c r="M779" t="str">
        <f t="shared" si="116"/>
        <v>1.89</v>
      </c>
      <c r="N779">
        <f>(15^(1-P779)-0.5^(1-P779))/(7^(1-P779)-4^(1-P779))</f>
        <v>5.4027449362318354</v>
      </c>
      <c r="O779">
        <f>(15^(1-P779)-0.5^(1-P779))/(8^(1-P779)-4^(1-P779))</f>
        <v>4.2998801635368364</v>
      </c>
      <c r="P779" s="4">
        <f t="shared" si="117"/>
        <v>0.79</v>
      </c>
      <c r="Q779" s="4">
        <f t="shared" si="118"/>
        <v>1.27</v>
      </c>
      <c r="R779" s="4">
        <f t="shared" si="119"/>
        <v>4.8513125498843355</v>
      </c>
      <c r="S779" t="s">
        <v>44</v>
      </c>
      <c r="T779" t="s">
        <v>25</v>
      </c>
      <c r="U779" t="s">
        <v>41</v>
      </c>
      <c r="V779" t="s">
        <v>34</v>
      </c>
      <c r="W779" t="s">
        <v>21</v>
      </c>
      <c r="X779" t="s">
        <v>71</v>
      </c>
    </row>
    <row r="780" spans="1:24" x14ac:dyDescent="0.25">
      <c r="A780">
        <v>179</v>
      </c>
      <c r="B780" s="1">
        <v>10</v>
      </c>
      <c r="C780" s="1">
        <v>10</v>
      </c>
      <c r="D780" s="1">
        <v>4</v>
      </c>
      <c r="E780" s="1">
        <f t="shared" si="112"/>
        <v>11</v>
      </c>
      <c r="F780" s="1">
        <f t="shared" si="112"/>
        <v>11</v>
      </c>
      <c r="G780" s="1">
        <f t="shared" si="112"/>
        <v>5</v>
      </c>
      <c r="H780" t="str">
        <f>INDEX([1]Sheet1!$C$3:$O$15, MATCH(E780, [1]Sheet1!$B$3:$B$15, 0), MATCH(F780,[1]Sheet1!$C$2:$O$2,0))</f>
        <v>0.58, 1.00</v>
      </c>
      <c r="I780" t="str">
        <f>INDEX([2]Sheet1!$C$3:$O$15, MATCH(E780, [2]Sheet1!$C$2:$O$2,0), MATCH(F780, [2]Sheet1!$B$3:$B$15,0))</f>
        <v>0.65, 1.89</v>
      </c>
      <c r="J780" t="str">
        <f t="shared" si="113"/>
        <v>0.58</v>
      </c>
      <c r="K780" t="str">
        <f t="shared" si="114"/>
        <v>1.00</v>
      </c>
      <c r="L780" t="str">
        <f t="shared" si="115"/>
        <v>0.65</v>
      </c>
      <c r="M780" t="str">
        <f t="shared" si="116"/>
        <v>1.89</v>
      </c>
      <c r="N780">
        <f>(15^(1-P780-0.5^(1-P780))/(8^(1-P780)-4^(1-P780)))</f>
        <v>0.81046756395256081</v>
      </c>
      <c r="O780">
        <f>(15^(1-P780)-0.5^(1-P780))/(8^(1-P780)-2^(1-P780))</f>
        <v>2.3061380010742494</v>
      </c>
      <c r="P780" s="4">
        <f t="shared" si="117"/>
        <v>0.79</v>
      </c>
      <c r="Q780" s="4">
        <f t="shared" si="118"/>
        <v>1.27</v>
      </c>
      <c r="R780" s="4">
        <f t="shared" si="119"/>
        <v>1.558302782513405</v>
      </c>
      <c r="S780" t="s">
        <v>44</v>
      </c>
      <c r="T780" t="s">
        <v>18</v>
      </c>
      <c r="U780" t="s">
        <v>39</v>
      </c>
      <c r="V780" t="s">
        <v>34</v>
      </c>
      <c r="W780" t="s">
        <v>21</v>
      </c>
      <c r="X780" t="s">
        <v>71</v>
      </c>
    </row>
    <row r="781" spans="1:24" x14ac:dyDescent="0.25">
      <c r="A781">
        <v>180</v>
      </c>
      <c r="B781" s="1">
        <v>10</v>
      </c>
      <c r="C781" s="1">
        <v>10</v>
      </c>
      <c r="D781" s="1">
        <v>4</v>
      </c>
      <c r="E781" s="1">
        <f t="shared" si="112"/>
        <v>11</v>
      </c>
      <c r="F781" s="1">
        <f t="shared" si="112"/>
        <v>11</v>
      </c>
      <c r="G781" s="1">
        <f t="shared" si="112"/>
        <v>5</v>
      </c>
      <c r="H781" t="str">
        <f>INDEX([1]Sheet1!$C$3:$O$15, MATCH(E781, [1]Sheet1!$B$3:$B$15, 0), MATCH(F781,[1]Sheet1!$C$2:$O$2,0))</f>
        <v>0.58, 1.00</v>
      </c>
      <c r="I781" t="str">
        <f>INDEX([2]Sheet1!$C$3:$O$15, MATCH(E781, [2]Sheet1!$C$2:$O$2,0), MATCH(F781, [2]Sheet1!$B$3:$B$15,0))</f>
        <v>0.65, 1.89</v>
      </c>
      <c r="J781" t="str">
        <f t="shared" si="113"/>
        <v>0.58</v>
      </c>
      <c r="K781" t="str">
        <f t="shared" si="114"/>
        <v>1.00</v>
      </c>
      <c r="L781" t="str">
        <f t="shared" si="115"/>
        <v>0.65</v>
      </c>
      <c r="M781" t="str">
        <f t="shared" si="116"/>
        <v>1.89</v>
      </c>
      <c r="N781">
        <f>(15^(1-P781-0.5^(1-P781))/(8^(1-P781)-4^(1-P781)))</f>
        <v>0.81046756395256081</v>
      </c>
      <c r="O781">
        <f>(15^(1-P781)-0.5^(1-P781))/(8^(1-P781)-2^(1-P781))</f>
        <v>2.3061380010742494</v>
      </c>
      <c r="P781" s="4">
        <f t="shared" si="117"/>
        <v>0.79</v>
      </c>
      <c r="Q781" s="4">
        <f t="shared" si="118"/>
        <v>1.27</v>
      </c>
      <c r="R781" s="4">
        <f t="shared" si="119"/>
        <v>1.558302782513405</v>
      </c>
      <c r="S781" t="s">
        <v>40</v>
      </c>
      <c r="T781" t="s">
        <v>25</v>
      </c>
      <c r="U781" t="s">
        <v>39</v>
      </c>
      <c r="V781" t="s">
        <v>20</v>
      </c>
      <c r="W781" t="s">
        <v>21</v>
      </c>
      <c r="X781" t="s">
        <v>71</v>
      </c>
    </row>
    <row r="782" spans="1:24" x14ac:dyDescent="0.25">
      <c r="A782">
        <v>181</v>
      </c>
      <c r="B782" s="1">
        <v>10</v>
      </c>
      <c r="C782" s="1">
        <v>10</v>
      </c>
      <c r="D782" s="1">
        <v>5</v>
      </c>
      <c r="E782" s="1">
        <f t="shared" si="112"/>
        <v>11</v>
      </c>
      <c r="F782" s="1">
        <f t="shared" si="112"/>
        <v>11</v>
      </c>
      <c r="G782" s="1">
        <f t="shared" si="112"/>
        <v>6</v>
      </c>
      <c r="H782" t="str">
        <f>INDEX([1]Sheet1!$C$3:$O$15, MATCH(E782, [1]Sheet1!$B$3:$B$15, 0), MATCH(F782,[1]Sheet1!$C$2:$O$2,0))</f>
        <v>0.58, 1.00</v>
      </c>
      <c r="I782" t="str">
        <f>INDEX([2]Sheet1!$C$3:$O$15, MATCH(E782, [2]Sheet1!$C$2:$O$2,0), MATCH(F782, [2]Sheet1!$B$3:$B$15,0))</f>
        <v>0.65, 1.89</v>
      </c>
      <c r="J782" t="str">
        <f t="shared" si="113"/>
        <v>0.58</v>
      </c>
      <c r="K782" t="str">
        <f t="shared" si="114"/>
        <v>1.00</v>
      </c>
      <c r="L782" t="str">
        <f t="shared" si="115"/>
        <v>0.65</v>
      </c>
      <c r="M782" t="str">
        <f t="shared" si="116"/>
        <v>1.89</v>
      </c>
      <c r="N782">
        <f>(15^(1-P782)-0.5^(1-P782))/(7^(1-P782)-4^(1-P782))</f>
        <v>5.4027449362318354</v>
      </c>
      <c r="O782">
        <f>(15^(1-P782)-0.5^(1-P782))/(8^(1-P782)-4^(1-P782))</f>
        <v>4.2998801635368364</v>
      </c>
      <c r="P782" s="4">
        <f t="shared" si="117"/>
        <v>0.79</v>
      </c>
      <c r="Q782" s="4">
        <f t="shared" si="118"/>
        <v>1.27</v>
      </c>
      <c r="R782" s="4">
        <f t="shared" si="119"/>
        <v>4.8513125498843355</v>
      </c>
      <c r="S782" t="s">
        <v>37</v>
      </c>
      <c r="T782" t="s">
        <v>18</v>
      </c>
      <c r="U782" t="s">
        <v>43</v>
      </c>
      <c r="V782" t="s">
        <v>34</v>
      </c>
      <c r="W782" t="s">
        <v>23</v>
      </c>
      <c r="X782" t="s">
        <v>71</v>
      </c>
    </row>
    <row r="783" spans="1:24" x14ac:dyDescent="0.25">
      <c r="A783">
        <v>182</v>
      </c>
      <c r="B783" s="1">
        <v>10</v>
      </c>
      <c r="C783" s="1">
        <v>10</v>
      </c>
      <c r="D783" s="1">
        <v>3</v>
      </c>
      <c r="E783" s="1">
        <f t="shared" si="112"/>
        <v>11</v>
      </c>
      <c r="F783" s="1">
        <f t="shared" si="112"/>
        <v>11</v>
      </c>
      <c r="G783" s="1">
        <f t="shared" si="112"/>
        <v>4</v>
      </c>
      <c r="H783" t="str">
        <f>INDEX([1]Sheet1!$C$3:$O$15, MATCH(E783, [1]Sheet1!$B$3:$B$15, 0), MATCH(F783,[1]Sheet1!$C$2:$O$2,0))</f>
        <v>0.58, 1.00</v>
      </c>
      <c r="I783" t="str">
        <f>INDEX([2]Sheet1!$C$3:$O$15, MATCH(E783, [2]Sheet1!$C$2:$O$2,0), MATCH(F783, [2]Sheet1!$B$3:$B$15,0))</f>
        <v>0.65, 1.89</v>
      </c>
      <c r="J783" t="str">
        <f t="shared" si="113"/>
        <v>0.58</v>
      </c>
      <c r="K783" t="str">
        <f t="shared" si="114"/>
        <v>1.00</v>
      </c>
      <c r="L783" t="str">
        <f t="shared" si="115"/>
        <v>0.65</v>
      </c>
      <c r="M783" t="str">
        <f t="shared" si="116"/>
        <v>1.89</v>
      </c>
      <c r="N783">
        <f>(15^(1-P783)-0.5^(1-P783))/(8^(1-P783)-2^(1-P783))</f>
        <v>2.3061380010742494</v>
      </c>
      <c r="O783">
        <f>(15^(1-P783)-0.5^(1-P783))/(10^(1-P783)-2^(1-P783))</f>
        <v>1.9380206315147726</v>
      </c>
      <c r="P783" s="4">
        <f t="shared" si="117"/>
        <v>0.79</v>
      </c>
      <c r="Q783" s="4">
        <f t="shared" si="118"/>
        <v>1.27</v>
      </c>
      <c r="R783" s="4">
        <f t="shared" si="119"/>
        <v>2.1220793162945109</v>
      </c>
      <c r="S783" t="s">
        <v>32</v>
      </c>
      <c r="T783" t="s">
        <v>25</v>
      </c>
      <c r="U783" t="s">
        <v>33</v>
      </c>
      <c r="V783" t="s">
        <v>34</v>
      </c>
      <c r="W783" t="s">
        <v>21</v>
      </c>
      <c r="X783" t="s">
        <v>71</v>
      </c>
    </row>
    <row r="784" spans="1:24" x14ac:dyDescent="0.25">
      <c r="A784">
        <v>183</v>
      </c>
      <c r="B784" s="1">
        <v>10</v>
      </c>
      <c r="C784" s="1">
        <v>10</v>
      </c>
      <c r="D784" s="1">
        <v>4</v>
      </c>
      <c r="E784" s="1">
        <f t="shared" si="112"/>
        <v>11</v>
      </c>
      <c r="F784" s="1">
        <f t="shared" si="112"/>
        <v>11</v>
      </c>
      <c r="G784" s="1">
        <f t="shared" si="112"/>
        <v>5</v>
      </c>
      <c r="H784" t="str">
        <f>INDEX([1]Sheet1!$C$3:$O$15, MATCH(E784, [1]Sheet1!$B$3:$B$15, 0), MATCH(F784,[1]Sheet1!$C$2:$O$2,0))</f>
        <v>0.58, 1.00</v>
      </c>
      <c r="I784" t="str">
        <f>INDEX([2]Sheet1!$C$3:$O$15, MATCH(E784, [2]Sheet1!$C$2:$O$2,0), MATCH(F784, [2]Sheet1!$B$3:$B$15,0))</f>
        <v>0.65, 1.89</v>
      </c>
      <c r="J784" t="str">
        <f t="shared" si="113"/>
        <v>0.58</v>
      </c>
      <c r="K784" t="str">
        <f t="shared" si="114"/>
        <v>1.00</v>
      </c>
      <c r="L784" t="str">
        <f t="shared" si="115"/>
        <v>0.65</v>
      </c>
      <c r="M784" t="str">
        <f t="shared" si="116"/>
        <v>1.89</v>
      </c>
      <c r="N784">
        <f>(15^(1-P784-0.5^(1-P784))/(8^(1-P784)-4^(1-P784)))</f>
        <v>0.81046756395256081</v>
      </c>
      <c r="O784">
        <f>(15^(1-P784)-0.5^(1-P784))/(8^(1-P784)-2^(1-P784))</f>
        <v>2.3061380010742494</v>
      </c>
      <c r="P784" s="4">
        <f t="shared" si="117"/>
        <v>0.79</v>
      </c>
      <c r="Q784" s="4">
        <f t="shared" si="118"/>
        <v>1.27</v>
      </c>
      <c r="R784" s="4">
        <f t="shared" si="119"/>
        <v>1.558302782513405</v>
      </c>
      <c r="S784" t="s">
        <v>35</v>
      </c>
      <c r="T784" t="s">
        <v>25</v>
      </c>
      <c r="U784" t="s">
        <v>43</v>
      </c>
      <c r="V784" t="s">
        <v>20</v>
      </c>
      <c r="W784" t="s">
        <v>21</v>
      </c>
      <c r="X784" t="s">
        <v>71</v>
      </c>
    </row>
    <row r="785" spans="1:24" x14ac:dyDescent="0.25">
      <c r="A785">
        <v>184</v>
      </c>
      <c r="B785" s="1">
        <v>10</v>
      </c>
      <c r="C785" s="1">
        <v>10</v>
      </c>
      <c r="D785" s="1">
        <v>3</v>
      </c>
      <c r="E785" s="1">
        <f t="shared" si="112"/>
        <v>11</v>
      </c>
      <c r="F785" s="1">
        <f t="shared" si="112"/>
        <v>11</v>
      </c>
      <c r="G785" s="1">
        <f t="shared" si="112"/>
        <v>4</v>
      </c>
      <c r="H785" t="str">
        <f>INDEX([1]Sheet1!$C$3:$O$15, MATCH(E785, [1]Sheet1!$B$3:$B$15, 0), MATCH(F785,[1]Sheet1!$C$2:$O$2,0))</f>
        <v>0.58, 1.00</v>
      </c>
      <c r="I785" t="str">
        <f>INDEX([2]Sheet1!$C$3:$O$15, MATCH(E785, [2]Sheet1!$C$2:$O$2,0), MATCH(F785, [2]Sheet1!$B$3:$B$15,0))</f>
        <v>0.65, 1.89</v>
      </c>
      <c r="J785" t="str">
        <f t="shared" si="113"/>
        <v>0.58</v>
      </c>
      <c r="K785" t="str">
        <f t="shared" si="114"/>
        <v>1.00</v>
      </c>
      <c r="L785" t="str">
        <f t="shared" si="115"/>
        <v>0.65</v>
      </c>
      <c r="M785" t="str">
        <f t="shared" si="116"/>
        <v>1.89</v>
      </c>
      <c r="N785">
        <f>(15^(1-P785)-0.5^(1-P785))/(8^(1-P785)-2^(1-P785))</f>
        <v>2.3061380010742494</v>
      </c>
      <c r="O785">
        <f>(15^(1-P785)-0.5^(1-P785))/(10^(1-P785)-2^(1-P785))</f>
        <v>1.9380206315147726</v>
      </c>
      <c r="P785" s="4">
        <f t="shared" si="117"/>
        <v>0.79</v>
      </c>
      <c r="Q785" s="4">
        <f t="shared" si="118"/>
        <v>1.27</v>
      </c>
      <c r="R785" s="4">
        <f t="shared" si="119"/>
        <v>2.1220793162945109</v>
      </c>
      <c r="S785" t="s">
        <v>38</v>
      </c>
      <c r="T785" t="s">
        <v>18</v>
      </c>
      <c r="U785" t="s">
        <v>33</v>
      </c>
      <c r="V785" t="s">
        <v>34</v>
      </c>
      <c r="W785" t="s">
        <v>21</v>
      </c>
      <c r="X785" t="s">
        <v>71</v>
      </c>
    </row>
    <row r="786" spans="1:24" x14ac:dyDescent="0.25">
      <c r="A786">
        <v>185</v>
      </c>
      <c r="B786" s="1">
        <v>7</v>
      </c>
      <c r="C786" s="1">
        <v>11</v>
      </c>
      <c r="D786" s="1">
        <v>4</v>
      </c>
      <c r="E786" s="1">
        <f t="shared" si="112"/>
        <v>8</v>
      </c>
      <c r="F786" s="1">
        <f t="shared" si="112"/>
        <v>12</v>
      </c>
      <c r="G786" s="1">
        <f t="shared" si="112"/>
        <v>5</v>
      </c>
      <c r="H786" t="str">
        <f>INDEX([1]Sheet1!$C$3:$O$15, MATCH(E786, [1]Sheet1!$B$3:$B$15, 0), MATCH(F786,[1]Sheet1!$C$2:$O$2,0))</f>
        <v>0.51, 0.60</v>
      </c>
      <c r="I786" t="str">
        <f>INDEX([2]Sheet1!$C$3:$O$15, MATCH(E786, [2]Sheet1!$C$2:$O$2,0), MATCH(F786, [2]Sheet1!$B$3:$B$15,0))</f>
        <v>0.45, 0.55</v>
      </c>
      <c r="J786" t="str">
        <f t="shared" si="113"/>
        <v>0.51</v>
      </c>
      <c r="K786" t="str">
        <f t="shared" si="114"/>
        <v>0.60</v>
      </c>
      <c r="L786" t="str">
        <f t="shared" si="115"/>
        <v>0.45</v>
      </c>
      <c r="M786" t="str">
        <f t="shared" si="116"/>
        <v>0.55</v>
      </c>
      <c r="N786">
        <f>(15^(1-P786-0.5^(1-P786))/(8^(1-P786)-4^(1-P786)))</f>
        <v>0.68174316196715401</v>
      </c>
      <c r="O786">
        <f>(15^(1-P786)-0.5^(1-P786))/(8^(1-P786)-2^(1-P786))</f>
        <v>2.240708042327249</v>
      </c>
      <c r="P786" s="4">
        <f t="shared" si="117"/>
        <v>0.55499999999999994</v>
      </c>
      <c r="Q786" s="4">
        <f t="shared" si="118"/>
        <v>0.5</v>
      </c>
      <c r="R786" s="4">
        <f t="shared" si="119"/>
        <v>1.4612256021472014</v>
      </c>
      <c r="S786" t="s">
        <v>40</v>
      </c>
      <c r="T786" t="s">
        <v>25</v>
      </c>
      <c r="U786" t="s">
        <v>41</v>
      </c>
      <c r="V786" t="s">
        <v>20</v>
      </c>
      <c r="W786" t="s">
        <v>21</v>
      </c>
      <c r="X786" t="s">
        <v>71</v>
      </c>
    </row>
    <row r="787" spans="1:24" x14ac:dyDescent="0.25">
      <c r="A787">
        <v>186</v>
      </c>
      <c r="B787" s="1">
        <v>10</v>
      </c>
      <c r="C787" s="1">
        <v>10</v>
      </c>
      <c r="D787" s="1">
        <v>3</v>
      </c>
      <c r="E787" s="1">
        <f t="shared" si="112"/>
        <v>11</v>
      </c>
      <c r="F787" s="1">
        <f t="shared" si="112"/>
        <v>11</v>
      </c>
      <c r="G787" s="1">
        <f t="shared" si="112"/>
        <v>4</v>
      </c>
      <c r="H787" t="str">
        <f>INDEX([1]Sheet1!$C$3:$O$15, MATCH(E787, [1]Sheet1!$B$3:$B$15, 0), MATCH(F787,[1]Sheet1!$C$2:$O$2,0))</f>
        <v>0.58, 1.00</v>
      </c>
      <c r="I787" t="str">
        <f>INDEX([2]Sheet1!$C$3:$O$15, MATCH(E787, [2]Sheet1!$C$2:$O$2,0), MATCH(F787, [2]Sheet1!$B$3:$B$15,0))</f>
        <v>0.65, 1.89</v>
      </c>
      <c r="J787" t="str">
        <f t="shared" si="113"/>
        <v>0.58</v>
      </c>
      <c r="K787" t="str">
        <f t="shared" si="114"/>
        <v>1.00</v>
      </c>
      <c r="L787" t="str">
        <f t="shared" si="115"/>
        <v>0.65</v>
      </c>
      <c r="M787" t="str">
        <f t="shared" si="116"/>
        <v>1.89</v>
      </c>
      <c r="N787">
        <f>(15^(1-P787)-0.5^(1-P787))/(8^(1-P787)-2^(1-P787))</f>
        <v>2.3061380010742494</v>
      </c>
      <c r="O787">
        <f>(15^(1-P787)-0.5^(1-P787))/(10^(1-P787)-2^(1-P787))</f>
        <v>1.9380206315147726</v>
      </c>
      <c r="P787" s="4">
        <f t="shared" si="117"/>
        <v>0.79</v>
      </c>
      <c r="Q787" s="4">
        <f t="shared" si="118"/>
        <v>1.27</v>
      </c>
      <c r="R787" s="4">
        <f t="shared" si="119"/>
        <v>2.1220793162945109</v>
      </c>
      <c r="S787" t="s">
        <v>44</v>
      </c>
      <c r="T787" t="s">
        <v>18</v>
      </c>
      <c r="U787" t="s">
        <v>39</v>
      </c>
      <c r="V787" t="s">
        <v>34</v>
      </c>
      <c r="W787" t="s">
        <v>21</v>
      </c>
      <c r="X787" t="s">
        <v>71</v>
      </c>
    </row>
    <row r="788" spans="1:24" x14ac:dyDescent="0.25">
      <c r="A788">
        <v>187</v>
      </c>
      <c r="B788" s="1">
        <v>10</v>
      </c>
      <c r="C788" s="1">
        <v>10</v>
      </c>
      <c r="D788" s="1">
        <v>5</v>
      </c>
      <c r="E788" s="1">
        <f t="shared" si="112"/>
        <v>11</v>
      </c>
      <c r="F788" s="1">
        <f t="shared" si="112"/>
        <v>11</v>
      </c>
      <c r="G788" s="1">
        <f t="shared" si="112"/>
        <v>6</v>
      </c>
      <c r="H788" t="str">
        <f>INDEX([1]Sheet1!$C$3:$O$15, MATCH(E788, [1]Sheet1!$B$3:$B$15, 0), MATCH(F788,[1]Sheet1!$C$2:$O$2,0))</f>
        <v>0.58, 1.00</v>
      </c>
      <c r="I788" t="str">
        <f>INDEX([2]Sheet1!$C$3:$O$15, MATCH(E788, [2]Sheet1!$C$2:$O$2,0), MATCH(F788, [2]Sheet1!$B$3:$B$15,0))</f>
        <v>0.65, 1.89</v>
      </c>
      <c r="J788" t="str">
        <f t="shared" si="113"/>
        <v>0.58</v>
      </c>
      <c r="K788" t="str">
        <f t="shared" si="114"/>
        <v>1.00</v>
      </c>
      <c r="L788" t="str">
        <f t="shared" si="115"/>
        <v>0.65</v>
      </c>
      <c r="M788" t="str">
        <f t="shared" si="116"/>
        <v>1.89</v>
      </c>
      <c r="N788">
        <f>(15^(1-P788)-0.5^(1-P788))/(7^(1-P788)-4^(1-P788))</f>
        <v>5.4027449362318354</v>
      </c>
      <c r="O788">
        <f>(15^(1-P788)-0.5^(1-P788))/(8^(1-P788)-4^(1-P788))</f>
        <v>4.2998801635368364</v>
      </c>
      <c r="P788" s="4">
        <f t="shared" si="117"/>
        <v>0.79</v>
      </c>
      <c r="Q788" s="4">
        <f t="shared" si="118"/>
        <v>1.27</v>
      </c>
      <c r="R788" s="4">
        <f t="shared" si="119"/>
        <v>4.8513125498843355</v>
      </c>
      <c r="S788" t="s">
        <v>37</v>
      </c>
      <c r="T788" t="s">
        <v>18</v>
      </c>
      <c r="U788" t="s">
        <v>33</v>
      </c>
      <c r="V788" t="s">
        <v>20</v>
      </c>
      <c r="W788" t="s">
        <v>21</v>
      </c>
      <c r="X788" t="s">
        <v>71</v>
      </c>
    </row>
    <row r="789" spans="1:24" x14ac:dyDescent="0.25">
      <c r="A789">
        <v>188</v>
      </c>
      <c r="B789" s="1">
        <v>11</v>
      </c>
      <c r="C789" s="1">
        <v>11</v>
      </c>
      <c r="D789" s="1">
        <v>4</v>
      </c>
      <c r="E789" s="1">
        <f t="shared" si="112"/>
        <v>12</v>
      </c>
      <c r="F789" s="1">
        <f t="shared" si="112"/>
        <v>12</v>
      </c>
      <c r="G789" s="1">
        <f t="shared" si="112"/>
        <v>5</v>
      </c>
      <c r="H789" t="str">
        <f>INDEX([1]Sheet1!$C$3:$O$15, MATCH(E789, [1]Sheet1!$B$3:$B$15, 0), MATCH(F789,[1]Sheet1!$C$2:$O$2,0))</f>
        <v>0.67, 0.75</v>
      </c>
      <c r="I789" t="str">
        <f>INDEX([2]Sheet1!$C$3:$O$15, MATCH(E789, [2]Sheet1!$C$2:$O$2,0), MATCH(F789, [2]Sheet1!$B$3:$B$15,0))</f>
        <v>0.64, 0.74</v>
      </c>
      <c r="J789" t="str">
        <f t="shared" si="113"/>
        <v>0.67</v>
      </c>
      <c r="K789" t="str">
        <f t="shared" si="114"/>
        <v>0.75</v>
      </c>
      <c r="L789" t="str">
        <f t="shared" si="115"/>
        <v>0.64</v>
      </c>
      <c r="M789" t="str">
        <f t="shared" si="116"/>
        <v>0.74</v>
      </c>
      <c r="N789">
        <f>(15^(1-P789-0.5^(1-P789))/(8^(1-P789)-4^(1-P789)))</f>
        <v>0.71934606259855227</v>
      </c>
      <c r="O789">
        <f>(15^(1-P789)-0.5^(1-P789))/(8^(1-P789)-2^(1-P789))</f>
        <v>2.2730364801559806</v>
      </c>
      <c r="P789" s="4">
        <f t="shared" si="117"/>
        <v>0.71</v>
      </c>
      <c r="Q789" s="4">
        <f t="shared" si="118"/>
        <v>0.69</v>
      </c>
      <c r="R789" s="4">
        <f t="shared" si="119"/>
        <v>1.4961912713772665</v>
      </c>
      <c r="S789" t="s">
        <v>32</v>
      </c>
      <c r="T789" t="s">
        <v>18</v>
      </c>
      <c r="U789" t="s">
        <v>41</v>
      </c>
      <c r="V789" t="s">
        <v>28</v>
      </c>
      <c r="W789" t="s">
        <v>21</v>
      </c>
      <c r="X789" t="s">
        <v>71</v>
      </c>
    </row>
    <row r="790" spans="1:24" x14ac:dyDescent="0.25">
      <c r="A790">
        <v>189</v>
      </c>
      <c r="B790" s="1">
        <v>10</v>
      </c>
      <c r="C790" s="1">
        <v>10</v>
      </c>
      <c r="D790" s="1">
        <v>3</v>
      </c>
      <c r="E790" s="1">
        <f t="shared" si="112"/>
        <v>11</v>
      </c>
      <c r="F790" s="1">
        <f t="shared" si="112"/>
        <v>11</v>
      </c>
      <c r="G790" s="1">
        <f t="shared" si="112"/>
        <v>4</v>
      </c>
      <c r="H790" t="str">
        <f>INDEX([1]Sheet1!$C$3:$O$15, MATCH(E790, [1]Sheet1!$B$3:$B$15, 0), MATCH(F790,[1]Sheet1!$C$2:$O$2,0))</f>
        <v>0.58, 1.00</v>
      </c>
      <c r="I790" t="str">
        <f>INDEX([2]Sheet1!$C$3:$O$15, MATCH(E790, [2]Sheet1!$C$2:$O$2,0), MATCH(F790, [2]Sheet1!$B$3:$B$15,0))</f>
        <v>0.65, 1.89</v>
      </c>
      <c r="J790" t="str">
        <f t="shared" si="113"/>
        <v>0.58</v>
      </c>
      <c r="K790" t="str">
        <f t="shared" si="114"/>
        <v>1.00</v>
      </c>
      <c r="L790" t="str">
        <f t="shared" si="115"/>
        <v>0.65</v>
      </c>
      <c r="M790" t="str">
        <f t="shared" si="116"/>
        <v>1.89</v>
      </c>
      <c r="N790">
        <f>(15^(1-P790)-0.5^(1-P790))/(8^(1-P790)-2^(1-P790))</f>
        <v>2.3061380010742494</v>
      </c>
      <c r="O790">
        <f>(15^(1-P790)-0.5^(1-P790))/(10^(1-P790)-2^(1-P790))</f>
        <v>1.9380206315147726</v>
      </c>
      <c r="P790" s="4">
        <f t="shared" si="117"/>
        <v>0.79</v>
      </c>
      <c r="Q790" s="4">
        <f t="shared" si="118"/>
        <v>1.27</v>
      </c>
      <c r="R790" s="4">
        <f t="shared" si="119"/>
        <v>2.1220793162945109</v>
      </c>
      <c r="S790" t="s">
        <v>38</v>
      </c>
      <c r="T790" t="s">
        <v>25</v>
      </c>
      <c r="U790" t="s">
        <v>39</v>
      </c>
      <c r="V790" t="s">
        <v>34</v>
      </c>
      <c r="W790" t="s">
        <v>21</v>
      </c>
      <c r="X790" t="s">
        <v>71</v>
      </c>
    </row>
    <row r="791" spans="1:24" x14ac:dyDescent="0.25">
      <c r="A791">
        <v>190</v>
      </c>
      <c r="B791" s="1">
        <v>10</v>
      </c>
      <c r="C791" s="1">
        <v>10</v>
      </c>
      <c r="D791" s="1">
        <v>5</v>
      </c>
      <c r="E791" s="1">
        <f t="shared" si="112"/>
        <v>11</v>
      </c>
      <c r="F791" s="1">
        <f t="shared" si="112"/>
        <v>11</v>
      </c>
      <c r="G791" s="1">
        <f t="shared" si="112"/>
        <v>6</v>
      </c>
      <c r="H791" t="str">
        <f>INDEX([1]Sheet1!$C$3:$O$15, MATCH(E791, [1]Sheet1!$B$3:$B$15, 0), MATCH(F791,[1]Sheet1!$C$2:$O$2,0))</f>
        <v>0.58, 1.00</v>
      </c>
      <c r="I791" t="str">
        <f>INDEX([2]Sheet1!$C$3:$O$15, MATCH(E791, [2]Sheet1!$C$2:$O$2,0), MATCH(F791, [2]Sheet1!$B$3:$B$15,0))</f>
        <v>0.65, 1.89</v>
      </c>
      <c r="J791" t="str">
        <f t="shared" si="113"/>
        <v>0.58</v>
      </c>
      <c r="K791" t="str">
        <f t="shared" si="114"/>
        <v>1.00</v>
      </c>
      <c r="L791" t="str">
        <f t="shared" si="115"/>
        <v>0.65</v>
      </c>
      <c r="M791" t="str">
        <f t="shared" si="116"/>
        <v>1.89</v>
      </c>
      <c r="N791">
        <f>(15^(1-P791)-0.5^(1-P791))/(7^(1-P791)-4^(1-P791))</f>
        <v>5.4027449362318354</v>
      </c>
      <c r="O791">
        <f>(15^(1-P791)-0.5^(1-P791))/(8^(1-P791)-4^(1-P791))</f>
        <v>4.2998801635368364</v>
      </c>
      <c r="P791" s="4">
        <f t="shared" si="117"/>
        <v>0.79</v>
      </c>
      <c r="Q791" s="4">
        <f t="shared" si="118"/>
        <v>1.27</v>
      </c>
      <c r="R791" s="4">
        <f t="shared" si="119"/>
        <v>4.8513125498843355</v>
      </c>
      <c r="S791" t="s">
        <v>32</v>
      </c>
      <c r="T791" t="s">
        <v>18</v>
      </c>
      <c r="U791" t="s">
        <v>39</v>
      </c>
      <c r="V791" t="s">
        <v>34</v>
      </c>
      <c r="W791" t="s">
        <v>21</v>
      </c>
      <c r="X791" t="s">
        <v>71</v>
      </c>
    </row>
    <row r="792" spans="1:24" x14ac:dyDescent="0.25">
      <c r="A792">
        <v>191</v>
      </c>
      <c r="B792" s="1">
        <v>7</v>
      </c>
      <c r="C792" s="1">
        <v>7</v>
      </c>
      <c r="D792" s="1">
        <v>3</v>
      </c>
      <c r="E792" s="1">
        <f t="shared" si="112"/>
        <v>8</v>
      </c>
      <c r="F792" s="1">
        <f t="shared" si="112"/>
        <v>8</v>
      </c>
      <c r="G792" s="1">
        <f t="shared" si="112"/>
        <v>4</v>
      </c>
      <c r="H792" t="str">
        <f>INDEX([1]Sheet1!$C$3:$O$15, MATCH(E792, [1]Sheet1!$B$3:$B$15, 0), MATCH(F792,[1]Sheet1!$C$2:$O$2,0))</f>
        <v>0.32, 0.41</v>
      </c>
      <c r="I792" t="str">
        <f>INDEX([2]Sheet1!$C$3:$O$15, MATCH(E792, [2]Sheet1!$C$2:$O$2,0), MATCH(F792, [2]Sheet1!$B$3:$B$15,0))</f>
        <v>0.66, 0.75</v>
      </c>
      <c r="J792" t="str">
        <f t="shared" si="113"/>
        <v>0.32</v>
      </c>
      <c r="K792" t="str">
        <f t="shared" si="114"/>
        <v>0.41</v>
      </c>
      <c r="L792" t="str">
        <f t="shared" si="115"/>
        <v>0.66</v>
      </c>
      <c r="M792" t="str">
        <f t="shared" si="116"/>
        <v>0.75</v>
      </c>
      <c r="N792">
        <f>(15^(1-P792)-0.5^(1-P792))/(8^(1-P792)-2^(1-P792))</f>
        <v>2.2527736684138953</v>
      </c>
      <c r="O792">
        <f>(15^(1-P792)-0.5^(1-P792))/(10^(1-P792)-2^(1-P792))</f>
        <v>1.7878234026298059</v>
      </c>
      <c r="P792" s="4">
        <f t="shared" si="117"/>
        <v>0.36499999999999999</v>
      </c>
      <c r="Q792" s="4">
        <f t="shared" si="118"/>
        <v>0.70500000000000007</v>
      </c>
      <c r="R792" s="4">
        <f t="shared" si="119"/>
        <v>2.0202985355218503</v>
      </c>
      <c r="S792" t="s">
        <v>35</v>
      </c>
      <c r="T792" t="s">
        <v>25</v>
      </c>
      <c r="U792" t="s">
        <v>39</v>
      </c>
      <c r="V792" t="s">
        <v>20</v>
      </c>
      <c r="W792" t="s">
        <v>21</v>
      </c>
      <c r="X792" t="s">
        <v>71</v>
      </c>
    </row>
    <row r="793" spans="1:24" x14ac:dyDescent="0.25">
      <c r="A793">
        <v>192</v>
      </c>
      <c r="B793" s="1">
        <v>10</v>
      </c>
      <c r="C793" s="1">
        <v>10</v>
      </c>
      <c r="D793" s="1">
        <v>3</v>
      </c>
      <c r="E793" s="1">
        <f t="shared" si="112"/>
        <v>11</v>
      </c>
      <c r="F793" s="1">
        <f t="shared" si="112"/>
        <v>11</v>
      </c>
      <c r="G793" s="1">
        <f t="shared" si="112"/>
        <v>4</v>
      </c>
      <c r="H793" t="str">
        <f>INDEX([1]Sheet1!$C$3:$O$15, MATCH(E793, [1]Sheet1!$B$3:$B$15, 0), MATCH(F793,[1]Sheet1!$C$2:$O$2,0))</f>
        <v>0.58, 1.00</v>
      </c>
      <c r="I793" t="str">
        <f>INDEX([2]Sheet1!$C$3:$O$15, MATCH(E793, [2]Sheet1!$C$2:$O$2,0), MATCH(F793, [2]Sheet1!$B$3:$B$15,0))</f>
        <v>0.65, 1.89</v>
      </c>
      <c r="J793" t="str">
        <f t="shared" si="113"/>
        <v>0.58</v>
      </c>
      <c r="K793" t="str">
        <f t="shared" si="114"/>
        <v>1.00</v>
      </c>
      <c r="L793" t="str">
        <f t="shared" si="115"/>
        <v>0.65</v>
      </c>
      <c r="M793" t="str">
        <f t="shared" si="116"/>
        <v>1.89</v>
      </c>
      <c r="N793">
        <f>(15^(1-P793)-0.5^(1-P793))/(8^(1-P793)-2^(1-P793))</f>
        <v>2.3061380010742494</v>
      </c>
      <c r="O793">
        <f>(15^(1-P793)-0.5^(1-P793))/(10^(1-P793)-2^(1-P793))</f>
        <v>1.9380206315147726</v>
      </c>
      <c r="P793" s="4">
        <f t="shared" si="117"/>
        <v>0.79</v>
      </c>
      <c r="Q793" s="4">
        <f t="shared" si="118"/>
        <v>1.27</v>
      </c>
      <c r="R793" s="4">
        <f t="shared" si="119"/>
        <v>2.1220793162945109</v>
      </c>
      <c r="S793" t="s">
        <v>32</v>
      </c>
      <c r="T793" t="s">
        <v>25</v>
      </c>
      <c r="U793" t="s">
        <v>39</v>
      </c>
      <c r="V793" t="s">
        <v>34</v>
      </c>
      <c r="W793" t="s">
        <v>21</v>
      </c>
      <c r="X793" t="s">
        <v>71</v>
      </c>
    </row>
    <row r="794" spans="1:24" x14ac:dyDescent="0.25">
      <c r="A794">
        <v>193</v>
      </c>
      <c r="B794" s="1">
        <v>10</v>
      </c>
      <c r="C794" s="1">
        <v>10</v>
      </c>
      <c r="D794" s="1">
        <v>3</v>
      </c>
      <c r="E794" s="1">
        <f t="shared" ref="E794:G857" si="120">B794+1</f>
        <v>11</v>
      </c>
      <c r="F794" s="1">
        <f t="shared" si="120"/>
        <v>11</v>
      </c>
      <c r="G794" s="1">
        <f t="shared" si="120"/>
        <v>4</v>
      </c>
      <c r="H794" t="str">
        <f>INDEX([1]Sheet1!$C$3:$O$15, MATCH(E794, [1]Sheet1!$B$3:$B$15, 0), MATCH(F794,[1]Sheet1!$C$2:$O$2,0))</f>
        <v>0.58, 1.00</v>
      </c>
      <c r="I794" t="str">
        <f>INDEX([2]Sheet1!$C$3:$O$15, MATCH(E794, [2]Sheet1!$C$2:$O$2,0), MATCH(F794, [2]Sheet1!$B$3:$B$15,0))</f>
        <v>0.65, 1.89</v>
      </c>
      <c r="J794" t="str">
        <f t="shared" si="113"/>
        <v>0.58</v>
      </c>
      <c r="K794" t="str">
        <f t="shared" si="114"/>
        <v>1.00</v>
      </c>
      <c r="L794" t="str">
        <f t="shared" si="115"/>
        <v>0.65</v>
      </c>
      <c r="M794" t="str">
        <f t="shared" si="116"/>
        <v>1.89</v>
      </c>
      <c r="N794">
        <f>(15^(1-P794)-0.5^(1-P794))/(8^(1-P794)-2^(1-P794))</f>
        <v>2.3061380010742494</v>
      </c>
      <c r="O794">
        <f>(15^(1-P794)-0.5^(1-P794))/(10^(1-P794)-2^(1-P794))</f>
        <v>1.9380206315147726</v>
      </c>
      <c r="P794" s="4">
        <f t="shared" si="117"/>
        <v>0.79</v>
      </c>
      <c r="Q794" s="4">
        <f t="shared" si="118"/>
        <v>1.27</v>
      </c>
      <c r="R794" s="4">
        <f t="shared" si="119"/>
        <v>2.1220793162945109</v>
      </c>
      <c r="S794" t="s">
        <v>32</v>
      </c>
      <c r="T794" t="s">
        <v>18</v>
      </c>
      <c r="U794" t="s">
        <v>41</v>
      </c>
      <c r="V794" t="s">
        <v>34</v>
      </c>
      <c r="W794" t="s">
        <v>21</v>
      </c>
      <c r="X794" t="s">
        <v>71</v>
      </c>
    </row>
    <row r="795" spans="1:24" x14ac:dyDescent="0.25">
      <c r="A795">
        <v>194</v>
      </c>
      <c r="B795" s="1">
        <v>10</v>
      </c>
      <c r="C795" s="1">
        <v>10</v>
      </c>
      <c r="D795" s="1">
        <v>4</v>
      </c>
      <c r="E795" s="1">
        <f t="shared" si="120"/>
        <v>11</v>
      </c>
      <c r="F795" s="1">
        <f t="shared" si="120"/>
        <v>11</v>
      </c>
      <c r="G795" s="1">
        <f t="shared" si="120"/>
        <v>5</v>
      </c>
      <c r="H795" t="str">
        <f>INDEX([1]Sheet1!$C$3:$O$15, MATCH(E795, [1]Sheet1!$B$3:$B$15, 0), MATCH(F795,[1]Sheet1!$C$2:$O$2,0))</f>
        <v>0.58, 1.00</v>
      </c>
      <c r="I795" t="str">
        <f>INDEX([2]Sheet1!$C$3:$O$15, MATCH(E795, [2]Sheet1!$C$2:$O$2,0), MATCH(F795, [2]Sheet1!$B$3:$B$15,0))</f>
        <v>0.65, 1.89</v>
      </c>
      <c r="J795" t="str">
        <f t="shared" si="113"/>
        <v>0.58</v>
      </c>
      <c r="K795" t="str">
        <f t="shared" si="114"/>
        <v>1.00</v>
      </c>
      <c r="L795" t="str">
        <f t="shared" si="115"/>
        <v>0.65</v>
      </c>
      <c r="M795" t="str">
        <f t="shared" si="116"/>
        <v>1.89</v>
      </c>
      <c r="N795">
        <f>(15^(1-P795-0.5^(1-P795))/(8^(1-P795)-4^(1-P795)))</f>
        <v>0.81046756395256081</v>
      </c>
      <c r="O795">
        <f>(15^(1-P795)-0.5^(1-P795))/(8^(1-P795)-2^(1-P795))</f>
        <v>2.3061380010742494</v>
      </c>
      <c r="P795" s="4">
        <f t="shared" si="117"/>
        <v>0.79</v>
      </c>
      <c r="Q795" s="4">
        <f t="shared" si="118"/>
        <v>1.27</v>
      </c>
      <c r="R795" s="4">
        <f t="shared" si="119"/>
        <v>1.558302782513405</v>
      </c>
      <c r="S795" t="s">
        <v>40</v>
      </c>
      <c r="T795" t="s">
        <v>18</v>
      </c>
      <c r="U795" t="s">
        <v>41</v>
      </c>
      <c r="V795" t="s">
        <v>34</v>
      </c>
      <c r="W795" t="s">
        <v>21</v>
      </c>
      <c r="X795" t="s">
        <v>71</v>
      </c>
    </row>
    <row r="796" spans="1:24" x14ac:dyDescent="0.25">
      <c r="A796">
        <v>195</v>
      </c>
      <c r="B796" s="1">
        <v>10</v>
      </c>
      <c r="C796" s="1">
        <v>10</v>
      </c>
      <c r="D796" s="1">
        <v>3</v>
      </c>
      <c r="E796" s="1">
        <f t="shared" si="120"/>
        <v>11</v>
      </c>
      <c r="F796" s="1">
        <f t="shared" si="120"/>
        <v>11</v>
      </c>
      <c r="G796" s="1">
        <f t="shared" si="120"/>
        <v>4</v>
      </c>
      <c r="H796" t="str">
        <f>INDEX([1]Sheet1!$C$3:$O$15, MATCH(E796, [1]Sheet1!$B$3:$B$15, 0), MATCH(F796,[1]Sheet1!$C$2:$O$2,0))</f>
        <v>0.58, 1.00</v>
      </c>
      <c r="I796" t="str">
        <f>INDEX([2]Sheet1!$C$3:$O$15, MATCH(E796, [2]Sheet1!$C$2:$O$2,0), MATCH(F796, [2]Sheet1!$B$3:$B$15,0))</f>
        <v>0.65, 1.89</v>
      </c>
      <c r="J796" t="str">
        <f t="shared" si="113"/>
        <v>0.58</v>
      </c>
      <c r="K796" t="str">
        <f t="shared" si="114"/>
        <v>1.00</v>
      </c>
      <c r="L796" t="str">
        <f t="shared" si="115"/>
        <v>0.65</v>
      </c>
      <c r="M796" t="str">
        <f t="shared" si="116"/>
        <v>1.89</v>
      </c>
      <c r="N796">
        <f>(15^(1-P796)-0.5^(1-P796))/(8^(1-P796)-2^(1-P796))</f>
        <v>2.3061380010742494</v>
      </c>
      <c r="O796">
        <f>(15^(1-P796)-0.5^(1-P796))/(10^(1-P796)-2^(1-P796))</f>
        <v>1.9380206315147726</v>
      </c>
      <c r="P796" s="4">
        <f t="shared" si="117"/>
        <v>0.79</v>
      </c>
      <c r="Q796" s="4">
        <f t="shared" si="118"/>
        <v>1.27</v>
      </c>
      <c r="R796" s="4">
        <f t="shared" si="119"/>
        <v>2.1220793162945109</v>
      </c>
      <c r="S796" t="s">
        <v>35</v>
      </c>
      <c r="T796" t="s">
        <v>25</v>
      </c>
      <c r="U796" t="s">
        <v>39</v>
      </c>
      <c r="V796" t="s">
        <v>20</v>
      </c>
      <c r="W796" t="s">
        <v>23</v>
      </c>
      <c r="X796" t="s">
        <v>71</v>
      </c>
    </row>
    <row r="797" spans="1:24" x14ac:dyDescent="0.25">
      <c r="A797">
        <v>196</v>
      </c>
      <c r="B797" s="1">
        <v>10</v>
      </c>
      <c r="C797" s="1">
        <v>10</v>
      </c>
      <c r="D797" s="1">
        <v>5</v>
      </c>
      <c r="E797" s="1">
        <f t="shared" si="120"/>
        <v>11</v>
      </c>
      <c r="F797" s="1">
        <f t="shared" si="120"/>
        <v>11</v>
      </c>
      <c r="G797" s="1">
        <f t="shared" si="120"/>
        <v>6</v>
      </c>
      <c r="H797" t="str">
        <f>INDEX([1]Sheet1!$C$3:$O$15, MATCH(E797, [1]Sheet1!$B$3:$B$15, 0), MATCH(F797,[1]Sheet1!$C$2:$O$2,0))</f>
        <v>0.58, 1.00</v>
      </c>
      <c r="I797" t="str">
        <f>INDEX([2]Sheet1!$C$3:$O$15, MATCH(E797, [2]Sheet1!$C$2:$O$2,0), MATCH(F797, [2]Sheet1!$B$3:$B$15,0))</f>
        <v>0.65, 1.89</v>
      </c>
      <c r="J797" t="str">
        <f t="shared" si="113"/>
        <v>0.58</v>
      </c>
      <c r="K797" t="str">
        <f t="shared" si="114"/>
        <v>1.00</v>
      </c>
      <c r="L797" t="str">
        <f t="shared" si="115"/>
        <v>0.65</v>
      </c>
      <c r="M797" t="str">
        <f t="shared" si="116"/>
        <v>1.89</v>
      </c>
      <c r="N797">
        <f>(15^(1-P797)-0.5^(1-P797))/(7^(1-P797)-4^(1-P797))</f>
        <v>5.4027449362318354</v>
      </c>
      <c r="O797">
        <f>(15^(1-P797)-0.5^(1-P797))/(8^(1-P797)-4^(1-P797))</f>
        <v>4.2998801635368364</v>
      </c>
      <c r="P797" s="4">
        <f t="shared" si="117"/>
        <v>0.79</v>
      </c>
      <c r="Q797" s="4">
        <f t="shared" si="118"/>
        <v>1.27</v>
      </c>
      <c r="R797" s="4">
        <f t="shared" si="119"/>
        <v>4.8513125498843355</v>
      </c>
      <c r="S797" t="s">
        <v>37</v>
      </c>
      <c r="T797" t="s">
        <v>18</v>
      </c>
      <c r="U797" t="s">
        <v>33</v>
      </c>
      <c r="V797" t="s">
        <v>20</v>
      </c>
      <c r="W797" t="s">
        <v>21</v>
      </c>
      <c r="X797" t="s">
        <v>71</v>
      </c>
    </row>
    <row r="798" spans="1:24" x14ac:dyDescent="0.25">
      <c r="A798">
        <v>197</v>
      </c>
      <c r="B798" s="1">
        <v>10</v>
      </c>
      <c r="C798" s="1">
        <v>10</v>
      </c>
      <c r="D798" s="1">
        <v>4</v>
      </c>
      <c r="E798" s="1">
        <f t="shared" si="120"/>
        <v>11</v>
      </c>
      <c r="F798" s="1">
        <f t="shared" si="120"/>
        <v>11</v>
      </c>
      <c r="G798" s="1">
        <f t="shared" si="120"/>
        <v>5</v>
      </c>
      <c r="H798" t="str">
        <f>INDEX([1]Sheet1!$C$3:$O$15, MATCH(E798, [1]Sheet1!$B$3:$B$15, 0), MATCH(F798,[1]Sheet1!$C$2:$O$2,0))</f>
        <v>0.58, 1.00</v>
      </c>
      <c r="I798" t="str">
        <f>INDEX([2]Sheet1!$C$3:$O$15, MATCH(E798, [2]Sheet1!$C$2:$O$2,0), MATCH(F798, [2]Sheet1!$B$3:$B$15,0))</f>
        <v>0.65, 1.89</v>
      </c>
      <c r="J798" t="str">
        <f t="shared" si="113"/>
        <v>0.58</v>
      </c>
      <c r="K798" t="str">
        <f t="shared" si="114"/>
        <v>1.00</v>
      </c>
      <c r="L798" t="str">
        <f t="shared" si="115"/>
        <v>0.65</v>
      </c>
      <c r="M798" t="str">
        <f t="shared" si="116"/>
        <v>1.89</v>
      </c>
      <c r="N798">
        <f>(15^(1-P798-0.5^(1-P798))/(8^(1-P798)-4^(1-P798)))</f>
        <v>0.81046756395256081</v>
      </c>
      <c r="O798">
        <f>(15^(1-P798)-0.5^(1-P798))/(8^(1-P798)-2^(1-P798))</f>
        <v>2.3061380010742494</v>
      </c>
      <c r="P798" s="4">
        <f t="shared" si="117"/>
        <v>0.79</v>
      </c>
      <c r="Q798" s="4">
        <f t="shared" si="118"/>
        <v>1.27</v>
      </c>
      <c r="R798" s="4">
        <f t="shared" si="119"/>
        <v>1.558302782513405</v>
      </c>
      <c r="S798" t="s">
        <v>37</v>
      </c>
      <c r="T798" t="s">
        <v>18</v>
      </c>
      <c r="U798" t="s">
        <v>39</v>
      </c>
      <c r="V798" t="s">
        <v>20</v>
      </c>
      <c r="W798" t="s">
        <v>21</v>
      </c>
      <c r="X798" t="s">
        <v>71</v>
      </c>
    </row>
    <row r="799" spans="1:24" x14ac:dyDescent="0.25">
      <c r="A799">
        <v>198</v>
      </c>
      <c r="B799" s="1">
        <v>10</v>
      </c>
      <c r="C799" s="1">
        <v>10</v>
      </c>
      <c r="D799" s="1">
        <v>3</v>
      </c>
      <c r="E799" s="1">
        <f t="shared" si="120"/>
        <v>11</v>
      </c>
      <c r="F799" s="1">
        <f t="shared" si="120"/>
        <v>11</v>
      </c>
      <c r="G799" s="1">
        <f t="shared" si="120"/>
        <v>4</v>
      </c>
      <c r="H799" t="str">
        <f>INDEX([1]Sheet1!$C$3:$O$15, MATCH(E799, [1]Sheet1!$B$3:$B$15, 0), MATCH(F799,[1]Sheet1!$C$2:$O$2,0))</f>
        <v>0.58, 1.00</v>
      </c>
      <c r="I799" t="str">
        <f>INDEX([2]Sheet1!$C$3:$O$15, MATCH(E799, [2]Sheet1!$C$2:$O$2,0), MATCH(F799, [2]Sheet1!$B$3:$B$15,0))</f>
        <v>0.65, 1.89</v>
      </c>
      <c r="J799" t="str">
        <f t="shared" si="113"/>
        <v>0.58</v>
      </c>
      <c r="K799" t="str">
        <f t="shared" si="114"/>
        <v>1.00</v>
      </c>
      <c r="L799" t="str">
        <f t="shared" si="115"/>
        <v>0.65</v>
      </c>
      <c r="M799" t="str">
        <f t="shared" si="116"/>
        <v>1.89</v>
      </c>
      <c r="N799">
        <f>(15^(1-P799)-0.5^(1-P799))/(8^(1-P799)-2^(1-P799))</f>
        <v>2.3061380010742494</v>
      </c>
      <c r="O799">
        <f>(15^(1-P799)-0.5^(1-P799))/(10^(1-P799)-2^(1-P799))</f>
        <v>1.9380206315147726</v>
      </c>
      <c r="P799" s="4">
        <f t="shared" si="117"/>
        <v>0.79</v>
      </c>
      <c r="Q799" s="4">
        <f t="shared" si="118"/>
        <v>1.27</v>
      </c>
      <c r="R799" s="4">
        <f t="shared" si="119"/>
        <v>2.1220793162945109</v>
      </c>
      <c r="S799" t="s">
        <v>35</v>
      </c>
      <c r="T799" t="s">
        <v>25</v>
      </c>
      <c r="U799" t="s">
        <v>33</v>
      </c>
      <c r="V799" t="s">
        <v>20</v>
      </c>
      <c r="W799" t="s">
        <v>21</v>
      </c>
      <c r="X799" t="s">
        <v>71</v>
      </c>
    </row>
    <row r="800" spans="1:24" x14ac:dyDescent="0.25">
      <c r="A800">
        <v>199</v>
      </c>
      <c r="B800" s="1">
        <v>10</v>
      </c>
      <c r="C800" s="1">
        <v>10</v>
      </c>
      <c r="D800" s="1">
        <v>4</v>
      </c>
      <c r="E800" s="1">
        <f t="shared" si="120"/>
        <v>11</v>
      </c>
      <c r="F800" s="1">
        <f t="shared" si="120"/>
        <v>11</v>
      </c>
      <c r="G800" s="1">
        <f t="shared" si="120"/>
        <v>5</v>
      </c>
      <c r="H800" t="str">
        <f>INDEX([1]Sheet1!$C$3:$O$15, MATCH(E800, [1]Sheet1!$B$3:$B$15, 0), MATCH(F800,[1]Sheet1!$C$2:$O$2,0))</f>
        <v>0.58, 1.00</v>
      </c>
      <c r="I800" t="str">
        <f>INDEX([2]Sheet1!$C$3:$O$15, MATCH(E800, [2]Sheet1!$C$2:$O$2,0), MATCH(F800, [2]Sheet1!$B$3:$B$15,0))</f>
        <v>0.65, 1.89</v>
      </c>
      <c r="J800" t="str">
        <f t="shared" si="113"/>
        <v>0.58</v>
      </c>
      <c r="K800" t="str">
        <f t="shared" si="114"/>
        <v>1.00</v>
      </c>
      <c r="L800" t="str">
        <f t="shared" si="115"/>
        <v>0.65</v>
      </c>
      <c r="M800" t="str">
        <f t="shared" si="116"/>
        <v>1.89</v>
      </c>
      <c r="N800">
        <f>(15^(1-P800-0.5^(1-P800))/(8^(1-P800)-4^(1-P800)))</f>
        <v>0.81046756395256081</v>
      </c>
      <c r="O800">
        <f>(15^(1-P800)-0.5^(1-P800))/(8^(1-P800)-2^(1-P800))</f>
        <v>2.3061380010742494</v>
      </c>
      <c r="P800" s="4">
        <f t="shared" si="117"/>
        <v>0.79</v>
      </c>
      <c r="Q800" s="4">
        <f t="shared" si="118"/>
        <v>1.27</v>
      </c>
      <c r="R800" s="4">
        <f t="shared" si="119"/>
        <v>1.558302782513405</v>
      </c>
      <c r="S800" t="s">
        <v>38</v>
      </c>
      <c r="T800" t="s">
        <v>18</v>
      </c>
      <c r="U800" t="s">
        <v>33</v>
      </c>
      <c r="V800" t="s">
        <v>20</v>
      </c>
      <c r="W800" t="s">
        <v>21</v>
      </c>
      <c r="X800" t="s">
        <v>71</v>
      </c>
    </row>
    <row r="801" spans="1:24" x14ac:dyDescent="0.25">
      <c r="A801">
        <v>200</v>
      </c>
      <c r="B801" s="1">
        <v>10</v>
      </c>
      <c r="C801" s="1">
        <v>10</v>
      </c>
      <c r="D801" s="1">
        <v>5</v>
      </c>
      <c r="E801" s="1">
        <f t="shared" si="120"/>
        <v>11</v>
      </c>
      <c r="F801" s="1">
        <f t="shared" si="120"/>
        <v>11</v>
      </c>
      <c r="G801" s="1">
        <f t="shared" si="120"/>
        <v>6</v>
      </c>
      <c r="H801" t="str">
        <f>INDEX([1]Sheet1!$C$3:$O$15, MATCH(E801, [1]Sheet1!$B$3:$B$15, 0), MATCH(F801,[1]Sheet1!$C$2:$O$2,0))</f>
        <v>0.58, 1.00</v>
      </c>
      <c r="I801" t="str">
        <f>INDEX([2]Sheet1!$C$3:$O$15, MATCH(E801, [2]Sheet1!$C$2:$O$2,0), MATCH(F801, [2]Sheet1!$B$3:$B$15,0))</f>
        <v>0.65, 1.89</v>
      </c>
      <c r="J801" t="str">
        <f t="shared" si="113"/>
        <v>0.58</v>
      </c>
      <c r="K801" t="str">
        <f t="shared" si="114"/>
        <v>1.00</v>
      </c>
      <c r="L801" t="str">
        <f t="shared" si="115"/>
        <v>0.65</v>
      </c>
      <c r="M801" t="str">
        <f t="shared" si="116"/>
        <v>1.89</v>
      </c>
      <c r="N801">
        <f>(15^(1-P801)-0.5^(1-P801))/(7^(1-P801)-4^(1-P801))</f>
        <v>5.4027449362318354</v>
      </c>
      <c r="O801">
        <f>(15^(1-P801)-0.5^(1-P801))/(8^(1-P801)-4^(1-P801))</f>
        <v>4.2998801635368364</v>
      </c>
      <c r="P801" s="4">
        <f t="shared" si="117"/>
        <v>0.79</v>
      </c>
      <c r="Q801" s="4">
        <f t="shared" si="118"/>
        <v>1.27</v>
      </c>
      <c r="R801" s="4">
        <f t="shared" si="119"/>
        <v>4.8513125498843355</v>
      </c>
      <c r="S801" t="s">
        <v>40</v>
      </c>
      <c r="T801" t="s">
        <v>25</v>
      </c>
      <c r="U801" t="s">
        <v>33</v>
      </c>
      <c r="V801" t="s">
        <v>20</v>
      </c>
      <c r="W801" t="s">
        <v>21</v>
      </c>
      <c r="X801" t="s">
        <v>71</v>
      </c>
    </row>
    <row r="802" spans="1:24" x14ac:dyDescent="0.25">
      <c r="A802">
        <v>201</v>
      </c>
      <c r="B802" s="1">
        <v>10</v>
      </c>
      <c r="C802" s="1">
        <v>10</v>
      </c>
      <c r="D802" s="1">
        <v>5</v>
      </c>
      <c r="E802" s="1">
        <f t="shared" si="120"/>
        <v>11</v>
      </c>
      <c r="F802" s="1">
        <f t="shared" si="120"/>
        <v>11</v>
      </c>
      <c r="G802" s="1">
        <f t="shared" si="120"/>
        <v>6</v>
      </c>
      <c r="H802" t="str">
        <f>INDEX([1]Sheet1!$C$3:$O$15, MATCH(E802, [1]Sheet1!$B$3:$B$15, 0), MATCH(F802,[1]Sheet1!$C$2:$O$2,0))</f>
        <v>0.58, 1.00</v>
      </c>
      <c r="I802" t="str">
        <f>INDEX([2]Sheet1!$C$3:$O$15, MATCH(E802, [2]Sheet1!$C$2:$O$2,0), MATCH(F802, [2]Sheet1!$B$3:$B$15,0))</f>
        <v>0.65, 1.89</v>
      </c>
      <c r="J802" t="str">
        <f t="shared" si="113"/>
        <v>0.58</v>
      </c>
      <c r="K802" t="str">
        <f t="shared" si="114"/>
        <v>1.00</v>
      </c>
      <c r="L802" t="str">
        <f t="shared" si="115"/>
        <v>0.65</v>
      </c>
      <c r="M802" t="str">
        <f t="shared" si="116"/>
        <v>1.89</v>
      </c>
      <c r="N802">
        <f>(15^(1-P802)-0.5^(1-P802))/(7^(1-P802)-4^(1-P802))</f>
        <v>5.4027449362318354</v>
      </c>
      <c r="O802">
        <f>(15^(1-P802)-0.5^(1-P802))/(8^(1-P802)-4^(1-P802))</f>
        <v>4.2998801635368364</v>
      </c>
      <c r="P802" s="4">
        <f t="shared" si="117"/>
        <v>0.79</v>
      </c>
      <c r="Q802" s="4">
        <f t="shared" si="118"/>
        <v>1.27</v>
      </c>
      <c r="R802" s="4">
        <f t="shared" si="119"/>
        <v>4.8513125498843355</v>
      </c>
      <c r="S802" t="s">
        <v>37</v>
      </c>
      <c r="T802" t="s">
        <v>18</v>
      </c>
      <c r="U802" t="s">
        <v>39</v>
      </c>
      <c r="V802" t="s">
        <v>20</v>
      </c>
      <c r="W802" t="s">
        <v>21</v>
      </c>
      <c r="X802" t="s">
        <v>71</v>
      </c>
    </row>
    <row r="803" spans="1:24" x14ac:dyDescent="0.25">
      <c r="A803">
        <v>202</v>
      </c>
      <c r="B803" s="1">
        <v>10</v>
      </c>
      <c r="C803" s="1">
        <v>10</v>
      </c>
      <c r="D803" s="1">
        <v>4</v>
      </c>
      <c r="E803" s="1">
        <f t="shared" si="120"/>
        <v>11</v>
      </c>
      <c r="F803" s="1">
        <f t="shared" si="120"/>
        <v>11</v>
      </c>
      <c r="G803" s="1">
        <f t="shared" si="120"/>
        <v>5</v>
      </c>
      <c r="H803" t="str">
        <f>INDEX([1]Sheet1!$C$3:$O$15, MATCH(E803, [1]Sheet1!$B$3:$B$15, 0), MATCH(F803,[1]Sheet1!$C$2:$O$2,0))</f>
        <v>0.58, 1.00</v>
      </c>
      <c r="I803" t="str">
        <f>INDEX([2]Sheet1!$C$3:$O$15, MATCH(E803, [2]Sheet1!$C$2:$O$2,0), MATCH(F803, [2]Sheet1!$B$3:$B$15,0))</f>
        <v>0.65, 1.89</v>
      </c>
      <c r="J803" t="str">
        <f t="shared" si="113"/>
        <v>0.58</v>
      </c>
      <c r="K803" t="str">
        <f t="shared" si="114"/>
        <v>1.00</v>
      </c>
      <c r="L803" t="str">
        <f t="shared" si="115"/>
        <v>0.65</v>
      </c>
      <c r="M803" t="str">
        <f t="shared" si="116"/>
        <v>1.89</v>
      </c>
      <c r="N803">
        <f>(15^(1-P803-0.5^(1-P803))/(8^(1-P803)-4^(1-P803)))</f>
        <v>0.81046756395256081</v>
      </c>
      <c r="O803">
        <f>(15^(1-P803)-0.5^(1-P803))/(8^(1-P803)-2^(1-P803))</f>
        <v>2.3061380010742494</v>
      </c>
      <c r="P803" s="4">
        <f t="shared" si="117"/>
        <v>0.79</v>
      </c>
      <c r="Q803" s="4">
        <f t="shared" si="118"/>
        <v>1.27</v>
      </c>
      <c r="R803" s="4">
        <f t="shared" si="119"/>
        <v>1.558302782513405</v>
      </c>
      <c r="S803" t="s">
        <v>35</v>
      </c>
      <c r="T803" t="s">
        <v>18</v>
      </c>
      <c r="U803" t="s">
        <v>41</v>
      </c>
      <c r="V803" t="s">
        <v>20</v>
      </c>
      <c r="W803" t="s">
        <v>21</v>
      </c>
      <c r="X803" t="s">
        <v>71</v>
      </c>
    </row>
    <row r="804" spans="1:24" x14ac:dyDescent="0.25">
      <c r="A804">
        <v>203</v>
      </c>
      <c r="B804" s="1">
        <v>10</v>
      </c>
      <c r="C804" s="1">
        <v>10</v>
      </c>
      <c r="D804" s="1">
        <v>3</v>
      </c>
      <c r="E804" s="1">
        <f t="shared" si="120"/>
        <v>11</v>
      </c>
      <c r="F804" s="1">
        <f t="shared" si="120"/>
        <v>11</v>
      </c>
      <c r="G804" s="1">
        <f t="shared" si="120"/>
        <v>4</v>
      </c>
      <c r="H804" t="str">
        <f>INDEX([1]Sheet1!$C$3:$O$15, MATCH(E804, [1]Sheet1!$B$3:$B$15, 0), MATCH(F804,[1]Sheet1!$C$2:$O$2,0))</f>
        <v>0.58, 1.00</v>
      </c>
      <c r="I804" t="str">
        <f>INDEX([2]Sheet1!$C$3:$O$15, MATCH(E804, [2]Sheet1!$C$2:$O$2,0), MATCH(F804, [2]Sheet1!$B$3:$B$15,0))</f>
        <v>0.65, 1.89</v>
      </c>
      <c r="J804" t="str">
        <f t="shared" si="113"/>
        <v>0.58</v>
      </c>
      <c r="K804" t="str">
        <f t="shared" si="114"/>
        <v>1.00</v>
      </c>
      <c r="L804" t="str">
        <f t="shared" si="115"/>
        <v>0.65</v>
      </c>
      <c r="M804" t="str">
        <f t="shared" si="116"/>
        <v>1.89</v>
      </c>
      <c r="N804">
        <f>(15^(1-P804)-0.5^(1-P804))/(8^(1-P804)-2^(1-P804))</f>
        <v>2.3061380010742494</v>
      </c>
      <c r="O804">
        <f>(15^(1-P804)-0.5^(1-P804))/(10^(1-P804)-2^(1-P804))</f>
        <v>1.9380206315147726</v>
      </c>
      <c r="P804" s="4">
        <f t="shared" si="117"/>
        <v>0.79</v>
      </c>
      <c r="Q804" s="4">
        <f t="shared" si="118"/>
        <v>1.27</v>
      </c>
      <c r="R804" s="4">
        <f t="shared" si="119"/>
        <v>2.1220793162945109</v>
      </c>
      <c r="S804" t="s">
        <v>37</v>
      </c>
      <c r="T804" t="s">
        <v>25</v>
      </c>
      <c r="U804" t="s">
        <v>41</v>
      </c>
      <c r="V804" t="s">
        <v>20</v>
      </c>
      <c r="W804" t="s">
        <v>21</v>
      </c>
      <c r="X804" t="s">
        <v>71</v>
      </c>
    </row>
    <row r="805" spans="1:24" x14ac:dyDescent="0.25">
      <c r="A805">
        <v>204</v>
      </c>
      <c r="B805" s="1">
        <v>10</v>
      </c>
      <c r="C805" s="1">
        <v>10</v>
      </c>
      <c r="D805" s="1">
        <v>5</v>
      </c>
      <c r="E805" s="1">
        <f t="shared" si="120"/>
        <v>11</v>
      </c>
      <c r="F805" s="1">
        <f t="shared" si="120"/>
        <v>11</v>
      </c>
      <c r="G805" s="1">
        <f t="shared" si="120"/>
        <v>6</v>
      </c>
      <c r="H805" t="str">
        <f>INDEX([1]Sheet1!$C$3:$O$15, MATCH(E805, [1]Sheet1!$B$3:$B$15, 0), MATCH(F805,[1]Sheet1!$C$2:$O$2,0))</f>
        <v>0.58, 1.00</v>
      </c>
      <c r="I805" t="str">
        <f>INDEX([2]Sheet1!$C$3:$O$15, MATCH(E805, [2]Sheet1!$C$2:$O$2,0), MATCH(F805, [2]Sheet1!$B$3:$B$15,0))</f>
        <v>0.65, 1.89</v>
      </c>
      <c r="J805" t="str">
        <f t="shared" si="113"/>
        <v>0.58</v>
      </c>
      <c r="K805" t="str">
        <f t="shared" si="114"/>
        <v>1.00</v>
      </c>
      <c r="L805" t="str">
        <f t="shared" si="115"/>
        <v>0.65</v>
      </c>
      <c r="M805" t="str">
        <f t="shared" si="116"/>
        <v>1.89</v>
      </c>
      <c r="N805">
        <f>(15^(1-P805)-0.5^(1-P805))/(7^(1-P805)-4^(1-P805))</f>
        <v>5.4027449362318354</v>
      </c>
      <c r="O805">
        <f>(15^(1-P805)-0.5^(1-P805))/(8^(1-P805)-4^(1-P805))</f>
        <v>4.2998801635368364</v>
      </c>
      <c r="P805" s="4">
        <f t="shared" si="117"/>
        <v>0.79</v>
      </c>
      <c r="Q805" s="4">
        <f t="shared" si="118"/>
        <v>1.27</v>
      </c>
      <c r="R805" s="4">
        <f t="shared" si="119"/>
        <v>4.8513125498843355</v>
      </c>
      <c r="S805" t="s">
        <v>40</v>
      </c>
      <c r="T805" t="s">
        <v>18</v>
      </c>
      <c r="U805" t="s">
        <v>43</v>
      </c>
      <c r="V805" t="s">
        <v>24</v>
      </c>
      <c r="W805" t="s">
        <v>21</v>
      </c>
      <c r="X805" t="s">
        <v>71</v>
      </c>
    </row>
    <row r="806" spans="1:24" x14ac:dyDescent="0.25">
      <c r="A806">
        <v>205</v>
      </c>
      <c r="B806" s="1">
        <v>10</v>
      </c>
      <c r="C806" s="1">
        <v>10</v>
      </c>
      <c r="D806" s="1">
        <v>5</v>
      </c>
      <c r="E806" s="1">
        <f t="shared" si="120"/>
        <v>11</v>
      </c>
      <c r="F806" s="1">
        <f t="shared" si="120"/>
        <v>11</v>
      </c>
      <c r="G806" s="1">
        <f t="shared" si="120"/>
        <v>6</v>
      </c>
      <c r="H806" t="str">
        <f>INDEX([1]Sheet1!$C$3:$O$15, MATCH(E806, [1]Sheet1!$B$3:$B$15, 0), MATCH(F806,[1]Sheet1!$C$2:$O$2,0))</f>
        <v>0.58, 1.00</v>
      </c>
      <c r="I806" t="str">
        <f>INDEX([2]Sheet1!$C$3:$O$15, MATCH(E806, [2]Sheet1!$C$2:$O$2,0), MATCH(F806, [2]Sheet1!$B$3:$B$15,0))</f>
        <v>0.65, 1.89</v>
      </c>
      <c r="J806" t="str">
        <f t="shared" si="113"/>
        <v>0.58</v>
      </c>
      <c r="K806" t="str">
        <f t="shared" si="114"/>
        <v>1.00</v>
      </c>
      <c r="L806" t="str">
        <f t="shared" si="115"/>
        <v>0.65</v>
      </c>
      <c r="M806" t="str">
        <f t="shared" si="116"/>
        <v>1.89</v>
      </c>
      <c r="N806">
        <f>(15^(1-P806)-0.5^(1-P806))/(7^(1-P806)-4^(1-P806))</f>
        <v>5.4027449362318354</v>
      </c>
      <c r="O806">
        <f>(15^(1-P806)-0.5^(1-P806))/(8^(1-P806)-4^(1-P806))</f>
        <v>4.2998801635368364</v>
      </c>
      <c r="P806" s="4">
        <f t="shared" si="117"/>
        <v>0.79</v>
      </c>
      <c r="Q806" s="4">
        <f t="shared" si="118"/>
        <v>1.27</v>
      </c>
      <c r="R806" s="4">
        <f t="shared" si="119"/>
        <v>4.8513125498843355</v>
      </c>
      <c r="S806" t="s">
        <v>37</v>
      </c>
      <c r="T806" t="s">
        <v>18</v>
      </c>
      <c r="U806" t="s">
        <v>41</v>
      </c>
      <c r="V806" t="s">
        <v>34</v>
      </c>
      <c r="W806" t="s">
        <v>23</v>
      </c>
      <c r="X806" t="s">
        <v>71</v>
      </c>
    </row>
    <row r="807" spans="1:24" x14ac:dyDescent="0.25">
      <c r="A807">
        <v>206</v>
      </c>
      <c r="B807" s="1">
        <v>10</v>
      </c>
      <c r="C807" s="1">
        <v>10</v>
      </c>
      <c r="D807" s="1">
        <v>5</v>
      </c>
      <c r="E807" s="1">
        <f t="shared" si="120"/>
        <v>11</v>
      </c>
      <c r="F807" s="1">
        <f t="shared" si="120"/>
        <v>11</v>
      </c>
      <c r="G807" s="1">
        <f t="shared" si="120"/>
        <v>6</v>
      </c>
      <c r="H807" t="str">
        <f>INDEX([1]Sheet1!$C$3:$O$15, MATCH(E807, [1]Sheet1!$B$3:$B$15, 0), MATCH(F807,[1]Sheet1!$C$2:$O$2,0))</f>
        <v>0.58, 1.00</v>
      </c>
      <c r="I807" t="str">
        <f>INDEX([2]Sheet1!$C$3:$O$15, MATCH(E807, [2]Sheet1!$C$2:$O$2,0), MATCH(F807, [2]Sheet1!$B$3:$B$15,0))</f>
        <v>0.65, 1.89</v>
      </c>
      <c r="J807" t="str">
        <f t="shared" si="113"/>
        <v>0.58</v>
      </c>
      <c r="K807" t="str">
        <f t="shared" si="114"/>
        <v>1.00</v>
      </c>
      <c r="L807" t="str">
        <f t="shared" si="115"/>
        <v>0.65</v>
      </c>
      <c r="M807" t="str">
        <f t="shared" si="116"/>
        <v>1.89</v>
      </c>
      <c r="N807">
        <f>(15^(1-P807)-0.5^(1-P807))/(7^(1-P807)-4^(1-P807))</f>
        <v>5.4027449362318354</v>
      </c>
      <c r="O807">
        <f>(15^(1-P807)-0.5^(1-P807))/(8^(1-P807)-4^(1-P807))</f>
        <v>4.2998801635368364</v>
      </c>
      <c r="P807" s="4">
        <f t="shared" si="117"/>
        <v>0.79</v>
      </c>
      <c r="Q807" s="4">
        <f t="shared" si="118"/>
        <v>1.27</v>
      </c>
      <c r="R807" s="4">
        <f t="shared" si="119"/>
        <v>4.8513125498843355</v>
      </c>
      <c r="S807" t="s">
        <v>37</v>
      </c>
      <c r="T807" t="s">
        <v>25</v>
      </c>
      <c r="U807" t="s">
        <v>43</v>
      </c>
      <c r="V807" t="s">
        <v>34</v>
      </c>
      <c r="W807" t="s">
        <v>21</v>
      </c>
      <c r="X807" t="s">
        <v>71</v>
      </c>
    </row>
    <row r="808" spans="1:24" x14ac:dyDescent="0.25">
      <c r="A808">
        <v>207</v>
      </c>
      <c r="B808" s="1">
        <v>10</v>
      </c>
      <c r="C808" s="1">
        <v>10</v>
      </c>
      <c r="D808" s="1">
        <v>3</v>
      </c>
      <c r="E808" s="1">
        <f t="shared" si="120"/>
        <v>11</v>
      </c>
      <c r="F808" s="1">
        <f t="shared" si="120"/>
        <v>11</v>
      </c>
      <c r="G808" s="1">
        <f t="shared" si="120"/>
        <v>4</v>
      </c>
      <c r="H808" t="str">
        <f>INDEX([1]Sheet1!$C$3:$O$15, MATCH(E808, [1]Sheet1!$B$3:$B$15, 0), MATCH(F808,[1]Sheet1!$C$2:$O$2,0))</f>
        <v>0.58, 1.00</v>
      </c>
      <c r="I808" t="str">
        <f>INDEX([2]Sheet1!$C$3:$O$15, MATCH(E808, [2]Sheet1!$C$2:$O$2,0), MATCH(F808, [2]Sheet1!$B$3:$B$15,0))</f>
        <v>0.65, 1.89</v>
      </c>
      <c r="J808" t="str">
        <f t="shared" si="113"/>
        <v>0.58</v>
      </c>
      <c r="K808" t="str">
        <f t="shared" si="114"/>
        <v>1.00</v>
      </c>
      <c r="L808" t="str">
        <f t="shared" si="115"/>
        <v>0.65</v>
      </c>
      <c r="M808" t="str">
        <f t="shared" si="116"/>
        <v>1.89</v>
      </c>
      <c r="N808">
        <f>(15^(1-P808)-0.5^(1-P808))/(8^(1-P808)-2^(1-P808))</f>
        <v>2.3061380010742494</v>
      </c>
      <c r="O808">
        <f>(15^(1-P808)-0.5^(1-P808))/(10^(1-P808)-2^(1-P808))</f>
        <v>1.9380206315147726</v>
      </c>
      <c r="P808" s="4">
        <f t="shared" si="117"/>
        <v>0.79</v>
      </c>
      <c r="Q808" s="4">
        <f t="shared" si="118"/>
        <v>1.27</v>
      </c>
      <c r="R808" s="4">
        <f t="shared" si="119"/>
        <v>2.1220793162945109</v>
      </c>
      <c r="S808" t="s">
        <v>40</v>
      </c>
      <c r="T808" t="s">
        <v>18</v>
      </c>
      <c r="U808" t="s">
        <v>39</v>
      </c>
      <c r="V808" t="s">
        <v>20</v>
      </c>
      <c r="W808" t="s">
        <v>23</v>
      </c>
      <c r="X808" t="s">
        <v>71</v>
      </c>
    </row>
    <row r="809" spans="1:24" x14ac:dyDescent="0.25">
      <c r="A809">
        <v>208</v>
      </c>
      <c r="B809" s="1">
        <v>10</v>
      </c>
      <c r="C809" s="1">
        <v>10</v>
      </c>
      <c r="D809" s="1">
        <v>4</v>
      </c>
      <c r="E809" s="1">
        <f t="shared" si="120"/>
        <v>11</v>
      </c>
      <c r="F809" s="1">
        <f t="shared" si="120"/>
        <v>11</v>
      </c>
      <c r="G809" s="1">
        <f t="shared" si="120"/>
        <v>5</v>
      </c>
      <c r="H809" t="str">
        <f>INDEX([1]Sheet1!$C$3:$O$15, MATCH(E809, [1]Sheet1!$B$3:$B$15, 0), MATCH(F809,[1]Sheet1!$C$2:$O$2,0))</f>
        <v>0.58, 1.00</v>
      </c>
      <c r="I809" t="str">
        <f>INDEX([2]Sheet1!$C$3:$O$15, MATCH(E809, [2]Sheet1!$C$2:$O$2,0), MATCH(F809, [2]Sheet1!$B$3:$B$15,0))</f>
        <v>0.65, 1.89</v>
      </c>
      <c r="J809" t="str">
        <f t="shared" si="113"/>
        <v>0.58</v>
      </c>
      <c r="K809" t="str">
        <f t="shared" si="114"/>
        <v>1.00</v>
      </c>
      <c r="L809" t="str">
        <f t="shared" si="115"/>
        <v>0.65</v>
      </c>
      <c r="M809" t="str">
        <f t="shared" si="116"/>
        <v>1.89</v>
      </c>
      <c r="N809">
        <f>(15^(1-P809-0.5^(1-P809))/(8^(1-P809)-4^(1-P809)))</f>
        <v>0.81046756395256081</v>
      </c>
      <c r="O809">
        <f>(15^(1-P809)-0.5^(1-P809))/(8^(1-P809)-2^(1-P809))</f>
        <v>2.3061380010742494</v>
      </c>
      <c r="P809" s="4">
        <f t="shared" si="117"/>
        <v>0.79</v>
      </c>
      <c r="Q809" s="4">
        <f t="shared" si="118"/>
        <v>1.27</v>
      </c>
      <c r="R809" s="4">
        <f t="shared" si="119"/>
        <v>1.558302782513405</v>
      </c>
      <c r="S809" t="s">
        <v>38</v>
      </c>
      <c r="T809" t="s">
        <v>18</v>
      </c>
      <c r="U809" t="s">
        <v>42</v>
      </c>
      <c r="V809" t="s">
        <v>34</v>
      </c>
      <c r="W809" t="s">
        <v>21</v>
      </c>
      <c r="X809" t="s">
        <v>71</v>
      </c>
    </row>
    <row r="810" spans="1:24" x14ac:dyDescent="0.25">
      <c r="A810">
        <v>209</v>
      </c>
      <c r="B810" s="1">
        <v>10</v>
      </c>
      <c r="C810" s="1">
        <v>10</v>
      </c>
      <c r="D810" s="1">
        <v>4</v>
      </c>
      <c r="E810" s="1">
        <f t="shared" si="120"/>
        <v>11</v>
      </c>
      <c r="F810" s="1">
        <f t="shared" si="120"/>
        <v>11</v>
      </c>
      <c r="G810" s="1">
        <f t="shared" si="120"/>
        <v>5</v>
      </c>
      <c r="H810" t="str">
        <f>INDEX([1]Sheet1!$C$3:$O$15, MATCH(E810, [1]Sheet1!$B$3:$B$15, 0), MATCH(F810,[1]Sheet1!$C$2:$O$2,0))</f>
        <v>0.58, 1.00</v>
      </c>
      <c r="I810" t="str">
        <f>INDEX([2]Sheet1!$C$3:$O$15, MATCH(E810, [2]Sheet1!$C$2:$O$2,0), MATCH(F810, [2]Sheet1!$B$3:$B$15,0))</f>
        <v>0.65, 1.89</v>
      </c>
      <c r="J810" t="str">
        <f t="shared" si="113"/>
        <v>0.58</v>
      </c>
      <c r="K810" t="str">
        <f t="shared" si="114"/>
        <v>1.00</v>
      </c>
      <c r="L810" t="str">
        <f t="shared" si="115"/>
        <v>0.65</v>
      </c>
      <c r="M810" t="str">
        <f t="shared" si="116"/>
        <v>1.89</v>
      </c>
      <c r="N810">
        <f>(15^(1-P810-0.5^(1-P810))/(8^(1-P810)-4^(1-P810)))</f>
        <v>0.81046756395256081</v>
      </c>
      <c r="O810">
        <f>(15^(1-P810)-0.5^(1-P810))/(8^(1-P810)-2^(1-P810))</f>
        <v>2.3061380010742494</v>
      </c>
      <c r="P810" s="4">
        <f t="shared" si="117"/>
        <v>0.79</v>
      </c>
      <c r="Q810" s="4">
        <f t="shared" si="118"/>
        <v>1.27</v>
      </c>
      <c r="R810" s="4">
        <f t="shared" si="119"/>
        <v>1.558302782513405</v>
      </c>
      <c r="S810" t="s">
        <v>40</v>
      </c>
      <c r="T810" t="s">
        <v>25</v>
      </c>
      <c r="U810" t="s">
        <v>42</v>
      </c>
      <c r="V810" t="s">
        <v>24</v>
      </c>
      <c r="W810" t="s">
        <v>21</v>
      </c>
      <c r="X810" t="s">
        <v>71</v>
      </c>
    </row>
    <row r="811" spans="1:24" x14ac:dyDescent="0.25">
      <c r="A811">
        <v>210</v>
      </c>
      <c r="B811" s="1">
        <v>10</v>
      </c>
      <c r="C811" s="1">
        <v>10</v>
      </c>
      <c r="D811" s="1">
        <v>5</v>
      </c>
      <c r="E811" s="1">
        <f t="shared" si="120"/>
        <v>11</v>
      </c>
      <c r="F811" s="1">
        <f t="shared" si="120"/>
        <v>11</v>
      </c>
      <c r="G811" s="1">
        <f t="shared" si="120"/>
        <v>6</v>
      </c>
      <c r="H811" t="str">
        <f>INDEX([1]Sheet1!$C$3:$O$15, MATCH(E811, [1]Sheet1!$B$3:$B$15, 0), MATCH(F811,[1]Sheet1!$C$2:$O$2,0))</f>
        <v>0.58, 1.00</v>
      </c>
      <c r="I811" t="str">
        <f>INDEX([2]Sheet1!$C$3:$O$15, MATCH(E811, [2]Sheet1!$C$2:$O$2,0), MATCH(F811, [2]Sheet1!$B$3:$B$15,0))</f>
        <v>0.65, 1.89</v>
      </c>
      <c r="J811" t="str">
        <f t="shared" si="113"/>
        <v>0.58</v>
      </c>
      <c r="K811" t="str">
        <f t="shared" si="114"/>
        <v>1.00</v>
      </c>
      <c r="L811" t="str">
        <f t="shared" si="115"/>
        <v>0.65</v>
      </c>
      <c r="M811" t="str">
        <f t="shared" si="116"/>
        <v>1.89</v>
      </c>
      <c r="N811">
        <f>(15^(1-P811)-0.5^(1-P811))/(7^(1-P811)-4^(1-P811))</f>
        <v>5.4027449362318354</v>
      </c>
      <c r="O811">
        <f>(15^(1-P811)-0.5^(1-P811))/(8^(1-P811)-4^(1-P811))</f>
        <v>4.2998801635368364</v>
      </c>
      <c r="P811" s="4">
        <f t="shared" si="117"/>
        <v>0.79</v>
      </c>
      <c r="Q811" s="4">
        <f t="shared" si="118"/>
        <v>1.27</v>
      </c>
      <c r="R811" s="4">
        <f t="shared" si="119"/>
        <v>4.8513125498843355</v>
      </c>
      <c r="S811" t="s">
        <v>38</v>
      </c>
      <c r="T811" t="s">
        <v>18</v>
      </c>
      <c r="U811" t="s">
        <v>39</v>
      </c>
      <c r="V811" t="s">
        <v>20</v>
      </c>
      <c r="W811" t="s">
        <v>23</v>
      </c>
      <c r="X811" t="s">
        <v>71</v>
      </c>
    </row>
    <row r="812" spans="1:24" x14ac:dyDescent="0.25">
      <c r="A812">
        <v>211</v>
      </c>
      <c r="B812" s="1">
        <v>10</v>
      </c>
      <c r="C812" s="1">
        <v>10</v>
      </c>
      <c r="D812" s="1">
        <v>3</v>
      </c>
      <c r="E812" s="1">
        <f t="shared" si="120"/>
        <v>11</v>
      </c>
      <c r="F812" s="1">
        <f t="shared" si="120"/>
        <v>11</v>
      </c>
      <c r="G812" s="1">
        <f t="shared" si="120"/>
        <v>4</v>
      </c>
      <c r="H812" t="str">
        <f>INDEX([1]Sheet1!$C$3:$O$15, MATCH(E812, [1]Sheet1!$B$3:$B$15, 0), MATCH(F812,[1]Sheet1!$C$2:$O$2,0))</f>
        <v>0.58, 1.00</v>
      </c>
      <c r="I812" t="str">
        <f>INDEX([2]Sheet1!$C$3:$O$15, MATCH(E812, [2]Sheet1!$C$2:$O$2,0), MATCH(F812, [2]Sheet1!$B$3:$B$15,0))</f>
        <v>0.65, 1.89</v>
      </c>
      <c r="J812" t="str">
        <f t="shared" si="113"/>
        <v>0.58</v>
      </c>
      <c r="K812" t="str">
        <f t="shared" si="114"/>
        <v>1.00</v>
      </c>
      <c r="L812" t="str">
        <f t="shared" si="115"/>
        <v>0.65</v>
      </c>
      <c r="M812" t="str">
        <f t="shared" si="116"/>
        <v>1.89</v>
      </c>
      <c r="N812">
        <f>(15^(1-P812)-0.5^(1-P812))/(8^(1-P812)-2^(1-P812))</f>
        <v>2.3061380010742494</v>
      </c>
      <c r="O812">
        <f>(15^(1-P812)-0.5^(1-P812))/(10^(1-P812)-2^(1-P812))</f>
        <v>1.9380206315147726</v>
      </c>
      <c r="P812" s="4">
        <f t="shared" si="117"/>
        <v>0.79</v>
      </c>
      <c r="Q812" s="4">
        <f t="shared" si="118"/>
        <v>1.27</v>
      </c>
      <c r="R812" s="4">
        <f t="shared" si="119"/>
        <v>2.1220793162945109</v>
      </c>
      <c r="S812" t="s">
        <v>38</v>
      </c>
      <c r="T812" t="s">
        <v>18</v>
      </c>
      <c r="U812" t="s">
        <v>43</v>
      </c>
      <c r="V812" t="s">
        <v>20</v>
      </c>
      <c r="W812" t="s">
        <v>21</v>
      </c>
      <c r="X812" t="s">
        <v>71</v>
      </c>
    </row>
    <row r="813" spans="1:24" x14ac:dyDescent="0.25">
      <c r="A813">
        <v>212</v>
      </c>
      <c r="B813" s="1">
        <v>7</v>
      </c>
      <c r="C813" s="1">
        <v>7</v>
      </c>
      <c r="D813" s="1">
        <v>4</v>
      </c>
      <c r="E813" s="1">
        <f t="shared" si="120"/>
        <v>8</v>
      </c>
      <c r="F813" s="1">
        <f t="shared" si="120"/>
        <v>8</v>
      </c>
      <c r="G813" s="1">
        <f t="shared" si="120"/>
        <v>5</v>
      </c>
      <c r="H813" t="str">
        <f>INDEX([1]Sheet1!$C$3:$O$15, MATCH(E813, [1]Sheet1!$B$3:$B$15, 0), MATCH(F813,[1]Sheet1!$C$2:$O$2,0))</f>
        <v>0.32, 0.41</v>
      </c>
      <c r="I813" t="str">
        <f>INDEX([2]Sheet1!$C$3:$O$15, MATCH(E813, [2]Sheet1!$C$2:$O$2,0), MATCH(F813, [2]Sheet1!$B$3:$B$15,0))</f>
        <v>0.66, 0.75</v>
      </c>
      <c r="J813" t="str">
        <f t="shared" si="113"/>
        <v>0.32</v>
      </c>
      <c r="K813" t="str">
        <f t="shared" si="114"/>
        <v>0.41</v>
      </c>
      <c r="L813" t="str">
        <f t="shared" si="115"/>
        <v>0.66</v>
      </c>
      <c r="M813" t="str">
        <f t="shared" si="116"/>
        <v>0.75</v>
      </c>
      <c r="N813">
        <f>(15^(1-P813-0.5^(1-P813))/(8^(1-P813)-4^(1-P813)))</f>
        <v>0.73198208241028739</v>
      </c>
      <c r="O813">
        <f>(15^(1-P813)-0.5^(1-P813))/(8^(1-P813)-2^(1-P813))</f>
        <v>2.2527736684138953</v>
      </c>
      <c r="P813" s="4">
        <f t="shared" si="117"/>
        <v>0.36499999999999999</v>
      </c>
      <c r="Q813" s="4">
        <f t="shared" si="118"/>
        <v>0.70500000000000007</v>
      </c>
      <c r="R813" s="4">
        <f t="shared" si="119"/>
        <v>1.4923778754120913</v>
      </c>
      <c r="S813" t="s">
        <v>32</v>
      </c>
      <c r="T813" t="s">
        <v>25</v>
      </c>
      <c r="U813" t="s">
        <v>42</v>
      </c>
      <c r="V813" t="s">
        <v>20</v>
      </c>
      <c r="W813" t="s">
        <v>21</v>
      </c>
      <c r="X813" t="s">
        <v>71</v>
      </c>
    </row>
    <row r="814" spans="1:24" x14ac:dyDescent="0.25">
      <c r="A814">
        <v>213</v>
      </c>
      <c r="B814" s="1">
        <v>10</v>
      </c>
      <c r="C814" s="1">
        <v>10</v>
      </c>
      <c r="D814" s="1">
        <v>5</v>
      </c>
      <c r="E814" s="1">
        <f t="shared" si="120"/>
        <v>11</v>
      </c>
      <c r="F814" s="1">
        <f t="shared" si="120"/>
        <v>11</v>
      </c>
      <c r="G814" s="1">
        <f t="shared" si="120"/>
        <v>6</v>
      </c>
      <c r="H814" t="str">
        <f>INDEX([1]Sheet1!$C$3:$O$15, MATCH(E814, [1]Sheet1!$B$3:$B$15, 0), MATCH(F814,[1]Sheet1!$C$2:$O$2,0))</f>
        <v>0.58, 1.00</v>
      </c>
      <c r="I814" t="str">
        <f>INDEX([2]Sheet1!$C$3:$O$15, MATCH(E814, [2]Sheet1!$C$2:$O$2,0), MATCH(F814, [2]Sheet1!$B$3:$B$15,0))</f>
        <v>0.65, 1.89</v>
      </c>
      <c r="J814" t="str">
        <f t="shared" ref="J814:J877" si="121">LEFT(H814,4)</f>
        <v>0.58</v>
      </c>
      <c r="K814" t="str">
        <f t="shared" ref="K814:K877" si="122">RIGHT(H814,4)</f>
        <v>1.00</v>
      </c>
      <c r="L814" t="str">
        <f t="shared" ref="L814:L877" si="123">LEFT(I814,4)</f>
        <v>0.65</v>
      </c>
      <c r="M814" t="str">
        <f t="shared" ref="M814:M877" si="124">RIGHT(I814,4)</f>
        <v>1.89</v>
      </c>
      <c r="N814">
        <f>(15^(1-P814)-0.5^(1-P814))/(7^(1-P814)-4^(1-P814))</f>
        <v>5.4027449362318354</v>
      </c>
      <c r="O814">
        <f>(15^(1-P814)-0.5^(1-P814))/(8^(1-P814)-4^(1-P814))</f>
        <v>4.2998801635368364</v>
      </c>
      <c r="P814" s="4">
        <f t="shared" ref="P814:P877" si="125">(J814+K814)/2</f>
        <v>0.79</v>
      </c>
      <c r="Q814" s="4">
        <f t="shared" ref="Q814:Q877" si="126">(L814+M814)/2</f>
        <v>1.27</v>
      </c>
      <c r="R814" s="4">
        <f t="shared" ref="R814:R877" si="127">(N814+O814)/2</f>
        <v>4.8513125498843355</v>
      </c>
      <c r="S814" t="s">
        <v>37</v>
      </c>
      <c r="T814" t="s">
        <v>25</v>
      </c>
      <c r="U814" t="s">
        <v>33</v>
      </c>
      <c r="V814" t="s">
        <v>20</v>
      </c>
      <c r="W814" t="s">
        <v>21</v>
      </c>
      <c r="X814" t="s">
        <v>71</v>
      </c>
    </row>
    <row r="815" spans="1:24" x14ac:dyDescent="0.25">
      <c r="A815">
        <v>214</v>
      </c>
      <c r="B815" s="1">
        <v>10</v>
      </c>
      <c r="C815" s="1">
        <v>10</v>
      </c>
      <c r="D815" s="1">
        <v>4</v>
      </c>
      <c r="E815" s="1">
        <f t="shared" si="120"/>
        <v>11</v>
      </c>
      <c r="F815" s="1">
        <f t="shared" si="120"/>
        <v>11</v>
      </c>
      <c r="G815" s="1">
        <f t="shared" si="120"/>
        <v>5</v>
      </c>
      <c r="H815" t="str">
        <f>INDEX([1]Sheet1!$C$3:$O$15, MATCH(E815, [1]Sheet1!$B$3:$B$15, 0), MATCH(F815,[1]Sheet1!$C$2:$O$2,0))</f>
        <v>0.58, 1.00</v>
      </c>
      <c r="I815" t="str">
        <f>INDEX([2]Sheet1!$C$3:$O$15, MATCH(E815, [2]Sheet1!$C$2:$O$2,0), MATCH(F815, [2]Sheet1!$B$3:$B$15,0))</f>
        <v>0.65, 1.89</v>
      </c>
      <c r="J815" t="str">
        <f t="shared" si="121"/>
        <v>0.58</v>
      </c>
      <c r="K815" t="str">
        <f t="shared" si="122"/>
        <v>1.00</v>
      </c>
      <c r="L815" t="str">
        <f t="shared" si="123"/>
        <v>0.65</v>
      </c>
      <c r="M815" t="str">
        <f t="shared" si="124"/>
        <v>1.89</v>
      </c>
      <c r="N815">
        <f>(15^(1-P815-0.5^(1-P815))/(8^(1-P815)-4^(1-P815)))</f>
        <v>0.81046756395256081</v>
      </c>
      <c r="O815">
        <f>(15^(1-P815)-0.5^(1-P815))/(8^(1-P815)-2^(1-P815))</f>
        <v>2.3061380010742494</v>
      </c>
      <c r="P815" s="4">
        <f t="shared" si="125"/>
        <v>0.79</v>
      </c>
      <c r="Q815" s="4">
        <f t="shared" si="126"/>
        <v>1.27</v>
      </c>
      <c r="R815" s="4">
        <f t="shared" si="127"/>
        <v>1.558302782513405</v>
      </c>
      <c r="S815" t="s">
        <v>35</v>
      </c>
      <c r="T815" t="s">
        <v>25</v>
      </c>
      <c r="U815" t="s">
        <v>33</v>
      </c>
      <c r="V815" t="s">
        <v>20</v>
      </c>
      <c r="W815" t="s">
        <v>21</v>
      </c>
      <c r="X815" t="s">
        <v>71</v>
      </c>
    </row>
    <row r="816" spans="1:24" x14ac:dyDescent="0.25">
      <c r="A816">
        <v>215</v>
      </c>
      <c r="B816" s="1">
        <v>10</v>
      </c>
      <c r="C816" s="1">
        <v>10</v>
      </c>
      <c r="D816" s="1">
        <v>5</v>
      </c>
      <c r="E816" s="1">
        <f t="shared" si="120"/>
        <v>11</v>
      </c>
      <c r="F816" s="1">
        <f t="shared" si="120"/>
        <v>11</v>
      </c>
      <c r="G816" s="1">
        <f t="shared" si="120"/>
        <v>6</v>
      </c>
      <c r="H816" t="str">
        <f>INDEX([1]Sheet1!$C$3:$O$15, MATCH(E816, [1]Sheet1!$B$3:$B$15, 0), MATCH(F816,[1]Sheet1!$C$2:$O$2,0))</f>
        <v>0.58, 1.00</v>
      </c>
      <c r="I816" t="str">
        <f>INDEX([2]Sheet1!$C$3:$O$15, MATCH(E816, [2]Sheet1!$C$2:$O$2,0), MATCH(F816, [2]Sheet1!$B$3:$B$15,0))</f>
        <v>0.65, 1.89</v>
      </c>
      <c r="J816" t="str">
        <f t="shared" si="121"/>
        <v>0.58</v>
      </c>
      <c r="K816" t="str">
        <f t="shared" si="122"/>
        <v>1.00</v>
      </c>
      <c r="L816" t="str">
        <f t="shared" si="123"/>
        <v>0.65</v>
      </c>
      <c r="M816" t="str">
        <f t="shared" si="124"/>
        <v>1.89</v>
      </c>
      <c r="N816">
        <f>(15^(1-P816)-0.5^(1-P816))/(7^(1-P816)-4^(1-P816))</f>
        <v>5.4027449362318354</v>
      </c>
      <c r="O816">
        <f>(15^(1-P816)-0.5^(1-P816))/(8^(1-P816)-4^(1-P816))</f>
        <v>4.2998801635368364</v>
      </c>
      <c r="P816" s="4">
        <f t="shared" si="125"/>
        <v>0.79</v>
      </c>
      <c r="Q816" s="4">
        <f t="shared" si="126"/>
        <v>1.27</v>
      </c>
      <c r="R816" s="4">
        <f t="shared" si="127"/>
        <v>4.8513125498843355</v>
      </c>
      <c r="S816" t="s">
        <v>32</v>
      </c>
      <c r="T816" t="s">
        <v>18</v>
      </c>
      <c r="U816" t="s">
        <v>42</v>
      </c>
      <c r="V816" t="s">
        <v>20</v>
      </c>
      <c r="W816" t="s">
        <v>21</v>
      </c>
      <c r="X816" t="s">
        <v>71</v>
      </c>
    </row>
    <row r="817" spans="1:24" x14ac:dyDescent="0.25">
      <c r="A817">
        <v>216</v>
      </c>
      <c r="B817" s="1">
        <v>10</v>
      </c>
      <c r="C817" s="1">
        <v>10</v>
      </c>
      <c r="D817" s="1">
        <v>3</v>
      </c>
      <c r="E817" s="1">
        <f t="shared" si="120"/>
        <v>11</v>
      </c>
      <c r="F817" s="1">
        <f t="shared" si="120"/>
        <v>11</v>
      </c>
      <c r="G817" s="1">
        <f t="shared" si="120"/>
        <v>4</v>
      </c>
      <c r="H817" t="str">
        <f>INDEX([1]Sheet1!$C$3:$O$15, MATCH(E817, [1]Sheet1!$B$3:$B$15, 0), MATCH(F817,[1]Sheet1!$C$2:$O$2,0))</f>
        <v>0.58, 1.00</v>
      </c>
      <c r="I817" t="str">
        <f>INDEX([2]Sheet1!$C$3:$O$15, MATCH(E817, [2]Sheet1!$C$2:$O$2,0), MATCH(F817, [2]Sheet1!$B$3:$B$15,0))</f>
        <v>0.65, 1.89</v>
      </c>
      <c r="J817" t="str">
        <f t="shared" si="121"/>
        <v>0.58</v>
      </c>
      <c r="K817" t="str">
        <f t="shared" si="122"/>
        <v>1.00</v>
      </c>
      <c r="L817" t="str">
        <f t="shared" si="123"/>
        <v>0.65</v>
      </c>
      <c r="M817" t="str">
        <f t="shared" si="124"/>
        <v>1.89</v>
      </c>
      <c r="N817">
        <f>(15^(1-P817)-0.5^(1-P817))/(8^(1-P817)-2^(1-P817))</f>
        <v>2.3061380010742494</v>
      </c>
      <c r="O817">
        <f>(15^(1-P817)-0.5^(1-P817))/(10^(1-P817)-2^(1-P817))</f>
        <v>1.9380206315147726</v>
      </c>
      <c r="P817" s="4">
        <f t="shared" si="125"/>
        <v>0.79</v>
      </c>
      <c r="Q817" s="4">
        <f t="shared" si="126"/>
        <v>1.27</v>
      </c>
      <c r="R817" s="4">
        <f t="shared" si="127"/>
        <v>2.1220793162945109</v>
      </c>
      <c r="S817" t="s">
        <v>44</v>
      </c>
      <c r="T817" t="s">
        <v>18</v>
      </c>
      <c r="U817" t="s">
        <v>42</v>
      </c>
      <c r="V817" t="s">
        <v>20</v>
      </c>
      <c r="W817" t="s">
        <v>23</v>
      </c>
      <c r="X817" t="s">
        <v>71</v>
      </c>
    </row>
    <row r="818" spans="1:24" x14ac:dyDescent="0.25">
      <c r="A818">
        <v>217</v>
      </c>
      <c r="B818" s="1">
        <v>10</v>
      </c>
      <c r="C818" s="1">
        <v>10</v>
      </c>
      <c r="D818" s="1">
        <v>5</v>
      </c>
      <c r="E818" s="1">
        <f t="shared" si="120"/>
        <v>11</v>
      </c>
      <c r="F818" s="1">
        <f t="shared" si="120"/>
        <v>11</v>
      </c>
      <c r="G818" s="1">
        <f t="shared" si="120"/>
        <v>6</v>
      </c>
      <c r="H818" t="str">
        <f>INDEX([1]Sheet1!$C$3:$O$15, MATCH(E818, [1]Sheet1!$B$3:$B$15, 0), MATCH(F818,[1]Sheet1!$C$2:$O$2,0))</f>
        <v>0.58, 1.00</v>
      </c>
      <c r="I818" t="str">
        <f>INDEX([2]Sheet1!$C$3:$O$15, MATCH(E818, [2]Sheet1!$C$2:$O$2,0), MATCH(F818, [2]Sheet1!$B$3:$B$15,0))</f>
        <v>0.65, 1.89</v>
      </c>
      <c r="J818" t="str">
        <f t="shared" si="121"/>
        <v>0.58</v>
      </c>
      <c r="K818" t="str">
        <f t="shared" si="122"/>
        <v>1.00</v>
      </c>
      <c r="L818" t="str">
        <f t="shared" si="123"/>
        <v>0.65</v>
      </c>
      <c r="M818" t="str">
        <f t="shared" si="124"/>
        <v>1.89</v>
      </c>
      <c r="N818">
        <f>(15^(1-P818)-0.5^(1-P818))/(7^(1-P818)-4^(1-P818))</f>
        <v>5.4027449362318354</v>
      </c>
      <c r="O818">
        <f>(15^(1-P818)-0.5^(1-P818))/(8^(1-P818)-4^(1-P818))</f>
        <v>4.2998801635368364</v>
      </c>
      <c r="P818" s="4">
        <f t="shared" si="125"/>
        <v>0.79</v>
      </c>
      <c r="Q818" s="4">
        <f t="shared" si="126"/>
        <v>1.27</v>
      </c>
      <c r="R818" s="4">
        <f t="shared" si="127"/>
        <v>4.8513125498843355</v>
      </c>
      <c r="S818" t="s">
        <v>32</v>
      </c>
      <c r="T818" t="s">
        <v>25</v>
      </c>
      <c r="U818" t="s">
        <v>39</v>
      </c>
      <c r="V818" t="s">
        <v>34</v>
      </c>
      <c r="W818" t="s">
        <v>21</v>
      </c>
      <c r="X818" t="s">
        <v>71</v>
      </c>
    </row>
    <row r="819" spans="1:24" x14ac:dyDescent="0.25">
      <c r="A819">
        <v>218</v>
      </c>
      <c r="B819" s="1">
        <v>10</v>
      </c>
      <c r="C819" s="1">
        <v>10</v>
      </c>
      <c r="D819" s="1">
        <v>3</v>
      </c>
      <c r="E819" s="1">
        <f t="shared" si="120"/>
        <v>11</v>
      </c>
      <c r="F819" s="1">
        <f t="shared" si="120"/>
        <v>11</v>
      </c>
      <c r="G819" s="1">
        <f t="shared" si="120"/>
        <v>4</v>
      </c>
      <c r="H819" t="str">
        <f>INDEX([1]Sheet1!$C$3:$O$15, MATCH(E819, [1]Sheet1!$B$3:$B$15, 0), MATCH(F819,[1]Sheet1!$C$2:$O$2,0))</f>
        <v>0.58, 1.00</v>
      </c>
      <c r="I819" t="str">
        <f>INDEX([2]Sheet1!$C$3:$O$15, MATCH(E819, [2]Sheet1!$C$2:$O$2,0), MATCH(F819, [2]Sheet1!$B$3:$B$15,0))</f>
        <v>0.65, 1.89</v>
      </c>
      <c r="J819" t="str">
        <f t="shared" si="121"/>
        <v>0.58</v>
      </c>
      <c r="K819" t="str">
        <f t="shared" si="122"/>
        <v>1.00</v>
      </c>
      <c r="L819" t="str">
        <f t="shared" si="123"/>
        <v>0.65</v>
      </c>
      <c r="M819" t="str">
        <f t="shared" si="124"/>
        <v>1.89</v>
      </c>
      <c r="N819">
        <f>(15^(1-P819)-0.5^(1-P819))/(8^(1-P819)-2^(1-P819))</f>
        <v>2.3061380010742494</v>
      </c>
      <c r="O819">
        <f>(15^(1-P819)-0.5^(1-P819))/(10^(1-P819)-2^(1-P819))</f>
        <v>1.9380206315147726</v>
      </c>
      <c r="P819" s="4">
        <f t="shared" si="125"/>
        <v>0.79</v>
      </c>
      <c r="Q819" s="4">
        <f t="shared" si="126"/>
        <v>1.27</v>
      </c>
      <c r="R819" s="4">
        <f t="shared" si="127"/>
        <v>2.1220793162945109</v>
      </c>
      <c r="S819" t="s">
        <v>40</v>
      </c>
      <c r="T819" t="s">
        <v>18</v>
      </c>
      <c r="U819" t="s">
        <v>39</v>
      </c>
      <c r="V819" t="s">
        <v>20</v>
      </c>
      <c r="W819" t="s">
        <v>21</v>
      </c>
      <c r="X819" t="s">
        <v>71</v>
      </c>
    </row>
    <row r="820" spans="1:24" x14ac:dyDescent="0.25">
      <c r="A820">
        <v>219</v>
      </c>
      <c r="B820" s="1">
        <v>10</v>
      </c>
      <c r="C820" s="1">
        <v>10</v>
      </c>
      <c r="D820" s="1">
        <v>4</v>
      </c>
      <c r="E820" s="1">
        <f t="shared" si="120"/>
        <v>11</v>
      </c>
      <c r="F820" s="1">
        <f t="shared" si="120"/>
        <v>11</v>
      </c>
      <c r="G820" s="1">
        <f t="shared" si="120"/>
        <v>5</v>
      </c>
      <c r="H820" t="str">
        <f>INDEX([1]Sheet1!$C$3:$O$15, MATCH(E820, [1]Sheet1!$B$3:$B$15, 0), MATCH(F820,[1]Sheet1!$C$2:$O$2,0))</f>
        <v>0.58, 1.00</v>
      </c>
      <c r="I820" t="str">
        <f>INDEX([2]Sheet1!$C$3:$O$15, MATCH(E820, [2]Sheet1!$C$2:$O$2,0), MATCH(F820, [2]Sheet1!$B$3:$B$15,0))</f>
        <v>0.65, 1.89</v>
      </c>
      <c r="J820" t="str">
        <f t="shared" si="121"/>
        <v>0.58</v>
      </c>
      <c r="K820" t="str">
        <f t="shared" si="122"/>
        <v>1.00</v>
      </c>
      <c r="L820" t="str">
        <f t="shared" si="123"/>
        <v>0.65</v>
      </c>
      <c r="M820" t="str">
        <f t="shared" si="124"/>
        <v>1.89</v>
      </c>
      <c r="N820">
        <f>(15^(1-P820-0.5^(1-P820))/(8^(1-P820)-4^(1-P820)))</f>
        <v>0.81046756395256081</v>
      </c>
      <c r="O820">
        <f>(15^(1-P820)-0.5^(1-P820))/(8^(1-P820)-2^(1-P820))</f>
        <v>2.3061380010742494</v>
      </c>
      <c r="P820" s="4">
        <f t="shared" si="125"/>
        <v>0.79</v>
      </c>
      <c r="Q820" s="4">
        <f t="shared" si="126"/>
        <v>1.27</v>
      </c>
      <c r="R820" s="4">
        <f t="shared" si="127"/>
        <v>1.558302782513405</v>
      </c>
      <c r="S820" t="s">
        <v>40</v>
      </c>
      <c r="T820" t="s">
        <v>25</v>
      </c>
      <c r="U820" t="s">
        <v>42</v>
      </c>
      <c r="V820" t="s">
        <v>34</v>
      </c>
      <c r="W820" t="s">
        <v>21</v>
      </c>
      <c r="X820" t="s">
        <v>71</v>
      </c>
    </row>
    <row r="821" spans="1:24" x14ac:dyDescent="0.25">
      <c r="A821">
        <v>220</v>
      </c>
      <c r="B821" s="1">
        <v>10</v>
      </c>
      <c r="C821" s="1">
        <v>10</v>
      </c>
      <c r="D821" s="1">
        <v>3</v>
      </c>
      <c r="E821" s="1">
        <f t="shared" si="120"/>
        <v>11</v>
      </c>
      <c r="F821" s="1">
        <f t="shared" si="120"/>
        <v>11</v>
      </c>
      <c r="G821" s="1">
        <f t="shared" si="120"/>
        <v>4</v>
      </c>
      <c r="H821" t="str">
        <f>INDEX([1]Sheet1!$C$3:$O$15, MATCH(E821, [1]Sheet1!$B$3:$B$15, 0), MATCH(F821,[1]Sheet1!$C$2:$O$2,0))</f>
        <v>0.58, 1.00</v>
      </c>
      <c r="I821" t="str">
        <f>INDEX([2]Sheet1!$C$3:$O$15, MATCH(E821, [2]Sheet1!$C$2:$O$2,0), MATCH(F821, [2]Sheet1!$B$3:$B$15,0))</f>
        <v>0.65, 1.89</v>
      </c>
      <c r="J821" t="str">
        <f t="shared" si="121"/>
        <v>0.58</v>
      </c>
      <c r="K821" t="str">
        <f t="shared" si="122"/>
        <v>1.00</v>
      </c>
      <c r="L821" t="str">
        <f t="shared" si="123"/>
        <v>0.65</v>
      </c>
      <c r="M821" t="str">
        <f t="shared" si="124"/>
        <v>1.89</v>
      </c>
      <c r="N821">
        <f>(15^(1-P821)-0.5^(1-P821))/(8^(1-P821)-2^(1-P821))</f>
        <v>2.3061380010742494</v>
      </c>
      <c r="O821">
        <f>(15^(1-P821)-0.5^(1-P821))/(10^(1-P821)-2^(1-P821))</f>
        <v>1.9380206315147726</v>
      </c>
      <c r="P821" s="4">
        <f t="shared" si="125"/>
        <v>0.79</v>
      </c>
      <c r="Q821" s="4">
        <f t="shared" si="126"/>
        <v>1.27</v>
      </c>
      <c r="R821" s="4">
        <f t="shared" si="127"/>
        <v>2.1220793162945109</v>
      </c>
      <c r="S821" t="s">
        <v>32</v>
      </c>
      <c r="T821" t="s">
        <v>25</v>
      </c>
      <c r="U821" t="s">
        <v>33</v>
      </c>
      <c r="V821" t="s">
        <v>20</v>
      </c>
      <c r="W821" t="s">
        <v>21</v>
      </c>
      <c r="X821" t="s">
        <v>71</v>
      </c>
    </row>
    <row r="822" spans="1:24" x14ac:dyDescent="0.25">
      <c r="A822">
        <v>221</v>
      </c>
      <c r="B822" s="1">
        <v>10</v>
      </c>
      <c r="C822" s="1">
        <v>10</v>
      </c>
      <c r="D822" s="1">
        <v>3</v>
      </c>
      <c r="E822" s="1">
        <f t="shared" si="120"/>
        <v>11</v>
      </c>
      <c r="F822" s="1">
        <f t="shared" si="120"/>
        <v>11</v>
      </c>
      <c r="G822" s="1">
        <f t="shared" si="120"/>
        <v>4</v>
      </c>
      <c r="H822" t="str">
        <f>INDEX([1]Sheet1!$C$3:$O$15, MATCH(E822, [1]Sheet1!$B$3:$B$15, 0), MATCH(F822,[1]Sheet1!$C$2:$O$2,0))</f>
        <v>0.58, 1.00</v>
      </c>
      <c r="I822" t="str">
        <f>INDEX([2]Sheet1!$C$3:$O$15, MATCH(E822, [2]Sheet1!$C$2:$O$2,0), MATCH(F822, [2]Sheet1!$B$3:$B$15,0))</f>
        <v>0.65, 1.89</v>
      </c>
      <c r="J822" t="str">
        <f t="shared" si="121"/>
        <v>0.58</v>
      </c>
      <c r="K822" t="str">
        <f t="shared" si="122"/>
        <v>1.00</v>
      </c>
      <c r="L822" t="str">
        <f t="shared" si="123"/>
        <v>0.65</v>
      </c>
      <c r="M822" t="str">
        <f t="shared" si="124"/>
        <v>1.89</v>
      </c>
      <c r="N822">
        <f>(15^(1-P822)-0.5^(1-P822))/(8^(1-P822)-2^(1-P822))</f>
        <v>2.3061380010742494</v>
      </c>
      <c r="O822">
        <f>(15^(1-P822)-0.5^(1-P822))/(10^(1-P822)-2^(1-P822))</f>
        <v>1.9380206315147726</v>
      </c>
      <c r="P822" s="4">
        <f t="shared" si="125"/>
        <v>0.79</v>
      </c>
      <c r="Q822" s="4">
        <f t="shared" si="126"/>
        <v>1.27</v>
      </c>
      <c r="R822" s="4">
        <f t="shared" si="127"/>
        <v>2.1220793162945109</v>
      </c>
      <c r="S822" t="s">
        <v>38</v>
      </c>
      <c r="T822" t="s">
        <v>18</v>
      </c>
      <c r="U822" t="s">
        <v>33</v>
      </c>
      <c r="V822" t="s">
        <v>20</v>
      </c>
      <c r="W822" t="s">
        <v>21</v>
      </c>
      <c r="X822" t="s">
        <v>71</v>
      </c>
    </row>
    <row r="823" spans="1:24" x14ac:dyDescent="0.25">
      <c r="A823">
        <v>222</v>
      </c>
      <c r="B823" s="1">
        <v>10</v>
      </c>
      <c r="C823" s="1">
        <v>10</v>
      </c>
      <c r="D823" s="1">
        <v>4</v>
      </c>
      <c r="E823" s="1">
        <f t="shared" si="120"/>
        <v>11</v>
      </c>
      <c r="F823" s="1">
        <f t="shared" si="120"/>
        <v>11</v>
      </c>
      <c r="G823" s="1">
        <f t="shared" si="120"/>
        <v>5</v>
      </c>
      <c r="H823" t="str">
        <f>INDEX([1]Sheet1!$C$3:$O$15, MATCH(E823, [1]Sheet1!$B$3:$B$15, 0), MATCH(F823,[1]Sheet1!$C$2:$O$2,0))</f>
        <v>0.58, 1.00</v>
      </c>
      <c r="I823" t="str">
        <f>INDEX([2]Sheet1!$C$3:$O$15, MATCH(E823, [2]Sheet1!$C$2:$O$2,0), MATCH(F823, [2]Sheet1!$B$3:$B$15,0))</f>
        <v>0.65, 1.89</v>
      </c>
      <c r="J823" t="str">
        <f t="shared" si="121"/>
        <v>0.58</v>
      </c>
      <c r="K823" t="str">
        <f t="shared" si="122"/>
        <v>1.00</v>
      </c>
      <c r="L823" t="str">
        <f t="shared" si="123"/>
        <v>0.65</v>
      </c>
      <c r="M823" t="str">
        <f t="shared" si="124"/>
        <v>1.89</v>
      </c>
      <c r="N823">
        <f>(15^(1-P823-0.5^(1-P823))/(8^(1-P823)-4^(1-P823)))</f>
        <v>0.81046756395256081</v>
      </c>
      <c r="O823">
        <f>(15^(1-P823)-0.5^(1-P823))/(8^(1-P823)-2^(1-P823))</f>
        <v>2.3061380010742494</v>
      </c>
      <c r="P823" s="4">
        <f t="shared" si="125"/>
        <v>0.79</v>
      </c>
      <c r="Q823" s="4">
        <f t="shared" si="126"/>
        <v>1.27</v>
      </c>
      <c r="R823" s="4">
        <f t="shared" si="127"/>
        <v>1.558302782513405</v>
      </c>
      <c r="S823" t="s">
        <v>32</v>
      </c>
      <c r="T823" t="s">
        <v>25</v>
      </c>
      <c r="U823" t="s">
        <v>39</v>
      </c>
      <c r="V823" t="s">
        <v>34</v>
      </c>
      <c r="W823" t="s">
        <v>21</v>
      </c>
      <c r="X823" t="s">
        <v>71</v>
      </c>
    </row>
    <row r="824" spans="1:24" x14ac:dyDescent="0.25">
      <c r="A824">
        <v>223</v>
      </c>
      <c r="B824" s="1">
        <v>11</v>
      </c>
      <c r="C824" s="1">
        <v>11</v>
      </c>
      <c r="D824" s="1">
        <v>4</v>
      </c>
      <c r="E824" s="1">
        <f t="shared" si="120"/>
        <v>12</v>
      </c>
      <c r="F824" s="1">
        <f t="shared" si="120"/>
        <v>12</v>
      </c>
      <c r="G824" s="1">
        <f t="shared" si="120"/>
        <v>5</v>
      </c>
      <c r="H824" t="str">
        <f>INDEX([1]Sheet1!$C$3:$O$15, MATCH(E824, [1]Sheet1!$B$3:$B$15, 0), MATCH(F824,[1]Sheet1!$C$2:$O$2,0))</f>
        <v>0.67, 0.75</v>
      </c>
      <c r="I824" t="str">
        <f>INDEX([2]Sheet1!$C$3:$O$15, MATCH(E824, [2]Sheet1!$C$2:$O$2,0), MATCH(F824, [2]Sheet1!$B$3:$B$15,0))</f>
        <v>0.64, 0.74</v>
      </c>
      <c r="J824" t="str">
        <f t="shared" si="121"/>
        <v>0.67</v>
      </c>
      <c r="K824" t="str">
        <f t="shared" si="122"/>
        <v>0.75</v>
      </c>
      <c r="L824" t="str">
        <f t="shared" si="123"/>
        <v>0.64</v>
      </c>
      <c r="M824" t="str">
        <f t="shared" si="124"/>
        <v>0.74</v>
      </c>
      <c r="N824">
        <f>(15^(1-P824-0.5^(1-P824))/(8^(1-P824)-4^(1-P824)))</f>
        <v>0.71934606259855227</v>
      </c>
      <c r="O824">
        <f>(15^(1-P824)-0.5^(1-P824))/(8^(1-P824)-2^(1-P824))</f>
        <v>2.2730364801559806</v>
      </c>
      <c r="P824" s="4">
        <f t="shared" si="125"/>
        <v>0.71</v>
      </c>
      <c r="Q824" s="4">
        <f t="shared" si="126"/>
        <v>0.69</v>
      </c>
      <c r="R824" s="4">
        <f t="shared" si="127"/>
        <v>1.4961912713772665</v>
      </c>
      <c r="S824" t="s">
        <v>35</v>
      </c>
      <c r="T824" t="s">
        <v>25</v>
      </c>
      <c r="U824" t="s">
        <v>42</v>
      </c>
      <c r="V824" t="s">
        <v>20</v>
      </c>
      <c r="W824" t="s">
        <v>23</v>
      </c>
      <c r="X824" t="s">
        <v>71</v>
      </c>
    </row>
    <row r="825" spans="1:24" x14ac:dyDescent="0.25">
      <c r="A825">
        <v>224</v>
      </c>
      <c r="B825" s="1">
        <v>10</v>
      </c>
      <c r="C825" s="1">
        <v>10</v>
      </c>
      <c r="D825" s="1">
        <v>5</v>
      </c>
      <c r="E825" s="1">
        <f t="shared" si="120"/>
        <v>11</v>
      </c>
      <c r="F825" s="1">
        <f t="shared" si="120"/>
        <v>11</v>
      </c>
      <c r="G825" s="1">
        <f t="shared" si="120"/>
        <v>6</v>
      </c>
      <c r="H825" t="str">
        <f>INDEX([1]Sheet1!$C$3:$O$15, MATCH(E825, [1]Sheet1!$B$3:$B$15, 0), MATCH(F825,[1]Sheet1!$C$2:$O$2,0))</f>
        <v>0.58, 1.00</v>
      </c>
      <c r="I825" t="str">
        <f>INDEX([2]Sheet1!$C$3:$O$15, MATCH(E825, [2]Sheet1!$C$2:$O$2,0), MATCH(F825, [2]Sheet1!$B$3:$B$15,0))</f>
        <v>0.65, 1.89</v>
      </c>
      <c r="J825" t="str">
        <f t="shared" si="121"/>
        <v>0.58</v>
      </c>
      <c r="K825" t="str">
        <f t="shared" si="122"/>
        <v>1.00</v>
      </c>
      <c r="L825" t="str">
        <f t="shared" si="123"/>
        <v>0.65</v>
      </c>
      <c r="M825" t="str">
        <f t="shared" si="124"/>
        <v>1.89</v>
      </c>
      <c r="N825">
        <f>(15^(1-P825)-0.5^(1-P825))/(7^(1-P825)-4^(1-P825))</f>
        <v>5.4027449362318354</v>
      </c>
      <c r="O825">
        <f>(15^(1-P825)-0.5^(1-P825))/(8^(1-P825)-4^(1-P825))</f>
        <v>4.2998801635368364</v>
      </c>
      <c r="P825" s="4">
        <f t="shared" si="125"/>
        <v>0.79</v>
      </c>
      <c r="Q825" s="4">
        <f t="shared" si="126"/>
        <v>1.27</v>
      </c>
      <c r="R825" s="4">
        <f t="shared" si="127"/>
        <v>4.8513125498843355</v>
      </c>
      <c r="S825" t="s">
        <v>32</v>
      </c>
      <c r="T825" t="s">
        <v>25</v>
      </c>
      <c r="U825" t="s">
        <v>41</v>
      </c>
      <c r="V825" t="s">
        <v>20</v>
      </c>
      <c r="W825" t="s">
        <v>21</v>
      </c>
      <c r="X825" t="s">
        <v>71</v>
      </c>
    </row>
    <row r="826" spans="1:24" x14ac:dyDescent="0.25">
      <c r="A826">
        <v>225</v>
      </c>
      <c r="B826" s="1">
        <v>10</v>
      </c>
      <c r="C826" s="1">
        <v>10</v>
      </c>
      <c r="D826" s="1">
        <v>3</v>
      </c>
      <c r="E826" s="1">
        <f t="shared" si="120"/>
        <v>11</v>
      </c>
      <c r="F826" s="1">
        <f t="shared" si="120"/>
        <v>11</v>
      </c>
      <c r="G826" s="1">
        <f t="shared" si="120"/>
        <v>4</v>
      </c>
      <c r="H826" t="str">
        <f>INDEX([1]Sheet1!$C$3:$O$15, MATCH(E826, [1]Sheet1!$B$3:$B$15, 0), MATCH(F826,[1]Sheet1!$C$2:$O$2,0))</f>
        <v>0.58, 1.00</v>
      </c>
      <c r="I826" t="str">
        <f>INDEX([2]Sheet1!$C$3:$O$15, MATCH(E826, [2]Sheet1!$C$2:$O$2,0), MATCH(F826, [2]Sheet1!$B$3:$B$15,0))</f>
        <v>0.65, 1.89</v>
      </c>
      <c r="J826" t="str">
        <f t="shared" si="121"/>
        <v>0.58</v>
      </c>
      <c r="K826" t="str">
        <f t="shared" si="122"/>
        <v>1.00</v>
      </c>
      <c r="L826" t="str">
        <f t="shared" si="123"/>
        <v>0.65</v>
      </c>
      <c r="M826" t="str">
        <f t="shared" si="124"/>
        <v>1.89</v>
      </c>
      <c r="N826">
        <f>(15^(1-P826)-0.5^(1-P826))/(8^(1-P826)-2^(1-P826))</f>
        <v>2.3061380010742494</v>
      </c>
      <c r="O826">
        <f>(15^(1-P826)-0.5^(1-P826))/(10^(1-P826)-2^(1-P826))</f>
        <v>1.9380206315147726</v>
      </c>
      <c r="P826" s="4">
        <f t="shared" si="125"/>
        <v>0.79</v>
      </c>
      <c r="Q826" s="4">
        <f t="shared" si="126"/>
        <v>1.27</v>
      </c>
      <c r="R826" s="4">
        <f t="shared" si="127"/>
        <v>2.1220793162945109</v>
      </c>
      <c r="S826" t="s">
        <v>44</v>
      </c>
      <c r="T826" t="s">
        <v>25</v>
      </c>
      <c r="U826" t="s">
        <v>43</v>
      </c>
      <c r="V826" t="s">
        <v>34</v>
      </c>
      <c r="W826" t="s">
        <v>21</v>
      </c>
      <c r="X826" t="s">
        <v>71</v>
      </c>
    </row>
    <row r="827" spans="1:24" x14ac:dyDescent="0.25">
      <c r="A827">
        <v>226</v>
      </c>
      <c r="B827" s="1">
        <v>10</v>
      </c>
      <c r="C827" s="1">
        <v>10</v>
      </c>
      <c r="D827" s="1">
        <v>4</v>
      </c>
      <c r="E827" s="1">
        <f t="shared" si="120"/>
        <v>11</v>
      </c>
      <c r="F827" s="1">
        <f t="shared" si="120"/>
        <v>11</v>
      </c>
      <c r="G827" s="1">
        <f t="shared" si="120"/>
        <v>5</v>
      </c>
      <c r="H827" t="str">
        <f>INDEX([1]Sheet1!$C$3:$O$15, MATCH(E827, [1]Sheet1!$B$3:$B$15, 0), MATCH(F827,[1]Sheet1!$C$2:$O$2,0))</f>
        <v>0.58, 1.00</v>
      </c>
      <c r="I827" t="str">
        <f>INDEX([2]Sheet1!$C$3:$O$15, MATCH(E827, [2]Sheet1!$C$2:$O$2,0), MATCH(F827, [2]Sheet1!$B$3:$B$15,0))</f>
        <v>0.65, 1.89</v>
      </c>
      <c r="J827" t="str">
        <f t="shared" si="121"/>
        <v>0.58</v>
      </c>
      <c r="K827" t="str">
        <f t="shared" si="122"/>
        <v>1.00</v>
      </c>
      <c r="L827" t="str">
        <f t="shared" si="123"/>
        <v>0.65</v>
      </c>
      <c r="M827" t="str">
        <f t="shared" si="124"/>
        <v>1.89</v>
      </c>
      <c r="N827">
        <f>(15^(1-P827-0.5^(1-P827))/(8^(1-P827)-4^(1-P827)))</f>
        <v>0.81046756395256081</v>
      </c>
      <c r="O827">
        <f>(15^(1-P827)-0.5^(1-P827))/(8^(1-P827)-2^(1-P827))</f>
        <v>2.3061380010742494</v>
      </c>
      <c r="P827" s="4">
        <f t="shared" si="125"/>
        <v>0.79</v>
      </c>
      <c r="Q827" s="4">
        <f t="shared" si="126"/>
        <v>1.27</v>
      </c>
      <c r="R827" s="4">
        <f t="shared" si="127"/>
        <v>1.558302782513405</v>
      </c>
      <c r="S827" t="s">
        <v>37</v>
      </c>
      <c r="T827" t="s">
        <v>25</v>
      </c>
      <c r="U827" t="s">
        <v>41</v>
      </c>
      <c r="V827" t="s">
        <v>34</v>
      </c>
      <c r="W827" t="s">
        <v>21</v>
      </c>
      <c r="X827" t="s">
        <v>71</v>
      </c>
    </row>
    <row r="828" spans="1:24" x14ac:dyDescent="0.25">
      <c r="A828">
        <v>227</v>
      </c>
      <c r="B828" s="1">
        <v>10</v>
      </c>
      <c r="C828" s="1">
        <v>10</v>
      </c>
      <c r="D828" s="1">
        <v>5</v>
      </c>
      <c r="E828" s="1">
        <f t="shared" si="120"/>
        <v>11</v>
      </c>
      <c r="F828" s="1">
        <f t="shared" si="120"/>
        <v>11</v>
      </c>
      <c r="G828" s="1">
        <f t="shared" si="120"/>
        <v>6</v>
      </c>
      <c r="H828" t="str">
        <f>INDEX([1]Sheet1!$C$3:$O$15, MATCH(E828, [1]Sheet1!$B$3:$B$15, 0), MATCH(F828,[1]Sheet1!$C$2:$O$2,0))</f>
        <v>0.58, 1.00</v>
      </c>
      <c r="I828" t="str">
        <f>INDEX([2]Sheet1!$C$3:$O$15, MATCH(E828, [2]Sheet1!$C$2:$O$2,0), MATCH(F828, [2]Sheet1!$B$3:$B$15,0))</f>
        <v>0.65, 1.89</v>
      </c>
      <c r="J828" t="str">
        <f t="shared" si="121"/>
        <v>0.58</v>
      </c>
      <c r="K828" t="str">
        <f t="shared" si="122"/>
        <v>1.00</v>
      </c>
      <c r="L828" t="str">
        <f t="shared" si="123"/>
        <v>0.65</v>
      </c>
      <c r="M828" t="str">
        <f t="shared" si="124"/>
        <v>1.89</v>
      </c>
      <c r="N828">
        <f>(15^(1-P828)-0.5^(1-P828))/(7^(1-P828)-4^(1-P828))</f>
        <v>5.4027449362318354</v>
      </c>
      <c r="O828">
        <f>(15^(1-P828)-0.5^(1-P828))/(8^(1-P828)-4^(1-P828))</f>
        <v>4.2998801635368364</v>
      </c>
      <c r="P828" s="4">
        <f t="shared" si="125"/>
        <v>0.79</v>
      </c>
      <c r="Q828" s="4">
        <f t="shared" si="126"/>
        <v>1.27</v>
      </c>
      <c r="R828" s="4">
        <f t="shared" si="127"/>
        <v>4.8513125498843355</v>
      </c>
      <c r="S828" t="s">
        <v>37</v>
      </c>
      <c r="T828" t="s">
        <v>25</v>
      </c>
      <c r="U828" t="s">
        <v>39</v>
      </c>
      <c r="V828" t="s">
        <v>20</v>
      </c>
      <c r="W828" t="s">
        <v>23</v>
      </c>
      <c r="X828" t="s">
        <v>71</v>
      </c>
    </row>
    <row r="829" spans="1:24" x14ac:dyDescent="0.25">
      <c r="A829">
        <v>228</v>
      </c>
      <c r="B829" s="1">
        <v>10</v>
      </c>
      <c r="C829" s="1">
        <v>10</v>
      </c>
      <c r="D829" s="1">
        <v>4</v>
      </c>
      <c r="E829" s="1">
        <f t="shared" si="120"/>
        <v>11</v>
      </c>
      <c r="F829" s="1">
        <f t="shared" si="120"/>
        <v>11</v>
      </c>
      <c r="G829" s="1">
        <f t="shared" si="120"/>
        <v>5</v>
      </c>
      <c r="H829" t="str">
        <f>INDEX([1]Sheet1!$C$3:$O$15, MATCH(E829, [1]Sheet1!$B$3:$B$15, 0), MATCH(F829,[1]Sheet1!$C$2:$O$2,0))</f>
        <v>0.58, 1.00</v>
      </c>
      <c r="I829" t="str">
        <f>INDEX([2]Sheet1!$C$3:$O$15, MATCH(E829, [2]Sheet1!$C$2:$O$2,0), MATCH(F829, [2]Sheet1!$B$3:$B$15,0))</f>
        <v>0.65, 1.89</v>
      </c>
      <c r="J829" t="str">
        <f t="shared" si="121"/>
        <v>0.58</v>
      </c>
      <c r="K829" t="str">
        <f t="shared" si="122"/>
        <v>1.00</v>
      </c>
      <c r="L829" t="str">
        <f t="shared" si="123"/>
        <v>0.65</v>
      </c>
      <c r="M829" t="str">
        <f t="shared" si="124"/>
        <v>1.89</v>
      </c>
      <c r="N829">
        <f>(15^(1-P829-0.5^(1-P829))/(8^(1-P829)-4^(1-P829)))</f>
        <v>0.81046756395256081</v>
      </c>
      <c r="O829">
        <f>(15^(1-P829)-0.5^(1-P829))/(8^(1-P829)-2^(1-P829))</f>
        <v>2.3061380010742494</v>
      </c>
      <c r="P829" s="4">
        <f t="shared" si="125"/>
        <v>0.79</v>
      </c>
      <c r="Q829" s="4">
        <f t="shared" si="126"/>
        <v>1.27</v>
      </c>
      <c r="R829" s="4">
        <f t="shared" si="127"/>
        <v>1.558302782513405</v>
      </c>
      <c r="S829" t="s">
        <v>37</v>
      </c>
      <c r="T829" t="s">
        <v>18</v>
      </c>
      <c r="U829" t="s">
        <v>33</v>
      </c>
      <c r="V829" t="s">
        <v>34</v>
      </c>
      <c r="W829" t="s">
        <v>21</v>
      </c>
      <c r="X829" t="s">
        <v>71</v>
      </c>
    </row>
    <row r="830" spans="1:24" x14ac:dyDescent="0.25">
      <c r="A830">
        <v>229</v>
      </c>
      <c r="B830" s="1">
        <v>10</v>
      </c>
      <c r="C830" s="1">
        <v>10</v>
      </c>
      <c r="D830" s="1">
        <v>3</v>
      </c>
      <c r="E830" s="1">
        <f t="shared" si="120"/>
        <v>11</v>
      </c>
      <c r="F830" s="1">
        <f t="shared" si="120"/>
        <v>11</v>
      </c>
      <c r="G830" s="1">
        <f t="shared" si="120"/>
        <v>4</v>
      </c>
      <c r="H830" t="str">
        <f>INDEX([1]Sheet1!$C$3:$O$15, MATCH(E830, [1]Sheet1!$B$3:$B$15, 0), MATCH(F830,[1]Sheet1!$C$2:$O$2,0))</f>
        <v>0.58, 1.00</v>
      </c>
      <c r="I830" t="str">
        <f>INDEX([2]Sheet1!$C$3:$O$15, MATCH(E830, [2]Sheet1!$C$2:$O$2,0), MATCH(F830, [2]Sheet1!$B$3:$B$15,0))</f>
        <v>0.65, 1.89</v>
      </c>
      <c r="J830" t="str">
        <f t="shared" si="121"/>
        <v>0.58</v>
      </c>
      <c r="K830" t="str">
        <f t="shared" si="122"/>
        <v>1.00</v>
      </c>
      <c r="L830" t="str">
        <f t="shared" si="123"/>
        <v>0.65</v>
      </c>
      <c r="M830" t="str">
        <f t="shared" si="124"/>
        <v>1.89</v>
      </c>
      <c r="N830">
        <f>(15^(1-P830)-0.5^(1-P830))/(8^(1-P830)-2^(1-P830))</f>
        <v>2.3061380010742494</v>
      </c>
      <c r="O830">
        <f>(15^(1-P830)-0.5^(1-P830))/(10^(1-P830)-2^(1-P830))</f>
        <v>1.9380206315147726</v>
      </c>
      <c r="P830" s="4">
        <f t="shared" si="125"/>
        <v>0.79</v>
      </c>
      <c r="Q830" s="4">
        <f t="shared" si="126"/>
        <v>1.27</v>
      </c>
      <c r="R830" s="4">
        <f t="shared" si="127"/>
        <v>2.1220793162945109</v>
      </c>
      <c r="S830" t="s">
        <v>35</v>
      </c>
      <c r="T830" t="s">
        <v>18</v>
      </c>
      <c r="U830" t="s">
        <v>42</v>
      </c>
      <c r="V830" t="s">
        <v>24</v>
      </c>
      <c r="W830" t="s">
        <v>21</v>
      </c>
      <c r="X830" t="s">
        <v>71</v>
      </c>
    </row>
    <row r="831" spans="1:24" x14ac:dyDescent="0.25">
      <c r="A831">
        <v>230</v>
      </c>
      <c r="B831" s="1">
        <v>10</v>
      </c>
      <c r="C831" s="1">
        <v>10</v>
      </c>
      <c r="D831" s="1">
        <v>4</v>
      </c>
      <c r="E831" s="1">
        <f t="shared" si="120"/>
        <v>11</v>
      </c>
      <c r="F831" s="1">
        <f t="shared" si="120"/>
        <v>11</v>
      </c>
      <c r="G831" s="1">
        <f t="shared" si="120"/>
        <v>5</v>
      </c>
      <c r="H831" t="str">
        <f>INDEX([1]Sheet1!$C$3:$O$15, MATCH(E831, [1]Sheet1!$B$3:$B$15, 0), MATCH(F831,[1]Sheet1!$C$2:$O$2,0))</f>
        <v>0.58, 1.00</v>
      </c>
      <c r="I831" t="str">
        <f>INDEX([2]Sheet1!$C$3:$O$15, MATCH(E831, [2]Sheet1!$C$2:$O$2,0), MATCH(F831, [2]Sheet1!$B$3:$B$15,0))</f>
        <v>0.65, 1.89</v>
      </c>
      <c r="J831" t="str">
        <f t="shared" si="121"/>
        <v>0.58</v>
      </c>
      <c r="K831" t="str">
        <f t="shared" si="122"/>
        <v>1.00</v>
      </c>
      <c r="L831" t="str">
        <f t="shared" si="123"/>
        <v>0.65</v>
      </c>
      <c r="M831" t="str">
        <f t="shared" si="124"/>
        <v>1.89</v>
      </c>
      <c r="N831">
        <f>(15^(1-P831-0.5^(1-P831))/(8^(1-P831)-4^(1-P831)))</f>
        <v>0.81046756395256081</v>
      </c>
      <c r="O831">
        <f>(15^(1-P831)-0.5^(1-P831))/(8^(1-P831)-2^(1-P831))</f>
        <v>2.3061380010742494</v>
      </c>
      <c r="P831" s="4">
        <f t="shared" si="125"/>
        <v>0.79</v>
      </c>
      <c r="Q831" s="4">
        <f t="shared" si="126"/>
        <v>1.27</v>
      </c>
      <c r="R831" s="4">
        <f t="shared" si="127"/>
        <v>1.558302782513405</v>
      </c>
      <c r="S831" t="s">
        <v>44</v>
      </c>
      <c r="T831" t="s">
        <v>18</v>
      </c>
      <c r="U831" t="s">
        <v>43</v>
      </c>
      <c r="V831" t="s">
        <v>28</v>
      </c>
      <c r="W831" t="s">
        <v>21</v>
      </c>
      <c r="X831" t="s">
        <v>71</v>
      </c>
    </row>
    <row r="832" spans="1:24" x14ac:dyDescent="0.25">
      <c r="A832">
        <v>231</v>
      </c>
      <c r="B832" s="1">
        <v>10</v>
      </c>
      <c r="C832" s="1">
        <v>10</v>
      </c>
      <c r="D832" s="1">
        <v>4</v>
      </c>
      <c r="E832" s="1">
        <f t="shared" si="120"/>
        <v>11</v>
      </c>
      <c r="F832" s="1">
        <f t="shared" si="120"/>
        <v>11</v>
      </c>
      <c r="G832" s="1">
        <f t="shared" si="120"/>
        <v>5</v>
      </c>
      <c r="H832" t="str">
        <f>INDEX([1]Sheet1!$C$3:$O$15, MATCH(E832, [1]Sheet1!$B$3:$B$15, 0), MATCH(F832,[1]Sheet1!$C$2:$O$2,0))</f>
        <v>0.58, 1.00</v>
      </c>
      <c r="I832" t="str">
        <f>INDEX([2]Sheet1!$C$3:$O$15, MATCH(E832, [2]Sheet1!$C$2:$O$2,0), MATCH(F832, [2]Sheet1!$B$3:$B$15,0))</f>
        <v>0.65, 1.89</v>
      </c>
      <c r="J832" t="str">
        <f t="shared" si="121"/>
        <v>0.58</v>
      </c>
      <c r="K832" t="str">
        <f t="shared" si="122"/>
        <v>1.00</v>
      </c>
      <c r="L832" t="str">
        <f t="shared" si="123"/>
        <v>0.65</v>
      </c>
      <c r="M832" t="str">
        <f t="shared" si="124"/>
        <v>1.89</v>
      </c>
      <c r="N832">
        <f>(15^(1-P832-0.5^(1-P832))/(8^(1-P832)-4^(1-P832)))</f>
        <v>0.81046756395256081</v>
      </c>
      <c r="O832">
        <f>(15^(1-P832)-0.5^(1-P832))/(8^(1-P832)-2^(1-P832))</f>
        <v>2.3061380010742494</v>
      </c>
      <c r="P832" s="4">
        <f t="shared" si="125"/>
        <v>0.79</v>
      </c>
      <c r="Q832" s="4">
        <f t="shared" si="126"/>
        <v>1.27</v>
      </c>
      <c r="R832" s="4">
        <f t="shared" si="127"/>
        <v>1.558302782513405</v>
      </c>
      <c r="S832" t="s">
        <v>40</v>
      </c>
      <c r="T832" t="s">
        <v>18</v>
      </c>
      <c r="U832" t="s">
        <v>33</v>
      </c>
      <c r="V832" t="s">
        <v>20</v>
      </c>
      <c r="W832" t="s">
        <v>21</v>
      </c>
      <c r="X832" t="s">
        <v>71</v>
      </c>
    </row>
    <row r="833" spans="1:24" x14ac:dyDescent="0.25">
      <c r="A833">
        <v>232</v>
      </c>
      <c r="B833" s="1">
        <v>10</v>
      </c>
      <c r="C833" s="1">
        <v>10</v>
      </c>
      <c r="D833" s="1">
        <v>3</v>
      </c>
      <c r="E833" s="1">
        <f t="shared" si="120"/>
        <v>11</v>
      </c>
      <c r="F833" s="1">
        <f t="shared" si="120"/>
        <v>11</v>
      </c>
      <c r="G833" s="1">
        <f t="shared" si="120"/>
        <v>4</v>
      </c>
      <c r="H833" t="str">
        <f>INDEX([1]Sheet1!$C$3:$O$15, MATCH(E833, [1]Sheet1!$B$3:$B$15, 0), MATCH(F833,[1]Sheet1!$C$2:$O$2,0))</f>
        <v>0.58, 1.00</v>
      </c>
      <c r="I833" t="str">
        <f>INDEX([2]Sheet1!$C$3:$O$15, MATCH(E833, [2]Sheet1!$C$2:$O$2,0), MATCH(F833, [2]Sheet1!$B$3:$B$15,0))</f>
        <v>0.65, 1.89</v>
      </c>
      <c r="J833" t="str">
        <f t="shared" si="121"/>
        <v>0.58</v>
      </c>
      <c r="K833" t="str">
        <f t="shared" si="122"/>
        <v>1.00</v>
      </c>
      <c r="L833" t="str">
        <f t="shared" si="123"/>
        <v>0.65</v>
      </c>
      <c r="M833" t="str">
        <f t="shared" si="124"/>
        <v>1.89</v>
      </c>
      <c r="N833">
        <f>(15^(1-P833)-0.5^(1-P833))/(8^(1-P833)-2^(1-P833))</f>
        <v>2.3061380010742494</v>
      </c>
      <c r="O833">
        <f>(15^(1-P833)-0.5^(1-P833))/(10^(1-P833)-2^(1-P833))</f>
        <v>1.9380206315147726</v>
      </c>
      <c r="P833" s="4">
        <f t="shared" si="125"/>
        <v>0.79</v>
      </c>
      <c r="Q833" s="4">
        <f t="shared" si="126"/>
        <v>1.27</v>
      </c>
      <c r="R833" s="4">
        <f t="shared" si="127"/>
        <v>2.1220793162945109</v>
      </c>
      <c r="S833" t="s">
        <v>32</v>
      </c>
      <c r="T833" t="s">
        <v>18</v>
      </c>
      <c r="U833" t="s">
        <v>33</v>
      </c>
      <c r="V833" t="s">
        <v>34</v>
      </c>
      <c r="W833" t="s">
        <v>21</v>
      </c>
      <c r="X833" t="s">
        <v>71</v>
      </c>
    </row>
    <row r="834" spans="1:24" x14ac:dyDescent="0.25">
      <c r="A834">
        <v>233</v>
      </c>
      <c r="B834" s="1">
        <v>10</v>
      </c>
      <c r="C834" s="1">
        <v>10</v>
      </c>
      <c r="D834" s="1">
        <v>3</v>
      </c>
      <c r="E834" s="1">
        <f t="shared" si="120"/>
        <v>11</v>
      </c>
      <c r="F834" s="1">
        <f t="shared" si="120"/>
        <v>11</v>
      </c>
      <c r="G834" s="1">
        <f t="shared" si="120"/>
        <v>4</v>
      </c>
      <c r="H834" t="str">
        <f>INDEX([1]Sheet1!$C$3:$O$15, MATCH(E834, [1]Sheet1!$B$3:$B$15, 0), MATCH(F834,[1]Sheet1!$C$2:$O$2,0))</f>
        <v>0.58, 1.00</v>
      </c>
      <c r="I834" t="str">
        <f>INDEX([2]Sheet1!$C$3:$O$15, MATCH(E834, [2]Sheet1!$C$2:$O$2,0), MATCH(F834, [2]Sheet1!$B$3:$B$15,0))</f>
        <v>0.65, 1.89</v>
      </c>
      <c r="J834" t="str">
        <f t="shared" si="121"/>
        <v>0.58</v>
      </c>
      <c r="K834" t="str">
        <f t="shared" si="122"/>
        <v>1.00</v>
      </c>
      <c r="L834" t="str">
        <f t="shared" si="123"/>
        <v>0.65</v>
      </c>
      <c r="M834" t="str">
        <f t="shared" si="124"/>
        <v>1.89</v>
      </c>
      <c r="N834">
        <f>(15^(1-P834)-0.5^(1-P834))/(8^(1-P834)-2^(1-P834))</f>
        <v>2.3061380010742494</v>
      </c>
      <c r="O834">
        <f>(15^(1-P834)-0.5^(1-P834))/(10^(1-P834)-2^(1-P834))</f>
        <v>1.9380206315147726</v>
      </c>
      <c r="P834" s="4">
        <f t="shared" si="125"/>
        <v>0.79</v>
      </c>
      <c r="Q834" s="4">
        <f t="shared" si="126"/>
        <v>1.27</v>
      </c>
      <c r="R834" s="4">
        <f t="shared" si="127"/>
        <v>2.1220793162945109</v>
      </c>
      <c r="S834" t="s">
        <v>44</v>
      </c>
      <c r="T834" t="s">
        <v>18</v>
      </c>
      <c r="U834" t="s">
        <v>33</v>
      </c>
      <c r="V834" t="s">
        <v>20</v>
      </c>
      <c r="W834" t="s">
        <v>21</v>
      </c>
      <c r="X834" t="s">
        <v>71</v>
      </c>
    </row>
    <row r="835" spans="1:24" x14ac:dyDescent="0.25">
      <c r="A835">
        <v>234</v>
      </c>
      <c r="B835" s="1">
        <v>10</v>
      </c>
      <c r="C835" s="1">
        <v>10</v>
      </c>
      <c r="D835" s="1">
        <v>4</v>
      </c>
      <c r="E835" s="1">
        <f t="shared" si="120"/>
        <v>11</v>
      </c>
      <c r="F835" s="1">
        <f t="shared" si="120"/>
        <v>11</v>
      </c>
      <c r="G835" s="1">
        <f t="shared" si="120"/>
        <v>5</v>
      </c>
      <c r="H835" t="str">
        <f>INDEX([1]Sheet1!$C$3:$O$15, MATCH(E835, [1]Sheet1!$B$3:$B$15, 0), MATCH(F835,[1]Sheet1!$C$2:$O$2,0))</f>
        <v>0.58, 1.00</v>
      </c>
      <c r="I835" t="str">
        <f>INDEX([2]Sheet1!$C$3:$O$15, MATCH(E835, [2]Sheet1!$C$2:$O$2,0), MATCH(F835, [2]Sheet1!$B$3:$B$15,0))</f>
        <v>0.65, 1.89</v>
      </c>
      <c r="J835" t="str">
        <f t="shared" si="121"/>
        <v>0.58</v>
      </c>
      <c r="K835" t="str">
        <f t="shared" si="122"/>
        <v>1.00</v>
      </c>
      <c r="L835" t="str">
        <f t="shared" si="123"/>
        <v>0.65</v>
      </c>
      <c r="M835" t="str">
        <f t="shared" si="124"/>
        <v>1.89</v>
      </c>
      <c r="N835">
        <f>(15^(1-P835-0.5^(1-P835))/(8^(1-P835)-4^(1-P835)))</f>
        <v>0.81046756395256081</v>
      </c>
      <c r="O835">
        <f>(15^(1-P835)-0.5^(1-P835))/(8^(1-P835)-2^(1-P835))</f>
        <v>2.3061380010742494</v>
      </c>
      <c r="P835" s="4">
        <f t="shared" si="125"/>
        <v>0.79</v>
      </c>
      <c r="Q835" s="4">
        <f t="shared" si="126"/>
        <v>1.27</v>
      </c>
      <c r="R835" s="4">
        <f t="shared" si="127"/>
        <v>1.558302782513405</v>
      </c>
      <c r="S835" t="s">
        <v>40</v>
      </c>
      <c r="T835" t="s">
        <v>18</v>
      </c>
      <c r="U835" t="s">
        <v>39</v>
      </c>
      <c r="V835" t="s">
        <v>20</v>
      </c>
      <c r="W835" t="s">
        <v>21</v>
      </c>
      <c r="X835" t="s">
        <v>71</v>
      </c>
    </row>
    <row r="836" spans="1:24" x14ac:dyDescent="0.25">
      <c r="A836">
        <v>235</v>
      </c>
      <c r="B836" s="1">
        <v>10</v>
      </c>
      <c r="C836" s="1">
        <v>10</v>
      </c>
      <c r="D836" s="1">
        <v>5</v>
      </c>
      <c r="E836" s="1">
        <f t="shared" si="120"/>
        <v>11</v>
      </c>
      <c r="F836" s="1">
        <f t="shared" si="120"/>
        <v>11</v>
      </c>
      <c r="G836" s="1">
        <f t="shared" si="120"/>
        <v>6</v>
      </c>
      <c r="H836" t="str">
        <f>INDEX([1]Sheet1!$C$3:$O$15, MATCH(E836, [1]Sheet1!$B$3:$B$15, 0), MATCH(F836,[1]Sheet1!$C$2:$O$2,0))</f>
        <v>0.58, 1.00</v>
      </c>
      <c r="I836" t="str">
        <f>INDEX([2]Sheet1!$C$3:$O$15, MATCH(E836, [2]Sheet1!$C$2:$O$2,0), MATCH(F836, [2]Sheet1!$B$3:$B$15,0))</f>
        <v>0.65, 1.89</v>
      </c>
      <c r="J836" t="str">
        <f t="shared" si="121"/>
        <v>0.58</v>
      </c>
      <c r="K836" t="str">
        <f t="shared" si="122"/>
        <v>1.00</v>
      </c>
      <c r="L836" t="str">
        <f t="shared" si="123"/>
        <v>0.65</v>
      </c>
      <c r="M836" t="str">
        <f t="shared" si="124"/>
        <v>1.89</v>
      </c>
      <c r="N836">
        <f>(15^(1-P836)-0.5^(1-P836))/(7^(1-P836)-4^(1-P836))</f>
        <v>5.4027449362318354</v>
      </c>
      <c r="O836">
        <f>(15^(1-P836)-0.5^(1-P836))/(8^(1-P836)-4^(1-P836))</f>
        <v>4.2998801635368364</v>
      </c>
      <c r="P836" s="4">
        <f t="shared" si="125"/>
        <v>0.79</v>
      </c>
      <c r="Q836" s="4">
        <f t="shared" si="126"/>
        <v>1.27</v>
      </c>
      <c r="R836" s="4">
        <f t="shared" si="127"/>
        <v>4.8513125498843355</v>
      </c>
      <c r="S836" t="s">
        <v>37</v>
      </c>
      <c r="T836" t="s">
        <v>25</v>
      </c>
      <c r="U836" t="s">
        <v>42</v>
      </c>
      <c r="V836" t="s">
        <v>20</v>
      </c>
      <c r="W836" t="s">
        <v>21</v>
      </c>
      <c r="X836" t="s">
        <v>71</v>
      </c>
    </row>
    <row r="837" spans="1:24" x14ac:dyDescent="0.25">
      <c r="A837">
        <v>236</v>
      </c>
      <c r="B837" s="1">
        <v>10</v>
      </c>
      <c r="C837" s="1">
        <v>10</v>
      </c>
      <c r="D837" s="1">
        <v>4</v>
      </c>
      <c r="E837" s="1">
        <f t="shared" si="120"/>
        <v>11</v>
      </c>
      <c r="F837" s="1">
        <f t="shared" si="120"/>
        <v>11</v>
      </c>
      <c r="G837" s="1">
        <f t="shared" si="120"/>
        <v>5</v>
      </c>
      <c r="H837" t="str">
        <f>INDEX([1]Sheet1!$C$3:$O$15, MATCH(E837, [1]Sheet1!$B$3:$B$15, 0), MATCH(F837,[1]Sheet1!$C$2:$O$2,0))</f>
        <v>0.58, 1.00</v>
      </c>
      <c r="I837" t="str">
        <f>INDEX([2]Sheet1!$C$3:$O$15, MATCH(E837, [2]Sheet1!$C$2:$O$2,0), MATCH(F837, [2]Sheet1!$B$3:$B$15,0))</f>
        <v>0.65, 1.89</v>
      </c>
      <c r="J837" t="str">
        <f t="shared" si="121"/>
        <v>0.58</v>
      </c>
      <c r="K837" t="str">
        <f t="shared" si="122"/>
        <v>1.00</v>
      </c>
      <c r="L837" t="str">
        <f t="shared" si="123"/>
        <v>0.65</v>
      </c>
      <c r="M837" t="str">
        <f t="shared" si="124"/>
        <v>1.89</v>
      </c>
      <c r="N837">
        <f>(15^(1-P837-0.5^(1-P837))/(8^(1-P837)-4^(1-P837)))</f>
        <v>0.81046756395256081</v>
      </c>
      <c r="O837">
        <f>(15^(1-P837)-0.5^(1-P837))/(8^(1-P837)-2^(1-P837))</f>
        <v>2.3061380010742494</v>
      </c>
      <c r="P837" s="4">
        <f t="shared" si="125"/>
        <v>0.79</v>
      </c>
      <c r="Q837" s="4">
        <f t="shared" si="126"/>
        <v>1.27</v>
      </c>
      <c r="R837" s="4">
        <f t="shared" si="127"/>
        <v>1.558302782513405</v>
      </c>
      <c r="S837" t="s">
        <v>32</v>
      </c>
      <c r="T837" t="s">
        <v>18</v>
      </c>
      <c r="U837" t="s">
        <v>33</v>
      </c>
      <c r="V837" t="s">
        <v>34</v>
      </c>
      <c r="W837" t="s">
        <v>21</v>
      </c>
      <c r="X837" t="s">
        <v>71</v>
      </c>
    </row>
    <row r="838" spans="1:24" x14ac:dyDescent="0.25">
      <c r="A838">
        <v>237</v>
      </c>
      <c r="B838" s="1">
        <v>7</v>
      </c>
      <c r="C838" s="1">
        <v>10</v>
      </c>
      <c r="D838" s="1">
        <v>4</v>
      </c>
      <c r="E838" s="1">
        <f t="shared" si="120"/>
        <v>8</v>
      </c>
      <c r="F838" s="1">
        <f t="shared" si="120"/>
        <v>11</v>
      </c>
      <c r="G838" s="1">
        <f t="shared" si="120"/>
        <v>5</v>
      </c>
      <c r="H838" t="str">
        <f>INDEX([1]Sheet1!$C$3:$O$15, MATCH(E838, [1]Sheet1!$B$3:$B$15, 0), MATCH(F838,[1]Sheet1!$C$2:$O$2,0))</f>
        <v>0.46, 0.55</v>
      </c>
      <c r="I838" t="str">
        <f>INDEX([2]Sheet1!$C$3:$O$15, MATCH(E838, [2]Sheet1!$C$2:$O$2,0), MATCH(F838, [2]Sheet1!$B$3:$B$15,0))</f>
        <v>0.51, 0.60</v>
      </c>
      <c r="J838" t="str">
        <f t="shared" si="121"/>
        <v>0.46</v>
      </c>
      <c r="K838" t="str">
        <f t="shared" si="122"/>
        <v>0.55</v>
      </c>
      <c r="L838" t="str">
        <f t="shared" si="123"/>
        <v>0.51</v>
      </c>
      <c r="M838" t="str">
        <f t="shared" si="124"/>
        <v>0.60</v>
      </c>
      <c r="N838">
        <f>(15^(1-P838-0.5^(1-P838))/(8^(1-P838)-4^(1-P838)))</f>
        <v>0.68797463023528294</v>
      </c>
      <c r="O838">
        <f>(15^(1-P838)-0.5^(1-P838))/(8^(1-P838)-2^(1-P838))</f>
        <v>2.2386097440328845</v>
      </c>
      <c r="P838" s="4">
        <f t="shared" si="125"/>
        <v>0.505</v>
      </c>
      <c r="Q838" s="4">
        <f t="shared" si="126"/>
        <v>0.55499999999999994</v>
      </c>
      <c r="R838" s="4">
        <f t="shared" si="127"/>
        <v>1.4632921871340838</v>
      </c>
      <c r="S838" t="s">
        <v>37</v>
      </c>
      <c r="T838" t="s">
        <v>18</v>
      </c>
      <c r="U838" t="s">
        <v>33</v>
      </c>
      <c r="V838" t="s">
        <v>20</v>
      </c>
      <c r="W838" t="s">
        <v>21</v>
      </c>
      <c r="X838" t="s">
        <v>71</v>
      </c>
    </row>
    <row r="839" spans="1:24" x14ac:dyDescent="0.25">
      <c r="A839">
        <v>238</v>
      </c>
      <c r="B839" s="1">
        <v>8</v>
      </c>
      <c r="C839" s="1">
        <v>8</v>
      </c>
      <c r="D839" s="1">
        <v>3</v>
      </c>
      <c r="E839" s="1">
        <f t="shared" si="120"/>
        <v>9</v>
      </c>
      <c r="F839" s="1">
        <f t="shared" si="120"/>
        <v>9</v>
      </c>
      <c r="G839" s="1">
        <f t="shared" si="120"/>
        <v>4</v>
      </c>
      <c r="H839" t="str">
        <f>INDEX([1]Sheet1!$C$3:$O$15, MATCH(E839, [1]Sheet1!$B$3:$B$15, 0), MATCH(F839,[1]Sheet1!$C$2:$O$2,0))</f>
        <v>0.41, 0.48</v>
      </c>
      <c r="I839" t="str">
        <f>INDEX([2]Sheet1!$C$3:$O$15, MATCH(E839, [2]Sheet1!$C$2:$O$2,0), MATCH(F839, [2]Sheet1!$B$3:$B$15,0))</f>
        <v>0.67, 0.74</v>
      </c>
      <c r="J839" t="str">
        <f t="shared" si="121"/>
        <v>0.41</v>
      </c>
      <c r="K839" t="str">
        <f t="shared" si="122"/>
        <v>0.48</v>
      </c>
      <c r="L839" t="str">
        <f t="shared" si="123"/>
        <v>0.67</v>
      </c>
      <c r="M839" t="str">
        <f t="shared" si="124"/>
        <v>0.74</v>
      </c>
      <c r="N839">
        <f>(15^(1-P839)-0.5^(1-P839))/(8^(1-P839)-2^(1-P839))</f>
        <v>2.2411426049160532</v>
      </c>
      <c r="O839">
        <f>(15^(1-P839)-0.5^(1-P839))/(10^(1-P839)-2^(1-P839))</f>
        <v>1.7991799812574976</v>
      </c>
      <c r="P839" s="4">
        <f t="shared" si="125"/>
        <v>0.44499999999999995</v>
      </c>
      <c r="Q839" s="4">
        <f t="shared" si="126"/>
        <v>0.70500000000000007</v>
      </c>
      <c r="R839" s="4">
        <f t="shared" si="127"/>
        <v>2.0201612930867752</v>
      </c>
      <c r="S839" t="s">
        <v>32</v>
      </c>
      <c r="T839" t="s">
        <v>25</v>
      </c>
      <c r="U839" t="s">
        <v>33</v>
      </c>
      <c r="V839" t="s">
        <v>34</v>
      </c>
      <c r="W839" t="s">
        <v>21</v>
      </c>
      <c r="X839" t="s">
        <v>71</v>
      </c>
    </row>
    <row r="840" spans="1:24" x14ac:dyDescent="0.25">
      <c r="A840">
        <v>239</v>
      </c>
      <c r="B840" s="1">
        <v>10</v>
      </c>
      <c r="C840" s="1">
        <v>10</v>
      </c>
      <c r="D840" s="1">
        <v>4</v>
      </c>
      <c r="E840" s="1">
        <f t="shared" si="120"/>
        <v>11</v>
      </c>
      <c r="F840" s="1">
        <f t="shared" si="120"/>
        <v>11</v>
      </c>
      <c r="G840" s="1">
        <f t="shared" si="120"/>
        <v>5</v>
      </c>
      <c r="H840" t="str">
        <f>INDEX([1]Sheet1!$C$3:$O$15, MATCH(E840, [1]Sheet1!$B$3:$B$15, 0), MATCH(F840,[1]Sheet1!$C$2:$O$2,0))</f>
        <v>0.58, 1.00</v>
      </c>
      <c r="I840" t="str">
        <f>INDEX([2]Sheet1!$C$3:$O$15, MATCH(E840, [2]Sheet1!$C$2:$O$2,0), MATCH(F840, [2]Sheet1!$B$3:$B$15,0))</f>
        <v>0.65, 1.89</v>
      </c>
      <c r="J840" t="str">
        <f t="shared" si="121"/>
        <v>0.58</v>
      </c>
      <c r="K840" t="str">
        <f t="shared" si="122"/>
        <v>1.00</v>
      </c>
      <c r="L840" t="str">
        <f t="shared" si="123"/>
        <v>0.65</v>
      </c>
      <c r="M840" t="str">
        <f t="shared" si="124"/>
        <v>1.89</v>
      </c>
      <c r="N840">
        <f>(15^(1-P840-0.5^(1-P840))/(8^(1-P840)-4^(1-P840)))</f>
        <v>0.81046756395256081</v>
      </c>
      <c r="O840">
        <f>(15^(1-P840)-0.5^(1-P840))/(8^(1-P840)-2^(1-P840))</f>
        <v>2.3061380010742494</v>
      </c>
      <c r="P840" s="4">
        <f t="shared" si="125"/>
        <v>0.79</v>
      </c>
      <c r="Q840" s="4">
        <f t="shared" si="126"/>
        <v>1.27</v>
      </c>
      <c r="R840" s="4">
        <f t="shared" si="127"/>
        <v>1.558302782513405</v>
      </c>
      <c r="S840" t="s">
        <v>38</v>
      </c>
      <c r="T840" t="s">
        <v>18</v>
      </c>
      <c r="U840" t="s">
        <v>41</v>
      </c>
      <c r="V840" t="s">
        <v>20</v>
      </c>
      <c r="W840" t="s">
        <v>21</v>
      </c>
      <c r="X840" t="s">
        <v>71</v>
      </c>
    </row>
    <row r="841" spans="1:24" x14ac:dyDescent="0.25">
      <c r="A841">
        <v>240</v>
      </c>
      <c r="B841" s="1">
        <v>10</v>
      </c>
      <c r="C841" s="1">
        <v>10</v>
      </c>
      <c r="D841" s="1">
        <v>3</v>
      </c>
      <c r="E841" s="1">
        <f t="shared" si="120"/>
        <v>11</v>
      </c>
      <c r="F841" s="1">
        <f t="shared" si="120"/>
        <v>11</v>
      </c>
      <c r="G841" s="1">
        <f t="shared" si="120"/>
        <v>4</v>
      </c>
      <c r="H841" t="str">
        <f>INDEX([1]Sheet1!$C$3:$O$15, MATCH(E841, [1]Sheet1!$B$3:$B$15, 0), MATCH(F841,[1]Sheet1!$C$2:$O$2,0))</f>
        <v>0.58, 1.00</v>
      </c>
      <c r="I841" t="str">
        <f>INDEX([2]Sheet1!$C$3:$O$15, MATCH(E841, [2]Sheet1!$C$2:$O$2,0), MATCH(F841, [2]Sheet1!$B$3:$B$15,0))</f>
        <v>0.65, 1.89</v>
      </c>
      <c r="J841" t="str">
        <f t="shared" si="121"/>
        <v>0.58</v>
      </c>
      <c r="K841" t="str">
        <f t="shared" si="122"/>
        <v>1.00</v>
      </c>
      <c r="L841" t="str">
        <f t="shared" si="123"/>
        <v>0.65</v>
      </c>
      <c r="M841" t="str">
        <f t="shared" si="124"/>
        <v>1.89</v>
      </c>
      <c r="N841">
        <f>(15^(1-P841)-0.5^(1-P841))/(8^(1-P841)-2^(1-P841))</f>
        <v>2.3061380010742494</v>
      </c>
      <c r="O841">
        <f>(15^(1-P841)-0.5^(1-P841))/(10^(1-P841)-2^(1-P841))</f>
        <v>1.9380206315147726</v>
      </c>
      <c r="P841" s="4">
        <f t="shared" si="125"/>
        <v>0.79</v>
      </c>
      <c r="Q841" s="4">
        <f t="shared" si="126"/>
        <v>1.27</v>
      </c>
      <c r="R841" s="4">
        <f t="shared" si="127"/>
        <v>2.1220793162945109</v>
      </c>
      <c r="S841" t="s">
        <v>35</v>
      </c>
      <c r="T841" t="s">
        <v>25</v>
      </c>
      <c r="U841" t="s">
        <v>39</v>
      </c>
      <c r="V841" t="s">
        <v>34</v>
      </c>
      <c r="W841" t="s">
        <v>21</v>
      </c>
      <c r="X841" t="s">
        <v>71</v>
      </c>
    </row>
    <row r="842" spans="1:24" x14ac:dyDescent="0.25">
      <c r="A842">
        <v>241</v>
      </c>
      <c r="B842" s="1">
        <v>10</v>
      </c>
      <c r="C842" s="1">
        <v>10</v>
      </c>
      <c r="D842" s="1">
        <v>5</v>
      </c>
      <c r="E842" s="1">
        <f t="shared" si="120"/>
        <v>11</v>
      </c>
      <c r="F842" s="1">
        <f t="shared" si="120"/>
        <v>11</v>
      </c>
      <c r="G842" s="1">
        <f t="shared" si="120"/>
        <v>6</v>
      </c>
      <c r="H842" t="str">
        <f>INDEX([1]Sheet1!$C$3:$O$15, MATCH(E842, [1]Sheet1!$B$3:$B$15, 0), MATCH(F842,[1]Sheet1!$C$2:$O$2,0))</f>
        <v>0.58, 1.00</v>
      </c>
      <c r="I842" t="str">
        <f>INDEX([2]Sheet1!$C$3:$O$15, MATCH(E842, [2]Sheet1!$C$2:$O$2,0), MATCH(F842, [2]Sheet1!$B$3:$B$15,0))</f>
        <v>0.65, 1.89</v>
      </c>
      <c r="J842" t="str">
        <f t="shared" si="121"/>
        <v>0.58</v>
      </c>
      <c r="K842" t="str">
        <f t="shared" si="122"/>
        <v>1.00</v>
      </c>
      <c r="L842" t="str">
        <f t="shared" si="123"/>
        <v>0.65</v>
      </c>
      <c r="M842" t="str">
        <f t="shared" si="124"/>
        <v>1.89</v>
      </c>
      <c r="N842">
        <f>(15^(1-P842)-0.5^(1-P842))/(7^(1-P842)-4^(1-P842))</f>
        <v>5.4027449362318354</v>
      </c>
      <c r="O842">
        <f>(15^(1-P842)-0.5^(1-P842))/(8^(1-P842)-4^(1-P842))</f>
        <v>4.2998801635368364</v>
      </c>
      <c r="P842" s="4">
        <f t="shared" si="125"/>
        <v>0.79</v>
      </c>
      <c r="Q842" s="4">
        <f t="shared" si="126"/>
        <v>1.27</v>
      </c>
      <c r="R842" s="4">
        <f t="shared" si="127"/>
        <v>4.8513125498843355</v>
      </c>
      <c r="S842" t="s">
        <v>44</v>
      </c>
      <c r="T842" t="s">
        <v>18</v>
      </c>
      <c r="U842" t="s">
        <v>39</v>
      </c>
      <c r="V842" t="s">
        <v>34</v>
      </c>
      <c r="W842" t="s">
        <v>21</v>
      </c>
      <c r="X842" t="s">
        <v>71</v>
      </c>
    </row>
    <row r="843" spans="1:24" x14ac:dyDescent="0.25">
      <c r="A843">
        <v>242</v>
      </c>
      <c r="B843" s="1">
        <v>8</v>
      </c>
      <c r="C843" s="1">
        <v>8</v>
      </c>
      <c r="D843" s="1">
        <v>3</v>
      </c>
      <c r="E843" s="1">
        <f t="shared" si="120"/>
        <v>9</v>
      </c>
      <c r="F843" s="1">
        <f t="shared" si="120"/>
        <v>9</v>
      </c>
      <c r="G843" s="1">
        <f t="shared" si="120"/>
        <v>4</v>
      </c>
      <c r="H843" t="str">
        <f>INDEX([1]Sheet1!$C$3:$O$15, MATCH(E843, [1]Sheet1!$B$3:$B$15, 0), MATCH(F843,[1]Sheet1!$C$2:$O$2,0))</f>
        <v>0.41, 0.48</v>
      </c>
      <c r="I843" t="str">
        <f>INDEX([2]Sheet1!$C$3:$O$15, MATCH(E843, [2]Sheet1!$C$2:$O$2,0), MATCH(F843, [2]Sheet1!$B$3:$B$15,0))</f>
        <v>0.67, 0.74</v>
      </c>
      <c r="J843" t="str">
        <f t="shared" si="121"/>
        <v>0.41</v>
      </c>
      <c r="K843" t="str">
        <f t="shared" si="122"/>
        <v>0.48</v>
      </c>
      <c r="L843" t="str">
        <f t="shared" si="123"/>
        <v>0.67</v>
      </c>
      <c r="M843" t="str">
        <f t="shared" si="124"/>
        <v>0.74</v>
      </c>
      <c r="N843">
        <f>(15^(1-P843)-0.5^(1-P843))/(8^(1-P843)-2^(1-P843))</f>
        <v>2.2411426049160532</v>
      </c>
      <c r="O843">
        <f>(15^(1-P843)-0.5^(1-P843))/(10^(1-P843)-2^(1-P843))</f>
        <v>1.7991799812574976</v>
      </c>
      <c r="P843" s="4">
        <f t="shared" si="125"/>
        <v>0.44499999999999995</v>
      </c>
      <c r="Q843" s="4">
        <f t="shared" si="126"/>
        <v>0.70500000000000007</v>
      </c>
      <c r="R843" s="4">
        <f t="shared" si="127"/>
        <v>2.0201612930867752</v>
      </c>
      <c r="S843" t="s">
        <v>37</v>
      </c>
      <c r="T843" t="s">
        <v>25</v>
      </c>
      <c r="U843" t="s">
        <v>33</v>
      </c>
      <c r="V843" t="s">
        <v>20</v>
      </c>
      <c r="W843" t="s">
        <v>21</v>
      </c>
      <c r="X843" t="s">
        <v>71</v>
      </c>
    </row>
    <row r="844" spans="1:24" x14ac:dyDescent="0.25">
      <c r="A844">
        <v>243</v>
      </c>
      <c r="B844" s="1">
        <v>10</v>
      </c>
      <c r="C844" s="1">
        <v>10</v>
      </c>
      <c r="D844" s="1">
        <v>5</v>
      </c>
      <c r="E844" s="1">
        <f t="shared" si="120"/>
        <v>11</v>
      </c>
      <c r="F844" s="1">
        <f t="shared" si="120"/>
        <v>11</v>
      </c>
      <c r="G844" s="1">
        <f t="shared" si="120"/>
        <v>6</v>
      </c>
      <c r="H844" t="str">
        <f>INDEX([1]Sheet1!$C$3:$O$15, MATCH(E844, [1]Sheet1!$B$3:$B$15, 0), MATCH(F844,[1]Sheet1!$C$2:$O$2,0))</f>
        <v>0.58, 1.00</v>
      </c>
      <c r="I844" t="str">
        <f>INDEX([2]Sheet1!$C$3:$O$15, MATCH(E844, [2]Sheet1!$C$2:$O$2,0), MATCH(F844, [2]Sheet1!$B$3:$B$15,0))</f>
        <v>0.65, 1.89</v>
      </c>
      <c r="J844" t="str">
        <f t="shared" si="121"/>
        <v>0.58</v>
      </c>
      <c r="K844" t="str">
        <f t="shared" si="122"/>
        <v>1.00</v>
      </c>
      <c r="L844" t="str">
        <f t="shared" si="123"/>
        <v>0.65</v>
      </c>
      <c r="M844" t="str">
        <f t="shared" si="124"/>
        <v>1.89</v>
      </c>
      <c r="N844">
        <f>(15^(1-P844)-0.5^(1-P844))/(7^(1-P844)-4^(1-P844))</f>
        <v>5.4027449362318354</v>
      </c>
      <c r="O844">
        <f>(15^(1-P844)-0.5^(1-P844))/(8^(1-P844)-4^(1-P844))</f>
        <v>4.2998801635368364</v>
      </c>
      <c r="P844" s="4">
        <f t="shared" si="125"/>
        <v>0.79</v>
      </c>
      <c r="Q844" s="4">
        <f t="shared" si="126"/>
        <v>1.27</v>
      </c>
      <c r="R844" s="4">
        <f t="shared" si="127"/>
        <v>4.8513125498843355</v>
      </c>
      <c r="S844" t="s">
        <v>38</v>
      </c>
      <c r="T844" t="s">
        <v>25</v>
      </c>
      <c r="U844" t="s">
        <v>33</v>
      </c>
      <c r="V844" t="s">
        <v>34</v>
      </c>
      <c r="W844" t="s">
        <v>21</v>
      </c>
      <c r="X844" t="s">
        <v>71</v>
      </c>
    </row>
    <row r="845" spans="1:24" x14ac:dyDescent="0.25">
      <c r="A845">
        <v>244</v>
      </c>
      <c r="B845" s="1">
        <v>11</v>
      </c>
      <c r="C845" s="1">
        <v>11</v>
      </c>
      <c r="D845" s="1">
        <v>3</v>
      </c>
      <c r="E845" s="1">
        <f t="shared" si="120"/>
        <v>12</v>
      </c>
      <c r="F845" s="1">
        <f t="shared" si="120"/>
        <v>12</v>
      </c>
      <c r="G845" s="1">
        <f t="shared" si="120"/>
        <v>4</v>
      </c>
      <c r="H845" t="str">
        <f>INDEX([1]Sheet1!$C$3:$O$15, MATCH(E845, [1]Sheet1!$B$3:$B$15, 0), MATCH(F845,[1]Sheet1!$C$2:$O$2,0))</f>
        <v>0.67, 0.75</v>
      </c>
      <c r="I845" t="str">
        <f>INDEX([2]Sheet1!$C$3:$O$15, MATCH(E845, [2]Sheet1!$C$2:$O$2,0), MATCH(F845, [2]Sheet1!$B$3:$B$15,0))</f>
        <v>0.64, 0.74</v>
      </c>
      <c r="J845" t="str">
        <f t="shared" si="121"/>
        <v>0.67</v>
      </c>
      <c r="K845" t="str">
        <f t="shared" si="122"/>
        <v>0.75</v>
      </c>
      <c r="L845" t="str">
        <f t="shared" si="123"/>
        <v>0.64</v>
      </c>
      <c r="M845" t="str">
        <f t="shared" si="124"/>
        <v>0.74</v>
      </c>
      <c r="N845">
        <f>(15^(1-P845)-0.5^(1-P845))/(8^(1-P845)-2^(1-P845))</f>
        <v>2.2730364801559806</v>
      </c>
      <c r="O845">
        <f>(15^(1-P845)-0.5^(1-P845))/(10^(1-P845)-2^(1-P845))</f>
        <v>1.8911308020851705</v>
      </c>
      <c r="P845" s="4">
        <f t="shared" si="125"/>
        <v>0.71</v>
      </c>
      <c r="Q845" s="4">
        <f t="shared" si="126"/>
        <v>0.69</v>
      </c>
      <c r="R845" s="4">
        <f t="shared" si="127"/>
        <v>2.0820836411205756</v>
      </c>
      <c r="S845" t="s">
        <v>40</v>
      </c>
      <c r="T845" t="s">
        <v>18</v>
      </c>
      <c r="U845" t="s">
        <v>33</v>
      </c>
      <c r="V845" t="s">
        <v>34</v>
      </c>
      <c r="W845" t="s">
        <v>21</v>
      </c>
      <c r="X845" t="s">
        <v>71</v>
      </c>
    </row>
    <row r="846" spans="1:24" x14ac:dyDescent="0.25">
      <c r="A846">
        <v>245</v>
      </c>
      <c r="B846" s="1">
        <v>10</v>
      </c>
      <c r="C846" s="1">
        <v>10</v>
      </c>
      <c r="D846" s="1">
        <v>3</v>
      </c>
      <c r="E846" s="1">
        <f t="shared" si="120"/>
        <v>11</v>
      </c>
      <c r="F846" s="1">
        <f t="shared" si="120"/>
        <v>11</v>
      </c>
      <c r="G846" s="1">
        <f t="shared" si="120"/>
        <v>4</v>
      </c>
      <c r="H846" t="str">
        <f>INDEX([1]Sheet1!$C$3:$O$15, MATCH(E846, [1]Sheet1!$B$3:$B$15, 0), MATCH(F846,[1]Sheet1!$C$2:$O$2,0))</f>
        <v>0.58, 1.00</v>
      </c>
      <c r="I846" t="str">
        <f>INDEX([2]Sheet1!$C$3:$O$15, MATCH(E846, [2]Sheet1!$C$2:$O$2,0), MATCH(F846, [2]Sheet1!$B$3:$B$15,0))</f>
        <v>0.65, 1.89</v>
      </c>
      <c r="J846" t="str">
        <f t="shared" si="121"/>
        <v>0.58</v>
      </c>
      <c r="K846" t="str">
        <f t="shared" si="122"/>
        <v>1.00</v>
      </c>
      <c r="L846" t="str">
        <f t="shared" si="123"/>
        <v>0.65</v>
      </c>
      <c r="M846" t="str">
        <f t="shared" si="124"/>
        <v>1.89</v>
      </c>
      <c r="N846">
        <f>(15^(1-P846)-0.5^(1-P846))/(8^(1-P846)-2^(1-P846))</f>
        <v>2.3061380010742494</v>
      </c>
      <c r="O846">
        <f>(15^(1-P846)-0.5^(1-P846))/(10^(1-P846)-2^(1-P846))</f>
        <v>1.9380206315147726</v>
      </c>
      <c r="P846" s="4">
        <f t="shared" si="125"/>
        <v>0.79</v>
      </c>
      <c r="Q846" s="4">
        <f t="shared" si="126"/>
        <v>1.27</v>
      </c>
      <c r="R846" s="4">
        <f t="shared" si="127"/>
        <v>2.1220793162945109</v>
      </c>
      <c r="S846" t="s">
        <v>32</v>
      </c>
      <c r="T846" t="s">
        <v>25</v>
      </c>
      <c r="U846" t="s">
        <v>33</v>
      </c>
      <c r="V846" t="s">
        <v>20</v>
      </c>
      <c r="W846" t="s">
        <v>21</v>
      </c>
      <c r="X846" t="s">
        <v>71</v>
      </c>
    </row>
    <row r="847" spans="1:24" x14ac:dyDescent="0.25">
      <c r="A847">
        <v>246</v>
      </c>
      <c r="B847" s="1">
        <v>10</v>
      </c>
      <c r="C847" s="1">
        <v>10</v>
      </c>
      <c r="D847" s="1">
        <v>3</v>
      </c>
      <c r="E847" s="1">
        <f t="shared" si="120"/>
        <v>11</v>
      </c>
      <c r="F847" s="1">
        <f t="shared" si="120"/>
        <v>11</v>
      </c>
      <c r="G847" s="1">
        <f t="shared" si="120"/>
        <v>4</v>
      </c>
      <c r="H847" t="str">
        <f>INDEX([1]Sheet1!$C$3:$O$15, MATCH(E847, [1]Sheet1!$B$3:$B$15, 0), MATCH(F847,[1]Sheet1!$C$2:$O$2,0))</f>
        <v>0.58, 1.00</v>
      </c>
      <c r="I847" t="str">
        <f>INDEX([2]Sheet1!$C$3:$O$15, MATCH(E847, [2]Sheet1!$C$2:$O$2,0), MATCH(F847, [2]Sheet1!$B$3:$B$15,0))</f>
        <v>0.65, 1.89</v>
      </c>
      <c r="J847" t="str">
        <f t="shared" si="121"/>
        <v>0.58</v>
      </c>
      <c r="K847" t="str">
        <f t="shared" si="122"/>
        <v>1.00</v>
      </c>
      <c r="L847" t="str">
        <f t="shared" si="123"/>
        <v>0.65</v>
      </c>
      <c r="M847" t="str">
        <f t="shared" si="124"/>
        <v>1.89</v>
      </c>
      <c r="N847">
        <f>(15^(1-P847)-0.5^(1-P847))/(8^(1-P847)-2^(1-P847))</f>
        <v>2.3061380010742494</v>
      </c>
      <c r="O847">
        <f>(15^(1-P847)-0.5^(1-P847))/(10^(1-P847)-2^(1-P847))</f>
        <v>1.9380206315147726</v>
      </c>
      <c r="P847" s="4">
        <f t="shared" si="125"/>
        <v>0.79</v>
      </c>
      <c r="Q847" s="4">
        <f t="shared" si="126"/>
        <v>1.27</v>
      </c>
      <c r="R847" s="4">
        <f t="shared" si="127"/>
        <v>2.1220793162945109</v>
      </c>
      <c r="S847" t="s">
        <v>44</v>
      </c>
      <c r="T847" t="s">
        <v>18</v>
      </c>
      <c r="U847" t="s">
        <v>33</v>
      </c>
      <c r="V847" t="s">
        <v>20</v>
      </c>
      <c r="W847" t="s">
        <v>23</v>
      </c>
      <c r="X847" t="s">
        <v>71</v>
      </c>
    </row>
    <row r="848" spans="1:24" x14ac:dyDescent="0.25">
      <c r="A848">
        <v>247</v>
      </c>
      <c r="B848" s="1">
        <v>10</v>
      </c>
      <c r="C848" s="1">
        <v>10</v>
      </c>
      <c r="D848" s="1">
        <v>5</v>
      </c>
      <c r="E848" s="1">
        <f t="shared" si="120"/>
        <v>11</v>
      </c>
      <c r="F848" s="1">
        <f t="shared" si="120"/>
        <v>11</v>
      </c>
      <c r="G848" s="1">
        <f t="shared" si="120"/>
        <v>6</v>
      </c>
      <c r="H848" t="str">
        <f>INDEX([1]Sheet1!$C$3:$O$15, MATCH(E848, [1]Sheet1!$B$3:$B$15, 0), MATCH(F848,[1]Sheet1!$C$2:$O$2,0))</f>
        <v>0.58, 1.00</v>
      </c>
      <c r="I848" t="str">
        <f>INDEX([2]Sheet1!$C$3:$O$15, MATCH(E848, [2]Sheet1!$C$2:$O$2,0), MATCH(F848, [2]Sheet1!$B$3:$B$15,0))</f>
        <v>0.65, 1.89</v>
      </c>
      <c r="J848" t="str">
        <f t="shared" si="121"/>
        <v>0.58</v>
      </c>
      <c r="K848" t="str">
        <f t="shared" si="122"/>
        <v>1.00</v>
      </c>
      <c r="L848" t="str">
        <f t="shared" si="123"/>
        <v>0.65</v>
      </c>
      <c r="M848" t="str">
        <f t="shared" si="124"/>
        <v>1.89</v>
      </c>
      <c r="N848">
        <f>(15^(1-P848)-0.5^(1-P848))/(7^(1-P848)-4^(1-P848))</f>
        <v>5.4027449362318354</v>
      </c>
      <c r="O848">
        <f>(15^(1-P848)-0.5^(1-P848))/(8^(1-P848)-4^(1-P848))</f>
        <v>4.2998801635368364</v>
      </c>
      <c r="P848" s="4">
        <f t="shared" si="125"/>
        <v>0.79</v>
      </c>
      <c r="Q848" s="4">
        <f t="shared" si="126"/>
        <v>1.27</v>
      </c>
      <c r="R848" s="4">
        <f t="shared" si="127"/>
        <v>4.8513125498843355</v>
      </c>
      <c r="S848" t="s">
        <v>35</v>
      </c>
      <c r="T848" t="s">
        <v>18</v>
      </c>
      <c r="U848" t="s">
        <v>33</v>
      </c>
      <c r="V848" t="s">
        <v>20</v>
      </c>
      <c r="W848" t="s">
        <v>23</v>
      </c>
      <c r="X848" t="s">
        <v>71</v>
      </c>
    </row>
    <row r="849" spans="1:24" x14ac:dyDescent="0.25">
      <c r="A849">
        <v>248</v>
      </c>
      <c r="B849" s="1">
        <v>10</v>
      </c>
      <c r="C849" s="1">
        <v>10</v>
      </c>
      <c r="D849" s="1">
        <v>3</v>
      </c>
      <c r="E849" s="1">
        <f t="shared" si="120"/>
        <v>11</v>
      </c>
      <c r="F849" s="1">
        <f t="shared" si="120"/>
        <v>11</v>
      </c>
      <c r="G849" s="1">
        <f t="shared" si="120"/>
        <v>4</v>
      </c>
      <c r="H849" t="str">
        <f>INDEX([1]Sheet1!$C$3:$O$15, MATCH(E849, [1]Sheet1!$B$3:$B$15, 0), MATCH(F849,[1]Sheet1!$C$2:$O$2,0))</f>
        <v>0.58, 1.00</v>
      </c>
      <c r="I849" t="str">
        <f>INDEX([2]Sheet1!$C$3:$O$15, MATCH(E849, [2]Sheet1!$C$2:$O$2,0), MATCH(F849, [2]Sheet1!$B$3:$B$15,0))</f>
        <v>0.65, 1.89</v>
      </c>
      <c r="J849" t="str">
        <f t="shared" si="121"/>
        <v>0.58</v>
      </c>
      <c r="K849" t="str">
        <f t="shared" si="122"/>
        <v>1.00</v>
      </c>
      <c r="L849" t="str">
        <f t="shared" si="123"/>
        <v>0.65</v>
      </c>
      <c r="M849" t="str">
        <f t="shared" si="124"/>
        <v>1.89</v>
      </c>
      <c r="N849">
        <f>(15^(1-P849)-0.5^(1-P849))/(8^(1-P849)-2^(1-P849))</f>
        <v>2.3061380010742494</v>
      </c>
      <c r="O849">
        <f>(15^(1-P849)-0.5^(1-P849))/(10^(1-P849)-2^(1-P849))</f>
        <v>1.9380206315147726</v>
      </c>
      <c r="P849" s="4">
        <f t="shared" si="125"/>
        <v>0.79</v>
      </c>
      <c r="Q849" s="4">
        <f t="shared" si="126"/>
        <v>1.27</v>
      </c>
      <c r="R849" s="4">
        <f t="shared" si="127"/>
        <v>2.1220793162945109</v>
      </c>
      <c r="S849" t="s">
        <v>35</v>
      </c>
      <c r="T849" t="s">
        <v>18</v>
      </c>
      <c r="U849" t="s">
        <v>42</v>
      </c>
      <c r="V849" t="s">
        <v>28</v>
      </c>
      <c r="W849" t="s">
        <v>21</v>
      </c>
      <c r="X849" t="s">
        <v>71</v>
      </c>
    </row>
    <row r="850" spans="1:24" x14ac:dyDescent="0.25">
      <c r="A850">
        <v>249</v>
      </c>
      <c r="B850" s="1">
        <v>10</v>
      </c>
      <c r="C850" s="1">
        <v>10</v>
      </c>
      <c r="D850" s="1">
        <v>5</v>
      </c>
      <c r="E850" s="1">
        <f t="shared" si="120"/>
        <v>11</v>
      </c>
      <c r="F850" s="1">
        <f t="shared" si="120"/>
        <v>11</v>
      </c>
      <c r="G850" s="1">
        <f t="shared" si="120"/>
        <v>6</v>
      </c>
      <c r="H850" t="str">
        <f>INDEX([1]Sheet1!$C$3:$O$15, MATCH(E850, [1]Sheet1!$B$3:$B$15, 0), MATCH(F850,[1]Sheet1!$C$2:$O$2,0))</f>
        <v>0.58, 1.00</v>
      </c>
      <c r="I850" t="str">
        <f>INDEX([2]Sheet1!$C$3:$O$15, MATCH(E850, [2]Sheet1!$C$2:$O$2,0), MATCH(F850, [2]Sheet1!$B$3:$B$15,0))</f>
        <v>0.65, 1.89</v>
      </c>
      <c r="J850" t="str">
        <f t="shared" si="121"/>
        <v>0.58</v>
      </c>
      <c r="K850" t="str">
        <f t="shared" si="122"/>
        <v>1.00</v>
      </c>
      <c r="L850" t="str">
        <f t="shared" si="123"/>
        <v>0.65</v>
      </c>
      <c r="M850" t="str">
        <f t="shared" si="124"/>
        <v>1.89</v>
      </c>
      <c r="N850">
        <f>(15^(1-P850)-0.5^(1-P850))/(7^(1-P850)-4^(1-P850))</f>
        <v>5.4027449362318354</v>
      </c>
      <c r="O850">
        <f>(15^(1-P850)-0.5^(1-P850))/(8^(1-P850)-4^(1-P850))</f>
        <v>4.2998801635368364</v>
      </c>
      <c r="P850" s="4">
        <f t="shared" si="125"/>
        <v>0.79</v>
      </c>
      <c r="Q850" s="4">
        <f t="shared" si="126"/>
        <v>1.27</v>
      </c>
      <c r="R850" s="4">
        <f t="shared" si="127"/>
        <v>4.8513125498843355</v>
      </c>
      <c r="S850" t="s">
        <v>44</v>
      </c>
      <c r="T850" t="s">
        <v>25</v>
      </c>
      <c r="U850" t="s">
        <v>43</v>
      </c>
      <c r="V850" t="s">
        <v>20</v>
      </c>
      <c r="W850" t="s">
        <v>21</v>
      </c>
      <c r="X850" t="s">
        <v>71</v>
      </c>
    </row>
    <row r="851" spans="1:24" x14ac:dyDescent="0.25">
      <c r="A851">
        <v>250</v>
      </c>
      <c r="B851" s="1">
        <v>10</v>
      </c>
      <c r="C851" s="1">
        <v>10</v>
      </c>
      <c r="D851" s="1">
        <v>5</v>
      </c>
      <c r="E851" s="1">
        <f t="shared" si="120"/>
        <v>11</v>
      </c>
      <c r="F851" s="1">
        <f t="shared" si="120"/>
        <v>11</v>
      </c>
      <c r="G851" s="1">
        <f t="shared" si="120"/>
        <v>6</v>
      </c>
      <c r="H851" t="str">
        <f>INDEX([1]Sheet1!$C$3:$O$15, MATCH(E851, [1]Sheet1!$B$3:$B$15, 0), MATCH(F851,[1]Sheet1!$C$2:$O$2,0))</f>
        <v>0.58, 1.00</v>
      </c>
      <c r="I851" t="str">
        <f>INDEX([2]Sheet1!$C$3:$O$15, MATCH(E851, [2]Sheet1!$C$2:$O$2,0), MATCH(F851, [2]Sheet1!$B$3:$B$15,0))</f>
        <v>0.65, 1.89</v>
      </c>
      <c r="J851" t="str">
        <f t="shared" si="121"/>
        <v>0.58</v>
      </c>
      <c r="K851" t="str">
        <f t="shared" si="122"/>
        <v>1.00</v>
      </c>
      <c r="L851" t="str">
        <f t="shared" si="123"/>
        <v>0.65</v>
      </c>
      <c r="M851" t="str">
        <f t="shared" si="124"/>
        <v>1.89</v>
      </c>
      <c r="N851">
        <f>(15^(1-P851)-0.5^(1-P851))/(7^(1-P851)-4^(1-P851))</f>
        <v>5.4027449362318354</v>
      </c>
      <c r="O851">
        <f>(15^(1-P851)-0.5^(1-P851))/(8^(1-P851)-4^(1-P851))</f>
        <v>4.2998801635368364</v>
      </c>
      <c r="P851" s="4">
        <f t="shared" si="125"/>
        <v>0.79</v>
      </c>
      <c r="Q851" s="4">
        <f t="shared" si="126"/>
        <v>1.27</v>
      </c>
      <c r="R851" s="4">
        <f t="shared" si="127"/>
        <v>4.8513125498843355</v>
      </c>
      <c r="S851" t="s">
        <v>32</v>
      </c>
      <c r="T851" t="s">
        <v>25</v>
      </c>
      <c r="U851" t="s">
        <v>39</v>
      </c>
      <c r="V851" t="s">
        <v>34</v>
      </c>
      <c r="W851" t="s">
        <v>21</v>
      </c>
      <c r="X851" t="s">
        <v>71</v>
      </c>
    </row>
    <row r="852" spans="1:24" x14ac:dyDescent="0.25">
      <c r="A852">
        <v>251</v>
      </c>
      <c r="B852" s="1">
        <v>10</v>
      </c>
      <c r="C852" s="1">
        <v>10</v>
      </c>
      <c r="D852" s="1">
        <v>5</v>
      </c>
      <c r="E852" s="1">
        <f t="shared" si="120"/>
        <v>11</v>
      </c>
      <c r="F852" s="1">
        <f t="shared" si="120"/>
        <v>11</v>
      </c>
      <c r="G852" s="1">
        <f t="shared" si="120"/>
        <v>6</v>
      </c>
      <c r="H852" t="str">
        <f>INDEX([1]Sheet1!$C$3:$O$15, MATCH(E852, [1]Sheet1!$B$3:$B$15, 0), MATCH(F852,[1]Sheet1!$C$2:$O$2,0))</f>
        <v>0.58, 1.00</v>
      </c>
      <c r="I852" t="str">
        <f>INDEX([2]Sheet1!$C$3:$O$15, MATCH(E852, [2]Sheet1!$C$2:$O$2,0), MATCH(F852, [2]Sheet1!$B$3:$B$15,0))</f>
        <v>0.65, 1.89</v>
      </c>
      <c r="J852" t="str">
        <f t="shared" si="121"/>
        <v>0.58</v>
      </c>
      <c r="K852" t="str">
        <f t="shared" si="122"/>
        <v>1.00</v>
      </c>
      <c r="L852" t="str">
        <f t="shared" si="123"/>
        <v>0.65</v>
      </c>
      <c r="M852" t="str">
        <f t="shared" si="124"/>
        <v>1.89</v>
      </c>
      <c r="N852">
        <f>(15^(1-P852)-0.5^(1-P852))/(7^(1-P852)-4^(1-P852))</f>
        <v>5.4027449362318354</v>
      </c>
      <c r="O852">
        <f>(15^(1-P852)-0.5^(1-P852))/(8^(1-P852)-4^(1-P852))</f>
        <v>4.2998801635368364</v>
      </c>
      <c r="P852" s="4">
        <f t="shared" si="125"/>
        <v>0.79</v>
      </c>
      <c r="Q852" s="4">
        <f t="shared" si="126"/>
        <v>1.27</v>
      </c>
      <c r="R852" s="4">
        <f t="shared" si="127"/>
        <v>4.8513125498843355</v>
      </c>
      <c r="S852" t="s">
        <v>38</v>
      </c>
      <c r="T852" t="s">
        <v>25</v>
      </c>
      <c r="U852" t="s">
        <v>42</v>
      </c>
      <c r="V852" t="s">
        <v>20</v>
      </c>
      <c r="W852" t="s">
        <v>21</v>
      </c>
      <c r="X852" t="s">
        <v>71</v>
      </c>
    </row>
    <row r="853" spans="1:24" x14ac:dyDescent="0.25">
      <c r="A853">
        <v>252</v>
      </c>
      <c r="B853" s="1">
        <v>10</v>
      </c>
      <c r="C853" s="1">
        <v>10</v>
      </c>
      <c r="D853" s="1">
        <v>4</v>
      </c>
      <c r="E853" s="1">
        <f t="shared" si="120"/>
        <v>11</v>
      </c>
      <c r="F853" s="1">
        <f t="shared" si="120"/>
        <v>11</v>
      </c>
      <c r="G853" s="1">
        <f t="shared" si="120"/>
        <v>5</v>
      </c>
      <c r="H853" t="str">
        <f>INDEX([1]Sheet1!$C$3:$O$15, MATCH(E853, [1]Sheet1!$B$3:$B$15, 0), MATCH(F853,[1]Sheet1!$C$2:$O$2,0))</f>
        <v>0.58, 1.00</v>
      </c>
      <c r="I853" t="str">
        <f>INDEX([2]Sheet1!$C$3:$O$15, MATCH(E853, [2]Sheet1!$C$2:$O$2,0), MATCH(F853, [2]Sheet1!$B$3:$B$15,0))</f>
        <v>0.65, 1.89</v>
      </c>
      <c r="J853" t="str">
        <f t="shared" si="121"/>
        <v>0.58</v>
      </c>
      <c r="K853" t="str">
        <f t="shared" si="122"/>
        <v>1.00</v>
      </c>
      <c r="L853" t="str">
        <f t="shared" si="123"/>
        <v>0.65</v>
      </c>
      <c r="M853" t="str">
        <f t="shared" si="124"/>
        <v>1.89</v>
      </c>
      <c r="N853">
        <f>(15^(1-P853-0.5^(1-P853))/(8^(1-P853)-4^(1-P853)))</f>
        <v>0.81046756395256081</v>
      </c>
      <c r="O853">
        <f>(15^(1-P853)-0.5^(1-P853))/(8^(1-P853)-2^(1-P853))</f>
        <v>2.3061380010742494</v>
      </c>
      <c r="P853" s="4">
        <f t="shared" si="125"/>
        <v>0.79</v>
      </c>
      <c r="Q853" s="4">
        <f t="shared" si="126"/>
        <v>1.27</v>
      </c>
      <c r="R853" s="4">
        <f t="shared" si="127"/>
        <v>1.558302782513405</v>
      </c>
      <c r="S853" t="s">
        <v>40</v>
      </c>
      <c r="T853" t="s">
        <v>18</v>
      </c>
      <c r="U853" t="s">
        <v>41</v>
      </c>
      <c r="V853" t="s">
        <v>20</v>
      </c>
      <c r="W853" t="s">
        <v>21</v>
      </c>
      <c r="X853" t="s">
        <v>71</v>
      </c>
    </row>
    <row r="854" spans="1:24" x14ac:dyDescent="0.25">
      <c r="A854">
        <v>253</v>
      </c>
      <c r="B854" s="1">
        <v>10</v>
      </c>
      <c r="C854" s="1">
        <v>10</v>
      </c>
      <c r="D854" s="1">
        <v>3</v>
      </c>
      <c r="E854" s="1">
        <f t="shared" si="120"/>
        <v>11</v>
      </c>
      <c r="F854" s="1">
        <f t="shared" si="120"/>
        <v>11</v>
      </c>
      <c r="G854" s="1">
        <f t="shared" si="120"/>
        <v>4</v>
      </c>
      <c r="H854" t="str">
        <f>INDEX([1]Sheet1!$C$3:$O$15, MATCH(E854, [1]Sheet1!$B$3:$B$15, 0), MATCH(F854,[1]Sheet1!$C$2:$O$2,0))</f>
        <v>0.58, 1.00</v>
      </c>
      <c r="I854" t="str">
        <f>INDEX([2]Sheet1!$C$3:$O$15, MATCH(E854, [2]Sheet1!$C$2:$O$2,0), MATCH(F854, [2]Sheet1!$B$3:$B$15,0))</f>
        <v>0.65, 1.89</v>
      </c>
      <c r="J854" t="str">
        <f t="shared" si="121"/>
        <v>0.58</v>
      </c>
      <c r="K854" t="str">
        <f t="shared" si="122"/>
        <v>1.00</v>
      </c>
      <c r="L854" t="str">
        <f t="shared" si="123"/>
        <v>0.65</v>
      </c>
      <c r="M854" t="str">
        <f t="shared" si="124"/>
        <v>1.89</v>
      </c>
      <c r="N854">
        <f>(15^(1-P854)-0.5^(1-P854))/(8^(1-P854)-2^(1-P854))</f>
        <v>2.3061380010742494</v>
      </c>
      <c r="O854">
        <f>(15^(1-P854)-0.5^(1-P854))/(10^(1-P854)-2^(1-P854))</f>
        <v>1.9380206315147726</v>
      </c>
      <c r="P854" s="4">
        <f t="shared" si="125"/>
        <v>0.79</v>
      </c>
      <c r="Q854" s="4">
        <f t="shared" si="126"/>
        <v>1.27</v>
      </c>
      <c r="R854" s="4">
        <f t="shared" si="127"/>
        <v>2.1220793162945109</v>
      </c>
      <c r="S854" t="s">
        <v>35</v>
      </c>
      <c r="T854" t="s">
        <v>25</v>
      </c>
      <c r="U854" t="s">
        <v>33</v>
      </c>
      <c r="V854" t="s">
        <v>34</v>
      </c>
      <c r="W854" t="s">
        <v>21</v>
      </c>
      <c r="X854" t="s">
        <v>71</v>
      </c>
    </row>
    <row r="855" spans="1:24" x14ac:dyDescent="0.25">
      <c r="A855">
        <v>254</v>
      </c>
      <c r="B855" s="1">
        <v>10</v>
      </c>
      <c r="C855" s="1">
        <v>10</v>
      </c>
      <c r="D855" s="1">
        <v>3</v>
      </c>
      <c r="E855" s="1">
        <f t="shared" si="120"/>
        <v>11</v>
      </c>
      <c r="F855" s="1">
        <f t="shared" si="120"/>
        <v>11</v>
      </c>
      <c r="G855" s="1">
        <f t="shared" si="120"/>
        <v>4</v>
      </c>
      <c r="H855" t="str">
        <f>INDEX([1]Sheet1!$C$3:$O$15, MATCH(E855, [1]Sheet1!$B$3:$B$15, 0), MATCH(F855,[1]Sheet1!$C$2:$O$2,0))</f>
        <v>0.58, 1.00</v>
      </c>
      <c r="I855" t="str">
        <f>INDEX([2]Sheet1!$C$3:$O$15, MATCH(E855, [2]Sheet1!$C$2:$O$2,0), MATCH(F855, [2]Sheet1!$B$3:$B$15,0))</f>
        <v>0.65, 1.89</v>
      </c>
      <c r="J855" t="str">
        <f t="shared" si="121"/>
        <v>0.58</v>
      </c>
      <c r="K855" t="str">
        <f t="shared" si="122"/>
        <v>1.00</v>
      </c>
      <c r="L855" t="str">
        <f t="shared" si="123"/>
        <v>0.65</v>
      </c>
      <c r="M855" t="str">
        <f t="shared" si="124"/>
        <v>1.89</v>
      </c>
      <c r="N855">
        <f>(15^(1-P855)-0.5^(1-P855))/(8^(1-P855)-2^(1-P855))</f>
        <v>2.3061380010742494</v>
      </c>
      <c r="O855">
        <f>(15^(1-P855)-0.5^(1-P855))/(10^(1-P855)-2^(1-P855))</f>
        <v>1.9380206315147726</v>
      </c>
      <c r="P855" s="4">
        <f t="shared" si="125"/>
        <v>0.79</v>
      </c>
      <c r="Q855" s="4">
        <f t="shared" si="126"/>
        <v>1.27</v>
      </c>
      <c r="R855" s="4">
        <f t="shared" si="127"/>
        <v>2.1220793162945109</v>
      </c>
      <c r="S855" t="s">
        <v>37</v>
      </c>
      <c r="T855" t="s">
        <v>18</v>
      </c>
      <c r="U855" t="s">
        <v>39</v>
      </c>
      <c r="V855" t="s">
        <v>34</v>
      </c>
      <c r="W855" t="s">
        <v>21</v>
      </c>
      <c r="X855" t="s">
        <v>71</v>
      </c>
    </row>
    <row r="856" spans="1:24" x14ac:dyDescent="0.25">
      <c r="A856">
        <v>255</v>
      </c>
      <c r="B856" s="1">
        <v>10</v>
      </c>
      <c r="C856" s="1">
        <v>10</v>
      </c>
      <c r="D856" s="1">
        <v>3</v>
      </c>
      <c r="E856" s="1">
        <f t="shared" si="120"/>
        <v>11</v>
      </c>
      <c r="F856" s="1">
        <f t="shared" si="120"/>
        <v>11</v>
      </c>
      <c r="G856" s="1">
        <f t="shared" si="120"/>
        <v>4</v>
      </c>
      <c r="H856" t="str">
        <f>INDEX([1]Sheet1!$C$3:$O$15, MATCH(E856, [1]Sheet1!$B$3:$B$15, 0), MATCH(F856,[1]Sheet1!$C$2:$O$2,0))</f>
        <v>0.58, 1.00</v>
      </c>
      <c r="I856" t="str">
        <f>INDEX([2]Sheet1!$C$3:$O$15, MATCH(E856, [2]Sheet1!$C$2:$O$2,0), MATCH(F856, [2]Sheet1!$B$3:$B$15,0))</f>
        <v>0.65, 1.89</v>
      </c>
      <c r="J856" t="str">
        <f t="shared" si="121"/>
        <v>0.58</v>
      </c>
      <c r="K856" t="str">
        <f t="shared" si="122"/>
        <v>1.00</v>
      </c>
      <c r="L856" t="str">
        <f t="shared" si="123"/>
        <v>0.65</v>
      </c>
      <c r="M856" t="str">
        <f t="shared" si="124"/>
        <v>1.89</v>
      </c>
      <c r="N856">
        <f>(15^(1-P856)-0.5^(1-P856))/(8^(1-P856)-2^(1-P856))</f>
        <v>2.3061380010742494</v>
      </c>
      <c r="O856">
        <f>(15^(1-P856)-0.5^(1-P856))/(10^(1-P856)-2^(1-P856))</f>
        <v>1.9380206315147726</v>
      </c>
      <c r="P856" s="4">
        <f t="shared" si="125"/>
        <v>0.79</v>
      </c>
      <c r="Q856" s="4">
        <f t="shared" si="126"/>
        <v>1.27</v>
      </c>
      <c r="R856" s="4">
        <f t="shared" si="127"/>
        <v>2.1220793162945109</v>
      </c>
      <c r="S856" t="s">
        <v>35</v>
      </c>
      <c r="T856" t="s">
        <v>18</v>
      </c>
      <c r="U856" t="s">
        <v>41</v>
      </c>
      <c r="V856" t="s">
        <v>28</v>
      </c>
      <c r="W856" t="s">
        <v>21</v>
      </c>
      <c r="X856" t="s">
        <v>71</v>
      </c>
    </row>
    <row r="857" spans="1:24" x14ac:dyDescent="0.25">
      <c r="A857">
        <v>256</v>
      </c>
      <c r="B857" s="1">
        <v>10</v>
      </c>
      <c r="C857" s="1">
        <v>10</v>
      </c>
      <c r="D857" s="1">
        <v>4</v>
      </c>
      <c r="E857" s="1">
        <f t="shared" si="120"/>
        <v>11</v>
      </c>
      <c r="F857" s="1">
        <f t="shared" si="120"/>
        <v>11</v>
      </c>
      <c r="G857" s="1">
        <f t="shared" si="120"/>
        <v>5</v>
      </c>
      <c r="H857" t="str">
        <f>INDEX([1]Sheet1!$C$3:$O$15, MATCH(E857, [1]Sheet1!$B$3:$B$15, 0), MATCH(F857,[1]Sheet1!$C$2:$O$2,0))</f>
        <v>0.58, 1.00</v>
      </c>
      <c r="I857" t="str">
        <f>INDEX([2]Sheet1!$C$3:$O$15, MATCH(E857, [2]Sheet1!$C$2:$O$2,0), MATCH(F857, [2]Sheet1!$B$3:$B$15,0))</f>
        <v>0.65, 1.89</v>
      </c>
      <c r="J857" t="str">
        <f t="shared" si="121"/>
        <v>0.58</v>
      </c>
      <c r="K857" t="str">
        <f t="shared" si="122"/>
        <v>1.00</v>
      </c>
      <c r="L857" t="str">
        <f t="shared" si="123"/>
        <v>0.65</v>
      </c>
      <c r="M857" t="str">
        <f t="shared" si="124"/>
        <v>1.89</v>
      </c>
      <c r="N857">
        <f>(15^(1-P857-0.5^(1-P857))/(8^(1-P857)-4^(1-P857)))</f>
        <v>0.81046756395256081</v>
      </c>
      <c r="O857">
        <f>(15^(1-P857)-0.5^(1-P857))/(8^(1-P857)-2^(1-P857))</f>
        <v>2.3061380010742494</v>
      </c>
      <c r="P857" s="4">
        <f t="shared" si="125"/>
        <v>0.79</v>
      </c>
      <c r="Q857" s="4">
        <f t="shared" si="126"/>
        <v>1.27</v>
      </c>
      <c r="R857" s="4">
        <f t="shared" si="127"/>
        <v>1.558302782513405</v>
      </c>
      <c r="S857" t="s">
        <v>44</v>
      </c>
      <c r="T857" t="s">
        <v>25</v>
      </c>
      <c r="U857" t="s">
        <v>41</v>
      </c>
      <c r="V857" t="s">
        <v>34</v>
      </c>
      <c r="W857" t="s">
        <v>21</v>
      </c>
      <c r="X857" t="s">
        <v>71</v>
      </c>
    </row>
    <row r="858" spans="1:24" x14ac:dyDescent="0.25">
      <c r="A858">
        <v>257</v>
      </c>
      <c r="B858" s="1">
        <v>10</v>
      </c>
      <c r="C858" s="1">
        <v>10</v>
      </c>
      <c r="D858" s="1">
        <v>5</v>
      </c>
      <c r="E858" s="1">
        <f t="shared" ref="E858:G901" si="128">B858+1</f>
        <v>11</v>
      </c>
      <c r="F858" s="1">
        <f t="shared" si="128"/>
        <v>11</v>
      </c>
      <c r="G858" s="1">
        <f t="shared" si="128"/>
        <v>6</v>
      </c>
      <c r="H858" t="str">
        <f>INDEX([1]Sheet1!$C$3:$O$15, MATCH(E858, [1]Sheet1!$B$3:$B$15, 0), MATCH(F858,[1]Sheet1!$C$2:$O$2,0))</f>
        <v>0.58, 1.00</v>
      </c>
      <c r="I858" t="str">
        <f>INDEX([2]Sheet1!$C$3:$O$15, MATCH(E858, [2]Sheet1!$C$2:$O$2,0), MATCH(F858, [2]Sheet1!$B$3:$B$15,0))</f>
        <v>0.65, 1.89</v>
      </c>
      <c r="J858" t="str">
        <f t="shared" si="121"/>
        <v>0.58</v>
      </c>
      <c r="K858" t="str">
        <f t="shared" si="122"/>
        <v>1.00</v>
      </c>
      <c r="L858" t="str">
        <f t="shared" si="123"/>
        <v>0.65</v>
      </c>
      <c r="M858" t="str">
        <f t="shared" si="124"/>
        <v>1.89</v>
      </c>
      <c r="N858">
        <f>(15^(1-P858)-0.5^(1-P858))/(7^(1-P858)-4^(1-P858))</f>
        <v>5.4027449362318354</v>
      </c>
      <c r="O858">
        <f>(15^(1-P858)-0.5^(1-P858))/(8^(1-P858)-4^(1-P858))</f>
        <v>4.2998801635368364</v>
      </c>
      <c r="P858" s="4">
        <f t="shared" si="125"/>
        <v>0.79</v>
      </c>
      <c r="Q858" s="4">
        <f t="shared" si="126"/>
        <v>1.27</v>
      </c>
      <c r="R858" s="4">
        <f t="shared" si="127"/>
        <v>4.8513125498843355</v>
      </c>
      <c r="S858" t="s">
        <v>38</v>
      </c>
      <c r="T858" t="s">
        <v>25</v>
      </c>
      <c r="U858" t="s">
        <v>33</v>
      </c>
      <c r="V858" t="s">
        <v>34</v>
      </c>
      <c r="W858" t="s">
        <v>21</v>
      </c>
      <c r="X858" t="s">
        <v>71</v>
      </c>
    </row>
    <row r="859" spans="1:24" x14ac:dyDescent="0.25">
      <c r="A859">
        <v>258</v>
      </c>
      <c r="B859" s="1">
        <v>10</v>
      </c>
      <c r="C859" s="1">
        <v>10</v>
      </c>
      <c r="D859" s="1">
        <v>3</v>
      </c>
      <c r="E859" s="1">
        <f t="shared" si="128"/>
        <v>11</v>
      </c>
      <c r="F859" s="1">
        <f t="shared" si="128"/>
        <v>11</v>
      </c>
      <c r="G859" s="1">
        <f t="shared" si="128"/>
        <v>4</v>
      </c>
      <c r="H859" t="str">
        <f>INDEX([1]Sheet1!$C$3:$O$15, MATCH(E859, [1]Sheet1!$B$3:$B$15, 0), MATCH(F859,[1]Sheet1!$C$2:$O$2,0))</f>
        <v>0.58, 1.00</v>
      </c>
      <c r="I859" t="str">
        <f>INDEX([2]Sheet1!$C$3:$O$15, MATCH(E859, [2]Sheet1!$C$2:$O$2,0), MATCH(F859, [2]Sheet1!$B$3:$B$15,0))</f>
        <v>0.65, 1.89</v>
      </c>
      <c r="J859" t="str">
        <f t="shared" si="121"/>
        <v>0.58</v>
      </c>
      <c r="K859" t="str">
        <f t="shared" si="122"/>
        <v>1.00</v>
      </c>
      <c r="L859" t="str">
        <f t="shared" si="123"/>
        <v>0.65</v>
      </c>
      <c r="M859" t="str">
        <f t="shared" si="124"/>
        <v>1.89</v>
      </c>
      <c r="N859">
        <f>(15^(1-P859)-0.5^(1-P859))/(8^(1-P859)-2^(1-P859))</f>
        <v>2.3061380010742494</v>
      </c>
      <c r="O859">
        <f>(15^(1-P859)-0.5^(1-P859))/(10^(1-P859)-2^(1-P859))</f>
        <v>1.9380206315147726</v>
      </c>
      <c r="P859" s="4">
        <f t="shared" si="125"/>
        <v>0.79</v>
      </c>
      <c r="Q859" s="4">
        <f t="shared" si="126"/>
        <v>1.27</v>
      </c>
      <c r="R859" s="4">
        <f t="shared" si="127"/>
        <v>2.1220793162945109</v>
      </c>
      <c r="S859" t="s">
        <v>40</v>
      </c>
      <c r="T859" t="s">
        <v>18</v>
      </c>
      <c r="U859" t="s">
        <v>33</v>
      </c>
      <c r="V859" t="s">
        <v>20</v>
      </c>
      <c r="W859" t="s">
        <v>21</v>
      </c>
      <c r="X859" t="s">
        <v>71</v>
      </c>
    </row>
    <row r="860" spans="1:24" x14ac:dyDescent="0.25">
      <c r="A860">
        <v>259</v>
      </c>
      <c r="B860" s="1">
        <v>10</v>
      </c>
      <c r="C860" s="1">
        <v>10</v>
      </c>
      <c r="D860" s="1">
        <v>3</v>
      </c>
      <c r="E860" s="1">
        <f t="shared" si="128"/>
        <v>11</v>
      </c>
      <c r="F860" s="1">
        <f t="shared" si="128"/>
        <v>11</v>
      </c>
      <c r="G860" s="1">
        <f t="shared" si="128"/>
        <v>4</v>
      </c>
      <c r="H860" t="str">
        <f>INDEX([1]Sheet1!$C$3:$O$15, MATCH(E860, [1]Sheet1!$B$3:$B$15, 0), MATCH(F860,[1]Sheet1!$C$2:$O$2,0))</f>
        <v>0.58, 1.00</v>
      </c>
      <c r="I860" t="str">
        <f>INDEX([2]Sheet1!$C$3:$O$15, MATCH(E860, [2]Sheet1!$C$2:$O$2,0), MATCH(F860, [2]Sheet1!$B$3:$B$15,0))</f>
        <v>0.65, 1.89</v>
      </c>
      <c r="J860" t="str">
        <f t="shared" si="121"/>
        <v>0.58</v>
      </c>
      <c r="K860" t="str">
        <f t="shared" si="122"/>
        <v>1.00</v>
      </c>
      <c r="L860" t="str">
        <f t="shared" si="123"/>
        <v>0.65</v>
      </c>
      <c r="M860" t="str">
        <f t="shared" si="124"/>
        <v>1.89</v>
      </c>
      <c r="N860">
        <f>(15^(1-P860)-0.5^(1-P860))/(8^(1-P860)-2^(1-P860))</f>
        <v>2.3061380010742494</v>
      </c>
      <c r="O860">
        <f>(15^(1-P860)-0.5^(1-P860))/(10^(1-P860)-2^(1-P860))</f>
        <v>1.9380206315147726</v>
      </c>
      <c r="P860" s="4">
        <f t="shared" si="125"/>
        <v>0.79</v>
      </c>
      <c r="Q860" s="4">
        <f t="shared" si="126"/>
        <v>1.27</v>
      </c>
      <c r="R860" s="4">
        <f t="shared" si="127"/>
        <v>2.1220793162945109</v>
      </c>
      <c r="S860" t="s">
        <v>32</v>
      </c>
      <c r="T860" t="s">
        <v>18</v>
      </c>
      <c r="U860" t="s">
        <v>39</v>
      </c>
      <c r="V860" t="s">
        <v>24</v>
      </c>
      <c r="W860" t="s">
        <v>21</v>
      </c>
      <c r="X860" t="s">
        <v>71</v>
      </c>
    </row>
    <row r="861" spans="1:24" x14ac:dyDescent="0.25">
      <c r="A861">
        <v>260</v>
      </c>
      <c r="B861" s="1">
        <v>10</v>
      </c>
      <c r="C861" s="1">
        <v>10</v>
      </c>
      <c r="D861" s="1">
        <v>3</v>
      </c>
      <c r="E861" s="1">
        <f t="shared" si="128"/>
        <v>11</v>
      </c>
      <c r="F861" s="1">
        <f t="shared" si="128"/>
        <v>11</v>
      </c>
      <c r="G861" s="1">
        <f t="shared" si="128"/>
        <v>4</v>
      </c>
      <c r="H861" t="str">
        <f>INDEX([1]Sheet1!$C$3:$O$15, MATCH(E861, [1]Sheet1!$B$3:$B$15, 0), MATCH(F861,[1]Sheet1!$C$2:$O$2,0))</f>
        <v>0.58, 1.00</v>
      </c>
      <c r="I861" t="str">
        <f>INDEX([2]Sheet1!$C$3:$O$15, MATCH(E861, [2]Sheet1!$C$2:$O$2,0), MATCH(F861, [2]Sheet1!$B$3:$B$15,0))</f>
        <v>0.65, 1.89</v>
      </c>
      <c r="J861" t="str">
        <f t="shared" si="121"/>
        <v>0.58</v>
      </c>
      <c r="K861" t="str">
        <f t="shared" si="122"/>
        <v>1.00</v>
      </c>
      <c r="L861" t="str">
        <f t="shared" si="123"/>
        <v>0.65</v>
      </c>
      <c r="M861" t="str">
        <f t="shared" si="124"/>
        <v>1.89</v>
      </c>
      <c r="N861">
        <f>(15^(1-P861)-0.5^(1-P861))/(8^(1-P861)-2^(1-P861))</f>
        <v>2.3061380010742494</v>
      </c>
      <c r="O861">
        <f>(15^(1-P861)-0.5^(1-P861))/(10^(1-P861)-2^(1-P861))</f>
        <v>1.9380206315147726</v>
      </c>
      <c r="P861" s="4">
        <f t="shared" si="125"/>
        <v>0.79</v>
      </c>
      <c r="Q861" s="4">
        <f t="shared" si="126"/>
        <v>1.27</v>
      </c>
      <c r="R861" s="4">
        <f t="shared" si="127"/>
        <v>2.1220793162945109</v>
      </c>
      <c r="S861" t="s">
        <v>37</v>
      </c>
      <c r="T861" t="s">
        <v>18</v>
      </c>
      <c r="U861" t="s">
        <v>33</v>
      </c>
      <c r="V861" t="s">
        <v>34</v>
      </c>
      <c r="W861" t="s">
        <v>23</v>
      </c>
      <c r="X861" t="s">
        <v>71</v>
      </c>
    </row>
    <row r="862" spans="1:24" x14ac:dyDescent="0.25">
      <c r="A862">
        <v>261</v>
      </c>
      <c r="B862" s="1">
        <v>10</v>
      </c>
      <c r="C862" s="1">
        <v>10</v>
      </c>
      <c r="D862" s="1">
        <v>5</v>
      </c>
      <c r="E862" s="1">
        <f t="shared" si="128"/>
        <v>11</v>
      </c>
      <c r="F862" s="1">
        <f t="shared" si="128"/>
        <v>11</v>
      </c>
      <c r="G862" s="1">
        <f t="shared" si="128"/>
        <v>6</v>
      </c>
      <c r="H862" t="str">
        <f>INDEX([1]Sheet1!$C$3:$O$15, MATCH(E862, [1]Sheet1!$B$3:$B$15, 0), MATCH(F862,[1]Sheet1!$C$2:$O$2,0))</f>
        <v>0.58, 1.00</v>
      </c>
      <c r="I862" t="str">
        <f>INDEX([2]Sheet1!$C$3:$O$15, MATCH(E862, [2]Sheet1!$C$2:$O$2,0), MATCH(F862, [2]Sheet1!$B$3:$B$15,0))</f>
        <v>0.65, 1.89</v>
      </c>
      <c r="J862" t="str">
        <f t="shared" si="121"/>
        <v>0.58</v>
      </c>
      <c r="K862" t="str">
        <f t="shared" si="122"/>
        <v>1.00</v>
      </c>
      <c r="L862" t="str">
        <f t="shared" si="123"/>
        <v>0.65</v>
      </c>
      <c r="M862" t="str">
        <f t="shared" si="124"/>
        <v>1.89</v>
      </c>
      <c r="N862">
        <f>(15^(1-P862)-0.5^(1-P862))/(7^(1-P862)-4^(1-P862))</f>
        <v>5.4027449362318354</v>
      </c>
      <c r="O862">
        <f>(15^(1-P862)-0.5^(1-P862))/(8^(1-P862)-4^(1-P862))</f>
        <v>4.2998801635368364</v>
      </c>
      <c r="P862" s="4">
        <f t="shared" si="125"/>
        <v>0.79</v>
      </c>
      <c r="Q862" s="4">
        <f t="shared" si="126"/>
        <v>1.27</v>
      </c>
      <c r="R862" s="4">
        <f t="shared" si="127"/>
        <v>4.8513125498843355</v>
      </c>
      <c r="S862" t="s">
        <v>40</v>
      </c>
      <c r="T862" t="s">
        <v>18</v>
      </c>
      <c r="U862" t="s">
        <v>42</v>
      </c>
      <c r="V862" t="s">
        <v>24</v>
      </c>
      <c r="W862" t="s">
        <v>21</v>
      </c>
      <c r="X862" t="s">
        <v>71</v>
      </c>
    </row>
    <row r="863" spans="1:24" x14ac:dyDescent="0.25">
      <c r="A863">
        <v>262</v>
      </c>
      <c r="B863" s="1">
        <v>3</v>
      </c>
      <c r="C863" s="1">
        <v>10</v>
      </c>
      <c r="D863" s="1">
        <v>4</v>
      </c>
      <c r="E863" s="1">
        <f t="shared" si="128"/>
        <v>4</v>
      </c>
      <c r="F863" s="1">
        <f t="shared" si="128"/>
        <v>11</v>
      </c>
      <c r="G863" s="1">
        <f t="shared" si="128"/>
        <v>5</v>
      </c>
      <c r="H863" t="str">
        <f>INDEX([1]Sheet1!$C$3:$O$15, MATCH(E863, [1]Sheet1!$B$3:$B$15, 0), MATCH(F863,[1]Sheet1!$C$2:$O$2,0))</f>
        <v>0.28, 0.37</v>
      </c>
      <c r="I863" t="str">
        <f>INDEX([2]Sheet1!$C$3:$O$15, MATCH(E863, [2]Sheet1!$C$2:$O$2,0), MATCH(F863, [2]Sheet1!$B$3:$B$15,0))</f>
        <v>0.29, 0.39</v>
      </c>
      <c r="J863" t="str">
        <f t="shared" si="121"/>
        <v>0.28</v>
      </c>
      <c r="K863" t="str">
        <f t="shared" si="122"/>
        <v>0.37</v>
      </c>
      <c r="L863" t="str">
        <f t="shared" si="123"/>
        <v>0.29</v>
      </c>
      <c r="M863" t="str">
        <f t="shared" si="124"/>
        <v>0.39</v>
      </c>
      <c r="N863">
        <f>(15^(1-P863-0.5^(1-P863))/(8^(1-P863)-4^(1-P863)))</f>
        <v>0.75018151322811277</v>
      </c>
      <c r="O863">
        <f>(15^(1-P863)-0.5^(1-P863))/(8^(1-P863)-2^(1-P863))</f>
        <v>2.2620135281156024</v>
      </c>
      <c r="P863" s="4">
        <f t="shared" si="125"/>
        <v>0.32500000000000001</v>
      </c>
      <c r="Q863" s="4">
        <f t="shared" si="126"/>
        <v>0.33999999999999997</v>
      </c>
      <c r="R863" s="4">
        <f t="shared" si="127"/>
        <v>1.5060975206718576</v>
      </c>
      <c r="S863" t="s">
        <v>44</v>
      </c>
      <c r="T863" t="s">
        <v>18</v>
      </c>
      <c r="U863" t="s">
        <v>42</v>
      </c>
      <c r="V863" t="s">
        <v>20</v>
      </c>
      <c r="W863" t="s">
        <v>21</v>
      </c>
      <c r="X863" t="s">
        <v>71</v>
      </c>
    </row>
    <row r="864" spans="1:24" x14ac:dyDescent="0.25">
      <c r="A864">
        <v>263</v>
      </c>
      <c r="B864" s="1">
        <v>10</v>
      </c>
      <c r="C864" s="1">
        <v>10</v>
      </c>
      <c r="D864" s="1">
        <v>3</v>
      </c>
      <c r="E864" s="1">
        <f t="shared" si="128"/>
        <v>11</v>
      </c>
      <c r="F864" s="1">
        <f t="shared" si="128"/>
        <v>11</v>
      </c>
      <c r="G864" s="1">
        <f t="shared" si="128"/>
        <v>4</v>
      </c>
      <c r="H864" t="str">
        <f>INDEX([1]Sheet1!$C$3:$O$15, MATCH(E864, [1]Sheet1!$B$3:$B$15, 0), MATCH(F864,[1]Sheet1!$C$2:$O$2,0))</f>
        <v>0.58, 1.00</v>
      </c>
      <c r="I864" t="str">
        <f>INDEX([2]Sheet1!$C$3:$O$15, MATCH(E864, [2]Sheet1!$C$2:$O$2,0), MATCH(F864, [2]Sheet1!$B$3:$B$15,0))</f>
        <v>0.65, 1.89</v>
      </c>
      <c r="J864" t="str">
        <f t="shared" si="121"/>
        <v>0.58</v>
      </c>
      <c r="K864" t="str">
        <f t="shared" si="122"/>
        <v>1.00</v>
      </c>
      <c r="L864" t="str">
        <f t="shared" si="123"/>
        <v>0.65</v>
      </c>
      <c r="M864" t="str">
        <f t="shared" si="124"/>
        <v>1.89</v>
      </c>
      <c r="N864">
        <f>(15^(1-P864)-0.5^(1-P864))/(8^(1-P864)-2^(1-P864))</f>
        <v>2.3061380010742494</v>
      </c>
      <c r="O864">
        <f>(15^(1-P864)-0.5^(1-P864))/(10^(1-P864)-2^(1-P864))</f>
        <v>1.9380206315147726</v>
      </c>
      <c r="P864" s="4">
        <f t="shared" si="125"/>
        <v>0.79</v>
      </c>
      <c r="Q864" s="4">
        <f t="shared" si="126"/>
        <v>1.27</v>
      </c>
      <c r="R864" s="4">
        <f t="shared" si="127"/>
        <v>2.1220793162945109</v>
      </c>
      <c r="S864" t="s">
        <v>40</v>
      </c>
      <c r="T864" t="s">
        <v>18</v>
      </c>
      <c r="U864" t="s">
        <v>33</v>
      </c>
      <c r="V864" t="s">
        <v>34</v>
      </c>
      <c r="W864" t="s">
        <v>21</v>
      </c>
      <c r="X864" t="s">
        <v>71</v>
      </c>
    </row>
    <row r="865" spans="1:24" x14ac:dyDescent="0.25">
      <c r="A865">
        <v>264</v>
      </c>
      <c r="B865" s="1">
        <v>10</v>
      </c>
      <c r="C865" s="1">
        <v>10</v>
      </c>
      <c r="D865" s="1">
        <v>4</v>
      </c>
      <c r="E865" s="1">
        <f t="shared" si="128"/>
        <v>11</v>
      </c>
      <c r="F865" s="1">
        <f t="shared" si="128"/>
        <v>11</v>
      </c>
      <c r="G865" s="1">
        <f t="shared" si="128"/>
        <v>5</v>
      </c>
      <c r="H865" t="str">
        <f>INDEX([1]Sheet1!$C$3:$O$15, MATCH(E865, [1]Sheet1!$B$3:$B$15, 0), MATCH(F865,[1]Sheet1!$C$2:$O$2,0))</f>
        <v>0.58, 1.00</v>
      </c>
      <c r="I865" t="str">
        <f>INDEX([2]Sheet1!$C$3:$O$15, MATCH(E865, [2]Sheet1!$C$2:$O$2,0), MATCH(F865, [2]Sheet1!$B$3:$B$15,0))</f>
        <v>0.65, 1.89</v>
      </c>
      <c r="J865" t="str">
        <f t="shared" si="121"/>
        <v>0.58</v>
      </c>
      <c r="K865" t="str">
        <f t="shared" si="122"/>
        <v>1.00</v>
      </c>
      <c r="L865" t="str">
        <f t="shared" si="123"/>
        <v>0.65</v>
      </c>
      <c r="M865" t="str">
        <f t="shared" si="124"/>
        <v>1.89</v>
      </c>
      <c r="N865">
        <f>(15^(1-P865-0.5^(1-P865))/(8^(1-P865)-4^(1-P865)))</f>
        <v>0.81046756395256081</v>
      </c>
      <c r="O865">
        <f>(15^(1-P865)-0.5^(1-P865))/(8^(1-P865)-2^(1-P865))</f>
        <v>2.3061380010742494</v>
      </c>
      <c r="P865" s="4">
        <f t="shared" si="125"/>
        <v>0.79</v>
      </c>
      <c r="Q865" s="4">
        <f t="shared" si="126"/>
        <v>1.27</v>
      </c>
      <c r="R865" s="4">
        <f t="shared" si="127"/>
        <v>1.558302782513405</v>
      </c>
      <c r="S865" t="s">
        <v>32</v>
      </c>
      <c r="T865" t="s">
        <v>18</v>
      </c>
      <c r="U865" t="s">
        <v>43</v>
      </c>
      <c r="V865" t="s">
        <v>34</v>
      </c>
      <c r="W865" t="s">
        <v>21</v>
      </c>
      <c r="X865" t="s">
        <v>71</v>
      </c>
    </row>
    <row r="866" spans="1:24" x14ac:dyDescent="0.25">
      <c r="A866">
        <v>265</v>
      </c>
      <c r="B866" s="1">
        <v>10</v>
      </c>
      <c r="C866" s="1">
        <v>10</v>
      </c>
      <c r="D866" s="1">
        <v>4</v>
      </c>
      <c r="E866" s="1">
        <f t="shared" si="128"/>
        <v>11</v>
      </c>
      <c r="F866" s="1">
        <f t="shared" si="128"/>
        <v>11</v>
      </c>
      <c r="G866" s="1">
        <f t="shared" si="128"/>
        <v>5</v>
      </c>
      <c r="H866" t="str">
        <f>INDEX([1]Sheet1!$C$3:$O$15, MATCH(E866, [1]Sheet1!$B$3:$B$15, 0), MATCH(F866,[1]Sheet1!$C$2:$O$2,0))</f>
        <v>0.58, 1.00</v>
      </c>
      <c r="I866" t="str">
        <f>INDEX([2]Sheet1!$C$3:$O$15, MATCH(E866, [2]Sheet1!$C$2:$O$2,0), MATCH(F866, [2]Sheet1!$B$3:$B$15,0))</f>
        <v>0.65, 1.89</v>
      </c>
      <c r="J866" t="str">
        <f t="shared" si="121"/>
        <v>0.58</v>
      </c>
      <c r="K866" t="str">
        <f t="shared" si="122"/>
        <v>1.00</v>
      </c>
      <c r="L866" t="str">
        <f t="shared" si="123"/>
        <v>0.65</v>
      </c>
      <c r="M866" t="str">
        <f t="shared" si="124"/>
        <v>1.89</v>
      </c>
      <c r="N866">
        <f>(15^(1-P866-0.5^(1-P866))/(8^(1-P866)-4^(1-P866)))</f>
        <v>0.81046756395256081</v>
      </c>
      <c r="O866">
        <f>(15^(1-P866)-0.5^(1-P866))/(8^(1-P866)-2^(1-P866))</f>
        <v>2.3061380010742494</v>
      </c>
      <c r="P866" s="4">
        <f t="shared" si="125"/>
        <v>0.79</v>
      </c>
      <c r="Q866" s="4">
        <f t="shared" si="126"/>
        <v>1.27</v>
      </c>
      <c r="R866" s="4">
        <f t="shared" si="127"/>
        <v>1.558302782513405</v>
      </c>
      <c r="S866" t="s">
        <v>35</v>
      </c>
      <c r="T866" t="s">
        <v>25</v>
      </c>
      <c r="U866" t="s">
        <v>43</v>
      </c>
      <c r="V866" t="s">
        <v>34</v>
      </c>
      <c r="W866" t="s">
        <v>21</v>
      </c>
      <c r="X866" t="s">
        <v>71</v>
      </c>
    </row>
    <row r="867" spans="1:24" x14ac:dyDescent="0.25">
      <c r="A867">
        <v>266</v>
      </c>
      <c r="B867" s="1">
        <v>10</v>
      </c>
      <c r="C867" s="1">
        <v>10</v>
      </c>
      <c r="D867" s="1">
        <v>4</v>
      </c>
      <c r="E867" s="1">
        <f t="shared" si="128"/>
        <v>11</v>
      </c>
      <c r="F867" s="1">
        <f t="shared" si="128"/>
        <v>11</v>
      </c>
      <c r="G867" s="1">
        <f t="shared" si="128"/>
        <v>5</v>
      </c>
      <c r="H867" t="str">
        <f>INDEX([1]Sheet1!$C$3:$O$15, MATCH(E867, [1]Sheet1!$B$3:$B$15, 0), MATCH(F867,[1]Sheet1!$C$2:$O$2,0))</f>
        <v>0.58, 1.00</v>
      </c>
      <c r="I867" t="str">
        <f>INDEX([2]Sheet1!$C$3:$O$15, MATCH(E867, [2]Sheet1!$C$2:$O$2,0), MATCH(F867, [2]Sheet1!$B$3:$B$15,0))</f>
        <v>0.65, 1.89</v>
      </c>
      <c r="J867" t="str">
        <f t="shared" si="121"/>
        <v>0.58</v>
      </c>
      <c r="K867" t="str">
        <f t="shared" si="122"/>
        <v>1.00</v>
      </c>
      <c r="L867" t="str">
        <f t="shared" si="123"/>
        <v>0.65</v>
      </c>
      <c r="M867" t="str">
        <f t="shared" si="124"/>
        <v>1.89</v>
      </c>
      <c r="N867">
        <f>(15^(1-P867-0.5^(1-P867))/(8^(1-P867)-4^(1-P867)))</f>
        <v>0.81046756395256081</v>
      </c>
      <c r="O867">
        <f>(15^(1-P867)-0.5^(1-P867))/(8^(1-P867)-2^(1-P867))</f>
        <v>2.3061380010742494</v>
      </c>
      <c r="P867" s="4">
        <f t="shared" si="125"/>
        <v>0.79</v>
      </c>
      <c r="Q867" s="4">
        <f t="shared" si="126"/>
        <v>1.27</v>
      </c>
      <c r="R867" s="4">
        <f t="shared" si="127"/>
        <v>1.558302782513405</v>
      </c>
      <c r="S867" t="s">
        <v>40</v>
      </c>
      <c r="T867" t="s">
        <v>18</v>
      </c>
      <c r="U867" t="s">
        <v>39</v>
      </c>
      <c r="V867" t="s">
        <v>34</v>
      </c>
      <c r="W867" t="s">
        <v>21</v>
      </c>
      <c r="X867" t="s">
        <v>71</v>
      </c>
    </row>
    <row r="868" spans="1:24" x14ac:dyDescent="0.25">
      <c r="A868">
        <v>267</v>
      </c>
      <c r="B868" s="1">
        <v>10</v>
      </c>
      <c r="C868" s="1">
        <v>10</v>
      </c>
      <c r="D868" s="1">
        <v>4</v>
      </c>
      <c r="E868" s="1">
        <f t="shared" si="128"/>
        <v>11</v>
      </c>
      <c r="F868" s="1">
        <f t="shared" si="128"/>
        <v>11</v>
      </c>
      <c r="G868" s="1">
        <f t="shared" si="128"/>
        <v>5</v>
      </c>
      <c r="H868" t="str">
        <f>INDEX([1]Sheet1!$C$3:$O$15, MATCH(E868, [1]Sheet1!$B$3:$B$15, 0), MATCH(F868,[1]Sheet1!$C$2:$O$2,0))</f>
        <v>0.58, 1.00</v>
      </c>
      <c r="I868" t="str">
        <f>INDEX([2]Sheet1!$C$3:$O$15, MATCH(E868, [2]Sheet1!$C$2:$O$2,0), MATCH(F868, [2]Sheet1!$B$3:$B$15,0))</f>
        <v>0.65, 1.89</v>
      </c>
      <c r="J868" t="str">
        <f t="shared" si="121"/>
        <v>0.58</v>
      </c>
      <c r="K868" t="str">
        <f t="shared" si="122"/>
        <v>1.00</v>
      </c>
      <c r="L868" t="str">
        <f t="shared" si="123"/>
        <v>0.65</v>
      </c>
      <c r="M868" t="str">
        <f t="shared" si="124"/>
        <v>1.89</v>
      </c>
      <c r="N868">
        <f>(15^(1-P868-0.5^(1-P868))/(8^(1-P868)-4^(1-P868)))</f>
        <v>0.81046756395256081</v>
      </c>
      <c r="O868">
        <f>(15^(1-P868)-0.5^(1-P868))/(8^(1-P868)-2^(1-P868))</f>
        <v>2.3061380010742494</v>
      </c>
      <c r="P868" s="4">
        <f t="shared" si="125"/>
        <v>0.79</v>
      </c>
      <c r="Q868" s="4">
        <f t="shared" si="126"/>
        <v>1.27</v>
      </c>
      <c r="R868" s="4">
        <f t="shared" si="127"/>
        <v>1.558302782513405</v>
      </c>
      <c r="S868" t="s">
        <v>38</v>
      </c>
      <c r="T868" t="s">
        <v>18</v>
      </c>
      <c r="U868" t="s">
        <v>41</v>
      </c>
      <c r="V868" t="s">
        <v>24</v>
      </c>
      <c r="W868" t="s">
        <v>21</v>
      </c>
      <c r="X868" t="s">
        <v>71</v>
      </c>
    </row>
    <row r="869" spans="1:24" x14ac:dyDescent="0.25">
      <c r="A869">
        <v>268</v>
      </c>
      <c r="B869" s="1">
        <v>10</v>
      </c>
      <c r="C869" s="1">
        <v>10</v>
      </c>
      <c r="D869" s="1">
        <v>5</v>
      </c>
      <c r="E869" s="1">
        <f t="shared" si="128"/>
        <v>11</v>
      </c>
      <c r="F869" s="1">
        <f t="shared" si="128"/>
        <v>11</v>
      </c>
      <c r="G869" s="1">
        <f t="shared" si="128"/>
        <v>6</v>
      </c>
      <c r="H869" t="str">
        <f>INDEX([1]Sheet1!$C$3:$O$15, MATCH(E869, [1]Sheet1!$B$3:$B$15, 0), MATCH(F869,[1]Sheet1!$C$2:$O$2,0))</f>
        <v>0.58, 1.00</v>
      </c>
      <c r="I869" t="str">
        <f>INDEX([2]Sheet1!$C$3:$O$15, MATCH(E869, [2]Sheet1!$C$2:$O$2,0), MATCH(F869, [2]Sheet1!$B$3:$B$15,0))</f>
        <v>0.65, 1.89</v>
      </c>
      <c r="J869" t="str">
        <f t="shared" si="121"/>
        <v>0.58</v>
      </c>
      <c r="K869" t="str">
        <f t="shared" si="122"/>
        <v>1.00</v>
      </c>
      <c r="L869" t="str">
        <f t="shared" si="123"/>
        <v>0.65</v>
      </c>
      <c r="M869" t="str">
        <f t="shared" si="124"/>
        <v>1.89</v>
      </c>
      <c r="N869">
        <f>(15^(1-P869)-0.5^(1-P869))/(7^(1-P869)-4^(1-P869))</f>
        <v>5.4027449362318354</v>
      </c>
      <c r="O869">
        <f>(15^(1-P869)-0.5^(1-P869))/(8^(1-P869)-4^(1-P869))</f>
        <v>4.2998801635368364</v>
      </c>
      <c r="P869" s="4">
        <f t="shared" si="125"/>
        <v>0.79</v>
      </c>
      <c r="Q869" s="4">
        <f t="shared" si="126"/>
        <v>1.27</v>
      </c>
      <c r="R869" s="4">
        <f t="shared" si="127"/>
        <v>4.8513125498843355</v>
      </c>
      <c r="S869" t="s">
        <v>44</v>
      </c>
      <c r="T869" t="s">
        <v>18</v>
      </c>
      <c r="U869" t="s">
        <v>39</v>
      </c>
      <c r="V869" t="s">
        <v>20</v>
      </c>
      <c r="W869" t="s">
        <v>21</v>
      </c>
      <c r="X869" t="s">
        <v>71</v>
      </c>
    </row>
    <row r="870" spans="1:24" x14ac:dyDescent="0.25">
      <c r="A870">
        <v>269</v>
      </c>
      <c r="B870" s="1">
        <v>10</v>
      </c>
      <c r="C870" s="1">
        <v>10</v>
      </c>
      <c r="D870" s="1">
        <v>4</v>
      </c>
      <c r="E870" s="1">
        <f t="shared" si="128"/>
        <v>11</v>
      </c>
      <c r="F870" s="1">
        <f t="shared" si="128"/>
        <v>11</v>
      </c>
      <c r="G870" s="1">
        <f t="shared" si="128"/>
        <v>5</v>
      </c>
      <c r="H870" t="str">
        <f>INDEX([1]Sheet1!$C$3:$O$15, MATCH(E870, [1]Sheet1!$B$3:$B$15, 0), MATCH(F870,[1]Sheet1!$C$2:$O$2,0))</f>
        <v>0.58, 1.00</v>
      </c>
      <c r="I870" t="str">
        <f>INDEX([2]Sheet1!$C$3:$O$15, MATCH(E870, [2]Sheet1!$C$2:$O$2,0), MATCH(F870, [2]Sheet1!$B$3:$B$15,0))</f>
        <v>0.65, 1.89</v>
      </c>
      <c r="J870" t="str">
        <f t="shared" si="121"/>
        <v>0.58</v>
      </c>
      <c r="K870" t="str">
        <f t="shared" si="122"/>
        <v>1.00</v>
      </c>
      <c r="L870" t="str">
        <f t="shared" si="123"/>
        <v>0.65</v>
      </c>
      <c r="M870" t="str">
        <f t="shared" si="124"/>
        <v>1.89</v>
      </c>
      <c r="N870">
        <f>(15^(1-P870-0.5^(1-P870))/(8^(1-P870)-4^(1-P870)))</f>
        <v>0.81046756395256081</v>
      </c>
      <c r="O870">
        <f>(15^(1-P870)-0.5^(1-P870))/(8^(1-P870)-2^(1-P870))</f>
        <v>2.3061380010742494</v>
      </c>
      <c r="P870" s="4">
        <f t="shared" si="125"/>
        <v>0.79</v>
      </c>
      <c r="Q870" s="4">
        <f t="shared" si="126"/>
        <v>1.27</v>
      </c>
      <c r="R870" s="4">
        <f t="shared" si="127"/>
        <v>1.558302782513405</v>
      </c>
      <c r="S870" t="s">
        <v>32</v>
      </c>
      <c r="T870" t="s">
        <v>25</v>
      </c>
      <c r="U870" t="s">
        <v>43</v>
      </c>
      <c r="V870" t="s">
        <v>34</v>
      </c>
      <c r="W870" t="s">
        <v>21</v>
      </c>
      <c r="X870" t="s">
        <v>71</v>
      </c>
    </row>
    <row r="871" spans="1:24" x14ac:dyDescent="0.25">
      <c r="A871">
        <v>270</v>
      </c>
      <c r="B871" s="1">
        <v>10</v>
      </c>
      <c r="C871" s="1">
        <v>10</v>
      </c>
      <c r="D871" s="1">
        <v>3</v>
      </c>
      <c r="E871" s="1">
        <f t="shared" si="128"/>
        <v>11</v>
      </c>
      <c r="F871" s="1">
        <f t="shared" si="128"/>
        <v>11</v>
      </c>
      <c r="G871" s="1">
        <f t="shared" si="128"/>
        <v>4</v>
      </c>
      <c r="H871" t="str">
        <f>INDEX([1]Sheet1!$C$3:$O$15, MATCH(E871, [1]Sheet1!$B$3:$B$15, 0), MATCH(F871,[1]Sheet1!$C$2:$O$2,0))</f>
        <v>0.58, 1.00</v>
      </c>
      <c r="I871" t="str">
        <f>INDEX([2]Sheet1!$C$3:$O$15, MATCH(E871, [2]Sheet1!$C$2:$O$2,0), MATCH(F871, [2]Sheet1!$B$3:$B$15,0))</f>
        <v>0.65, 1.89</v>
      </c>
      <c r="J871" t="str">
        <f t="shared" si="121"/>
        <v>0.58</v>
      </c>
      <c r="K871" t="str">
        <f t="shared" si="122"/>
        <v>1.00</v>
      </c>
      <c r="L871" t="str">
        <f t="shared" si="123"/>
        <v>0.65</v>
      </c>
      <c r="M871" t="str">
        <f t="shared" si="124"/>
        <v>1.89</v>
      </c>
      <c r="N871">
        <f>(15^(1-P871)-0.5^(1-P871))/(8^(1-P871)-2^(1-P871))</f>
        <v>2.3061380010742494</v>
      </c>
      <c r="O871">
        <f>(15^(1-P871)-0.5^(1-P871))/(10^(1-P871)-2^(1-P871))</f>
        <v>1.9380206315147726</v>
      </c>
      <c r="P871" s="4">
        <f t="shared" si="125"/>
        <v>0.79</v>
      </c>
      <c r="Q871" s="4">
        <f t="shared" si="126"/>
        <v>1.27</v>
      </c>
      <c r="R871" s="4">
        <f t="shared" si="127"/>
        <v>2.1220793162945109</v>
      </c>
      <c r="S871" t="s">
        <v>32</v>
      </c>
      <c r="T871" t="s">
        <v>25</v>
      </c>
      <c r="U871" t="s">
        <v>33</v>
      </c>
      <c r="V871" t="s">
        <v>20</v>
      </c>
      <c r="W871" t="s">
        <v>23</v>
      </c>
      <c r="X871" t="s">
        <v>71</v>
      </c>
    </row>
    <row r="872" spans="1:24" x14ac:dyDescent="0.25">
      <c r="A872">
        <v>271</v>
      </c>
      <c r="B872" s="1">
        <v>10</v>
      </c>
      <c r="C872" s="1">
        <v>10</v>
      </c>
      <c r="D872" s="1">
        <v>3</v>
      </c>
      <c r="E872" s="1">
        <f t="shared" si="128"/>
        <v>11</v>
      </c>
      <c r="F872" s="1">
        <f t="shared" si="128"/>
        <v>11</v>
      </c>
      <c r="G872" s="1">
        <f t="shared" si="128"/>
        <v>4</v>
      </c>
      <c r="H872" t="str">
        <f>INDEX([1]Sheet1!$C$3:$O$15, MATCH(E872, [1]Sheet1!$B$3:$B$15, 0), MATCH(F872,[1]Sheet1!$C$2:$O$2,0))</f>
        <v>0.58, 1.00</v>
      </c>
      <c r="I872" t="str">
        <f>INDEX([2]Sheet1!$C$3:$O$15, MATCH(E872, [2]Sheet1!$C$2:$O$2,0), MATCH(F872, [2]Sheet1!$B$3:$B$15,0))</f>
        <v>0.65, 1.89</v>
      </c>
      <c r="J872" t="str">
        <f t="shared" si="121"/>
        <v>0.58</v>
      </c>
      <c r="K872" t="str">
        <f t="shared" si="122"/>
        <v>1.00</v>
      </c>
      <c r="L872" t="str">
        <f t="shared" si="123"/>
        <v>0.65</v>
      </c>
      <c r="M872" t="str">
        <f t="shared" si="124"/>
        <v>1.89</v>
      </c>
      <c r="N872">
        <f>(15^(1-P872)-0.5^(1-P872))/(8^(1-P872)-2^(1-P872))</f>
        <v>2.3061380010742494</v>
      </c>
      <c r="O872">
        <f>(15^(1-P872)-0.5^(1-P872))/(10^(1-P872)-2^(1-P872))</f>
        <v>1.9380206315147726</v>
      </c>
      <c r="P872" s="4">
        <f t="shared" si="125"/>
        <v>0.79</v>
      </c>
      <c r="Q872" s="4">
        <f t="shared" si="126"/>
        <v>1.27</v>
      </c>
      <c r="R872" s="4">
        <f t="shared" si="127"/>
        <v>2.1220793162945109</v>
      </c>
      <c r="S872" t="s">
        <v>44</v>
      </c>
      <c r="T872" t="s">
        <v>18</v>
      </c>
      <c r="U872" t="s">
        <v>33</v>
      </c>
      <c r="V872" t="s">
        <v>20</v>
      </c>
      <c r="W872" t="s">
        <v>21</v>
      </c>
      <c r="X872" t="s">
        <v>71</v>
      </c>
    </row>
    <row r="873" spans="1:24" x14ac:dyDescent="0.25">
      <c r="A873">
        <v>272</v>
      </c>
      <c r="B873" s="1">
        <v>10</v>
      </c>
      <c r="C873" s="1">
        <v>10</v>
      </c>
      <c r="D873" s="1">
        <v>4</v>
      </c>
      <c r="E873" s="1">
        <f t="shared" si="128"/>
        <v>11</v>
      </c>
      <c r="F873" s="1">
        <f t="shared" si="128"/>
        <v>11</v>
      </c>
      <c r="G873" s="1">
        <f t="shared" si="128"/>
        <v>5</v>
      </c>
      <c r="H873" t="str">
        <f>INDEX([1]Sheet1!$C$3:$O$15, MATCH(E873, [1]Sheet1!$B$3:$B$15, 0), MATCH(F873,[1]Sheet1!$C$2:$O$2,0))</f>
        <v>0.58, 1.00</v>
      </c>
      <c r="I873" t="str">
        <f>INDEX([2]Sheet1!$C$3:$O$15, MATCH(E873, [2]Sheet1!$C$2:$O$2,0), MATCH(F873, [2]Sheet1!$B$3:$B$15,0))</f>
        <v>0.65, 1.89</v>
      </c>
      <c r="J873" t="str">
        <f t="shared" si="121"/>
        <v>0.58</v>
      </c>
      <c r="K873" t="str">
        <f t="shared" si="122"/>
        <v>1.00</v>
      </c>
      <c r="L873" t="str">
        <f t="shared" si="123"/>
        <v>0.65</v>
      </c>
      <c r="M873" t="str">
        <f t="shared" si="124"/>
        <v>1.89</v>
      </c>
      <c r="N873">
        <f>(15^(1-P873-0.5^(1-P873))/(8^(1-P873)-4^(1-P873)))</f>
        <v>0.81046756395256081</v>
      </c>
      <c r="O873">
        <f>(15^(1-P873)-0.5^(1-P873))/(8^(1-P873)-2^(1-P873))</f>
        <v>2.3061380010742494</v>
      </c>
      <c r="P873" s="4">
        <f t="shared" si="125"/>
        <v>0.79</v>
      </c>
      <c r="Q873" s="4">
        <f t="shared" si="126"/>
        <v>1.27</v>
      </c>
      <c r="R873" s="4">
        <f t="shared" si="127"/>
        <v>1.558302782513405</v>
      </c>
      <c r="S873" t="s">
        <v>44</v>
      </c>
      <c r="T873" t="s">
        <v>18</v>
      </c>
      <c r="U873" t="s">
        <v>42</v>
      </c>
      <c r="V873" t="s">
        <v>34</v>
      </c>
      <c r="W873" t="s">
        <v>21</v>
      </c>
      <c r="X873" t="s">
        <v>71</v>
      </c>
    </row>
    <row r="874" spans="1:24" x14ac:dyDescent="0.25">
      <c r="A874">
        <v>273</v>
      </c>
      <c r="B874" s="1">
        <v>10</v>
      </c>
      <c r="C874" s="1">
        <v>10</v>
      </c>
      <c r="D874" s="1">
        <v>5</v>
      </c>
      <c r="E874" s="1">
        <f t="shared" si="128"/>
        <v>11</v>
      </c>
      <c r="F874" s="1">
        <f t="shared" si="128"/>
        <v>11</v>
      </c>
      <c r="G874" s="1">
        <f t="shared" si="128"/>
        <v>6</v>
      </c>
      <c r="H874" t="str">
        <f>INDEX([1]Sheet1!$C$3:$O$15, MATCH(E874, [1]Sheet1!$B$3:$B$15, 0), MATCH(F874,[1]Sheet1!$C$2:$O$2,0))</f>
        <v>0.58, 1.00</v>
      </c>
      <c r="I874" t="str">
        <f>INDEX([2]Sheet1!$C$3:$O$15, MATCH(E874, [2]Sheet1!$C$2:$O$2,0), MATCH(F874, [2]Sheet1!$B$3:$B$15,0))</f>
        <v>0.65, 1.89</v>
      </c>
      <c r="J874" t="str">
        <f t="shared" si="121"/>
        <v>0.58</v>
      </c>
      <c r="K874" t="str">
        <f t="shared" si="122"/>
        <v>1.00</v>
      </c>
      <c r="L874" t="str">
        <f t="shared" si="123"/>
        <v>0.65</v>
      </c>
      <c r="M874" t="str">
        <f t="shared" si="124"/>
        <v>1.89</v>
      </c>
      <c r="N874">
        <f>(15^(1-P874)-0.5^(1-P874))/(7^(1-P874)-4^(1-P874))</f>
        <v>5.4027449362318354</v>
      </c>
      <c r="O874">
        <f>(15^(1-P874)-0.5^(1-P874))/(8^(1-P874)-4^(1-P874))</f>
        <v>4.2998801635368364</v>
      </c>
      <c r="P874" s="4">
        <f t="shared" si="125"/>
        <v>0.79</v>
      </c>
      <c r="Q874" s="4">
        <f t="shared" si="126"/>
        <v>1.27</v>
      </c>
      <c r="R874" s="4">
        <f t="shared" si="127"/>
        <v>4.8513125498843355</v>
      </c>
      <c r="S874" t="s">
        <v>38</v>
      </c>
      <c r="T874" t="s">
        <v>25</v>
      </c>
      <c r="U874" t="s">
        <v>33</v>
      </c>
      <c r="V874" t="s">
        <v>20</v>
      </c>
      <c r="W874" t="s">
        <v>21</v>
      </c>
      <c r="X874" t="s">
        <v>71</v>
      </c>
    </row>
    <row r="875" spans="1:24" x14ac:dyDescent="0.25">
      <c r="A875">
        <v>274</v>
      </c>
      <c r="B875" s="1">
        <v>10</v>
      </c>
      <c r="C875" s="1">
        <v>10</v>
      </c>
      <c r="D875" s="1">
        <v>5</v>
      </c>
      <c r="E875" s="1">
        <f t="shared" si="128"/>
        <v>11</v>
      </c>
      <c r="F875" s="1">
        <f t="shared" si="128"/>
        <v>11</v>
      </c>
      <c r="G875" s="1">
        <f t="shared" si="128"/>
        <v>6</v>
      </c>
      <c r="H875" t="str">
        <f>INDEX([1]Sheet1!$C$3:$O$15, MATCH(E875, [1]Sheet1!$B$3:$B$15, 0), MATCH(F875,[1]Sheet1!$C$2:$O$2,0))</f>
        <v>0.58, 1.00</v>
      </c>
      <c r="I875" t="str">
        <f>INDEX([2]Sheet1!$C$3:$O$15, MATCH(E875, [2]Sheet1!$C$2:$O$2,0), MATCH(F875, [2]Sheet1!$B$3:$B$15,0))</f>
        <v>0.65, 1.89</v>
      </c>
      <c r="J875" t="str">
        <f t="shared" si="121"/>
        <v>0.58</v>
      </c>
      <c r="K875" t="str">
        <f t="shared" si="122"/>
        <v>1.00</v>
      </c>
      <c r="L875" t="str">
        <f t="shared" si="123"/>
        <v>0.65</v>
      </c>
      <c r="M875" t="str">
        <f t="shared" si="124"/>
        <v>1.89</v>
      </c>
      <c r="N875">
        <f>(15^(1-P875)-0.5^(1-P875))/(7^(1-P875)-4^(1-P875))</f>
        <v>5.4027449362318354</v>
      </c>
      <c r="O875">
        <f>(15^(1-P875)-0.5^(1-P875))/(8^(1-P875)-4^(1-P875))</f>
        <v>4.2998801635368364</v>
      </c>
      <c r="P875" s="4">
        <f t="shared" si="125"/>
        <v>0.79</v>
      </c>
      <c r="Q875" s="4">
        <f t="shared" si="126"/>
        <v>1.27</v>
      </c>
      <c r="R875" s="4">
        <f t="shared" si="127"/>
        <v>4.8513125498843355</v>
      </c>
      <c r="S875" t="s">
        <v>38</v>
      </c>
      <c r="T875" t="s">
        <v>18</v>
      </c>
      <c r="U875" t="s">
        <v>33</v>
      </c>
      <c r="V875" t="s">
        <v>20</v>
      </c>
      <c r="W875" t="s">
        <v>21</v>
      </c>
      <c r="X875" t="s">
        <v>71</v>
      </c>
    </row>
    <row r="876" spans="1:24" x14ac:dyDescent="0.25">
      <c r="A876">
        <v>275</v>
      </c>
      <c r="B876" s="1">
        <v>10</v>
      </c>
      <c r="C876" s="1">
        <v>10</v>
      </c>
      <c r="D876" s="1">
        <v>4</v>
      </c>
      <c r="E876" s="1">
        <f t="shared" si="128"/>
        <v>11</v>
      </c>
      <c r="F876" s="1">
        <f t="shared" si="128"/>
        <v>11</v>
      </c>
      <c r="G876" s="1">
        <f t="shared" si="128"/>
        <v>5</v>
      </c>
      <c r="H876" t="str">
        <f>INDEX([1]Sheet1!$C$3:$O$15, MATCH(E876, [1]Sheet1!$B$3:$B$15, 0), MATCH(F876,[1]Sheet1!$C$2:$O$2,0))</f>
        <v>0.58, 1.00</v>
      </c>
      <c r="I876" t="str">
        <f>INDEX([2]Sheet1!$C$3:$O$15, MATCH(E876, [2]Sheet1!$C$2:$O$2,0), MATCH(F876, [2]Sheet1!$B$3:$B$15,0))</f>
        <v>0.65, 1.89</v>
      </c>
      <c r="J876" t="str">
        <f t="shared" si="121"/>
        <v>0.58</v>
      </c>
      <c r="K876" t="str">
        <f t="shared" si="122"/>
        <v>1.00</v>
      </c>
      <c r="L876" t="str">
        <f t="shared" si="123"/>
        <v>0.65</v>
      </c>
      <c r="M876" t="str">
        <f t="shared" si="124"/>
        <v>1.89</v>
      </c>
      <c r="N876">
        <f>(15^(1-P876-0.5^(1-P876))/(8^(1-P876)-4^(1-P876)))</f>
        <v>0.81046756395256081</v>
      </c>
      <c r="O876">
        <f>(15^(1-P876)-0.5^(1-P876))/(8^(1-P876)-2^(1-P876))</f>
        <v>2.3061380010742494</v>
      </c>
      <c r="P876" s="4">
        <f t="shared" si="125"/>
        <v>0.79</v>
      </c>
      <c r="Q876" s="4">
        <f t="shared" si="126"/>
        <v>1.27</v>
      </c>
      <c r="R876" s="4">
        <f t="shared" si="127"/>
        <v>1.558302782513405</v>
      </c>
      <c r="S876" t="s">
        <v>32</v>
      </c>
      <c r="T876" t="s">
        <v>25</v>
      </c>
      <c r="U876" t="s">
        <v>39</v>
      </c>
      <c r="V876" t="s">
        <v>34</v>
      </c>
      <c r="W876" t="s">
        <v>21</v>
      </c>
      <c r="X876" t="s">
        <v>71</v>
      </c>
    </row>
    <row r="877" spans="1:24" x14ac:dyDescent="0.25">
      <c r="A877">
        <v>276</v>
      </c>
      <c r="B877" s="1">
        <v>7</v>
      </c>
      <c r="C877" s="1">
        <v>7</v>
      </c>
      <c r="D877" s="1">
        <v>3</v>
      </c>
      <c r="E877" s="1">
        <f t="shared" si="128"/>
        <v>8</v>
      </c>
      <c r="F877" s="1">
        <f t="shared" si="128"/>
        <v>8</v>
      </c>
      <c r="G877" s="1">
        <f t="shared" si="128"/>
        <v>4</v>
      </c>
      <c r="H877" t="str">
        <f>INDEX([1]Sheet1!$C$3:$O$15, MATCH(E877, [1]Sheet1!$B$3:$B$15, 0), MATCH(F877,[1]Sheet1!$C$2:$O$2,0))</f>
        <v>0.32, 0.41</v>
      </c>
      <c r="I877" t="str">
        <f>INDEX([2]Sheet1!$C$3:$O$15, MATCH(E877, [2]Sheet1!$C$2:$O$2,0), MATCH(F877, [2]Sheet1!$B$3:$B$15,0))</f>
        <v>0.66, 0.75</v>
      </c>
      <c r="J877" t="str">
        <f t="shared" si="121"/>
        <v>0.32</v>
      </c>
      <c r="K877" t="str">
        <f t="shared" si="122"/>
        <v>0.41</v>
      </c>
      <c r="L877" t="str">
        <f t="shared" si="123"/>
        <v>0.66</v>
      </c>
      <c r="M877" t="str">
        <f t="shared" si="124"/>
        <v>0.75</v>
      </c>
      <c r="N877">
        <f>(15^(1-P877)-0.5^(1-P877))/(8^(1-P877)-2^(1-P877))</f>
        <v>2.2527736684138953</v>
      </c>
      <c r="O877">
        <f>(15^(1-P877)-0.5^(1-P877))/(10^(1-P877)-2^(1-P877))</f>
        <v>1.7878234026298059</v>
      </c>
      <c r="P877" s="4">
        <f t="shared" si="125"/>
        <v>0.36499999999999999</v>
      </c>
      <c r="Q877" s="4">
        <f t="shared" si="126"/>
        <v>0.70500000000000007</v>
      </c>
      <c r="R877" s="4">
        <f t="shared" si="127"/>
        <v>2.0202985355218503</v>
      </c>
      <c r="S877" t="s">
        <v>37</v>
      </c>
      <c r="T877" t="s">
        <v>18</v>
      </c>
      <c r="U877" t="s">
        <v>43</v>
      </c>
      <c r="V877" t="s">
        <v>20</v>
      </c>
      <c r="W877" t="s">
        <v>21</v>
      </c>
      <c r="X877" t="s">
        <v>71</v>
      </c>
    </row>
    <row r="878" spans="1:24" x14ac:dyDescent="0.25">
      <c r="A878">
        <v>277</v>
      </c>
      <c r="B878" s="1">
        <v>9</v>
      </c>
      <c r="C878" s="1">
        <v>9</v>
      </c>
      <c r="D878" s="1">
        <v>4</v>
      </c>
      <c r="E878" s="1">
        <f t="shared" si="128"/>
        <v>10</v>
      </c>
      <c r="F878" s="1">
        <f t="shared" si="128"/>
        <v>10</v>
      </c>
      <c r="G878" s="1">
        <f t="shared" si="128"/>
        <v>5</v>
      </c>
      <c r="H878" t="str">
        <f>INDEX([1]Sheet1!$C$3:$O$15, MATCH(E878, [1]Sheet1!$B$3:$B$15, 0), MATCH(F878,[1]Sheet1!$C$2:$O$2,0))</f>
        <v>0.49, 1.00</v>
      </c>
      <c r="I878" t="str">
        <f>INDEX([2]Sheet1!$C$3:$O$15, MATCH(E878, [2]Sheet1!$C$2:$O$2,0), MATCH(F878, [2]Sheet1!$B$3:$B$15,0))</f>
        <v>0.65, 1.89</v>
      </c>
      <c r="J878" t="str">
        <f t="shared" ref="J878:J901" si="129">LEFT(H878,4)</f>
        <v>0.49</v>
      </c>
      <c r="K878" t="str">
        <f t="shared" ref="K878:K901" si="130">RIGHT(H878,4)</f>
        <v>1.00</v>
      </c>
      <c r="L878" t="str">
        <f t="shared" ref="L878:L901" si="131">LEFT(I878,4)</f>
        <v>0.65</v>
      </c>
      <c r="M878" t="str">
        <f t="shared" ref="M878:M901" si="132">RIGHT(I878,4)</f>
        <v>1.89</v>
      </c>
      <c r="N878">
        <f>(15^(1-P878-0.5^(1-P878))/(8^(1-P878)-4^(1-P878)))</f>
        <v>0.74905977732800133</v>
      </c>
      <c r="O878">
        <f>(15^(1-P878)-0.5^(1-P878))/(8^(1-P878)-2^(1-P878))</f>
        <v>2.2860721774650248</v>
      </c>
      <c r="P878" s="4">
        <f t="shared" ref="P878:P901" si="133">(J878+K878)/2</f>
        <v>0.745</v>
      </c>
      <c r="Q878" s="4">
        <f t="shared" ref="Q878:Q901" si="134">(L878+M878)/2</f>
        <v>1.27</v>
      </c>
      <c r="R878" s="4">
        <f t="shared" ref="R878:R901" si="135">(N878+O878)/2</f>
        <v>1.5175659773965131</v>
      </c>
      <c r="S878" t="s">
        <v>32</v>
      </c>
      <c r="T878" t="s">
        <v>25</v>
      </c>
      <c r="U878" t="s">
        <v>39</v>
      </c>
      <c r="V878" t="s">
        <v>20</v>
      </c>
      <c r="W878" t="s">
        <v>21</v>
      </c>
      <c r="X878" t="s">
        <v>71</v>
      </c>
    </row>
    <row r="879" spans="1:24" x14ac:dyDescent="0.25">
      <c r="A879">
        <v>278</v>
      </c>
      <c r="B879" s="1">
        <v>10</v>
      </c>
      <c r="C879" s="1">
        <v>10</v>
      </c>
      <c r="D879" s="1">
        <v>6</v>
      </c>
      <c r="E879" s="1">
        <f t="shared" si="128"/>
        <v>11</v>
      </c>
      <c r="F879" s="1">
        <f t="shared" si="128"/>
        <v>11</v>
      </c>
      <c r="G879" s="1">
        <f t="shared" si="128"/>
        <v>7</v>
      </c>
      <c r="H879" t="str">
        <f>INDEX([1]Sheet1!$C$3:$O$15, MATCH(E879, [1]Sheet1!$B$3:$B$15, 0), MATCH(F879,[1]Sheet1!$C$2:$O$2,0))</f>
        <v>0.58, 1.00</v>
      </c>
      <c r="I879" t="str">
        <f>INDEX([2]Sheet1!$C$3:$O$15, MATCH(E879, [2]Sheet1!$C$2:$O$2,0), MATCH(F879, [2]Sheet1!$B$3:$B$15,0))</f>
        <v>0.65, 1.89</v>
      </c>
      <c r="J879" t="str">
        <f t="shared" si="129"/>
        <v>0.58</v>
      </c>
      <c r="K879" t="str">
        <f t="shared" si="130"/>
        <v>1.00</v>
      </c>
      <c r="L879" t="str">
        <f t="shared" si="131"/>
        <v>0.65</v>
      </c>
      <c r="M879" t="str">
        <f t="shared" si="132"/>
        <v>1.89</v>
      </c>
      <c r="N879">
        <f>(15^(1-P879)-0.5^(1-P879))/(5^(1-P879)-4^(1-P879))</f>
        <v>14.043445635986348</v>
      </c>
      <c r="O879">
        <f>(15^(1-P879)-0.5^(1-P879))/(7^(1-P879)-4^(1-P879))</f>
        <v>5.4027449362318354</v>
      </c>
      <c r="P879" s="4">
        <f t="shared" si="133"/>
        <v>0.79</v>
      </c>
      <c r="Q879" s="4">
        <f t="shared" si="134"/>
        <v>1.27</v>
      </c>
      <c r="R879" s="4">
        <f t="shared" si="135"/>
        <v>9.7230952861090927</v>
      </c>
      <c r="S879" t="s">
        <v>44</v>
      </c>
      <c r="T879" t="s">
        <v>25</v>
      </c>
      <c r="U879" t="s">
        <v>39</v>
      </c>
      <c r="V879" t="s">
        <v>20</v>
      </c>
      <c r="W879" t="s">
        <v>21</v>
      </c>
      <c r="X879" t="s">
        <v>71</v>
      </c>
    </row>
    <row r="880" spans="1:24" x14ac:dyDescent="0.25">
      <c r="A880">
        <v>279</v>
      </c>
      <c r="B880" s="1">
        <v>10</v>
      </c>
      <c r="C880" s="1">
        <v>10</v>
      </c>
      <c r="D880" s="1">
        <v>3</v>
      </c>
      <c r="E880" s="1">
        <f t="shared" si="128"/>
        <v>11</v>
      </c>
      <c r="F880" s="1">
        <f t="shared" si="128"/>
        <v>11</v>
      </c>
      <c r="G880" s="1">
        <f t="shared" si="128"/>
        <v>4</v>
      </c>
      <c r="H880" t="str">
        <f>INDEX([1]Sheet1!$C$3:$O$15, MATCH(E880, [1]Sheet1!$B$3:$B$15, 0), MATCH(F880,[1]Sheet1!$C$2:$O$2,0))</f>
        <v>0.58, 1.00</v>
      </c>
      <c r="I880" t="str">
        <f>INDEX([2]Sheet1!$C$3:$O$15, MATCH(E880, [2]Sheet1!$C$2:$O$2,0), MATCH(F880, [2]Sheet1!$B$3:$B$15,0))</f>
        <v>0.65, 1.89</v>
      </c>
      <c r="J880" t="str">
        <f t="shared" si="129"/>
        <v>0.58</v>
      </c>
      <c r="K880" t="str">
        <f t="shared" si="130"/>
        <v>1.00</v>
      </c>
      <c r="L880" t="str">
        <f t="shared" si="131"/>
        <v>0.65</v>
      </c>
      <c r="M880" t="str">
        <f t="shared" si="132"/>
        <v>1.89</v>
      </c>
      <c r="N880">
        <f>(15^(1-P880)-0.5^(1-P880))/(8^(1-P880)-2^(1-P880))</f>
        <v>2.3061380010742494</v>
      </c>
      <c r="O880">
        <f>(15^(1-P880)-0.5^(1-P880))/(10^(1-P880)-2^(1-P880))</f>
        <v>1.9380206315147726</v>
      </c>
      <c r="P880" s="4">
        <f t="shared" si="133"/>
        <v>0.79</v>
      </c>
      <c r="Q880" s="4">
        <f t="shared" si="134"/>
        <v>1.27</v>
      </c>
      <c r="R880" s="4">
        <f t="shared" si="135"/>
        <v>2.1220793162945109</v>
      </c>
      <c r="S880" t="s">
        <v>40</v>
      </c>
      <c r="T880" t="s">
        <v>18</v>
      </c>
      <c r="U880" t="s">
        <v>42</v>
      </c>
      <c r="V880" t="s">
        <v>20</v>
      </c>
      <c r="W880" t="s">
        <v>21</v>
      </c>
      <c r="X880" t="s">
        <v>71</v>
      </c>
    </row>
    <row r="881" spans="1:24" x14ac:dyDescent="0.25">
      <c r="A881">
        <v>280</v>
      </c>
      <c r="B881" s="1">
        <v>10</v>
      </c>
      <c r="C881" s="1">
        <v>10</v>
      </c>
      <c r="D881" s="1">
        <v>3</v>
      </c>
      <c r="E881" s="1">
        <f t="shared" si="128"/>
        <v>11</v>
      </c>
      <c r="F881" s="1">
        <f t="shared" si="128"/>
        <v>11</v>
      </c>
      <c r="G881" s="1">
        <f t="shared" si="128"/>
        <v>4</v>
      </c>
      <c r="H881" t="str">
        <f>INDEX([1]Sheet1!$C$3:$O$15, MATCH(E881, [1]Sheet1!$B$3:$B$15, 0), MATCH(F881,[1]Sheet1!$C$2:$O$2,0))</f>
        <v>0.58, 1.00</v>
      </c>
      <c r="I881" t="str">
        <f>INDEX([2]Sheet1!$C$3:$O$15, MATCH(E881, [2]Sheet1!$C$2:$O$2,0), MATCH(F881, [2]Sheet1!$B$3:$B$15,0))</f>
        <v>0.65, 1.89</v>
      </c>
      <c r="J881" t="str">
        <f t="shared" si="129"/>
        <v>0.58</v>
      </c>
      <c r="K881" t="str">
        <f t="shared" si="130"/>
        <v>1.00</v>
      </c>
      <c r="L881" t="str">
        <f t="shared" si="131"/>
        <v>0.65</v>
      </c>
      <c r="M881" t="str">
        <f t="shared" si="132"/>
        <v>1.89</v>
      </c>
      <c r="N881">
        <f>(15^(1-P881)-0.5^(1-P881))/(8^(1-P881)-2^(1-P881))</f>
        <v>2.3061380010742494</v>
      </c>
      <c r="O881">
        <f>(15^(1-P881)-0.5^(1-P881))/(10^(1-P881)-2^(1-P881))</f>
        <v>1.9380206315147726</v>
      </c>
      <c r="P881" s="4">
        <f t="shared" si="133"/>
        <v>0.79</v>
      </c>
      <c r="Q881" s="4">
        <f t="shared" si="134"/>
        <v>1.27</v>
      </c>
      <c r="R881" s="4">
        <f t="shared" si="135"/>
        <v>2.1220793162945109</v>
      </c>
      <c r="S881" t="s">
        <v>32</v>
      </c>
      <c r="T881" t="s">
        <v>18</v>
      </c>
      <c r="U881" t="s">
        <v>41</v>
      </c>
      <c r="V881" t="s">
        <v>20</v>
      </c>
      <c r="W881" t="s">
        <v>23</v>
      </c>
      <c r="X881" t="s">
        <v>71</v>
      </c>
    </row>
    <row r="882" spans="1:24" x14ac:dyDescent="0.25">
      <c r="A882">
        <v>281</v>
      </c>
      <c r="B882" s="1">
        <v>10</v>
      </c>
      <c r="C882" s="1">
        <v>10</v>
      </c>
      <c r="D882" s="1">
        <v>4</v>
      </c>
      <c r="E882" s="1">
        <f t="shared" si="128"/>
        <v>11</v>
      </c>
      <c r="F882" s="1">
        <f t="shared" si="128"/>
        <v>11</v>
      </c>
      <c r="G882" s="1">
        <f t="shared" si="128"/>
        <v>5</v>
      </c>
      <c r="H882" t="str">
        <f>INDEX([1]Sheet1!$C$3:$O$15, MATCH(E882, [1]Sheet1!$B$3:$B$15, 0), MATCH(F882,[1]Sheet1!$C$2:$O$2,0))</f>
        <v>0.58, 1.00</v>
      </c>
      <c r="I882" t="str">
        <f>INDEX([2]Sheet1!$C$3:$O$15, MATCH(E882, [2]Sheet1!$C$2:$O$2,0), MATCH(F882, [2]Sheet1!$B$3:$B$15,0))</f>
        <v>0.65, 1.89</v>
      </c>
      <c r="J882" t="str">
        <f t="shared" si="129"/>
        <v>0.58</v>
      </c>
      <c r="K882" t="str">
        <f t="shared" si="130"/>
        <v>1.00</v>
      </c>
      <c r="L882" t="str">
        <f t="shared" si="131"/>
        <v>0.65</v>
      </c>
      <c r="M882" t="str">
        <f t="shared" si="132"/>
        <v>1.89</v>
      </c>
      <c r="N882">
        <f>(15^(1-P882-0.5^(1-P882))/(8^(1-P882)-4^(1-P882)))</f>
        <v>0.81046756395256081</v>
      </c>
      <c r="O882">
        <f>(15^(1-P882)-0.5^(1-P882))/(8^(1-P882)-2^(1-P882))</f>
        <v>2.3061380010742494</v>
      </c>
      <c r="P882" s="4">
        <f t="shared" si="133"/>
        <v>0.79</v>
      </c>
      <c r="Q882" s="4">
        <f t="shared" si="134"/>
        <v>1.27</v>
      </c>
      <c r="R882" s="4">
        <f t="shared" si="135"/>
        <v>1.558302782513405</v>
      </c>
      <c r="S882" t="s">
        <v>44</v>
      </c>
      <c r="T882" t="s">
        <v>18</v>
      </c>
      <c r="U882" t="s">
        <v>42</v>
      </c>
      <c r="V882" t="s">
        <v>34</v>
      </c>
      <c r="W882" t="s">
        <v>23</v>
      </c>
      <c r="X882" t="s">
        <v>71</v>
      </c>
    </row>
    <row r="883" spans="1:24" x14ac:dyDescent="0.25">
      <c r="A883">
        <v>282</v>
      </c>
      <c r="B883" s="1">
        <v>10</v>
      </c>
      <c r="C883" s="1">
        <v>10</v>
      </c>
      <c r="D883" s="1">
        <v>4</v>
      </c>
      <c r="E883" s="1">
        <f t="shared" si="128"/>
        <v>11</v>
      </c>
      <c r="F883" s="1">
        <f t="shared" si="128"/>
        <v>11</v>
      </c>
      <c r="G883" s="1">
        <f t="shared" si="128"/>
        <v>5</v>
      </c>
      <c r="H883" t="str">
        <f>INDEX([1]Sheet1!$C$3:$O$15, MATCH(E883, [1]Sheet1!$B$3:$B$15, 0), MATCH(F883,[1]Sheet1!$C$2:$O$2,0))</f>
        <v>0.58, 1.00</v>
      </c>
      <c r="I883" t="str">
        <f>INDEX([2]Sheet1!$C$3:$O$15, MATCH(E883, [2]Sheet1!$C$2:$O$2,0), MATCH(F883, [2]Sheet1!$B$3:$B$15,0))</f>
        <v>0.65, 1.89</v>
      </c>
      <c r="J883" t="str">
        <f t="shared" si="129"/>
        <v>0.58</v>
      </c>
      <c r="K883" t="str">
        <f t="shared" si="130"/>
        <v>1.00</v>
      </c>
      <c r="L883" t="str">
        <f t="shared" si="131"/>
        <v>0.65</v>
      </c>
      <c r="M883" t="str">
        <f t="shared" si="132"/>
        <v>1.89</v>
      </c>
      <c r="N883">
        <f>(15^(1-P883-0.5^(1-P883))/(8^(1-P883)-4^(1-P883)))</f>
        <v>0.81046756395256081</v>
      </c>
      <c r="O883">
        <f>(15^(1-P883)-0.5^(1-P883))/(8^(1-P883)-2^(1-P883))</f>
        <v>2.3061380010742494</v>
      </c>
      <c r="P883" s="4">
        <f t="shared" si="133"/>
        <v>0.79</v>
      </c>
      <c r="Q883" s="4">
        <f t="shared" si="134"/>
        <v>1.27</v>
      </c>
      <c r="R883" s="4">
        <f t="shared" si="135"/>
        <v>1.558302782513405</v>
      </c>
      <c r="S883" t="s">
        <v>38</v>
      </c>
      <c r="T883" t="s">
        <v>25</v>
      </c>
      <c r="U883" t="s">
        <v>39</v>
      </c>
      <c r="V883" t="s">
        <v>20</v>
      </c>
      <c r="W883" t="s">
        <v>21</v>
      </c>
      <c r="X883" t="s">
        <v>71</v>
      </c>
    </row>
    <row r="884" spans="1:24" x14ac:dyDescent="0.25">
      <c r="A884">
        <v>283</v>
      </c>
      <c r="B884" s="1">
        <v>10</v>
      </c>
      <c r="C884" s="1">
        <v>10</v>
      </c>
      <c r="D884" s="1">
        <v>3</v>
      </c>
      <c r="E884" s="1">
        <f t="shared" si="128"/>
        <v>11</v>
      </c>
      <c r="F884" s="1">
        <f t="shared" si="128"/>
        <v>11</v>
      </c>
      <c r="G884" s="1">
        <f t="shared" si="128"/>
        <v>4</v>
      </c>
      <c r="H884" t="str">
        <f>INDEX([1]Sheet1!$C$3:$O$15, MATCH(E884, [1]Sheet1!$B$3:$B$15, 0), MATCH(F884,[1]Sheet1!$C$2:$O$2,0))</f>
        <v>0.58, 1.00</v>
      </c>
      <c r="I884" t="str">
        <f>INDEX([2]Sheet1!$C$3:$O$15, MATCH(E884, [2]Sheet1!$C$2:$O$2,0), MATCH(F884, [2]Sheet1!$B$3:$B$15,0))</f>
        <v>0.65, 1.89</v>
      </c>
      <c r="J884" t="str">
        <f t="shared" si="129"/>
        <v>0.58</v>
      </c>
      <c r="K884" t="str">
        <f t="shared" si="130"/>
        <v>1.00</v>
      </c>
      <c r="L884" t="str">
        <f t="shared" si="131"/>
        <v>0.65</v>
      </c>
      <c r="M884" t="str">
        <f t="shared" si="132"/>
        <v>1.89</v>
      </c>
      <c r="N884">
        <f>(15^(1-P884)-0.5^(1-P884))/(8^(1-P884)-2^(1-P884))</f>
        <v>2.3061380010742494</v>
      </c>
      <c r="O884">
        <f>(15^(1-P884)-0.5^(1-P884))/(10^(1-P884)-2^(1-P884))</f>
        <v>1.9380206315147726</v>
      </c>
      <c r="P884" s="4">
        <f t="shared" si="133"/>
        <v>0.79</v>
      </c>
      <c r="Q884" s="4">
        <f t="shared" si="134"/>
        <v>1.27</v>
      </c>
      <c r="R884" s="4">
        <f t="shared" si="135"/>
        <v>2.1220793162945109</v>
      </c>
      <c r="S884" t="s">
        <v>32</v>
      </c>
      <c r="T884" t="s">
        <v>25</v>
      </c>
      <c r="U884" t="s">
        <v>43</v>
      </c>
      <c r="V884" t="s">
        <v>28</v>
      </c>
      <c r="W884" t="s">
        <v>21</v>
      </c>
      <c r="X884" t="s">
        <v>71</v>
      </c>
    </row>
    <row r="885" spans="1:24" x14ac:dyDescent="0.25">
      <c r="A885">
        <v>284</v>
      </c>
      <c r="B885" s="1">
        <v>10</v>
      </c>
      <c r="C885" s="1">
        <v>10</v>
      </c>
      <c r="D885" s="1">
        <v>5</v>
      </c>
      <c r="E885" s="1">
        <f t="shared" si="128"/>
        <v>11</v>
      </c>
      <c r="F885" s="1">
        <f t="shared" si="128"/>
        <v>11</v>
      </c>
      <c r="G885" s="1">
        <f t="shared" si="128"/>
        <v>6</v>
      </c>
      <c r="H885" t="str">
        <f>INDEX([1]Sheet1!$C$3:$O$15, MATCH(E885, [1]Sheet1!$B$3:$B$15, 0), MATCH(F885,[1]Sheet1!$C$2:$O$2,0))</f>
        <v>0.58, 1.00</v>
      </c>
      <c r="I885" t="str">
        <f>INDEX([2]Sheet1!$C$3:$O$15, MATCH(E885, [2]Sheet1!$C$2:$O$2,0), MATCH(F885, [2]Sheet1!$B$3:$B$15,0))</f>
        <v>0.65, 1.89</v>
      </c>
      <c r="J885" t="str">
        <f t="shared" si="129"/>
        <v>0.58</v>
      </c>
      <c r="K885" t="str">
        <f t="shared" si="130"/>
        <v>1.00</v>
      </c>
      <c r="L885" t="str">
        <f t="shared" si="131"/>
        <v>0.65</v>
      </c>
      <c r="M885" t="str">
        <f t="shared" si="132"/>
        <v>1.89</v>
      </c>
      <c r="N885">
        <f>(15^(1-P885)-0.5^(1-P885))/(7^(1-P885)-4^(1-P885))</f>
        <v>5.4027449362318354</v>
      </c>
      <c r="O885">
        <f>(15^(1-P885)-0.5^(1-P885))/(8^(1-P885)-4^(1-P885))</f>
        <v>4.2998801635368364</v>
      </c>
      <c r="P885" s="4">
        <f t="shared" si="133"/>
        <v>0.79</v>
      </c>
      <c r="Q885" s="4">
        <f t="shared" si="134"/>
        <v>1.27</v>
      </c>
      <c r="R885" s="4">
        <f t="shared" si="135"/>
        <v>4.8513125498843355</v>
      </c>
      <c r="S885" t="s">
        <v>35</v>
      </c>
      <c r="T885" t="s">
        <v>18</v>
      </c>
      <c r="U885" t="s">
        <v>41</v>
      </c>
      <c r="V885" t="s">
        <v>24</v>
      </c>
      <c r="W885" t="s">
        <v>21</v>
      </c>
      <c r="X885" t="s">
        <v>71</v>
      </c>
    </row>
    <row r="886" spans="1:24" x14ac:dyDescent="0.25">
      <c r="A886">
        <v>285</v>
      </c>
      <c r="B886" s="1">
        <v>10</v>
      </c>
      <c r="C886" s="1">
        <v>10</v>
      </c>
      <c r="D886" s="1">
        <v>3</v>
      </c>
      <c r="E886" s="1">
        <f t="shared" si="128"/>
        <v>11</v>
      </c>
      <c r="F886" s="1">
        <f t="shared" si="128"/>
        <v>11</v>
      </c>
      <c r="G886" s="1">
        <f t="shared" si="128"/>
        <v>4</v>
      </c>
      <c r="H886" t="str">
        <f>INDEX([1]Sheet1!$C$3:$O$15, MATCH(E886, [1]Sheet1!$B$3:$B$15, 0), MATCH(F886,[1]Sheet1!$C$2:$O$2,0))</f>
        <v>0.58, 1.00</v>
      </c>
      <c r="I886" t="str">
        <f>INDEX([2]Sheet1!$C$3:$O$15, MATCH(E886, [2]Sheet1!$C$2:$O$2,0), MATCH(F886, [2]Sheet1!$B$3:$B$15,0))</f>
        <v>0.65, 1.89</v>
      </c>
      <c r="J886" t="str">
        <f t="shared" si="129"/>
        <v>0.58</v>
      </c>
      <c r="K886" t="str">
        <f t="shared" si="130"/>
        <v>1.00</v>
      </c>
      <c r="L886" t="str">
        <f t="shared" si="131"/>
        <v>0.65</v>
      </c>
      <c r="M886" t="str">
        <f t="shared" si="132"/>
        <v>1.89</v>
      </c>
      <c r="N886">
        <f>(15^(1-P886)-0.5^(1-P886))/(8^(1-P886)-2^(1-P886))</f>
        <v>2.3061380010742494</v>
      </c>
      <c r="O886">
        <f>(15^(1-P886)-0.5^(1-P886))/(10^(1-P886)-2^(1-P886))</f>
        <v>1.9380206315147726</v>
      </c>
      <c r="P886" s="4">
        <f t="shared" si="133"/>
        <v>0.79</v>
      </c>
      <c r="Q886" s="4">
        <f t="shared" si="134"/>
        <v>1.27</v>
      </c>
      <c r="R886" s="4">
        <f t="shared" si="135"/>
        <v>2.1220793162945109</v>
      </c>
      <c r="S886" t="s">
        <v>35</v>
      </c>
      <c r="T886" t="s">
        <v>18</v>
      </c>
      <c r="U886" t="s">
        <v>43</v>
      </c>
      <c r="V886" t="s">
        <v>20</v>
      </c>
      <c r="W886" t="s">
        <v>21</v>
      </c>
      <c r="X886" t="s">
        <v>71</v>
      </c>
    </row>
    <row r="887" spans="1:24" x14ac:dyDescent="0.25">
      <c r="A887">
        <v>286</v>
      </c>
      <c r="B887" s="1">
        <v>10</v>
      </c>
      <c r="C887" s="1">
        <v>10</v>
      </c>
      <c r="D887" s="1">
        <v>3</v>
      </c>
      <c r="E887" s="1">
        <f t="shared" si="128"/>
        <v>11</v>
      </c>
      <c r="F887" s="1">
        <f t="shared" si="128"/>
        <v>11</v>
      </c>
      <c r="G887" s="1">
        <f t="shared" si="128"/>
        <v>4</v>
      </c>
      <c r="H887" t="str">
        <f>INDEX([1]Sheet1!$C$3:$O$15, MATCH(E887, [1]Sheet1!$B$3:$B$15, 0), MATCH(F887,[1]Sheet1!$C$2:$O$2,0))</f>
        <v>0.58, 1.00</v>
      </c>
      <c r="I887" t="str">
        <f>INDEX([2]Sheet1!$C$3:$O$15, MATCH(E887, [2]Sheet1!$C$2:$O$2,0), MATCH(F887, [2]Sheet1!$B$3:$B$15,0))</f>
        <v>0.65, 1.89</v>
      </c>
      <c r="J887" t="str">
        <f t="shared" si="129"/>
        <v>0.58</v>
      </c>
      <c r="K887" t="str">
        <f t="shared" si="130"/>
        <v>1.00</v>
      </c>
      <c r="L887" t="str">
        <f t="shared" si="131"/>
        <v>0.65</v>
      </c>
      <c r="M887" t="str">
        <f t="shared" si="132"/>
        <v>1.89</v>
      </c>
      <c r="N887">
        <f>(15^(1-P887)-0.5^(1-P887))/(8^(1-P887)-2^(1-P887))</f>
        <v>2.3061380010742494</v>
      </c>
      <c r="O887">
        <f>(15^(1-P887)-0.5^(1-P887))/(10^(1-P887)-2^(1-P887))</f>
        <v>1.9380206315147726</v>
      </c>
      <c r="P887" s="4">
        <f t="shared" si="133"/>
        <v>0.79</v>
      </c>
      <c r="Q887" s="4">
        <f t="shared" si="134"/>
        <v>1.27</v>
      </c>
      <c r="R887" s="4">
        <f t="shared" si="135"/>
        <v>2.1220793162945109</v>
      </c>
      <c r="S887" t="s">
        <v>35</v>
      </c>
      <c r="T887" t="s">
        <v>25</v>
      </c>
      <c r="U887" t="s">
        <v>39</v>
      </c>
      <c r="V887" t="s">
        <v>20</v>
      </c>
      <c r="W887" t="s">
        <v>21</v>
      </c>
      <c r="X887" t="s">
        <v>71</v>
      </c>
    </row>
    <row r="888" spans="1:24" x14ac:dyDescent="0.25">
      <c r="A888">
        <v>287</v>
      </c>
      <c r="B888" s="1">
        <v>10</v>
      </c>
      <c r="C888" s="1">
        <v>10</v>
      </c>
      <c r="D888" s="1">
        <v>5</v>
      </c>
      <c r="E888" s="1">
        <f t="shared" si="128"/>
        <v>11</v>
      </c>
      <c r="F888" s="1">
        <f t="shared" si="128"/>
        <v>11</v>
      </c>
      <c r="G888" s="1">
        <f t="shared" si="128"/>
        <v>6</v>
      </c>
      <c r="H888" t="str">
        <f>INDEX([1]Sheet1!$C$3:$O$15, MATCH(E888, [1]Sheet1!$B$3:$B$15, 0), MATCH(F888,[1]Sheet1!$C$2:$O$2,0))</f>
        <v>0.58, 1.00</v>
      </c>
      <c r="I888" t="str">
        <f>INDEX([2]Sheet1!$C$3:$O$15, MATCH(E888, [2]Sheet1!$C$2:$O$2,0), MATCH(F888, [2]Sheet1!$B$3:$B$15,0))</f>
        <v>0.65, 1.89</v>
      </c>
      <c r="J888" t="str">
        <f t="shared" si="129"/>
        <v>0.58</v>
      </c>
      <c r="K888" t="str">
        <f t="shared" si="130"/>
        <v>1.00</v>
      </c>
      <c r="L888" t="str">
        <f t="shared" si="131"/>
        <v>0.65</v>
      </c>
      <c r="M888" t="str">
        <f t="shared" si="132"/>
        <v>1.89</v>
      </c>
      <c r="N888">
        <f>(15^(1-P888)-0.5^(1-P888))/(7^(1-P888)-4^(1-P888))</f>
        <v>5.4027449362318354</v>
      </c>
      <c r="O888">
        <f>(15^(1-P888)-0.5^(1-P888))/(8^(1-P888)-4^(1-P888))</f>
        <v>4.2998801635368364</v>
      </c>
      <c r="P888" s="4">
        <f t="shared" si="133"/>
        <v>0.79</v>
      </c>
      <c r="Q888" s="4">
        <f t="shared" si="134"/>
        <v>1.27</v>
      </c>
      <c r="R888" s="4">
        <f t="shared" si="135"/>
        <v>4.8513125498843355</v>
      </c>
      <c r="S888" t="s">
        <v>35</v>
      </c>
      <c r="T888" t="s">
        <v>25</v>
      </c>
      <c r="U888" t="s">
        <v>41</v>
      </c>
      <c r="V888" t="s">
        <v>34</v>
      </c>
      <c r="W888" t="s">
        <v>23</v>
      </c>
      <c r="X888" t="s">
        <v>71</v>
      </c>
    </row>
    <row r="889" spans="1:24" x14ac:dyDescent="0.25">
      <c r="A889">
        <v>288</v>
      </c>
      <c r="B889" s="1">
        <v>10</v>
      </c>
      <c r="C889" s="1">
        <v>10</v>
      </c>
      <c r="D889" s="1">
        <v>5</v>
      </c>
      <c r="E889" s="1">
        <f t="shared" si="128"/>
        <v>11</v>
      </c>
      <c r="F889" s="1">
        <f t="shared" si="128"/>
        <v>11</v>
      </c>
      <c r="G889" s="1">
        <f t="shared" si="128"/>
        <v>6</v>
      </c>
      <c r="H889" t="str">
        <f>INDEX([1]Sheet1!$C$3:$O$15, MATCH(E889, [1]Sheet1!$B$3:$B$15, 0), MATCH(F889,[1]Sheet1!$C$2:$O$2,0))</f>
        <v>0.58, 1.00</v>
      </c>
      <c r="I889" t="str">
        <f>INDEX([2]Sheet1!$C$3:$O$15, MATCH(E889, [2]Sheet1!$C$2:$O$2,0), MATCH(F889, [2]Sheet1!$B$3:$B$15,0))</f>
        <v>0.65, 1.89</v>
      </c>
      <c r="J889" t="str">
        <f t="shared" si="129"/>
        <v>0.58</v>
      </c>
      <c r="K889" t="str">
        <f t="shared" si="130"/>
        <v>1.00</v>
      </c>
      <c r="L889" t="str">
        <f t="shared" si="131"/>
        <v>0.65</v>
      </c>
      <c r="M889" t="str">
        <f t="shared" si="132"/>
        <v>1.89</v>
      </c>
      <c r="N889">
        <f>(15^(1-P889)-0.5^(1-P889))/(7^(1-P889)-4^(1-P889))</f>
        <v>5.4027449362318354</v>
      </c>
      <c r="O889">
        <f>(15^(1-P889)-0.5^(1-P889))/(8^(1-P889)-4^(1-P889))</f>
        <v>4.2998801635368364</v>
      </c>
      <c r="P889" s="4">
        <f t="shared" si="133"/>
        <v>0.79</v>
      </c>
      <c r="Q889" s="4">
        <f t="shared" si="134"/>
        <v>1.27</v>
      </c>
      <c r="R889" s="4">
        <f t="shared" si="135"/>
        <v>4.8513125498843355</v>
      </c>
      <c r="S889" t="s">
        <v>32</v>
      </c>
      <c r="T889" t="s">
        <v>18</v>
      </c>
      <c r="U889" t="s">
        <v>33</v>
      </c>
      <c r="V889" t="s">
        <v>20</v>
      </c>
      <c r="W889" t="s">
        <v>21</v>
      </c>
      <c r="X889" t="s">
        <v>71</v>
      </c>
    </row>
    <row r="890" spans="1:24" x14ac:dyDescent="0.25">
      <c r="A890">
        <v>289</v>
      </c>
      <c r="B890" s="1">
        <v>10</v>
      </c>
      <c r="C890" s="1">
        <v>10</v>
      </c>
      <c r="D890" s="1">
        <v>6</v>
      </c>
      <c r="E890" s="1">
        <f t="shared" si="128"/>
        <v>11</v>
      </c>
      <c r="F890" s="1">
        <f t="shared" si="128"/>
        <v>11</v>
      </c>
      <c r="G890" s="1">
        <f t="shared" si="128"/>
        <v>7</v>
      </c>
      <c r="H890" t="str">
        <f>INDEX([1]Sheet1!$C$3:$O$15, MATCH(E890, [1]Sheet1!$B$3:$B$15, 0), MATCH(F890,[1]Sheet1!$C$2:$O$2,0))</f>
        <v>0.58, 1.00</v>
      </c>
      <c r="I890" t="str">
        <f>INDEX([2]Sheet1!$C$3:$O$15, MATCH(E890, [2]Sheet1!$C$2:$O$2,0), MATCH(F890, [2]Sheet1!$B$3:$B$15,0))</f>
        <v>0.65, 1.89</v>
      </c>
      <c r="J890" t="str">
        <f t="shared" si="129"/>
        <v>0.58</v>
      </c>
      <c r="K890" t="str">
        <f t="shared" si="130"/>
        <v>1.00</v>
      </c>
      <c r="L890" t="str">
        <f t="shared" si="131"/>
        <v>0.65</v>
      </c>
      <c r="M890" t="str">
        <f t="shared" si="132"/>
        <v>1.89</v>
      </c>
      <c r="N890">
        <f>(15^(1-P890)-0.5^(1-P890))/(5^(1-P890)-4^(1-P890))</f>
        <v>14.043445635986348</v>
      </c>
      <c r="O890">
        <f>(15^(1-P890)-0.5^(1-P890))/(7^(1-P890)-4^(1-P890))</f>
        <v>5.4027449362318354</v>
      </c>
      <c r="P890" s="4">
        <f t="shared" si="133"/>
        <v>0.79</v>
      </c>
      <c r="Q890" s="4">
        <f t="shared" si="134"/>
        <v>1.27</v>
      </c>
      <c r="R890" s="4">
        <f t="shared" si="135"/>
        <v>9.7230952861090927</v>
      </c>
      <c r="S890" t="s">
        <v>40</v>
      </c>
      <c r="T890" t="s">
        <v>18</v>
      </c>
      <c r="U890" t="s">
        <v>33</v>
      </c>
      <c r="V890" t="s">
        <v>20</v>
      </c>
      <c r="W890" t="s">
        <v>21</v>
      </c>
      <c r="X890" t="s">
        <v>71</v>
      </c>
    </row>
    <row r="891" spans="1:24" x14ac:dyDescent="0.25">
      <c r="A891">
        <v>290</v>
      </c>
      <c r="B891" s="1">
        <v>7</v>
      </c>
      <c r="C891" s="1">
        <v>7</v>
      </c>
      <c r="D891" s="1">
        <v>3</v>
      </c>
      <c r="E891" s="1">
        <f t="shared" si="128"/>
        <v>8</v>
      </c>
      <c r="F891" s="1">
        <f t="shared" si="128"/>
        <v>8</v>
      </c>
      <c r="G891" s="1">
        <f t="shared" si="128"/>
        <v>4</v>
      </c>
      <c r="H891" t="str">
        <f>INDEX([1]Sheet1!$C$3:$O$15, MATCH(E891, [1]Sheet1!$B$3:$B$15, 0), MATCH(F891,[1]Sheet1!$C$2:$O$2,0))</f>
        <v>0.32, 0.41</v>
      </c>
      <c r="I891" t="str">
        <f>INDEX([2]Sheet1!$C$3:$O$15, MATCH(E891, [2]Sheet1!$C$2:$O$2,0), MATCH(F891, [2]Sheet1!$B$3:$B$15,0))</f>
        <v>0.66, 0.75</v>
      </c>
      <c r="J891" t="str">
        <f t="shared" si="129"/>
        <v>0.32</v>
      </c>
      <c r="K891" t="str">
        <f t="shared" si="130"/>
        <v>0.41</v>
      </c>
      <c r="L891" t="str">
        <f t="shared" si="131"/>
        <v>0.66</v>
      </c>
      <c r="M891" t="str">
        <f t="shared" si="132"/>
        <v>0.75</v>
      </c>
      <c r="N891">
        <f>(15^(1-P891)-0.5^(1-P891))/(8^(1-P891)-2^(1-P891))</f>
        <v>2.2527736684138953</v>
      </c>
      <c r="O891">
        <f>(15^(1-P891)-0.5^(1-P891))/(10^(1-P891)-2^(1-P891))</f>
        <v>1.7878234026298059</v>
      </c>
      <c r="P891" s="4">
        <f t="shared" si="133"/>
        <v>0.36499999999999999</v>
      </c>
      <c r="Q891" s="4">
        <f t="shared" si="134"/>
        <v>0.70500000000000007</v>
      </c>
      <c r="R891" s="4">
        <f t="shared" si="135"/>
        <v>2.0202985355218503</v>
      </c>
      <c r="S891" t="s">
        <v>32</v>
      </c>
      <c r="T891" t="s">
        <v>18</v>
      </c>
      <c r="U891" t="s">
        <v>41</v>
      </c>
      <c r="V891" t="s">
        <v>20</v>
      </c>
      <c r="W891" t="s">
        <v>21</v>
      </c>
      <c r="X891" t="s">
        <v>71</v>
      </c>
    </row>
    <row r="892" spans="1:24" x14ac:dyDescent="0.25">
      <c r="A892">
        <v>291</v>
      </c>
      <c r="B892" s="1">
        <v>10</v>
      </c>
      <c r="C892" s="1">
        <v>10</v>
      </c>
      <c r="D892" s="1">
        <v>3</v>
      </c>
      <c r="E892" s="1">
        <f t="shared" si="128"/>
        <v>11</v>
      </c>
      <c r="F892" s="1">
        <f t="shared" si="128"/>
        <v>11</v>
      </c>
      <c r="G892" s="1">
        <f t="shared" si="128"/>
        <v>4</v>
      </c>
      <c r="H892" t="str">
        <f>INDEX([1]Sheet1!$C$3:$O$15, MATCH(E892, [1]Sheet1!$B$3:$B$15, 0), MATCH(F892,[1]Sheet1!$C$2:$O$2,0))</f>
        <v>0.58, 1.00</v>
      </c>
      <c r="I892" t="str">
        <f>INDEX([2]Sheet1!$C$3:$O$15, MATCH(E892, [2]Sheet1!$C$2:$O$2,0), MATCH(F892, [2]Sheet1!$B$3:$B$15,0))</f>
        <v>0.65, 1.89</v>
      </c>
      <c r="J892" t="str">
        <f t="shared" si="129"/>
        <v>0.58</v>
      </c>
      <c r="K892" t="str">
        <f t="shared" si="130"/>
        <v>1.00</v>
      </c>
      <c r="L892" t="str">
        <f t="shared" si="131"/>
        <v>0.65</v>
      </c>
      <c r="M892" t="str">
        <f t="shared" si="132"/>
        <v>1.89</v>
      </c>
      <c r="N892">
        <f>(15^(1-P892)-0.5^(1-P892))/(8^(1-P892)-2^(1-P892))</f>
        <v>2.3061380010742494</v>
      </c>
      <c r="O892">
        <f>(15^(1-P892)-0.5^(1-P892))/(10^(1-P892)-2^(1-P892))</f>
        <v>1.9380206315147726</v>
      </c>
      <c r="P892" s="4">
        <f t="shared" si="133"/>
        <v>0.79</v>
      </c>
      <c r="Q892" s="4">
        <f t="shared" si="134"/>
        <v>1.27</v>
      </c>
      <c r="R892" s="4">
        <f t="shared" si="135"/>
        <v>2.1220793162945109</v>
      </c>
      <c r="S892" t="s">
        <v>37</v>
      </c>
      <c r="T892" t="s">
        <v>18</v>
      </c>
      <c r="U892" t="s">
        <v>39</v>
      </c>
      <c r="V892" t="s">
        <v>34</v>
      </c>
      <c r="W892" t="s">
        <v>21</v>
      </c>
      <c r="X892" t="s">
        <v>71</v>
      </c>
    </row>
    <row r="893" spans="1:24" x14ac:dyDescent="0.25">
      <c r="A893">
        <v>292</v>
      </c>
      <c r="B893" s="1">
        <v>10</v>
      </c>
      <c r="C893" s="1">
        <v>10</v>
      </c>
      <c r="D893" s="1">
        <v>3</v>
      </c>
      <c r="E893" s="1">
        <f t="shared" si="128"/>
        <v>11</v>
      </c>
      <c r="F893" s="1">
        <f t="shared" si="128"/>
        <v>11</v>
      </c>
      <c r="G893" s="1">
        <f t="shared" si="128"/>
        <v>4</v>
      </c>
      <c r="H893" t="str">
        <f>INDEX([1]Sheet1!$C$3:$O$15, MATCH(E893, [1]Sheet1!$B$3:$B$15, 0), MATCH(F893,[1]Sheet1!$C$2:$O$2,0))</f>
        <v>0.58, 1.00</v>
      </c>
      <c r="I893" t="str">
        <f>INDEX([2]Sheet1!$C$3:$O$15, MATCH(E893, [2]Sheet1!$C$2:$O$2,0), MATCH(F893, [2]Sheet1!$B$3:$B$15,0))</f>
        <v>0.65, 1.89</v>
      </c>
      <c r="J893" t="str">
        <f t="shared" si="129"/>
        <v>0.58</v>
      </c>
      <c r="K893" t="str">
        <f t="shared" si="130"/>
        <v>1.00</v>
      </c>
      <c r="L893" t="str">
        <f t="shared" si="131"/>
        <v>0.65</v>
      </c>
      <c r="M893" t="str">
        <f t="shared" si="132"/>
        <v>1.89</v>
      </c>
      <c r="N893">
        <f>(15^(1-P893)-0.5^(1-P893))/(8^(1-P893)-2^(1-P893))</f>
        <v>2.3061380010742494</v>
      </c>
      <c r="O893">
        <f>(15^(1-P893)-0.5^(1-P893))/(10^(1-P893)-2^(1-P893))</f>
        <v>1.9380206315147726</v>
      </c>
      <c r="P893" s="4">
        <f t="shared" si="133"/>
        <v>0.79</v>
      </c>
      <c r="Q893" s="4">
        <f t="shared" si="134"/>
        <v>1.27</v>
      </c>
      <c r="R893" s="4">
        <f t="shared" si="135"/>
        <v>2.1220793162945109</v>
      </c>
      <c r="S893" t="s">
        <v>35</v>
      </c>
      <c r="T893" t="s">
        <v>25</v>
      </c>
      <c r="U893" t="s">
        <v>33</v>
      </c>
      <c r="V893" t="s">
        <v>34</v>
      </c>
      <c r="W893" t="s">
        <v>21</v>
      </c>
      <c r="X893" t="s">
        <v>71</v>
      </c>
    </row>
    <row r="894" spans="1:24" x14ac:dyDescent="0.25">
      <c r="A894">
        <v>293</v>
      </c>
      <c r="B894" s="1">
        <v>10</v>
      </c>
      <c r="C894" s="1">
        <v>10</v>
      </c>
      <c r="D894" s="1">
        <v>3</v>
      </c>
      <c r="E894" s="1">
        <f t="shared" si="128"/>
        <v>11</v>
      </c>
      <c r="F894" s="1">
        <f t="shared" si="128"/>
        <v>11</v>
      </c>
      <c r="G894" s="1">
        <f t="shared" si="128"/>
        <v>4</v>
      </c>
      <c r="H894" t="str">
        <f>INDEX([1]Sheet1!$C$3:$O$15, MATCH(E894, [1]Sheet1!$B$3:$B$15, 0), MATCH(F894,[1]Sheet1!$C$2:$O$2,0))</f>
        <v>0.58, 1.00</v>
      </c>
      <c r="I894" t="str">
        <f>INDEX([2]Sheet1!$C$3:$O$15, MATCH(E894, [2]Sheet1!$C$2:$O$2,0), MATCH(F894, [2]Sheet1!$B$3:$B$15,0))</f>
        <v>0.65, 1.89</v>
      </c>
      <c r="J894" t="str">
        <f t="shared" si="129"/>
        <v>0.58</v>
      </c>
      <c r="K894" t="str">
        <f t="shared" si="130"/>
        <v>1.00</v>
      </c>
      <c r="L894" t="str">
        <f t="shared" si="131"/>
        <v>0.65</v>
      </c>
      <c r="M894" t="str">
        <f t="shared" si="132"/>
        <v>1.89</v>
      </c>
      <c r="N894">
        <f>(15^(1-P894)-0.5^(1-P894))/(8^(1-P894)-2^(1-P894))</f>
        <v>2.3061380010742494</v>
      </c>
      <c r="O894">
        <f>(15^(1-P894)-0.5^(1-P894))/(10^(1-P894)-2^(1-P894))</f>
        <v>1.9380206315147726</v>
      </c>
      <c r="P894" s="4">
        <f t="shared" si="133"/>
        <v>0.79</v>
      </c>
      <c r="Q894" s="4">
        <f t="shared" si="134"/>
        <v>1.27</v>
      </c>
      <c r="R894" s="4">
        <f t="shared" si="135"/>
        <v>2.1220793162945109</v>
      </c>
      <c r="S894" t="s">
        <v>37</v>
      </c>
      <c r="T894" t="s">
        <v>18</v>
      </c>
      <c r="U894" t="s">
        <v>42</v>
      </c>
      <c r="V894" t="s">
        <v>34</v>
      </c>
      <c r="W894" t="s">
        <v>21</v>
      </c>
      <c r="X894" t="s">
        <v>71</v>
      </c>
    </row>
    <row r="895" spans="1:24" x14ac:dyDescent="0.25">
      <c r="A895">
        <v>294</v>
      </c>
      <c r="B895" s="1">
        <v>12</v>
      </c>
      <c r="C895" s="1">
        <v>10</v>
      </c>
      <c r="D895" s="1">
        <v>5</v>
      </c>
      <c r="E895" s="1">
        <f t="shared" si="128"/>
        <v>13</v>
      </c>
      <c r="F895" s="1">
        <f t="shared" si="128"/>
        <v>11</v>
      </c>
      <c r="G895" s="1">
        <f t="shared" si="128"/>
        <v>6</v>
      </c>
      <c r="H895" t="str">
        <f>INDEX([1]Sheet1!$C$3:$O$15, MATCH(E895, [1]Sheet1!$B$3:$B$15, 0), MATCH(F895,[1]Sheet1!$C$2:$O$2,0))</f>
        <v>0.67, 0.75</v>
      </c>
      <c r="I895" t="str">
        <f>INDEX([2]Sheet1!$C$3:$O$15, MATCH(E895, [2]Sheet1!$C$2:$O$2,0), MATCH(F895, [2]Sheet1!$B$3:$B$15,0))</f>
        <v>0.75, 0.86</v>
      </c>
      <c r="J895" t="str">
        <f t="shared" si="129"/>
        <v>0.67</v>
      </c>
      <c r="K895" t="str">
        <f t="shared" si="130"/>
        <v>0.75</v>
      </c>
      <c r="L895" t="str">
        <f t="shared" si="131"/>
        <v>0.75</v>
      </c>
      <c r="M895" t="str">
        <f t="shared" si="132"/>
        <v>0.86</v>
      </c>
      <c r="N895">
        <f>(15^(1-P895)-0.5^(1-P895))/(7^(1-P895)-4^(1-P895))</f>
        <v>5.2212640754928206</v>
      </c>
      <c r="O895">
        <f>(15^(1-P895)-0.5^(1-P895))/(8^(1-P895)-4^(1-P895))</f>
        <v>4.1321576964524906</v>
      </c>
      <c r="P895" s="4">
        <f t="shared" si="133"/>
        <v>0.71</v>
      </c>
      <c r="Q895" s="4">
        <f t="shared" si="134"/>
        <v>0.80499999999999994</v>
      </c>
      <c r="R895" s="4">
        <f t="shared" si="135"/>
        <v>4.6767108859726552</v>
      </c>
      <c r="S895" t="s">
        <v>37</v>
      </c>
      <c r="T895" t="s">
        <v>18</v>
      </c>
      <c r="U895" t="s">
        <v>33</v>
      </c>
      <c r="V895" t="s">
        <v>20</v>
      </c>
      <c r="W895" t="s">
        <v>21</v>
      </c>
      <c r="X895" t="s">
        <v>71</v>
      </c>
    </row>
    <row r="896" spans="1:24" x14ac:dyDescent="0.25">
      <c r="A896">
        <v>295</v>
      </c>
      <c r="B896" s="1">
        <v>10</v>
      </c>
      <c r="C896" s="1">
        <v>10</v>
      </c>
      <c r="D896" s="1">
        <v>5</v>
      </c>
      <c r="E896" s="1">
        <f t="shared" si="128"/>
        <v>11</v>
      </c>
      <c r="F896" s="1">
        <f t="shared" si="128"/>
        <v>11</v>
      </c>
      <c r="G896" s="1">
        <f t="shared" si="128"/>
        <v>6</v>
      </c>
      <c r="H896" t="str">
        <f>INDEX([1]Sheet1!$C$3:$O$15, MATCH(E896, [1]Sheet1!$B$3:$B$15, 0), MATCH(F896,[1]Sheet1!$C$2:$O$2,0))</f>
        <v>0.58, 1.00</v>
      </c>
      <c r="I896" t="str">
        <f>INDEX([2]Sheet1!$C$3:$O$15, MATCH(E896, [2]Sheet1!$C$2:$O$2,0), MATCH(F896, [2]Sheet1!$B$3:$B$15,0))</f>
        <v>0.65, 1.89</v>
      </c>
      <c r="J896" t="str">
        <f t="shared" si="129"/>
        <v>0.58</v>
      </c>
      <c r="K896" t="str">
        <f t="shared" si="130"/>
        <v>1.00</v>
      </c>
      <c r="L896" t="str">
        <f t="shared" si="131"/>
        <v>0.65</v>
      </c>
      <c r="M896" t="str">
        <f t="shared" si="132"/>
        <v>1.89</v>
      </c>
      <c r="N896">
        <f>(15^(1-P896)-0.5^(1-P896))/(7^(1-P896)-4^(1-P896))</f>
        <v>5.4027449362318354</v>
      </c>
      <c r="O896">
        <f>(15^(1-P896)-0.5^(1-P896))/(8^(1-P896)-4^(1-P896))</f>
        <v>4.2998801635368364</v>
      </c>
      <c r="P896" s="4">
        <f t="shared" si="133"/>
        <v>0.79</v>
      </c>
      <c r="Q896" s="4">
        <f t="shared" si="134"/>
        <v>1.27</v>
      </c>
      <c r="R896" s="4">
        <f t="shared" si="135"/>
        <v>4.8513125498843355</v>
      </c>
      <c r="S896" t="s">
        <v>32</v>
      </c>
      <c r="T896" t="s">
        <v>25</v>
      </c>
      <c r="U896" t="s">
        <v>42</v>
      </c>
      <c r="V896" t="s">
        <v>34</v>
      </c>
      <c r="W896" t="s">
        <v>23</v>
      </c>
      <c r="X896" t="s">
        <v>71</v>
      </c>
    </row>
    <row r="897" spans="1:24" x14ac:dyDescent="0.25">
      <c r="A897">
        <v>296</v>
      </c>
      <c r="B897" s="1">
        <v>10</v>
      </c>
      <c r="C897" s="1">
        <v>10</v>
      </c>
      <c r="D897" s="1">
        <v>4</v>
      </c>
      <c r="E897" s="1">
        <f t="shared" si="128"/>
        <v>11</v>
      </c>
      <c r="F897" s="1">
        <f t="shared" si="128"/>
        <v>11</v>
      </c>
      <c r="G897" s="1">
        <f t="shared" si="128"/>
        <v>5</v>
      </c>
      <c r="H897" t="str">
        <f>INDEX([1]Sheet1!$C$3:$O$15, MATCH(E897, [1]Sheet1!$B$3:$B$15, 0), MATCH(F897,[1]Sheet1!$C$2:$O$2,0))</f>
        <v>0.58, 1.00</v>
      </c>
      <c r="I897" t="str">
        <f>INDEX([2]Sheet1!$C$3:$O$15, MATCH(E897, [2]Sheet1!$C$2:$O$2,0), MATCH(F897, [2]Sheet1!$B$3:$B$15,0))</f>
        <v>0.65, 1.89</v>
      </c>
      <c r="J897" t="str">
        <f t="shared" si="129"/>
        <v>0.58</v>
      </c>
      <c r="K897" t="str">
        <f t="shared" si="130"/>
        <v>1.00</v>
      </c>
      <c r="L897" t="str">
        <f t="shared" si="131"/>
        <v>0.65</v>
      </c>
      <c r="M897" t="str">
        <f t="shared" si="132"/>
        <v>1.89</v>
      </c>
      <c r="N897">
        <f>(15^(1-P897-0.5^(1-P897))/(8^(1-P897)-4^(1-P897)))</f>
        <v>0.81046756395256081</v>
      </c>
      <c r="O897">
        <f>(15^(1-P897)-0.5^(1-P897))/(8^(1-P897)-2^(1-P897))</f>
        <v>2.3061380010742494</v>
      </c>
      <c r="P897" s="4">
        <f t="shared" si="133"/>
        <v>0.79</v>
      </c>
      <c r="Q897" s="4">
        <f t="shared" si="134"/>
        <v>1.27</v>
      </c>
      <c r="R897" s="4">
        <f t="shared" si="135"/>
        <v>1.558302782513405</v>
      </c>
      <c r="S897" t="s">
        <v>37</v>
      </c>
      <c r="T897" t="s">
        <v>25</v>
      </c>
      <c r="U897" t="s">
        <v>41</v>
      </c>
      <c r="V897" t="s">
        <v>34</v>
      </c>
      <c r="W897" t="s">
        <v>21</v>
      </c>
      <c r="X897" t="s">
        <v>71</v>
      </c>
    </row>
    <row r="898" spans="1:24" x14ac:dyDescent="0.25">
      <c r="A898">
        <v>297</v>
      </c>
      <c r="B898" s="1">
        <v>10</v>
      </c>
      <c r="C898" s="1">
        <v>10</v>
      </c>
      <c r="D898" s="1">
        <v>3</v>
      </c>
      <c r="E898" s="1">
        <f t="shared" si="128"/>
        <v>11</v>
      </c>
      <c r="F898" s="1">
        <f t="shared" si="128"/>
        <v>11</v>
      </c>
      <c r="G898" s="1">
        <f t="shared" si="128"/>
        <v>4</v>
      </c>
      <c r="H898" t="str">
        <f>INDEX([1]Sheet1!$C$3:$O$15, MATCH(E898, [1]Sheet1!$B$3:$B$15, 0), MATCH(F898,[1]Sheet1!$C$2:$O$2,0))</f>
        <v>0.58, 1.00</v>
      </c>
      <c r="I898" t="str">
        <f>INDEX([2]Sheet1!$C$3:$O$15, MATCH(E898, [2]Sheet1!$C$2:$O$2,0), MATCH(F898, [2]Sheet1!$B$3:$B$15,0))</f>
        <v>0.65, 1.89</v>
      </c>
      <c r="J898" t="str">
        <f t="shared" si="129"/>
        <v>0.58</v>
      </c>
      <c r="K898" t="str">
        <f t="shared" si="130"/>
        <v>1.00</v>
      </c>
      <c r="L898" t="str">
        <f t="shared" si="131"/>
        <v>0.65</v>
      </c>
      <c r="M898" t="str">
        <f t="shared" si="132"/>
        <v>1.89</v>
      </c>
      <c r="N898">
        <f>(15^(1-P898)-0.5^(1-P898))/(8^(1-P898)-2^(1-P898))</f>
        <v>2.3061380010742494</v>
      </c>
      <c r="O898">
        <f>(15^(1-P898)-0.5^(1-P898))/(10^(1-P898)-2^(1-P898))</f>
        <v>1.9380206315147726</v>
      </c>
      <c r="P898" s="4">
        <f t="shared" si="133"/>
        <v>0.79</v>
      </c>
      <c r="Q898" s="4">
        <f t="shared" si="134"/>
        <v>1.27</v>
      </c>
      <c r="R898" s="4">
        <f t="shared" si="135"/>
        <v>2.1220793162945109</v>
      </c>
      <c r="S898" t="s">
        <v>44</v>
      </c>
      <c r="T898" t="s">
        <v>25</v>
      </c>
      <c r="U898" t="s">
        <v>39</v>
      </c>
      <c r="V898" t="s">
        <v>34</v>
      </c>
      <c r="W898" t="s">
        <v>21</v>
      </c>
      <c r="X898" t="s">
        <v>71</v>
      </c>
    </row>
    <row r="899" spans="1:24" x14ac:dyDescent="0.25">
      <c r="A899">
        <v>298</v>
      </c>
      <c r="B899" s="1">
        <v>10</v>
      </c>
      <c r="C899" s="1">
        <v>10</v>
      </c>
      <c r="D899" s="1">
        <v>4</v>
      </c>
      <c r="E899" s="1">
        <f t="shared" si="128"/>
        <v>11</v>
      </c>
      <c r="F899" s="1">
        <f t="shared" si="128"/>
        <v>11</v>
      </c>
      <c r="G899" s="1">
        <f t="shared" si="128"/>
        <v>5</v>
      </c>
      <c r="H899" t="str">
        <f>INDEX([1]Sheet1!$C$3:$O$15, MATCH(E899, [1]Sheet1!$B$3:$B$15, 0), MATCH(F899,[1]Sheet1!$C$2:$O$2,0))</f>
        <v>0.58, 1.00</v>
      </c>
      <c r="I899" t="str">
        <f>INDEX([2]Sheet1!$C$3:$O$15, MATCH(E899, [2]Sheet1!$C$2:$O$2,0), MATCH(F899, [2]Sheet1!$B$3:$B$15,0))</f>
        <v>0.65, 1.89</v>
      </c>
      <c r="J899" t="str">
        <f t="shared" si="129"/>
        <v>0.58</v>
      </c>
      <c r="K899" t="str">
        <f t="shared" si="130"/>
        <v>1.00</v>
      </c>
      <c r="L899" t="str">
        <f t="shared" si="131"/>
        <v>0.65</v>
      </c>
      <c r="M899" t="str">
        <f t="shared" si="132"/>
        <v>1.89</v>
      </c>
      <c r="N899">
        <f>(15^(1-P899-0.5^(1-P899))/(8^(1-P899)-4^(1-P899)))</f>
        <v>0.81046756395256081</v>
      </c>
      <c r="O899">
        <f>(15^(1-P899)-0.5^(1-P899))/(8^(1-P899)-2^(1-P899))</f>
        <v>2.3061380010742494</v>
      </c>
      <c r="P899" s="4">
        <f t="shared" si="133"/>
        <v>0.79</v>
      </c>
      <c r="Q899" s="4">
        <f t="shared" si="134"/>
        <v>1.27</v>
      </c>
      <c r="R899" s="4">
        <f t="shared" si="135"/>
        <v>1.558302782513405</v>
      </c>
      <c r="S899" t="s">
        <v>38</v>
      </c>
      <c r="T899" t="s">
        <v>18</v>
      </c>
      <c r="U899" t="s">
        <v>39</v>
      </c>
      <c r="V899" t="s">
        <v>28</v>
      </c>
      <c r="W899" t="s">
        <v>21</v>
      </c>
      <c r="X899" t="s">
        <v>71</v>
      </c>
    </row>
    <row r="900" spans="1:24" x14ac:dyDescent="0.25">
      <c r="A900">
        <v>299</v>
      </c>
      <c r="B900" s="1">
        <v>10</v>
      </c>
      <c r="C900" s="1">
        <v>10</v>
      </c>
      <c r="D900" s="1">
        <v>4</v>
      </c>
      <c r="E900" s="1">
        <f t="shared" si="128"/>
        <v>11</v>
      </c>
      <c r="F900" s="1">
        <f t="shared" si="128"/>
        <v>11</v>
      </c>
      <c r="G900" s="1">
        <f t="shared" si="128"/>
        <v>5</v>
      </c>
      <c r="H900" t="str">
        <f>INDEX([1]Sheet1!$C$3:$O$15, MATCH(E900, [1]Sheet1!$B$3:$B$15, 0), MATCH(F900,[1]Sheet1!$C$2:$O$2,0))</f>
        <v>0.58, 1.00</v>
      </c>
      <c r="I900" t="str">
        <f>INDEX([2]Sheet1!$C$3:$O$15, MATCH(E900, [2]Sheet1!$C$2:$O$2,0), MATCH(F900, [2]Sheet1!$B$3:$B$15,0))</f>
        <v>0.65, 1.89</v>
      </c>
      <c r="J900" t="str">
        <f t="shared" si="129"/>
        <v>0.58</v>
      </c>
      <c r="K900" t="str">
        <f t="shared" si="130"/>
        <v>1.00</v>
      </c>
      <c r="L900" t="str">
        <f t="shared" si="131"/>
        <v>0.65</v>
      </c>
      <c r="M900" t="str">
        <f t="shared" si="132"/>
        <v>1.89</v>
      </c>
      <c r="N900">
        <f>(15^(1-P900-0.5^(1-P900))/(8^(1-P900)-4^(1-P900)))</f>
        <v>0.81046756395256081</v>
      </c>
      <c r="O900">
        <f>(15^(1-P900)-0.5^(1-P900))/(8^(1-P900)-2^(1-P900))</f>
        <v>2.3061380010742494</v>
      </c>
      <c r="P900" s="4">
        <f t="shared" si="133"/>
        <v>0.79</v>
      </c>
      <c r="Q900" s="4">
        <f t="shared" si="134"/>
        <v>1.27</v>
      </c>
      <c r="R900" s="4">
        <f t="shared" si="135"/>
        <v>1.558302782513405</v>
      </c>
      <c r="S900" t="s">
        <v>32</v>
      </c>
      <c r="T900" t="s">
        <v>18</v>
      </c>
      <c r="U900" t="s">
        <v>33</v>
      </c>
      <c r="V900" t="s">
        <v>20</v>
      </c>
      <c r="W900" t="s">
        <v>23</v>
      </c>
      <c r="X900" t="s">
        <v>71</v>
      </c>
    </row>
    <row r="901" spans="1:24" x14ac:dyDescent="0.25">
      <c r="A901">
        <v>300</v>
      </c>
      <c r="B901" s="1">
        <v>10</v>
      </c>
      <c r="C901" s="1">
        <v>10</v>
      </c>
      <c r="D901" s="1">
        <v>3</v>
      </c>
      <c r="E901" s="1">
        <f t="shared" si="128"/>
        <v>11</v>
      </c>
      <c r="F901" s="1">
        <f t="shared" si="128"/>
        <v>11</v>
      </c>
      <c r="G901" s="1">
        <f t="shared" si="128"/>
        <v>4</v>
      </c>
      <c r="H901" t="str">
        <f>INDEX([1]Sheet1!$C$3:$O$15, MATCH(E901, [1]Sheet1!$B$3:$B$15, 0), MATCH(F901,[1]Sheet1!$C$2:$O$2,0))</f>
        <v>0.58, 1.00</v>
      </c>
      <c r="I901" t="str">
        <f>INDEX([2]Sheet1!$C$3:$O$15, MATCH(E901, [2]Sheet1!$C$2:$O$2,0), MATCH(F901, [2]Sheet1!$B$3:$B$15,0))</f>
        <v>0.65, 1.89</v>
      </c>
      <c r="J901" t="str">
        <f t="shared" si="129"/>
        <v>0.58</v>
      </c>
      <c r="K901" t="str">
        <f t="shared" si="130"/>
        <v>1.00</v>
      </c>
      <c r="L901" t="str">
        <f t="shared" si="131"/>
        <v>0.65</v>
      </c>
      <c r="M901" t="str">
        <f t="shared" si="132"/>
        <v>1.89</v>
      </c>
      <c r="N901">
        <f>(15^(1-P901)-0.5^(1-P901))/(8^(1-P901)-2^(1-P901))</f>
        <v>2.3061380010742494</v>
      </c>
      <c r="O901">
        <f>(15^(1-P901)-0.5^(1-P901))/(10^(1-P901)-2^(1-P901))</f>
        <v>1.9380206315147726</v>
      </c>
      <c r="P901" s="4">
        <f t="shared" si="133"/>
        <v>0.79</v>
      </c>
      <c r="Q901" s="4">
        <f t="shared" si="134"/>
        <v>1.27</v>
      </c>
      <c r="R901" s="4">
        <f t="shared" si="135"/>
        <v>2.1220793162945109</v>
      </c>
      <c r="S901" t="s">
        <v>40</v>
      </c>
      <c r="T901" t="s">
        <v>18</v>
      </c>
      <c r="U901" t="s">
        <v>33</v>
      </c>
      <c r="V901" t="s">
        <v>20</v>
      </c>
      <c r="W901" t="s">
        <v>21</v>
      </c>
      <c r="X901" t="s">
        <v>71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D3C5D-BD9A-2F4A-9C4B-8E6B3546C877}">
  <dimension ref="A1:W301"/>
  <sheetViews>
    <sheetView workbookViewId="0">
      <selection sqref="A1:XFD1048576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2">
        <v>10</v>
      </c>
      <c r="C2" s="2">
        <v>10</v>
      </c>
      <c r="D2" s="2">
        <v>4</v>
      </c>
      <c r="E2" s="1">
        <f t="shared" ref="E2:E65" si="0">B2+1</f>
        <v>11</v>
      </c>
      <c r="F2" s="1">
        <f t="shared" ref="F2:F65" si="1">C2+1</f>
        <v>11</v>
      </c>
      <c r="G2" s="1">
        <f t="shared" ref="G2:G65" si="2">D2+1</f>
        <v>5</v>
      </c>
      <c r="H2" t="str">
        <f>INDEX([1]Sheet1!$C$3:$O$15, MATCH(E2, [1]Sheet1!$B$3:$B$15, 0), MATCH(F2,[1]Sheet1!$C$2:$O$2,0))</f>
        <v>0.58, 1.00</v>
      </c>
      <c r="I2" t="str">
        <f>INDEX([2]Sheet1!$C$3:$O$15, MATCH(E2, [2]Sheet1!$C$2:$O$2,0), MATCH(F2, [2]Sheet1!$B$3:$B$15,0))</f>
        <v>0.65, 1.89</v>
      </c>
      <c r="J2" t="str">
        <f t="shared" ref="J2:J65" si="3">LEFT(H2,4)</f>
        <v>0.58</v>
      </c>
      <c r="K2" t="str">
        <f t="shared" ref="K2:K65" si="4">RIGHT(H2,4)</f>
        <v>1.00</v>
      </c>
      <c r="L2" t="str">
        <f t="shared" ref="L2:L65" si="5">LEFT(I2,4)</f>
        <v>0.65</v>
      </c>
      <c r="M2" t="str">
        <f t="shared" ref="M2:M65" si="6">RIGHT(I2,4)</f>
        <v>1.89</v>
      </c>
      <c r="N2">
        <f>(15^(1-P2)-0.5^(1-P2))/(8^(1-P2)-4^(1-P2))</f>
        <v>4.2998801635368364</v>
      </c>
      <c r="O2">
        <f>(15^(1-P2)-0.5^(1-P2))/(8^(1-P2)-2^(1-P2))</f>
        <v>2.3061380010742494</v>
      </c>
      <c r="P2" s="4">
        <f t="shared" ref="P2:P65" si="7">(J2+K2)/2</f>
        <v>0.79</v>
      </c>
      <c r="Q2" s="4">
        <f t="shared" ref="Q2:Q65" si="8">(L2+M2)/2</f>
        <v>1.27</v>
      </c>
      <c r="R2" s="4">
        <f t="shared" ref="R2:R65" si="9">(N2+O2)/2</f>
        <v>3.3030090823055431</v>
      </c>
      <c r="S2" t="s">
        <v>32</v>
      </c>
      <c r="T2" t="s">
        <v>18</v>
      </c>
      <c r="U2" t="s">
        <v>33</v>
      </c>
      <c r="V2" t="s">
        <v>34</v>
      </c>
      <c r="W2" t="s">
        <v>21</v>
      </c>
    </row>
    <row r="3" spans="1:23" x14ac:dyDescent="0.25">
      <c r="A3">
        <v>2</v>
      </c>
      <c r="B3" s="2">
        <v>10</v>
      </c>
      <c r="C3" s="2">
        <v>10</v>
      </c>
      <c r="D3" s="2">
        <v>3</v>
      </c>
      <c r="E3" s="1">
        <f t="shared" si="0"/>
        <v>11</v>
      </c>
      <c r="F3" s="1">
        <f t="shared" si="1"/>
        <v>11</v>
      </c>
      <c r="G3" s="1">
        <f t="shared" si="2"/>
        <v>4</v>
      </c>
      <c r="H3" t="str">
        <f>INDEX([1]Sheet1!$C$3:$O$15, MATCH(E3, [1]Sheet1!$B$3:$B$15, 0), MATCH(F3,[1]Sheet1!$C$2:$O$2,0))</f>
        <v>0.58, 1.00</v>
      </c>
      <c r="I3" t="str">
        <f>INDEX([2]Sheet1!$C$3:$O$15, MATCH(E3, [2]Sheet1!$C$2:$O$2,0), MATCH(F3, [2]Sheet1!$B$3:$B$15,0))</f>
        <v>0.65, 1.89</v>
      </c>
      <c r="J3" t="str">
        <f t="shared" si="3"/>
        <v>0.58</v>
      </c>
      <c r="K3" t="str">
        <f t="shared" si="4"/>
        <v>1.00</v>
      </c>
      <c r="L3" t="str">
        <f t="shared" si="5"/>
        <v>0.65</v>
      </c>
      <c r="M3" t="str">
        <f t="shared" si="6"/>
        <v>1.89</v>
      </c>
      <c r="N3">
        <f>(15^(1-P3)-0.5^(1-P3))/(8^(1-P3)-2^(1-P3))</f>
        <v>2.3061380010742494</v>
      </c>
      <c r="O3">
        <f>(15^(1-P3)-0.5^(1-P3))/(10^(1-P3)-2^(1-P3))</f>
        <v>1.9380206315147726</v>
      </c>
      <c r="P3" s="4">
        <f t="shared" si="7"/>
        <v>0.79</v>
      </c>
      <c r="Q3" s="4">
        <f t="shared" si="8"/>
        <v>1.27</v>
      </c>
      <c r="R3" s="4">
        <f t="shared" si="9"/>
        <v>2.1220793162945109</v>
      </c>
      <c r="S3" t="s">
        <v>35</v>
      </c>
      <c r="T3" t="s">
        <v>25</v>
      </c>
      <c r="U3" t="s">
        <v>36</v>
      </c>
      <c r="V3" t="s">
        <v>34</v>
      </c>
      <c r="W3" t="s">
        <v>23</v>
      </c>
    </row>
    <row r="4" spans="1:23" x14ac:dyDescent="0.25">
      <c r="A4">
        <v>3</v>
      </c>
      <c r="B4" s="2">
        <v>10</v>
      </c>
      <c r="C4" s="2">
        <v>10</v>
      </c>
      <c r="D4" s="2">
        <v>4</v>
      </c>
      <c r="E4" s="1">
        <f t="shared" si="0"/>
        <v>11</v>
      </c>
      <c r="F4" s="1">
        <f t="shared" si="1"/>
        <v>11</v>
      </c>
      <c r="G4" s="1">
        <f t="shared" si="2"/>
        <v>5</v>
      </c>
      <c r="H4" t="str">
        <f>INDEX([1]Sheet1!$C$3:$O$15, MATCH(E4, [1]Sheet1!$B$3:$B$15, 0), MATCH(F4,[1]Sheet1!$C$2:$O$2,0))</f>
        <v>0.58, 1.00</v>
      </c>
      <c r="I4" t="str">
        <f>INDEX([2]Sheet1!$C$3:$O$15, MATCH(E4, [2]Sheet1!$C$2:$O$2,0), MATCH(F4, [2]Sheet1!$B$3:$B$15,0))</f>
        <v>0.65, 1.89</v>
      </c>
      <c r="J4" t="str">
        <f t="shared" si="3"/>
        <v>0.58</v>
      </c>
      <c r="K4" t="str">
        <f t="shared" si="4"/>
        <v>1.00</v>
      </c>
      <c r="L4" t="str">
        <f t="shared" si="5"/>
        <v>0.65</v>
      </c>
      <c r="M4" t="str">
        <f t="shared" si="6"/>
        <v>1.89</v>
      </c>
      <c r="N4">
        <f>(15^(1-P4)-0.5^(1-P4))/(8^(1-P4)-4^(1-P4))</f>
        <v>4.2998801635368364</v>
      </c>
      <c r="O4">
        <f>(15^(1-P4)-0.5^(1-P4))/(8^(1-P4)-2^(1-P4))</f>
        <v>2.3061380010742494</v>
      </c>
      <c r="P4" s="4">
        <f t="shared" si="7"/>
        <v>0.79</v>
      </c>
      <c r="Q4" s="4">
        <f t="shared" si="8"/>
        <v>1.27</v>
      </c>
      <c r="R4" s="4">
        <f t="shared" si="9"/>
        <v>3.3030090823055431</v>
      </c>
      <c r="S4" t="s">
        <v>37</v>
      </c>
      <c r="T4" t="s">
        <v>25</v>
      </c>
      <c r="U4" t="s">
        <v>36</v>
      </c>
      <c r="V4" t="s">
        <v>24</v>
      </c>
      <c r="W4" t="s">
        <v>23</v>
      </c>
    </row>
    <row r="5" spans="1:23" x14ac:dyDescent="0.25">
      <c r="A5">
        <v>4</v>
      </c>
      <c r="B5" s="2">
        <v>10</v>
      </c>
      <c r="C5" s="2">
        <v>10</v>
      </c>
      <c r="D5" s="2">
        <v>5</v>
      </c>
      <c r="E5" s="1">
        <f t="shared" si="0"/>
        <v>11</v>
      </c>
      <c r="F5" s="1">
        <f t="shared" si="1"/>
        <v>11</v>
      </c>
      <c r="G5" s="1">
        <f t="shared" si="2"/>
        <v>6</v>
      </c>
      <c r="H5" t="str">
        <f>INDEX([1]Sheet1!$C$3:$O$15, MATCH(E5, [1]Sheet1!$B$3:$B$15, 0), MATCH(F5,[1]Sheet1!$C$2:$O$2,0))</f>
        <v>0.58, 1.00</v>
      </c>
      <c r="I5" t="str">
        <f>INDEX([2]Sheet1!$C$3:$O$15, MATCH(E5, [2]Sheet1!$C$2:$O$2,0), MATCH(F5, [2]Sheet1!$B$3:$B$15,0))</f>
        <v>0.65, 1.89</v>
      </c>
      <c r="J5" t="str">
        <f t="shared" si="3"/>
        <v>0.58</v>
      </c>
      <c r="K5" t="str">
        <f t="shared" si="4"/>
        <v>1.00</v>
      </c>
      <c r="L5" t="str">
        <f t="shared" si="5"/>
        <v>0.65</v>
      </c>
      <c r="M5" t="str">
        <f t="shared" si="6"/>
        <v>1.89</v>
      </c>
      <c r="N5">
        <f>(15^(1-P5)-0.5^(1-P5))/(7^(1-P5)-4^(1-P5))</f>
        <v>5.4027449362318354</v>
      </c>
      <c r="O5">
        <f>(15^(1-P5)-0.5^(1-P5))/(8^(1-P5)-4^(1-P5))</f>
        <v>4.2998801635368364</v>
      </c>
      <c r="P5" s="4">
        <f t="shared" si="7"/>
        <v>0.79</v>
      </c>
      <c r="Q5" s="4">
        <f t="shared" si="8"/>
        <v>1.27</v>
      </c>
      <c r="R5" s="4">
        <f t="shared" si="9"/>
        <v>4.8513125498843355</v>
      </c>
      <c r="S5" t="s">
        <v>38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2">
        <v>10</v>
      </c>
      <c r="C6" s="2">
        <v>10</v>
      </c>
      <c r="D6" s="2">
        <v>4</v>
      </c>
      <c r="E6" s="1">
        <f t="shared" si="0"/>
        <v>11</v>
      </c>
      <c r="F6" s="1">
        <f t="shared" si="1"/>
        <v>11</v>
      </c>
      <c r="G6" s="1">
        <f t="shared" si="2"/>
        <v>5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>(15^(1-P6)-0.5^(1-P6))/(8^(1-P6)-4^(1-P6))</f>
        <v>4.2998801635368364</v>
      </c>
      <c r="O6">
        <f>(15^(1-P6)-0.5^(1-P6))/(8^(1-P6)-2^(1-P6))</f>
        <v>2.3061380010742494</v>
      </c>
      <c r="P6" s="4">
        <f t="shared" si="7"/>
        <v>0.79</v>
      </c>
      <c r="Q6" s="4">
        <f t="shared" si="8"/>
        <v>1.27</v>
      </c>
      <c r="R6" s="4">
        <f t="shared" si="9"/>
        <v>3.3030090823055431</v>
      </c>
      <c r="S6" t="s">
        <v>32</v>
      </c>
      <c r="T6" t="s">
        <v>25</v>
      </c>
      <c r="U6" t="s">
        <v>39</v>
      </c>
      <c r="V6" t="s">
        <v>34</v>
      </c>
      <c r="W6" t="s">
        <v>23</v>
      </c>
    </row>
    <row r="7" spans="1:23" x14ac:dyDescent="0.25">
      <c r="A7">
        <v>6</v>
      </c>
      <c r="B7" s="2">
        <v>10</v>
      </c>
      <c r="C7" s="2">
        <v>10</v>
      </c>
      <c r="D7" s="2">
        <v>3</v>
      </c>
      <c r="E7" s="1">
        <f t="shared" si="0"/>
        <v>11</v>
      </c>
      <c r="F7" s="1">
        <f t="shared" si="1"/>
        <v>11</v>
      </c>
      <c r="G7" s="1">
        <f t="shared" si="2"/>
        <v>4</v>
      </c>
      <c r="H7" t="str">
        <f>INDEX([1]Sheet1!$C$3:$O$15, MATCH(E7, [1]Sheet1!$B$3:$B$15, 0), MATCH(F7,[1]Sheet1!$C$2:$O$2,0))</f>
        <v>0.58, 1.00</v>
      </c>
      <c r="I7" t="str">
        <f>INDEX([2]Sheet1!$C$3:$O$15, MATCH(E7, [2]Sheet1!$C$2:$O$2,0), MATCH(F7, [2]Sheet1!$B$3:$B$15,0))</f>
        <v>0.65, 1.89</v>
      </c>
      <c r="J7" t="str">
        <f t="shared" si="3"/>
        <v>0.58</v>
      </c>
      <c r="K7" t="str">
        <f t="shared" si="4"/>
        <v>1.00</v>
      </c>
      <c r="L7" t="str">
        <f t="shared" si="5"/>
        <v>0.65</v>
      </c>
      <c r="M7" t="str">
        <f t="shared" si="6"/>
        <v>1.89</v>
      </c>
      <c r="N7">
        <f>(15^(1-P7)-0.5^(1-P7))/(8^(1-P7)-2^(1-P7))</f>
        <v>2.3061380010742494</v>
      </c>
      <c r="O7">
        <f>(15^(1-P7)-0.5^(1-P7))/(10^(1-P7)-2^(1-P7))</f>
        <v>1.9380206315147726</v>
      </c>
      <c r="P7" s="4">
        <f t="shared" si="7"/>
        <v>0.79</v>
      </c>
      <c r="Q7" s="4">
        <f t="shared" si="8"/>
        <v>1.27</v>
      </c>
      <c r="R7" s="4">
        <f t="shared" si="9"/>
        <v>2.1220793162945109</v>
      </c>
      <c r="S7" t="s">
        <v>38</v>
      </c>
      <c r="T7" t="s">
        <v>18</v>
      </c>
      <c r="U7" t="s">
        <v>39</v>
      </c>
      <c r="V7" t="s">
        <v>20</v>
      </c>
      <c r="W7" t="s">
        <v>23</v>
      </c>
    </row>
    <row r="8" spans="1:23" x14ac:dyDescent="0.25">
      <c r="A8">
        <v>7</v>
      </c>
      <c r="B8" s="2">
        <v>10</v>
      </c>
      <c r="C8" s="2">
        <v>10</v>
      </c>
      <c r="D8" s="2">
        <v>3</v>
      </c>
      <c r="E8" s="1">
        <f t="shared" si="0"/>
        <v>11</v>
      </c>
      <c r="F8" s="1">
        <f t="shared" si="1"/>
        <v>11</v>
      </c>
      <c r="G8" s="1">
        <f t="shared" si="2"/>
        <v>4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>(15^(1-P8)-0.5^(1-P8))/(8^(1-P8)-2^(1-P8))</f>
        <v>2.3061380010742494</v>
      </c>
      <c r="O8">
        <f>(15^(1-P8)-0.5^(1-P8))/(10^(1-P8)-2^(1-P8))</f>
        <v>1.9380206315147726</v>
      </c>
      <c r="P8" s="4">
        <f t="shared" si="7"/>
        <v>0.79</v>
      </c>
      <c r="Q8" s="4">
        <f t="shared" si="8"/>
        <v>1.27</v>
      </c>
      <c r="R8" s="4">
        <f t="shared" si="9"/>
        <v>2.1220793162945109</v>
      </c>
      <c r="S8" t="s">
        <v>40</v>
      </c>
      <c r="T8" t="s">
        <v>25</v>
      </c>
      <c r="U8" t="s">
        <v>33</v>
      </c>
      <c r="V8" t="s">
        <v>28</v>
      </c>
      <c r="W8" t="s">
        <v>21</v>
      </c>
    </row>
    <row r="9" spans="1:23" x14ac:dyDescent="0.25">
      <c r="A9">
        <v>8</v>
      </c>
      <c r="B9" s="2">
        <v>10</v>
      </c>
      <c r="C9" s="2">
        <v>10</v>
      </c>
      <c r="D9" s="2">
        <v>3</v>
      </c>
      <c r="E9" s="1">
        <f t="shared" si="0"/>
        <v>11</v>
      </c>
      <c r="F9" s="1">
        <f t="shared" si="1"/>
        <v>11</v>
      </c>
      <c r="G9" s="1">
        <f t="shared" si="2"/>
        <v>4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>(15^(1-P9)-0.5^(1-P9))/(8^(1-P9)-2^(1-P9))</f>
        <v>2.3061380010742494</v>
      </c>
      <c r="O9">
        <f>(15^(1-P9)-0.5^(1-P9))/(10^(1-P9)-2^(1-P9))</f>
        <v>1.9380206315147726</v>
      </c>
      <c r="P9" s="4">
        <f t="shared" si="7"/>
        <v>0.79</v>
      </c>
      <c r="Q9" s="4">
        <f t="shared" si="8"/>
        <v>1.27</v>
      </c>
      <c r="R9" s="4">
        <f t="shared" si="9"/>
        <v>2.1220793162945109</v>
      </c>
      <c r="S9" t="s">
        <v>35</v>
      </c>
      <c r="T9" t="s">
        <v>25</v>
      </c>
      <c r="U9" t="s">
        <v>41</v>
      </c>
      <c r="V9" t="s">
        <v>34</v>
      </c>
      <c r="W9" t="s">
        <v>23</v>
      </c>
    </row>
    <row r="10" spans="1:23" x14ac:dyDescent="0.25">
      <c r="A10">
        <v>9</v>
      </c>
      <c r="B10" s="2">
        <v>10</v>
      </c>
      <c r="C10" s="2">
        <v>10</v>
      </c>
      <c r="D10" s="2">
        <v>5</v>
      </c>
      <c r="E10" s="1">
        <f t="shared" si="0"/>
        <v>11</v>
      </c>
      <c r="F10" s="1">
        <f t="shared" si="1"/>
        <v>11</v>
      </c>
      <c r="G10" s="1">
        <f t="shared" si="2"/>
        <v>6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>(15^(1-P10)-0.5^(1-P10))/(7^(1-P10)-4^(1-P10))</f>
        <v>5.4027449362318354</v>
      </c>
      <c r="O10">
        <f>(15^(1-P10)-0.5^(1-P10))/(8^(1-P10)-4^(1-P10))</f>
        <v>4.2998801635368364</v>
      </c>
      <c r="P10" s="4">
        <f t="shared" si="7"/>
        <v>0.79</v>
      </c>
      <c r="Q10" s="4">
        <f t="shared" si="8"/>
        <v>1.27</v>
      </c>
      <c r="R10" s="4">
        <f t="shared" si="9"/>
        <v>4.8513125498843355</v>
      </c>
      <c r="S10" t="s">
        <v>32</v>
      </c>
      <c r="T10" t="s">
        <v>18</v>
      </c>
      <c r="U10" t="s">
        <v>41</v>
      </c>
      <c r="V10" t="s">
        <v>28</v>
      </c>
      <c r="W10" t="s">
        <v>21</v>
      </c>
    </row>
    <row r="11" spans="1:23" x14ac:dyDescent="0.25">
      <c r="A11">
        <v>10</v>
      </c>
      <c r="B11" s="2">
        <v>7</v>
      </c>
      <c r="C11" s="2">
        <v>14</v>
      </c>
      <c r="D11" s="2">
        <v>3</v>
      </c>
      <c r="E11" s="1">
        <f t="shared" si="0"/>
        <v>8</v>
      </c>
      <c r="F11" s="1">
        <f t="shared" si="1"/>
        <v>15</v>
      </c>
      <c r="G11" s="1">
        <f t="shared" si="2"/>
        <v>4</v>
      </c>
      <c r="H11" t="e">
        <f>INDEX([1]Sheet1!$C$3:$O$15, MATCH(E11, [1]Sheet1!$B$3:$B$15, 0), MATCH(F11,[1]Sheet1!$C$2:$O$2,0))</f>
        <v>#N/A</v>
      </c>
      <c r="I11" t="e">
        <f>INDEX([2]Sheet1!$C$3:$O$15, MATCH(E11, [2]Sheet1!$C$2:$O$2,0), MATCH(F11, [2]Sheet1!$B$3:$B$15,0))</f>
        <v>#N/A</v>
      </c>
      <c r="J11" t="e">
        <f t="shared" si="3"/>
        <v>#N/A</v>
      </c>
      <c r="K11" t="e">
        <f t="shared" si="4"/>
        <v>#N/A</v>
      </c>
      <c r="L11" t="e">
        <f t="shared" si="5"/>
        <v>#N/A</v>
      </c>
      <c r="M11" t="e">
        <f t="shared" si="6"/>
        <v>#N/A</v>
      </c>
      <c r="N11" t="e">
        <f>(15^(1-P11)-0.5^(1-P11))/(8^(1-P11)-2^(1-P11))</f>
        <v>#N/A</v>
      </c>
      <c r="O11" t="e">
        <f>(15^(1-P11)-0.5^(1-P11))/(10^(1-P11)-2^(1-P11))</f>
        <v>#N/A</v>
      </c>
      <c r="P11" s="4" t="e">
        <f t="shared" si="7"/>
        <v>#N/A</v>
      </c>
      <c r="Q11" s="4" t="e">
        <f t="shared" si="8"/>
        <v>#N/A</v>
      </c>
      <c r="R11" s="4" t="e">
        <f t="shared" si="9"/>
        <v>#N/A</v>
      </c>
      <c r="S11" t="s">
        <v>37</v>
      </c>
      <c r="T11" t="s">
        <v>18</v>
      </c>
      <c r="U11" t="s">
        <v>42</v>
      </c>
      <c r="V11" t="s">
        <v>20</v>
      </c>
      <c r="W11" t="s">
        <v>21</v>
      </c>
    </row>
    <row r="12" spans="1:23" x14ac:dyDescent="0.25">
      <c r="A12">
        <v>11</v>
      </c>
      <c r="B12" s="2">
        <v>10</v>
      </c>
      <c r="C12" s="2">
        <v>10</v>
      </c>
      <c r="D12" s="2">
        <v>5</v>
      </c>
      <c r="E12" s="1">
        <f t="shared" si="0"/>
        <v>11</v>
      </c>
      <c r="F12" s="1">
        <f t="shared" si="1"/>
        <v>11</v>
      </c>
      <c r="G12" s="1">
        <f t="shared" si="2"/>
        <v>6</v>
      </c>
      <c r="H12" t="str">
        <f>INDEX([1]Sheet1!$C$3:$O$15, MATCH(E12, [1]Sheet1!$B$3:$B$15, 0), MATCH(F12,[1]Sheet1!$C$2:$O$2,0))</f>
        <v>0.58, 1.00</v>
      </c>
      <c r="I12" t="str">
        <f>INDEX([2]Sheet1!$C$3:$O$15, MATCH(E12, [2]Sheet1!$C$2:$O$2,0), MATCH(F12, [2]Sheet1!$B$3:$B$15,0))</f>
        <v>0.65, 1.89</v>
      </c>
      <c r="J12" t="str">
        <f t="shared" si="3"/>
        <v>0.58</v>
      </c>
      <c r="K12" t="str">
        <f t="shared" si="4"/>
        <v>1.00</v>
      </c>
      <c r="L12" t="str">
        <f t="shared" si="5"/>
        <v>0.65</v>
      </c>
      <c r="M12" t="str">
        <f t="shared" si="6"/>
        <v>1.89</v>
      </c>
      <c r="N12">
        <f>(15^(1-P12)-0.5^(1-P12))/(7^(1-P12)-4^(1-P12))</f>
        <v>5.4027449362318354</v>
      </c>
      <c r="O12">
        <f>(15^(1-P12)-0.5^(1-P12))/(8^(1-P12)-4^(1-P12))</f>
        <v>4.2998801635368364</v>
      </c>
      <c r="P12" s="4">
        <f t="shared" si="7"/>
        <v>0.79</v>
      </c>
      <c r="Q12" s="4">
        <f t="shared" si="8"/>
        <v>1.27</v>
      </c>
      <c r="R12" s="4">
        <f t="shared" si="9"/>
        <v>4.8513125498843355</v>
      </c>
      <c r="S12" t="s">
        <v>38</v>
      </c>
      <c r="T12" t="s">
        <v>18</v>
      </c>
      <c r="U12" t="s">
        <v>43</v>
      </c>
      <c r="V12" t="s">
        <v>20</v>
      </c>
      <c r="W12" t="s">
        <v>21</v>
      </c>
    </row>
    <row r="13" spans="1:23" x14ac:dyDescent="0.25">
      <c r="A13">
        <v>12</v>
      </c>
      <c r="B13" s="2">
        <v>5</v>
      </c>
      <c r="C13" s="2">
        <v>5</v>
      </c>
      <c r="D13" s="2">
        <v>3</v>
      </c>
      <c r="E13" s="1">
        <f t="shared" si="0"/>
        <v>6</v>
      </c>
      <c r="F13" s="1">
        <f t="shared" si="1"/>
        <v>6</v>
      </c>
      <c r="G13" s="1">
        <f t="shared" si="2"/>
        <v>4</v>
      </c>
      <c r="H13" t="str">
        <f>INDEX([1]Sheet1!$C$3:$O$15, MATCH(E13, [1]Sheet1!$B$3:$B$15, 0), MATCH(F13,[1]Sheet1!$C$2:$O$2,0))</f>
        <v>0.10, 0.19</v>
      </c>
      <c r="I13" t="str">
        <f>INDEX([2]Sheet1!$C$3:$O$15, MATCH(E13, [2]Sheet1!$C$2:$O$2,0), MATCH(F13, [2]Sheet1!$B$3:$B$15,0))</f>
        <v>0.65, 0.74</v>
      </c>
      <c r="J13" t="str">
        <f t="shared" si="3"/>
        <v>0.10</v>
      </c>
      <c r="K13" t="str">
        <f t="shared" si="4"/>
        <v>0.19</v>
      </c>
      <c r="L13" t="str">
        <f t="shared" si="5"/>
        <v>0.65</v>
      </c>
      <c r="M13" t="str">
        <f t="shared" si="6"/>
        <v>0.74</v>
      </c>
      <c r="N13">
        <f>(15^(1-P13)-0.5^(1-P13))/(8^(1-P13)-2^(1-P13))</f>
        <v>2.3305966968630383</v>
      </c>
      <c r="O13">
        <f>(15^(1-P13)-0.5^(1-P13))/(10^(1-P13)-2^(1-P13))</f>
        <v>1.7889998493908319</v>
      </c>
      <c r="P13" s="4">
        <f t="shared" si="7"/>
        <v>0.14500000000000002</v>
      </c>
      <c r="Q13" s="4">
        <f t="shared" si="8"/>
        <v>0.69500000000000006</v>
      </c>
      <c r="R13" s="4">
        <f t="shared" si="9"/>
        <v>2.0597982731269351</v>
      </c>
      <c r="S13" t="s">
        <v>40</v>
      </c>
      <c r="T13" t="s">
        <v>25</v>
      </c>
      <c r="U13" t="s">
        <v>39</v>
      </c>
      <c r="V13" t="s">
        <v>20</v>
      </c>
      <c r="W13" t="s">
        <v>21</v>
      </c>
    </row>
    <row r="14" spans="1:23" x14ac:dyDescent="0.25">
      <c r="A14">
        <v>13</v>
      </c>
      <c r="B14" s="2">
        <v>10</v>
      </c>
      <c r="C14" s="2">
        <v>10</v>
      </c>
      <c r="D14" s="2">
        <v>3</v>
      </c>
      <c r="E14" s="1">
        <f t="shared" si="0"/>
        <v>11</v>
      </c>
      <c r="F14" s="1">
        <f t="shared" si="1"/>
        <v>11</v>
      </c>
      <c r="G14" s="1">
        <f t="shared" si="2"/>
        <v>4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>(15^(1-P14)-0.5^(1-P14))/(8^(1-P14)-2^(1-P14))</f>
        <v>2.3061380010742494</v>
      </c>
      <c r="O14">
        <f>(15^(1-P14)-0.5^(1-P14))/(10^(1-P14)-2^(1-P14))</f>
        <v>1.9380206315147726</v>
      </c>
      <c r="P14" s="4">
        <f t="shared" si="7"/>
        <v>0.79</v>
      </c>
      <c r="Q14" s="4">
        <f t="shared" si="8"/>
        <v>1.27</v>
      </c>
      <c r="R14" s="4">
        <f t="shared" si="9"/>
        <v>2.1220793162945109</v>
      </c>
      <c r="S14" t="s">
        <v>37</v>
      </c>
      <c r="T14" t="s">
        <v>25</v>
      </c>
      <c r="U14" t="s">
        <v>33</v>
      </c>
      <c r="V14" t="s">
        <v>20</v>
      </c>
      <c r="W14" t="s">
        <v>23</v>
      </c>
    </row>
    <row r="15" spans="1:23" x14ac:dyDescent="0.25">
      <c r="A15">
        <v>14</v>
      </c>
      <c r="B15" s="2">
        <v>6</v>
      </c>
      <c r="C15" s="2">
        <v>14</v>
      </c>
      <c r="D15" s="2">
        <v>3</v>
      </c>
      <c r="E15" s="1">
        <f t="shared" si="0"/>
        <v>7</v>
      </c>
      <c r="F15" s="1">
        <f t="shared" si="1"/>
        <v>15</v>
      </c>
      <c r="G15" s="1">
        <f t="shared" si="2"/>
        <v>4</v>
      </c>
      <c r="H15" t="e">
        <f>INDEX([1]Sheet1!$C$3:$O$15, MATCH(E15, [1]Sheet1!$B$3:$B$15, 0), MATCH(F15,[1]Sheet1!$C$2:$O$2,0))</f>
        <v>#N/A</v>
      </c>
      <c r="I15" t="e">
        <f>INDEX([2]Sheet1!$C$3:$O$15, MATCH(E15, [2]Sheet1!$C$2:$O$2,0), MATCH(F15, [2]Sheet1!$B$3:$B$15,0))</f>
        <v>#N/A</v>
      </c>
      <c r="J15" t="e">
        <f t="shared" si="3"/>
        <v>#N/A</v>
      </c>
      <c r="K15" t="e">
        <f t="shared" si="4"/>
        <v>#N/A</v>
      </c>
      <c r="L15" t="e">
        <f t="shared" si="5"/>
        <v>#N/A</v>
      </c>
      <c r="M15" t="e">
        <f t="shared" si="6"/>
        <v>#N/A</v>
      </c>
      <c r="N15" t="e">
        <f>(15^(1-P15)-0.5^(1-P15))/(8^(1-P15)-2^(1-P15))</f>
        <v>#N/A</v>
      </c>
      <c r="O15" t="e">
        <f>(15^(1-P15)-0.5^(1-P15))/(10^(1-P15)-2^(1-P15))</f>
        <v>#N/A</v>
      </c>
      <c r="P15" s="4" t="e">
        <f t="shared" si="7"/>
        <v>#N/A</v>
      </c>
      <c r="Q15" s="4" t="e">
        <f t="shared" si="8"/>
        <v>#N/A</v>
      </c>
      <c r="R15" s="4" t="e">
        <f t="shared" si="9"/>
        <v>#N/A</v>
      </c>
      <c r="S15" t="s">
        <v>32</v>
      </c>
      <c r="T15" t="s">
        <v>25</v>
      </c>
      <c r="U15" t="s">
        <v>41</v>
      </c>
      <c r="V15" t="s">
        <v>20</v>
      </c>
      <c r="W15" t="s">
        <v>21</v>
      </c>
    </row>
    <row r="16" spans="1:23" x14ac:dyDescent="0.25">
      <c r="A16">
        <v>15</v>
      </c>
      <c r="B16" s="2">
        <v>10</v>
      </c>
      <c r="C16" s="2">
        <v>10</v>
      </c>
      <c r="D16" s="2">
        <v>5</v>
      </c>
      <c r="E16" s="1">
        <f t="shared" si="0"/>
        <v>11</v>
      </c>
      <c r="F16" s="1">
        <f t="shared" si="1"/>
        <v>11</v>
      </c>
      <c r="G16" s="1">
        <f t="shared" si="2"/>
        <v>6</v>
      </c>
      <c r="H16" t="str">
        <f>INDEX([1]Sheet1!$C$3:$O$15, MATCH(E16, [1]Sheet1!$B$3:$B$15, 0), MATCH(F16,[1]Sheet1!$C$2:$O$2,0))</f>
        <v>0.58, 1.00</v>
      </c>
      <c r="I16" t="str">
        <f>INDEX([2]Sheet1!$C$3:$O$15, MATCH(E16, [2]Sheet1!$C$2:$O$2,0), MATCH(F16, [2]Sheet1!$B$3:$B$15,0))</f>
        <v>0.65, 1.89</v>
      </c>
      <c r="J16" t="str">
        <f t="shared" si="3"/>
        <v>0.58</v>
      </c>
      <c r="K16" t="str">
        <f t="shared" si="4"/>
        <v>1.00</v>
      </c>
      <c r="L16" t="str">
        <f t="shared" si="5"/>
        <v>0.65</v>
      </c>
      <c r="M16" t="str">
        <f t="shared" si="6"/>
        <v>1.89</v>
      </c>
      <c r="N16">
        <f>(15^(1-P16)-0.5^(1-P16))/(7^(1-P16)-4^(1-P16))</f>
        <v>5.4027449362318354</v>
      </c>
      <c r="O16">
        <f>(15^(1-P16)-0.5^(1-P16))/(8^(1-P16)-4^(1-P16))</f>
        <v>4.2998801635368364</v>
      </c>
      <c r="P16" s="4">
        <f t="shared" si="7"/>
        <v>0.79</v>
      </c>
      <c r="Q16" s="4">
        <f t="shared" si="8"/>
        <v>1.27</v>
      </c>
      <c r="R16" s="4">
        <f t="shared" si="9"/>
        <v>4.8513125498843355</v>
      </c>
      <c r="S16" t="s">
        <v>35</v>
      </c>
      <c r="T16" t="s">
        <v>18</v>
      </c>
      <c r="U16" t="s">
        <v>33</v>
      </c>
      <c r="V16" t="s">
        <v>24</v>
      </c>
      <c r="W16" t="s">
        <v>21</v>
      </c>
    </row>
    <row r="17" spans="1:23" x14ac:dyDescent="0.25">
      <c r="A17">
        <v>16</v>
      </c>
      <c r="B17" s="2">
        <v>10</v>
      </c>
      <c r="C17" s="2">
        <v>10</v>
      </c>
      <c r="D17" s="2">
        <v>2</v>
      </c>
      <c r="E17" s="1">
        <f t="shared" si="0"/>
        <v>11</v>
      </c>
      <c r="F17" s="1">
        <f t="shared" si="1"/>
        <v>11</v>
      </c>
      <c r="G17" s="1">
        <f t="shared" si="2"/>
        <v>3</v>
      </c>
      <c r="H17" t="str">
        <f>INDEX([1]Sheet1!$C$3:$O$15, MATCH(E17, [1]Sheet1!$B$3:$B$15, 0), MATCH(F17,[1]Sheet1!$C$2:$O$2,0))</f>
        <v>0.58, 1.00</v>
      </c>
      <c r="I17" t="str">
        <f>INDEX([2]Sheet1!$C$3:$O$15, MATCH(E17, [2]Sheet1!$C$2:$O$2,0), MATCH(F17, [2]Sheet1!$B$3:$B$15,0))</f>
        <v>0.65, 1.89</v>
      </c>
      <c r="J17" t="str">
        <f t="shared" si="3"/>
        <v>0.58</v>
      </c>
      <c r="K17" t="str">
        <f t="shared" si="4"/>
        <v>1.00</v>
      </c>
      <c r="L17" t="str">
        <f t="shared" si="5"/>
        <v>0.65</v>
      </c>
      <c r="M17" t="str">
        <f t="shared" si="6"/>
        <v>1.89</v>
      </c>
      <c r="N17">
        <f>(15^(1-P17)-0.5^(1-P17))/(10^(1-P17)-2^(1-P17))</f>
        <v>1.9380206315147726</v>
      </c>
      <c r="O17">
        <f>(15^(1-P17)-2^(1-P17))/(10^(1-P17)-2^(1-P17))</f>
        <v>1.3099036923920147</v>
      </c>
      <c r="P17" s="4">
        <f t="shared" si="7"/>
        <v>0.79</v>
      </c>
      <c r="Q17" s="4">
        <f t="shared" si="8"/>
        <v>1.27</v>
      </c>
      <c r="R17" s="4">
        <f t="shared" si="9"/>
        <v>1.6239621619533935</v>
      </c>
      <c r="S17" t="s">
        <v>40</v>
      </c>
      <c r="T17" t="s">
        <v>25</v>
      </c>
      <c r="U17" t="s">
        <v>33</v>
      </c>
      <c r="V17" t="s">
        <v>34</v>
      </c>
      <c r="W17" t="s">
        <v>21</v>
      </c>
    </row>
    <row r="18" spans="1:23" x14ac:dyDescent="0.25">
      <c r="A18">
        <v>17</v>
      </c>
      <c r="B18" s="2">
        <v>10</v>
      </c>
      <c r="C18" s="2">
        <v>10</v>
      </c>
      <c r="D18" s="2">
        <v>3</v>
      </c>
      <c r="E18" s="1">
        <f t="shared" si="0"/>
        <v>11</v>
      </c>
      <c r="F18" s="1">
        <f t="shared" si="1"/>
        <v>11</v>
      </c>
      <c r="G18" s="1">
        <f t="shared" si="2"/>
        <v>4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>(15^(1-P18)-0.5^(1-P18))/(8^(1-P18)-2^(1-P18))</f>
        <v>2.3061380010742494</v>
      </c>
      <c r="O18">
        <f>(15^(1-P18)-0.5^(1-P18))/(10^(1-P18)-2^(1-P18))</f>
        <v>1.9380206315147726</v>
      </c>
      <c r="P18" s="4">
        <f t="shared" si="7"/>
        <v>0.79</v>
      </c>
      <c r="Q18" s="4">
        <f t="shared" si="8"/>
        <v>1.27</v>
      </c>
      <c r="R18" s="4">
        <f t="shared" si="9"/>
        <v>2.1220793162945109</v>
      </c>
      <c r="S18" t="s">
        <v>37</v>
      </c>
      <c r="T18" t="s">
        <v>25</v>
      </c>
      <c r="U18" t="s">
        <v>33</v>
      </c>
      <c r="V18" t="s">
        <v>34</v>
      </c>
      <c r="W18" t="s">
        <v>21</v>
      </c>
    </row>
    <row r="19" spans="1:23" x14ac:dyDescent="0.25">
      <c r="A19">
        <v>18</v>
      </c>
      <c r="B19" s="2">
        <v>10</v>
      </c>
      <c r="C19" s="2">
        <v>10</v>
      </c>
      <c r="D19" s="2">
        <v>5</v>
      </c>
      <c r="E19" s="1">
        <f t="shared" si="0"/>
        <v>11</v>
      </c>
      <c r="F19" s="1">
        <f t="shared" si="1"/>
        <v>11</v>
      </c>
      <c r="G19" s="1">
        <f t="shared" si="2"/>
        <v>6</v>
      </c>
      <c r="H19" t="str">
        <f>INDEX([1]Sheet1!$C$3:$O$15, MATCH(E19, [1]Sheet1!$B$3:$B$15, 0), MATCH(F19,[1]Sheet1!$C$2:$O$2,0))</f>
        <v>0.58, 1.00</v>
      </c>
      <c r="I19" t="str">
        <f>INDEX([2]Sheet1!$C$3:$O$15, MATCH(E19, [2]Sheet1!$C$2:$O$2,0), MATCH(F19, [2]Sheet1!$B$3:$B$15,0))</f>
        <v>0.65, 1.89</v>
      </c>
      <c r="J19" t="str">
        <f t="shared" si="3"/>
        <v>0.58</v>
      </c>
      <c r="K19" t="str">
        <f t="shared" si="4"/>
        <v>1.00</v>
      </c>
      <c r="L19" t="str">
        <f t="shared" si="5"/>
        <v>0.65</v>
      </c>
      <c r="M19" t="str">
        <f t="shared" si="6"/>
        <v>1.89</v>
      </c>
      <c r="N19">
        <f>(15^(1-P19)-0.5^(1-P19))/(7^(1-P19)-4^(1-P19))</f>
        <v>5.4027449362318354</v>
      </c>
      <c r="O19">
        <f>(15^(1-P19)-0.5^(1-P19))/(8^(1-P19)-4^(1-P19))</f>
        <v>4.2998801635368364</v>
      </c>
      <c r="P19" s="4">
        <f t="shared" si="7"/>
        <v>0.79</v>
      </c>
      <c r="Q19" s="4">
        <f t="shared" si="8"/>
        <v>1.27</v>
      </c>
      <c r="R19" s="4">
        <f t="shared" si="9"/>
        <v>4.8513125498843355</v>
      </c>
      <c r="S19" t="s">
        <v>38</v>
      </c>
      <c r="T19" t="s">
        <v>25</v>
      </c>
      <c r="U19" t="s">
        <v>43</v>
      </c>
      <c r="V19" t="s">
        <v>20</v>
      </c>
      <c r="W19" t="s">
        <v>21</v>
      </c>
    </row>
    <row r="20" spans="1:23" x14ac:dyDescent="0.25">
      <c r="A20">
        <v>19</v>
      </c>
      <c r="B20" s="2">
        <v>10</v>
      </c>
      <c r="C20" s="2">
        <v>10</v>
      </c>
      <c r="D20" s="2">
        <v>4</v>
      </c>
      <c r="E20" s="1">
        <f t="shared" si="0"/>
        <v>11</v>
      </c>
      <c r="F20" s="1">
        <f t="shared" si="1"/>
        <v>11</v>
      </c>
      <c r="G20" s="1">
        <f t="shared" si="2"/>
        <v>5</v>
      </c>
      <c r="H20" t="str">
        <f>INDEX([1]Sheet1!$C$3:$O$15, MATCH(E20, [1]Sheet1!$B$3:$B$15, 0), MATCH(F20,[1]Sheet1!$C$2:$O$2,0))</f>
        <v>0.58, 1.00</v>
      </c>
      <c r="I20" t="str">
        <f>INDEX([2]Sheet1!$C$3:$O$15, MATCH(E20, [2]Sheet1!$C$2:$O$2,0), MATCH(F20, [2]Sheet1!$B$3:$B$15,0))</f>
        <v>0.65, 1.89</v>
      </c>
      <c r="J20" t="str">
        <f t="shared" si="3"/>
        <v>0.58</v>
      </c>
      <c r="K20" t="str">
        <f t="shared" si="4"/>
        <v>1.00</v>
      </c>
      <c r="L20" t="str">
        <f t="shared" si="5"/>
        <v>0.65</v>
      </c>
      <c r="M20" t="str">
        <f t="shared" si="6"/>
        <v>1.89</v>
      </c>
      <c r="N20">
        <f>(15^(1-P20)-0.5^(1-P20))/(8^(1-P20)-4^(1-P20))</f>
        <v>4.2998801635368364</v>
      </c>
      <c r="O20">
        <f>(15^(1-P20)-0.5^(1-P20))/(8^(1-P20)-2^(1-P20))</f>
        <v>2.3061380010742494</v>
      </c>
      <c r="P20" s="4">
        <f t="shared" si="7"/>
        <v>0.79</v>
      </c>
      <c r="Q20" s="4">
        <f t="shared" si="8"/>
        <v>1.27</v>
      </c>
      <c r="R20" s="4">
        <f t="shared" si="9"/>
        <v>3.3030090823055431</v>
      </c>
      <c r="S20" t="s">
        <v>32</v>
      </c>
      <c r="T20" t="s">
        <v>25</v>
      </c>
      <c r="U20" t="s">
        <v>39</v>
      </c>
      <c r="V20" t="s">
        <v>20</v>
      </c>
      <c r="W20" t="s">
        <v>23</v>
      </c>
    </row>
    <row r="21" spans="1:23" x14ac:dyDescent="0.25">
      <c r="A21">
        <v>20</v>
      </c>
      <c r="B21" s="2">
        <v>10</v>
      </c>
      <c r="C21" s="2">
        <v>10</v>
      </c>
      <c r="D21" s="2">
        <v>5</v>
      </c>
      <c r="E21" s="1">
        <f t="shared" si="0"/>
        <v>11</v>
      </c>
      <c r="F21" s="1">
        <f t="shared" si="1"/>
        <v>11</v>
      </c>
      <c r="G21" s="1">
        <f t="shared" si="2"/>
        <v>6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>(15^(1-P21)-0.5^(1-P21))/(7^(1-P21)-4^(1-P21))</f>
        <v>5.4027449362318354</v>
      </c>
      <c r="O21">
        <f>(15^(1-P21)-0.5^(1-P21))/(8^(1-P21)-4^(1-P21))</f>
        <v>4.2998801635368364</v>
      </c>
      <c r="P21" s="4">
        <f t="shared" si="7"/>
        <v>0.79</v>
      </c>
      <c r="Q21" s="4">
        <f t="shared" si="8"/>
        <v>1.27</v>
      </c>
      <c r="R21" s="4">
        <f t="shared" si="9"/>
        <v>4.8513125498843355</v>
      </c>
      <c r="S21" t="s">
        <v>38</v>
      </c>
      <c r="T21" t="s">
        <v>18</v>
      </c>
      <c r="U21" t="s">
        <v>39</v>
      </c>
      <c r="V21" t="s">
        <v>20</v>
      </c>
      <c r="W21" t="s">
        <v>21</v>
      </c>
    </row>
    <row r="22" spans="1:23" x14ac:dyDescent="0.25">
      <c r="A22">
        <v>21</v>
      </c>
      <c r="B22" s="2">
        <v>10</v>
      </c>
      <c r="C22" s="2">
        <v>10</v>
      </c>
      <c r="D22" s="2">
        <v>3</v>
      </c>
      <c r="E22" s="1">
        <f t="shared" si="0"/>
        <v>11</v>
      </c>
      <c r="F22" s="1">
        <f t="shared" si="1"/>
        <v>11</v>
      </c>
      <c r="G22" s="1">
        <f t="shared" si="2"/>
        <v>4</v>
      </c>
      <c r="H22" t="str">
        <f>INDEX([1]Sheet1!$C$3:$O$15, MATCH(E22, [1]Sheet1!$B$3:$B$15, 0), MATCH(F22,[1]Sheet1!$C$2:$O$2,0))</f>
        <v>0.58, 1.00</v>
      </c>
      <c r="I22" t="str">
        <f>INDEX([2]Sheet1!$C$3:$O$15, MATCH(E22, [2]Sheet1!$C$2:$O$2,0), MATCH(F22, [2]Sheet1!$B$3:$B$15,0))</f>
        <v>0.65, 1.89</v>
      </c>
      <c r="J22" t="str">
        <f t="shared" si="3"/>
        <v>0.58</v>
      </c>
      <c r="K22" t="str">
        <f t="shared" si="4"/>
        <v>1.00</v>
      </c>
      <c r="L22" t="str">
        <f t="shared" si="5"/>
        <v>0.65</v>
      </c>
      <c r="M22" t="str">
        <f t="shared" si="6"/>
        <v>1.89</v>
      </c>
      <c r="N22">
        <f>(15^(1-P22)-0.5^(1-P22))/(8^(1-P22)-2^(1-P22))</f>
        <v>2.3061380010742494</v>
      </c>
      <c r="O22">
        <f>(15^(1-P22)-0.5^(1-P22))/(10^(1-P22)-2^(1-P22))</f>
        <v>1.9380206315147726</v>
      </c>
      <c r="P22" s="4">
        <f t="shared" si="7"/>
        <v>0.79</v>
      </c>
      <c r="Q22" s="4">
        <f t="shared" si="8"/>
        <v>1.27</v>
      </c>
      <c r="R22" s="4">
        <f t="shared" si="9"/>
        <v>2.1220793162945109</v>
      </c>
      <c r="S22" t="s">
        <v>37</v>
      </c>
      <c r="T22" t="s">
        <v>18</v>
      </c>
      <c r="U22" t="s">
        <v>42</v>
      </c>
      <c r="V22" t="s">
        <v>20</v>
      </c>
      <c r="W22" t="s">
        <v>21</v>
      </c>
    </row>
    <row r="23" spans="1:23" x14ac:dyDescent="0.25">
      <c r="A23">
        <v>22</v>
      </c>
      <c r="B23" s="2">
        <v>10</v>
      </c>
      <c r="C23" s="2">
        <v>10</v>
      </c>
      <c r="D23" s="2">
        <v>5</v>
      </c>
      <c r="E23" s="1">
        <f t="shared" si="0"/>
        <v>11</v>
      </c>
      <c r="F23" s="1">
        <f t="shared" si="1"/>
        <v>11</v>
      </c>
      <c r="G23" s="1">
        <f t="shared" si="2"/>
        <v>6</v>
      </c>
      <c r="H23" t="str">
        <f>INDEX([1]Sheet1!$C$3:$O$15, MATCH(E23, [1]Sheet1!$B$3:$B$15, 0), MATCH(F23,[1]Sheet1!$C$2:$O$2,0))</f>
        <v>0.58, 1.00</v>
      </c>
      <c r="I23" t="str">
        <f>INDEX([2]Sheet1!$C$3:$O$15, MATCH(E23, [2]Sheet1!$C$2:$O$2,0), MATCH(F23, [2]Sheet1!$B$3:$B$15,0))</f>
        <v>0.65, 1.89</v>
      </c>
      <c r="J23" t="str">
        <f t="shared" si="3"/>
        <v>0.58</v>
      </c>
      <c r="K23" t="str">
        <f t="shared" si="4"/>
        <v>1.00</v>
      </c>
      <c r="L23" t="str">
        <f t="shared" si="5"/>
        <v>0.65</v>
      </c>
      <c r="M23" t="str">
        <f t="shared" si="6"/>
        <v>1.89</v>
      </c>
      <c r="N23">
        <f>(15^(1-P23)-0.5^(1-P23))/(7^(1-P23)-4^(1-P23))</f>
        <v>5.4027449362318354</v>
      </c>
      <c r="O23">
        <f>(15^(1-P23)-0.5^(1-P23))/(8^(1-P23)-4^(1-P23))</f>
        <v>4.2998801635368364</v>
      </c>
      <c r="P23" s="4">
        <f t="shared" si="7"/>
        <v>0.79</v>
      </c>
      <c r="Q23" s="4">
        <f t="shared" si="8"/>
        <v>1.27</v>
      </c>
      <c r="R23" s="4">
        <f t="shared" si="9"/>
        <v>4.8513125498843355</v>
      </c>
      <c r="S23" t="s">
        <v>44</v>
      </c>
      <c r="T23" t="s">
        <v>25</v>
      </c>
      <c r="U23" t="s">
        <v>43</v>
      </c>
      <c r="V23" t="s">
        <v>34</v>
      </c>
      <c r="W23" t="s">
        <v>21</v>
      </c>
    </row>
    <row r="24" spans="1:23" x14ac:dyDescent="0.25">
      <c r="A24">
        <v>23</v>
      </c>
      <c r="B24" s="2">
        <v>10</v>
      </c>
      <c r="C24" s="2">
        <v>10</v>
      </c>
      <c r="D24" s="2">
        <v>3</v>
      </c>
      <c r="E24" s="1">
        <f t="shared" si="0"/>
        <v>11</v>
      </c>
      <c r="F24" s="1">
        <f t="shared" si="1"/>
        <v>11</v>
      </c>
      <c r="G24" s="1">
        <f t="shared" si="2"/>
        <v>4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>(15^(1-P24)-0.5^(1-P24))/(8^(1-P24)-2^(1-P24))</f>
        <v>2.3061380010742494</v>
      </c>
      <c r="O24">
        <f>(15^(1-P24)-0.5^(1-P24))/(10^(1-P24)-2^(1-P24))</f>
        <v>1.9380206315147726</v>
      </c>
      <c r="P24" s="4">
        <f t="shared" si="7"/>
        <v>0.79</v>
      </c>
      <c r="Q24" s="4">
        <f t="shared" si="8"/>
        <v>1.27</v>
      </c>
      <c r="R24" s="4">
        <f t="shared" si="9"/>
        <v>2.1220793162945109</v>
      </c>
      <c r="S24" t="s">
        <v>44</v>
      </c>
      <c r="T24" t="s">
        <v>18</v>
      </c>
      <c r="U24" t="s">
        <v>33</v>
      </c>
      <c r="V24" t="s">
        <v>20</v>
      </c>
      <c r="W24" t="s">
        <v>21</v>
      </c>
    </row>
    <row r="25" spans="1:23" x14ac:dyDescent="0.25">
      <c r="A25">
        <v>24</v>
      </c>
      <c r="B25" s="2">
        <v>10</v>
      </c>
      <c r="C25" s="2">
        <v>10</v>
      </c>
      <c r="D25" s="2">
        <v>3</v>
      </c>
      <c r="E25" s="1">
        <f t="shared" si="0"/>
        <v>11</v>
      </c>
      <c r="F25" s="1">
        <f t="shared" si="1"/>
        <v>11</v>
      </c>
      <c r="G25" s="1">
        <f t="shared" si="2"/>
        <v>4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>(15^(1-P25)-0.5^(1-P25))/(8^(1-P25)-2^(1-P25))</f>
        <v>2.3061380010742494</v>
      </c>
      <c r="O25">
        <f>(15^(1-P25)-0.5^(1-P25))/(10^(1-P25)-2^(1-P25))</f>
        <v>1.9380206315147726</v>
      </c>
      <c r="P25" s="4">
        <f t="shared" si="7"/>
        <v>0.79</v>
      </c>
      <c r="Q25" s="4">
        <f t="shared" si="8"/>
        <v>1.27</v>
      </c>
      <c r="R25" s="4">
        <f t="shared" si="9"/>
        <v>2.1220793162945109</v>
      </c>
      <c r="S25" t="s">
        <v>32</v>
      </c>
      <c r="T25" t="s">
        <v>18</v>
      </c>
      <c r="U25" t="s">
        <v>39</v>
      </c>
      <c r="V25" t="s">
        <v>20</v>
      </c>
      <c r="W25" t="s">
        <v>21</v>
      </c>
    </row>
    <row r="26" spans="1:23" x14ac:dyDescent="0.25">
      <c r="A26">
        <v>25</v>
      </c>
      <c r="B26" s="2">
        <v>10</v>
      </c>
      <c r="C26" s="2">
        <v>10</v>
      </c>
      <c r="D26" s="2">
        <v>5</v>
      </c>
      <c r="E26" s="1">
        <f t="shared" si="0"/>
        <v>11</v>
      </c>
      <c r="F26" s="1">
        <f t="shared" si="1"/>
        <v>11</v>
      </c>
      <c r="G26" s="1">
        <f t="shared" si="2"/>
        <v>6</v>
      </c>
      <c r="H26" t="str">
        <f>INDEX([1]Sheet1!$C$3:$O$15, MATCH(E26, [1]Sheet1!$B$3:$B$15, 0), MATCH(F26,[1]Sheet1!$C$2:$O$2,0))</f>
        <v>0.58, 1.00</v>
      </c>
      <c r="I26" t="str">
        <f>INDEX([2]Sheet1!$C$3:$O$15, MATCH(E26, [2]Sheet1!$C$2:$O$2,0), MATCH(F26, [2]Sheet1!$B$3:$B$15,0))</f>
        <v>0.65, 1.89</v>
      </c>
      <c r="J26" t="str">
        <f t="shared" si="3"/>
        <v>0.58</v>
      </c>
      <c r="K26" t="str">
        <f t="shared" si="4"/>
        <v>1.00</v>
      </c>
      <c r="L26" t="str">
        <f t="shared" si="5"/>
        <v>0.65</v>
      </c>
      <c r="M26" t="str">
        <f t="shared" si="6"/>
        <v>1.89</v>
      </c>
      <c r="N26">
        <f>(15^(1-P26)-0.5^(1-P26))/(7^(1-P26)-4^(1-P26))</f>
        <v>5.4027449362318354</v>
      </c>
      <c r="O26">
        <f>(15^(1-P26)-0.5^(1-P26))/(8^(1-P26)-4^(1-P26))</f>
        <v>4.2998801635368364</v>
      </c>
      <c r="P26" s="4">
        <f t="shared" si="7"/>
        <v>0.79</v>
      </c>
      <c r="Q26" s="4">
        <f t="shared" si="8"/>
        <v>1.27</v>
      </c>
      <c r="R26" s="4">
        <f t="shared" si="9"/>
        <v>4.8513125498843355</v>
      </c>
      <c r="S26" t="s">
        <v>38</v>
      </c>
      <c r="T26" t="s">
        <v>25</v>
      </c>
      <c r="U26" t="s">
        <v>33</v>
      </c>
      <c r="V26" t="s">
        <v>20</v>
      </c>
      <c r="W26" t="s">
        <v>21</v>
      </c>
    </row>
    <row r="27" spans="1:23" x14ac:dyDescent="0.25">
      <c r="A27">
        <v>26</v>
      </c>
      <c r="B27" s="2">
        <v>10</v>
      </c>
      <c r="C27" s="2">
        <v>10</v>
      </c>
      <c r="D27" s="2">
        <v>5</v>
      </c>
      <c r="E27" s="1">
        <f t="shared" si="0"/>
        <v>11</v>
      </c>
      <c r="F27" s="1">
        <f t="shared" si="1"/>
        <v>11</v>
      </c>
      <c r="G27" s="1">
        <f t="shared" si="2"/>
        <v>6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>(15^(1-P27)-0.5^(1-P27))/(7^(1-P27)-4^(1-P27))</f>
        <v>5.4027449362318354</v>
      </c>
      <c r="O27">
        <f>(15^(1-P27)-0.5^(1-P27))/(8^(1-P27)-4^(1-P27))</f>
        <v>4.2998801635368364</v>
      </c>
      <c r="P27" s="4">
        <f t="shared" si="7"/>
        <v>0.79</v>
      </c>
      <c r="Q27" s="4">
        <f t="shared" si="8"/>
        <v>1.27</v>
      </c>
      <c r="R27" s="4">
        <f t="shared" si="9"/>
        <v>4.8513125498843355</v>
      </c>
      <c r="S27" t="s">
        <v>44</v>
      </c>
      <c r="T27" t="s">
        <v>18</v>
      </c>
      <c r="U27" t="s">
        <v>33</v>
      </c>
      <c r="V27" t="s">
        <v>34</v>
      </c>
      <c r="W27" t="s">
        <v>21</v>
      </c>
    </row>
    <row r="28" spans="1:23" x14ac:dyDescent="0.25">
      <c r="A28">
        <v>27</v>
      </c>
      <c r="B28" s="2">
        <v>10</v>
      </c>
      <c r="C28" s="2">
        <v>10</v>
      </c>
      <c r="D28" s="2">
        <v>3</v>
      </c>
      <c r="E28" s="1">
        <f t="shared" si="0"/>
        <v>11</v>
      </c>
      <c r="F28" s="1">
        <f t="shared" si="1"/>
        <v>11</v>
      </c>
      <c r="G28" s="1">
        <f t="shared" si="2"/>
        <v>4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>(15^(1-P28)-0.5^(1-P28))/(8^(1-P28)-2^(1-P28))</f>
        <v>2.3061380010742494</v>
      </c>
      <c r="O28">
        <f>(15^(1-P28)-0.5^(1-P28))/(10^(1-P28)-2^(1-P28))</f>
        <v>1.9380206315147726</v>
      </c>
      <c r="P28" s="4">
        <f t="shared" si="7"/>
        <v>0.79</v>
      </c>
      <c r="Q28" s="4">
        <f t="shared" si="8"/>
        <v>1.27</v>
      </c>
      <c r="R28" s="4">
        <f t="shared" si="9"/>
        <v>2.1220793162945109</v>
      </c>
      <c r="S28" t="s">
        <v>37</v>
      </c>
      <c r="T28" t="s">
        <v>18</v>
      </c>
      <c r="U28" t="s">
        <v>43</v>
      </c>
      <c r="V28" t="s">
        <v>20</v>
      </c>
      <c r="W28" t="s">
        <v>21</v>
      </c>
    </row>
    <row r="29" spans="1:23" x14ac:dyDescent="0.25">
      <c r="A29">
        <v>28</v>
      </c>
      <c r="B29" s="2">
        <v>10</v>
      </c>
      <c r="C29" s="2">
        <v>10</v>
      </c>
      <c r="D29" s="2">
        <v>3</v>
      </c>
      <c r="E29" s="1">
        <f t="shared" si="0"/>
        <v>11</v>
      </c>
      <c r="F29" s="1">
        <f t="shared" si="1"/>
        <v>11</v>
      </c>
      <c r="G29" s="1">
        <f t="shared" si="2"/>
        <v>4</v>
      </c>
      <c r="H29" t="str">
        <f>INDEX([1]Sheet1!$C$3:$O$15, MATCH(E29, [1]Sheet1!$B$3:$B$15, 0), MATCH(F29,[1]Sheet1!$C$2:$O$2,0))</f>
        <v>0.58, 1.00</v>
      </c>
      <c r="I29" t="str">
        <f>INDEX([2]Sheet1!$C$3:$O$15, MATCH(E29, [2]Sheet1!$C$2:$O$2,0), MATCH(F29, [2]Sheet1!$B$3:$B$15,0))</f>
        <v>0.65, 1.89</v>
      </c>
      <c r="J29" t="str">
        <f t="shared" si="3"/>
        <v>0.58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>(15^(1-P29)-0.5^(1-P29))/(8^(1-P29)-2^(1-P29))</f>
        <v>2.3061380010742494</v>
      </c>
      <c r="O29">
        <f>(15^(1-P29)-0.5^(1-P29))/(10^(1-P29)-2^(1-P29))</f>
        <v>1.9380206315147726</v>
      </c>
      <c r="P29" s="4">
        <f t="shared" si="7"/>
        <v>0.79</v>
      </c>
      <c r="Q29" s="4">
        <f t="shared" si="8"/>
        <v>1.27</v>
      </c>
      <c r="R29" s="4">
        <f t="shared" si="9"/>
        <v>2.1220793162945109</v>
      </c>
      <c r="S29" t="s">
        <v>44</v>
      </c>
      <c r="T29" t="s">
        <v>25</v>
      </c>
      <c r="U29" t="s">
        <v>43</v>
      </c>
      <c r="V29" t="s">
        <v>20</v>
      </c>
      <c r="W29" t="s">
        <v>21</v>
      </c>
    </row>
    <row r="30" spans="1:23" x14ac:dyDescent="0.25">
      <c r="A30">
        <v>29</v>
      </c>
      <c r="B30" s="2">
        <v>10</v>
      </c>
      <c r="C30" s="2">
        <v>10</v>
      </c>
      <c r="D30" s="2">
        <v>4</v>
      </c>
      <c r="E30" s="1">
        <f t="shared" si="0"/>
        <v>11</v>
      </c>
      <c r="F30" s="1">
        <f t="shared" si="1"/>
        <v>11</v>
      </c>
      <c r="G30" s="1">
        <f t="shared" si="2"/>
        <v>5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>(15^(1-P30)-0.5^(1-P30))/(8^(1-P30)-4^(1-P30))</f>
        <v>4.2998801635368364</v>
      </c>
      <c r="O30">
        <f>(15^(1-P30)-0.5^(1-P30))/(8^(1-P30)-2^(1-P30))</f>
        <v>2.3061380010742494</v>
      </c>
      <c r="P30" s="4">
        <f t="shared" si="7"/>
        <v>0.79</v>
      </c>
      <c r="Q30" s="4">
        <f t="shared" si="8"/>
        <v>1.27</v>
      </c>
      <c r="R30" s="4">
        <f t="shared" si="9"/>
        <v>3.3030090823055431</v>
      </c>
      <c r="S30" t="s">
        <v>32</v>
      </c>
      <c r="T30" t="s">
        <v>25</v>
      </c>
      <c r="U30" t="s">
        <v>43</v>
      </c>
      <c r="V30" t="s">
        <v>24</v>
      </c>
      <c r="W30" t="s">
        <v>21</v>
      </c>
    </row>
    <row r="31" spans="1:23" x14ac:dyDescent="0.25">
      <c r="A31">
        <v>30</v>
      </c>
      <c r="B31" s="2">
        <v>10</v>
      </c>
      <c r="C31" s="2">
        <v>10</v>
      </c>
      <c r="D31" s="2">
        <v>3</v>
      </c>
      <c r="E31" s="1">
        <f t="shared" si="0"/>
        <v>11</v>
      </c>
      <c r="F31" s="1">
        <f t="shared" si="1"/>
        <v>11</v>
      </c>
      <c r="G31" s="1">
        <f t="shared" si="2"/>
        <v>4</v>
      </c>
      <c r="H31" t="str">
        <f>INDEX([1]Sheet1!$C$3:$O$15, MATCH(E31, [1]Sheet1!$B$3:$B$15, 0), MATCH(F31,[1]Sheet1!$C$2:$O$2,0))</f>
        <v>0.58, 1.00</v>
      </c>
      <c r="I31" t="str">
        <f>INDEX([2]Sheet1!$C$3:$O$15, MATCH(E31, [2]Sheet1!$C$2:$O$2,0), MATCH(F31, [2]Sheet1!$B$3:$B$15,0))</f>
        <v>0.65, 1.89</v>
      </c>
      <c r="J31" t="str">
        <f t="shared" si="3"/>
        <v>0.58</v>
      </c>
      <c r="K31" t="str">
        <f t="shared" si="4"/>
        <v>1.00</v>
      </c>
      <c r="L31" t="str">
        <f t="shared" si="5"/>
        <v>0.65</v>
      </c>
      <c r="M31" t="str">
        <f t="shared" si="6"/>
        <v>1.89</v>
      </c>
      <c r="N31">
        <f>(15^(1-P31)-0.5^(1-P31))/(8^(1-P31)-2^(1-P31))</f>
        <v>2.3061380010742494</v>
      </c>
      <c r="O31">
        <f>(15^(1-P31)-0.5^(1-P31))/(10^(1-P31)-2^(1-P31))</f>
        <v>1.9380206315147726</v>
      </c>
      <c r="P31" s="4">
        <f t="shared" si="7"/>
        <v>0.79</v>
      </c>
      <c r="Q31" s="4">
        <f t="shared" si="8"/>
        <v>1.27</v>
      </c>
      <c r="R31" s="4">
        <f t="shared" si="9"/>
        <v>2.1220793162945109</v>
      </c>
      <c r="S31" t="s">
        <v>38</v>
      </c>
      <c r="T31" t="s">
        <v>18</v>
      </c>
      <c r="U31" t="s">
        <v>33</v>
      </c>
      <c r="V31" t="s">
        <v>20</v>
      </c>
      <c r="W31" t="s">
        <v>21</v>
      </c>
    </row>
    <row r="32" spans="1:23" x14ac:dyDescent="0.25">
      <c r="A32">
        <v>31</v>
      </c>
      <c r="B32" s="2">
        <v>10</v>
      </c>
      <c r="C32" s="2">
        <v>10</v>
      </c>
      <c r="D32" s="2">
        <v>3</v>
      </c>
      <c r="E32" s="1">
        <f t="shared" si="0"/>
        <v>11</v>
      </c>
      <c r="F32" s="1">
        <f t="shared" si="1"/>
        <v>11</v>
      </c>
      <c r="G32" s="1">
        <f t="shared" si="2"/>
        <v>4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>(15^(1-P32)-0.5^(1-P32))/(8^(1-P32)-2^(1-P32))</f>
        <v>2.3061380010742494</v>
      </c>
      <c r="O32">
        <f>(15^(1-P32)-0.5^(1-P32))/(10^(1-P32)-2^(1-P32))</f>
        <v>1.9380206315147726</v>
      </c>
      <c r="P32" s="4">
        <f t="shared" si="7"/>
        <v>0.79</v>
      </c>
      <c r="Q32" s="4">
        <f t="shared" si="8"/>
        <v>1.27</v>
      </c>
      <c r="R32" s="4">
        <f t="shared" si="9"/>
        <v>2.1220793162945109</v>
      </c>
      <c r="S32" t="s">
        <v>44</v>
      </c>
      <c r="T32" t="s">
        <v>25</v>
      </c>
      <c r="U32" t="s">
        <v>41</v>
      </c>
      <c r="V32" t="s">
        <v>20</v>
      </c>
      <c r="W32" t="s">
        <v>23</v>
      </c>
    </row>
    <row r="33" spans="1:23" x14ac:dyDescent="0.25">
      <c r="A33">
        <v>32</v>
      </c>
      <c r="B33" s="2">
        <v>5</v>
      </c>
      <c r="C33" s="2">
        <v>5</v>
      </c>
      <c r="D33" s="2">
        <v>3</v>
      </c>
      <c r="E33" s="1">
        <f t="shared" si="0"/>
        <v>6</v>
      </c>
      <c r="F33" s="1">
        <f t="shared" si="1"/>
        <v>6</v>
      </c>
      <c r="G33" s="1">
        <f t="shared" si="2"/>
        <v>4</v>
      </c>
      <c r="H33" t="str">
        <f>INDEX([1]Sheet1!$C$3:$O$15, MATCH(E33, [1]Sheet1!$B$3:$B$15, 0), MATCH(F33,[1]Sheet1!$C$2:$O$2,0))</f>
        <v>0.10, 0.19</v>
      </c>
      <c r="I33" t="str">
        <f>INDEX([2]Sheet1!$C$3:$O$15, MATCH(E33, [2]Sheet1!$C$2:$O$2,0), MATCH(F33, [2]Sheet1!$B$3:$B$15,0))</f>
        <v>0.65, 0.74</v>
      </c>
      <c r="J33" t="str">
        <f t="shared" si="3"/>
        <v>0.10</v>
      </c>
      <c r="K33" t="str">
        <f t="shared" si="4"/>
        <v>0.19</v>
      </c>
      <c r="L33" t="str">
        <f t="shared" si="5"/>
        <v>0.65</v>
      </c>
      <c r="M33" t="str">
        <f t="shared" si="6"/>
        <v>0.74</v>
      </c>
      <c r="N33">
        <f>(15^(1-P33)-0.5^(1-P33))/(8^(1-P33)-2^(1-P33))</f>
        <v>2.3305966968630383</v>
      </c>
      <c r="O33">
        <f>(15^(1-P33)-0.5^(1-P33))/(10^(1-P33)-2^(1-P33))</f>
        <v>1.7889998493908319</v>
      </c>
      <c r="P33" s="4">
        <f t="shared" si="7"/>
        <v>0.14500000000000002</v>
      </c>
      <c r="Q33" s="4">
        <f t="shared" si="8"/>
        <v>0.69500000000000006</v>
      </c>
      <c r="R33" s="4">
        <f t="shared" si="9"/>
        <v>2.0597982731269351</v>
      </c>
      <c r="S33" t="s">
        <v>44</v>
      </c>
      <c r="T33" t="s">
        <v>25</v>
      </c>
      <c r="U33" t="s">
        <v>33</v>
      </c>
      <c r="V33" t="s">
        <v>20</v>
      </c>
      <c r="W33" t="s">
        <v>21</v>
      </c>
    </row>
    <row r="34" spans="1:23" x14ac:dyDescent="0.25">
      <c r="A34">
        <v>33</v>
      </c>
      <c r="B34" s="2">
        <v>6</v>
      </c>
      <c r="C34" s="2">
        <v>6</v>
      </c>
      <c r="D34" s="2">
        <v>3</v>
      </c>
      <c r="E34" s="1">
        <f t="shared" si="0"/>
        <v>7</v>
      </c>
      <c r="F34" s="1">
        <f t="shared" si="1"/>
        <v>7</v>
      </c>
      <c r="G34" s="1">
        <f t="shared" si="2"/>
        <v>4</v>
      </c>
      <c r="H34" t="str">
        <f>INDEX([1]Sheet1!$C$3:$O$15, MATCH(E34, [1]Sheet1!$B$3:$B$15, 0), MATCH(F34,[1]Sheet1!$C$2:$O$2,0))</f>
        <v>0.19, 0.31</v>
      </c>
      <c r="I34" t="str">
        <f>INDEX([2]Sheet1!$C$3:$O$15, MATCH(E34, [2]Sheet1!$C$2:$O$2,0), MATCH(F34, [2]Sheet1!$B$3:$B$15,0))</f>
        <v>0.65, 0.76</v>
      </c>
      <c r="J34" t="str">
        <f t="shared" si="3"/>
        <v>0.19</v>
      </c>
      <c r="K34" t="str">
        <f t="shared" si="4"/>
        <v>0.31</v>
      </c>
      <c r="L34" t="str">
        <f t="shared" si="5"/>
        <v>0.65</v>
      </c>
      <c r="M34" t="str">
        <f t="shared" si="6"/>
        <v>0.76</v>
      </c>
      <c r="N34">
        <f>(15^(1-P34)-0.5^(1-P34))/(8^(1-P34)-2^(1-P34))</f>
        <v>2.2853028424755575</v>
      </c>
      <c r="O34">
        <f>(15^(1-P34)-0.5^(1-P34))/(10^(1-P34)-2^(1-P34))</f>
        <v>1.78286768220286</v>
      </c>
      <c r="P34" s="4">
        <f t="shared" si="7"/>
        <v>0.25</v>
      </c>
      <c r="Q34" s="4">
        <f t="shared" si="8"/>
        <v>0.70500000000000007</v>
      </c>
      <c r="R34" s="4">
        <f t="shared" si="9"/>
        <v>2.0340852623392087</v>
      </c>
      <c r="S34" t="s">
        <v>35</v>
      </c>
      <c r="T34" t="s">
        <v>25</v>
      </c>
      <c r="U34" t="s">
        <v>39</v>
      </c>
      <c r="V34" t="s">
        <v>20</v>
      </c>
      <c r="W34" t="s">
        <v>21</v>
      </c>
    </row>
    <row r="35" spans="1:23" x14ac:dyDescent="0.25">
      <c r="A35">
        <v>34</v>
      </c>
      <c r="B35" s="2">
        <v>10</v>
      </c>
      <c r="C35" s="2">
        <v>10</v>
      </c>
      <c r="D35" s="2">
        <v>3</v>
      </c>
      <c r="E35" s="1">
        <f t="shared" si="0"/>
        <v>11</v>
      </c>
      <c r="F35" s="1">
        <f t="shared" si="1"/>
        <v>11</v>
      </c>
      <c r="G35" s="1">
        <f t="shared" si="2"/>
        <v>4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>(15^(1-P35)-0.5^(1-P35))/(8^(1-P35)-2^(1-P35))</f>
        <v>2.3061380010742494</v>
      </c>
      <c r="O35">
        <f>(15^(1-P35)-0.5^(1-P35))/(10^(1-P35)-2^(1-P35))</f>
        <v>1.9380206315147726</v>
      </c>
      <c r="P35" s="4">
        <f t="shared" si="7"/>
        <v>0.79</v>
      </c>
      <c r="Q35" s="4">
        <f t="shared" si="8"/>
        <v>1.27</v>
      </c>
      <c r="R35" s="4">
        <f t="shared" si="9"/>
        <v>2.1220793162945109</v>
      </c>
      <c r="S35" t="s">
        <v>35</v>
      </c>
      <c r="T35" t="s">
        <v>18</v>
      </c>
      <c r="U35" t="s">
        <v>41</v>
      </c>
      <c r="V35" t="s">
        <v>20</v>
      </c>
      <c r="W35" t="s">
        <v>21</v>
      </c>
    </row>
    <row r="36" spans="1:23" x14ac:dyDescent="0.25">
      <c r="A36">
        <v>35</v>
      </c>
      <c r="B36" s="2">
        <v>10</v>
      </c>
      <c r="C36" s="2">
        <v>10</v>
      </c>
      <c r="D36" s="2">
        <v>5</v>
      </c>
      <c r="E36" s="1">
        <f t="shared" si="0"/>
        <v>11</v>
      </c>
      <c r="F36" s="1">
        <f t="shared" si="1"/>
        <v>11</v>
      </c>
      <c r="G36" s="1">
        <f t="shared" si="2"/>
        <v>6</v>
      </c>
      <c r="H36" t="str">
        <f>INDEX([1]Sheet1!$C$3:$O$15, MATCH(E36, [1]Sheet1!$B$3:$B$15, 0), MATCH(F36,[1]Sheet1!$C$2:$O$2,0))</f>
        <v>0.58, 1.00</v>
      </c>
      <c r="I36" t="str">
        <f>INDEX([2]Sheet1!$C$3:$O$15, MATCH(E36, [2]Sheet1!$C$2:$O$2,0), MATCH(F36, [2]Sheet1!$B$3:$B$15,0))</f>
        <v>0.65, 1.89</v>
      </c>
      <c r="J36" t="str">
        <f t="shared" si="3"/>
        <v>0.58</v>
      </c>
      <c r="K36" t="str">
        <f t="shared" si="4"/>
        <v>1.00</v>
      </c>
      <c r="L36" t="str">
        <f t="shared" si="5"/>
        <v>0.65</v>
      </c>
      <c r="M36" t="str">
        <f t="shared" si="6"/>
        <v>1.89</v>
      </c>
      <c r="N36">
        <f>(15^(1-P36)-0.5^(1-P36))/(7^(1-P36)-4^(1-P36))</f>
        <v>5.4027449362318354</v>
      </c>
      <c r="O36">
        <f>(15^(1-P36)-0.5^(1-P36))/(8^(1-P36)-4^(1-P36))</f>
        <v>4.2998801635368364</v>
      </c>
      <c r="P36" s="4">
        <f t="shared" si="7"/>
        <v>0.79</v>
      </c>
      <c r="Q36" s="4">
        <f t="shared" si="8"/>
        <v>1.27</v>
      </c>
      <c r="R36" s="4">
        <f t="shared" si="9"/>
        <v>4.8513125498843355</v>
      </c>
      <c r="S36" t="s">
        <v>40</v>
      </c>
      <c r="T36" t="s">
        <v>25</v>
      </c>
      <c r="U36" t="s">
        <v>39</v>
      </c>
      <c r="V36" t="s">
        <v>34</v>
      </c>
      <c r="W36" t="s">
        <v>21</v>
      </c>
    </row>
    <row r="37" spans="1:23" x14ac:dyDescent="0.25">
      <c r="A37">
        <v>36</v>
      </c>
      <c r="B37" s="2">
        <v>7</v>
      </c>
      <c r="C37" s="2">
        <v>10</v>
      </c>
      <c r="D37" s="2">
        <v>5</v>
      </c>
      <c r="E37" s="1">
        <f t="shared" si="0"/>
        <v>8</v>
      </c>
      <c r="F37" s="1">
        <f t="shared" si="1"/>
        <v>11</v>
      </c>
      <c r="G37" s="1">
        <f t="shared" si="2"/>
        <v>6</v>
      </c>
      <c r="H37" t="str">
        <f>INDEX([1]Sheet1!$C$3:$O$15, MATCH(E37, [1]Sheet1!$B$3:$B$15, 0), MATCH(F37,[1]Sheet1!$C$2:$O$2,0))</f>
        <v>0.46, 0.55</v>
      </c>
      <c r="I37" t="str">
        <f>INDEX([2]Sheet1!$C$3:$O$15, MATCH(E37, [2]Sheet1!$C$2:$O$2,0), MATCH(F37, [2]Sheet1!$B$3:$B$15,0))</f>
        <v>0.51, 0.60</v>
      </c>
      <c r="J37" t="str">
        <f t="shared" si="3"/>
        <v>0.46</v>
      </c>
      <c r="K37" t="str">
        <f t="shared" si="4"/>
        <v>0.55</v>
      </c>
      <c r="L37" t="str">
        <f t="shared" si="5"/>
        <v>0.51</v>
      </c>
      <c r="M37" t="str">
        <f t="shared" si="6"/>
        <v>0.60</v>
      </c>
      <c r="N37">
        <f>(15^(1-P37)-0.5^(1-P37))/(7^(1-P37)-4^(1-P37))</f>
        <v>4.9078602412567571</v>
      </c>
      <c r="O37">
        <f>(15^(1-P37)-0.5^(1-P37))/(8^(1-P37)-4^(1-P37))</f>
        <v>3.8270414306202976</v>
      </c>
      <c r="P37" s="4">
        <f t="shared" si="7"/>
        <v>0.505</v>
      </c>
      <c r="Q37" s="4">
        <f t="shared" si="8"/>
        <v>0.55499999999999994</v>
      </c>
      <c r="R37" s="4">
        <f t="shared" si="9"/>
        <v>4.3674508359385271</v>
      </c>
      <c r="S37" t="s">
        <v>38</v>
      </c>
      <c r="T37" t="s">
        <v>25</v>
      </c>
      <c r="U37" t="s">
        <v>39</v>
      </c>
      <c r="V37" t="s">
        <v>34</v>
      </c>
      <c r="W37" t="s">
        <v>21</v>
      </c>
    </row>
    <row r="38" spans="1:23" x14ac:dyDescent="0.25">
      <c r="A38">
        <v>37</v>
      </c>
      <c r="B38" s="2">
        <v>10</v>
      </c>
      <c r="C38" s="2">
        <v>10</v>
      </c>
      <c r="D38" s="2">
        <v>5</v>
      </c>
      <c r="E38" s="1">
        <f t="shared" si="0"/>
        <v>11</v>
      </c>
      <c r="F38" s="1">
        <f t="shared" si="1"/>
        <v>11</v>
      </c>
      <c r="G38" s="1">
        <f t="shared" si="2"/>
        <v>6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>(15^(1-P38)-0.5^(1-P38))/(7^(1-P38)-4^(1-P38))</f>
        <v>5.4027449362318354</v>
      </c>
      <c r="O38">
        <f>(15^(1-P38)-0.5^(1-P38))/(8^(1-P38)-4^(1-P38))</f>
        <v>4.2998801635368364</v>
      </c>
      <c r="P38" s="4">
        <f t="shared" si="7"/>
        <v>0.79</v>
      </c>
      <c r="Q38" s="4">
        <f t="shared" si="8"/>
        <v>1.27</v>
      </c>
      <c r="R38" s="4">
        <f t="shared" si="9"/>
        <v>4.8513125498843355</v>
      </c>
      <c r="S38" t="s">
        <v>35</v>
      </c>
      <c r="T38" t="s">
        <v>25</v>
      </c>
      <c r="U38" t="s">
        <v>43</v>
      </c>
      <c r="V38" t="s">
        <v>20</v>
      </c>
      <c r="W38" t="s">
        <v>21</v>
      </c>
    </row>
    <row r="39" spans="1:23" x14ac:dyDescent="0.25">
      <c r="A39">
        <v>38</v>
      </c>
      <c r="B39" s="2">
        <v>10</v>
      </c>
      <c r="C39" s="2">
        <v>10</v>
      </c>
      <c r="D39" s="2">
        <v>4</v>
      </c>
      <c r="E39" s="1">
        <f t="shared" si="0"/>
        <v>11</v>
      </c>
      <c r="F39" s="1">
        <f t="shared" si="1"/>
        <v>11</v>
      </c>
      <c r="G39" s="1">
        <f t="shared" si="2"/>
        <v>5</v>
      </c>
      <c r="H39" t="str">
        <f>INDEX([1]Sheet1!$C$3:$O$15, MATCH(E39, [1]Sheet1!$B$3:$B$15, 0), MATCH(F39,[1]Sheet1!$C$2:$O$2,0))</f>
        <v>0.58, 1.00</v>
      </c>
      <c r="I39" t="str">
        <f>INDEX([2]Sheet1!$C$3:$O$15, MATCH(E39, [2]Sheet1!$C$2:$O$2,0), MATCH(F39, [2]Sheet1!$B$3:$B$15,0))</f>
        <v>0.65, 1.89</v>
      </c>
      <c r="J39" t="str">
        <f t="shared" si="3"/>
        <v>0.58</v>
      </c>
      <c r="K39" t="str">
        <f t="shared" si="4"/>
        <v>1.00</v>
      </c>
      <c r="L39" t="str">
        <f t="shared" si="5"/>
        <v>0.65</v>
      </c>
      <c r="M39" t="str">
        <f t="shared" si="6"/>
        <v>1.89</v>
      </c>
      <c r="N39">
        <f>(15^(1-P39)-0.5^(1-P39))/(8^(1-P39)-4^(1-P39))</f>
        <v>4.2998801635368364</v>
      </c>
      <c r="O39">
        <f>(15^(1-P39)-0.5^(1-P39))/(8^(1-P39)-2^(1-P39))</f>
        <v>2.3061380010742494</v>
      </c>
      <c r="P39" s="4">
        <f t="shared" si="7"/>
        <v>0.79</v>
      </c>
      <c r="Q39" s="4">
        <f t="shared" si="8"/>
        <v>1.27</v>
      </c>
      <c r="R39" s="4">
        <f t="shared" si="9"/>
        <v>3.3030090823055431</v>
      </c>
      <c r="S39" t="s">
        <v>38</v>
      </c>
      <c r="T39" t="s">
        <v>25</v>
      </c>
      <c r="U39" t="s">
        <v>39</v>
      </c>
      <c r="V39" t="s">
        <v>28</v>
      </c>
      <c r="W39" t="s">
        <v>21</v>
      </c>
    </row>
    <row r="40" spans="1:23" x14ac:dyDescent="0.25">
      <c r="A40">
        <v>39</v>
      </c>
      <c r="B40" s="2">
        <v>7</v>
      </c>
      <c r="C40" s="2">
        <v>10</v>
      </c>
      <c r="D40" s="2">
        <v>5</v>
      </c>
      <c r="E40" s="1">
        <f t="shared" si="0"/>
        <v>8</v>
      </c>
      <c r="F40" s="1">
        <f t="shared" si="1"/>
        <v>11</v>
      </c>
      <c r="G40" s="1">
        <f t="shared" si="2"/>
        <v>6</v>
      </c>
      <c r="H40" t="str">
        <f>INDEX([1]Sheet1!$C$3:$O$15, MATCH(E40, [1]Sheet1!$B$3:$B$15, 0), MATCH(F40,[1]Sheet1!$C$2:$O$2,0))</f>
        <v>0.46, 0.55</v>
      </c>
      <c r="I40" t="str">
        <f>INDEX([2]Sheet1!$C$3:$O$15, MATCH(E40, [2]Sheet1!$C$2:$O$2,0), MATCH(F40, [2]Sheet1!$B$3:$B$15,0))</f>
        <v>0.51, 0.60</v>
      </c>
      <c r="J40" t="str">
        <f t="shared" si="3"/>
        <v>0.46</v>
      </c>
      <c r="K40" t="str">
        <f t="shared" si="4"/>
        <v>0.55</v>
      </c>
      <c r="L40" t="str">
        <f t="shared" si="5"/>
        <v>0.51</v>
      </c>
      <c r="M40" t="str">
        <f t="shared" si="6"/>
        <v>0.60</v>
      </c>
      <c r="N40">
        <f>(15^(1-P40)-0.5^(1-P40))/(7^(1-P40)-4^(1-P40))</f>
        <v>4.9078602412567571</v>
      </c>
      <c r="O40">
        <f>(15^(1-P40)-0.5^(1-P40))/(8^(1-P40)-4^(1-P40))</f>
        <v>3.8270414306202976</v>
      </c>
      <c r="P40" s="4">
        <f t="shared" si="7"/>
        <v>0.505</v>
      </c>
      <c r="Q40" s="4">
        <f t="shared" si="8"/>
        <v>0.55499999999999994</v>
      </c>
      <c r="R40" s="4">
        <f t="shared" si="9"/>
        <v>4.3674508359385271</v>
      </c>
      <c r="S40" t="s">
        <v>32</v>
      </c>
      <c r="T40" t="s">
        <v>25</v>
      </c>
      <c r="U40" t="s">
        <v>39</v>
      </c>
      <c r="V40" t="s">
        <v>34</v>
      </c>
      <c r="W40" t="s">
        <v>21</v>
      </c>
    </row>
    <row r="41" spans="1:23" x14ac:dyDescent="0.25">
      <c r="A41">
        <v>40</v>
      </c>
      <c r="B41" s="2">
        <v>10</v>
      </c>
      <c r="C41" s="2">
        <v>14</v>
      </c>
      <c r="D41" s="2">
        <v>3</v>
      </c>
      <c r="E41" s="1">
        <f t="shared" si="0"/>
        <v>11</v>
      </c>
      <c r="F41" s="1">
        <f t="shared" si="1"/>
        <v>15</v>
      </c>
      <c r="G41" s="1">
        <f t="shared" si="2"/>
        <v>4</v>
      </c>
      <c r="H41" t="e">
        <f>INDEX([1]Sheet1!$C$3:$O$15, MATCH(E41, [1]Sheet1!$B$3:$B$15, 0), MATCH(F41,[1]Sheet1!$C$2:$O$2,0))</f>
        <v>#N/A</v>
      </c>
      <c r="I41" t="e">
        <f>INDEX([2]Sheet1!$C$3:$O$15, MATCH(E41, [2]Sheet1!$C$2:$O$2,0), MATCH(F41, [2]Sheet1!$B$3:$B$15,0))</f>
        <v>#N/A</v>
      </c>
      <c r="J41" t="e">
        <f t="shared" si="3"/>
        <v>#N/A</v>
      </c>
      <c r="K41" t="e">
        <f t="shared" si="4"/>
        <v>#N/A</v>
      </c>
      <c r="L41" t="e">
        <f t="shared" si="5"/>
        <v>#N/A</v>
      </c>
      <c r="M41" t="e">
        <f t="shared" si="6"/>
        <v>#N/A</v>
      </c>
      <c r="N41" t="e">
        <f>(15^(1-P41)-0.5^(1-P41))/(8^(1-P41)-2^(1-P41))</f>
        <v>#N/A</v>
      </c>
      <c r="O41" t="e">
        <f>(15^(1-P41)-0.5^(1-P41))/(10^(1-P41)-2^(1-P41))</f>
        <v>#N/A</v>
      </c>
      <c r="P41" s="4" t="e">
        <f t="shared" si="7"/>
        <v>#N/A</v>
      </c>
      <c r="Q41" s="4" t="e">
        <f t="shared" si="8"/>
        <v>#N/A</v>
      </c>
      <c r="R41" s="4" t="e">
        <f t="shared" si="9"/>
        <v>#N/A</v>
      </c>
      <c r="S41" t="s">
        <v>32</v>
      </c>
      <c r="T41" t="s">
        <v>25</v>
      </c>
      <c r="U41" t="s">
        <v>33</v>
      </c>
      <c r="V41" t="s">
        <v>20</v>
      </c>
      <c r="W41" t="s">
        <v>21</v>
      </c>
    </row>
    <row r="42" spans="1:23" x14ac:dyDescent="0.25">
      <c r="A42">
        <v>41</v>
      </c>
      <c r="B42" s="2">
        <v>7</v>
      </c>
      <c r="C42" s="2">
        <v>7</v>
      </c>
      <c r="D42" s="2">
        <v>4</v>
      </c>
      <c r="E42" s="1">
        <f t="shared" si="0"/>
        <v>8</v>
      </c>
      <c r="F42" s="1">
        <f t="shared" si="1"/>
        <v>8</v>
      </c>
      <c r="G42" s="1">
        <f t="shared" si="2"/>
        <v>5</v>
      </c>
      <c r="H42" t="str">
        <f>INDEX([1]Sheet1!$C$3:$O$15, MATCH(E42, [1]Sheet1!$B$3:$B$15, 0), MATCH(F42,[1]Sheet1!$C$2:$O$2,0))</f>
        <v>0.32, 0.41</v>
      </c>
      <c r="I42" t="str">
        <f>INDEX([2]Sheet1!$C$3:$O$15, MATCH(E42, [2]Sheet1!$C$2:$O$2,0), MATCH(F42, [2]Sheet1!$B$3:$B$15,0))</f>
        <v>0.66, 0.75</v>
      </c>
      <c r="J42" t="str">
        <f t="shared" si="3"/>
        <v>0.32</v>
      </c>
      <c r="K42" t="str">
        <f t="shared" si="4"/>
        <v>0.41</v>
      </c>
      <c r="L42" t="str">
        <f t="shared" si="5"/>
        <v>0.66</v>
      </c>
      <c r="M42" t="str">
        <f t="shared" si="6"/>
        <v>0.75</v>
      </c>
      <c r="N42">
        <f>(15^(1-P42)-0.5^(1-P42))/(8^(1-P42)-4^(1-P42))</f>
        <v>3.7034265799107531</v>
      </c>
      <c r="O42">
        <f>(15^(1-P42)-0.5^(1-P42))/(8^(1-P42)-2^(1-P42))</f>
        <v>2.2527736684138953</v>
      </c>
      <c r="P42" s="4">
        <f t="shared" si="7"/>
        <v>0.36499999999999999</v>
      </c>
      <c r="Q42" s="4">
        <f t="shared" si="8"/>
        <v>0.70500000000000007</v>
      </c>
      <c r="R42" s="4">
        <f t="shared" si="9"/>
        <v>2.9781001241623244</v>
      </c>
      <c r="S42" t="s">
        <v>37</v>
      </c>
      <c r="T42" t="s">
        <v>25</v>
      </c>
      <c r="U42" t="s">
        <v>41</v>
      </c>
      <c r="V42" t="s">
        <v>20</v>
      </c>
      <c r="W42" t="s">
        <v>21</v>
      </c>
    </row>
    <row r="43" spans="1:23" x14ac:dyDescent="0.25">
      <c r="A43">
        <v>42</v>
      </c>
      <c r="B43" s="2">
        <v>10</v>
      </c>
      <c r="C43" s="2">
        <v>10</v>
      </c>
      <c r="D43" s="2">
        <v>3</v>
      </c>
      <c r="E43" s="1">
        <f t="shared" si="0"/>
        <v>11</v>
      </c>
      <c r="F43" s="1">
        <f t="shared" si="1"/>
        <v>11</v>
      </c>
      <c r="G43" s="1">
        <f t="shared" si="2"/>
        <v>4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>(15^(1-P43)-0.5^(1-P43))/(8^(1-P43)-2^(1-P43))</f>
        <v>2.3061380010742494</v>
      </c>
      <c r="O43">
        <f>(15^(1-P43)-0.5^(1-P43))/(10^(1-P43)-2^(1-P43))</f>
        <v>1.9380206315147726</v>
      </c>
      <c r="P43" s="4">
        <f t="shared" si="7"/>
        <v>0.79</v>
      </c>
      <c r="Q43" s="4">
        <f t="shared" si="8"/>
        <v>1.27</v>
      </c>
      <c r="R43" s="4">
        <f t="shared" si="9"/>
        <v>2.1220793162945109</v>
      </c>
      <c r="S43" t="s">
        <v>38</v>
      </c>
      <c r="T43" t="s">
        <v>18</v>
      </c>
      <c r="U43" t="s">
        <v>33</v>
      </c>
      <c r="V43" t="s">
        <v>34</v>
      </c>
      <c r="W43" t="s">
        <v>21</v>
      </c>
    </row>
    <row r="44" spans="1:23" x14ac:dyDescent="0.25">
      <c r="A44">
        <v>43</v>
      </c>
      <c r="B44" s="2">
        <v>10</v>
      </c>
      <c r="C44" s="2">
        <v>10</v>
      </c>
      <c r="D44" s="2">
        <v>4</v>
      </c>
      <c r="E44" s="1">
        <f t="shared" si="0"/>
        <v>11</v>
      </c>
      <c r="F44" s="1">
        <f t="shared" si="1"/>
        <v>11</v>
      </c>
      <c r="G44" s="1">
        <f t="shared" si="2"/>
        <v>5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>(15^(1-P44)-0.5^(1-P44))/(8^(1-P44)-4^(1-P44))</f>
        <v>4.2998801635368364</v>
      </c>
      <c r="O44">
        <f>(15^(1-P44)-0.5^(1-P44))/(8^(1-P44)-2^(1-P44))</f>
        <v>2.3061380010742494</v>
      </c>
      <c r="P44" s="4">
        <f t="shared" si="7"/>
        <v>0.79</v>
      </c>
      <c r="Q44" s="4">
        <f t="shared" si="8"/>
        <v>1.27</v>
      </c>
      <c r="R44" s="4">
        <f t="shared" si="9"/>
        <v>3.3030090823055431</v>
      </c>
      <c r="S44" t="s">
        <v>44</v>
      </c>
      <c r="T44" t="s">
        <v>25</v>
      </c>
      <c r="U44" t="s">
        <v>33</v>
      </c>
      <c r="V44" t="s">
        <v>20</v>
      </c>
      <c r="W44" t="s">
        <v>21</v>
      </c>
    </row>
    <row r="45" spans="1:23" x14ac:dyDescent="0.25">
      <c r="A45">
        <v>44</v>
      </c>
      <c r="B45" s="2">
        <v>10</v>
      </c>
      <c r="C45" s="2">
        <v>10</v>
      </c>
      <c r="D45" s="2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>(15^(1-P45)-0.5^(1-P45))/(8^(1-P45)-2^(1-P45))</f>
        <v>2.3061380010742494</v>
      </c>
      <c r="O45">
        <f>(15^(1-P45)-0.5^(1-P45))/(10^(1-P45)-2^(1-P45))</f>
        <v>1.9380206315147726</v>
      </c>
      <c r="P45" s="4">
        <f t="shared" si="7"/>
        <v>0.79</v>
      </c>
      <c r="Q45" s="4">
        <f t="shared" si="8"/>
        <v>1.27</v>
      </c>
      <c r="R45" s="4">
        <f t="shared" si="9"/>
        <v>2.1220793162945109</v>
      </c>
      <c r="S45" t="s">
        <v>37</v>
      </c>
      <c r="T45" t="s">
        <v>25</v>
      </c>
      <c r="U45" t="s">
        <v>42</v>
      </c>
      <c r="V45" t="s">
        <v>20</v>
      </c>
      <c r="W45" t="s">
        <v>21</v>
      </c>
    </row>
    <row r="46" spans="1:23" x14ac:dyDescent="0.25">
      <c r="A46">
        <v>45</v>
      </c>
      <c r="B46" s="2">
        <v>11</v>
      </c>
      <c r="C46" s="2">
        <v>11</v>
      </c>
      <c r="D46" s="2">
        <v>5</v>
      </c>
      <c r="E46" s="1">
        <f t="shared" si="0"/>
        <v>12</v>
      </c>
      <c r="F46" s="1">
        <f t="shared" si="1"/>
        <v>12</v>
      </c>
      <c r="G46" s="1">
        <f t="shared" si="2"/>
        <v>6</v>
      </c>
      <c r="H46" t="str">
        <f>INDEX([1]Sheet1!$C$3:$O$15, MATCH(E46, [1]Sheet1!$B$3:$B$15, 0), MATCH(F46,[1]Sheet1!$C$2:$O$2,0))</f>
        <v>0.67, 0.75</v>
      </c>
      <c r="I46" t="str">
        <f>INDEX([2]Sheet1!$C$3:$O$15, MATCH(E46, [2]Sheet1!$C$2:$O$2,0), MATCH(F46, [2]Sheet1!$B$3:$B$15,0))</f>
        <v>0.64, 0.74</v>
      </c>
      <c r="J46" t="str">
        <f t="shared" si="3"/>
        <v>0.67</v>
      </c>
      <c r="K46" t="str">
        <f t="shared" si="4"/>
        <v>0.75</v>
      </c>
      <c r="L46" t="str">
        <f t="shared" si="5"/>
        <v>0.64</v>
      </c>
      <c r="M46" t="str">
        <f t="shared" si="6"/>
        <v>0.74</v>
      </c>
      <c r="N46">
        <f>(15^(1-P46)-0.5^(1-P46))/(7^(1-P46)-4^(1-P46))</f>
        <v>5.2212640754928206</v>
      </c>
      <c r="O46">
        <f>(15^(1-P46)-0.5^(1-P46))/(8^(1-P46)-4^(1-P46))</f>
        <v>4.1321576964524906</v>
      </c>
      <c r="P46" s="4">
        <f t="shared" si="7"/>
        <v>0.71</v>
      </c>
      <c r="Q46" s="4">
        <f t="shared" si="8"/>
        <v>0.69</v>
      </c>
      <c r="R46" s="4">
        <f t="shared" si="9"/>
        <v>4.6767108859726552</v>
      </c>
      <c r="S46" t="s">
        <v>37</v>
      </c>
      <c r="T46" t="s">
        <v>25</v>
      </c>
      <c r="U46" t="s">
        <v>33</v>
      </c>
      <c r="V46" t="s">
        <v>24</v>
      </c>
      <c r="W46" t="s">
        <v>21</v>
      </c>
    </row>
    <row r="47" spans="1:23" x14ac:dyDescent="0.25">
      <c r="A47">
        <v>46</v>
      </c>
      <c r="B47" s="2">
        <v>10</v>
      </c>
      <c r="C47" s="2">
        <v>10</v>
      </c>
      <c r="D47" s="2">
        <v>4</v>
      </c>
      <c r="E47" s="1">
        <f t="shared" si="0"/>
        <v>11</v>
      </c>
      <c r="F47" s="1">
        <f t="shared" si="1"/>
        <v>11</v>
      </c>
      <c r="G47" s="1">
        <f t="shared" si="2"/>
        <v>5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>(15^(1-P47)-0.5^(1-P47))/(8^(1-P47)-4^(1-P47))</f>
        <v>4.2998801635368364</v>
      </c>
      <c r="O47">
        <f>(15^(1-P47)-0.5^(1-P47))/(8^(1-P47)-2^(1-P47))</f>
        <v>2.3061380010742494</v>
      </c>
      <c r="P47" s="4">
        <f t="shared" si="7"/>
        <v>0.79</v>
      </c>
      <c r="Q47" s="4">
        <f t="shared" si="8"/>
        <v>1.27</v>
      </c>
      <c r="R47" s="4">
        <f t="shared" si="9"/>
        <v>3.3030090823055431</v>
      </c>
      <c r="S47" t="s">
        <v>32</v>
      </c>
      <c r="T47" t="s">
        <v>18</v>
      </c>
      <c r="U47" t="s">
        <v>33</v>
      </c>
      <c r="V47" t="s">
        <v>20</v>
      </c>
      <c r="W47" t="s">
        <v>21</v>
      </c>
    </row>
    <row r="48" spans="1:23" x14ac:dyDescent="0.25">
      <c r="A48">
        <v>47</v>
      </c>
      <c r="B48" s="2">
        <v>10</v>
      </c>
      <c r="C48" s="2">
        <v>10</v>
      </c>
      <c r="D48" s="2">
        <v>3</v>
      </c>
      <c r="E48" s="1">
        <f t="shared" si="0"/>
        <v>11</v>
      </c>
      <c r="F48" s="1">
        <f t="shared" si="1"/>
        <v>11</v>
      </c>
      <c r="G48" s="1">
        <f t="shared" si="2"/>
        <v>4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>(15^(1-P48)-0.5^(1-P48))/(8^(1-P48)-2^(1-P48))</f>
        <v>2.3061380010742494</v>
      </c>
      <c r="O48">
        <f>(15^(1-P48)-0.5^(1-P48))/(10^(1-P48)-2^(1-P48))</f>
        <v>1.9380206315147726</v>
      </c>
      <c r="P48" s="4">
        <f t="shared" si="7"/>
        <v>0.79</v>
      </c>
      <c r="Q48" s="4">
        <f t="shared" si="8"/>
        <v>1.27</v>
      </c>
      <c r="R48" s="4">
        <f t="shared" si="9"/>
        <v>2.1220793162945109</v>
      </c>
      <c r="S48" t="s">
        <v>44</v>
      </c>
      <c r="T48" t="s">
        <v>18</v>
      </c>
      <c r="U48" t="s">
        <v>42</v>
      </c>
      <c r="V48" t="s">
        <v>24</v>
      </c>
      <c r="W48" t="s">
        <v>21</v>
      </c>
    </row>
    <row r="49" spans="1:23" x14ac:dyDescent="0.25">
      <c r="A49">
        <v>48</v>
      </c>
      <c r="B49" s="2">
        <v>10</v>
      </c>
      <c r="C49" s="2">
        <v>10</v>
      </c>
      <c r="D49" s="2">
        <v>5</v>
      </c>
      <c r="E49" s="1">
        <f t="shared" si="0"/>
        <v>11</v>
      </c>
      <c r="F49" s="1">
        <f t="shared" si="1"/>
        <v>11</v>
      </c>
      <c r="G49" s="1">
        <f t="shared" si="2"/>
        <v>6</v>
      </c>
      <c r="H49" t="str">
        <f>INDEX([1]Sheet1!$C$3:$O$15, MATCH(E49, [1]Sheet1!$B$3:$B$15, 0), MATCH(F49,[1]Sheet1!$C$2:$O$2,0))</f>
        <v>0.58, 1.00</v>
      </c>
      <c r="I49" t="str">
        <f>INDEX([2]Sheet1!$C$3:$O$15, MATCH(E49, [2]Sheet1!$C$2:$O$2,0), MATCH(F49, [2]Sheet1!$B$3:$B$15,0))</f>
        <v>0.65, 1.89</v>
      </c>
      <c r="J49" t="str">
        <f t="shared" si="3"/>
        <v>0.58</v>
      </c>
      <c r="K49" t="str">
        <f t="shared" si="4"/>
        <v>1.00</v>
      </c>
      <c r="L49" t="str">
        <f t="shared" si="5"/>
        <v>0.65</v>
      </c>
      <c r="M49" t="str">
        <f t="shared" si="6"/>
        <v>1.89</v>
      </c>
      <c r="N49">
        <f>(15^(1-P49)-0.5^(1-P49))/(7^(1-P49)-4^(1-P49))</f>
        <v>5.4027449362318354</v>
      </c>
      <c r="O49">
        <f>(15^(1-P49)-0.5^(1-P49))/(8^(1-P49)-4^(1-P49))</f>
        <v>4.2998801635368364</v>
      </c>
      <c r="P49" s="4">
        <f t="shared" si="7"/>
        <v>0.79</v>
      </c>
      <c r="Q49" s="4">
        <f t="shared" si="8"/>
        <v>1.27</v>
      </c>
      <c r="R49" s="4">
        <f t="shared" si="9"/>
        <v>4.8513125498843355</v>
      </c>
      <c r="S49" t="s">
        <v>44</v>
      </c>
      <c r="T49" t="s">
        <v>18</v>
      </c>
      <c r="U49" t="s">
        <v>33</v>
      </c>
      <c r="V49" t="s">
        <v>34</v>
      </c>
      <c r="W49" t="s">
        <v>21</v>
      </c>
    </row>
    <row r="50" spans="1:23" x14ac:dyDescent="0.25">
      <c r="A50">
        <v>49</v>
      </c>
      <c r="B50" s="2">
        <v>10</v>
      </c>
      <c r="C50" s="2">
        <v>10</v>
      </c>
      <c r="D50" s="2">
        <v>3</v>
      </c>
      <c r="E50" s="1">
        <f t="shared" si="0"/>
        <v>11</v>
      </c>
      <c r="F50" s="1">
        <f t="shared" si="1"/>
        <v>11</v>
      </c>
      <c r="G50" s="1">
        <f t="shared" si="2"/>
        <v>4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>(15^(1-P50)-0.5^(1-P50))/(8^(1-P50)-2^(1-P50))</f>
        <v>2.3061380010742494</v>
      </c>
      <c r="O50">
        <f>(15^(1-P50)-0.5^(1-P50))/(10^(1-P50)-2^(1-P50))</f>
        <v>1.9380206315147726</v>
      </c>
      <c r="P50" s="4">
        <f t="shared" si="7"/>
        <v>0.79</v>
      </c>
      <c r="Q50" s="4">
        <f t="shared" si="8"/>
        <v>1.27</v>
      </c>
      <c r="R50" s="4">
        <f t="shared" si="9"/>
        <v>2.1220793162945109</v>
      </c>
      <c r="S50" t="s">
        <v>40</v>
      </c>
      <c r="T50" t="s">
        <v>25</v>
      </c>
      <c r="U50" t="s">
        <v>33</v>
      </c>
      <c r="V50" t="s">
        <v>34</v>
      </c>
      <c r="W50" t="s">
        <v>21</v>
      </c>
    </row>
    <row r="51" spans="1:23" x14ac:dyDescent="0.25">
      <c r="A51">
        <v>50</v>
      </c>
      <c r="B51" s="2">
        <v>10</v>
      </c>
      <c r="C51" s="2">
        <v>10</v>
      </c>
      <c r="D51" s="2">
        <v>3</v>
      </c>
      <c r="E51" s="1">
        <f t="shared" si="0"/>
        <v>11</v>
      </c>
      <c r="F51" s="1">
        <f t="shared" si="1"/>
        <v>11</v>
      </c>
      <c r="G51" s="1">
        <f t="shared" si="2"/>
        <v>4</v>
      </c>
      <c r="H51" t="str">
        <f>INDEX([1]Sheet1!$C$3:$O$15, MATCH(E51, [1]Sheet1!$B$3:$B$15, 0), MATCH(F51,[1]Sheet1!$C$2:$O$2,0))</f>
        <v>0.58, 1.00</v>
      </c>
      <c r="I51" t="str">
        <f>INDEX([2]Sheet1!$C$3:$O$15, MATCH(E51, [2]Sheet1!$C$2:$O$2,0), MATCH(F51, [2]Sheet1!$B$3:$B$15,0))</f>
        <v>0.65, 1.89</v>
      </c>
      <c r="J51" t="str">
        <f t="shared" si="3"/>
        <v>0.58</v>
      </c>
      <c r="K51" t="str">
        <f t="shared" si="4"/>
        <v>1.00</v>
      </c>
      <c r="L51" t="str">
        <f t="shared" si="5"/>
        <v>0.65</v>
      </c>
      <c r="M51" t="str">
        <f t="shared" si="6"/>
        <v>1.89</v>
      </c>
      <c r="N51">
        <f>(15^(1-P51)-0.5^(1-P51))/(8^(1-P51)-2^(1-P51))</f>
        <v>2.3061380010742494</v>
      </c>
      <c r="O51">
        <f>(15^(1-P51)-0.5^(1-P51))/(10^(1-P51)-2^(1-P51))</f>
        <v>1.9380206315147726</v>
      </c>
      <c r="P51" s="4">
        <f t="shared" si="7"/>
        <v>0.79</v>
      </c>
      <c r="Q51" s="4">
        <f t="shared" si="8"/>
        <v>1.27</v>
      </c>
      <c r="R51" s="4">
        <f t="shared" si="9"/>
        <v>2.1220793162945109</v>
      </c>
      <c r="S51" t="s">
        <v>32</v>
      </c>
      <c r="T51" t="s">
        <v>18</v>
      </c>
      <c r="U51" t="s">
        <v>33</v>
      </c>
      <c r="V51" t="s">
        <v>20</v>
      </c>
      <c r="W51" t="s">
        <v>21</v>
      </c>
    </row>
    <row r="52" spans="1:23" x14ac:dyDescent="0.25">
      <c r="A52">
        <v>51</v>
      </c>
      <c r="B52" s="2">
        <v>10</v>
      </c>
      <c r="C52" s="2">
        <v>10</v>
      </c>
      <c r="D52" s="2">
        <v>5</v>
      </c>
      <c r="E52" s="1">
        <f t="shared" si="0"/>
        <v>11</v>
      </c>
      <c r="F52" s="1">
        <f t="shared" si="1"/>
        <v>11</v>
      </c>
      <c r="G52" s="1">
        <f t="shared" si="2"/>
        <v>6</v>
      </c>
      <c r="H52" t="str">
        <f>INDEX([1]Sheet1!$C$3:$O$15, MATCH(E52, [1]Sheet1!$B$3:$B$15, 0), MATCH(F52,[1]Sheet1!$C$2:$O$2,0))</f>
        <v>0.58, 1.00</v>
      </c>
      <c r="I52" t="str">
        <f>INDEX([2]Sheet1!$C$3:$O$15, MATCH(E52, [2]Sheet1!$C$2:$O$2,0), MATCH(F52, [2]Sheet1!$B$3:$B$15,0))</f>
        <v>0.65, 1.89</v>
      </c>
      <c r="J52" t="str">
        <f t="shared" si="3"/>
        <v>0.58</v>
      </c>
      <c r="K52" t="str">
        <f t="shared" si="4"/>
        <v>1.00</v>
      </c>
      <c r="L52" t="str">
        <f t="shared" si="5"/>
        <v>0.65</v>
      </c>
      <c r="M52" t="str">
        <f t="shared" si="6"/>
        <v>1.89</v>
      </c>
      <c r="N52">
        <f>(15^(1-P52)-0.5^(1-P52))/(7^(1-P52)-4^(1-P52))</f>
        <v>5.4027449362318354</v>
      </c>
      <c r="O52">
        <f>(15^(1-P52)-0.5^(1-P52))/(8^(1-P52)-4^(1-P52))</f>
        <v>4.2998801635368364</v>
      </c>
      <c r="P52" s="4">
        <f t="shared" si="7"/>
        <v>0.79</v>
      </c>
      <c r="Q52" s="4">
        <f t="shared" si="8"/>
        <v>1.27</v>
      </c>
      <c r="R52" s="4">
        <f t="shared" si="9"/>
        <v>4.8513125498843355</v>
      </c>
      <c r="S52" t="s">
        <v>32</v>
      </c>
      <c r="T52" t="s">
        <v>18</v>
      </c>
      <c r="U52" t="s">
        <v>39</v>
      </c>
      <c r="V52" t="s">
        <v>20</v>
      </c>
      <c r="W52" t="s">
        <v>21</v>
      </c>
    </row>
    <row r="53" spans="1:23" x14ac:dyDescent="0.25">
      <c r="A53">
        <v>52</v>
      </c>
      <c r="B53" s="2">
        <v>10</v>
      </c>
      <c r="C53" s="2">
        <v>10</v>
      </c>
      <c r="D53" s="2">
        <v>4</v>
      </c>
      <c r="E53" s="1">
        <f t="shared" si="0"/>
        <v>11</v>
      </c>
      <c r="F53" s="1">
        <f t="shared" si="1"/>
        <v>11</v>
      </c>
      <c r="G53" s="1">
        <f t="shared" si="2"/>
        <v>5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>(15^(1-P53)-0.5^(1-P53))/(8^(1-P53)-4^(1-P53))</f>
        <v>4.2998801635368364</v>
      </c>
      <c r="O53">
        <f>(15^(1-P53)-0.5^(1-P53))/(8^(1-P53)-2^(1-P53))</f>
        <v>2.3061380010742494</v>
      </c>
      <c r="P53" s="4">
        <f t="shared" si="7"/>
        <v>0.79</v>
      </c>
      <c r="Q53" s="4">
        <f t="shared" si="8"/>
        <v>1.27</v>
      </c>
      <c r="R53" s="4">
        <f t="shared" si="9"/>
        <v>3.3030090823055431</v>
      </c>
      <c r="S53" t="s">
        <v>38</v>
      </c>
      <c r="T53" t="s">
        <v>25</v>
      </c>
      <c r="U53" t="s">
        <v>42</v>
      </c>
      <c r="V53" t="s">
        <v>20</v>
      </c>
      <c r="W53" t="s">
        <v>21</v>
      </c>
    </row>
    <row r="54" spans="1:23" x14ac:dyDescent="0.25">
      <c r="A54">
        <v>53</v>
      </c>
      <c r="B54" s="2">
        <v>10</v>
      </c>
      <c r="C54" s="2">
        <v>10</v>
      </c>
      <c r="D54" s="2">
        <v>3</v>
      </c>
      <c r="E54" s="1">
        <f t="shared" si="0"/>
        <v>11</v>
      </c>
      <c r="F54" s="1">
        <f t="shared" si="1"/>
        <v>11</v>
      </c>
      <c r="G54" s="1">
        <f t="shared" si="2"/>
        <v>4</v>
      </c>
      <c r="H54" t="str">
        <f>INDEX([1]Sheet1!$C$3:$O$15, MATCH(E54, [1]Sheet1!$B$3:$B$15, 0), MATCH(F54,[1]Sheet1!$C$2:$O$2,0))</f>
        <v>0.58, 1.00</v>
      </c>
      <c r="I54" t="str">
        <f>INDEX([2]Sheet1!$C$3:$O$15, MATCH(E54, [2]Sheet1!$C$2:$O$2,0), MATCH(F54, [2]Sheet1!$B$3:$B$15,0))</f>
        <v>0.65, 1.89</v>
      </c>
      <c r="J54" t="str">
        <f t="shared" si="3"/>
        <v>0.58</v>
      </c>
      <c r="K54" t="str">
        <f t="shared" si="4"/>
        <v>1.00</v>
      </c>
      <c r="L54" t="str">
        <f t="shared" si="5"/>
        <v>0.65</v>
      </c>
      <c r="M54" t="str">
        <f t="shared" si="6"/>
        <v>1.89</v>
      </c>
      <c r="N54">
        <f>(15^(1-P54)-0.5^(1-P54))/(8^(1-P54)-2^(1-P54))</f>
        <v>2.3061380010742494</v>
      </c>
      <c r="O54">
        <f>(15^(1-P54)-0.5^(1-P54))/(10^(1-P54)-2^(1-P54))</f>
        <v>1.9380206315147726</v>
      </c>
      <c r="P54" s="4">
        <f t="shared" si="7"/>
        <v>0.79</v>
      </c>
      <c r="Q54" s="4">
        <f t="shared" si="8"/>
        <v>1.27</v>
      </c>
      <c r="R54" s="4">
        <f t="shared" si="9"/>
        <v>2.1220793162945109</v>
      </c>
      <c r="S54" t="s">
        <v>35</v>
      </c>
      <c r="T54" t="s">
        <v>25</v>
      </c>
      <c r="U54" t="s">
        <v>41</v>
      </c>
      <c r="V54" t="s">
        <v>20</v>
      </c>
      <c r="W54" t="s">
        <v>21</v>
      </c>
    </row>
    <row r="55" spans="1:23" x14ac:dyDescent="0.25">
      <c r="A55">
        <v>54</v>
      </c>
      <c r="B55" s="2">
        <v>10</v>
      </c>
      <c r="C55" s="2">
        <v>10</v>
      </c>
      <c r="D55" s="2">
        <v>4</v>
      </c>
      <c r="E55" s="1">
        <f t="shared" si="0"/>
        <v>11</v>
      </c>
      <c r="F55" s="1">
        <f t="shared" si="1"/>
        <v>11</v>
      </c>
      <c r="G55" s="1">
        <f t="shared" si="2"/>
        <v>5</v>
      </c>
      <c r="H55" t="str">
        <f>INDEX([1]Sheet1!$C$3:$O$15, MATCH(E55, [1]Sheet1!$B$3:$B$15, 0), MATCH(F55,[1]Sheet1!$C$2:$O$2,0))</f>
        <v>0.58, 1.00</v>
      </c>
      <c r="I55" t="str">
        <f>INDEX([2]Sheet1!$C$3:$O$15, MATCH(E55, [2]Sheet1!$C$2:$O$2,0), MATCH(F55, [2]Sheet1!$B$3:$B$15,0))</f>
        <v>0.65, 1.89</v>
      </c>
      <c r="J55" t="str">
        <f t="shared" si="3"/>
        <v>0.58</v>
      </c>
      <c r="K55" t="str">
        <f t="shared" si="4"/>
        <v>1.00</v>
      </c>
      <c r="L55" t="str">
        <f t="shared" si="5"/>
        <v>0.65</v>
      </c>
      <c r="M55" t="str">
        <f t="shared" si="6"/>
        <v>1.89</v>
      </c>
      <c r="N55">
        <f>(15^(1-P55)-0.5^(1-P55))/(8^(1-P55)-4^(1-P55))</f>
        <v>4.2998801635368364</v>
      </c>
      <c r="O55">
        <f>(15^(1-P55)-0.5^(1-P55))/(8^(1-P55)-2^(1-P55))</f>
        <v>2.3061380010742494</v>
      </c>
      <c r="P55" s="4">
        <f t="shared" si="7"/>
        <v>0.79</v>
      </c>
      <c r="Q55" s="4">
        <f t="shared" si="8"/>
        <v>1.27</v>
      </c>
      <c r="R55" s="4">
        <f t="shared" si="9"/>
        <v>3.3030090823055431</v>
      </c>
      <c r="S55" t="s">
        <v>37</v>
      </c>
      <c r="T55" t="s">
        <v>18</v>
      </c>
      <c r="U55" t="s">
        <v>42</v>
      </c>
      <c r="V55" t="s">
        <v>20</v>
      </c>
      <c r="W55" t="s">
        <v>23</v>
      </c>
    </row>
    <row r="56" spans="1:23" x14ac:dyDescent="0.25">
      <c r="A56">
        <v>55</v>
      </c>
      <c r="B56" s="2">
        <v>10</v>
      </c>
      <c r="C56" s="2">
        <v>10</v>
      </c>
      <c r="D56" s="2">
        <v>5</v>
      </c>
      <c r="E56" s="1">
        <f t="shared" si="0"/>
        <v>11</v>
      </c>
      <c r="F56" s="1">
        <f t="shared" si="1"/>
        <v>11</v>
      </c>
      <c r="G56" s="1">
        <f t="shared" si="2"/>
        <v>6</v>
      </c>
      <c r="H56" t="str">
        <f>INDEX([1]Sheet1!$C$3:$O$15, MATCH(E56, [1]Sheet1!$B$3:$B$15, 0), MATCH(F56,[1]Sheet1!$C$2:$O$2,0))</f>
        <v>0.58, 1.00</v>
      </c>
      <c r="I56" t="str">
        <f>INDEX([2]Sheet1!$C$3:$O$15, MATCH(E56, [2]Sheet1!$C$2:$O$2,0), MATCH(F56, [2]Sheet1!$B$3:$B$15,0))</f>
        <v>0.65, 1.89</v>
      </c>
      <c r="J56" t="str">
        <f t="shared" si="3"/>
        <v>0.58</v>
      </c>
      <c r="K56" t="str">
        <f t="shared" si="4"/>
        <v>1.00</v>
      </c>
      <c r="L56" t="str">
        <f t="shared" si="5"/>
        <v>0.65</v>
      </c>
      <c r="M56" t="str">
        <f t="shared" si="6"/>
        <v>1.89</v>
      </c>
      <c r="N56">
        <f>(15^(1-P56)-0.5^(1-P56))/(7^(1-P56)-4^(1-P56))</f>
        <v>5.4027449362318354</v>
      </c>
      <c r="O56">
        <f>(15^(1-P56)-0.5^(1-P56))/(8^(1-P56)-4^(1-P56))</f>
        <v>4.2998801635368364</v>
      </c>
      <c r="P56" s="4">
        <f t="shared" si="7"/>
        <v>0.79</v>
      </c>
      <c r="Q56" s="4">
        <f t="shared" si="8"/>
        <v>1.27</v>
      </c>
      <c r="R56" s="4">
        <f t="shared" si="9"/>
        <v>4.8513125498843355</v>
      </c>
      <c r="S56" t="s">
        <v>35</v>
      </c>
      <c r="T56" t="s">
        <v>25</v>
      </c>
      <c r="U56" t="s">
        <v>43</v>
      </c>
      <c r="V56" t="s">
        <v>20</v>
      </c>
      <c r="W56" t="s">
        <v>23</v>
      </c>
    </row>
    <row r="57" spans="1:23" x14ac:dyDescent="0.25">
      <c r="A57">
        <v>56</v>
      </c>
      <c r="B57" s="2">
        <v>10</v>
      </c>
      <c r="C57" s="2">
        <v>14</v>
      </c>
      <c r="D57" s="2">
        <v>3</v>
      </c>
      <c r="E57" s="1">
        <f t="shared" si="0"/>
        <v>11</v>
      </c>
      <c r="F57" s="1">
        <f t="shared" si="1"/>
        <v>15</v>
      </c>
      <c r="G57" s="1">
        <f t="shared" si="2"/>
        <v>4</v>
      </c>
      <c r="H57" t="e">
        <f>INDEX([1]Sheet1!$C$3:$O$15, MATCH(E57, [1]Sheet1!$B$3:$B$15, 0), MATCH(F57,[1]Sheet1!$C$2:$O$2,0))</f>
        <v>#N/A</v>
      </c>
      <c r="I57" t="e">
        <f>INDEX([2]Sheet1!$C$3:$O$15, MATCH(E57, [2]Sheet1!$C$2:$O$2,0), MATCH(F57, [2]Sheet1!$B$3:$B$15,0))</f>
        <v>#N/A</v>
      </c>
      <c r="J57" t="e">
        <f t="shared" si="3"/>
        <v>#N/A</v>
      </c>
      <c r="K57" t="e">
        <f t="shared" si="4"/>
        <v>#N/A</v>
      </c>
      <c r="L57" t="e">
        <f t="shared" si="5"/>
        <v>#N/A</v>
      </c>
      <c r="M57" t="e">
        <f t="shared" si="6"/>
        <v>#N/A</v>
      </c>
      <c r="N57" t="e">
        <f>(15^(1-P57)-0.5^(1-P57))/(8^(1-P57)-2^(1-P57))</f>
        <v>#N/A</v>
      </c>
      <c r="O57" t="e">
        <f>(15^(1-P57)-0.5^(1-P57))/(10^(1-P57)-2^(1-P57))</f>
        <v>#N/A</v>
      </c>
      <c r="P57" s="4" t="e">
        <f t="shared" si="7"/>
        <v>#N/A</v>
      </c>
      <c r="Q57" s="4" t="e">
        <f t="shared" si="8"/>
        <v>#N/A</v>
      </c>
      <c r="R57" s="4" t="e">
        <f t="shared" si="9"/>
        <v>#N/A</v>
      </c>
      <c r="S57" t="s">
        <v>44</v>
      </c>
      <c r="T57" t="s">
        <v>25</v>
      </c>
      <c r="U57" t="s">
        <v>39</v>
      </c>
      <c r="V57" t="s">
        <v>20</v>
      </c>
      <c r="W57" t="s">
        <v>21</v>
      </c>
    </row>
    <row r="58" spans="1:23" x14ac:dyDescent="0.25">
      <c r="A58">
        <v>57</v>
      </c>
      <c r="B58" s="2">
        <v>10</v>
      </c>
      <c r="C58" s="2">
        <v>10</v>
      </c>
      <c r="D58" s="2">
        <v>3</v>
      </c>
      <c r="E58" s="1">
        <f t="shared" si="0"/>
        <v>11</v>
      </c>
      <c r="F58" s="1">
        <f t="shared" si="1"/>
        <v>11</v>
      </c>
      <c r="G58" s="1">
        <f t="shared" si="2"/>
        <v>4</v>
      </c>
      <c r="H58" t="str">
        <f>INDEX([1]Sheet1!$C$3:$O$15, MATCH(E58, [1]Sheet1!$B$3:$B$15, 0), MATCH(F58,[1]Sheet1!$C$2:$O$2,0))</f>
        <v>0.58, 1.00</v>
      </c>
      <c r="I58" t="str">
        <f>INDEX([2]Sheet1!$C$3:$O$15, MATCH(E58, [2]Sheet1!$C$2:$O$2,0), MATCH(F58, [2]Sheet1!$B$3:$B$15,0))</f>
        <v>0.65, 1.89</v>
      </c>
      <c r="J58" t="str">
        <f t="shared" si="3"/>
        <v>0.58</v>
      </c>
      <c r="K58" t="str">
        <f t="shared" si="4"/>
        <v>1.00</v>
      </c>
      <c r="L58" t="str">
        <f t="shared" si="5"/>
        <v>0.65</v>
      </c>
      <c r="M58" t="str">
        <f t="shared" si="6"/>
        <v>1.89</v>
      </c>
      <c r="N58">
        <f>(15^(1-P58)-0.5^(1-P58))/(8^(1-P58)-2^(1-P58))</f>
        <v>2.3061380010742494</v>
      </c>
      <c r="O58">
        <f>(15^(1-P58)-0.5^(1-P58))/(10^(1-P58)-2^(1-P58))</f>
        <v>1.9380206315147726</v>
      </c>
      <c r="P58" s="4">
        <f t="shared" si="7"/>
        <v>0.79</v>
      </c>
      <c r="Q58" s="4">
        <f t="shared" si="8"/>
        <v>1.27</v>
      </c>
      <c r="R58" s="4">
        <f t="shared" si="9"/>
        <v>2.1220793162945109</v>
      </c>
      <c r="S58" t="s">
        <v>35</v>
      </c>
      <c r="T58" t="s">
        <v>18</v>
      </c>
      <c r="U58" t="s">
        <v>33</v>
      </c>
      <c r="V58" t="s">
        <v>24</v>
      </c>
      <c r="W58" t="s">
        <v>21</v>
      </c>
    </row>
    <row r="59" spans="1:23" x14ac:dyDescent="0.25">
      <c r="A59">
        <v>58</v>
      </c>
      <c r="B59" s="2">
        <v>10</v>
      </c>
      <c r="C59" s="2">
        <v>10</v>
      </c>
      <c r="D59" s="2">
        <v>5</v>
      </c>
      <c r="E59" s="1">
        <f t="shared" si="0"/>
        <v>11</v>
      </c>
      <c r="F59" s="1">
        <f t="shared" si="1"/>
        <v>11</v>
      </c>
      <c r="G59" s="1">
        <f t="shared" si="2"/>
        <v>6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>(15^(1-P59)-0.5^(1-P59))/(7^(1-P59)-4^(1-P59))</f>
        <v>5.4027449362318354</v>
      </c>
      <c r="O59">
        <f>(15^(1-P59)-0.5^(1-P59))/(8^(1-P59)-4^(1-P59))</f>
        <v>4.2998801635368364</v>
      </c>
      <c r="P59" s="4">
        <f t="shared" si="7"/>
        <v>0.79</v>
      </c>
      <c r="Q59" s="4">
        <f t="shared" si="8"/>
        <v>1.27</v>
      </c>
      <c r="R59" s="4">
        <f t="shared" si="9"/>
        <v>4.8513125498843355</v>
      </c>
      <c r="S59" t="s">
        <v>40</v>
      </c>
      <c r="T59" t="s">
        <v>18</v>
      </c>
      <c r="U59" t="s">
        <v>43</v>
      </c>
      <c r="V59" t="s">
        <v>20</v>
      </c>
      <c r="W59" t="s">
        <v>21</v>
      </c>
    </row>
    <row r="60" spans="1:23" x14ac:dyDescent="0.25">
      <c r="A60">
        <v>59</v>
      </c>
      <c r="B60" s="2">
        <v>10</v>
      </c>
      <c r="C60" s="2">
        <v>10</v>
      </c>
      <c r="D60" s="2">
        <v>5</v>
      </c>
      <c r="E60" s="1">
        <f t="shared" si="0"/>
        <v>11</v>
      </c>
      <c r="F60" s="1">
        <f t="shared" si="1"/>
        <v>11</v>
      </c>
      <c r="G60" s="1">
        <f t="shared" si="2"/>
        <v>6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>(15^(1-P60)-0.5^(1-P60))/(7^(1-P60)-4^(1-P60))</f>
        <v>5.4027449362318354</v>
      </c>
      <c r="O60">
        <f>(15^(1-P60)-0.5^(1-P60))/(8^(1-P60)-4^(1-P60))</f>
        <v>4.2998801635368364</v>
      </c>
      <c r="P60" s="4">
        <f t="shared" si="7"/>
        <v>0.79</v>
      </c>
      <c r="Q60" s="4">
        <f t="shared" si="8"/>
        <v>1.27</v>
      </c>
      <c r="R60" s="4">
        <f t="shared" si="9"/>
        <v>4.8513125498843355</v>
      </c>
      <c r="S60" t="s">
        <v>38</v>
      </c>
      <c r="T60" t="s">
        <v>18</v>
      </c>
      <c r="U60" t="s">
        <v>43</v>
      </c>
      <c r="V60" t="s">
        <v>20</v>
      </c>
      <c r="W60" t="s">
        <v>23</v>
      </c>
    </row>
    <row r="61" spans="1:23" x14ac:dyDescent="0.25">
      <c r="A61">
        <v>60</v>
      </c>
      <c r="B61" s="2">
        <v>10</v>
      </c>
      <c r="C61" s="2">
        <v>11</v>
      </c>
      <c r="D61" s="2">
        <v>4</v>
      </c>
      <c r="E61" s="1">
        <f t="shared" si="0"/>
        <v>11</v>
      </c>
      <c r="F61" s="1">
        <f t="shared" si="1"/>
        <v>12</v>
      </c>
      <c r="G61" s="1">
        <f t="shared" si="2"/>
        <v>5</v>
      </c>
      <c r="H61" t="str">
        <f>INDEX([1]Sheet1!$C$3:$O$15, MATCH(E61, [1]Sheet1!$B$3:$B$15, 0), MATCH(F61,[1]Sheet1!$C$2:$O$2,0))</f>
        <v>0.63, 1.00</v>
      </c>
      <c r="I61" t="str">
        <f>INDEX([2]Sheet1!$C$3:$O$15, MATCH(E61, [2]Sheet1!$C$2:$O$2,0), MATCH(F61, [2]Sheet1!$B$3:$B$15,0))</f>
        <v>0.59, 1.89</v>
      </c>
      <c r="J61" t="str">
        <f t="shared" si="3"/>
        <v>0.63</v>
      </c>
      <c r="K61" t="str">
        <f t="shared" si="4"/>
        <v>1.00</v>
      </c>
      <c r="L61" t="str">
        <f t="shared" si="5"/>
        <v>0.59</v>
      </c>
      <c r="M61" t="str">
        <f t="shared" si="6"/>
        <v>1.89</v>
      </c>
      <c r="N61">
        <f>(15^(1-P61)-0.5^(1-P61))/(8^(1-P61)-4^(1-P61))</f>
        <v>4.3587962681036956</v>
      </c>
      <c r="O61">
        <f>(15^(1-P61)-0.5^(1-P61))/(8^(1-P61)-2^(1-P61))</f>
        <v>2.3189415109118827</v>
      </c>
      <c r="P61" s="4">
        <f t="shared" si="7"/>
        <v>0.81499999999999995</v>
      </c>
      <c r="Q61" s="4">
        <f t="shared" si="8"/>
        <v>1.24</v>
      </c>
      <c r="R61" s="4">
        <f t="shared" si="9"/>
        <v>3.3388688895077889</v>
      </c>
      <c r="S61" t="s">
        <v>37</v>
      </c>
      <c r="T61" t="s">
        <v>25</v>
      </c>
      <c r="U61" t="s">
        <v>43</v>
      </c>
      <c r="V61" t="s">
        <v>34</v>
      </c>
      <c r="W61" t="s">
        <v>21</v>
      </c>
    </row>
    <row r="62" spans="1:23" x14ac:dyDescent="0.25">
      <c r="A62">
        <v>61</v>
      </c>
      <c r="B62" s="2">
        <v>10</v>
      </c>
      <c r="C62" s="2">
        <v>10</v>
      </c>
      <c r="D62" s="2">
        <v>4</v>
      </c>
      <c r="E62" s="1">
        <f t="shared" si="0"/>
        <v>11</v>
      </c>
      <c r="F62" s="1">
        <f t="shared" si="1"/>
        <v>11</v>
      </c>
      <c r="G62" s="1">
        <f t="shared" si="2"/>
        <v>5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>(15^(1-P62)-0.5^(1-P62))/(8^(1-P62)-4^(1-P62))</f>
        <v>4.2998801635368364</v>
      </c>
      <c r="O62">
        <f>(15^(1-P62)-0.5^(1-P62))/(8^(1-P62)-2^(1-P62))</f>
        <v>2.3061380010742494</v>
      </c>
      <c r="P62" s="4">
        <f t="shared" si="7"/>
        <v>0.79</v>
      </c>
      <c r="Q62" s="4">
        <f t="shared" si="8"/>
        <v>1.27</v>
      </c>
      <c r="R62" s="4">
        <f t="shared" si="9"/>
        <v>3.3030090823055431</v>
      </c>
      <c r="S62" t="s">
        <v>40</v>
      </c>
      <c r="T62" t="s">
        <v>25</v>
      </c>
      <c r="U62" t="s">
        <v>43</v>
      </c>
      <c r="V62" t="s">
        <v>24</v>
      </c>
      <c r="W62" t="s">
        <v>23</v>
      </c>
    </row>
    <row r="63" spans="1:23" x14ac:dyDescent="0.25">
      <c r="A63">
        <v>62</v>
      </c>
      <c r="B63" s="2">
        <v>10</v>
      </c>
      <c r="C63" s="2">
        <v>10</v>
      </c>
      <c r="D63" s="2">
        <v>4</v>
      </c>
      <c r="E63" s="1">
        <f t="shared" si="0"/>
        <v>11</v>
      </c>
      <c r="F63" s="1">
        <f t="shared" si="1"/>
        <v>11</v>
      </c>
      <c r="G63" s="1">
        <f t="shared" si="2"/>
        <v>5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>(15^(1-P63)-0.5^(1-P63))/(8^(1-P63)-4^(1-P63))</f>
        <v>4.2998801635368364</v>
      </c>
      <c r="O63">
        <f>(15^(1-P63)-0.5^(1-P63))/(8^(1-P63)-2^(1-P63))</f>
        <v>2.3061380010742494</v>
      </c>
      <c r="P63" s="4">
        <f t="shared" si="7"/>
        <v>0.79</v>
      </c>
      <c r="Q63" s="4">
        <f t="shared" si="8"/>
        <v>1.27</v>
      </c>
      <c r="R63" s="4">
        <f t="shared" si="9"/>
        <v>3.3030090823055431</v>
      </c>
      <c r="S63" t="s">
        <v>37</v>
      </c>
      <c r="T63" t="s">
        <v>25</v>
      </c>
      <c r="U63" t="s">
        <v>39</v>
      </c>
      <c r="V63" t="s">
        <v>34</v>
      </c>
      <c r="W63" t="s">
        <v>21</v>
      </c>
    </row>
    <row r="64" spans="1:23" x14ac:dyDescent="0.25">
      <c r="A64">
        <v>63</v>
      </c>
      <c r="B64" s="2">
        <v>10</v>
      </c>
      <c r="C64" s="2">
        <v>10</v>
      </c>
      <c r="D64" s="2">
        <v>6</v>
      </c>
      <c r="E64" s="1">
        <f t="shared" si="0"/>
        <v>11</v>
      </c>
      <c r="F64" s="1">
        <f t="shared" si="1"/>
        <v>11</v>
      </c>
      <c r="G64" s="1">
        <f t="shared" si="2"/>
        <v>7</v>
      </c>
      <c r="H64" t="str">
        <f>INDEX([1]Sheet1!$C$3:$O$15, MATCH(E64, [1]Sheet1!$B$3:$B$15, 0), MATCH(F64,[1]Sheet1!$C$2:$O$2,0))</f>
        <v>0.58, 1.00</v>
      </c>
      <c r="I64" t="str">
        <f>INDEX([2]Sheet1!$C$3:$O$15, MATCH(E64, [2]Sheet1!$C$2:$O$2,0), MATCH(F64, [2]Sheet1!$B$3:$B$15,0))</f>
        <v>0.65, 1.89</v>
      </c>
      <c r="J64" t="str">
        <f t="shared" si="3"/>
        <v>0.58</v>
      </c>
      <c r="K64" t="str">
        <f t="shared" si="4"/>
        <v>1.00</v>
      </c>
      <c r="L64" t="str">
        <f t="shared" si="5"/>
        <v>0.65</v>
      </c>
      <c r="M64" t="str">
        <f t="shared" si="6"/>
        <v>1.89</v>
      </c>
      <c r="N64">
        <f>(15^(1-P64)-0.5^(1-P64))/(5^(1-P64)-4^(1-P64))</f>
        <v>14.043445635986348</v>
      </c>
      <c r="O64">
        <f>(15^(1-P64)-0.5^(1-P64))/(7^(1-P64)-4^(1-P64))</f>
        <v>5.4027449362318354</v>
      </c>
      <c r="P64" s="4">
        <f t="shared" si="7"/>
        <v>0.79</v>
      </c>
      <c r="Q64" s="4">
        <f t="shared" si="8"/>
        <v>1.27</v>
      </c>
      <c r="R64" s="4">
        <f t="shared" si="9"/>
        <v>9.7230952861090927</v>
      </c>
      <c r="S64" t="s">
        <v>35</v>
      </c>
      <c r="T64" t="s">
        <v>25</v>
      </c>
      <c r="U64" t="s">
        <v>33</v>
      </c>
      <c r="V64" t="s">
        <v>24</v>
      </c>
      <c r="W64" t="s">
        <v>23</v>
      </c>
    </row>
    <row r="65" spans="1:23" x14ac:dyDescent="0.25">
      <c r="A65">
        <v>64</v>
      </c>
      <c r="B65" s="2">
        <v>10</v>
      </c>
      <c r="C65" s="2">
        <v>10</v>
      </c>
      <c r="D65" s="2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>(15^(1-P65)-0.5^(1-P65))/(8^(1-P65)-2^(1-P65))</f>
        <v>2.3061380010742494</v>
      </c>
      <c r="O65">
        <f>(15^(1-P65)-0.5^(1-P65))/(10^(1-P65)-2^(1-P65))</f>
        <v>1.9380206315147726</v>
      </c>
      <c r="P65" s="4">
        <f t="shared" si="7"/>
        <v>0.79</v>
      </c>
      <c r="Q65" s="4">
        <f t="shared" si="8"/>
        <v>1.27</v>
      </c>
      <c r="R65" s="4">
        <f t="shared" si="9"/>
        <v>2.1220793162945109</v>
      </c>
      <c r="S65" t="s">
        <v>37</v>
      </c>
      <c r="T65" t="s">
        <v>25</v>
      </c>
      <c r="U65" t="s">
        <v>39</v>
      </c>
      <c r="V65" t="s">
        <v>20</v>
      </c>
      <c r="W65" t="s">
        <v>21</v>
      </c>
    </row>
    <row r="66" spans="1:23" x14ac:dyDescent="0.25">
      <c r="A66">
        <v>65</v>
      </c>
      <c r="B66" s="2">
        <v>10</v>
      </c>
      <c r="C66" s="2">
        <v>10</v>
      </c>
      <c r="D66" s="2">
        <v>3</v>
      </c>
      <c r="E66" s="1">
        <f t="shared" ref="E66:E129" si="10">B66+1</f>
        <v>11</v>
      </c>
      <c r="F66" s="1">
        <f t="shared" ref="F66:F129" si="11">C66+1</f>
        <v>11</v>
      </c>
      <c r="G66" s="1">
        <f t="shared" ref="G66:G129" si="12">D66+1</f>
        <v>4</v>
      </c>
      <c r="H66" t="str">
        <f>INDEX([1]Sheet1!$C$3:$O$15, MATCH(E66, [1]Sheet1!$B$3:$B$15, 0), MATCH(F66,[1]Sheet1!$C$2:$O$2,0))</f>
        <v>0.58, 1.00</v>
      </c>
      <c r="I66" t="str">
        <f>INDEX([2]Sheet1!$C$3:$O$15, MATCH(E66, [2]Sheet1!$C$2:$O$2,0), MATCH(F66, [2]Sheet1!$B$3:$B$15,0))</f>
        <v>0.65, 1.89</v>
      </c>
      <c r="J66" t="str">
        <f t="shared" ref="J66:J129" si="13">LEFT(H66,4)</f>
        <v>0.58</v>
      </c>
      <c r="K66" t="str">
        <f t="shared" ref="K66:K129" si="14">RIGHT(H66,4)</f>
        <v>1.00</v>
      </c>
      <c r="L66" t="str">
        <f t="shared" ref="L66:L129" si="15">LEFT(I66,4)</f>
        <v>0.65</v>
      </c>
      <c r="M66" t="str">
        <f t="shared" ref="M66:M129" si="16">RIGHT(I66,4)</f>
        <v>1.89</v>
      </c>
      <c r="N66">
        <f>(15^(1-P66)-0.5^(1-P66))/(8^(1-P66)-2^(1-P66))</f>
        <v>2.3061380010742494</v>
      </c>
      <c r="O66">
        <f>(15^(1-P66)-0.5^(1-P66))/(10^(1-P66)-2^(1-P66))</f>
        <v>1.9380206315147726</v>
      </c>
      <c r="P66" s="4">
        <f t="shared" ref="P66:P129" si="17">(J66+K66)/2</f>
        <v>0.79</v>
      </c>
      <c r="Q66" s="4">
        <f t="shared" ref="Q66:Q129" si="18">(L66+M66)/2</f>
        <v>1.27</v>
      </c>
      <c r="R66" s="4">
        <f t="shared" ref="R66:R129" si="19">(N66+O66)/2</f>
        <v>2.1220793162945109</v>
      </c>
      <c r="S66" t="s">
        <v>37</v>
      </c>
      <c r="T66" t="s">
        <v>18</v>
      </c>
      <c r="U66" t="s">
        <v>36</v>
      </c>
      <c r="V66" t="s">
        <v>20</v>
      </c>
      <c r="W66" t="s">
        <v>23</v>
      </c>
    </row>
    <row r="67" spans="1:23" x14ac:dyDescent="0.25">
      <c r="A67">
        <v>66</v>
      </c>
      <c r="B67" s="2">
        <v>10</v>
      </c>
      <c r="C67" s="2">
        <v>10</v>
      </c>
      <c r="D67" s="2">
        <v>5</v>
      </c>
      <c r="E67" s="1">
        <f t="shared" si="10"/>
        <v>11</v>
      </c>
      <c r="F67" s="1">
        <f t="shared" si="11"/>
        <v>11</v>
      </c>
      <c r="G67" s="1">
        <f t="shared" si="12"/>
        <v>6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3"/>
        <v>0.58</v>
      </c>
      <c r="K67" t="str">
        <f t="shared" si="14"/>
        <v>1.00</v>
      </c>
      <c r="L67" t="str">
        <f t="shared" si="15"/>
        <v>0.65</v>
      </c>
      <c r="M67" t="str">
        <f t="shared" si="16"/>
        <v>1.89</v>
      </c>
      <c r="N67">
        <f>(15^(1-P67)-0.5^(1-P67))/(7^(1-P67)-4^(1-P67))</f>
        <v>5.4027449362318354</v>
      </c>
      <c r="O67">
        <f>(15^(1-P67)-0.5^(1-P67))/(8^(1-P67)-4^(1-P67))</f>
        <v>4.2998801635368364</v>
      </c>
      <c r="P67" s="4">
        <f t="shared" si="17"/>
        <v>0.79</v>
      </c>
      <c r="Q67" s="4">
        <f t="shared" si="18"/>
        <v>1.27</v>
      </c>
      <c r="R67" s="4">
        <f t="shared" si="19"/>
        <v>4.8513125498843355</v>
      </c>
      <c r="S67" t="s">
        <v>38</v>
      </c>
      <c r="T67" t="s">
        <v>18</v>
      </c>
      <c r="U67" t="s">
        <v>39</v>
      </c>
      <c r="V67" t="s">
        <v>20</v>
      </c>
      <c r="W67" t="s">
        <v>21</v>
      </c>
    </row>
    <row r="68" spans="1:23" x14ac:dyDescent="0.25">
      <c r="A68">
        <v>67</v>
      </c>
      <c r="B68" s="2">
        <v>10</v>
      </c>
      <c r="C68" s="2">
        <v>10</v>
      </c>
      <c r="D68" s="2">
        <v>3</v>
      </c>
      <c r="E68" s="1">
        <f t="shared" si="10"/>
        <v>11</v>
      </c>
      <c r="F68" s="1">
        <f t="shared" si="11"/>
        <v>11</v>
      </c>
      <c r="G68" s="1">
        <f t="shared" si="12"/>
        <v>4</v>
      </c>
      <c r="H68" t="str">
        <f>INDEX([1]Sheet1!$C$3:$O$15, MATCH(E68, [1]Sheet1!$B$3:$B$15, 0), MATCH(F68,[1]Sheet1!$C$2:$O$2,0))</f>
        <v>0.58, 1.00</v>
      </c>
      <c r="I68" t="str">
        <f>INDEX([2]Sheet1!$C$3:$O$15, MATCH(E68, [2]Sheet1!$C$2:$O$2,0), MATCH(F68, [2]Sheet1!$B$3:$B$15,0))</f>
        <v>0.65, 1.89</v>
      </c>
      <c r="J68" t="str">
        <f t="shared" si="13"/>
        <v>0.58</v>
      </c>
      <c r="K68" t="str">
        <f t="shared" si="14"/>
        <v>1.00</v>
      </c>
      <c r="L68" t="str">
        <f t="shared" si="15"/>
        <v>0.65</v>
      </c>
      <c r="M68" t="str">
        <f t="shared" si="16"/>
        <v>1.89</v>
      </c>
      <c r="N68">
        <f>(15^(1-P68)-0.5^(1-P68))/(8^(1-P68)-2^(1-P68))</f>
        <v>2.3061380010742494</v>
      </c>
      <c r="O68">
        <f>(15^(1-P68)-0.5^(1-P68))/(10^(1-P68)-2^(1-P68))</f>
        <v>1.9380206315147726</v>
      </c>
      <c r="P68" s="4">
        <f t="shared" si="17"/>
        <v>0.79</v>
      </c>
      <c r="Q68" s="4">
        <f t="shared" si="18"/>
        <v>1.27</v>
      </c>
      <c r="R68" s="4">
        <f t="shared" si="19"/>
        <v>2.1220793162945109</v>
      </c>
      <c r="S68" t="s">
        <v>32</v>
      </c>
      <c r="T68" t="s">
        <v>18</v>
      </c>
      <c r="U68" t="s">
        <v>33</v>
      </c>
      <c r="V68" t="s">
        <v>34</v>
      </c>
      <c r="W68" t="s">
        <v>21</v>
      </c>
    </row>
    <row r="69" spans="1:23" x14ac:dyDescent="0.25">
      <c r="A69">
        <v>68</v>
      </c>
      <c r="B69" s="2">
        <v>10</v>
      </c>
      <c r="C69" s="2">
        <v>10</v>
      </c>
      <c r="D69" s="2">
        <v>4</v>
      </c>
      <c r="E69" s="1">
        <f t="shared" si="10"/>
        <v>11</v>
      </c>
      <c r="F69" s="1">
        <f t="shared" si="11"/>
        <v>11</v>
      </c>
      <c r="G69" s="1">
        <f t="shared" si="12"/>
        <v>5</v>
      </c>
      <c r="H69" t="str">
        <f>INDEX([1]Sheet1!$C$3:$O$15, MATCH(E69, [1]Sheet1!$B$3:$B$15, 0), MATCH(F69,[1]Sheet1!$C$2:$O$2,0))</f>
        <v>0.58, 1.00</v>
      </c>
      <c r="I69" t="str">
        <f>INDEX([2]Sheet1!$C$3:$O$15, MATCH(E69, [2]Sheet1!$C$2:$O$2,0), MATCH(F69, [2]Sheet1!$B$3:$B$15,0))</f>
        <v>0.65, 1.89</v>
      </c>
      <c r="J69" t="str">
        <f t="shared" si="13"/>
        <v>0.58</v>
      </c>
      <c r="K69" t="str">
        <f t="shared" si="14"/>
        <v>1.00</v>
      </c>
      <c r="L69" t="str">
        <f t="shared" si="15"/>
        <v>0.65</v>
      </c>
      <c r="M69" t="str">
        <f t="shared" si="16"/>
        <v>1.89</v>
      </c>
      <c r="N69">
        <f>(15^(1-P69)-0.5^(1-P69))/(8^(1-P69)-4^(1-P69))</f>
        <v>4.2998801635368364</v>
      </c>
      <c r="O69">
        <f>(15^(1-P69)-0.5^(1-P69))/(8^(1-P69)-2^(1-P69))</f>
        <v>2.3061380010742494</v>
      </c>
      <c r="P69" s="4">
        <f t="shared" si="17"/>
        <v>0.79</v>
      </c>
      <c r="Q69" s="4">
        <f t="shared" si="18"/>
        <v>1.27</v>
      </c>
      <c r="R69" s="4">
        <f t="shared" si="19"/>
        <v>3.3030090823055431</v>
      </c>
      <c r="S69" t="s">
        <v>37</v>
      </c>
      <c r="T69" t="s">
        <v>18</v>
      </c>
      <c r="U69" t="s">
        <v>33</v>
      </c>
      <c r="V69" t="s">
        <v>34</v>
      </c>
      <c r="W69" t="s">
        <v>21</v>
      </c>
    </row>
    <row r="70" spans="1:23" x14ac:dyDescent="0.25">
      <c r="A70">
        <v>69</v>
      </c>
      <c r="B70" s="2">
        <v>10</v>
      </c>
      <c r="C70" s="2">
        <v>10</v>
      </c>
      <c r="D70" s="2">
        <v>4</v>
      </c>
      <c r="E70" s="1">
        <f t="shared" si="10"/>
        <v>11</v>
      </c>
      <c r="F70" s="1">
        <f t="shared" si="11"/>
        <v>11</v>
      </c>
      <c r="G70" s="1">
        <f t="shared" si="12"/>
        <v>5</v>
      </c>
      <c r="H70" t="str">
        <f>INDEX([1]Sheet1!$C$3:$O$15, MATCH(E70, [1]Sheet1!$B$3:$B$15, 0), MATCH(F70,[1]Sheet1!$C$2:$O$2,0))</f>
        <v>0.58, 1.00</v>
      </c>
      <c r="I70" t="str">
        <f>INDEX([2]Sheet1!$C$3:$O$15, MATCH(E70, [2]Sheet1!$C$2:$O$2,0), MATCH(F70, [2]Sheet1!$B$3:$B$15,0))</f>
        <v>0.65, 1.89</v>
      </c>
      <c r="J70" t="str">
        <f t="shared" si="13"/>
        <v>0.58</v>
      </c>
      <c r="K70" t="str">
        <f t="shared" si="14"/>
        <v>1.00</v>
      </c>
      <c r="L70" t="str">
        <f t="shared" si="15"/>
        <v>0.65</v>
      </c>
      <c r="M70" t="str">
        <f t="shared" si="16"/>
        <v>1.89</v>
      </c>
      <c r="N70">
        <f>(15^(1-P70)-0.5^(1-P70))/(8^(1-P70)-4^(1-P70))</f>
        <v>4.2998801635368364</v>
      </c>
      <c r="O70">
        <f>(15^(1-P70)-0.5^(1-P70))/(8^(1-P70)-2^(1-P70))</f>
        <v>2.3061380010742494</v>
      </c>
      <c r="P70" s="4">
        <f t="shared" si="17"/>
        <v>0.79</v>
      </c>
      <c r="Q70" s="4">
        <f t="shared" si="18"/>
        <v>1.27</v>
      </c>
      <c r="R70" s="4">
        <f t="shared" si="19"/>
        <v>3.3030090823055431</v>
      </c>
      <c r="S70" t="s">
        <v>35</v>
      </c>
      <c r="T70" t="s">
        <v>18</v>
      </c>
      <c r="U70" t="s">
        <v>42</v>
      </c>
      <c r="V70" t="s">
        <v>24</v>
      </c>
      <c r="W70" t="s">
        <v>21</v>
      </c>
    </row>
    <row r="71" spans="1:23" x14ac:dyDescent="0.25">
      <c r="A71">
        <v>70</v>
      </c>
      <c r="B71" s="2">
        <v>10</v>
      </c>
      <c r="C71" s="2">
        <v>10</v>
      </c>
      <c r="D71" s="2">
        <v>5</v>
      </c>
      <c r="E71" s="1">
        <f t="shared" si="10"/>
        <v>11</v>
      </c>
      <c r="F71" s="1">
        <f t="shared" si="11"/>
        <v>11</v>
      </c>
      <c r="G71" s="1">
        <f t="shared" si="12"/>
        <v>6</v>
      </c>
      <c r="H71" t="str">
        <f>INDEX([1]Sheet1!$C$3:$O$15, MATCH(E71, [1]Sheet1!$B$3:$B$15, 0), MATCH(F71,[1]Sheet1!$C$2:$O$2,0))</f>
        <v>0.58, 1.00</v>
      </c>
      <c r="I71" t="str">
        <f>INDEX([2]Sheet1!$C$3:$O$15, MATCH(E71, [2]Sheet1!$C$2:$O$2,0), MATCH(F71, [2]Sheet1!$B$3:$B$15,0))</f>
        <v>0.65, 1.89</v>
      </c>
      <c r="J71" t="str">
        <f t="shared" si="13"/>
        <v>0.58</v>
      </c>
      <c r="K71" t="str">
        <f t="shared" si="14"/>
        <v>1.00</v>
      </c>
      <c r="L71" t="str">
        <f t="shared" si="15"/>
        <v>0.65</v>
      </c>
      <c r="M71" t="str">
        <f t="shared" si="16"/>
        <v>1.89</v>
      </c>
      <c r="N71">
        <f>(15^(1-P71)-0.5^(1-P71))/(7^(1-P71)-4^(1-P71))</f>
        <v>5.4027449362318354</v>
      </c>
      <c r="O71">
        <f>(15^(1-P71)-0.5^(1-P71))/(8^(1-P71)-4^(1-P71))</f>
        <v>4.2998801635368364</v>
      </c>
      <c r="P71" s="4">
        <f t="shared" si="17"/>
        <v>0.79</v>
      </c>
      <c r="Q71" s="4">
        <f t="shared" si="18"/>
        <v>1.27</v>
      </c>
      <c r="R71" s="4">
        <f t="shared" si="19"/>
        <v>4.8513125498843355</v>
      </c>
      <c r="S71" t="s">
        <v>40</v>
      </c>
      <c r="T71" t="s">
        <v>18</v>
      </c>
      <c r="U71" t="s">
        <v>39</v>
      </c>
      <c r="V71" t="s">
        <v>34</v>
      </c>
      <c r="W71" t="s">
        <v>21</v>
      </c>
    </row>
    <row r="72" spans="1:23" x14ac:dyDescent="0.25">
      <c r="A72">
        <v>71</v>
      </c>
      <c r="B72" s="2">
        <v>10</v>
      </c>
      <c r="C72" s="2">
        <v>10</v>
      </c>
      <c r="D72" s="2">
        <v>3</v>
      </c>
      <c r="E72" s="1">
        <f t="shared" si="10"/>
        <v>11</v>
      </c>
      <c r="F72" s="1">
        <f t="shared" si="11"/>
        <v>11</v>
      </c>
      <c r="G72" s="1">
        <f t="shared" si="12"/>
        <v>4</v>
      </c>
      <c r="H72" t="str">
        <f>INDEX([1]Sheet1!$C$3:$O$15, MATCH(E72, [1]Sheet1!$B$3:$B$15, 0), MATCH(F72,[1]Sheet1!$C$2:$O$2,0))</f>
        <v>0.58, 1.00</v>
      </c>
      <c r="I72" t="str">
        <f>INDEX([2]Sheet1!$C$3:$O$15, MATCH(E72, [2]Sheet1!$C$2:$O$2,0), MATCH(F72, [2]Sheet1!$B$3:$B$15,0))</f>
        <v>0.65, 1.89</v>
      </c>
      <c r="J72" t="str">
        <f t="shared" si="13"/>
        <v>0.58</v>
      </c>
      <c r="K72" t="str">
        <f t="shared" si="14"/>
        <v>1.00</v>
      </c>
      <c r="L72" t="str">
        <f t="shared" si="15"/>
        <v>0.65</v>
      </c>
      <c r="M72" t="str">
        <f t="shared" si="16"/>
        <v>1.89</v>
      </c>
      <c r="N72">
        <f>(15^(1-P72)-0.5^(1-P72))/(8^(1-P72)-2^(1-P72))</f>
        <v>2.3061380010742494</v>
      </c>
      <c r="O72">
        <f>(15^(1-P72)-0.5^(1-P72))/(10^(1-P72)-2^(1-P72))</f>
        <v>1.9380206315147726</v>
      </c>
      <c r="P72" s="4">
        <f t="shared" si="17"/>
        <v>0.79</v>
      </c>
      <c r="Q72" s="4">
        <f t="shared" si="18"/>
        <v>1.27</v>
      </c>
      <c r="R72" s="4">
        <f t="shared" si="19"/>
        <v>2.1220793162945109</v>
      </c>
      <c r="S72" t="s">
        <v>32</v>
      </c>
      <c r="T72" t="s">
        <v>25</v>
      </c>
      <c r="U72" t="s">
        <v>39</v>
      </c>
      <c r="V72" t="s">
        <v>20</v>
      </c>
      <c r="W72" t="s">
        <v>21</v>
      </c>
    </row>
    <row r="73" spans="1:23" x14ac:dyDescent="0.25">
      <c r="A73">
        <v>72</v>
      </c>
      <c r="B73" s="2">
        <v>10</v>
      </c>
      <c r="C73" s="2">
        <v>10</v>
      </c>
      <c r="D73" s="2">
        <v>4</v>
      </c>
      <c r="E73" s="1">
        <f t="shared" si="10"/>
        <v>11</v>
      </c>
      <c r="F73" s="1">
        <f t="shared" si="11"/>
        <v>11</v>
      </c>
      <c r="G73" s="1">
        <f t="shared" si="12"/>
        <v>5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3"/>
        <v>0.58</v>
      </c>
      <c r="K73" t="str">
        <f t="shared" si="14"/>
        <v>1.00</v>
      </c>
      <c r="L73" t="str">
        <f t="shared" si="15"/>
        <v>0.65</v>
      </c>
      <c r="M73" t="str">
        <f t="shared" si="16"/>
        <v>1.89</v>
      </c>
      <c r="N73">
        <f>(15^(1-P73)-0.5^(1-P73))/(8^(1-P73)-4^(1-P73))</f>
        <v>4.2998801635368364</v>
      </c>
      <c r="O73">
        <f>(15^(1-P73)-0.5^(1-P73))/(8^(1-P73)-2^(1-P73))</f>
        <v>2.3061380010742494</v>
      </c>
      <c r="P73" s="4">
        <f t="shared" si="17"/>
        <v>0.79</v>
      </c>
      <c r="Q73" s="4">
        <f t="shared" si="18"/>
        <v>1.27</v>
      </c>
      <c r="R73" s="4">
        <f t="shared" si="19"/>
        <v>3.3030090823055431</v>
      </c>
      <c r="S73" t="s">
        <v>32</v>
      </c>
      <c r="T73" t="s">
        <v>18</v>
      </c>
      <c r="U73" t="s">
        <v>39</v>
      </c>
      <c r="V73" t="s">
        <v>28</v>
      </c>
      <c r="W73" t="s">
        <v>21</v>
      </c>
    </row>
    <row r="74" spans="1:23" x14ac:dyDescent="0.25">
      <c r="A74">
        <v>73</v>
      </c>
      <c r="B74" s="2">
        <v>10</v>
      </c>
      <c r="C74" s="2">
        <v>10</v>
      </c>
      <c r="D74" s="2">
        <v>5</v>
      </c>
      <c r="E74" s="1">
        <f t="shared" si="10"/>
        <v>11</v>
      </c>
      <c r="F74" s="1">
        <f t="shared" si="11"/>
        <v>11</v>
      </c>
      <c r="G74" s="1">
        <f t="shared" si="12"/>
        <v>6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3"/>
        <v>0.58</v>
      </c>
      <c r="K74" t="str">
        <f t="shared" si="14"/>
        <v>1.00</v>
      </c>
      <c r="L74" t="str">
        <f t="shared" si="15"/>
        <v>0.65</v>
      </c>
      <c r="M74" t="str">
        <f t="shared" si="16"/>
        <v>1.89</v>
      </c>
      <c r="N74">
        <f>(15^(1-P74)-0.5^(1-P74))/(7^(1-P74)-4^(1-P74))</f>
        <v>5.4027449362318354</v>
      </c>
      <c r="O74">
        <f>(15^(1-P74)-0.5^(1-P74))/(8^(1-P74)-4^(1-P74))</f>
        <v>4.2998801635368364</v>
      </c>
      <c r="P74" s="4">
        <f t="shared" si="17"/>
        <v>0.79</v>
      </c>
      <c r="Q74" s="4">
        <f t="shared" si="18"/>
        <v>1.27</v>
      </c>
      <c r="R74" s="4">
        <f t="shared" si="19"/>
        <v>4.8513125498843355</v>
      </c>
      <c r="S74" t="s">
        <v>35</v>
      </c>
      <c r="T74" t="s">
        <v>25</v>
      </c>
      <c r="U74" t="s">
        <v>39</v>
      </c>
      <c r="V74" t="s">
        <v>20</v>
      </c>
      <c r="W74" t="s">
        <v>21</v>
      </c>
    </row>
    <row r="75" spans="1:23" x14ac:dyDescent="0.25">
      <c r="A75">
        <v>74</v>
      </c>
      <c r="B75" s="2">
        <v>10</v>
      </c>
      <c r="C75" s="2">
        <v>10</v>
      </c>
      <c r="D75" s="2">
        <v>3</v>
      </c>
      <c r="E75" s="1">
        <f t="shared" si="10"/>
        <v>11</v>
      </c>
      <c r="F75" s="1">
        <f t="shared" si="11"/>
        <v>11</v>
      </c>
      <c r="G75" s="1">
        <f t="shared" si="12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3"/>
        <v>0.58</v>
      </c>
      <c r="K75" t="str">
        <f t="shared" si="14"/>
        <v>1.00</v>
      </c>
      <c r="L75" t="str">
        <f t="shared" si="15"/>
        <v>0.65</v>
      </c>
      <c r="M75" t="str">
        <f t="shared" si="16"/>
        <v>1.89</v>
      </c>
      <c r="N75">
        <f>(15^(1-P75)-0.5^(1-P75))/(8^(1-P75)-2^(1-P75))</f>
        <v>2.3061380010742494</v>
      </c>
      <c r="O75">
        <f>(15^(1-P75)-0.5^(1-P75))/(10^(1-P75)-2^(1-P75))</f>
        <v>1.9380206315147726</v>
      </c>
      <c r="P75" s="4">
        <f t="shared" si="17"/>
        <v>0.79</v>
      </c>
      <c r="Q75" s="4">
        <f t="shared" si="18"/>
        <v>1.27</v>
      </c>
      <c r="R75" s="4">
        <f t="shared" si="19"/>
        <v>2.1220793162945109</v>
      </c>
      <c r="S75" t="s">
        <v>37</v>
      </c>
      <c r="T75" t="s">
        <v>18</v>
      </c>
      <c r="U75" t="s">
        <v>43</v>
      </c>
      <c r="V75" t="s">
        <v>28</v>
      </c>
      <c r="W75" t="s">
        <v>21</v>
      </c>
    </row>
    <row r="76" spans="1:23" x14ac:dyDescent="0.25">
      <c r="A76">
        <v>75</v>
      </c>
      <c r="B76" s="2">
        <v>10</v>
      </c>
      <c r="C76" s="2">
        <v>10</v>
      </c>
      <c r="D76" s="2">
        <v>3</v>
      </c>
      <c r="E76" s="1">
        <f t="shared" si="10"/>
        <v>11</v>
      </c>
      <c r="F76" s="1">
        <f t="shared" si="11"/>
        <v>11</v>
      </c>
      <c r="G76" s="1">
        <f t="shared" si="12"/>
        <v>4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3"/>
        <v>0.58</v>
      </c>
      <c r="K76" t="str">
        <f t="shared" si="14"/>
        <v>1.00</v>
      </c>
      <c r="L76" t="str">
        <f t="shared" si="15"/>
        <v>0.65</v>
      </c>
      <c r="M76" t="str">
        <f t="shared" si="16"/>
        <v>1.89</v>
      </c>
      <c r="N76">
        <f>(15^(1-P76)-0.5^(1-P76))/(8^(1-P76)-2^(1-P76))</f>
        <v>2.3061380010742494</v>
      </c>
      <c r="O76">
        <f>(15^(1-P76)-0.5^(1-P76))/(10^(1-P76)-2^(1-P76))</f>
        <v>1.9380206315147726</v>
      </c>
      <c r="P76" s="4">
        <f t="shared" si="17"/>
        <v>0.79</v>
      </c>
      <c r="Q76" s="4">
        <f t="shared" si="18"/>
        <v>1.27</v>
      </c>
      <c r="R76" s="4">
        <f t="shared" si="19"/>
        <v>2.1220793162945109</v>
      </c>
      <c r="S76" t="s">
        <v>40</v>
      </c>
      <c r="T76" t="s">
        <v>25</v>
      </c>
      <c r="U76" t="s">
        <v>36</v>
      </c>
      <c r="V76" t="s">
        <v>20</v>
      </c>
      <c r="W76" t="s">
        <v>23</v>
      </c>
    </row>
    <row r="77" spans="1:23" x14ac:dyDescent="0.25">
      <c r="A77">
        <v>76</v>
      </c>
      <c r="B77" s="2">
        <v>10</v>
      </c>
      <c r="C77" s="2">
        <v>10</v>
      </c>
      <c r="D77" s="2">
        <v>3</v>
      </c>
      <c r="E77" s="1">
        <f t="shared" si="10"/>
        <v>11</v>
      </c>
      <c r="F77" s="1">
        <f t="shared" si="11"/>
        <v>11</v>
      </c>
      <c r="G77" s="1">
        <f t="shared" si="12"/>
        <v>4</v>
      </c>
      <c r="H77" t="str">
        <f>INDEX([1]Sheet1!$C$3:$O$15, MATCH(E77, [1]Sheet1!$B$3:$B$15, 0), MATCH(F77,[1]Sheet1!$C$2:$O$2,0))</f>
        <v>0.58, 1.00</v>
      </c>
      <c r="I77" t="str">
        <f>INDEX([2]Sheet1!$C$3:$O$15, MATCH(E77, [2]Sheet1!$C$2:$O$2,0), MATCH(F77, [2]Sheet1!$B$3:$B$15,0))</f>
        <v>0.65, 1.89</v>
      </c>
      <c r="J77" t="str">
        <f t="shared" si="13"/>
        <v>0.58</v>
      </c>
      <c r="K77" t="str">
        <f t="shared" si="14"/>
        <v>1.00</v>
      </c>
      <c r="L77" t="str">
        <f t="shared" si="15"/>
        <v>0.65</v>
      </c>
      <c r="M77" t="str">
        <f t="shared" si="16"/>
        <v>1.89</v>
      </c>
      <c r="N77">
        <f>(15^(1-P77)-0.5^(1-P77))/(8^(1-P77)-2^(1-P77))</f>
        <v>2.3061380010742494</v>
      </c>
      <c r="O77">
        <f>(15^(1-P77)-0.5^(1-P77))/(10^(1-P77)-2^(1-P77))</f>
        <v>1.9380206315147726</v>
      </c>
      <c r="P77" s="4">
        <f t="shared" si="17"/>
        <v>0.79</v>
      </c>
      <c r="Q77" s="4">
        <f t="shared" si="18"/>
        <v>1.27</v>
      </c>
      <c r="R77" s="4">
        <f t="shared" si="19"/>
        <v>2.1220793162945109</v>
      </c>
      <c r="S77" t="s">
        <v>32</v>
      </c>
      <c r="T77" t="s">
        <v>18</v>
      </c>
      <c r="U77" t="s">
        <v>39</v>
      </c>
      <c r="V77" t="s">
        <v>20</v>
      </c>
      <c r="W77" t="s">
        <v>23</v>
      </c>
    </row>
    <row r="78" spans="1:23" x14ac:dyDescent="0.25">
      <c r="A78">
        <v>77</v>
      </c>
      <c r="B78" s="2">
        <v>10</v>
      </c>
      <c r="C78" s="2">
        <v>10</v>
      </c>
      <c r="D78" s="2">
        <v>3</v>
      </c>
      <c r="E78" s="1">
        <f t="shared" si="10"/>
        <v>11</v>
      </c>
      <c r="F78" s="1">
        <f t="shared" si="11"/>
        <v>11</v>
      </c>
      <c r="G78" s="1">
        <f t="shared" si="12"/>
        <v>4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3"/>
        <v>0.58</v>
      </c>
      <c r="K78" t="str">
        <f t="shared" si="14"/>
        <v>1.00</v>
      </c>
      <c r="L78" t="str">
        <f t="shared" si="15"/>
        <v>0.65</v>
      </c>
      <c r="M78" t="str">
        <f t="shared" si="16"/>
        <v>1.89</v>
      </c>
      <c r="N78">
        <f>(15^(1-P78)-0.5^(1-P78))/(8^(1-P78)-2^(1-P78))</f>
        <v>2.3061380010742494</v>
      </c>
      <c r="O78">
        <f>(15^(1-P78)-0.5^(1-P78))/(10^(1-P78)-2^(1-P78))</f>
        <v>1.9380206315147726</v>
      </c>
      <c r="P78" s="4">
        <f t="shared" si="17"/>
        <v>0.79</v>
      </c>
      <c r="Q78" s="4">
        <f t="shared" si="18"/>
        <v>1.27</v>
      </c>
      <c r="R78" s="4">
        <f t="shared" si="19"/>
        <v>2.1220793162945109</v>
      </c>
      <c r="S78" t="s">
        <v>40</v>
      </c>
      <c r="T78" t="s">
        <v>18</v>
      </c>
      <c r="U78" t="s">
        <v>39</v>
      </c>
      <c r="V78" t="s">
        <v>24</v>
      </c>
      <c r="W78" t="s">
        <v>21</v>
      </c>
    </row>
    <row r="79" spans="1:23" x14ac:dyDescent="0.25">
      <c r="A79">
        <v>78</v>
      </c>
      <c r="B79" s="2">
        <v>10</v>
      </c>
      <c r="C79" s="2">
        <v>10</v>
      </c>
      <c r="D79" s="2">
        <v>5</v>
      </c>
      <c r="E79" s="1">
        <f t="shared" si="10"/>
        <v>11</v>
      </c>
      <c r="F79" s="1">
        <f t="shared" si="11"/>
        <v>11</v>
      </c>
      <c r="G79" s="1">
        <f t="shared" si="12"/>
        <v>6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3"/>
        <v>0.58</v>
      </c>
      <c r="K79" t="str">
        <f t="shared" si="14"/>
        <v>1.00</v>
      </c>
      <c r="L79" t="str">
        <f t="shared" si="15"/>
        <v>0.65</v>
      </c>
      <c r="M79" t="str">
        <f t="shared" si="16"/>
        <v>1.89</v>
      </c>
      <c r="N79">
        <f>(15^(1-P79)-0.5^(1-P79))/(7^(1-P79)-4^(1-P79))</f>
        <v>5.4027449362318354</v>
      </c>
      <c r="O79">
        <f>(15^(1-P79)-0.5^(1-P79))/(8^(1-P79)-4^(1-P79))</f>
        <v>4.2998801635368364</v>
      </c>
      <c r="P79" s="4">
        <f t="shared" si="17"/>
        <v>0.79</v>
      </c>
      <c r="Q79" s="4">
        <f t="shared" si="18"/>
        <v>1.27</v>
      </c>
      <c r="R79" s="4">
        <f t="shared" si="19"/>
        <v>4.8513125498843355</v>
      </c>
      <c r="S79" t="s">
        <v>38</v>
      </c>
      <c r="T79" t="s">
        <v>25</v>
      </c>
      <c r="U79" t="s">
        <v>33</v>
      </c>
      <c r="V79" t="s">
        <v>20</v>
      </c>
      <c r="W79" t="s">
        <v>21</v>
      </c>
    </row>
    <row r="80" spans="1:23" x14ac:dyDescent="0.25">
      <c r="A80">
        <v>79</v>
      </c>
      <c r="B80" s="2">
        <v>7</v>
      </c>
      <c r="C80" s="2">
        <v>7</v>
      </c>
      <c r="D80" s="2">
        <v>3</v>
      </c>
      <c r="E80" s="1">
        <f t="shared" si="10"/>
        <v>8</v>
      </c>
      <c r="F80" s="1">
        <f t="shared" si="11"/>
        <v>8</v>
      </c>
      <c r="G80" s="1">
        <f t="shared" si="12"/>
        <v>4</v>
      </c>
      <c r="H80" t="str">
        <f>INDEX([1]Sheet1!$C$3:$O$15, MATCH(E80, [1]Sheet1!$B$3:$B$15, 0), MATCH(F80,[1]Sheet1!$C$2:$O$2,0))</f>
        <v>0.32, 0.41</v>
      </c>
      <c r="I80" t="str">
        <f>INDEX([2]Sheet1!$C$3:$O$15, MATCH(E80, [2]Sheet1!$C$2:$O$2,0), MATCH(F80, [2]Sheet1!$B$3:$B$15,0))</f>
        <v>0.66, 0.75</v>
      </c>
      <c r="J80" t="str">
        <f t="shared" si="13"/>
        <v>0.32</v>
      </c>
      <c r="K80" t="str">
        <f t="shared" si="14"/>
        <v>0.41</v>
      </c>
      <c r="L80" t="str">
        <f t="shared" si="15"/>
        <v>0.66</v>
      </c>
      <c r="M80" t="str">
        <f t="shared" si="16"/>
        <v>0.75</v>
      </c>
      <c r="N80">
        <f>(15^(1-P80)-0.5^(1-P80))/(8^(1-P80)-2^(1-P80))</f>
        <v>2.2527736684138953</v>
      </c>
      <c r="O80">
        <f>(15^(1-P80)-0.5^(1-P80))/(10^(1-P80)-2^(1-P80))</f>
        <v>1.7878234026298059</v>
      </c>
      <c r="P80" s="4">
        <f t="shared" si="17"/>
        <v>0.36499999999999999</v>
      </c>
      <c r="Q80" s="4">
        <f t="shared" si="18"/>
        <v>0.70500000000000007</v>
      </c>
      <c r="R80" s="4">
        <f t="shared" si="19"/>
        <v>2.0202985355218503</v>
      </c>
      <c r="S80" t="s">
        <v>44</v>
      </c>
      <c r="T80" t="s">
        <v>18</v>
      </c>
      <c r="U80" t="s">
        <v>39</v>
      </c>
      <c r="V80" t="s">
        <v>20</v>
      </c>
      <c r="W80" t="s">
        <v>23</v>
      </c>
    </row>
    <row r="81" spans="1:23" x14ac:dyDescent="0.25">
      <c r="A81">
        <v>80</v>
      </c>
      <c r="B81" s="2">
        <v>8</v>
      </c>
      <c r="C81" s="2">
        <v>10</v>
      </c>
      <c r="D81" s="2">
        <v>4</v>
      </c>
      <c r="E81" s="1">
        <f t="shared" si="10"/>
        <v>9</v>
      </c>
      <c r="F81" s="1">
        <f t="shared" si="11"/>
        <v>11</v>
      </c>
      <c r="G81" s="1">
        <f t="shared" si="12"/>
        <v>5</v>
      </c>
      <c r="H81" t="str">
        <f>INDEX([1]Sheet1!$C$3:$O$15, MATCH(E81, [1]Sheet1!$B$3:$B$15, 0), MATCH(F81,[1]Sheet1!$C$2:$O$2,0))</f>
        <v>0.50, 0.58</v>
      </c>
      <c r="I81" t="str">
        <f>INDEX([2]Sheet1!$C$3:$O$15, MATCH(E81, [2]Sheet1!$C$2:$O$2,0), MATCH(F81, [2]Sheet1!$B$3:$B$15,0))</f>
        <v>0.56, 0.65</v>
      </c>
      <c r="J81" t="str">
        <f t="shared" si="13"/>
        <v>0.50</v>
      </c>
      <c r="K81" t="str">
        <f t="shared" si="14"/>
        <v>0.58</v>
      </c>
      <c r="L81" t="str">
        <f t="shared" si="15"/>
        <v>0.56</v>
      </c>
      <c r="M81" t="str">
        <f t="shared" si="16"/>
        <v>0.65</v>
      </c>
      <c r="N81">
        <f>(15^(1-P81)-0.5^(1-P81))/(8^(1-P81)-4^(1-P81))</f>
        <v>3.8678769366733725</v>
      </c>
      <c r="O81">
        <f>(15^(1-P81)-0.5^(1-P81))/(8^(1-P81)-2^(1-P81))</f>
        <v>2.2396686234632694</v>
      </c>
      <c r="P81" s="4">
        <f t="shared" si="17"/>
        <v>0.54</v>
      </c>
      <c r="Q81" s="4">
        <f t="shared" si="18"/>
        <v>0.60499999999999998</v>
      </c>
      <c r="R81" s="4">
        <f t="shared" si="19"/>
        <v>3.053772780068321</v>
      </c>
      <c r="S81" t="s">
        <v>35</v>
      </c>
      <c r="T81" t="s">
        <v>25</v>
      </c>
      <c r="U81" t="s">
        <v>39</v>
      </c>
      <c r="V81" t="s">
        <v>24</v>
      </c>
      <c r="W81" t="s">
        <v>21</v>
      </c>
    </row>
    <row r="82" spans="1:23" x14ac:dyDescent="0.25">
      <c r="A82">
        <v>81</v>
      </c>
      <c r="B82" s="2">
        <v>10</v>
      </c>
      <c r="C82" s="2">
        <v>10</v>
      </c>
      <c r="D82" s="2">
        <v>5</v>
      </c>
      <c r="E82" s="1">
        <f t="shared" si="10"/>
        <v>11</v>
      </c>
      <c r="F82" s="1">
        <f t="shared" si="11"/>
        <v>11</v>
      </c>
      <c r="G82" s="1">
        <f t="shared" si="12"/>
        <v>6</v>
      </c>
      <c r="H82" t="str">
        <f>INDEX([1]Sheet1!$C$3:$O$15, MATCH(E82, [1]Sheet1!$B$3:$B$15, 0), MATCH(F82,[1]Sheet1!$C$2:$O$2,0))</f>
        <v>0.58, 1.00</v>
      </c>
      <c r="I82" t="str">
        <f>INDEX([2]Sheet1!$C$3:$O$15, MATCH(E82, [2]Sheet1!$C$2:$O$2,0), MATCH(F82, [2]Sheet1!$B$3:$B$15,0))</f>
        <v>0.65, 1.89</v>
      </c>
      <c r="J82" t="str">
        <f t="shared" si="13"/>
        <v>0.58</v>
      </c>
      <c r="K82" t="str">
        <f t="shared" si="14"/>
        <v>1.00</v>
      </c>
      <c r="L82" t="str">
        <f t="shared" si="15"/>
        <v>0.65</v>
      </c>
      <c r="M82" t="str">
        <f t="shared" si="16"/>
        <v>1.89</v>
      </c>
      <c r="N82">
        <f>(15^(1-P82)-0.5^(1-P82))/(7^(1-P82)-4^(1-P82))</f>
        <v>5.4027449362318354</v>
      </c>
      <c r="O82">
        <f>(15^(1-P82)-0.5^(1-P82))/(8^(1-P82)-4^(1-P82))</f>
        <v>4.2998801635368364</v>
      </c>
      <c r="P82" s="4">
        <f t="shared" si="17"/>
        <v>0.79</v>
      </c>
      <c r="Q82" s="4">
        <f t="shared" si="18"/>
        <v>1.27</v>
      </c>
      <c r="R82" s="4">
        <f t="shared" si="19"/>
        <v>4.8513125498843355</v>
      </c>
      <c r="S82" t="s">
        <v>40</v>
      </c>
      <c r="T82" t="s">
        <v>18</v>
      </c>
      <c r="U82" t="s">
        <v>36</v>
      </c>
      <c r="V82" t="s">
        <v>20</v>
      </c>
      <c r="W82" t="s">
        <v>21</v>
      </c>
    </row>
    <row r="83" spans="1:23" x14ac:dyDescent="0.25">
      <c r="A83">
        <v>82</v>
      </c>
      <c r="B83" s="2">
        <v>10</v>
      </c>
      <c r="C83" s="2">
        <v>10</v>
      </c>
      <c r="D83" s="2">
        <v>3</v>
      </c>
      <c r="E83" s="1">
        <f t="shared" si="10"/>
        <v>11</v>
      </c>
      <c r="F83" s="1">
        <f t="shared" si="11"/>
        <v>11</v>
      </c>
      <c r="G83" s="1">
        <f t="shared" si="12"/>
        <v>4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3"/>
        <v>0.58</v>
      </c>
      <c r="K83" t="str">
        <f t="shared" si="14"/>
        <v>1.00</v>
      </c>
      <c r="L83" t="str">
        <f t="shared" si="15"/>
        <v>0.65</v>
      </c>
      <c r="M83" t="str">
        <f t="shared" si="16"/>
        <v>1.89</v>
      </c>
      <c r="N83">
        <f>(15^(1-P83)-0.5^(1-P83))/(8^(1-P83)-2^(1-P83))</f>
        <v>2.3061380010742494</v>
      </c>
      <c r="O83">
        <f>(15^(1-P83)-0.5^(1-P83))/(10^(1-P83)-2^(1-P83))</f>
        <v>1.9380206315147726</v>
      </c>
      <c r="P83" s="4">
        <f t="shared" si="17"/>
        <v>0.79</v>
      </c>
      <c r="Q83" s="4">
        <f t="shared" si="18"/>
        <v>1.27</v>
      </c>
      <c r="R83" s="4">
        <f t="shared" si="19"/>
        <v>2.1220793162945109</v>
      </c>
      <c r="S83" t="s">
        <v>40</v>
      </c>
      <c r="T83" t="s">
        <v>18</v>
      </c>
      <c r="U83" t="s">
        <v>42</v>
      </c>
      <c r="V83" t="s">
        <v>20</v>
      </c>
      <c r="W83" t="s">
        <v>21</v>
      </c>
    </row>
    <row r="84" spans="1:23" x14ac:dyDescent="0.25">
      <c r="A84">
        <v>83</v>
      </c>
      <c r="B84" s="2">
        <v>10</v>
      </c>
      <c r="C84" s="2">
        <v>10</v>
      </c>
      <c r="D84" s="2">
        <v>5</v>
      </c>
      <c r="E84" s="1">
        <f t="shared" si="10"/>
        <v>11</v>
      </c>
      <c r="F84" s="1">
        <f t="shared" si="11"/>
        <v>11</v>
      </c>
      <c r="G84" s="1">
        <f t="shared" si="12"/>
        <v>6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3"/>
        <v>0.58</v>
      </c>
      <c r="K84" t="str">
        <f t="shared" si="14"/>
        <v>1.00</v>
      </c>
      <c r="L84" t="str">
        <f t="shared" si="15"/>
        <v>0.65</v>
      </c>
      <c r="M84" t="str">
        <f t="shared" si="16"/>
        <v>1.89</v>
      </c>
      <c r="N84">
        <f>(15^(1-P84)-0.5^(1-P84))/(7^(1-P84)-4^(1-P84))</f>
        <v>5.4027449362318354</v>
      </c>
      <c r="O84">
        <f>(15^(1-P84)-0.5^(1-P84))/(8^(1-P84)-4^(1-P84))</f>
        <v>4.2998801635368364</v>
      </c>
      <c r="P84" s="4">
        <f t="shared" si="17"/>
        <v>0.79</v>
      </c>
      <c r="Q84" s="4">
        <f t="shared" si="18"/>
        <v>1.27</v>
      </c>
      <c r="R84" s="4">
        <f t="shared" si="19"/>
        <v>4.8513125498843355</v>
      </c>
      <c r="S84" t="s">
        <v>37</v>
      </c>
      <c r="T84" t="s">
        <v>25</v>
      </c>
      <c r="U84" t="s">
        <v>33</v>
      </c>
      <c r="V84" t="s">
        <v>34</v>
      </c>
      <c r="W84" t="s">
        <v>23</v>
      </c>
    </row>
    <row r="85" spans="1:23" x14ac:dyDescent="0.25">
      <c r="A85">
        <v>84</v>
      </c>
      <c r="B85" s="2">
        <v>10</v>
      </c>
      <c r="C85" s="2">
        <v>10</v>
      </c>
      <c r="D85" s="2">
        <v>4</v>
      </c>
      <c r="E85" s="1">
        <f t="shared" si="10"/>
        <v>11</v>
      </c>
      <c r="F85" s="1">
        <f t="shared" si="11"/>
        <v>11</v>
      </c>
      <c r="G85" s="1">
        <f t="shared" si="12"/>
        <v>5</v>
      </c>
      <c r="H85" t="str">
        <f>INDEX([1]Sheet1!$C$3:$O$15, MATCH(E85, [1]Sheet1!$B$3:$B$15, 0), MATCH(F85,[1]Sheet1!$C$2:$O$2,0))</f>
        <v>0.58, 1.00</v>
      </c>
      <c r="I85" t="str">
        <f>INDEX([2]Sheet1!$C$3:$O$15, MATCH(E85, [2]Sheet1!$C$2:$O$2,0), MATCH(F85, [2]Sheet1!$B$3:$B$15,0))</f>
        <v>0.65, 1.89</v>
      </c>
      <c r="J85" t="str">
        <f t="shared" si="13"/>
        <v>0.58</v>
      </c>
      <c r="K85" t="str">
        <f t="shared" si="14"/>
        <v>1.00</v>
      </c>
      <c r="L85" t="str">
        <f t="shared" si="15"/>
        <v>0.65</v>
      </c>
      <c r="M85" t="str">
        <f t="shared" si="16"/>
        <v>1.89</v>
      </c>
      <c r="N85">
        <f>(15^(1-P85)-0.5^(1-P85))/(8^(1-P85)-4^(1-P85))</f>
        <v>4.2998801635368364</v>
      </c>
      <c r="O85">
        <f>(15^(1-P85)-0.5^(1-P85))/(8^(1-P85)-2^(1-P85))</f>
        <v>2.3061380010742494</v>
      </c>
      <c r="P85" s="4">
        <f t="shared" si="17"/>
        <v>0.79</v>
      </c>
      <c r="Q85" s="4">
        <f t="shared" si="18"/>
        <v>1.27</v>
      </c>
      <c r="R85" s="4">
        <f t="shared" si="19"/>
        <v>3.3030090823055431</v>
      </c>
      <c r="S85" t="s">
        <v>37</v>
      </c>
      <c r="T85" t="s">
        <v>25</v>
      </c>
      <c r="U85" t="s">
        <v>36</v>
      </c>
      <c r="V85" t="s">
        <v>20</v>
      </c>
      <c r="W85" t="s">
        <v>21</v>
      </c>
    </row>
    <row r="86" spans="1:23" x14ac:dyDescent="0.25">
      <c r="A86">
        <v>85</v>
      </c>
      <c r="B86" s="2">
        <v>10</v>
      </c>
      <c r="C86" s="2">
        <v>10</v>
      </c>
      <c r="D86" s="2">
        <v>3</v>
      </c>
      <c r="E86" s="1">
        <f t="shared" si="10"/>
        <v>11</v>
      </c>
      <c r="F86" s="1">
        <f t="shared" si="11"/>
        <v>11</v>
      </c>
      <c r="G86" s="1">
        <f t="shared" si="12"/>
        <v>4</v>
      </c>
      <c r="H86" t="str">
        <f>INDEX([1]Sheet1!$C$3:$O$15, MATCH(E86, [1]Sheet1!$B$3:$B$15, 0), MATCH(F86,[1]Sheet1!$C$2:$O$2,0))</f>
        <v>0.58, 1.00</v>
      </c>
      <c r="I86" t="str">
        <f>INDEX([2]Sheet1!$C$3:$O$15, MATCH(E86, [2]Sheet1!$C$2:$O$2,0), MATCH(F86, [2]Sheet1!$B$3:$B$15,0))</f>
        <v>0.65, 1.89</v>
      </c>
      <c r="J86" t="str">
        <f t="shared" si="13"/>
        <v>0.58</v>
      </c>
      <c r="K86" t="str">
        <f t="shared" si="14"/>
        <v>1.00</v>
      </c>
      <c r="L86" t="str">
        <f t="shared" si="15"/>
        <v>0.65</v>
      </c>
      <c r="M86" t="str">
        <f t="shared" si="16"/>
        <v>1.89</v>
      </c>
      <c r="N86">
        <f>(15^(1-P86)-0.5^(1-P86))/(8^(1-P86)-2^(1-P86))</f>
        <v>2.3061380010742494</v>
      </c>
      <c r="O86">
        <f>(15^(1-P86)-0.5^(1-P86))/(10^(1-P86)-2^(1-P86))</f>
        <v>1.9380206315147726</v>
      </c>
      <c r="P86" s="4">
        <f t="shared" si="17"/>
        <v>0.79</v>
      </c>
      <c r="Q86" s="4">
        <f t="shared" si="18"/>
        <v>1.27</v>
      </c>
      <c r="R86" s="4">
        <f t="shared" si="19"/>
        <v>2.1220793162945109</v>
      </c>
      <c r="S86" t="s">
        <v>37</v>
      </c>
      <c r="T86" t="s">
        <v>25</v>
      </c>
      <c r="U86" t="s">
        <v>33</v>
      </c>
      <c r="V86" t="s">
        <v>20</v>
      </c>
      <c r="W86" t="s">
        <v>21</v>
      </c>
    </row>
    <row r="87" spans="1:23" x14ac:dyDescent="0.25">
      <c r="A87">
        <v>86</v>
      </c>
      <c r="B87" s="2">
        <v>10</v>
      </c>
      <c r="C87" s="2">
        <v>10</v>
      </c>
      <c r="D87" s="2">
        <v>3</v>
      </c>
      <c r="E87" s="1">
        <f t="shared" si="10"/>
        <v>11</v>
      </c>
      <c r="F87" s="1">
        <f t="shared" si="11"/>
        <v>11</v>
      </c>
      <c r="G87" s="1">
        <f t="shared" si="12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3"/>
        <v>0.58</v>
      </c>
      <c r="K87" t="str">
        <f t="shared" si="14"/>
        <v>1.00</v>
      </c>
      <c r="L87" t="str">
        <f t="shared" si="15"/>
        <v>0.65</v>
      </c>
      <c r="M87" t="str">
        <f t="shared" si="16"/>
        <v>1.89</v>
      </c>
      <c r="N87">
        <f>(15^(1-P87)-0.5^(1-P87))/(8^(1-P87)-2^(1-P87))</f>
        <v>2.3061380010742494</v>
      </c>
      <c r="O87">
        <f>(15^(1-P87)-0.5^(1-P87))/(10^(1-P87)-2^(1-P87))</f>
        <v>1.9380206315147726</v>
      </c>
      <c r="P87" s="4">
        <f t="shared" si="17"/>
        <v>0.79</v>
      </c>
      <c r="Q87" s="4">
        <f t="shared" si="18"/>
        <v>1.27</v>
      </c>
      <c r="R87" s="4">
        <f t="shared" si="19"/>
        <v>2.1220793162945109</v>
      </c>
      <c r="S87" t="s">
        <v>37</v>
      </c>
      <c r="T87" t="s">
        <v>25</v>
      </c>
      <c r="U87" t="s">
        <v>39</v>
      </c>
      <c r="V87" t="s">
        <v>34</v>
      </c>
      <c r="W87" t="s">
        <v>21</v>
      </c>
    </row>
    <row r="88" spans="1:23" x14ac:dyDescent="0.25">
      <c r="A88">
        <v>87</v>
      </c>
      <c r="B88" s="2">
        <v>10</v>
      </c>
      <c r="C88" s="2">
        <v>10</v>
      </c>
      <c r="D88" s="2">
        <v>3</v>
      </c>
      <c r="E88" s="1">
        <f t="shared" si="10"/>
        <v>11</v>
      </c>
      <c r="F88" s="1">
        <f t="shared" si="11"/>
        <v>11</v>
      </c>
      <c r="G88" s="1">
        <f t="shared" si="12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3"/>
        <v>0.58</v>
      </c>
      <c r="K88" t="str">
        <f t="shared" si="14"/>
        <v>1.00</v>
      </c>
      <c r="L88" t="str">
        <f t="shared" si="15"/>
        <v>0.65</v>
      </c>
      <c r="M88" t="str">
        <f t="shared" si="16"/>
        <v>1.89</v>
      </c>
      <c r="N88">
        <f>(15^(1-P88)-0.5^(1-P88))/(8^(1-P88)-2^(1-P88))</f>
        <v>2.3061380010742494</v>
      </c>
      <c r="O88">
        <f>(15^(1-P88)-0.5^(1-P88))/(10^(1-P88)-2^(1-P88))</f>
        <v>1.9380206315147726</v>
      </c>
      <c r="P88" s="4">
        <f t="shared" si="17"/>
        <v>0.79</v>
      </c>
      <c r="Q88" s="4">
        <f t="shared" si="18"/>
        <v>1.27</v>
      </c>
      <c r="R88" s="4">
        <f t="shared" si="19"/>
        <v>2.1220793162945109</v>
      </c>
      <c r="S88" t="s">
        <v>37</v>
      </c>
      <c r="T88" t="s">
        <v>25</v>
      </c>
      <c r="U88" t="s">
        <v>43</v>
      </c>
      <c r="V88" t="s">
        <v>20</v>
      </c>
      <c r="W88" t="s">
        <v>21</v>
      </c>
    </row>
    <row r="89" spans="1:23" x14ac:dyDescent="0.25">
      <c r="A89">
        <v>88</v>
      </c>
      <c r="B89" s="2">
        <v>10</v>
      </c>
      <c r="C89" s="2">
        <v>10</v>
      </c>
      <c r="D89" s="2">
        <v>5</v>
      </c>
      <c r="E89" s="1">
        <f t="shared" si="10"/>
        <v>11</v>
      </c>
      <c r="F89" s="1">
        <f t="shared" si="11"/>
        <v>11</v>
      </c>
      <c r="G89" s="1">
        <f t="shared" si="12"/>
        <v>6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3"/>
        <v>0.58</v>
      </c>
      <c r="K89" t="str">
        <f t="shared" si="14"/>
        <v>1.00</v>
      </c>
      <c r="L89" t="str">
        <f t="shared" si="15"/>
        <v>0.65</v>
      </c>
      <c r="M89" t="str">
        <f t="shared" si="16"/>
        <v>1.89</v>
      </c>
      <c r="N89">
        <f>(15^(1-P89)-0.5^(1-P89))/(7^(1-P89)-4^(1-P89))</f>
        <v>5.4027449362318354</v>
      </c>
      <c r="O89">
        <f>(15^(1-P89)-0.5^(1-P89))/(8^(1-P89)-4^(1-P89))</f>
        <v>4.2998801635368364</v>
      </c>
      <c r="P89" s="4">
        <f t="shared" si="17"/>
        <v>0.79</v>
      </c>
      <c r="Q89" s="4">
        <f t="shared" si="18"/>
        <v>1.27</v>
      </c>
      <c r="R89" s="4">
        <f t="shared" si="19"/>
        <v>4.8513125498843355</v>
      </c>
      <c r="S89" t="s">
        <v>40</v>
      </c>
      <c r="T89" t="s">
        <v>18</v>
      </c>
      <c r="U89" t="s">
        <v>33</v>
      </c>
      <c r="V89" t="s">
        <v>34</v>
      </c>
      <c r="W89" t="s">
        <v>21</v>
      </c>
    </row>
    <row r="90" spans="1:23" x14ac:dyDescent="0.25">
      <c r="A90">
        <v>89</v>
      </c>
      <c r="B90" s="2">
        <v>10</v>
      </c>
      <c r="C90" s="2">
        <v>10</v>
      </c>
      <c r="D90" s="2">
        <v>3</v>
      </c>
      <c r="E90" s="1">
        <f t="shared" si="10"/>
        <v>11</v>
      </c>
      <c r="F90" s="1">
        <f t="shared" si="11"/>
        <v>11</v>
      </c>
      <c r="G90" s="1">
        <f t="shared" si="12"/>
        <v>4</v>
      </c>
      <c r="H90" t="str">
        <f>INDEX([1]Sheet1!$C$3:$O$15, MATCH(E90, [1]Sheet1!$B$3:$B$15, 0), MATCH(F90,[1]Sheet1!$C$2:$O$2,0))</f>
        <v>0.58, 1.00</v>
      </c>
      <c r="I90" t="str">
        <f>INDEX([2]Sheet1!$C$3:$O$15, MATCH(E90, [2]Sheet1!$C$2:$O$2,0), MATCH(F90, [2]Sheet1!$B$3:$B$15,0))</f>
        <v>0.65, 1.89</v>
      </c>
      <c r="J90" t="str">
        <f t="shared" si="13"/>
        <v>0.58</v>
      </c>
      <c r="K90" t="str">
        <f t="shared" si="14"/>
        <v>1.00</v>
      </c>
      <c r="L90" t="str">
        <f t="shared" si="15"/>
        <v>0.65</v>
      </c>
      <c r="M90" t="str">
        <f t="shared" si="16"/>
        <v>1.89</v>
      </c>
      <c r="N90">
        <f>(15^(1-P90)-0.5^(1-P90))/(8^(1-P90)-2^(1-P90))</f>
        <v>2.3061380010742494</v>
      </c>
      <c r="O90">
        <f>(15^(1-P90)-0.5^(1-P90))/(10^(1-P90)-2^(1-P90))</f>
        <v>1.9380206315147726</v>
      </c>
      <c r="P90" s="4">
        <f t="shared" si="17"/>
        <v>0.79</v>
      </c>
      <c r="Q90" s="4">
        <f t="shared" si="18"/>
        <v>1.27</v>
      </c>
      <c r="R90" s="4">
        <f t="shared" si="19"/>
        <v>2.1220793162945109</v>
      </c>
      <c r="S90" t="s">
        <v>35</v>
      </c>
      <c r="T90" t="s">
        <v>18</v>
      </c>
      <c r="U90" t="s">
        <v>33</v>
      </c>
      <c r="V90" t="s">
        <v>34</v>
      </c>
      <c r="W90" t="s">
        <v>23</v>
      </c>
    </row>
    <row r="91" spans="1:23" x14ac:dyDescent="0.25">
      <c r="A91">
        <v>90</v>
      </c>
      <c r="B91" s="2">
        <v>3</v>
      </c>
      <c r="C91" s="2">
        <v>14</v>
      </c>
      <c r="D91" s="2">
        <v>3</v>
      </c>
      <c r="E91" s="1">
        <f t="shared" si="10"/>
        <v>4</v>
      </c>
      <c r="F91" s="1">
        <f t="shared" si="11"/>
        <v>15</v>
      </c>
      <c r="G91" s="1">
        <f t="shared" si="12"/>
        <v>4</v>
      </c>
      <c r="H91" t="e">
        <f>INDEX([1]Sheet1!$C$3:$O$15, MATCH(E91, [1]Sheet1!$B$3:$B$15, 0), MATCH(F91,[1]Sheet1!$C$2:$O$2,0))</f>
        <v>#N/A</v>
      </c>
      <c r="I91" t="e">
        <f>INDEX([2]Sheet1!$C$3:$O$15, MATCH(E91, [2]Sheet1!$C$2:$O$2,0), MATCH(F91, [2]Sheet1!$B$3:$B$15,0))</f>
        <v>#N/A</v>
      </c>
      <c r="J91" t="e">
        <f t="shared" si="13"/>
        <v>#N/A</v>
      </c>
      <c r="K91" t="e">
        <f t="shared" si="14"/>
        <v>#N/A</v>
      </c>
      <c r="L91" t="e">
        <f t="shared" si="15"/>
        <v>#N/A</v>
      </c>
      <c r="M91" t="e">
        <f t="shared" si="16"/>
        <v>#N/A</v>
      </c>
      <c r="N91" t="e">
        <f>(15^(1-P91)-0.5^(1-P91))/(8^(1-P91)-2^(1-P91))</f>
        <v>#N/A</v>
      </c>
      <c r="O91" t="e">
        <f>(15^(1-P91)-0.5^(1-P91))/(10^(1-P91)-2^(1-P91))</f>
        <v>#N/A</v>
      </c>
      <c r="P91" s="4" t="e">
        <f t="shared" si="17"/>
        <v>#N/A</v>
      </c>
      <c r="Q91" s="4" t="e">
        <f t="shared" si="18"/>
        <v>#N/A</v>
      </c>
      <c r="R91" s="4" t="e">
        <f t="shared" si="19"/>
        <v>#N/A</v>
      </c>
      <c r="S91" t="s">
        <v>40</v>
      </c>
      <c r="T91" t="s">
        <v>25</v>
      </c>
      <c r="U91" t="s">
        <v>39</v>
      </c>
      <c r="V91" t="s">
        <v>20</v>
      </c>
      <c r="W91" t="s">
        <v>21</v>
      </c>
    </row>
    <row r="92" spans="1:23" x14ac:dyDescent="0.25">
      <c r="A92">
        <v>91</v>
      </c>
      <c r="B92" s="2">
        <v>10</v>
      </c>
      <c r="C92" s="2">
        <v>10</v>
      </c>
      <c r="D92" s="2">
        <v>4</v>
      </c>
      <c r="E92" s="1">
        <f t="shared" si="10"/>
        <v>11</v>
      </c>
      <c r="F92" s="1">
        <f t="shared" si="11"/>
        <v>11</v>
      </c>
      <c r="G92" s="1">
        <f t="shared" si="12"/>
        <v>5</v>
      </c>
      <c r="H92" t="str">
        <f>INDEX([1]Sheet1!$C$3:$O$15, MATCH(E92, [1]Sheet1!$B$3:$B$15, 0), MATCH(F92,[1]Sheet1!$C$2:$O$2,0))</f>
        <v>0.58, 1.00</v>
      </c>
      <c r="I92" t="str">
        <f>INDEX([2]Sheet1!$C$3:$O$15, MATCH(E92, [2]Sheet1!$C$2:$O$2,0), MATCH(F92, [2]Sheet1!$B$3:$B$15,0))</f>
        <v>0.65, 1.89</v>
      </c>
      <c r="J92" t="str">
        <f t="shared" si="13"/>
        <v>0.58</v>
      </c>
      <c r="K92" t="str">
        <f t="shared" si="14"/>
        <v>1.00</v>
      </c>
      <c r="L92" t="str">
        <f t="shared" si="15"/>
        <v>0.65</v>
      </c>
      <c r="M92" t="str">
        <f t="shared" si="16"/>
        <v>1.89</v>
      </c>
      <c r="N92">
        <f>(15^(1-P92)-0.5^(1-P92))/(8^(1-P92)-4^(1-P92))</f>
        <v>4.2998801635368364</v>
      </c>
      <c r="O92">
        <f>(15^(1-P92)-0.5^(1-P92))/(8^(1-P92)-2^(1-P92))</f>
        <v>2.3061380010742494</v>
      </c>
      <c r="P92" s="4">
        <f t="shared" si="17"/>
        <v>0.79</v>
      </c>
      <c r="Q92" s="4">
        <f t="shared" si="18"/>
        <v>1.27</v>
      </c>
      <c r="R92" s="4">
        <f t="shared" si="19"/>
        <v>3.3030090823055431</v>
      </c>
      <c r="S92" t="s">
        <v>32</v>
      </c>
      <c r="T92" t="s">
        <v>25</v>
      </c>
      <c r="U92" t="s">
        <v>43</v>
      </c>
      <c r="V92" t="s">
        <v>34</v>
      </c>
      <c r="W92" t="s">
        <v>21</v>
      </c>
    </row>
    <row r="93" spans="1:23" x14ac:dyDescent="0.25">
      <c r="A93">
        <v>92</v>
      </c>
      <c r="B93" s="2">
        <v>10</v>
      </c>
      <c r="C93" s="2">
        <v>10</v>
      </c>
      <c r="D93" s="2">
        <v>4</v>
      </c>
      <c r="E93" s="1">
        <f t="shared" si="10"/>
        <v>11</v>
      </c>
      <c r="F93" s="1">
        <f t="shared" si="11"/>
        <v>11</v>
      </c>
      <c r="G93" s="1">
        <f t="shared" si="12"/>
        <v>5</v>
      </c>
      <c r="H93" t="str">
        <f>INDEX([1]Sheet1!$C$3:$O$15, MATCH(E93, [1]Sheet1!$B$3:$B$15, 0), MATCH(F93,[1]Sheet1!$C$2:$O$2,0))</f>
        <v>0.58, 1.00</v>
      </c>
      <c r="I93" t="str">
        <f>INDEX([2]Sheet1!$C$3:$O$15, MATCH(E93, [2]Sheet1!$C$2:$O$2,0), MATCH(F93, [2]Sheet1!$B$3:$B$15,0))</f>
        <v>0.65, 1.89</v>
      </c>
      <c r="J93" t="str">
        <f t="shared" si="13"/>
        <v>0.58</v>
      </c>
      <c r="K93" t="str">
        <f t="shared" si="14"/>
        <v>1.00</v>
      </c>
      <c r="L93" t="str">
        <f t="shared" si="15"/>
        <v>0.65</v>
      </c>
      <c r="M93" t="str">
        <f t="shared" si="16"/>
        <v>1.89</v>
      </c>
      <c r="N93">
        <f>(15^(1-P93)-0.5^(1-P93))/(8^(1-P93)-4^(1-P93))</f>
        <v>4.2998801635368364</v>
      </c>
      <c r="O93">
        <f>(15^(1-P93)-0.5^(1-P93))/(8^(1-P93)-2^(1-P93))</f>
        <v>2.3061380010742494</v>
      </c>
      <c r="P93" s="4">
        <f t="shared" si="17"/>
        <v>0.79</v>
      </c>
      <c r="Q93" s="4">
        <f t="shared" si="18"/>
        <v>1.27</v>
      </c>
      <c r="R93" s="4">
        <f t="shared" si="19"/>
        <v>3.3030090823055431</v>
      </c>
      <c r="S93" t="s">
        <v>35</v>
      </c>
      <c r="T93" t="s">
        <v>18</v>
      </c>
      <c r="U93" t="s">
        <v>39</v>
      </c>
      <c r="V93" t="s">
        <v>20</v>
      </c>
      <c r="W93" t="s">
        <v>21</v>
      </c>
    </row>
    <row r="94" spans="1:23" x14ac:dyDescent="0.25">
      <c r="A94">
        <v>93</v>
      </c>
      <c r="B94" s="2">
        <v>10</v>
      </c>
      <c r="C94" s="2">
        <v>10</v>
      </c>
      <c r="D94" s="2">
        <v>5</v>
      </c>
      <c r="E94" s="1">
        <f t="shared" si="10"/>
        <v>11</v>
      </c>
      <c r="F94" s="1">
        <f t="shared" si="11"/>
        <v>11</v>
      </c>
      <c r="G94" s="1">
        <f t="shared" si="12"/>
        <v>6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3"/>
        <v>0.58</v>
      </c>
      <c r="K94" t="str">
        <f t="shared" si="14"/>
        <v>1.00</v>
      </c>
      <c r="L94" t="str">
        <f t="shared" si="15"/>
        <v>0.65</v>
      </c>
      <c r="M94" t="str">
        <f t="shared" si="16"/>
        <v>1.89</v>
      </c>
      <c r="N94">
        <f>(15^(1-P94)-0.5^(1-P94))/(7^(1-P94)-4^(1-P94))</f>
        <v>5.4027449362318354</v>
      </c>
      <c r="O94">
        <f>(15^(1-P94)-0.5^(1-P94))/(8^(1-P94)-4^(1-P94))</f>
        <v>4.2998801635368364</v>
      </c>
      <c r="P94" s="4">
        <f t="shared" si="17"/>
        <v>0.79</v>
      </c>
      <c r="Q94" s="4">
        <f t="shared" si="18"/>
        <v>1.27</v>
      </c>
      <c r="R94" s="4">
        <f t="shared" si="19"/>
        <v>4.8513125498843355</v>
      </c>
      <c r="S94" t="s">
        <v>40</v>
      </c>
      <c r="T94" t="s">
        <v>18</v>
      </c>
      <c r="U94" t="s">
        <v>33</v>
      </c>
      <c r="V94" t="s">
        <v>34</v>
      </c>
      <c r="W94" t="s">
        <v>21</v>
      </c>
    </row>
    <row r="95" spans="1:23" x14ac:dyDescent="0.25">
      <c r="A95">
        <v>94</v>
      </c>
      <c r="B95" s="2">
        <v>10</v>
      </c>
      <c r="C95" s="2">
        <v>10</v>
      </c>
      <c r="D95" s="2">
        <v>4</v>
      </c>
      <c r="E95" s="1">
        <f t="shared" si="10"/>
        <v>11</v>
      </c>
      <c r="F95" s="1">
        <f t="shared" si="11"/>
        <v>11</v>
      </c>
      <c r="G95" s="1">
        <f t="shared" si="12"/>
        <v>5</v>
      </c>
      <c r="H95" t="str">
        <f>INDEX([1]Sheet1!$C$3:$O$15, MATCH(E95, [1]Sheet1!$B$3:$B$15, 0), MATCH(F95,[1]Sheet1!$C$2:$O$2,0))</f>
        <v>0.58, 1.00</v>
      </c>
      <c r="I95" t="str">
        <f>INDEX([2]Sheet1!$C$3:$O$15, MATCH(E95, [2]Sheet1!$C$2:$O$2,0), MATCH(F95, [2]Sheet1!$B$3:$B$15,0))</f>
        <v>0.65, 1.89</v>
      </c>
      <c r="J95" t="str">
        <f t="shared" si="13"/>
        <v>0.58</v>
      </c>
      <c r="K95" t="str">
        <f t="shared" si="14"/>
        <v>1.00</v>
      </c>
      <c r="L95" t="str">
        <f t="shared" si="15"/>
        <v>0.65</v>
      </c>
      <c r="M95" t="str">
        <f t="shared" si="16"/>
        <v>1.89</v>
      </c>
      <c r="N95">
        <f>(15^(1-P95)-0.5^(1-P95))/(8^(1-P95)-4^(1-P95))</f>
        <v>4.2998801635368364</v>
      </c>
      <c r="O95">
        <f>(15^(1-P95)-0.5^(1-P95))/(8^(1-P95)-2^(1-P95))</f>
        <v>2.3061380010742494</v>
      </c>
      <c r="P95" s="4">
        <f t="shared" si="17"/>
        <v>0.79</v>
      </c>
      <c r="Q95" s="4">
        <f t="shared" si="18"/>
        <v>1.27</v>
      </c>
      <c r="R95" s="4">
        <f t="shared" si="19"/>
        <v>3.3030090823055431</v>
      </c>
      <c r="S95" t="s">
        <v>40</v>
      </c>
      <c r="T95" t="s">
        <v>25</v>
      </c>
      <c r="U95" t="s">
        <v>33</v>
      </c>
      <c r="V95" t="s">
        <v>34</v>
      </c>
      <c r="W95" t="s">
        <v>21</v>
      </c>
    </row>
    <row r="96" spans="1:23" x14ac:dyDescent="0.25">
      <c r="A96">
        <v>95</v>
      </c>
      <c r="B96" s="2">
        <v>4</v>
      </c>
      <c r="C96" s="2">
        <v>4</v>
      </c>
      <c r="D96" s="2">
        <v>3</v>
      </c>
      <c r="E96" s="1">
        <f t="shared" si="10"/>
        <v>5</v>
      </c>
      <c r="F96" s="1">
        <f t="shared" si="11"/>
        <v>5</v>
      </c>
      <c r="G96" s="1">
        <f t="shared" si="12"/>
        <v>4</v>
      </c>
      <c r="H96" t="str">
        <f>INDEX([1]Sheet1!$C$3:$O$15, MATCH(E96, [1]Sheet1!$B$3:$B$15, 0), MATCH(F96,[1]Sheet1!$C$2:$O$2,0))</f>
        <v>-0.01, 0.09</v>
      </c>
      <c r="I96" t="str">
        <f>INDEX([2]Sheet1!$C$3:$O$15, MATCH(E96, [2]Sheet1!$C$2:$O$2,0), MATCH(F96, [2]Sheet1!$B$3:$B$15,0))</f>
        <v>0.63, 0.72</v>
      </c>
      <c r="J96" t="str">
        <f t="shared" si="13"/>
        <v>-0.0</v>
      </c>
      <c r="K96" t="str">
        <f t="shared" si="14"/>
        <v>0.09</v>
      </c>
      <c r="L96" t="str">
        <f t="shared" si="15"/>
        <v>0.63</v>
      </c>
      <c r="M96" t="str">
        <f t="shared" si="16"/>
        <v>0.72</v>
      </c>
      <c r="N96">
        <f>(15^(1-P96)-0.5^(1-P96))/(8^(1-P96)-2^(1-P96))</f>
        <v>2.3870844106856737</v>
      </c>
      <c r="O96">
        <f>(15^(1-P96)-0.5^(1-P96))/(10^(1-P96)-2^(1-P96))</f>
        <v>1.8034442972740763</v>
      </c>
      <c r="P96" s="4">
        <f t="shared" si="17"/>
        <v>4.4999999999999998E-2</v>
      </c>
      <c r="Q96" s="4">
        <f t="shared" si="18"/>
        <v>0.67500000000000004</v>
      </c>
      <c r="R96" s="4">
        <f t="shared" si="19"/>
        <v>2.095264353979875</v>
      </c>
      <c r="S96" t="s">
        <v>40</v>
      </c>
      <c r="T96" t="s">
        <v>18</v>
      </c>
      <c r="U96" t="s">
        <v>33</v>
      </c>
      <c r="V96" t="s">
        <v>20</v>
      </c>
      <c r="W96" t="s">
        <v>21</v>
      </c>
    </row>
    <row r="97" spans="1:23" x14ac:dyDescent="0.25">
      <c r="A97">
        <v>96</v>
      </c>
      <c r="B97" s="2">
        <v>9</v>
      </c>
      <c r="C97" s="2">
        <v>14</v>
      </c>
      <c r="D97" s="2">
        <v>3</v>
      </c>
      <c r="E97" s="1">
        <f t="shared" si="10"/>
        <v>10</v>
      </c>
      <c r="F97" s="1">
        <f t="shared" si="11"/>
        <v>15</v>
      </c>
      <c r="G97" s="1">
        <f t="shared" si="12"/>
        <v>4</v>
      </c>
      <c r="H97" t="e">
        <f>INDEX([1]Sheet1!$C$3:$O$15, MATCH(E97, [1]Sheet1!$B$3:$B$15, 0), MATCH(F97,[1]Sheet1!$C$2:$O$2,0))</f>
        <v>#N/A</v>
      </c>
      <c r="I97" t="e">
        <f>INDEX([2]Sheet1!$C$3:$O$15, MATCH(E97, [2]Sheet1!$C$2:$O$2,0), MATCH(F97, [2]Sheet1!$B$3:$B$15,0))</f>
        <v>#N/A</v>
      </c>
      <c r="J97" t="e">
        <f t="shared" si="13"/>
        <v>#N/A</v>
      </c>
      <c r="K97" t="e">
        <f t="shared" si="14"/>
        <v>#N/A</v>
      </c>
      <c r="L97" t="e">
        <f t="shared" si="15"/>
        <v>#N/A</v>
      </c>
      <c r="M97" t="e">
        <f t="shared" si="16"/>
        <v>#N/A</v>
      </c>
      <c r="N97" t="e">
        <f>(15^(1-P97)-0.5^(1-P97))/(8^(1-P97)-2^(1-P97))</f>
        <v>#N/A</v>
      </c>
      <c r="O97" t="e">
        <f>(15^(1-P97)-0.5^(1-P97))/(10^(1-P97)-2^(1-P97))</f>
        <v>#N/A</v>
      </c>
      <c r="P97" s="4" t="e">
        <f t="shared" si="17"/>
        <v>#N/A</v>
      </c>
      <c r="Q97" s="4" t="e">
        <f t="shared" si="18"/>
        <v>#N/A</v>
      </c>
      <c r="R97" s="4" t="e">
        <f t="shared" si="19"/>
        <v>#N/A</v>
      </c>
      <c r="S97" t="s">
        <v>35</v>
      </c>
      <c r="T97" t="s">
        <v>18</v>
      </c>
      <c r="U97" t="s">
        <v>39</v>
      </c>
      <c r="V97" t="s">
        <v>34</v>
      </c>
      <c r="W97" t="s">
        <v>21</v>
      </c>
    </row>
    <row r="98" spans="1:23" x14ac:dyDescent="0.25">
      <c r="A98">
        <v>97</v>
      </c>
      <c r="B98" s="2">
        <v>10</v>
      </c>
      <c r="C98" s="2">
        <v>10</v>
      </c>
      <c r="D98" s="2">
        <v>3</v>
      </c>
      <c r="E98" s="1">
        <f t="shared" si="10"/>
        <v>11</v>
      </c>
      <c r="F98" s="1">
        <f t="shared" si="11"/>
        <v>11</v>
      </c>
      <c r="G98" s="1">
        <f t="shared" si="12"/>
        <v>4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3"/>
        <v>0.58</v>
      </c>
      <c r="K98" t="str">
        <f t="shared" si="14"/>
        <v>1.00</v>
      </c>
      <c r="L98" t="str">
        <f t="shared" si="15"/>
        <v>0.65</v>
      </c>
      <c r="M98" t="str">
        <f t="shared" si="16"/>
        <v>1.89</v>
      </c>
      <c r="N98">
        <f>(15^(1-P98)-0.5^(1-P98))/(8^(1-P98)-2^(1-P98))</f>
        <v>2.3061380010742494</v>
      </c>
      <c r="O98">
        <f>(15^(1-P98)-0.5^(1-P98))/(10^(1-P98)-2^(1-P98))</f>
        <v>1.9380206315147726</v>
      </c>
      <c r="P98" s="4">
        <f t="shared" si="17"/>
        <v>0.79</v>
      </c>
      <c r="Q98" s="4">
        <f t="shared" si="18"/>
        <v>1.27</v>
      </c>
      <c r="R98" s="4">
        <f t="shared" si="19"/>
        <v>2.1220793162945109</v>
      </c>
      <c r="S98" t="s">
        <v>35</v>
      </c>
      <c r="T98" t="s">
        <v>25</v>
      </c>
      <c r="U98" t="s">
        <v>33</v>
      </c>
      <c r="V98" t="s">
        <v>24</v>
      </c>
      <c r="W98" t="s">
        <v>21</v>
      </c>
    </row>
    <row r="99" spans="1:23" x14ac:dyDescent="0.25">
      <c r="A99">
        <v>98</v>
      </c>
      <c r="B99" s="2">
        <v>10</v>
      </c>
      <c r="C99" s="2">
        <v>10</v>
      </c>
      <c r="D99" s="2">
        <v>3</v>
      </c>
      <c r="E99" s="1">
        <f t="shared" si="10"/>
        <v>11</v>
      </c>
      <c r="F99" s="1">
        <f t="shared" si="11"/>
        <v>11</v>
      </c>
      <c r="G99" s="1">
        <f t="shared" si="12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3"/>
        <v>0.58</v>
      </c>
      <c r="K99" t="str">
        <f t="shared" si="14"/>
        <v>1.00</v>
      </c>
      <c r="L99" t="str">
        <f t="shared" si="15"/>
        <v>0.65</v>
      </c>
      <c r="M99" t="str">
        <f t="shared" si="16"/>
        <v>1.89</v>
      </c>
      <c r="N99">
        <f>(15^(1-P99)-0.5^(1-P99))/(8^(1-P99)-2^(1-P99))</f>
        <v>2.3061380010742494</v>
      </c>
      <c r="O99">
        <f>(15^(1-P99)-0.5^(1-P99))/(10^(1-P99)-2^(1-P99))</f>
        <v>1.9380206315147726</v>
      </c>
      <c r="P99" s="4">
        <f t="shared" si="17"/>
        <v>0.79</v>
      </c>
      <c r="Q99" s="4">
        <f t="shared" si="18"/>
        <v>1.27</v>
      </c>
      <c r="R99" s="4">
        <f t="shared" si="19"/>
        <v>2.1220793162945109</v>
      </c>
      <c r="S99" t="s">
        <v>38</v>
      </c>
      <c r="T99" t="s">
        <v>18</v>
      </c>
      <c r="U99" t="s">
        <v>33</v>
      </c>
      <c r="V99" t="s">
        <v>20</v>
      </c>
      <c r="W99" t="s">
        <v>21</v>
      </c>
    </row>
    <row r="100" spans="1:23" x14ac:dyDescent="0.25">
      <c r="A100">
        <v>99</v>
      </c>
      <c r="B100" s="2">
        <v>10</v>
      </c>
      <c r="C100" s="2">
        <v>10</v>
      </c>
      <c r="D100" s="2">
        <v>4</v>
      </c>
      <c r="E100" s="1">
        <f t="shared" si="10"/>
        <v>11</v>
      </c>
      <c r="F100" s="1">
        <f t="shared" si="11"/>
        <v>11</v>
      </c>
      <c r="G100" s="1">
        <f t="shared" si="12"/>
        <v>5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3"/>
        <v>0.58</v>
      </c>
      <c r="K100" t="str">
        <f t="shared" si="14"/>
        <v>1.00</v>
      </c>
      <c r="L100" t="str">
        <f t="shared" si="15"/>
        <v>0.65</v>
      </c>
      <c r="M100" t="str">
        <f t="shared" si="16"/>
        <v>1.89</v>
      </c>
      <c r="N100">
        <f>(15^(1-P100)-0.5^(1-P100))/(8^(1-P100)-4^(1-P100))</f>
        <v>4.2998801635368364</v>
      </c>
      <c r="O100">
        <f>(15^(1-P100)-0.5^(1-P100))/(8^(1-P100)-2^(1-P100))</f>
        <v>2.3061380010742494</v>
      </c>
      <c r="P100" s="4">
        <f t="shared" si="17"/>
        <v>0.79</v>
      </c>
      <c r="Q100" s="4">
        <f t="shared" si="18"/>
        <v>1.27</v>
      </c>
      <c r="R100" s="4">
        <f t="shared" si="19"/>
        <v>3.3030090823055431</v>
      </c>
      <c r="S100" t="s">
        <v>37</v>
      </c>
      <c r="T100" t="s">
        <v>25</v>
      </c>
      <c r="U100" t="s">
        <v>39</v>
      </c>
      <c r="V100" t="s">
        <v>34</v>
      </c>
      <c r="W100" t="s">
        <v>21</v>
      </c>
    </row>
    <row r="101" spans="1:23" x14ac:dyDescent="0.25">
      <c r="A101">
        <v>100</v>
      </c>
      <c r="B101" s="2">
        <v>10</v>
      </c>
      <c r="C101" s="2">
        <v>10</v>
      </c>
      <c r="D101" s="2">
        <v>3</v>
      </c>
      <c r="E101" s="1">
        <f t="shared" si="10"/>
        <v>11</v>
      </c>
      <c r="F101" s="1">
        <f t="shared" si="11"/>
        <v>11</v>
      </c>
      <c r="G101" s="1">
        <f t="shared" si="12"/>
        <v>4</v>
      </c>
      <c r="H101" t="str">
        <f>INDEX([1]Sheet1!$C$3:$O$15, MATCH(E101, [1]Sheet1!$B$3:$B$15, 0), MATCH(F101,[1]Sheet1!$C$2:$O$2,0))</f>
        <v>0.58, 1.00</v>
      </c>
      <c r="I101" t="str">
        <f>INDEX([2]Sheet1!$C$3:$O$15, MATCH(E101, [2]Sheet1!$C$2:$O$2,0), MATCH(F101, [2]Sheet1!$B$3:$B$15,0))</f>
        <v>0.65, 1.89</v>
      </c>
      <c r="J101" t="str">
        <f t="shared" si="13"/>
        <v>0.58</v>
      </c>
      <c r="K101" t="str">
        <f t="shared" si="14"/>
        <v>1.00</v>
      </c>
      <c r="L101" t="str">
        <f t="shared" si="15"/>
        <v>0.65</v>
      </c>
      <c r="M101" t="str">
        <f t="shared" si="16"/>
        <v>1.89</v>
      </c>
      <c r="N101">
        <f>(15^(1-P101)-0.5^(1-P101))/(8^(1-P101)-2^(1-P101))</f>
        <v>2.3061380010742494</v>
      </c>
      <c r="O101">
        <f>(15^(1-P101)-0.5^(1-P101))/(10^(1-P101)-2^(1-P101))</f>
        <v>1.9380206315147726</v>
      </c>
      <c r="P101" s="4">
        <f t="shared" si="17"/>
        <v>0.79</v>
      </c>
      <c r="Q101" s="4">
        <f t="shared" si="18"/>
        <v>1.27</v>
      </c>
      <c r="R101" s="4">
        <f t="shared" si="19"/>
        <v>2.1220793162945109</v>
      </c>
      <c r="S101" t="s">
        <v>38</v>
      </c>
      <c r="T101" t="s">
        <v>25</v>
      </c>
      <c r="U101" t="s">
        <v>39</v>
      </c>
      <c r="V101" t="s">
        <v>34</v>
      </c>
      <c r="W101" t="s">
        <v>21</v>
      </c>
    </row>
    <row r="102" spans="1:23" x14ac:dyDescent="0.25">
      <c r="A102">
        <v>101</v>
      </c>
      <c r="B102" s="2">
        <v>10</v>
      </c>
      <c r="C102" s="2">
        <v>10</v>
      </c>
      <c r="D102" s="2">
        <v>4</v>
      </c>
      <c r="E102" s="1">
        <f t="shared" si="10"/>
        <v>11</v>
      </c>
      <c r="F102" s="1">
        <f t="shared" si="11"/>
        <v>11</v>
      </c>
      <c r="G102" s="1">
        <f t="shared" si="12"/>
        <v>5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3"/>
        <v>0.58</v>
      </c>
      <c r="K102" t="str">
        <f t="shared" si="14"/>
        <v>1.00</v>
      </c>
      <c r="L102" t="str">
        <f t="shared" si="15"/>
        <v>0.65</v>
      </c>
      <c r="M102" t="str">
        <f t="shared" si="16"/>
        <v>1.89</v>
      </c>
      <c r="N102">
        <f>(15^(1-P102)-0.5^(1-P102))/(8^(1-P102)-4^(1-P102))</f>
        <v>4.2998801635368364</v>
      </c>
      <c r="O102">
        <f>(15^(1-P102)-0.5^(1-P102))/(8^(1-P102)-2^(1-P102))</f>
        <v>2.3061380010742494</v>
      </c>
      <c r="P102" s="4">
        <f t="shared" si="17"/>
        <v>0.79</v>
      </c>
      <c r="Q102" s="4">
        <f t="shared" si="18"/>
        <v>1.27</v>
      </c>
      <c r="R102" s="4">
        <f t="shared" si="19"/>
        <v>3.3030090823055431</v>
      </c>
      <c r="S102" t="s">
        <v>38</v>
      </c>
      <c r="T102" t="s">
        <v>25</v>
      </c>
      <c r="U102" t="s">
        <v>33</v>
      </c>
      <c r="V102" t="s">
        <v>34</v>
      </c>
      <c r="W102" t="s">
        <v>21</v>
      </c>
    </row>
    <row r="103" spans="1:23" x14ac:dyDescent="0.25">
      <c r="A103">
        <v>102</v>
      </c>
      <c r="B103" s="2">
        <v>10</v>
      </c>
      <c r="C103" s="2">
        <v>10</v>
      </c>
      <c r="D103" s="2">
        <v>5</v>
      </c>
      <c r="E103" s="1">
        <f t="shared" si="10"/>
        <v>11</v>
      </c>
      <c r="F103" s="1">
        <f t="shared" si="11"/>
        <v>11</v>
      </c>
      <c r="G103" s="1">
        <f t="shared" si="12"/>
        <v>6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3"/>
        <v>0.58</v>
      </c>
      <c r="K103" t="str">
        <f t="shared" si="14"/>
        <v>1.00</v>
      </c>
      <c r="L103" t="str">
        <f t="shared" si="15"/>
        <v>0.65</v>
      </c>
      <c r="M103" t="str">
        <f t="shared" si="16"/>
        <v>1.89</v>
      </c>
      <c r="N103">
        <f>(15^(1-P103)-0.5^(1-P103))/(7^(1-P103)-4^(1-P103))</f>
        <v>5.4027449362318354</v>
      </c>
      <c r="O103">
        <f>(15^(1-P103)-0.5^(1-P103))/(8^(1-P103)-4^(1-P103))</f>
        <v>4.2998801635368364</v>
      </c>
      <c r="P103" s="4">
        <f t="shared" si="17"/>
        <v>0.79</v>
      </c>
      <c r="Q103" s="4">
        <f t="shared" si="18"/>
        <v>1.27</v>
      </c>
      <c r="R103" s="4">
        <f t="shared" si="19"/>
        <v>4.8513125498843355</v>
      </c>
      <c r="S103" t="s">
        <v>40</v>
      </c>
      <c r="T103" t="s">
        <v>18</v>
      </c>
      <c r="U103" t="s">
        <v>42</v>
      </c>
      <c r="V103" t="s">
        <v>20</v>
      </c>
      <c r="W103" t="s">
        <v>21</v>
      </c>
    </row>
    <row r="104" spans="1:23" x14ac:dyDescent="0.25">
      <c r="A104">
        <v>103</v>
      </c>
      <c r="B104" s="2">
        <v>10</v>
      </c>
      <c r="C104" s="2">
        <v>10</v>
      </c>
      <c r="D104" s="2">
        <v>5</v>
      </c>
      <c r="E104" s="1">
        <f t="shared" si="10"/>
        <v>11</v>
      </c>
      <c r="F104" s="1">
        <f t="shared" si="11"/>
        <v>11</v>
      </c>
      <c r="G104" s="1">
        <f t="shared" si="12"/>
        <v>6</v>
      </c>
      <c r="H104" t="str">
        <f>INDEX([1]Sheet1!$C$3:$O$15, MATCH(E104, [1]Sheet1!$B$3:$B$15, 0), MATCH(F104,[1]Sheet1!$C$2:$O$2,0))</f>
        <v>0.58, 1.00</v>
      </c>
      <c r="I104" t="str">
        <f>INDEX([2]Sheet1!$C$3:$O$15, MATCH(E104, [2]Sheet1!$C$2:$O$2,0), MATCH(F104, [2]Sheet1!$B$3:$B$15,0))</f>
        <v>0.65, 1.89</v>
      </c>
      <c r="J104" t="str">
        <f t="shared" si="13"/>
        <v>0.58</v>
      </c>
      <c r="K104" t="str">
        <f t="shared" si="14"/>
        <v>1.00</v>
      </c>
      <c r="L104" t="str">
        <f t="shared" si="15"/>
        <v>0.65</v>
      </c>
      <c r="M104" t="str">
        <f t="shared" si="16"/>
        <v>1.89</v>
      </c>
      <c r="N104">
        <f>(15^(1-P104)-0.5^(1-P104))/(7^(1-P104)-4^(1-P104))</f>
        <v>5.4027449362318354</v>
      </c>
      <c r="O104">
        <f>(15^(1-P104)-0.5^(1-P104))/(8^(1-P104)-4^(1-P104))</f>
        <v>4.2998801635368364</v>
      </c>
      <c r="P104" s="4">
        <f t="shared" si="17"/>
        <v>0.79</v>
      </c>
      <c r="Q104" s="4">
        <f t="shared" si="18"/>
        <v>1.27</v>
      </c>
      <c r="R104" s="4">
        <f t="shared" si="19"/>
        <v>4.8513125498843355</v>
      </c>
      <c r="S104" t="s">
        <v>37</v>
      </c>
      <c r="T104" t="s">
        <v>18</v>
      </c>
      <c r="U104" t="s">
        <v>33</v>
      </c>
      <c r="V104" t="s">
        <v>34</v>
      </c>
      <c r="W104" t="s">
        <v>23</v>
      </c>
    </row>
    <row r="105" spans="1:23" x14ac:dyDescent="0.25">
      <c r="A105">
        <v>104</v>
      </c>
      <c r="B105" s="2">
        <v>10</v>
      </c>
      <c r="C105" s="2">
        <v>10</v>
      </c>
      <c r="D105" s="2">
        <v>4</v>
      </c>
      <c r="E105" s="1">
        <f t="shared" si="10"/>
        <v>11</v>
      </c>
      <c r="F105" s="1">
        <f t="shared" si="11"/>
        <v>11</v>
      </c>
      <c r="G105" s="1">
        <f t="shared" si="12"/>
        <v>5</v>
      </c>
      <c r="H105" t="str">
        <f>INDEX([1]Sheet1!$C$3:$O$15, MATCH(E105, [1]Sheet1!$B$3:$B$15, 0), MATCH(F105,[1]Sheet1!$C$2:$O$2,0))</f>
        <v>0.58, 1.00</v>
      </c>
      <c r="I105" t="str">
        <f>INDEX([2]Sheet1!$C$3:$O$15, MATCH(E105, [2]Sheet1!$C$2:$O$2,0), MATCH(F105, [2]Sheet1!$B$3:$B$15,0))</f>
        <v>0.65, 1.89</v>
      </c>
      <c r="J105" t="str">
        <f t="shared" si="13"/>
        <v>0.58</v>
      </c>
      <c r="K105" t="str">
        <f t="shared" si="14"/>
        <v>1.00</v>
      </c>
      <c r="L105" t="str">
        <f t="shared" si="15"/>
        <v>0.65</v>
      </c>
      <c r="M105" t="str">
        <f t="shared" si="16"/>
        <v>1.89</v>
      </c>
      <c r="N105">
        <f>(15^(1-P105)-0.5^(1-P105))/(8^(1-P105)-4^(1-P105))</f>
        <v>4.2998801635368364</v>
      </c>
      <c r="O105">
        <f>(15^(1-P105)-0.5^(1-P105))/(8^(1-P105)-2^(1-P105))</f>
        <v>2.3061380010742494</v>
      </c>
      <c r="P105" s="4">
        <f t="shared" si="17"/>
        <v>0.79</v>
      </c>
      <c r="Q105" s="4">
        <f t="shared" si="18"/>
        <v>1.27</v>
      </c>
      <c r="R105" s="4">
        <f t="shared" si="19"/>
        <v>3.3030090823055431</v>
      </c>
      <c r="S105" t="s">
        <v>40</v>
      </c>
      <c r="T105" t="s">
        <v>18</v>
      </c>
      <c r="U105" t="s">
        <v>39</v>
      </c>
      <c r="V105" t="s">
        <v>34</v>
      </c>
      <c r="W105" t="s">
        <v>23</v>
      </c>
    </row>
    <row r="106" spans="1:23" x14ac:dyDescent="0.25">
      <c r="A106">
        <v>105</v>
      </c>
      <c r="B106" s="2">
        <v>10</v>
      </c>
      <c r="C106" s="2">
        <v>10</v>
      </c>
      <c r="D106" s="2">
        <v>3</v>
      </c>
      <c r="E106" s="1">
        <f t="shared" si="10"/>
        <v>11</v>
      </c>
      <c r="F106" s="1">
        <f t="shared" si="11"/>
        <v>11</v>
      </c>
      <c r="G106" s="1">
        <f t="shared" si="12"/>
        <v>4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3"/>
        <v>0.58</v>
      </c>
      <c r="K106" t="str">
        <f t="shared" si="14"/>
        <v>1.00</v>
      </c>
      <c r="L106" t="str">
        <f t="shared" si="15"/>
        <v>0.65</v>
      </c>
      <c r="M106" t="str">
        <f t="shared" si="16"/>
        <v>1.89</v>
      </c>
      <c r="N106">
        <f>(15^(1-P106)-0.5^(1-P106))/(8^(1-P106)-2^(1-P106))</f>
        <v>2.3061380010742494</v>
      </c>
      <c r="O106">
        <f>(15^(1-P106)-0.5^(1-P106))/(10^(1-P106)-2^(1-P106))</f>
        <v>1.9380206315147726</v>
      </c>
      <c r="P106" s="4">
        <f t="shared" si="17"/>
        <v>0.79</v>
      </c>
      <c r="Q106" s="4">
        <f t="shared" si="18"/>
        <v>1.27</v>
      </c>
      <c r="R106" s="4">
        <f t="shared" si="19"/>
        <v>2.1220793162945109</v>
      </c>
      <c r="S106" t="s">
        <v>40</v>
      </c>
      <c r="T106" t="s">
        <v>25</v>
      </c>
      <c r="U106" t="s">
        <v>33</v>
      </c>
      <c r="V106" t="s">
        <v>34</v>
      </c>
      <c r="W106" t="s">
        <v>21</v>
      </c>
    </row>
    <row r="107" spans="1:23" x14ac:dyDescent="0.25">
      <c r="A107">
        <v>106</v>
      </c>
      <c r="B107" s="2">
        <v>10</v>
      </c>
      <c r="C107" s="2">
        <v>10</v>
      </c>
      <c r="D107" s="2">
        <v>5</v>
      </c>
      <c r="E107" s="1">
        <f t="shared" si="10"/>
        <v>11</v>
      </c>
      <c r="F107" s="1">
        <f t="shared" si="11"/>
        <v>11</v>
      </c>
      <c r="G107" s="1">
        <f t="shared" si="12"/>
        <v>6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3"/>
        <v>0.58</v>
      </c>
      <c r="K107" t="str">
        <f t="shared" si="14"/>
        <v>1.00</v>
      </c>
      <c r="L107" t="str">
        <f t="shared" si="15"/>
        <v>0.65</v>
      </c>
      <c r="M107" t="str">
        <f t="shared" si="16"/>
        <v>1.89</v>
      </c>
      <c r="N107">
        <f>(15^(1-P107)-0.5^(1-P107))/(7^(1-P107)-4^(1-P107))</f>
        <v>5.4027449362318354</v>
      </c>
      <c r="O107">
        <f>(15^(1-P107)-0.5^(1-P107))/(8^(1-P107)-4^(1-P107))</f>
        <v>4.2998801635368364</v>
      </c>
      <c r="P107" s="4">
        <f t="shared" si="17"/>
        <v>0.79</v>
      </c>
      <c r="Q107" s="4">
        <f t="shared" si="18"/>
        <v>1.27</v>
      </c>
      <c r="R107" s="4">
        <f t="shared" si="19"/>
        <v>4.8513125498843355</v>
      </c>
      <c r="S107" t="s">
        <v>32</v>
      </c>
      <c r="T107" t="s">
        <v>25</v>
      </c>
      <c r="U107" t="s">
        <v>42</v>
      </c>
      <c r="V107" t="s">
        <v>34</v>
      </c>
      <c r="W107" t="s">
        <v>23</v>
      </c>
    </row>
    <row r="108" spans="1:23" x14ac:dyDescent="0.25">
      <c r="A108">
        <v>107</v>
      </c>
      <c r="B108" s="2">
        <v>10</v>
      </c>
      <c r="C108" s="2">
        <v>10</v>
      </c>
      <c r="D108" s="2">
        <v>4</v>
      </c>
      <c r="E108" s="1">
        <f t="shared" si="10"/>
        <v>11</v>
      </c>
      <c r="F108" s="1">
        <f t="shared" si="11"/>
        <v>11</v>
      </c>
      <c r="G108" s="1">
        <f t="shared" si="12"/>
        <v>5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3"/>
        <v>0.58</v>
      </c>
      <c r="K108" t="str">
        <f t="shared" si="14"/>
        <v>1.00</v>
      </c>
      <c r="L108" t="str">
        <f t="shared" si="15"/>
        <v>0.65</v>
      </c>
      <c r="M108" t="str">
        <f t="shared" si="16"/>
        <v>1.89</v>
      </c>
      <c r="N108">
        <f>(15^(1-P108)-0.5^(1-P108))/(8^(1-P108)-4^(1-P108))</f>
        <v>4.2998801635368364</v>
      </c>
      <c r="O108">
        <f>(15^(1-P108)-0.5^(1-P108))/(8^(1-P108)-2^(1-P108))</f>
        <v>2.3061380010742494</v>
      </c>
      <c r="P108" s="4">
        <f t="shared" si="17"/>
        <v>0.79</v>
      </c>
      <c r="Q108" s="4">
        <f t="shared" si="18"/>
        <v>1.27</v>
      </c>
      <c r="R108" s="4">
        <f t="shared" si="19"/>
        <v>3.3030090823055431</v>
      </c>
      <c r="S108" t="s">
        <v>40</v>
      </c>
      <c r="T108" t="s">
        <v>25</v>
      </c>
      <c r="U108" t="s">
        <v>33</v>
      </c>
      <c r="V108" t="s">
        <v>34</v>
      </c>
      <c r="W108" t="s">
        <v>21</v>
      </c>
    </row>
    <row r="109" spans="1:23" x14ac:dyDescent="0.25">
      <c r="A109">
        <v>108</v>
      </c>
      <c r="B109" s="2">
        <v>10</v>
      </c>
      <c r="C109" s="2">
        <v>10</v>
      </c>
      <c r="D109" s="2">
        <v>3</v>
      </c>
      <c r="E109" s="1">
        <f t="shared" si="10"/>
        <v>11</v>
      </c>
      <c r="F109" s="1">
        <f t="shared" si="11"/>
        <v>11</v>
      </c>
      <c r="G109" s="1">
        <f t="shared" si="12"/>
        <v>4</v>
      </c>
      <c r="H109" t="str">
        <f>INDEX([1]Sheet1!$C$3:$O$15, MATCH(E109, [1]Sheet1!$B$3:$B$15, 0), MATCH(F109,[1]Sheet1!$C$2:$O$2,0))</f>
        <v>0.58, 1.00</v>
      </c>
      <c r="I109" t="str">
        <f>INDEX([2]Sheet1!$C$3:$O$15, MATCH(E109, [2]Sheet1!$C$2:$O$2,0), MATCH(F109, [2]Sheet1!$B$3:$B$15,0))</f>
        <v>0.65, 1.89</v>
      </c>
      <c r="J109" t="str">
        <f t="shared" si="13"/>
        <v>0.58</v>
      </c>
      <c r="K109" t="str">
        <f t="shared" si="14"/>
        <v>1.00</v>
      </c>
      <c r="L109" t="str">
        <f t="shared" si="15"/>
        <v>0.65</v>
      </c>
      <c r="M109" t="str">
        <f t="shared" si="16"/>
        <v>1.89</v>
      </c>
      <c r="N109">
        <f>(15^(1-P109)-0.5^(1-P109))/(8^(1-P109)-2^(1-P109))</f>
        <v>2.3061380010742494</v>
      </c>
      <c r="O109">
        <f>(15^(1-P109)-0.5^(1-P109))/(10^(1-P109)-2^(1-P109))</f>
        <v>1.9380206315147726</v>
      </c>
      <c r="P109" s="4">
        <f t="shared" si="17"/>
        <v>0.79</v>
      </c>
      <c r="Q109" s="4">
        <f t="shared" si="18"/>
        <v>1.27</v>
      </c>
      <c r="R109" s="4">
        <f t="shared" si="19"/>
        <v>2.1220793162945109</v>
      </c>
      <c r="S109" t="s">
        <v>32</v>
      </c>
      <c r="T109" t="s">
        <v>25</v>
      </c>
      <c r="U109" t="s">
        <v>41</v>
      </c>
      <c r="V109" t="s">
        <v>28</v>
      </c>
      <c r="W109" t="s">
        <v>21</v>
      </c>
    </row>
    <row r="110" spans="1:23" x14ac:dyDescent="0.25">
      <c r="A110">
        <v>109</v>
      </c>
      <c r="B110" s="2">
        <v>4</v>
      </c>
      <c r="C110" s="2">
        <v>13</v>
      </c>
      <c r="D110" s="2">
        <v>3</v>
      </c>
      <c r="E110" s="1">
        <f t="shared" si="10"/>
        <v>5</v>
      </c>
      <c r="F110" s="1">
        <f t="shared" si="11"/>
        <v>14</v>
      </c>
      <c r="G110" s="1">
        <f t="shared" si="12"/>
        <v>4</v>
      </c>
      <c r="H110" t="str">
        <f>INDEX([1]Sheet1!$C$3:$O$15, MATCH(E110, [1]Sheet1!$B$3:$B$15, 0), MATCH(F110,[1]Sheet1!$C$2:$O$2,0))</f>
        <v>0.48, 0.58</v>
      </c>
      <c r="I110" t="str">
        <f>INDEX([2]Sheet1!$C$3:$O$15, MATCH(E110, [2]Sheet1!$C$2:$O$2,0), MATCH(F110, [2]Sheet1!$B$3:$B$15,0))</f>
        <v>0.18, 0.29</v>
      </c>
      <c r="J110" t="str">
        <f t="shared" si="13"/>
        <v>0.48</v>
      </c>
      <c r="K110" t="str">
        <f t="shared" si="14"/>
        <v>0.58</v>
      </c>
      <c r="L110" t="str">
        <f t="shared" si="15"/>
        <v>0.18</v>
      </c>
      <c r="M110" t="str">
        <f t="shared" si="16"/>
        <v>0.29</v>
      </c>
      <c r="N110">
        <f>(15^(1-P110)-0.5^(1-P110))/(8^(1-P110)-2^(1-P110))</f>
        <v>2.239171950491718</v>
      </c>
      <c r="O110">
        <f>(15^(1-P110)-0.5^(1-P110))/(10^(1-P110)-2^(1-P110))</f>
        <v>1.8190499851398527</v>
      </c>
      <c r="P110" s="4">
        <f t="shared" si="17"/>
        <v>0.53</v>
      </c>
      <c r="Q110" s="4">
        <f t="shared" si="18"/>
        <v>0.23499999999999999</v>
      </c>
      <c r="R110" s="4">
        <f t="shared" si="19"/>
        <v>2.0291109678157855</v>
      </c>
      <c r="S110" t="s">
        <v>40</v>
      </c>
      <c r="T110" t="s">
        <v>25</v>
      </c>
      <c r="U110" t="s">
        <v>33</v>
      </c>
      <c r="V110" t="s">
        <v>34</v>
      </c>
      <c r="W110" t="s">
        <v>21</v>
      </c>
    </row>
    <row r="111" spans="1:23" x14ac:dyDescent="0.25">
      <c r="A111">
        <v>110</v>
      </c>
      <c r="B111" s="2">
        <v>10</v>
      </c>
      <c r="C111" s="2">
        <v>10</v>
      </c>
      <c r="D111" s="2">
        <v>4</v>
      </c>
      <c r="E111" s="1">
        <f t="shared" si="10"/>
        <v>11</v>
      </c>
      <c r="F111" s="1">
        <f t="shared" si="11"/>
        <v>11</v>
      </c>
      <c r="G111" s="1">
        <f t="shared" si="12"/>
        <v>5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3"/>
        <v>0.58</v>
      </c>
      <c r="K111" t="str">
        <f t="shared" si="14"/>
        <v>1.00</v>
      </c>
      <c r="L111" t="str">
        <f t="shared" si="15"/>
        <v>0.65</v>
      </c>
      <c r="M111" t="str">
        <f t="shared" si="16"/>
        <v>1.89</v>
      </c>
      <c r="N111">
        <f>(15^(1-P111)-0.5^(1-P111))/(8^(1-P111)-4^(1-P111))</f>
        <v>4.2998801635368364</v>
      </c>
      <c r="O111">
        <f>(15^(1-P111)-0.5^(1-P111))/(8^(1-P111)-2^(1-P111))</f>
        <v>2.3061380010742494</v>
      </c>
      <c r="P111" s="4">
        <f t="shared" si="17"/>
        <v>0.79</v>
      </c>
      <c r="Q111" s="4">
        <f t="shared" si="18"/>
        <v>1.27</v>
      </c>
      <c r="R111" s="4">
        <f t="shared" si="19"/>
        <v>3.3030090823055431</v>
      </c>
      <c r="S111" t="s">
        <v>32</v>
      </c>
      <c r="T111" t="s">
        <v>18</v>
      </c>
      <c r="U111" t="s">
        <v>33</v>
      </c>
      <c r="V111" t="s">
        <v>34</v>
      </c>
      <c r="W111" t="s">
        <v>21</v>
      </c>
    </row>
    <row r="112" spans="1:23" x14ac:dyDescent="0.25">
      <c r="A112">
        <v>111</v>
      </c>
      <c r="B112" s="2">
        <v>10</v>
      </c>
      <c r="C112" s="2">
        <v>10</v>
      </c>
      <c r="D112" s="2">
        <v>3</v>
      </c>
      <c r="E112" s="1">
        <f t="shared" si="10"/>
        <v>11</v>
      </c>
      <c r="F112" s="1">
        <f t="shared" si="11"/>
        <v>11</v>
      </c>
      <c r="G112" s="1">
        <f t="shared" si="12"/>
        <v>4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3"/>
        <v>0.58</v>
      </c>
      <c r="K112" t="str">
        <f t="shared" si="14"/>
        <v>1.00</v>
      </c>
      <c r="L112" t="str">
        <f t="shared" si="15"/>
        <v>0.65</v>
      </c>
      <c r="M112" t="str">
        <f t="shared" si="16"/>
        <v>1.89</v>
      </c>
      <c r="N112">
        <f>(15^(1-P112)-0.5^(1-P112))/(8^(1-P112)-2^(1-P112))</f>
        <v>2.3061380010742494</v>
      </c>
      <c r="O112">
        <f>(15^(1-P112)-0.5^(1-P112))/(10^(1-P112)-2^(1-P112))</f>
        <v>1.9380206315147726</v>
      </c>
      <c r="P112" s="4">
        <f t="shared" si="17"/>
        <v>0.79</v>
      </c>
      <c r="Q112" s="4">
        <f t="shared" si="18"/>
        <v>1.27</v>
      </c>
      <c r="R112" s="4">
        <f t="shared" si="19"/>
        <v>2.1220793162945109</v>
      </c>
      <c r="S112" t="s">
        <v>44</v>
      </c>
      <c r="T112" t="s">
        <v>25</v>
      </c>
      <c r="U112" t="s">
        <v>39</v>
      </c>
      <c r="V112" t="s">
        <v>34</v>
      </c>
      <c r="W112" t="s">
        <v>21</v>
      </c>
    </row>
    <row r="113" spans="1:23" x14ac:dyDescent="0.25">
      <c r="A113">
        <v>112</v>
      </c>
      <c r="B113" s="2">
        <v>10</v>
      </c>
      <c r="C113" s="2">
        <v>10</v>
      </c>
      <c r="D113" s="2">
        <v>5</v>
      </c>
      <c r="E113" s="1">
        <f t="shared" si="10"/>
        <v>11</v>
      </c>
      <c r="F113" s="1">
        <f t="shared" si="11"/>
        <v>11</v>
      </c>
      <c r="G113" s="1">
        <f t="shared" si="12"/>
        <v>6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3"/>
        <v>0.58</v>
      </c>
      <c r="K113" t="str">
        <f t="shared" si="14"/>
        <v>1.00</v>
      </c>
      <c r="L113" t="str">
        <f t="shared" si="15"/>
        <v>0.65</v>
      </c>
      <c r="M113" t="str">
        <f t="shared" si="16"/>
        <v>1.89</v>
      </c>
      <c r="N113">
        <f>(15^(1-P113)-0.5^(1-P113))/(7^(1-P113)-4^(1-P113))</f>
        <v>5.4027449362318354</v>
      </c>
      <c r="O113">
        <f>(15^(1-P113)-0.5^(1-P113))/(8^(1-P113)-4^(1-P113))</f>
        <v>4.2998801635368364</v>
      </c>
      <c r="P113" s="4">
        <f t="shared" si="17"/>
        <v>0.79</v>
      </c>
      <c r="Q113" s="4">
        <f t="shared" si="18"/>
        <v>1.27</v>
      </c>
      <c r="R113" s="4">
        <f t="shared" si="19"/>
        <v>4.8513125498843355</v>
      </c>
      <c r="S113" t="s">
        <v>38</v>
      </c>
      <c r="T113" t="s">
        <v>18</v>
      </c>
      <c r="U113" t="s">
        <v>41</v>
      </c>
      <c r="V113" t="s">
        <v>34</v>
      </c>
      <c r="W113" t="s">
        <v>23</v>
      </c>
    </row>
    <row r="114" spans="1:23" x14ac:dyDescent="0.25">
      <c r="A114">
        <v>113</v>
      </c>
      <c r="B114" s="2">
        <v>10</v>
      </c>
      <c r="C114" s="2">
        <v>10</v>
      </c>
      <c r="D114" s="2">
        <v>5</v>
      </c>
      <c r="E114" s="1">
        <f t="shared" si="10"/>
        <v>11</v>
      </c>
      <c r="F114" s="1">
        <f t="shared" si="11"/>
        <v>11</v>
      </c>
      <c r="G114" s="1">
        <f t="shared" si="12"/>
        <v>6</v>
      </c>
      <c r="H114" t="str">
        <f>INDEX([1]Sheet1!$C$3:$O$15, MATCH(E114, [1]Sheet1!$B$3:$B$15, 0), MATCH(F114,[1]Sheet1!$C$2:$O$2,0))</f>
        <v>0.58, 1.00</v>
      </c>
      <c r="I114" t="str">
        <f>INDEX([2]Sheet1!$C$3:$O$15, MATCH(E114, [2]Sheet1!$C$2:$O$2,0), MATCH(F114, [2]Sheet1!$B$3:$B$15,0))</f>
        <v>0.65, 1.89</v>
      </c>
      <c r="J114" t="str">
        <f t="shared" si="13"/>
        <v>0.58</v>
      </c>
      <c r="K114" t="str">
        <f t="shared" si="14"/>
        <v>1.00</v>
      </c>
      <c r="L114" t="str">
        <f t="shared" si="15"/>
        <v>0.65</v>
      </c>
      <c r="M114" t="str">
        <f t="shared" si="16"/>
        <v>1.89</v>
      </c>
      <c r="N114">
        <f>(15^(1-P114)-0.5^(1-P114))/(7^(1-P114)-4^(1-P114))</f>
        <v>5.4027449362318354</v>
      </c>
      <c r="O114">
        <f>(15^(1-P114)-0.5^(1-P114))/(8^(1-P114)-4^(1-P114))</f>
        <v>4.2998801635368364</v>
      </c>
      <c r="P114" s="4">
        <f t="shared" si="17"/>
        <v>0.79</v>
      </c>
      <c r="Q114" s="4">
        <f t="shared" si="18"/>
        <v>1.27</v>
      </c>
      <c r="R114" s="4">
        <f t="shared" si="19"/>
        <v>4.8513125498843355</v>
      </c>
      <c r="S114" t="s">
        <v>38</v>
      </c>
      <c r="T114" t="s">
        <v>18</v>
      </c>
      <c r="U114" t="s">
        <v>33</v>
      </c>
      <c r="V114" t="s">
        <v>20</v>
      </c>
      <c r="W114" t="s">
        <v>21</v>
      </c>
    </row>
    <row r="115" spans="1:23" x14ac:dyDescent="0.25">
      <c r="A115">
        <v>114</v>
      </c>
      <c r="B115" s="2">
        <v>10</v>
      </c>
      <c r="C115" s="2">
        <v>10</v>
      </c>
      <c r="D115" s="2">
        <v>3</v>
      </c>
      <c r="E115" s="1">
        <f t="shared" si="10"/>
        <v>11</v>
      </c>
      <c r="F115" s="1">
        <f t="shared" si="11"/>
        <v>11</v>
      </c>
      <c r="G115" s="1">
        <f t="shared" si="12"/>
        <v>4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3"/>
        <v>0.58</v>
      </c>
      <c r="K115" t="str">
        <f t="shared" si="14"/>
        <v>1.00</v>
      </c>
      <c r="L115" t="str">
        <f t="shared" si="15"/>
        <v>0.65</v>
      </c>
      <c r="M115" t="str">
        <f t="shared" si="16"/>
        <v>1.89</v>
      </c>
      <c r="N115">
        <f>(15^(1-P115)-0.5^(1-P115))/(8^(1-P115)-2^(1-P115))</f>
        <v>2.3061380010742494</v>
      </c>
      <c r="O115">
        <f>(15^(1-P115)-0.5^(1-P115))/(10^(1-P115)-2^(1-P115))</f>
        <v>1.9380206315147726</v>
      </c>
      <c r="P115" s="4">
        <f t="shared" si="17"/>
        <v>0.79</v>
      </c>
      <c r="Q115" s="4">
        <f t="shared" si="18"/>
        <v>1.27</v>
      </c>
      <c r="R115" s="4">
        <f t="shared" si="19"/>
        <v>2.1220793162945109</v>
      </c>
      <c r="S115" t="s">
        <v>35</v>
      </c>
      <c r="T115" t="s">
        <v>25</v>
      </c>
      <c r="U115" t="s">
        <v>43</v>
      </c>
      <c r="V115" t="s">
        <v>20</v>
      </c>
      <c r="W115" t="s">
        <v>21</v>
      </c>
    </row>
    <row r="116" spans="1:23" x14ac:dyDescent="0.25">
      <c r="A116">
        <v>115</v>
      </c>
      <c r="B116" s="2">
        <v>10</v>
      </c>
      <c r="C116" s="2">
        <v>10</v>
      </c>
      <c r="D116" s="2">
        <v>5</v>
      </c>
      <c r="E116" s="1">
        <f t="shared" si="10"/>
        <v>11</v>
      </c>
      <c r="F116" s="1">
        <f t="shared" si="11"/>
        <v>11</v>
      </c>
      <c r="G116" s="1">
        <f t="shared" si="12"/>
        <v>6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3"/>
        <v>0.58</v>
      </c>
      <c r="K116" t="str">
        <f t="shared" si="14"/>
        <v>1.00</v>
      </c>
      <c r="L116" t="str">
        <f t="shared" si="15"/>
        <v>0.65</v>
      </c>
      <c r="M116" t="str">
        <f t="shared" si="16"/>
        <v>1.89</v>
      </c>
      <c r="N116">
        <f>(15^(1-P116)-0.5^(1-P116))/(7^(1-P116)-4^(1-P116))</f>
        <v>5.4027449362318354</v>
      </c>
      <c r="O116">
        <f>(15^(1-P116)-0.5^(1-P116))/(8^(1-P116)-4^(1-P116))</f>
        <v>4.2998801635368364</v>
      </c>
      <c r="P116" s="4">
        <f t="shared" si="17"/>
        <v>0.79</v>
      </c>
      <c r="Q116" s="4">
        <f t="shared" si="18"/>
        <v>1.27</v>
      </c>
      <c r="R116" s="4">
        <f t="shared" si="19"/>
        <v>4.8513125498843355</v>
      </c>
      <c r="S116" t="s">
        <v>32</v>
      </c>
      <c r="T116" t="s">
        <v>18</v>
      </c>
      <c r="U116" t="s">
        <v>39</v>
      </c>
      <c r="V116" t="s">
        <v>20</v>
      </c>
      <c r="W116" t="s">
        <v>21</v>
      </c>
    </row>
    <row r="117" spans="1:23" x14ac:dyDescent="0.25">
      <c r="A117">
        <v>116</v>
      </c>
      <c r="B117" s="2">
        <v>10</v>
      </c>
      <c r="C117" s="2">
        <v>10</v>
      </c>
      <c r="D117" s="2">
        <v>5</v>
      </c>
      <c r="E117" s="1">
        <f t="shared" si="10"/>
        <v>11</v>
      </c>
      <c r="F117" s="1">
        <f t="shared" si="11"/>
        <v>11</v>
      </c>
      <c r="G117" s="1">
        <f t="shared" si="12"/>
        <v>6</v>
      </c>
      <c r="H117" t="str">
        <f>INDEX([1]Sheet1!$C$3:$O$15, MATCH(E117, [1]Sheet1!$B$3:$B$15, 0), MATCH(F117,[1]Sheet1!$C$2:$O$2,0))</f>
        <v>0.58, 1.00</v>
      </c>
      <c r="I117" t="str">
        <f>INDEX([2]Sheet1!$C$3:$O$15, MATCH(E117, [2]Sheet1!$C$2:$O$2,0), MATCH(F117, [2]Sheet1!$B$3:$B$15,0))</f>
        <v>0.65, 1.89</v>
      </c>
      <c r="J117" t="str">
        <f t="shared" si="13"/>
        <v>0.58</v>
      </c>
      <c r="K117" t="str">
        <f t="shared" si="14"/>
        <v>1.00</v>
      </c>
      <c r="L117" t="str">
        <f t="shared" si="15"/>
        <v>0.65</v>
      </c>
      <c r="M117" t="str">
        <f t="shared" si="16"/>
        <v>1.89</v>
      </c>
      <c r="N117">
        <f>(15^(1-P117)-0.5^(1-P117))/(7^(1-P117)-4^(1-P117))</f>
        <v>5.4027449362318354</v>
      </c>
      <c r="O117">
        <f>(15^(1-P117)-0.5^(1-P117))/(8^(1-P117)-4^(1-P117))</f>
        <v>4.2998801635368364</v>
      </c>
      <c r="P117" s="4">
        <f t="shared" si="17"/>
        <v>0.79</v>
      </c>
      <c r="Q117" s="4">
        <f t="shared" si="18"/>
        <v>1.27</v>
      </c>
      <c r="R117" s="4">
        <f t="shared" si="19"/>
        <v>4.8513125498843355</v>
      </c>
      <c r="S117" t="s">
        <v>40</v>
      </c>
      <c r="T117" t="s">
        <v>18</v>
      </c>
      <c r="U117" t="s">
        <v>39</v>
      </c>
      <c r="V117" t="s">
        <v>20</v>
      </c>
      <c r="W117" t="s">
        <v>21</v>
      </c>
    </row>
    <row r="118" spans="1:23" x14ac:dyDescent="0.25">
      <c r="A118">
        <v>117</v>
      </c>
      <c r="B118" s="2">
        <v>10</v>
      </c>
      <c r="C118" s="2">
        <v>10</v>
      </c>
      <c r="D118" s="2">
        <v>5</v>
      </c>
      <c r="E118" s="1">
        <f t="shared" si="10"/>
        <v>11</v>
      </c>
      <c r="F118" s="1">
        <f t="shared" si="11"/>
        <v>11</v>
      </c>
      <c r="G118" s="1">
        <f t="shared" si="12"/>
        <v>6</v>
      </c>
      <c r="H118" t="str">
        <f>INDEX([1]Sheet1!$C$3:$O$15, MATCH(E118, [1]Sheet1!$B$3:$B$15, 0), MATCH(F118,[1]Sheet1!$C$2:$O$2,0))</f>
        <v>0.58, 1.00</v>
      </c>
      <c r="I118" t="str">
        <f>INDEX([2]Sheet1!$C$3:$O$15, MATCH(E118, [2]Sheet1!$C$2:$O$2,0), MATCH(F118, [2]Sheet1!$B$3:$B$15,0))</f>
        <v>0.65, 1.89</v>
      </c>
      <c r="J118" t="str">
        <f t="shared" si="13"/>
        <v>0.58</v>
      </c>
      <c r="K118" t="str">
        <f t="shared" si="14"/>
        <v>1.00</v>
      </c>
      <c r="L118" t="str">
        <f t="shared" si="15"/>
        <v>0.65</v>
      </c>
      <c r="M118" t="str">
        <f t="shared" si="16"/>
        <v>1.89</v>
      </c>
      <c r="N118">
        <f>(15^(1-P118)-0.5^(1-P118))/(7^(1-P118)-4^(1-P118))</f>
        <v>5.4027449362318354</v>
      </c>
      <c r="O118">
        <f>(15^(1-P118)-0.5^(1-P118))/(8^(1-P118)-4^(1-P118))</f>
        <v>4.2998801635368364</v>
      </c>
      <c r="P118" s="4">
        <f t="shared" si="17"/>
        <v>0.79</v>
      </c>
      <c r="Q118" s="4">
        <f t="shared" si="18"/>
        <v>1.27</v>
      </c>
      <c r="R118" s="4">
        <f t="shared" si="19"/>
        <v>4.8513125498843355</v>
      </c>
      <c r="S118" t="s">
        <v>38</v>
      </c>
      <c r="T118" t="s">
        <v>18</v>
      </c>
      <c r="U118" t="s">
        <v>33</v>
      </c>
      <c r="V118" t="s">
        <v>34</v>
      </c>
      <c r="W118" t="s">
        <v>21</v>
      </c>
    </row>
    <row r="119" spans="1:23" x14ac:dyDescent="0.25">
      <c r="A119">
        <v>118</v>
      </c>
      <c r="B119" s="2">
        <v>10</v>
      </c>
      <c r="C119" s="2">
        <v>10</v>
      </c>
      <c r="D119" s="2">
        <v>5</v>
      </c>
      <c r="E119" s="1">
        <f t="shared" si="10"/>
        <v>11</v>
      </c>
      <c r="F119" s="1">
        <f t="shared" si="11"/>
        <v>11</v>
      </c>
      <c r="G119" s="1">
        <f t="shared" si="12"/>
        <v>6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3"/>
        <v>0.58</v>
      </c>
      <c r="K119" t="str">
        <f t="shared" si="14"/>
        <v>1.00</v>
      </c>
      <c r="L119" t="str">
        <f t="shared" si="15"/>
        <v>0.65</v>
      </c>
      <c r="M119" t="str">
        <f t="shared" si="16"/>
        <v>1.89</v>
      </c>
      <c r="N119">
        <f>(15^(1-P119)-0.5^(1-P119))/(7^(1-P119)-4^(1-P119))</f>
        <v>5.4027449362318354</v>
      </c>
      <c r="O119">
        <f>(15^(1-P119)-0.5^(1-P119))/(8^(1-P119)-4^(1-P119))</f>
        <v>4.2998801635368364</v>
      </c>
      <c r="P119" s="4">
        <f t="shared" si="17"/>
        <v>0.79</v>
      </c>
      <c r="Q119" s="4">
        <f t="shared" si="18"/>
        <v>1.27</v>
      </c>
      <c r="R119" s="4">
        <f t="shared" si="19"/>
        <v>4.8513125498843355</v>
      </c>
      <c r="S119" t="s">
        <v>32</v>
      </c>
      <c r="T119" t="s">
        <v>25</v>
      </c>
      <c r="U119" t="s">
        <v>33</v>
      </c>
      <c r="V119" t="s">
        <v>20</v>
      </c>
      <c r="W119" t="s">
        <v>21</v>
      </c>
    </row>
    <row r="120" spans="1:23" x14ac:dyDescent="0.25">
      <c r="A120">
        <v>119</v>
      </c>
      <c r="B120" s="2">
        <v>10</v>
      </c>
      <c r="C120" s="2">
        <v>10</v>
      </c>
      <c r="D120" s="2">
        <v>3</v>
      </c>
      <c r="E120" s="1">
        <f t="shared" si="10"/>
        <v>11</v>
      </c>
      <c r="F120" s="1">
        <f t="shared" si="11"/>
        <v>11</v>
      </c>
      <c r="G120" s="1">
        <f t="shared" si="12"/>
        <v>4</v>
      </c>
      <c r="H120" t="str">
        <f>INDEX([1]Sheet1!$C$3:$O$15, MATCH(E120, [1]Sheet1!$B$3:$B$15, 0), MATCH(F120,[1]Sheet1!$C$2:$O$2,0))</f>
        <v>0.58, 1.00</v>
      </c>
      <c r="I120" t="str">
        <f>INDEX([2]Sheet1!$C$3:$O$15, MATCH(E120, [2]Sheet1!$C$2:$O$2,0), MATCH(F120, [2]Sheet1!$B$3:$B$15,0))</f>
        <v>0.65, 1.89</v>
      </c>
      <c r="J120" t="str">
        <f t="shared" si="13"/>
        <v>0.58</v>
      </c>
      <c r="K120" t="str">
        <f t="shared" si="14"/>
        <v>1.00</v>
      </c>
      <c r="L120" t="str">
        <f t="shared" si="15"/>
        <v>0.65</v>
      </c>
      <c r="M120" t="str">
        <f t="shared" si="16"/>
        <v>1.89</v>
      </c>
      <c r="N120">
        <f>(15^(1-P120)-0.5^(1-P120))/(8^(1-P120)-2^(1-P120))</f>
        <v>2.3061380010742494</v>
      </c>
      <c r="O120">
        <f>(15^(1-P120)-0.5^(1-P120))/(10^(1-P120)-2^(1-P120))</f>
        <v>1.9380206315147726</v>
      </c>
      <c r="P120" s="4">
        <f t="shared" si="17"/>
        <v>0.79</v>
      </c>
      <c r="Q120" s="4">
        <f t="shared" si="18"/>
        <v>1.27</v>
      </c>
      <c r="R120" s="4">
        <f t="shared" si="19"/>
        <v>2.1220793162945109</v>
      </c>
      <c r="S120" t="s">
        <v>37</v>
      </c>
      <c r="T120" t="s">
        <v>18</v>
      </c>
      <c r="U120" t="s">
        <v>41</v>
      </c>
      <c r="V120" t="s">
        <v>34</v>
      </c>
      <c r="W120" t="s">
        <v>21</v>
      </c>
    </row>
    <row r="121" spans="1:23" x14ac:dyDescent="0.25">
      <c r="A121">
        <v>120</v>
      </c>
      <c r="B121" s="2">
        <v>10</v>
      </c>
      <c r="C121" s="2">
        <v>10</v>
      </c>
      <c r="D121" s="2">
        <v>4</v>
      </c>
      <c r="E121" s="1">
        <f t="shared" si="10"/>
        <v>11</v>
      </c>
      <c r="F121" s="1">
        <f t="shared" si="11"/>
        <v>11</v>
      </c>
      <c r="G121" s="1">
        <f t="shared" si="12"/>
        <v>5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3"/>
        <v>0.58</v>
      </c>
      <c r="K121" t="str">
        <f t="shared" si="14"/>
        <v>1.00</v>
      </c>
      <c r="L121" t="str">
        <f t="shared" si="15"/>
        <v>0.65</v>
      </c>
      <c r="M121" t="str">
        <f t="shared" si="16"/>
        <v>1.89</v>
      </c>
      <c r="N121">
        <f>(15^(1-P121)-0.5^(1-P121))/(8^(1-P121)-4^(1-P121))</f>
        <v>4.2998801635368364</v>
      </c>
      <c r="O121">
        <f>(15^(1-P121)-0.5^(1-P121))/(8^(1-P121)-2^(1-P121))</f>
        <v>2.3061380010742494</v>
      </c>
      <c r="P121" s="4">
        <f t="shared" si="17"/>
        <v>0.79</v>
      </c>
      <c r="Q121" s="4">
        <f t="shared" si="18"/>
        <v>1.27</v>
      </c>
      <c r="R121" s="4">
        <f t="shared" si="19"/>
        <v>3.3030090823055431</v>
      </c>
      <c r="S121" t="s">
        <v>32</v>
      </c>
      <c r="T121" t="s">
        <v>25</v>
      </c>
      <c r="U121" t="s">
        <v>39</v>
      </c>
      <c r="V121" t="s">
        <v>34</v>
      </c>
      <c r="W121" t="s">
        <v>21</v>
      </c>
    </row>
    <row r="122" spans="1:23" x14ac:dyDescent="0.25">
      <c r="A122">
        <v>121</v>
      </c>
      <c r="B122" s="2">
        <v>10</v>
      </c>
      <c r="C122" s="2">
        <v>10</v>
      </c>
      <c r="D122" s="2">
        <v>3</v>
      </c>
      <c r="E122" s="1">
        <f t="shared" si="10"/>
        <v>11</v>
      </c>
      <c r="F122" s="1">
        <f t="shared" si="11"/>
        <v>11</v>
      </c>
      <c r="G122" s="1">
        <f t="shared" si="12"/>
        <v>4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3"/>
        <v>0.58</v>
      </c>
      <c r="K122" t="str">
        <f t="shared" si="14"/>
        <v>1.00</v>
      </c>
      <c r="L122" t="str">
        <f t="shared" si="15"/>
        <v>0.65</v>
      </c>
      <c r="M122" t="str">
        <f t="shared" si="16"/>
        <v>1.89</v>
      </c>
      <c r="N122">
        <f>(15^(1-P122)-0.5^(1-P122))/(8^(1-P122)-2^(1-P122))</f>
        <v>2.3061380010742494</v>
      </c>
      <c r="O122">
        <f>(15^(1-P122)-0.5^(1-P122))/(10^(1-P122)-2^(1-P122))</f>
        <v>1.9380206315147726</v>
      </c>
      <c r="P122" s="4">
        <f t="shared" si="17"/>
        <v>0.79</v>
      </c>
      <c r="Q122" s="4">
        <f t="shared" si="18"/>
        <v>1.27</v>
      </c>
      <c r="R122" s="4">
        <f t="shared" si="19"/>
        <v>2.1220793162945109</v>
      </c>
      <c r="S122" t="s">
        <v>35</v>
      </c>
      <c r="T122" t="s">
        <v>25</v>
      </c>
      <c r="U122" t="s">
        <v>39</v>
      </c>
      <c r="V122" t="s">
        <v>20</v>
      </c>
      <c r="W122" t="s">
        <v>21</v>
      </c>
    </row>
    <row r="123" spans="1:23" x14ac:dyDescent="0.25">
      <c r="A123">
        <v>122</v>
      </c>
      <c r="B123" s="2">
        <v>10</v>
      </c>
      <c r="C123" s="2">
        <v>10</v>
      </c>
      <c r="D123" s="2">
        <v>4</v>
      </c>
      <c r="E123" s="1">
        <f t="shared" si="10"/>
        <v>11</v>
      </c>
      <c r="F123" s="1">
        <f t="shared" si="11"/>
        <v>11</v>
      </c>
      <c r="G123" s="1">
        <f t="shared" si="12"/>
        <v>5</v>
      </c>
      <c r="H123" t="str">
        <f>INDEX([1]Sheet1!$C$3:$O$15, MATCH(E123, [1]Sheet1!$B$3:$B$15, 0), MATCH(F123,[1]Sheet1!$C$2:$O$2,0))</f>
        <v>0.58, 1.00</v>
      </c>
      <c r="I123" t="str">
        <f>INDEX([2]Sheet1!$C$3:$O$15, MATCH(E123, [2]Sheet1!$C$2:$O$2,0), MATCH(F123, [2]Sheet1!$B$3:$B$15,0))</f>
        <v>0.65, 1.89</v>
      </c>
      <c r="J123" t="str">
        <f t="shared" si="13"/>
        <v>0.58</v>
      </c>
      <c r="K123" t="str">
        <f t="shared" si="14"/>
        <v>1.00</v>
      </c>
      <c r="L123" t="str">
        <f t="shared" si="15"/>
        <v>0.65</v>
      </c>
      <c r="M123" t="str">
        <f t="shared" si="16"/>
        <v>1.89</v>
      </c>
      <c r="N123">
        <f>(15^(1-P123)-0.5^(1-P123))/(8^(1-P123)-4^(1-P123))</f>
        <v>4.2998801635368364</v>
      </c>
      <c r="O123">
        <f>(15^(1-P123)-0.5^(1-P123))/(8^(1-P123)-2^(1-P123))</f>
        <v>2.3061380010742494</v>
      </c>
      <c r="P123" s="4">
        <f t="shared" si="17"/>
        <v>0.79</v>
      </c>
      <c r="Q123" s="4">
        <f t="shared" si="18"/>
        <v>1.27</v>
      </c>
      <c r="R123" s="4">
        <f t="shared" si="19"/>
        <v>3.3030090823055431</v>
      </c>
      <c r="S123" t="s">
        <v>35</v>
      </c>
      <c r="T123" t="s">
        <v>25</v>
      </c>
      <c r="U123" t="s">
        <v>41</v>
      </c>
      <c r="V123" t="s">
        <v>20</v>
      </c>
      <c r="W123" t="s">
        <v>21</v>
      </c>
    </row>
    <row r="124" spans="1:23" x14ac:dyDescent="0.25">
      <c r="A124">
        <v>123</v>
      </c>
      <c r="B124" s="2">
        <v>10</v>
      </c>
      <c r="C124" s="2">
        <v>10</v>
      </c>
      <c r="D124" s="2">
        <v>5</v>
      </c>
      <c r="E124" s="1">
        <f t="shared" si="10"/>
        <v>11</v>
      </c>
      <c r="F124" s="1">
        <f t="shared" si="11"/>
        <v>11</v>
      </c>
      <c r="G124" s="1">
        <f t="shared" si="12"/>
        <v>6</v>
      </c>
      <c r="H124" t="str">
        <f>INDEX([1]Sheet1!$C$3:$O$15, MATCH(E124, [1]Sheet1!$B$3:$B$15, 0), MATCH(F124,[1]Sheet1!$C$2:$O$2,0))</f>
        <v>0.58, 1.00</v>
      </c>
      <c r="I124" t="str">
        <f>INDEX([2]Sheet1!$C$3:$O$15, MATCH(E124, [2]Sheet1!$C$2:$O$2,0), MATCH(F124, [2]Sheet1!$B$3:$B$15,0))</f>
        <v>0.65, 1.89</v>
      </c>
      <c r="J124" t="str">
        <f t="shared" si="13"/>
        <v>0.58</v>
      </c>
      <c r="K124" t="str">
        <f t="shared" si="14"/>
        <v>1.00</v>
      </c>
      <c r="L124" t="str">
        <f t="shared" si="15"/>
        <v>0.65</v>
      </c>
      <c r="M124" t="str">
        <f t="shared" si="16"/>
        <v>1.89</v>
      </c>
      <c r="N124">
        <f>(15^(1-P124)-0.5^(1-P124))/(7^(1-P124)-4^(1-P124))</f>
        <v>5.4027449362318354</v>
      </c>
      <c r="O124">
        <f>(15^(1-P124)-0.5^(1-P124))/(8^(1-P124)-4^(1-P124))</f>
        <v>4.2998801635368364</v>
      </c>
      <c r="P124" s="4">
        <f t="shared" si="17"/>
        <v>0.79</v>
      </c>
      <c r="Q124" s="4">
        <f t="shared" si="18"/>
        <v>1.27</v>
      </c>
      <c r="R124" s="4">
        <f t="shared" si="19"/>
        <v>4.8513125498843355</v>
      </c>
      <c r="S124" t="s">
        <v>40</v>
      </c>
      <c r="T124" t="s">
        <v>18</v>
      </c>
      <c r="U124" t="s">
        <v>33</v>
      </c>
      <c r="V124" t="s">
        <v>20</v>
      </c>
      <c r="W124" t="s">
        <v>21</v>
      </c>
    </row>
    <row r="125" spans="1:23" x14ac:dyDescent="0.25">
      <c r="A125">
        <v>124</v>
      </c>
      <c r="B125" s="2">
        <v>10</v>
      </c>
      <c r="C125" s="2">
        <v>10</v>
      </c>
      <c r="D125" s="2">
        <v>5</v>
      </c>
      <c r="E125" s="1">
        <f t="shared" si="10"/>
        <v>11</v>
      </c>
      <c r="F125" s="1">
        <f t="shared" si="11"/>
        <v>11</v>
      </c>
      <c r="G125" s="1">
        <f t="shared" si="12"/>
        <v>6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3"/>
        <v>0.58</v>
      </c>
      <c r="K125" t="str">
        <f t="shared" si="14"/>
        <v>1.00</v>
      </c>
      <c r="L125" t="str">
        <f t="shared" si="15"/>
        <v>0.65</v>
      </c>
      <c r="M125" t="str">
        <f t="shared" si="16"/>
        <v>1.89</v>
      </c>
      <c r="N125">
        <f>(15^(1-P125)-0.5^(1-P125))/(7^(1-P125)-4^(1-P125))</f>
        <v>5.4027449362318354</v>
      </c>
      <c r="O125">
        <f>(15^(1-P125)-0.5^(1-P125))/(8^(1-P125)-4^(1-P125))</f>
        <v>4.2998801635368364</v>
      </c>
      <c r="P125" s="4">
        <f t="shared" si="17"/>
        <v>0.79</v>
      </c>
      <c r="Q125" s="4">
        <f t="shared" si="18"/>
        <v>1.27</v>
      </c>
      <c r="R125" s="4">
        <f t="shared" si="19"/>
        <v>4.8513125498843355</v>
      </c>
      <c r="S125" t="s">
        <v>40</v>
      </c>
      <c r="T125" t="s">
        <v>25</v>
      </c>
      <c r="U125" t="s">
        <v>36</v>
      </c>
      <c r="V125" t="s">
        <v>20</v>
      </c>
      <c r="W125" t="s">
        <v>21</v>
      </c>
    </row>
    <row r="126" spans="1:23" x14ac:dyDescent="0.25">
      <c r="A126">
        <v>125</v>
      </c>
      <c r="B126" s="2">
        <v>10</v>
      </c>
      <c r="C126" s="2">
        <v>10</v>
      </c>
      <c r="D126" s="2">
        <v>4</v>
      </c>
      <c r="E126" s="1">
        <f t="shared" si="10"/>
        <v>11</v>
      </c>
      <c r="F126" s="1">
        <f t="shared" si="11"/>
        <v>11</v>
      </c>
      <c r="G126" s="1">
        <f t="shared" si="12"/>
        <v>5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3"/>
        <v>0.58</v>
      </c>
      <c r="K126" t="str">
        <f t="shared" si="14"/>
        <v>1.00</v>
      </c>
      <c r="L126" t="str">
        <f t="shared" si="15"/>
        <v>0.65</v>
      </c>
      <c r="M126" t="str">
        <f t="shared" si="16"/>
        <v>1.89</v>
      </c>
      <c r="N126">
        <f>(15^(1-P126)-0.5^(1-P126))/(8^(1-P126)-4^(1-P126))</f>
        <v>4.2998801635368364</v>
      </c>
      <c r="O126">
        <f>(15^(1-P126)-0.5^(1-P126))/(8^(1-P126)-2^(1-P126))</f>
        <v>2.3061380010742494</v>
      </c>
      <c r="P126" s="4">
        <f t="shared" si="17"/>
        <v>0.79</v>
      </c>
      <c r="Q126" s="4">
        <f t="shared" si="18"/>
        <v>1.27</v>
      </c>
      <c r="R126" s="4">
        <f t="shared" si="19"/>
        <v>3.3030090823055431</v>
      </c>
      <c r="S126" t="s">
        <v>38</v>
      </c>
      <c r="T126" t="s">
        <v>25</v>
      </c>
      <c r="U126" t="s">
        <v>42</v>
      </c>
      <c r="V126" t="s">
        <v>20</v>
      </c>
      <c r="W126" t="s">
        <v>21</v>
      </c>
    </row>
    <row r="127" spans="1:23" x14ac:dyDescent="0.25">
      <c r="A127">
        <v>126</v>
      </c>
      <c r="B127" s="2">
        <v>4</v>
      </c>
      <c r="C127" s="2">
        <v>10</v>
      </c>
      <c r="D127" s="2">
        <v>3</v>
      </c>
      <c r="E127" s="1">
        <f t="shared" si="10"/>
        <v>5</v>
      </c>
      <c r="F127" s="1">
        <f t="shared" si="11"/>
        <v>11</v>
      </c>
      <c r="G127" s="1">
        <f t="shared" si="12"/>
        <v>4</v>
      </c>
      <c r="H127" t="str">
        <f>INDEX([1]Sheet1!$C$3:$O$15, MATCH(E127, [1]Sheet1!$B$3:$B$15, 0), MATCH(F127,[1]Sheet1!$C$2:$O$2,0))</f>
        <v>0.32, 0.42</v>
      </c>
      <c r="I127" t="str">
        <f>INDEX([2]Sheet1!$C$3:$O$15, MATCH(E127, [2]Sheet1!$C$2:$O$2,0), MATCH(F127, [2]Sheet1!$B$3:$B$15,0))</f>
        <v>0.34, 0.45</v>
      </c>
      <c r="J127" t="str">
        <f t="shared" si="13"/>
        <v>0.32</v>
      </c>
      <c r="K127" t="str">
        <f t="shared" si="14"/>
        <v>0.42</v>
      </c>
      <c r="L127" t="str">
        <f t="shared" si="15"/>
        <v>0.34</v>
      </c>
      <c r="M127" t="str">
        <f t="shared" si="16"/>
        <v>0.45</v>
      </c>
      <c r="N127">
        <f>(15^(1-P127)-0.5^(1-P127))/(8^(1-P127)-2^(1-P127))</f>
        <v>2.2517771654244592</v>
      </c>
      <c r="O127">
        <f>(15^(1-P127)-0.5^(1-P127))/(10^(1-P127)-2^(1-P127))</f>
        <v>1.7883356065622169</v>
      </c>
      <c r="P127" s="4">
        <f t="shared" si="17"/>
        <v>0.37</v>
      </c>
      <c r="Q127" s="4">
        <f t="shared" si="18"/>
        <v>0.39500000000000002</v>
      </c>
      <c r="R127" s="4">
        <f t="shared" si="19"/>
        <v>2.020056385993338</v>
      </c>
      <c r="S127" t="s">
        <v>40</v>
      </c>
      <c r="T127" t="s">
        <v>25</v>
      </c>
      <c r="U127" t="s">
        <v>33</v>
      </c>
      <c r="V127" t="s">
        <v>20</v>
      </c>
      <c r="W127" t="s">
        <v>21</v>
      </c>
    </row>
    <row r="128" spans="1:23" x14ac:dyDescent="0.25">
      <c r="A128">
        <v>127</v>
      </c>
      <c r="B128" s="2">
        <v>10</v>
      </c>
      <c r="C128" s="2">
        <v>10</v>
      </c>
      <c r="D128" s="2">
        <v>3</v>
      </c>
      <c r="E128" s="1">
        <f t="shared" si="10"/>
        <v>11</v>
      </c>
      <c r="F128" s="1">
        <f t="shared" si="11"/>
        <v>11</v>
      </c>
      <c r="G128" s="1">
        <f t="shared" si="12"/>
        <v>4</v>
      </c>
      <c r="H128" t="str">
        <f>INDEX([1]Sheet1!$C$3:$O$15, MATCH(E128, [1]Sheet1!$B$3:$B$15, 0), MATCH(F128,[1]Sheet1!$C$2:$O$2,0))</f>
        <v>0.58, 1.00</v>
      </c>
      <c r="I128" t="str">
        <f>INDEX([2]Sheet1!$C$3:$O$15, MATCH(E128, [2]Sheet1!$C$2:$O$2,0), MATCH(F128, [2]Sheet1!$B$3:$B$15,0))</f>
        <v>0.65, 1.89</v>
      </c>
      <c r="J128" t="str">
        <f t="shared" si="13"/>
        <v>0.58</v>
      </c>
      <c r="K128" t="str">
        <f t="shared" si="14"/>
        <v>1.00</v>
      </c>
      <c r="L128" t="str">
        <f t="shared" si="15"/>
        <v>0.65</v>
      </c>
      <c r="M128" t="str">
        <f t="shared" si="16"/>
        <v>1.89</v>
      </c>
      <c r="N128">
        <f>(15^(1-P128)-0.5^(1-P128))/(8^(1-P128)-2^(1-P128))</f>
        <v>2.3061380010742494</v>
      </c>
      <c r="O128">
        <f>(15^(1-P128)-0.5^(1-P128))/(10^(1-P128)-2^(1-P128))</f>
        <v>1.9380206315147726</v>
      </c>
      <c r="P128" s="4">
        <f t="shared" si="17"/>
        <v>0.79</v>
      </c>
      <c r="Q128" s="4">
        <f t="shared" si="18"/>
        <v>1.27</v>
      </c>
      <c r="R128" s="4">
        <f t="shared" si="19"/>
        <v>2.1220793162945109</v>
      </c>
      <c r="S128" t="s">
        <v>32</v>
      </c>
      <c r="T128" t="s">
        <v>25</v>
      </c>
      <c r="U128" t="s">
        <v>39</v>
      </c>
      <c r="V128" t="s">
        <v>24</v>
      </c>
      <c r="W128" t="s">
        <v>21</v>
      </c>
    </row>
    <row r="129" spans="1:23" x14ac:dyDescent="0.25">
      <c r="A129">
        <v>128</v>
      </c>
      <c r="B129" s="2">
        <v>10</v>
      </c>
      <c r="C129" s="2">
        <v>10</v>
      </c>
      <c r="D129" s="2">
        <v>5</v>
      </c>
      <c r="E129" s="1">
        <f t="shared" si="10"/>
        <v>11</v>
      </c>
      <c r="F129" s="1">
        <f t="shared" si="11"/>
        <v>11</v>
      </c>
      <c r="G129" s="1">
        <f t="shared" si="12"/>
        <v>6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3"/>
        <v>0.58</v>
      </c>
      <c r="K129" t="str">
        <f t="shared" si="14"/>
        <v>1.00</v>
      </c>
      <c r="L129" t="str">
        <f t="shared" si="15"/>
        <v>0.65</v>
      </c>
      <c r="M129" t="str">
        <f t="shared" si="16"/>
        <v>1.89</v>
      </c>
      <c r="N129">
        <f>(15^(1-P129)-0.5^(1-P129))/(7^(1-P129)-4^(1-P129))</f>
        <v>5.4027449362318354</v>
      </c>
      <c r="O129">
        <f>(15^(1-P129)-0.5^(1-P129))/(8^(1-P129)-4^(1-P129))</f>
        <v>4.2998801635368364</v>
      </c>
      <c r="P129" s="4">
        <f t="shared" si="17"/>
        <v>0.79</v>
      </c>
      <c r="Q129" s="4">
        <f t="shared" si="18"/>
        <v>1.27</v>
      </c>
      <c r="R129" s="4">
        <f t="shared" si="19"/>
        <v>4.8513125498843355</v>
      </c>
      <c r="S129" t="s">
        <v>37</v>
      </c>
      <c r="T129" t="s">
        <v>25</v>
      </c>
      <c r="U129" t="s">
        <v>39</v>
      </c>
      <c r="V129" t="s">
        <v>20</v>
      </c>
      <c r="W129" t="s">
        <v>21</v>
      </c>
    </row>
    <row r="130" spans="1:23" x14ac:dyDescent="0.25">
      <c r="A130">
        <v>129</v>
      </c>
      <c r="B130" s="2">
        <v>11</v>
      </c>
      <c r="C130" s="2">
        <v>11</v>
      </c>
      <c r="D130" s="2">
        <v>5</v>
      </c>
      <c r="E130" s="1">
        <f t="shared" ref="E130:E193" si="20">B130+1</f>
        <v>12</v>
      </c>
      <c r="F130" s="1">
        <f t="shared" ref="F130:F193" si="21">C130+1</f>
        <v>12</v>
      </c>
      <c r="G130" s="1">
        <f t="shared" ref="G130:G193" si="22">D130+1</f>
        <v>6</v>
      </c>
      <c r="H130" t="str">
        <f>INDEX([1]Sheet1!$C$3:$O$15, MATCH(E130, [1]Sheet1!$B$3:$B$15, 0), MATCH(F130,[1]Sheet1!$C$2:$O$2,0))</f>
        <v>0.67, 0.75</v>
      </c>
      <c r="I130" t="str">
        <f>INDEX([2]Sheet1!$C$3:$O$15, MATCH(E130, [2]Sheet1!$C$2:$O$2,0), MATCH(F130, [2]Sheet1!$B$3:$B$15,0))</f>
        <v>0.64, 0.74</v>
      </c>
      <c r="J130" t="str">
        <f t="shared" ref="J130:J193" si="23">LEFT(H130,4)</f>
        <v>0.67</v>
      </c>
      <c r="K130" t="str">
        <f t="shared" ref="K130:K193" si="24">RIGHT(H130,4)</f>
        <v>0.75</v>
      </c>
      <c r="L130" t="str">
        <f t="shared" ref="L130:L193" si="25">LEFT(I130,4)</f>
        <v>0.64</v>
      </c>
      <c r="M130" t="str">
        <f t="shared" ref="M130:M193" si="26">RIGHT(I130,4)</f>
        <v>0.74</v>
      </c>
      <c r="N130">
        <f>(15^(1-P130)-0.5^(1-P130))/(7^(1-P130)-4^(1-P130))</f>
        <v>5.2212640754928206</v>
      </c>
      <c r="O130">
        <f>(15^(1-P130)-0.5^(1-P130))/(8^(1-P130)-4^(1-P130))</f>
        <v>4.1321576964524906</v>
      </c>
      <c r="P130" s="4">
        <f t="shared" ref="P130:P193" si="27">(J130+K130)/2</f>
        <v>0.71</v>
      </c>
      <c r="Q130" s="4">
        <f t="shared" ref="Q130:Q193" si="28">(L130+M130)/2</f>
        <v>0.69</v>
      </c>
      <c r="R130" s="4">
        <f t="shared" ref="R130:R193" si="29">(N130+O130)/2</f>
        <v>4.6767108859726552</v>
      </c>
      <c r="S130" t="s">
        <v>37</v>
      </c>
      <c r="T130" t="s">
        <v>18</v>
      </c>
      <c r="U130" t="s">
        <v>42</v>
      </c>
      <c r="V130" t="s">
        <v>24</v>
      </c>
      <c r="W130" t="s">
        <v>21</v>
      </c>
    </row>
    <row r="131" spans="1:23" x14ac:dyDescent="0.25">
      <c r="A131">
        <v>130</v>
      </c>
      <c r="B131" s="2">
        <v>10</v>
      </c>
      <c r="C131" s="2">
        <v>10</v>
      </c>
      <c r="D131" s="2">
        <v>3</v>
      </c>
      <c r="E131" s="1">
        <f t="shared" si="20"/>
        <v>11</v>
      </c>
      <c r="F131" s="1">
        <f t="shared" si="21"/>
        <v>11</v>
      </c>
      <c r="G131" s="1">
        <f t="shared" si="22"/>
        <v>4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23"/>
        <v>0.58</v>
      </c>
      <c r="K131" t="str">
        <f t="shared" si="24"/>
        <v>1.00</v>
      </c>
      <c r="L131" t="str">
        <f t="shared" si="25"/>
        <v>0.65</v>
      </c>
      <c r="M131" t="str">
        <f t="shared" si="26"/>
        <v>1.89</v>
      </c>
      <c r="N131">
        <f>(15^(1-P131)-0.5^(1-P131))/(8^(1-P131)-2^(1-P131))</f>
        <v>2.3061380010742494</v>
      </c>
      <c r="O131">
        <f>(15^(1-P131)-0.5^(1-P131))/(10^(1-P131)-2^(1-P131))</f>
        <v>1.9380206315147726</v>
      </c>
      <c r="P131" s="4">
        <f t="shared" si="27"/>
        <v>0.79</v>
      </c>
      <c r="Q131" s="4">
        <f t="shared" si="28"/>
        <v>1.27</v>
      </c>
      <c r="R131" s="4">
        <f t="shared" si="29"/>
        <v>2.1220793162945109</v>
      </c>
      <c r="S131" t="s">
        <v>32</v>
      </c>
      <c r="T131" t="s">
        <v>25</v>
      </c>
      <c r="U131" t="s">
        <v>39</v>
      </c>
      <c r="V131" t="s">
        <v>34</v>
      </c>
      <c r="W131" t="s">
        <v>21</v>
      </c>
    </row>
    <row r="132" spans="1:23" x14ac:dyDescent="0.25">
      <c r="A132">
        <v>131</v>
      </c>
      <c r="B132" s="2">
        <v>10</v>
      </c>
      <c r="C132" s="2">
        <v>10</v>
      </c>
      <c r="D132" s="2">
        <v>3</v>
      </c>
      <c r="E132" s="1">
        <f t="shared" si="20"/>
        <v>11</v>
      </c>
      <c r="F132" s="1">
        <f t="shared" si="21"/>
        <v>11</v>
      </c>
      <c r="G132" s="1">
        <f t="shared" si="22"/>
        <v>4</v>
      </c>
      <c r="H132" t="str">
        <f>INDEX([1]Sheet1!$C$3:$O$15, MATCH(E132, [1]Sheet1!$B$3:$B$15, 0), MATCH(F132,[1]Sheet1!$C$2:$O$2,0))</f>
        <v>0.58, 1.00</v>
      </c>
      <c r="I132" t="str">
        <f>INDEX([2]Sheet1!$C$3:$O$15, MATCH(E132, [2]Sheet1!$C$2:$O$2,0), MATCH(F132, [2]Sheet1!$B$3:$B$15,0))</f>
        <v>0.65, 1.89</v>
      </c>
      <c r="J132" t="str">
        <f t="shared" si="23"/>
        <v>0.58</v>
      </c>
      <c r="K132" t="str">
        <f t="shared" si="24"/>
        <v>1.00</v>
      </c>
      <c r="L132" t="str">
        <f t="shared" si="25"/>
        <v>0.65</v>
      </c>
      <c r="M132" t="str">
        <f t="shared" si="26"/>
        <v>1.89</v>
      </c>
      <c r="N132">
        <f>(15^(1-P132)-0.5^(1-P132))/(8^(1-P132)-2^(1-P132))</f>
        <v>2.3061380010742494</v>
      </c>
      <c r="O132">
        <f>(15^(1-P132)-0.5^(1-P132))/(10^(1-P132)-2^(1-P132))</f>
        <v>1.9380206315147726</v>
      </c>
      <c r="P132" s="4">
        <f t="shared" si="27"/>
        <v>0.79</v>
      </c>
      <c r="Q132" s="4">
        <f t="shared" si="28"/>
        <v>1.27</v>
      </c>
      <c r="R132" s="4">
        <f t="shared" si="29"/>
        <v>2.1220793162945109</v>
      </c>
      <c r="S132" t="s">
        <v>37</v>
      </c>
      <c r="T132" t="s">
        <v>18</v>
      </c>
      <c r="U132" t="s">
        <v>39</v>
      </c>
      <c r="V132" t="s">
        <v>34</v>
      </c>
      <c r="W132" t="s">
        <v>21</v>
      </c>
    </row>
    <row r="133" spans="1:23" x14ac:dyDescent="0.25">
      <c r="A133">
        <v>132</v>
      </c>
      <c r="B133" s="2">
        <v>10</v>
      </c>
      <c r="C133" s="2">
        <v>10</v>
      </c>
      <c r="D133" s="2">
        <v>5</v>
      </c>
      <c r="E133" s="1">
        <f t="shared" si="20"/>
        <v>11</v>
      </c>
      <c r="F133" s="1">
        <f t="shared" si="21"/>
        <v>11</v>
      </c>
      <c r="G133" s="1">
        <f t="shared" si="22"/>
        <v>6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3"/>
        <v>0.58</v>
      </c>
      <c r="K133" t="str">
        <f t="shared" si="24"/>
        <v>1.00</v>
      </c>
      <c r="L133" t="str">
        <f t="shared" si="25"/>
        <v>0.65</v>
      </c>
      <c r="M133" t="str">
        <f t="shared" si="26"/>
        <v>1.89</v>
      </c>
      <c r="N133">
        <f>(15^(1-P133)-0.5^(1-P133))/(7^(1-P133)-4^(1-P133))</f>
        <v>5.4027449362318354</v>
      </c>
      <c r="O133">
        <f>(15^(1-P133)-0.5^(1-P133))/(8^(1-P133)-4^(1-P133))</f>
        <v>4.2998801635368364</v>
      </c>
      <c r="P133" s="4">
        <f t="shared" si="27"/>
        <v>0.79</v>
      </c>
      <c r="Q133" s="4">
        <f t="shared" si="28"/>
        <v>1.27</v>
      </c>
      <c r="R133" s="4">
        <f t="shared" si="29"/>
        <v>4.8513125498843355</v>
      </c>
      <c r="S133" t="s">
        <v>40</v>
      </c>
      <c r="T133" t="s">
        <v>25</v>
      </c>
      <c r="U133" t="s">
        <v>42</v>
      </c>
      <c r="V133" t="s">
        <v>34</v>
      </c>
      <c r="W133" t="s">
        <v>21</v>
      </c>
    </row>
    <row r="134" spans="1:23" x14ac:dyDescent="0.25">
      <c r="A134">
        <v>133</v>
      </c>
      <c r="B134" s="2">
        <v>10</v>
      </c>
      <c r="C134" s="2">
        <v>10</v>
      </c>
      <c r="D134" s="2">
        <v>4</v>
      </c>
      <c r="E134" s="1">
        <f t="shared" si="20"/>
        <v>11</v>
      </c>
      <c r="F134" s="1">
        <f t="shared" si="21"/>
        <v>11</v>
      </c>
      <c r="G134" s="1">
        <f t="shared" si="22"/>
        <v>5</v>
      </c>
      <c r="H134" t="str">
        <f>INDEX([1]Sheet1!$C$3:$O$15, MATCH(E134, [1]Sheet1!$B$3:$B$15, 0), MATCH(F134,[1]Sheet1!$C$2:$O$2,0))</f>
        <v>0.58, 1.00</v>
      </c>
      <c r="I134" t="str">
        <f>INDEX([2]Sheet1!$C$3:$O$15, MATCH(E134, [2]Sheet1!$C$2:$O$2,0), MATCH(F134, [2]Sheet1!$B$3:$B$15,0))</f>
        <v>0.65, 1.89</v>
      </c>
      <c r="J134" t="str">
        <f t="shared" si="23"/>
        <v>0.58</v>
      </c>
      <c r="K134" t="str">
        <f t="shared" si="24"/>
        <v>1.00</v>
      </c>
      <c r="L134" t="str">
        <f t="shared" si="25"/>
        <v>0.65</v>
      </c>
      <c r="M134" t="str">
        <f t="shared" si="26"/>
        <v>1.89</v>
      </c>
      <c r="N134">
        <f>(15^(1-P134)-0.5^(1-P134))/(8^(1-P134)-4^(1-P134))</f>
        <v>4.2998801635368364</v>
      </c>
      <c r="O134">
        <f>(15^(1-P134)-0.5^(1-P134))/(8^(1-P134)-2^(1-P134))</f>
        <v>2.3061380010742494</v>
      </c>
      <c r="P134" s="4">
        <f t="shared" si="27"/>
        <v>0.79</v>
      </c>
      <c r="Q134" s="4">
        <f t="shared" si="28"/>
        <v>1.27</v>
      </c>
      <c r="R134" s="4">
        <f t="shared" si="29"/>
        <v>3.3030090823055431</v>
      </c>
      <c r="S134" t="s">
        <v>35</v>
      </c>
      <c r="T134" t="s">
        <v>18</v>
      </c>
      <c r="U134" t="s">
        <v>33</v>
      </c>
      <c r="V134" t="s">
        <v>20</v>
      </c>
      <c r="W134" t="s">
        <v>21</v>
      </c>
    </row>
    <row r="135" spans="1:23" x14ac:dyDescent="0.25">
      <c r="A135">
        <v>134</v>
      </c>
      <c r="B135" s="2">
        <v>10</v>
      </c>
      <c r="C135" s="2">
        <v>10</v>
      </c>
      <c r="D135" s="2">
        <v>3</v>
      </c>
      <c r="E135" s="1">
        <f t="shared" si="20"/>
        <v>11</v>
      </c>
      <c r="F135" s="1">
        <f t="shared" si="21"/>
        <v>11</v>
      </c>
      <c r="G135" s="1">
        <f t="shared" si="22"/>
        <v>4</v>
      </c>
      <c r="H135" t="str">
        <f>INDEX([1]Sheet1!$C$3:$O$15, MATCH(E135, [1]Sheet1!$B$3:$B$15, 0), MATCH(F135,[1]Sheet1!$C$2:$O$2,0))</f>
        <v>0.58, 1.00</v>
      </c>
      <c r="I135" t="str">
        <f>INDEX([2]Sheet1!$C$3:$O$15, MATCH(E135, [2]Sheet1!$C$2:$O$2,0), MATCH(F135, [2]Sheet1!$B$3:$B$15,0))</f>
        <v>0.65, 1.89</v>
      </c>
      <c r="J135" t="str">
        <f t="shared" si="23"/>
        <v>0.58</v>
      </c>
      <c r="K135" t="str">
        <f t="shared" si="24"/>
        <v>1.00</v>
      </c>
      <c r="L135" t="str">
        <f t="shared" si="25"/>
        <v>0.65</v>
      </c>
      <c r="M135" t="str">
        <f t="shared" si="26"/>
        <v>1.89</v>
      </c>
      <c r="N135">
        <f>(15^(1-P135)-0.5^(1-P135))/(8^(1-P135)-2^(1-P135))</f>
        <v>2.3061380010742494</v>
      </c>
      <c r="O135">
        <f>(15^(1-P135)-0.5^(1-P135))/(10^(1-P135)-2^(1-P135))</f>
        <v>1.9380206315147726</v>
      </c>
      <c r="P135" s="4">
        <f t="shared" si="27"/>
        <v>0.79</v>
      </c>
      <c r="Q135" s="4">
        <f t="shared" si="28"/>
        <v>1.27</v>
      </c>
      <c r="R135" s="4">
        <f t="shared" si="29"/>
        <v>2.1220793162945109</v>
      </c>
      <c r="S135" t="s">
        <v>32</v>
      </c>
      <c r="T135" t="s">
        <v>18</v>
      </c>
      <c r="U135" t="s">
        <v>39</v>
      </c>
      <c r="V135" t="s">
        <v>20</v>
      </c>
      <c r="W135" t="s">
        <v>21</v>
      </c>
    </row>
    <row r="136" spans="1:23" x14ac:dyDescent="0.25">
      <c r="A136">
        <v>135</v>
      </c>
      <c r="B136" s="2">
        <v>10</v>
      </c>
      <c r="C136" s="2">
        <v>10</v>
      </c>
      <c r="D136" s="2">
        <v>4</v>
      </c>
      <c r="E136" s="1">
        <f t="shared" si="20"/>
        <v>11</v>
      </c>
      <c r="F136" s="1">
        <f t="shared" si="21"/>
        <v>11</v>
      </c>
      <c r="G136" s="1">
        <f t="shared" si="22"/>
        <v>5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23"/>
        <v>0.58</v>
      </c>
      <c r="K136" t="str">
        <f t="shared" si="24"/>
        <v>1.00</v>
      </c>
      <c r="L136" t="str">
        <f t="shared" si="25"/>
        <v>0.65</v>
      </c>
      <c r="M136" t="str">
        <f t="shared" si="26"/>
        <v>1.89</v>
      </c>
      <c r="N136">
        <f>(15^(1-P136)-0.5^(1-P136))/(8^(1-P136)-4^(1-P136))</f>
        <v>4.2998801635368364</v>
      </c>
      <c r="O136">
        <f>(15^(1-P136)-0.5^(1-P136))/(8^(1-P136)-2^(1-P136))</f>
        <v>2.3061380010742494</v>
      </c>
      <c r="P136" s="4">
        <f t="shared" si="27"/>
        <v>0.79</v>
      </c>
      <c r="Q136" s="4">
        <f t="shared" si="28"/>
        <v>1.27</v>
      </c>
      <c r="R136" s="4">
        <f t="shared" si="29"/>
        <v>3.3030090823055431</v>
      </c>
      <c r="S136" t="s">
        <v>32</v>
      </c>
      <c r="T136" t="s">
        <v>18</v>
      </c>
      <c r="U136" t="s">
        <v>39</v>
      </c>
      <c r="V136" t="s">
        <v>34</v>
      </c>
      <c r="W136" t="s">
        <v>23</v>
      </c>
    </row>
    <row r="137" spans="1:23" x14ac:dyDescent="0.25">
      <c r="A137">
        <v>136</v>
      </c>
      <c r="B137" s="2">
        <v>10</v>
      </c>
      <c r="C137" s="2">
        <v>10</v>
      </c>
      <c r="D137" s="2">
        <v>3</v>
      </c>
      <c r="E137" s="1">
        <f t="shared" si="20"/>
        <v>11</v>
      </c>
      <c r="F137" s="1">
        <f t="shared" si="21"/>
        <v>11</v>
      </c>
      <c r="G137" s="1">
        <f t="shared" si="22"/>
        <v>4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3"/>
        <v>0.58</v>
      </c>
      <c r="K137" t="str">
        <f t="shared" si="24"/>
        <v>1.00</v>
      </c>
      <c r="L137" t="str">
        <f t="shared" si="25"/>
        <v>0.65</v>
      </c>
      <c r="M137" t="str">
        <f t="shared" si="26"/>
        <v>1.89</v>
      </c>
      <c r="N137">
        <f>(15^(1-P137)-0.5^(1-P137))/(8^(1-P137)-2^(1-P137))</f>
        <v>2.3061380010742494</v>
      </c>
      <c r="O137">
        <f>(15^(1-P137)-0.5^(1-P137))/(10^(1-P137)-2^(1-P137))</f>
        <v>1.9380206315147726</v>
      </c>
      <c r="P137" s="4">
        <f t="shared" si="27"/>
        <v>0.79</v>
      </c>
      <c r="Q137" s="4">
        <f t="shared" si="28"/>
        <v>1.27</v>
      </c>
      <c r="R137" s="4">
        <f t="shared" si="29"/>
        <v>2.1220793162945109</v>
      </c>
      <c r="S137" t="s">
        <v>32</v>
      </c>
      <c r="T137" t="s">
        <v>25</v>
      </c>
      <c r="U137" t="s">
        <v>42</v>
      </c>
      <c r="V137" t="s">
        <v>20</v>
      </c>
      <c r="W137" t="s">
        <v>23</v>
      </c>
    </row>
    <row r="138" spans="1:23" x14ac:dyDescent="0.25">
      <c r="A138">
        <v>137</v>
      </c>
      <c r="B138" s="2">
        <v>10</v>
      </c>
      <c r="C138" s="2">
        <v>10</v>
      </c>
      <c r="D138" s="2">
        <v>5</v>
      </c>
      <c r="E138" s="1">
        <f t="shared" si="20"/>
        <v>11</v>
      </c>
      <c r="F138" s="1">
        <f t="shared" si="21"/>
        <v>11</v>
      </c>
      <c r="G138" s="1">
        <f t="shared" si="22"/>
        <v>6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23"/>
        <v>0.58</v>
      </c>
      <c r="K138" t="str">
        <f t="shared" si="24"/>
        <v>1.00</v>
      </c>
      <c r="L138" t="str">
        <f t="shared" si="25"/>
        <v>0.65</v>
      </c>
      <c r="M138" t="str">
        <f t="shared" si="26"/>
        <v>1.89</v>
      </c>
      <c r="N138">
        <f>(15^(1-P138)-0.5^(1-P138))/(7^(1-P138)-4^(1-P138))</f>
        <v>5.4027449362318354</v>
      </c>
      <c r="O138">
        <f>(15^(1-P138)-0.5^(1-P138))/(8^(1-P138)-4^(1-P138))</f>
        <v>4.2998801635368364</v>
      </c>
      <c r="P138" s="4">
        <f t="shared" si="27"/>
        <v>0.79</v>
      </c>
      <c r="Q138" s="4">
        <f t="shared" si="28"/>
        <v>1.27</v>
      </c>
      <c r="R138" s="4">
        <f t="shared" si="29"/>
        <v>4.8513125498843355</v>
      </c>
      <c r="S138" t="s">
        <v>40</v>
      </c>
      <c r="T138" t="s">
        <v>25</v>
      </c>
      <c r="U138" t="s">
        <v>33</v>
      </c>
      <c r="V138" t="s">
        <v>28</v>
      </c>
      <c r="W138" t="s">
        <v>23</v>
      </c>
    </row>
    <row r="139" spans="1:23" x14ac:dyDescent="0.25">
      <c r="A139">
        <v>138</v>
      </c>
      <c r="B139" s="2">
        <v>10</v>
      </c>
      <c r="C139" s="2">
        <v>10</v>
      </c>
      <c r="D139" s="2">
        <v>3</v>
      </c>
      <c r="E139" s="1">
        <f t="shared" si="20"/>
        <v>11</v>
      </c>
      <c r="F139" s="1">
        <f t="shared" si="21"/>
        <v>11</v>
      </c>
      <c r="G139" s="1">
        <f t="shared" si="22"/>
        <v>4</v>
      </c>
      <c r="H139" t="str">
        <f>INDEX([1]Sheet1!$C$3:$O$15, MATCH(E139, [1]Sheet1!$B$3:$B$15, 0), MATCH(F139,[1]Sheet1!$C$2:$O$2,0))</f>
        <v>0.58, 1.00</v>
      </c>
      <c r="I139" t="str">
        <f>INDEX([2]Sheet1!$C$3:$O$15, MATCH(E139, [2]Sheet1!$C$2:$O$2,0), MATCH(F139, [2]Sheet1!$B$3:$B$15,0))</f>
        <v>0.65, 1.89</v>
      </c>
      <c r="J139" t="str">
        <f t="shared" si="23"/>
        <v>0.58</v>
      </c>
      <c r="K139" t="str">
        <f t="shared" si="24"/>
        <v>1.00</v>
      </c>
      <c r="L139" t="str">
        <f t="shared" si="25"/>
        <v>0.65</v>
      </c>
      <c r="M139" t="str">
        <f t="shared" si="26"/>
        <v>1.89</v>
      </c>
      <c r="N139">
        <f>(15^(1-P139)-0.5^(1-P139))/(8^(1-P139)-2^(1-P139))</f>
        <v>2.3061380010742494</v>
      </c>
      <c r="O139">
        <f>(15^(1-P139)-0.5^(1-P139))/(10^(1-P139)-2^(1-P139))</f>
        <v>1.9380206315147726</v>
      </c>
      <c r="P139" s="4">
        <f t="shared" si="27"/>
        <v>0.79</v>
      </c>
      <c r="Q139" s="4">
        <f t="shared" si="28"/>
        <v>1.27</v>
      </c>
      <c r="R139" s="4">
        <f t="shared" si="29"/>
        <v>2.1220793162945109</v>
      </c>
      <c r="S139" t="s">
        <v>40</v>
      </c>
      <c r="T139" t="s">
        <v>25</v>
      </c>
      <c r="U139" t="s">
        <v>33</v>
      </c>
      <c r="V139" t="s">
        <v>24</v>
      </c>
      <c r="W139" t="s">
        <v>21</v>
      </c>
    </row>
    <row r="140" spans="1:23" x14ac:dyDescent="0.25">
      <c r="A140">
        <v>139</v>
      </c>
      <c r="B140" s="2">
        <v>10</v>
      </c>
      <c r="C140" s="2">
        <v>10</v>
      </c>
      <c r="D140" s="2">
        <v>3</v>
      </c>
      <c r="E140" s="1">
        <f t="shared" si="20"/>
        <v>11</v>
      </c>
      <c r="F140" s="1">
        <f t="shared" si="21"/>
        <v>11</v>
      </c>
      <c r="G140" s="1">
        <f t="shared" si="22"/>
        <v>4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23"/>
        <v>0.58</v>
      </c>
      <c r="K140" t="str">
        <f t="shared" si="24"/>
        <v>1.00</v>
      </c>
      <c r="L140" t="str">
        <f t="shared" si="25"/>
        <v>0.65</v>
      </c>
      <c r="M140" t="str">
        <f t="shared" si="26"/>
        <v>1.89</v>
      </c>
      <c r="N140">
        <f>(15^(1-P140)-0.5^(1-P140))/(8^(1-P140)-2^(1-P140))</f>
        <v>2.3061380010742494</v>
      </c>
      <c r="O140">
        <f>(15^(1-P140)-0.5^(1-P140))/(10^(1-P140)-2^(1-P140))</f>
        <v>1.9380206315147726</v>
      </c>
      <c r="P140" s="4">
        <f t="shared" si="27"/>
        <v>0.79</v>
      </c>
      <c r="Q140" s="4">
        <f t="shared" si="28"/>
        <v>1.27</v>
      </c>
      <c r="R140" s="4">
        <f t="shared" si="29"/>
        <v>2.1220793162945109</v>
      </c>
      <c r="S140" t="s">
        <v>32</v>
      </c>
      <c r="T140" t="s">
        <v>25</v>
      </c>
      <c r="U140" t="s">
        <v>33</v>
      </c>
      <c r="V140" t="s">
        <v>28</v>
      </c>
      <c r="W140" t="s">
        <v>21</v>
      </c>
    </row>
    <row r="141" spans="1:23" x14ac:dyDescent="0.25">
      <c r="A141">
        <v>140</v>
      </c>
      <c r="B141" s="2">
        <v>10</v>
      </c>
      <c r="C141" s="2">
        <v>10</v>
      </c>
      <c r="D141" s="2">
        <v>3</v>
      </c>
      <c r="E141" s="1">
        <f t="shared" si="20"/>
        <v>11</v>
      </c>
      <c r="F141" s="1">
        <f t="shared" si="21"/>
        <v>11</v>
      </c>
      <c r="G141" s="1">
        <f t="shared" si="22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23"/>
        <v>0.58</v>
      </c>
      <c r="K141" t="str">
        <f t="shared" si="24"/>
        <v>1.00</v>
      </c>
      <c r="L141" t="str">
        <f t="shared" si="25"/>
        <v>0.65</v>
      </c>
      <c r="M141" t="str">
        <f t="shared" si="26"/>
        <v>1.89</v>
      </c>
      <c r="N141">
        <f>(15^(1-P141)-0.5^(1-P141))/(8^(1-P141)-2^(1-P141))</f>
        <v>2.3061380010742494</v>
      </c>
      <c r="O141">
        <f>(15^(1-P141)-0.5^(1-P141))/(10^(1-P141)-2^(1-P141))</f>
        <v>1.9380206315147726</v>
      </c>
      <c r="P141" s="4">
        <f t="shared" si="27"/>
        <v>0.79</v>
      </c>
      <c r="Q141" s="4">
        <f t="shared" si="28"/>
        <v>1.27</v>
      </c>
      <c r="R141" s="4">
        <f t="shared" si="29"/>
        <v>2.1220793162945109</v>
      </c>
      <c r="S141" t="s">
        <v>37</v>
      </c>
      <c r="T141" t="s">
        <v>25</v>
      </c>
      <c r="U141" t="s">
        <v>39</v>
      </c>
      <c r="V141" t="s">
        <v>34</v>
      </c>
      <c r="W141" t="s">
        <v>21</v>
      </c>
    </row>
    <row r="142" spans="1:23" x14ac:dyDescent="0.25">
      <c r="A142">
        <v>141</v>
      </c>
      <c r="B142" s="2">
        <v>10</v>
      </c>
      <c r="C142" s="2">
        <v>10</v>
      </c>
      <c r="D142" s="2">
        <v>4</v>
      </c>
      <c r="E142" s="1">
        <f t="shared" si="20"/>
        <v>11</v>
      </c>
      <c r="F142" s="1">
        <f t="shared" si="21"/>
        <v>11</v>
      </c>
      <c r="G142" s="1">
        <f t="shared" si="22"/>
        <v>5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3"/>
        <v>0.58</v>
      </c>
      <c r="K142" t="str">
        <f t="shared" si="24"/>
        <v>1.00</v>
      </c>
      <c r="L142" t="str">
        <f t="shared" si="25"/>
        <v>0.65</v>
      </c>
      <c r="M142" t="str">
        <f t="shared" si="26"/>
        <v>1.89</v>
      </c>
      <c r="N142">
        <f>(15^(1-P142)-0.5^(1-P142))/(8^(1-P142)-4^(1-P142))</f>
        <v>4.2998801635368364</v>
      </c>
      <c r="O142">
        <f>(15^(1-P142)-0.5^(1-P142))/(8^(1-P142)-2^(1-P142))</f>
        <v>2.3061380010742494</v>
      </c>
      <c r="P142" s="4">
        <f t="shared" si="27"/>
        <v>0.79</v>
      </c>
      <c r="Q142" s="4">
        <f t="shared" si="28"/>
        <v>1.27</v>
      </c>
      <c r="R142" s="4">
        <f t="shared" si="29"/>
        <v>3.3030090823055431</v>
      </c>
      <c r="S142" t="s">
        <v>35</v>
      </c>
      <c r="T142" t="s">
        <v>25</v>
      </c>
      <c r="U142" t="s">
        <v>33</v>
      </c>
      <c r="V142" t="s">
        <v>20</v>
      </c>
      <c r="W142" t="s">
        <v>23</v>
      </c>
    </row>
    <row r="143" spans="1:23" x14ac:dyDescent="0.25">
      <c r="A143">
        <v>142</v>
      </c>
      <c r="B143" s="2">
        <v>10</v>
      </c>
      <c r="C143" s="2">
        <v>10</v>
      </c>
      <c r="D143" s="2">
        <v>5</v>
      </c>
      <c r="E143" s="1">
        <f t="shared" si="20"/>
        <v>11</v>
      </c>
      <c r="F143" s="1">
        <f t="shared" si="21"/>
        <v>11</v>
      </c>
      <c r="G143" s="1">
        <f t="shared" si="22"/>
        <v>6</v>
      </c>
      <c r="H143" t="str">
        <f>INDEX([1]Sheet1!$C$3:$O$15, MATCH(E143, [1]Sheet1!$B$3:$B$15, 0), MATCH(F143,[1]Sheet1!$C$2:$O$2,0))</f>
        <v>0.58, 1.00</v>
      </c>
      <c r="I143" t="str">
        <f>INDEX([2]Sheet1!$C$3:$O$15, MATCH(E143, [2]Sheet1!$C$2:$O$2,0), MATCH(F143, [2]Sheet1!$B$3:$B$15,0))</f>
        <v>0.65, 1.89</v>
      </c>
      <c r="J143" t="str">
        <f t="shared" si="23"/>
        <v>0.58</v>
      </c>
      <c r="K143" t="str">
        <f t="shared" si="24"/>
        <v>1.00</v>
      </c>
      <c r="L143" t="str">
        <f t="shared" si="25"/>
        <v>0.65</v>
      </c>
      <c r="M143" t="str">
        <f t="shared" si="26"/>
        <v>1.89</v>
      </c>
      <c r="N143">
        <f>(15^(1-P143)-0.5^(1-P143))/(7^(1-P143)-4^(1-P143))</f>
        <v>5.4027449362318354</v>
      </c>
      <c r="O143">
        <f>(15^(1-P143)-0.5^(1-P143))/(8^(1-P143)-4^(1-P143))</f>
        <v>4.2998801635368364</v>
      </c>
      <c r="P143" s="4">
        <f t="shared" si="27"/>
        <v>0.79</v>
      </c>
      <c r="Q143" s="4">
        <f t="shared" si="28"/>
        <v>1.27</v>
      </c>
      <c r="R143" s="4">
        <f t="shared" si="29"/>
        <v>4.8513125498843355</v>
      </c>
      <c r="S143" t="s">
        <v>35</v>
      </c>
      <c r="T143" t="s">
        <v>25</v>
      </c>
      <c r="U143" t="s">
        <v>39</v>
      </c>
      <c r="V143" t="s">
        <v>34</v>
      </c>
      <c r="W143" t="s">
        <v>23</v>
      </c>
    </row>
    <row r="144" spans="1:23" x14ac:dyDescent="0.25">
      <c r="A144">
        <v>143</v>
      </c>
      <c r="B144" s="2">
        <v>10</v>
      </c>
      <c r="C144" s="2">
        <v>10</v>
      </c>
      <c r="D144" s="2">
        <v>4</v>
      </c>
      <c r="E144" s="1">
        <f t="shared" si="20"/>
        <v>11</v>
      </c>
      <c r="F144" s="1">
        <f t="shared" si="21"/>
        <v>11</v>
      </c>
      <c r="G144" s="1">
        <f t="shared" si="22"/>
        <v>5</v>
      </c>
      <c r="H144" t="str">
        <f>INDEX([1]Sheet1!$C$3:$O$15, MATCH(E144, [1]Sheet1!$B$3:$B$15, 0), MATCH(F144,[1]Sheet1!$C$2:$O$2,0))</f>
        <v>0.58, 1.00</v>
      </c>
      <c r="I144" t="str">
        <f>INDEX([2]Sheet1!$C$3:$O$15, MATCH(E144, [2]Sheet1!$C$2:$O$2,0), MATCH(F144, [2]Sheet1!$B$3:$B$15,0))</f>
        <v>0.65, 1.89</v>
      </c>
      <c r="J144" t="str">
        <f t="shared" si="23"/>
        <v>0.58</v>
      </c>
      <c r="K144" t="str">
        <f t="shared" si="24"/>
        <v>1.00</v>
      </c>
      <c r="L144" t="str">
        <f t="shared" si="25"/>
        <v>0.65</v>
      </c>
      <c r="M144" t="str">
        <f t="shared" si="26"/>
        <v>1.89</v>
      </c>
      <c r="N144">
        <f>(15^(1-P144)-0.5^(1-P144))/(8^(1-P144)-4^(1-P144))</f>
        <v>4.2998801635368364</v>
      </c>
      <c r="O144">
        <f>(15^(1-P144)-0.5^(1-P144))/(8^(1-P144)-2^(1-P144))</f>
        <v>2.3061380010742494</v>
      </c>
      <c r="P144" s="4">
        <f t="shared" si="27"/>
        <v>0.79</v>
      </c>
      <c r="Q144" s="4">
        <f t="shared" si="28"/>
        <v>1.27</v>
      </c>
      <c r="R144" s="4">
        <f t="shared" si="29"/>
        <v>3.3030090823055431</v>
      </c>
      <c r="S144" t="s">
        <v>37</v>
      </c>
      <c r="T144" t="s">
        <v>25</v>
      </c>
      <c r="U144" t="s">
        <v>33</v>
      </c>
      <c r="V144" t="s">
        <v>34</v>
      </c>
      <c r="W144" t="s">
        <v>23</v>
      </c>
    </row>
    <row r="145" spans="1:23" x14ac:dyDescent="0.25">
      <c r="A145">
        <v>144</v>
      </c>
      <c r="B145" s="2">
        <v>10</v>
      </c>
      <c r="C145" s="2">
        <v>10</v>
      </c>
      <c r="D145" s="2">
        <v>5</v>
      </c>
      <c r="E145" s="1">
        <f t="shared" si="20"/>
        <v>11</v>
      </c>
      <c r="F145" s="1">
        <f t="shared" si="21"/>
        <v>11</v>
      </c>
      <c r="G145" s="1">
        <f t="shared" si="22"/>
        <v>6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23"/>
        <v>0.58</v>
      </c>
      <c r="K145" t="str">
        <f t="shared" si="24"/>
        <v>1.00</v>
      </c>
      <c r="L145" t="str">
        <f t="shared" si="25"/>
        <v>0.65</v>
      </c>
      <c r="M145" t="str">
        <f t="shared" si="26"/>
        <v>1.89</v>
      </c>
      <c r="N145">
        <f>(15^(1-P145)-0.5^(1-P145))/(7^(1-P145)-4^(1-P145))</f>
        <v>5.4027449362318354</v>
      </c>
      <c r="O145">
        <f>(15^(1-P145)-0.5^(1-P145))/(8^(1-P145)-4^(1-P145))</f>
        <v>4.2998801635368364</v>
      </c>
      <c r="P145" s="4">
        <f t="shared" si="27"/>
        <v>0.79</v>
      </c>
      <c r="Q145" s="4">
        <f t="shared" si="28"/>
        <v>1.27</v>
      </c>
      <c r="R145" s="4">
        <f t="shared" si="29"/>
        <v>4.8513125498843355</v>
      </c>
      <c r="S145" t="s">
        <v>40</v>
      </c>
      <c r="T145" t="s">
        <v>18</v>
      </c>
      <c r="U145" t="s">
        <v>33</v>
      </c>
      <c r="V145" t="s">
        <v>20</v>
      </c>
      <c r="W145" t="s">
        <v>23</v>
      </c>
    </row>
    <row r="146" spans="1:23" x14ac:dyDescent="0.25">
      <c r="A146">
        <v>145</v>
      </c>
      <c r="B146" s="2">
        <v>10</v>
      </c>
      <c r="C146" s="2">
        <v>10</v>
      </c>
      <c r="D146" s="2">
        <v>4</v>
      </c>
      <c r="E146" s="1">
        <f t="shared" si="20"/>
        <v>11</v>
      </c>
      <c r="F146" s="1">
        <f t="shared" si="21"/>
        <v>11</v>
      </c>
      <c r="G146" s="1">
        <f t="shared" si="22"/>
        <v>5</v>
      </c>
      <c r="H146" t="str">
        <f>INDEX([1]Sheet1!$C$3:$O$15, MATCH(E146, [1]Sheet1!$B$3:$B$15, 0), MATCH(F146,[1]Sheet1!$C$2:$O$2,0))</f>
        <v>0.58, 1.00</v>
      </c>
      <c r="I146" t="str">
        <f>INDEX([2]Sheet1!$C$3:$O$15, MATCH(E146, [2]Sheet1!$C$2:$O$2,0), MATCH(F146, [2]Sheet1!$B$3:$B$15,0))</f>
        <v>0.65, 1.89</v>
      </c>
      <c r="J146" t="str">
        <f t="shared" si="23"/>
        <v>0.58</v>
      </c>
      <c r="K146" t="str">
        <f t="shared" si="24"/>
        <v>1.00</v>
      </c>
      <c r="L146" t="str">
        <f t="shared" si="25"/>
        <v>0.65</v>
      </c>
      <c r="M146" t="str">
        <f t="shared" si="26"/>
        <v>1.89</v>
      </c>
      <c r="N146">
        <f>(15^(1-P146)-0.5^(1-P146))/(8^(1-P146)-4^(1-P146))</f>
        <v>4.2998801635368364</v>
      </c>
      <c r="O146">
        <f>(15^(1-P146)-0.5^(1-P146))/(8^(1-P146)-2^(1-P146))</f>
        <v>2.3061380010742494</v>
      </c>
      <c r="P146" s="4">
        <f t="shared" si="27"/>
        <v>0.79</v>
      </c>
      <c r="Q146" s="4">
        <f t="shared" si="28"/>
        <v>1.27</v>
      </c>
      <c r="R146" s="4">
        <f t="shared" si="29"/>
        <v>3.3030090823055431</v>
      </c>
      <c r="S146" t="s">
        <v>40</v>
      </c>
      <c r="T146" t="s">
        <v>18</v>
      </c>
      <c r="U146" t="s">
        <v>39</v>
      </c>
      <c r="V146" t="s">
        <v>20</v>
      </c>
      <c r="W146" t="s">
        <v>21</v>
      </c>
    </row>
    <row r="147" spans="1:23" x14ac:dyDescent="0.25">
      <c r="A147">
        <v>146</v>
      </c>
      <c r="B147" s="2">
        <v>10</v>
      </c>
      <c r="C147" s="2">
        <v>10</v>
      </c>
      <c r="D147" s="2">
        <v>3</v>
      </c>
      <c r="E147" s="1">
        <f t="shared" si="20"/>
        <v>11</v>
      </c>
      <c r="F147" s="1">
        <f t="shared" si="21"/>
        <v>11</v>
      </c>
      <c r="G147" s="1">
        <f t="shared" si="22"/>
        <v>4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23"/>
        <v>0.58</v>
      </c>
      <c r="K147" t="str">
        <f t="shared" si="24"/>
        <v>1.00</v>
      </c>
      <c r="L147" t="str">
        <f t="shared" si="25"/>
        <v>0.65</v>
      </c>
      <c r="M147" t="str">
        <f t="shared" si="26"/>
        <v>1.89</v>
      </c>
      <c r="N147">
        <f>(15^(1-P147)-0.5^(1-P147))/(8^(1-P147)-2^(1-P147))</f>
        <v>2.3061380010742494</v>
      </c>
      <c r="O147">
        <f>(15^(1-P147)-0.5^(1-P147))/(10^(1-P147)-2^(1-P147))</f>
        <v>1.9380206315147726</v>
      </c>
      <c r="P147" s="4">
        <f t="shared" si="27"/>
        <v>0.79</v>
      </c>
      <c r="Q147" s="4">
        <f t="shared" si="28"/>
        <v>1.27</v>
      </c>
      <c r="R147" s="4">
        <f t="shared" si="29"/>
        <v>2.1220793162945109</v>
      </c>
      <c r="S147" t="s">
        <v>38</v>
      </c>
      <c r="T147" t="s">
        <v>18</v>
      </c>
      <c r="U147" t="s">
        <v>33</v>
      </c>
      <c r="V147" t="s">
        <v>24</v>
      </c>
      <c r="W147" t="s">
        <v>21</v>
      </c>
    </row>
    <row r="148" spans="1:23" x14ac:dyDescent="0.25">
      <c r="A148">
        <v>147</v>
      </c>
      <c r="B148" s="2">
        <v>7</v>
      </c>
      <c r="C148" s="2">
        <v>7</v>
      </c>
      <c r="D148" s="2">
        <v>5</v>
      </c>
      <c r="E148" s="1">
        <f t="shared" si="20"/>
        <v>8</v>
      </c>
      <c r="F148" s="1">
        <f t="shared" si="21"/>
        <v>8</v>
      </c>
      <c r="G148" s="1">
        <f t="shared" si="22"/>
        <v>6</v>
      </c>
      <c r="H148" t="str">
        <f>INDEX([1]Sheet1!$C$3:$O$15, MATCH(E148, [1]Sheet1!$B$3:$B$15, 0), MATCH(F148,[1]Sheet1!$C$2:$O$2,0))</f>
        <v>0.32, 0.41</v>
      </c>
      <c r="I148" t="str">
        <f>INDEX([2]Sheet1!$C$3:$O$15, MATCH(E148, [2]Sheet1!$C$2:$O$2,0), MATCH(F148, [2]Sheet1!$B$3:$B$15,0))</f>
        <v>0.66, 0.75</v>
      </c>
      <c r="J148" t="str">
        <f t="shared" si="23"/>
        <v>0.32</v>
      </c>
      <c r="K148" t="str">
        <f t="shared" si="24"/>
        <v>0.41</v>
      </c>
      <c r="L148" t="str">
        <f t="shared" si="25"/>
        <v>0.66</v>
      </c>
      <c r="M148" t="str">
        <f t="shared" si="26"/>
        <v>0.75</v>
      </c>
      <c r="N148">
        <f>(15^(1-P148)-0.5^(1-P148))/(7^(1-P148)-4^(1-P148))</f>
        <v>4.7992021227891346</v>
      </c>
      <c r="O148">
        <f>(15^(1-P148)-0.5^(1-P148))/(8^(1-P148)-4^(1-P148))</f>
        <v>3.7034265799107531</v>
      </c>
      <c r="P148" s="4">
        <f t="shared" si="27"/>
        <v>0.36499999999999999</v>
      </c>
      <c r="Q148" s="4">
        <f t="shared" si="28"/>
        <v>0.70500000000000007</v>
      </c>
      <c r="R148" s="4">
        <f t="shared" si="29"/>
        <v>4.2513143513499436</v>
      </c>
      <c r="S148" t="s">
        <v>37</v>
      </c>
      <c r="T148" t="s">
        <v>18</v>
      </c>
      <c r="U148" t="s">
        <v>39</v>
      </c>
      <c r="V148" t="s">
        <v>34</v>
      </c>
      <c r="W148" t="s">
        <v>21</v>
      </c>
    </row>
    <row r="149" spans="1:23" x14ac:dyDescent="0.25">
      <c r="A149">
        <v>148</v>
      </c>
      <c r="B149" s="2">
        <v>10</v>
      </c>
      <c r="C149" s="2">
        <v>10</v>
      </c>
      <c r="D149" s="2">
        <v>6</v>
      </c>
      <c r="E149" s="1">
        <f t="shared" si="20"/>
        <v>11</v>
      </c>
      <c r="F149" s="1">
        <f t="shared" si="21"/>
        <v>11</v>
      </c>
      <c r="G149" s="1">
        <f t="shared" si="22"/>
        <v>7</v>
      </c>
      <c r="H149" t="str">
        <f>INDEX([1]Sheet1!$C$3:$O$15, MATCH(E149, [1]Sheet1!$B$3:$B$15, 0), MATCH(F149,[1]Sheet1!$C$2:$O$2,0))</f>
        <v>0.58, 1.00</v>
      </c>
      <c r="I149" t="str">
        <f>INDEX([2]Sheet1!$C$3:$O$15, MATCH(E149, [2]Sheet1!$C$2:$O$2,0), MATCH(F149, [2]Sheet1!$B$3:$B$15,0))</f>
        <v>0.65, 1.89</v>
      </c>
      <c r="J149" t="str">
        <f t="shared" si="23"/>
        <v>0.58</v>
      </c>
      <c r="K149" t="str">
        <f t="shared" si="24"/>
        <v>1.00</v>
      </c>
      <c r="L149" t="str">
        <f t="shared" si="25"/>
        <v>0.65</v>
      </c>
      <c r="M149" t="str">
        <f t="shared" si="26"/>
        <v>1.89</v>
      </c>
      <c r="N149">
        <f>(15^(1-P149)-0.5^(1-P149))/(5^(1-P149)-4^(1-P149))</f>
        <v>14.043445635986348</v>
      </c>
      <c r="O149">
        <f>(15^(1-P149)-0.5^(1-P149))/(7^(1-P149)-4^(1-P149))</f>
        <v>5.4027449362318354</v>
      </c>
      <c r="P149" s="4">
        <f t="shared" si="27"/>
        <v>0.79</v>
      </c>
      <c r="Q149" s="4">
        <f t="shared" si="28"/>
        <v>1.27</v>
      </c>
      <c r="R149" s="4">
        <f t="shared" si="29"/>
        <v>9.7230952861090927</v>
      </c>
      <c r="S149" t="s">
        <v>37</v>
      </c>
      <c r="T149" t="s">
        <v>18</v>
      </c>
      <c r="U149" t="s">
        <v>39</v>
      </c>
      <c r="V149" t="s">
        <v>34</v>
      </c>
      <c r="W149" t="s">
        <v>21</v>
      </c>
    </row>
    <row r="150" spans="1:23" x14ac:dyDescent="0.25">
      <c r="A150">
        <v>149</v>
      </c>
      <c r="B150" s="2">
        <v>10</v>
      </c>
      <c r="C150" s="2">
        <v>10</v>
      </c>
      <c r="D150" s="2">
        <v>4</v>
      </c>
      <c r="E150" s="1">
        <f t="shared" si="20"/>
        <v>11</v>
      </c>
      <c r="F150" s="1">
        <f t="shared" si="21"/>
        <v>11</v>
      </c>
      <c r="G150" s="1">
        <f t="shared" si="22"/>
        <v>5</v>
      </c>
      <c r="H150" t="str">
        <f>INDEX([1]Sheet1!$C$3:$O$15, MATCH(E150, [1]Sheet1!$B$3:$B$15, 0), MATCH(F150,[1]Sheet1!$C$2:$O$2,0))</f>
        <v>0.58, 1.00</v>
      </c>
      <c r="I150" t="str">
        <f>INDEX([2]Sheet1!$C$3:$O$15, MATCH(E150, [2]Sheet1!$C$2:$O$2,0), MATCH(F150, [2]Sheet1!$B$3:$B$15,0))</f>
        <v>0.65, 1.89</v>
      </c>
      <c r="J150" t="str">
        <f t="shared" si="23"/>
        <v>0.58</v>
      </c>
      <c r="K150" t="str">
        <f t="shared" si="24"/>
        <v>1.00</v>
      </c>
      <c r="L150" t="str">
        <f t="shared" si="25"/>
        <v>0.65</v>
      </c>
      <c r="M150" t="str">
        <f t="shared" si="26"/>
        <v>1.89</v>
      </c>
      <c r="N150">
        <f>(15^(1-P150)-0.5^(1-P150))/(8^(1-P150)-4^(1-P150))</f>
        <v>4.2998801635368364</v>
      </c>
      <c r="O150">
        <f>(15^(1-P150)-0.5^(1-P150))/(8^(1-P150)-2^(1-P150))</f>
        <v>2.3061380010742494</v>
      </c>
      <c r="P150" s="4">
        <f t="shared" si="27"/>
        <v>0.79</v>
      </c>
      <c r="Q150" s="4">
        <f t="shared" si="28"/>
        <v>1.27</v>
      </c>
      <c r="R150" s="4">
        <f t="shared" si="29"/>
        <v>3.3030090823055431</v>
      </c>
      <c r="S150" t="s">
        <v>44</v>
      </c>
      <c r="T150" t="s">
        <v>18</v>
      </c>
      <c r="U150" t="s">
        <v>43</v>
      </c>
      <c r="V150" t="s">
        <v>34</v>
      </c>
      <c r="W150" t="s">
        <v>21</v>
      </c>
    </row>
    <row r="151" spans="1:23" x14ac:dyDescent="0.25">
      <c r="A151">
        <v>150</v>
      </c>
      <c r="B151" s="2">
        <v>10</v>
      </c>
      <c r="C151" s="2">
        <v>10</v>
      </c>
      <c r="D151" s="2">
        <v>4</v>
      </c>
      <c r="E151" s="1">
        <f t="shared" si="20"/>
        <v>11</v>
      </c>
      <c r="F151" s="1">
        <f t="shared" si="21"/>
        <v>11</v>
      </c>
      <c r="G151" s="1">
        <f t="shared" si="22"/>
        <v>5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3"/>
        <v>0.58</v>
      </c>
      <c r="K151" t="str">
        <f t="shared" si="24"/>
        <v>1.00</v>
      </c>
      <c r="L151" t="str">
        <f t="shared" si="25"/>
        <v>0.65</v>
      </c>
      <c r="M151" t="str">
        <f t="shared" si="26"/>
        <v>1.89</v>
      </c>
      <c r="N151">
        <f>(15^(1-P151)-0.5^(1-P151))/(8^(1-P151)-4^(1-P151))</f>
        <v>4.2998801635368364</v>
      </c>
      <c r="O151">
        <f>(15^(1-P151)-0.5^(1-P151))/(8^(1-P151)-2^(1-P151))</f>
        <v>2.3061380010742494</v>
      </c>
      <c r="P151" s="4">
        <f t="shared" si="27"/>
        <v>0.79</v>
      </c>
      <c r="Q151" s="4">
        <f t="shared" si="28"/>
        <v>1.27</v>
      </c>
      <c r="R151" s="4">
        <f t="shared" si="29"/>
        <v>3.3030090823055431</v>
      </c>
      <c r="S151" t="s">
        <v>37</v>
      </c>
      <c r="T151" t="s">
        <v>25</v>
      </c>
      <c r="U151" t="s">
        <v>33</v>
      </c>
      <c r="V151" t="s">
        <v>34</v>
      </c>
      <c r="W151" t="s">
        <v>21</v>
      </c>
    </row>
    <row r="152" spans="1:23" x14ac:dyDescent="0.25">
      <c r="A152">
        <v>151</v>
      </c>
      <c r="B152" s="2">
        <v>10</v>
      </c>
      <c r="C152" s="2">
        <v>10</v>
      </c>
      <c r="D152" s="2">
        <v>5</v>
      </c>
      <c r="E152" s="1">
        <f t="shared" si="20"/>
        <v>11</v>
      </c>
      <c r="F152" s="1">
        <f t="shared" si="21"/>
        <v>11</v>
      </c>
      <c r="G152" s="1">
        <f t="shared" si="22"/>
        <v>6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3"/>
        <v>0.58</v>
      </c>
      <c r="K152" t="str">
        <f t="shared" si="24"/>
        <v>1.00</v>
      </c>
      <c r="L152" t="str">
        <f t="shared" si="25"/>
        <v>0.65</v>
      </c>
      <c r="M152" t="str">
        <f t="shared" si="26"/>
        <v>1.89</v>
      </c>
      <c r="N152">
        <f>(15^(1-P152)-0.5^(1-P152))/(7^(1-P152)-4^(1-P152))</f>
        <v>5.4027449362318354</v>
      </c>
      <c r="O152">
        <f>(15^(1-P152)-0.5^(1-P152))/(8^(1-P152)-4^(1-P152))</f>
        <v>4.2998801635368364</v>
      </c>
      <c r="P152" s="4">
        <f t="shared" si="27"/>
        <v>0.79</v>
      </c>
      <c r="Q152" s="4">
        <f t="shared" si="28"/>
        <v>1.27</v>
      </c>
      <c r="R152" s="4">
        <f t="shared" si="29"/>
        <v>4.8513125498843355</v>
      </c>
      <c r="S152" t="s">
        <v>40</v>
      </c>
      <c r="T152" t="s">
        <v>18</v>
      </c>
      <c r="U152" t="s">
        <v>39</v>
      </c>
      <c r="V152" t="s">
        <v>20</v>
      </c>
      <c r="W152" t="s">
        <v>21</v>
      </c>
    </row>
    <row r="153" spans="1:23" x14ac:dyDescent="0.25">
      <c r="A153">
        <v>152</v>
      </c>
      <c r="B153" s="2">
        <v>10</v>
      </c>
      <c r="C153" s="2">
        <v>10</v>
      </c>
      <c r="D153" s="2">
        <v>3</v>
      </c>
      <c r="E153" s="1">
        <f t="shared" si="20"/>
        <v>11</v>
      </c>
      <c r="F153" s="1">
        <f t="shared" si="21"/>
        <v>11</v>
      </c>
      <c r="G153" s="1">
        <f t="shared" si="22"/>
        <v>4</v>
      </c>
      <c r="H153" t="str">
        <f>INDEX([1]Sheet1!$C$3:$O$15, MATCH(E153, [1]Sheet1!$B$3:$B$15, 0), MATCH(F153,[1]Sheet1!$C$2:$O$2,0))</f>
        <v>0.58, 1.00</v>
      </c>
      <c r="I153" t="str">
        <f>INDEX([2]Sheet1!$C$3:$O$15, MATCH(E153, [2]Sheet1!$C$2:$O$2,0), MATCH(F153, [2]Sheet1!$B$3:$B$15,0))</f>
        <v>0.65, 1.89</v>
      </c>
      <c r="J153" t="str">
        <f t="shared" si="23"/>
        <v>0.58</v>
      </c>
      <c r="K153" t="str">
        <f t="shared" si="24"/>
        <v>1.00</v>
      </c>
      <c r="L153" t="str">
        <f t="shared" si="25"/>
        <v>0.65</v>
      </c>
      <c r="M153" t="str">
        <f t="shared" si="26"/>
        <v>1.89</v>
      </c>
      <c r="N153">
        <f>(15^(1-P153)-0.5^(1-P153))/(8^(1-P153)-2^(1-P153))</f>
        <v>2.3061380010742494</v>
      </c>
      <c r="O153">
        <f>(15^(1-P153)-0.5^(1-P153))/(10^(1-P153)-2^(1-P153))</f>
        <v>1.9380206315147726</v>
      </c>
      <c r="P153" s="4">
        <f t="shared" si="27"/>
        <v>0.79</v>
      </c>
      <c r="Q153" s="4">
        <f t="shared" si="28"/>
        <v>1.27</v>
      </c>
      <c r="R153" s="4">
        <f t="shared" si="29"/>
        <v>2.1220793162945109</v>
      </c>
      <c r="S153" t="s">
        <v>38</v>
      </c>
      <c r="T153" t="s">
        <v>18</v>
      </c>
      <c r="U153" t="s">
        <v>42</v>
      </c>
      <c r="V153" t="s">
        <v>20</v>
      </c>
      <c r="W153" t="s">
        <v>21</v>
      </c>
    </row>
    <row r="154" spans="1:23" x14ac:dyDescent="0.25">
      <c r="A154">
        <v>153</v>
      </c>
      <c r="B154" s="2">
        <v>10</v>
      </c>
      <c r="C154" s="2">
        <v>10</v>
      </c>
      <c r="D154" s="2">
        <v>5</v>
      </c>
      <c r="E154" s="1">
        <f t="shared" si="20"/>
        <v>11</v>
      </c>
      <c r="F154" s="1">
        <f t="shared" si="21"/>
        <v>11</v>
      </c>
      <c r="G154" s="1">
        <f t="shared" si="22"/>
        <v>6</v>
      </c>
      <c r="H154" t="str">
        <f>INDEX([1]Sheet1!$C$3:$O$15, MATCH(E154, [1]Sheet1!$B$3:$B$15, 0), MATCH(F154,[1]Sheet1!$C$2:$O$2,0))</f>
        <v>0.58, 1.00</v>
      </c>
      <c r="I154" t="str">
        <f>INDEX([2]Sheet1!$C$3:$O$15, MATCH(E154, [2]Sheet1!$C$2:$O$2,0), MATCH(F154, [2]Sheet1!$B$3:$B$15,0))</f>
        <v>0.65, 1.89</v>
      </c>
      <c r="J154" t="str">
        <f t="shared" si="23"/>
        <v>0.58</v>
      </c>
      <c r="K154" t="str">
        <f t="shared" si="24"/>
        <v>1.00</v>
      </c>
      <c r="L154" t="str">
        <f t="shared" si="25"/>
        <v>0.65</v>
      </c>
      <c r="M154" t="str">
        <f t="shared" si="26"/>
        <v>1.89</v>
      </c>
      <c r="N154">
        <f>(15^(1-P154)-0.5^(1-P154))/(7^(1-P154)-4^(1-P154))</f>
        <v>5.4027449362318354</v>
      </c>
      <c r="O154">
        <f>(15^(1-P154)-0.5^(1-P154))/(8^(1-P154)-4^(1-P154))</f>
        <v>4.2998801635368364</v>
      </c>
      <c r="P154" s="4">
        <f t="shared" si="27"/>
        <v>0.79</v>
      </c>
      <c r="Q154" s="4">
        <f t="shared" si="28"/>
        <v>1.27</v>
      </c>
      <c r="R154" s="4">
        <f t="shared" si="29"/>
        <v>4.8513125498843355</v>
      </c>
      <c r="S154" t="s">
        <v>32</v>
      </c>
      <c r="T154" t="s">
        <v>18</v>
      </c>
      <c r="U154" t="s">
        <v>39</v>
      </c>
      <c r="V154" t="s">
        <v>20</v>
      </c>
      <c r="W154" t="s">
        <v>21</v>
      </c>
    </row>
    <row r="155" spans="1:23" x14ac:dyDescent="0.25">
      <c r="A155">
        <v>154</v>
      </c>
      <c r="B155" s="2">
        <v>10</v>
      </c>
      <c r="C155" s="2">
        <v>10</v>
      </c>
      <c r="D155" s="2">
        <v>4</v>
      </c>
      <c r="E155" s="1">
        <f t="shared" si="20"/>
        <v>11</v>
      </c>
      <c r="F155" s="1">
        <f t="shared" si="21"/>
        <v>11</v>
      </c>
      <c r="G155" s="1">
        <f t="shared" si="22"/>
        <v>5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23"/>
        <v>0.58</v>
      </c>
      <c r="K155" t="str">
        <f t="shared" si="24"/>
        <v>1.00</v>
      </c>
      <c r="L155" t="str">
        <f t="shared" si="25"/>
        <v>0.65</v>
      </c>
      <c r="M155" t="str">
        <f t="shared" si="26"/>
        <v>1.89</v>
      </c>
      <c r="N155">
        <f>(15^(1-P155)-0.5^(1-P155))/(8^(1-P155)-4^(1-P155))</f>
        <v>4.2998801635368364</v>
      </c>
      <c r="O155">
        <f>(15^(1-P155)-0.5^(1-P155))/(8^(1-P155)-2^(1-P155))</f>
        <v>2.3061380010742494</v>
      </c>
      <c r="P155" s="4">
        <f t="shared" si="27"/>
        <v>0.79</v>
      </c>
      <c r="Q155" s="4">
        <f t="shared" si="28"/>
        <v>1.27</v>
      </c>
      <c r="R155" s="4">
        <f t="shared" si="29"/>
        <v>3.3030090823055431</v>
      </c>
      <c r="S155" t="s">
        <v>38</v>
      </c>
      <c r="T155" t="s">
        <v>25</v>
      </c>
      <c r="U155" t="s">
        <v>41</v>
      </c>
      <c r="V155" t="s">
        <v>34</v>
      </c>
      <c r="W155" t="s">
        <v>23</v>
      </c>
    </row>
    <row r="156" spans="1:23" x14ac:dyDescent="0.25">
      <c r="A156">
        <v>155</v>
      </c>
      <c r="B156" s="2">
        <v>10</v>
      </c>
      <c r="C156" s="2">
        <v>10</v>
      </c>
      <c r="D156" s="2">
        <v>4</v>
      </c>
      <c r="E156" s="1">
        <f t="shared" si="20"/>
        <v>11</v>
      </c>
      <c r="F156" s="1">
        <f t="shared" si="21"/>
        <v>11</v>
      </c>
      <c r="G156" s="1">
        <f t="shared" si="22"/>
        <v>5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23"/>
        <v>0.58</v>
      </c>
      <c r="K156" t="str">
        <f t="shared" si="24"/>
        <v>1.00</v>
      </c>
      <c r="L156" t="str">
        <f t="shared" si="25"/>
        <v>0.65</v>
      </c>
      <c r="M156" t="str">
        <f t="shared" si="26"/>
        <v>1.89</v>
      </c>
      <c r="N156">
        <f>(15^(1-P156)-0.5^(1-P156))/(8^(1-P156)-4^(1-P156))</f>
        <v>4.2998801635368364</v>
      </c>
      <c r="O156">
        <f>(15^(1-P156)-0.5^(1-P156))/(8^(1-P156)-2^(1-P156))</f>
        <v>2.3061380010742494</v>
      </c>
      <c r="P156" s="4">
        <f t="shared" si="27"/>
        <v>0.79</v>
      </c>
      <c r="Q156" s="4">
        <f t="shared" si="28"/>
        <v>1.27</v>
      </c>
      <c r="R156" s="4">
        <f t="shared" si="29"/>
        <v>3.3030090823055431</v>
      </c>
      <c r="S156" t="s">
        <v>32</v>
      </c>
      <c r="T156" t="s">
        <v>25</v>
      </c>
      <c r="U156" t="s">
        <v>33</v>
      </c>
      <c r="V156" t="s">
        <v>28</v>
      </c>
      <c r="W156" t="s">
        <v>21</v>
      </c>
    </row>
    <row r="157" spans="1:23" x14ac:dyDescent="0.25">
      <c r="A157">
        <v>156</v>
      </c>
      <c r="B157" s="2">
        <v>10</v>
      </c>
      <c r="C157" s="2">
        <v>10</v>
      </c>
      <c r="D157" s="2">
        <v>3</v>
      </c>
      <c r="E157" s="1">
        <f t="shared" si="20"/>
        <v>11</v>
      </c>
      <c r="F157" s="1">
        <f t="shared" si="21"/>
        <v>11</v>
      </c>
      <c r="G157" s="1">
        <f t="shared" si="22"/>
        <v>4</v>
      </c>
      <c r="H157" t="str">
        <f>INDEX([1]Sheet1!$C$3:$O$15, MATCH(E157, [1]Sheet1!$B$3:$B$15, 0), MATCH(F157,[1]Sheet1!$C$2:$O$2,0))</f>
        <v>0.58, 1.00</v>
      </c>
      <c r="I157" t="str">
        <f>INDEX([2]Sheet1!$C$3:$O$15, MATCH(E157, [2]Sheet1!$C$2:$O$2,0), MATCH(F157, [2]Sheet1!$B$3:$B$15,0))</f>
        <v>0.65, 1.89</v>
      </c>
      <c r="J157" t="str">
        <f t="shared" si="23"/>
        <v>0.58</v>
      </c>
      <c r="K157" t="str">
        <f t="shared" si="24"/>
        <v>1.00</v>
      </c>
      <c r="L157" t="str">
        <f t="shared" si="25"/>
        <v>0.65</v>
      </c>
      <c r="M157" t="str">
        <f t="shared" si="26"/>
        <v>1.89</v>
      </c>
      <c r="N157">
        <f>(15^(1-P157)-0.5^(1-P157))/(8^(1-P157)-2^(1-P157))</f>
        <v>2.3061380010742494</v>
      </c>
      <c r="O157">
        <f>(15^(1-P157)-0.5^(1-P157))/(10^(1-P157)-2^(1-P157))</f>
        <v>1.9380206315147726</v>
      </c>
      <c r="P157" s="4">
        <f t="shared" si="27"/>
        <v>0.79</v>
      </c>
      <c r="Q157" s="4">
        <f t="shared" si="28"/>
        <v>1.27</v>
      </c>
      <c r="R157" s="4">
        <f t="shared" si="29"/>
        <v>2.1220793162945109</v>
      </c>
      <c r="S157" t="s">
        <v>37</v>
      </c>
      <c r="T157" t="s">
        <v>18</v>
      </c>
      <c r="U157" t="s">
        <v>33</v>
      </c>
      <c r="V157" t="s">
        <v>20</v>
      </c>
      <c r="W157" t="s">
        <v>21</v>
      </c>
    </row>
    <row r="158" spans="1:23" x14ac:dyDescent="0.25">
      <c r="A158">
        <v>157</v>
      </c>
      <c r="B158" s="2">
        <v>10</v>
      </c>
      <c r="C158" s="2">
        <v>10</v>
      </c>
      <c r="D158" s="2">
        <v>3</v>
      </c>
      <c r="E158" s="1">
        <f t="shared" si="20"/>
        <v>11</v>
      </c>
      <c r="F158" s="1">
        <f t="shared" si="21"/>
        <v>11</v>
      </c>
      <c r="G158" s="1">
        <f t="shared" si="22"/>
        <v>4</v>
      </c>
      <c r="H158" t="str">
        <f>INDEX([1]Sheet1!$C$3:$O$15, MATCH(E158, [1]Sheet1!$B$3:$B$15, 0), MATCH(F158,[1]Sheet1!$C$2:$O$2,0))</f>
        <v>0.58, 1.00</v>
      </c>
      <c r="I158" t="str">
        <f>INDEX([2]Sheet1!$C$3:$O$15, MATCH(E158, [2]Sheet1!$C$2:$O$2,0), MATCH(F158, [2]Sheet1!$B$3:$B$15,0))</f>
        <v>0.65, 1.89</v>
      </c>
      <c r="J158" t="str">
        <f t="shared" si="23"/>
        <v>0.58</v>
      </c>
      <c r="K158" t="str">
        <f t="shared" si="24"/>
        <v>1.00</v>
      </c>
      <c r="L158" t="str">
        <f t="shared" si="25"/>
        <v>0.65</v>
      </c>
      <c r="M158" t="str">
        <f t="shared" si="26"/>
        <v>1.89</v>
      </c>
      <c r="N158">
        <f>(15^(1-P158)-0.5^(1-P158))/(8^(1-P158)-2^(1-P158))</f>
        <v>2.3061380010742494</v>
      </c>
      <c r="O158">
        <f>(15^(1-P158)-0.5^(1-P158))/(10^(1-P158)-2^(1-P158))</f>
        <v>1.9380206315147726</v>
      </c>
      <c r="P158" s="4">
        <f t="shared" si="27"/>
        <v>0.79</v>
      </c>
      <c r="Q158" s="4">
        <f t="shared" si="28"/>
        <v>1.27</v>
      </c>
      <c r="R158" s="4">
        <f t="shared" si="29"/>
        <v>2.1220793162945109</v>
      </c>
      <c r="S158" t="s">
        <v>32</v>
      </c>
      <c r="T158" t="s">
        <v>18</v>
      </c>
      <c r="U158" t="s">
        <v>36</v>
      </c>
      <c r="V158" t="s">
        <v>20</v>
      </c>
      <c r="W158" t="s">
        <v>21</v>
      </c>
    </row>
    <row r="159" spans="1:23" x14ac:dyDescent="0.25">
      <c r="A159">
        <v>158</v>
      </c>
      <c r="B159" s="2">
        <v>10</v>
      </c>
      <c r="C159" s="2">
        <v>10</v>
      </c>
      <c r="D159" s="2">
        <v>3</v>
      </c>
      <c r="E159" s="1">
        <f t="shared" si="20"/>
        <v>11</v>
      </c>
      <c r="F159" s="1">
        <f t="shared" si="21"/>
        <v>11</v>
      </c>
      <c r="G159" s="1">
        <f t="shared" si="22"/>
        <v>4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23"/>
        <v>0.58</v>
      </c>
      <c r="K159" t="str">
        <f t="shared" si="24"/>
        <v>1.00</v>
      </c>
      <c r="L159" t="str">
        <f t="shared" si="25"/>
        <v>0.65</v>
      </c>
      <c r="M159" t="str">
        <f t="shared" si="26"/>
        <v>1.89</v>
      </c>
      <c r="N159">
        <f>(15^(1-P159)-0.5^(1-P159))/(8^(1-P159)-2^(1-P159))</f>
        <v>2.3061380010742494</v>
      </c>
      <c r="O159">
        <f>(15^(1-P159)-0.5^(1-P159))/(10^(1-P159)-2^(1-P159))</f>
        <v>1.9380206315147726</v>
      </c>
      <c r="P159" s="4">
        <f t="shared" si="27"/>
        <v>0.79</v>
      </c>
      <c r="Q159" s="4">
        <f t="shared" si="28"/>
        <v>1.27</v>
      </c>
      <c r="R159" s="4">
        <f t="shared" si="29"/>
        <v>2.1220793162945109</v>
      </c>
      <c r="S159" t="s">
        <v>37</v>
      </c>
      <c r="T159" t="s">
        <v>18</v>
      </c>
      <c r="U159" t="s">
        <v>33</v>
      </c>
      <c r="V159" t="s">
        <v>34</v>
      </c>
      <c r="W159" t="s">
        <v>21</v>
      </c>
    </row>
    <row r="160" spans="1:23" x14ac:dyDescent="0.25">
      <c r="A160">
        <v>159</v>
      </c>
      <c r="B160" s="2">
        <v>10</v>
      </c>
      <c r="C160" s="2">
        <v>10</v>
      </c>
      <c r="D160" s="2">
        <v>4</v>
      </c>
      <c r="E160" s="1">
        <f t="shared" si="20"/>
        <v>11</v>
      </c>
      <c r="F160" s="1">
        <f t="shared" si="21"/>
        <v>11</v>
      </c>
      <c r="G160" s="1">
        <f t="shared" si="22"/>
        <v>5</v>
      </c>
      <c r="H160" t="str">
        <f>INDEX([1]Sheet1!$C$3:$O$15, MATCH(E160, [1]Sheet1!$B$3:$B$15, 0), MATCH(F160,[1]Sheet1!$C$2:$O$2,0))</f>
        <v>0.58, 1.00</v>
      </c>
      <c r="I160" t="str">
        <f>INDEX([2]Sheet1!$C$3:$O$15, MATCH(E160, [2]Sheet1!$C$2:$O$2,0), MATCH(F160, [2]Sheet1!$B$3:$B$15,0))</f>
        <v>0.65, 1.89</v>
      </c>
      <c r="J160" t="str">
        <f t="shared" si="23"/>
        <v>0.58</v>
      </c>
      <c r="K160" t="str">
        <f t="shared" si="24"/>
        <v>1.00</v>
      </c>
      <c r="L160" t="str">
        <f t="shared" si="25"/>
        <v>0.65</v>
      </c>
      <c r="M160" t="str">
        <f t="shared" si="26"/>
        <v>1.89</v>
      </c>
      <c r="N160">
        <f>(15^(1-P160)-0.5^(1-P160))/(8^(1-P160)-4^(1-P160))</f>
        <v>4.2998801635368364</v>
      </c>
      <c r="O160">
        <f>(15^(1-P160)-0.5^(1-P160))/(8^(1-P160)-2^(1-P160))</f>
        <v>2.3061380010742494</v>
      </c>
      <c r="P160" s="4">
        <f t="shared" si="27"/>
        <v>0.79</v>
      </c>
      <c r="Q160" s="4">
        <f t="shared" si="28"/>
        <v>1.27</v>
      </c>
      <c r="R160" s="4">
        <f t="shared" si="29"/>
        <v>3.3030090823055431</v>
      </c>
      <c r="S160" t="s">
        <v>40</v>
      </c>
      <c r="T160" t="s">
        <v>25</v>
      </c>
      <c r="U160" t="s">
        <v>33</v>
      </c>
      <c r="V160" t="s">
        <v>34</v>
      </c>
      <c r="W160" t="s">
        <v>21</v>
      </c>
    </row>
    <row r="161" spans="1:23" x14ac:dyDescent="0.25">
      <c r="A161">
        <v>160</v>
      </c>
      <c r="B161" s="2">
        <v>10</v>
      </c>
      <c r="C161" s="2">
        <v>10</v>
      </c>
      <c r="D161" s="2">
        <v>3</v>
      </c>
      <c r="E161" s="1">
        <f t="shared" si="20"/>
        <v>11</v>
      </c>
      <c r="F161" s="1">
        <f t="shared" si="21"/>
        <v>11</v>
      </c>
      <c r="G161" s="1">
        <f t="shared" si="22"/>
        <v>4</v>
      </c>
      <c r="H161" t="str">
        <f>INDEX([1]Sheet1!$C$3:$O$15, MATCH(E161, [1]Sheet1!$B$3:$B$15, 0), MATCH(F161,[1]Sheet1!$C$2:$O$2,0))</f>
        <v>0.58, 1.00</v>
      </c>
      <c r="I161" t="str">
        <f>INDEX([2]Sheet1!$C$3:$O$15, MATCH(E161, [2]Sheet1!$C$2:$O$2,0), MATCH(F161, [2]Sheet1!$B$3:$B$15,0))</f>
        <v>0.65, 1.89</v>
      </c>
      <c r="J161" t="str">
        <f t="shared" si="23"/>
        <v>0.58</v>
      </c>
      <c r="K161" t="str">
        <f t="shared" si="24"/>
        <v>1.00</v>
      </c>
      <c r="L161" t="str">
        <f t="shared" si="25"/>
        <v>0.65</v>
      </c>
      <c r="M161" t="str">
        <f t="shared" si="26"/>
        <v>1.89</v>
      </c>
      <c r="N161">
        <f>(15^(1-P161)-0.5^(1-P161))/(8^(1-P161)-2^(1-P161))</f>
        <v>2.3061380010742494</v>
      </c>
      <c r="O161">
        <f>(15^(1-P161)-0.5^(1-P161))/(10^(1-P161)-2^(1-P161))</f>
        <v>1.9380206315147726</v>
      </c>
      <c r="P161" s="4">
        <f t="shared" si="27"/>
        <v>0.79</v>
      </c>
      <c r="Q161" s="4">
        <f t="shared" si="28"/>
        <v>1.27</v>
      </c>
      <c r="R161" s="4">
        <f t="shared" si="29"/>
        <v>2.1220793162945109</v>
      </c>
      <c r="S161" t="s">
        <v>38</v>
      </c>
      <c r="T161" t="s">
        <v>18</v>
      </c>
      <c r="U161" t="s">
        <v>43</v>
      </c>
      <c r="V161" t="s">
        <v>20</v>
      </c>
      <c r="W161" t="s">
        <v>21</v>
      </c>
    </row>
    <row r="162" spans="1:23" x14ac:dyDescent="0.25">
      <c r="A162">
        <v>161</v>
      </c>
      <c r="B162" s="2">
        <v>10</v>
      </c>
      <c r="C162" s="2">
        <v>10</v>
      </c>
      <c r="D162" s="2">
        <v>4</v>
      </c>
      <c r="E162" s="1">
        <f t="shared" si="20"/>
        <v>11</v>
      </c>
      <c r="F162" s="1">
        <f t="shared" si="21"/>
        <v>11</v>
      </c>
      <c r="G162" s="1">
        <f t="shared" si="22"/>
        <v>5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3"/>
        <v>0.58</v>
      </c>
      <c r="K162" t="str">
        <f t="shared" si="24"/>
        <v>1.00</v>
      </c>
      <c r="L162" t="str">
        <f t="shared" si="25"/>
        <v>0.65</v>
      </c>
      <c r="M162" t="str">
        <f t="shared" si="26"/>
        <v>1.89</v>
      </c>
      <c r="N162">
        <f>(15^(1-P162)-0.5^(1-P162))/(8^(1-P162)-4^(1-P162))</f>
        <v>4.2998801635368364</v>
      </c>
      <c r="O162">
        <f>(15^(1-P162)-0.5^(1-P162))/(8^(1-P162)-2^(1-P162))</f>
        <v>2.3061380010742494</v>
      </c>
      <c r="P162" s="4">
        <f t="shared" si="27"/>
        <v>0.79</v>
      </c>
      <c r="Q162" s="4">
        <f t="shared" si="28"/>
        <v>1.27</v>
      </c>
      <c r="R162" s="4">
        <f t="shared" si="29"/>
        <v>3.3030090823055431</v>
      </c>
      <c r="S162" t="s">
        <v>38</v>
      </c>
      <c r="T162" t="s">
        <v>25</v>
      </c>
      <c r="U162" t="s">
        <v>33</v>
      </c>
      <c r="V162" t="s">
        <v>24</v>
      </c>
      <c r="W162" t="s">
        <v>21</v>
      </c>
    </row>
    <row r="163" spans="1:23" x14ac:dyDescent="0.25">
      <c r="A163">
        <v>162</v>
      </c>
      <c r="B163" s="2">
        <v>10</v>
      </c>
      <c r="C163" s="2">
        <v>10</v>
      </c>
      <c r="D163" s="2">
        <v>5</v>
      </c>
      <c r="E163" s="1">
        <f t="shared" si="20"/>
        <v>11</v>
      </c>
      <c r="F163" s="1">
        <f t="shared" si="21"/>
        <v>11</v>
      </c>
      <c r="G163" s="1">
        <f t="shared" si="22"/>
        <v>6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23"/>
        <v>0.58</v>
      </c>
      <c r="K163" t="str">
        <f t="shared" si="24"/>
        <v>1.00</v>
      </c>
      <c r="L163" t="str">
        <f t="shared" si="25"/>
        <v>0.65</v>
      </c>
      <c r="M163" t="str">
        <f t="shared" si="26"/>
        <v>1.89</v>
      </c>
      <c r="N163">
        <f>(15^(1-P163)-0.5^(1-P163))/(7^(1-P163)-4^(1-P163))</f>
        <v>5.4027449362318354</v>
      </c>
      <c r="O163">
        <f>(15^(1-P163)-0.5^(1-P163))/(8^(1-P163)-4^(1-P163))</f>
        <v>4.2998801635368364</v>
      </c>
      <c r="P163" s="4">
        <f t="shared" si="27"/>
        <v>0.79</v>
      </c>
      <c r="Q163" s="4">
        <f t="shared" si="28"/>
        <v>1.27</v>
      </c>
      <c r="R163" s="4">
        <f t="shared" si="29"/>
        <v>4.8513125498843355</v>
      </c>
      <c r="S163" t="s">
        <v>40</v>
      </c>
      <c r="T163" t="s">
        <v>18</v>
      </c>
      <c r="U163" t="s">
        <v>41</v>
      </c>
      <c r="V163" t="s">
        <v>34</v>
      </c>
      <c r="W163" t="s">
        <v>23</v>
      </c>
    </row>
    <row r="164" spans="1:23" x14ac:dyDescent="0.25">
      <c r="A164">
        <v>163</v>
      </c>
      <c r="B164" s="2">
        <v>10</v>
      </c>
      <c r="C164" s="2">
        <v>10</v>
      </c>
      <c r="D164" s="2">
        <v>3</v>
      </c>
      <c r="E164" s="1">
        <f t="shared" si="20"/>
        <v>11</v>
      </c>
      <c r="F164" s="1">
        <f t="shared" si="21"/>
        <v>11</v>
      </c>
      <c r="G164" s="1">
        <f t="shared" si="22"/>
        <v>4</v>
      </c>
      <c r="H164" t="str">
        <f>INDEX([1]Sheet1!$C$3:$O$15, MATCH(E164, [1]Sheet1!$B$3:$B$15, 0), MATCH(F164,[1]Sheet1!$C$2:$O$2,0))</f>
        <v>0.58, 1.00</v>
      </c>
      <c r="I164" t="str">
        <f>INDEX([2]Sheet1!$C$3:$O$15, MATCH(E164, [2]Sheet1!$C$2:$O$2,0), MATCH(F164, [2]Sheet1!$B$3:$B$15,0))</f>
        <v>0.65, 1.89</v>
      </c>
      <c r="J164" t="str">
        <f t="shared" si="23"/>
        <v>0.58</v>
      </c>
      <c r="K164" t="str">
        <f t="shared" si="24"/>
        <v>1.00</v>
      </c>
      <c r="L164" t="str">
        <f t="shared" si="25"/>
        <v>0.65</v>
      </c>
      <c r="M164" t="str">
        <f t="shared" si="26"/>
        <v>1.89</v>
      </c>
      <c r="N164">
        <f>(15^(1-P164)-0.5^(1-P164))/(8^(1-P164)-2^(1-P164))</f>
        <v>2.3061380010742494</v>
      </c>
      <c r="O164">
        <f>(15^(1-P164)-0.5^(1-P164))/(10^(1-P164)-2^(1-P164))</f>
        <v>1.9380206315147726</v>
      </c>
      <c r="P164" s="4">
        <f t="shared" si="27"/>
        <v>0.79</v>
      </c>
      <c r="Q164" s="4">
        <f t="shared" si="28"/>
        <v>1.27</v>
      </c>
      <c r="R164" s="4">
        <f t="shared" si="29"/>
        <v>2.1220793162945109</v>
      </c>
      <c r="S164" t="s">
        <v>44</v>
      </c>
      <c r="T164" t="s">
        <v>18</v>
      </c>
      <c r="U164" t="s">
        <v>43</v>
      </c>
      <c r="V164" t="s">
        <v>20</v>
      </c>
      <c r="W164" t="s">
        <v>23</v>
      </c>
    </row>
    <row r="165" spans="1:23" x14ac:dyDescent="0.25">
      <c r="A165">
        <v>164</v>
      </c>
      <c r="B165" s="2">
        <v>10</v>
      </c>
      <c r="C165" s="2">
        <v>10</v>
      </c>
      <c r="D165" s="2">
        <v>4</v>
      </c>
      <c r="E165" s="1">
        <f t="shared" si="20"/>
        <v>11</v>
      </c>
      <c r="F165" s="1">
        <f t="shared" si="21"/>
        <v>11</v>
      </c>
      <c r="G165" s="1">
        <f t="shared" si="22"/>
        <v>5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23"/>
        <v>0.58</v>
      </c>
      <c r="K165" t="str">
        <f t="shared" si="24"/>
        <v>1.00</v>
      </c>
      <c r="L165" t="str">
        <f t="shared" si="25"/>
        <v>0.65</v>
      </c>
      <c r="M165" t="str">
        <f t="shared" si="26"/>
        <v>1.89</v>
      </c>
      <c r="N165">
        <f>(15^(1-P165)-0.5^(1-P165))/(8^(1-P165)-4^(1-P165))</f>
        <v>4.2998801635368364</v>
      </c>
      <c r="O165">
        <f>(15^(1-P165)-0.5^(1-P165))/(8^(1-P165)-2^(1-P165))</f>
        <v>2.3061380010742494</v>
      </c>
      <c r="P165" s="4">
        <f t="shared" si="27"/>
        <v>0.79</v>
      </c>
      <c r="Q165" s="4">
        <f t="shared" si="28"/>
        <v>1.27</v>
      </c>
      <c r="R165" s="4">
        <f t="shared" si="29"/>
        <v>3.3030090823055431</v>
      </c>
      <c r="S165" t="s">
        <v>44</v>
      </c>
      <c r="T165" t="s">
        <v>25</v>
      </c>
      <c r="U165" t="s">
        <v>39</v>
      </c>
      <c r="V165" t="s">
        <v>34</v>
      </c>
      <c r="W165" t="s">
        <v>21</v>
      </c>
    </row>
    <row r="166" spans="1:23" x14ac:dyDescent="0.25">
      <c r="A166">
        <v>165</v>
      </c>
      <c r="B166" s="2">
        <v>10</v>
      </c>
      <c r="C166" s="2">
        <v>10</v>
      </c>
      <c r="D166" s="2">
        <v>4</v>
      </c>
      <c r="E166" s="1">
        <f t="shared" si="20"/>
        <v>11</v>
      </c>
      <c r="F166" s="1">
        <f t="shared" si="21"/>
        <v>11</v>
      </c>
      <c r="G166" s="1">
        <f t="shared" si="22"/>
        <v>5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3"/>
        <v>0.58</v>
      </c>
      <c r="K166" t="str">
        <f t="shared" si="24"/>
        <v>1.00</v>
      </c>
      <c r="L166" t="str">
        <f t="shared" si="25"/>
        <v>0.65</v>
      </c>
      <c r="M166" t="str">
        <f t="shared" si="26"/>
        <v>1.89</v>
      </c>
      <c r="N166">
        <f>(15^(1-P166)-0.5^(1-P166))/(8^(1-P166)-4^(1-P166))</f>
        <v>4.2998801635368364</v>
      </c>
      <c r="O166">
        <f>(15^(1-P166)-0.5^(1-P166))/(8^(1-P166)-2^(1-P166))</f>
        <v>2.3061380010742494</v>
      </c>
      <c r="P166" s="4">
        <f t="shared" si="27"/>
        <v>0.79</v>
      </c>
      <c r="Q166" s="4">
        <f t="shared" si="28"/>
        <v>1.27</v>
      </c>
      <c r="R166" s="4">
        <f t="shared" si="29"/>
        <v>3.3030090823055431</v>
      </c>
      <c r="S166" t="s">
        <v>40</v>
      </c>
      <c r="T166" t="s">
        <v>18</v>
      </c>
      <c r="U166" t="s">
        <v>36</v>
      </c>
      <c r="V166" t="s">
        <v>20</v>
      </c>
      <c r="W166" t="s">
        <v>21</v>
      </c>
    </row>
    <row r="167" spans="1:23" x14ac:dyDescent="0.25">
      <c r="A167">
        <v>166</v>
      </c>
      <c r="B167" s="2">
        <v>10</v>
      </c>
      <c r="C167" s="2">
        <v>10</v>
      </c>
      <c r="D167" s="2">
        <v>4</v>
      </c>
      <c r="E167" s="1">
        <f t="shared" si="20"/>
        <v>11</v>
      </c>
      <c r="F167" s="1">
        <f t="shared" si="21"/>
        <v>11</v>
      </c>
      <c r="G167" s="1">
        <f t="shared" si="22"/>
        <v>5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3"/>
        <v>0.58</v>
      </c>
      <c r="K167" t="str">
        <f t="shared" si="24"/>
        <v>1.00</v>
      </c>
      <c r="L167" t="str">
        <f t="shared" si="25"/>
        <v>0.65</v>
      </c>
      <c r="M167" t="str">
        <f t="shared" si="26"/>
        <v>1.89</v>
      </c>
      <c r="N167">
        <f>(15^(1-P167)-0.5^(1-P167))/(8^(1-P167)-4^(1-P167))</f>
        <v>4.2998801635368364</v>
      </c>
      <c r="O167">
        <f>(15^(1-P167)-0.5^(1-P167))/(8^(1-P167)-2^(1-P167))</f>
        <v>2.3061380010742494</v>
      </c>
      <c r="P167" s="4">
        <f t="shared" si="27"/>
        <v>0.79</v>
      </c>
      <c r="Q167" s="4">
        <f t="shared" si="28"/>
        <v>1.27</v>
      </c>
      <c r="R167" s="4">
        <f t="shared" si="29"/>
        <v>3.3030090823055431</v>
      </c>
      <c r="S167" t="s">
        <v>38</v>
      </c>
      <c r="T167" t="s">
        <v>25</v>
      </c>
      <c r="U167" t="s">
        <v>39</v>
      </c>
      <c r="V167" t="s">
        <v>24</v>
      </c>
      <c r="W167" t="s">
        <v>21</v>
      </c>
    </row>
    <row r="168" spans="1:23" x14ac:dyDescent="0.25">
      <c r="A168">
        <v>167</v>
      </c>
      <c r="B168" s="2">
        <v>7</v>
      </c>
      <c r="C168" s="2">
        <v>10</v>
      </c>
      <c r="D168" s="2">
        <v>5</v>
      </c>
      <c r="E168" s="1">
        <f t="shared" si="20"/>
        <v>8</v>
      </c>
      <c r="F168" s="1">
        <f t="shared" si="21"/>
        <v>11</v>
      </c>
      <c r="G168" s="1">
        <f t="shared" si="22"/>
        <v>6</v>
      </c>
      <c r="H168" t="str">
        <f>INDEX([1]Sheet1!$C$3:$O$15, MATCH(E168, [1]Sheet1!$B$3:$B$15, 0), MATCH(F168,[1]Sheet1!$C$2:$O$2,0))</f>
        <v>0.46, 0.55</v>
      </c>
      <c r="I168" t="str">
        <f>INDEX([2]Sheet1!$C$3:$O$15, MATCH(E168, [2]Sheet1!$C$2:$O$2,0), MATCH(F168, [2]Sheet1!$B$3:$B$15,0))</f>
        <v>0.51, 0.60</v>
      </c>
      <c r="J168" t="str">
        <f t="shared" si="23"/>
        <v>0.46</v>
      </c>
      <c r="K168" t="str">
        <f t="shared" si="24"/>
        <v>0.55</v>
      </c>
      <c r="L168" t="str">
        <f t="shared" si="25"/>
        <v>0.51</v>
      </c>
      <c r="M168" t="str">
        <f t="shared" si="26"/>
        <v>0.60</v>
      </c>
      <c r="N168">
        <f>(15^(1-P168)-0.5^(1-P168))/(7^(1-P168)-4^(1-P168))</f>
        <v>4.9078602412567571</v>
      </c>
      <c r="O168">
        <f>(15^(1-P168)-0.5^(1-P168))/(8^(1-P168)-4^(1-P168))</f>
        <v>3.8270414306202976</v>
      </c>
      <c r="P168" s="4">
        <f t="shared" si="27"/>
        <v>0.505</v>
      </c>
      <c r="Q168" s="4">
        <f t="shared" si="28"/>
        <v>0.55499999999999994</v>
      </c>
      <c r="R168" s="4">
        <f t="shared" si="29"/>
        <v>4.3674508359385271</v>
      </c>
      <c r="S168" t="s">
        <v>38</v>
      </c>
      <c r="T168" t="s">
        <v>25</v>
      </c>
      <c r="U168" t="s">
        <v>33</v>
      </c>
      <c r="V168" t="s">
        <v>20</v>
      </c>
      <c r="W168" t="s">
        <v>23</v>
      </c>
    </row>
    <row r="169" spans="1:23" x14ac:dyDescent="0.25">
      <c r="A169">
        <v>168</v>
      </c>
      <c r="B169" s="2">
        <v>11</v>
      </c>
      <c r="C169" s="2">
        <v>14</v>
      </c>
      <c r="D169" s="2">
        <v>4</v>
      </c>
      <c r="E169" s="1">
        <f t="shared" si="20"/>
        <v>12</v>
      </c>
      <c r="F169" s="1">
        <f t="shared" si="21"/>
        <v>15</v>
      </c>
      <c r="G169" s="1">
        <f t="shared" si="22"/>
        <v>5</v>
      </c>
      <c r="H169" t="e">
        <f>INDEX([1]Sheet1!$C$3:$O$15, MATCH(E169, [1]Sheet1!$B$3:$B$15, 0), MATCH(F169,[1]Sheet1!$C$2:$O$2,0))</f>
        <v>#N/A</v>
      </c>
      <c r="I169" t="e">
        <f>INDEX([2]Sheet1!$C$3:$O$15, MATCH(E169, [2]Sheet1!$C$2:$O$2,0), MATCH(F169, [2]Sheet1!$B$3:$B$15,0))</f>
        <v>#N/A</v>
      </c>
      <c r="J169" t="e">
        <f t="shared" si="23"/>
        <v>#N/A</v>
      </c>
      <c r="K169" t="e">
        <f t="shared" si="24"/>
        <v>#N/A</v>
      </c>
      <c r="L169" t="e">
        <f t="shared" si="25"/>
        <v>#N/A</v>
      </c>
      <c r="M169" t="e">
        <f t="shared" si="26"/>
        <v>#N/A</v>
      </c>
      <c r="N169" t="e">
        <f>(15^(1-P169)-0.5^(1-P169))/(8^(1-P169)-4^(1-P169))</f>
        <v>#N/A</v>
      </c>
      <c r="O169" t="e">
        <f>(15^(1-P169)-0.5^(1-P169))/(8^(1-P169)-2^(1-P169))</f>
        <v>#N/A</v>
      </c>
      <c r="P169" s="4" t="e">
        <f t="shared" si="27"/>
        <v>#N/A</v>
      </c>
      <c r="Q169" s="4" t="e">
        <f t="shared" si="28"/>
        <v>#N/A</v>
      </c>
      <c r="R169" s="4" t="e">
        <f t="shared" si="29"/>
        <v>#N/A</v>
      </c>
      <c r="S169" t="s">
        <v>35</v>
      </c>
      <c r="T169" t="s">
        <v>25</v>
      </c>
      <c r="U169" t="s">
        <v>36</v>
      </c>
      <c r="V169" t="s">
        <v>20</v>
      </c>
      <c r="W169" t="s">
        <v>21</v>
      </c>
    </row>
    <row r="170" spans="1:23" x14ac:dyDescent="0.25">
      <c r="A170">
        <v>169</v>
      </c>
      <c r="B170" s="2">
        <v>10</v>
      </c>
      <c r="C170" s="2">
        <v>10</v>
      </c>
      <c r="D170" s="2">
        <v>2</v>
      </c>
      <c r="E170" s="1">
        <f t="shared" si="20"/>
        <v>11</v>
      </c>
      <c r="F170" s="1">
        <f t="shared" si="21"/>
        <v>11</v>
      </c>
      <c r="G170" s="1">
        <f t="shared" si="22"/>
        <v>3</v>
      </c>
      <c r="H170" t="str">
        <f>INDEX([1]Sheet1!$C$3:$O$15, MATCH(E170, [1]Sheet1!$B$3:$B$15, 0), MATCH(F170,[1]Sheet1!$C$2:$O$2,0))</f>
        <v>0.58, 1.00</v>
      </c>
      <c r="I170" t="str">
        <f>INDEX([2]Sheet1!$C$3:$O$15, MATCH(E170, [2]Sheet1!$C$2:$O$2,0), MATCH(F170, [2]Sheet1!$B$3:$B$15,0))</f>
        <v>0.65, 1.89</v>
      </c>
      <c r="J170" t="str">
        <f t="shared" si="23"/>
        <v>0.58</v>
      </c>
      <c r="K170" t="str">
        <f t="shared" si="24"/>
        <v>1.00</v>
      </c>
      <c r="L170" t="str">
        <f t="shared" si="25"/>
        <v>0.65</v>
      </c>
      <c r="M170" t="str">
        <f t="shared" si="26"/>
        <v>1.89</v>
      </c>
      <c r="N170">
        <f>(15^(1-P170)-0.5^(1-P170))/(10^(1-P170)-2^(1-P170))</f>
        <v>1.9380206315147726</v>
      </c>
      <c r="O170">
        <f>(15^(1-P170)-2^(1-P170))/(10^(1-P170)-2^(1-P170))</f>
        <v>1.3099036923920147</v>
      </c>
      <c r="P170" s="4">
        <f t="shared" si="27"/>
        <v>0.79</v>
      </c>
      <c r="Q170" s="4">
        <f t="shared" si="28"/>
        <v>1.27</v>
      </c>
      <c r="R170" s="4">
        <f t="shared" si="29"/>
        <v>1.6239621619533935</v>
      </c>
      <c r="S170" t="s">
        <v>35</v>
      </c>
      <c r="T170" t="s">
        <v>18</v>
      </c>
      <c r="U170" t="s">
        <v>42</v>
      </c>
      <c r="V170" t="s">
        <v>20</v>
      </c>
      <c r="W170" t="s">
        <v>21</v>
      </c>
    </row>
    <row r="171" spans="1:23" x14ac:dyDescent="0.25">
      <c r="A171">
        <v>170</v>
      </c>
      <c r="B171" s="2">
        <v>10</v>
      </c>
      <c r="C171" s="2">
        <v>10</v>
      </c>
      <c r="D171" s="2">
        <v>5</v>
      </c>
      <c r="E171" s="1">
        <f t="shared" si="20"/>
        <v>11</v>
      </c>
      <c r="F171" s="1">
        <f t="shared" si="21"/>
        <v>11</v>
      </c>
      <c r="G171" s="1">
        <f t="shared" si="22"/>
        <v>6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23"/>
        <v>0.58</v>
      </c>
      <c r="K171" t="str">
        <f t="shared" si="24"/>
        <v>1.00</v>
      </c>
      <c r="L171" t="str">
        <f t="shared" si="25"/>
        <v>0.65</v>
      </c>
      <c r="M171" t="str">
        <f t="shared" si="26"/>
        <v>1.89</v>
      </c>
      <c r="N171">
        <f>(15^(1-P171)-0.5^(1-P171))/(7^(1-P171)-4^(1-P171))</f>
        <v>5.4027449362318354</v>
      </c>
      <c r="O171">
        <f>(15^(1-P171)-0.5^(1-P171))/(8^(1-P171)-4^(1-P171))</f>
        <v>4.2998801635368364</v>
      </c>
      <c r="P171" s="4">
        <f t="shared" si="27"/>
        <v>0.79</v>
      </c>
      <c r="Q171" s="4">
        <f t="shared" si="28"/>
        <v>1.27</v>
      </c>
      <c r="R171" s="4">
        <f t="shared" si="29"/>
        <v>4.8513125498843355</v>
      </c>
      <c r="S171" t="s">
        <v>37</v>
      </c>
      <c r="T171" t="s">
        <v>18</v>
      </c>
      <c r="U171" t="s">
        <v>39</v>
      </c>
      <c r="V171" t="s">
        <v>28</v>
      </c>
      <c r="W171" t="s">
        <v>21</v>
      </c>
    </row>
    <row r="172" spans="1:23" x14ac:dyDescent="0.25">
      <c r="A172">
        <v>171</v>
      </c>
      <c r="B172" s="2">
        <v>10</v>
      </c>
      <c r="C172" s="2">
        <v>10</v>
      </c>
      <c r="D172" s="2">
        <v>3</v>
      </c>
      <c r="E172" s="1">
        <f t="shared" si="20"/>
        <v>11</v>
      </c>
      <c r="F172" s="1">
        <f t="shared" si="21"/>
        <v>11</v>
      </c>
      <c r="G172" s="1">
        <f t="shared" si="22"/>
        <v>4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23"/>
        <v>0.58</v>
      </c>
      <c r="K172" t="str">
        <f t="shared" si="24"/>
        <v>1.00</v>
      </c>
      <c r="L172" t="str">
        <f t="shared" si="25"/>
        <v>0.65</v>
      </c>
      <c r="M172" t="str">
        <f t="shared" si="26"/>
        <v>1.89</v>
      </c>
      <c r="N172">
        <f>(15^(1-P172)-0.5^(1-P172))/(8^(1-P172)-2^(1-P172))</f>
        <v>2.3061380010742494</v>
      </c>
      <c r="O172">
        <f>(15^(1-P172)-0.5^(1-P172))/(10^(1-P172)-2^(1-P172))</f>
        <v>1.9380206315147726</v>
      </c>
      <c r="P172" s="4">
        <f t="shared" si="27"/>
        <v>0.79</v>
      </c>
      <c r="Q172" s="4">
        <f t="shared" si="28"/>
        <v>1.27</v>
      </c>
      <c r="R172" s="4">
        <f t="shared" si="29"/>
        <v>2.1220793162945109</v>
      </c>
      <c r="S172" t="s">
        <v>37</v>
      </c>
      <c r="T172" t="s">
        <v>25</v>
      </c>
      <c r="U172" t="s">
        <v>42</v>
      </c>
      <c r="V172" t="s">
        <v>28</v>
      </c>
      <c r="W172" t="s">
        <v>21</v>
      </c>
    </row>
    <row r="173" spans="1:23" x14ac:dyDescent="0.25">
      <c r="A173">
        <v>172</v>
      </c>
      <c r="B173" s="2">
        <v>10</v>
      </c>
      <c r="C173" s="2">
        <v>10</v>
      </c>
      <c r="D173" s="2">
        <v>4</v>
      </c>
      <c r="E173" s="1">
        <f t="shared" si="20"/>
        <v>11</v>
      </c>
      <c r="F173" s="1">
        <f t="shared" si="21"/>
        <v>11</v>
      </c>
      <c r="G173" s="1">
        <f t="shared" si="22"/>
        <v>5</v>
      </c>
      <c r="H173" t="str">
        <f>INDEX([1]Sheet1!$C$3:$O$15, MATCH(E173, [1]Sheet1!$B$3:$B$15, 0), MATCH(F173,[1]Sheet1!$C$2:$O$2,0))</f>
        <v>0.58, 1.00</v>
      </c>
      <c r="I173" t="str">
        <f>INDEX([2]Sheet1!$C$3:$O$15, MATCH(E173, [2]Sheet1!$C$2:$O$2,0), MATCH(F173, [2]Sheet1!$B$3:$B$15,0))</f>
        <v>0.65, 1.89</v>
      </c>
      <c r="J173" t="str">
        <f t="shared" si="23"/>
        <v>0.58</v>
      </c>
      <c r="K173" t="str">
        <f t="shared" si="24"/>
        <v>1.00</v>
      </c>
      <c r="L173" t="str">
        <f t="shared" si="25"/>
        <v>0.65</v>
      </c>
      <c r="M173" t="str">
        <f t="shared" si="26"/>
        <v>1.89</v>
      </c>
      <c r="N173">
        <f>(15^(1-P173)-0.5^(1-P173))/(8^(1-P173)-4^(1-P173))</f>
        <v>4.2998801635368364</v>
      </c>
      <c r="O173">
        <f>(15^(1-P173)-0.5^(1-P173))/(8^(1-P173)-2^(1-P173))</f>
        <v>2.3061380010742494</v>
      </c>
      <c r="P173" s="4">
        <f t="shared" si="27"/>
        <v>0.79</v>
      </c>
      <c r="Q173" s="4">
        <f t="shared" si="28"/>
        <v>1.27</v>
      </c>
      <c r="R173" s="4">
        <f t="shared" si="29"/>
        <v>3.3030090823055431</v>
      </c>
      <c r="S173" t="s">
        <v>40</v>
      </c>
      <c r="T173" t="s">
        <v>25</v>
      </c>
      <c r="U173" t="s">
        <v>42</v>
      </c>
      <c r="V173" t="s">
        <v>34</v>
      </c>
      <c r="W173" t="s">
        <v>21</v>
      </c>
    </row>
    <row r="174" spans="1:23" x14ac:dyDescent="0.25">
      <c r="A174">
        <v>173</v>
      </c>
      <c r="B174" s="2">
        <v>10</v>
      </c>
      <c r="C174" s="2">
        <v>10</v>
      </c>
      <c r="D174" s="2">
        <v>3</v>
      </c>
      <c r="E174" s="1">
        <f t="shared" si="20"/>
        <v>11</v>
      </c>
      <c r="F174" s="1">
        <f t="shared" si="21"/>
        <v>11</v>
      </c>
      <c r="G174" s="1">
        <f t="shared" si="22"/>
        <v>4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23"/>
        <v>0.58</v>
      </c>
      <c r="K174" t="str">
        <f t="shared" si="24"/>
        <v>1.00</v>
      </c>
      <c r="L174" t="str">
        <f t="shared" si="25"/>
        <v>0.65</v>
      </c>
      <c r="M174" t="str">
        <f t="shared" si="26"/>
        <v>1.89</v>
      </c>
      <c r="N174">
        <f>(15^(1-P174)-0.5^(1-P174))/(8^(1-P174)-2^(1-P174))</f>
        <v>2.3061380010742494</v>
      </c>
      <c r="O174">
        <f>(15^(1-P174)-0.5^(1-P174))/(10^(1-P174)-2^(1-P174))</f>
        <v>1.9380206315147726</v>
      </c>
      <c r="P174" s="4">
        <f t="shared" si="27"/>
        <v>0.79</v>
      </c>
      <c r="Q174" s="4">
        <f t="shared" si="28"/>
        <v>1.27</v>
      </c>
      <c r="R174" s="4">
        <f t="shared" si="29"/>
        <v>2.1220793162945109</v>
      </c>
      <c r="S174" t="s">
        <v>37</v>
      </c>
      <c r="T174" t="s">
        <v>18</v>
      </c>
      <c r="U174" t="s">
        <v>33</v>
      </c>
      <c r="V174" t="s">
        <v>34</v>
      </c>
      <c r="W174" t="s">
        <v>21</v>
      </c>
    </row>
    <row r="175" spans="1:23" x14ac:dyDescent="0.25">
      <c r="A175">
        <v>174</v>
      </c>
      <c r="B175" s="2">
        <v>10</v>
      </c>
      <c r="C175" s="2">
        <v>10</v>
      </c>
      <c r="D175" s="2">
        <v>3</v>
      </c>
      <c r="E175" s="1">
        <f t="shared" si="20"/>
        <v>11</v>
      </c>
      <c r="F175" s="1">
        <f t="shared" si="21"/>
        <v>11</v>
      </c>
      <c r="G175" s="1">
        <f t="shared" si="22"/>
        <v>4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3"/>
        <v>0.58</v>
      </c>
      <c r="K175" t="str">
        <f t="shared" si="24"/>
        <v>1.00</v>
      </c>
      <c r="L175" t="str">
        <f t="shared" si="25"/>
        <v>0.65</v>
      </c>
      <c r="M175" t="str">
        <f t="shared" si="26"/>
        <v>1.89</v>
      </c>
      <c r="N175">
        <f>(15^(1-P175)-0.5^(1-P175))/(8^(1-P175)-2^(1-P175))</f>
        <v>2.3061380010742494</v>
      </c>
      <c r="O175">
        <f>(15^(1-P175)-0.5^(1-P175))/(10^(1-P175)-2^(1-P175))</f>
        <v>1.9380206315147726</v>
      </c>
      <c r="P175" s="4">
        <f t="shared" si="27"/>
        <v>0.79</v>
      </c>
      <c r="Q175" s="4">
        <f t="shared" si="28"/>
        <v>1.27</v>
      </c>
      <c r="R175" s="4">
        <f t="shared" si="29"/>
        <v>2.1220793162945109</v>
      </c>
      <c r="S175" t="s">
        <v>44</v>
      </c>
      <c r="T175" t="s">
        <v>18</v>
      </c>
      <c r="U175" t="s">
        <v>41</v>
      </c>
      <c r="V175" t="s">
        <v>20</v>
      </c>
      <c r="W175" t="s">
        <v>21</v>
      </c>
    </row>
    <row r="176" spans="1:23" x14ac:dyDescent="0.25">
      <c r="A176">
        <v>175</v>
      </c>
      <c r="B176" s="2">
        <v>10</v>
      </c>
      <c r="C176" s="2">
        <v>10</v>
      </c>
      <c r="D176" s="2">
        <v>3</v>
      </c>
      <c r="E176" s="1">
        <f t="shared" si="20"/>
        <v>11</v>
      </c>
      <c r="F176" s="1">
        <f t="shared" si="21"/>
        <v>11</v>
      </c>
      <c r="G176" s="1">
        <f t="shared" si="22"/>
        <v>4</v>
      </c>
      <c r="H176" t="str">
        <f>INDEX([1]Sheet1!$C$3:$O$15, MATCH(E176, [1]Sheet1!$B$3:$B$15, 0), MATCH(F176,[1]Sheet1!$C$2:$O$2,0))</f>
        <v>0.58, 1.00</v>
      </c>
      <c r="I176" t="str">
        <f>INDEX([2]Sheet1!$C$3:$O$15, MATCH(E176, [2]Sheet1!$C$2:$O$2,0), MATCH(F176, [2]Sheet1!$B$3:$B$15,0))</f>
        <v>0.65, 1.89</v>
      </c>
      <c r="J176" t="str">
        <f t="shared" si="23"/>
        <v>0.58</v>
      </c>
      <c r="K176" t="str">
        <f t="shared" si="24"/>
        <v>1.00</v>
      </c>
      <c r="L176" t="str">
        <f t="shared" si="25"/>
        <v>0.65</v>
      </c>
      <c r="M176" t="str">
        <f t="shared" si="26"/>
        <v>1.89</v>
      </c>
      <c r="N176">
        <f>(15^(1-P176)-0.5^(1-P176))/(8^(1-P176)-2^(1-P176))</f>
        <v>2.3061380010742494</v>
      </c>
      <c r="O176">
        <f>(15^(1-P176)-0.5^(1-P176))/(10^(1-P176)-2^(1-P176))</f>
        <v>1.9380206315147726</v>
      </c>
      <c r="P176" s="4">
        <f t="shared" si="27"/>
        <v>0.79</v>
      </c>
      <c r="Q176" s="4">
        <f t="shared" si="28"/>
        <v>1.27</v>
      </c>
      <c r="R176" s="4">
        <f t="shared" si="29"/>
        <v>2.1220793162945109</v>
      </c>
      <c r="S176" t="s">
        <v>35</v>
      </c>
      <c r="T176" t="s">
        <v>25</v>
      </c>
      <c r="U176" t="s">
        <v>36</v>
      </c>
      <c r="V176" t="s">
        <v>34</v>
      </c>
      <c r="W176" t="s">
        <v>23</v>
      </c>
    </row>
    <row r="177" spans="1:23" x14ac:dyDescent="0.25">
      <c r="A177">
        <v>176</v>
      </c>
      <c r="B177" s="2">
        <v>10</v>
      </c>
      <c r="C177" s="2">
        <v>10</v>
      </c>
      <c r="D177" s="2">
        <v>3</v>
      </c>
      <c r="E177" s="1">
        <f t="shared" si="20"/>
        <v>11</v>
      </c>
      <c r="F177" s="1">
        <f t="shared" si="21"/>
        <v>11</v>
      </c>
      <c r="G177" s="1">
        <f t="shared" si="22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3"/>
        <v>0.58</v>
      </c>
      <c r="K177" t="str">
        <f t="shared" si="24"/>
        <v>1.00</v>
      </c>
      <c r="L177" t="str">
        <f t="shared" si="25"/>
        <v>0.65</v>
      </c>
      <c r="M177" t="str">
        <f t="shared" si="26"/>
        <v>1.89</v>
      </c>
      <c r="N177">
        <f>(15^(1-P177)-0.5^(1-P177))/(8^(1-P177)-2^(1-P177))</f>
        <v>2.3061380010742494</v>
      </c>
      <c r="O177">
        <f>(15^(1-P177)-0.5^(1-P177))/(10^(1-P177)-2^(1-P177))</f>
        <v>1.9380206315147726</v>
      </c>
      <c r="P177" s="4">
        <f t="shared" si="27"/>
        <v>0.79</v>
      </c>
      <c r="Q177" s="4">
        <f t="shared" si="28"/>
        <v>1.27</v>
      </c>
      <c r="R177" s="4">
        <f t="shared" si="29"/>
        <v>2.1220793162945109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</row>
    <row r="178" spans="1:23" x14ac:dyDescent="0.25">
      <c r="A178">
        <v>177</v>
      </c>
      <c r="B178" s="2">
        <v>10</v>
      </c>
      <c r="C178" s="2">
        <v>10</v>
      </c>
      <c r="D178" s="2">
        <v>5</v>
      </c>
      <c r="E178" s="1">
        <f t="shared" si="20"/>
        <v>11</v>
      </c>
      <c r="F178" s="1">
        <f t="shared" si="21"/>
        <v>11</v>
      </c>
      <c r="G178" s="1">
        <f t="shared" si="22"/>
        <v>6</v>
      </c>
      <c r="H178" t="str">
        <f>INDEX([1]Sheet1!$C$3:$O$15, MATCH(E178, [1]Sheet1!$B$3:$B$15, 0), MATCH(F178,[1]Sheet1!$C$2:$O$2,0))</f>
        <v>0.58, 1.00</v>
      </c>
      <c r="I178" t="str">
        <f>INDEX([2]Sheet1!$C$3:$O$15, MATCH(E178, [2]Sheet1!$C$2:$O$2,0), MATCH(F178, [2]Sheet1!$B$3:$B$15,0))</f>
        <v>0.65, 1.89</v>
      </c>
      <c r="J178" t="str">
        <f t="shared" si="23"/>
        <v>0.58</v>
      </c>
      <c r="K178" t="str">
        <f t="shared" si="24"/>
        <v>1.00</v>
      </c>
      <c r="L178" t="str">
        <f t="shared" si="25"/>
        <v>0.65</v>
      </c>
      <c r="M178" t="str">
        <f t="shared" si="26"/>
        <v>1.89</v>
      </c>
      <c r="N178">
        <f>(15^(1-P178)-0.5^(1-P178))/(7^(1-P178)-4^(1-P178))</f>
        <v>5.4027449362318354</v>
      </c>
      <c r="O178">
        <f>(15^(1-P178)-0.5^(1-P178))/(8^(1-P178)-4^(1-P178))</f>
        <v>4.2998801635368364</v>
      </c>
      <c r="P178" s="4">
        <f t="shared" si="27"/>
        <v>0.79</v>
      </c>
      <c r="Q178" s="4">
        <f t="shared" si="28"/>
        <v>1.27</v>
      </c>
      <c r="R178" s="4">
        <f t="shared" si="29"/>
        <v>4.8513125498843355</v>
      </c>
      <c r="S178" t="s">
        <v>40</v>
      </c>
      <c r="T178" t="s">
        <v>18</v>
      </c>
      <c r="U178" t="s">
        <v>43</v>
      </c>
      <c r="V178" t="s">
        <v>24</v>
      </c>
      <c r="W178" t="s">
        <v>21</v>
      </c>
    </row>
    <row r="179" spans="1:23" x14ac:dyDescent="0.25">
      <c r="A179">
        <v>178</v>
      </c>
      <c r="B179" s="2">
        <v>10</v>
      </c>
      <c r="C179" s="2">
        <v>10</v>
      </c>
      <c r="D179" s="2">
        <v>5</v>
      </c>
      <c r="E179" s="1">
        <f t="shared" si="20"/>
        <v>11</v>
      </c>
      <c r="F179" s="1">
        <f t="shared" si="21"/>
        <v>11</v>
      </c>
      <c r="G179" s="1">
        <f t="shared" si="22"/>
        <v>6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23"/>
        <v>0.58</v>
      </c>
      <c r="K179" t="str">
        <f t="shared" si="24"/>
        <v>1.00</v>
      </c>
      <c r="L179" t="str">
        <f t="shared" si="25"/>
        <v>0.65</v>
      </c>
      <c r="M179" t="str">
        <f t="shared" si="26"/>
        <v>1.89</v>
      </c>
      <c r="N179">
        <f>(15^(1-P179)-0.5^(1-P179))/(7^(1-P179)-4^(1-P179))</f>
        <v>5.4027449362318354</v>
      </c>
      <c r="O179">
        <f>(15^(1-P179)-0.5^(1-P179))/(8^(1-P179)-4^(1-P179))</f>
        <v>4.2998801635368364</v>
      </c>
      <c r="P179" s="4">
        <f t="shared" si="27"/>
        <v>0.79</v>
      </c>
      <c r="Q179" s="4">
        <f t="shared" si="28"/>
        <v>1.27</v>
      </c>
      <c r="R179" s="4">
        <f t="shared" si="29"/>
        <v>4.8513125498843355</v>
      </c>
      <c r="S179" t="s">
        <v>32</v>
      </c>
      <c r="T179" t="s">
        <v>18</v>
      </c>
      <c r="U179" t="s">
        <v>43</v>
      </c>
      <c r="V179" t="s">
        <v>20</v>
      </c>
      <c r="W179" t="s">
        <v>21</v>
      </c>
    </row>
    <row r="180" spans="1:23" x14ac:dyDescent="0.25">
      <c r="A180">
        <v>179</v>
      </c>
      <c r="B180" s="2">
        <v>10</v>
      </c>
      <c r="C180" s="2">
        <v>10</v>
      </c>
      <c r="D180" s="2">
        <v>4</v>
      </c>
      <c r="E180" s="1">
        <f t="shared" si="20"/>
        <v>11</v>
      </c>
      <c r="F180" s="1">
        <f t="shared" si="21"/>
        <v>11</v>
      </c>
      <c r="G180" s="1">
        <f t="shared" si="22"/>
        <v>5</v>
      </c>
      <c r="H180" t="str">
        <f>INDEX([1]Sheet1!$C$3:$O$15, MATCH(E180, [1]Sheet1!$B$3:$B$15, 0), MATCH(F180,[1]Sheet1!$C$2:$O$2,0))</f>
        <v>0.58, 1.00</v>
      </c>
      <c r="I180" t="str">
        <f>INDEX([2]Sheet1!$C$3:$O$15, MATCH(E180, [2]Sheet1!$C$2:$O$2,0), MATCH(F180, [2]Sheet1!$B$3:$B$15,0))</f>
        <v>0.65, 1.89</v>
      </c>
      <c r="J180" t="str">
        <f t="shared" si="23"/>
        <v>0.58</v>
      </c>
      <c r="K180" t="str">
        <f t="shared" si="24"/>
        <v>1.00</v>
      </c>
      <c r="L180" t="str">
        <f t="shared" si="25"/>
        <v>0.65</v>
      </c>
      <c r="M180" t="str">
        <f t="shared" si="26"/>
        <v>1.89</v>
      </c>
      <c r="N180">
        <f>(15^(1-P180)-0.5^(1-P180))/(8^(1-P180)-4^(1-P180))</f>
        <v>4.2998801635368364</v>
      </c>
      <c r="O180">
        <f>(15^(1-P180)-0.5^(1-P180))/(8^(1-P180)-2^(1-P180))</f>
        <v>2.3061380010742494</v>
      </c>
      <c r="P180" s="4">
        <f t="shared" si="27"/>
        <v>0.79</v>
      </c>
      <c r="Q180" s="4">
        <f t="shared" si="28"/>
        <v>1.27</v>
      </c>
      <c r="R180" s="4">
        <f t="shared" si="29"/>
        <v>3.3030090823055431</v>
      </c>
      <c r="S180" t="s">
        <v>44</v>
      </c>
      <c r="T180" t="s">
        <v>25</v>
      </c>
      <c r="U180" t="s">
        <v>33</v>
      </c>
      <c r="V180" t="s">
        <v>28</v>
      </c>
      <c r="W180" t="s">
        <v>21</v>
      </c>
    </row>
    <row r="181" spans="1:23" x14ac:dyDescent="0.25">
      <c r="A181">
        <v>180</v>
      </c>
      <c r="B181" s="2">
        <v>10</v>
      </c>
      <c r="C181" s="2">
        <v>10</v>
      </c>
      <c r="D181" s="2">
        <v>5</v>
      </c>
      <c r="E181" s="1">
        <f t="shared" si="20"/>
        <v>11</v>
      </c>
      <c r="F181" s="1">
        <f t="shared" si="21"/>
        <v>11</v>
      </c>
      <c r="G181" s="1">
        <f t="shared" si="22"/>
        <v>6</v>
      </c>
      <c r="H181" t="str">
        <f>INDEX([1]Sheet1!$C$3:$O$15, MATCH(E181, [1]Sheet1!$B$3:$B$15, 0), MATCH(F181,[1]Sheet1!$C$2:$O$2,0))</f>
        <v>0.58, 1.00</v>
      </c>
      <c r="I181" t="str">
        <f>INDEX([2]Sheet1!$C$3:$O$15, MATCH(E181, [2]Sheet1!$C$2:$O$2,0), MATCH(F181, [2]Sheet1!$B$3:$B$15,0))</f>
        <v>0.65, 1.89</v>
      </c>
      <c r="J181" t="str">
        <f t="shared" si="23"/>
        <v>0.58</v>
      </c>
      <c r="K181" t="str">
        <f t="shared" si="24"/>
        <v>1.00</v>
      </c>
      <c r="L181" t="str">
        <f t="shared" si="25"/>
        <v>0.65</v>
      </c>
      <c r="M181" t="str">
        <f t="shared" si="26"/>
        <v>1.89</v>
      </c>
      <c r="N181">
        <f>(15^(1-P181)-0.5^(1-P181))/(7^(1-P181)-4^(1-P181))</f>
        <v>5.4027449362318354</v>
      </c>
      <c r="O181">
        <f>(15^(1-P181)-0.5^(1-P181))/(8^(1-P181)-4^(1-P181))</f>
        <v>4.2998801635368364</v>
      </c>
      <c r="P181" s="4">
        <f t="shared" si="27"/>
        <v>0.79</v>
      </c>
      <c r="Q181" s="4">
        <f t="shared" si="28"/>
        <v>1.27</v>
      </c>
      <c r="R181" s="4">
        <f t="shared" si="29"/>
        <v>4.8513125498843355</v>
      </c>
      <c r="S181" t="s">
        <v>32</v>
      </c>
      <c r="T181" t="s">
        <v>18</v>
      </c>
      <c r="U181" t="s">
        <v>42</v>
      </c>
      <c r="V181" t="s">
        <v>20</v>
      </c>
      <c r="W181" t="s">
        <v>21</v>
      </c>
    </row>
    <row r="182" spans="1:23" x14ac:dyDescent="0.25">
      <c r="A182">
        <v>181</v>
      </c>
      <c r="B182" s="2">
        <v>10</v>
      </c>
      <c r="C182" s="2">
        <v>10</v>
      </c>
      <c r="D182" s="2">
        <v>3</v>
      </c>
      <c r="E182" s="1">
        <f t="shared" si="20"/>
        <v>11</v>
      </c>
      <c r="F182" s="1">
        <f t="shared" si="21"/>
        <v>11</v>
      </c>
      <c r="G182" s="1">
        <f t="shared" si="22"/>
        <v>4</v>
      </c>
      <c r="H182" t="str">
        <f>INDEX([1]Sheet1!$C$3:$O$15, MATCH(E182, [1]Sheet1!$B$3:$B$15, 0), MATCH(F182,[1]Sheet1!$C$2:$O$2,0))</f>
        <v>0.58, 1.00</v>
      </c>
      <c r="I182" t="str">
        <f>INDEX([2]Sheet1!$C$3:$O$15, MATCH(E182, [2]Sheet1!$C$2:$O$2,0), MATCH(F182, [2]Sheet1!$B$3:$B$15,0))</f>
        <v>0.65, 1.89</v>
      </c>
      <c r="J182" t="str">
        <f t="shared" si="23"/>
        <v>0.58</v>
      </c>
      <c r="K182" t="str">
        <f t="shared" si="24"/>
        <v>1.00</v>
      </c>
      <c r="L182" t="str">
        <f t="shared" si="25"/>
        <v>0.65</v>
      </c>
      <c r="M182" t="str">
        <f t="shared" si="26"/>
        <v>1.89</v>
      </c>
      <c r="N182">
        <f>(15^(1-P182)-0.5^(1-P182))/(8^(1-P182)-2^(1-P182))</f>
        <v>2.3061380010742494</v>
      </c>
      <c r="O182">
        <f>(15^(1-P182)-0.5^(1-P182))/(10^(1-P182)-2^(1-P182))</f>
        <v>1.9380206315147726</v>
      </c>
      <c r="P182" s="4">
        <f t="shared" si="27"/>
        <v>0.79</v>
      </c>
      <c r="Q182" s="4">
        <f t="shared" si="28"/>
        <v>1.27</v>
      </c>
      <c r="R182" s="4">
        <f t="shared" si="29"/>
        <v>2.1220793162945109</v>
      </c>
      <c r="S182" t="s">
        <v>38</v>
      </c>
      <c r="T182" t="s">
        <v>25</v>
      </c>
      <c r="U182" t="s">
        <v>39</v>
      </c>
      <c r="V182" t="s">
        <v>34</v>
      </c>
      <c r="W182" t="s">
        <v>21</v>
      </c>
    </row>
    <row r="183" spans="1:23" x14ac:dyDescent="0.25">
      <c r="A183">
        <v>182</v>
      </c>
      <c r="B183" s="2">
        <v>10</v>
      </c>
      <c r="C183" s="2">
        <v>10</v>
      </c>
      <c r="D183" s="2">
        <v>3</v>
      </c>
      <c r="E183" s="1">
        <f t="shared" si="20"/>
        <v>11</v>
      </c>
      <c r="F183" s="1">
        <f t="shared" si="21"/>
        <v>11</v>
      </c>
      <c r="G183" s="1">
        <f t="shared" si="22"/>
        <v>4</v>
      </c>
      <c r="H183" t="str">
        <f>INDEX([1]Sheet1!$C$3:$O$15, MATCH(E183, [1]Sheet1!$B$3:$B$15, 0), MATCH(F183,[1]Sheet1!$C$2:$O$2,0))</f>
        <v>0.58, 1.00</v>
      </c>
      <c r="I183" t="str">
        <f>INDEX([2]Sheet1!$C$3:$O$15, MATCH(E183, [2]Sheet1!$C$2:$O$2,0), MATCH(F183, [2]Sheet1!$B$3:$B$15,0))</f>
        <v>0.65, 1.89</v>
      </c>
      <c r="J183" t="str">
        <f t="shared" si="23"/>
        <v>0.58</v>
      </c>
      <c r="K183" t="str">
        <f t="shared" si="24"/>
        <v>1.00</v>
      </c>
      <c r="L183" t="str">
        <f t="shared" si="25"/>
        <v>0.65</v>
      </c>
      <c r="M183" t="str">
        <f t="shared" si="26"/>
        <v>1.89</v>
      </c>
      <c r="N183">
        <f>(15^(1-P183)-0.5^(1-P183))/(8^(1-P183)-2^(1-P183))</f>
        <v>2.3061380010742494</v>
      </c>
      <c r="O183">
        <f>(15^(1-P183)-0.5^(1-P183))/(10^(1-P183)-2^(1-P183))</f>
        <v>1.9380206315147726</v>
      </c>
      <c r="P183" s="4">
        <f t="shared" si="27"/>
        <v>0.79</v>
      </c>
      <c r="Q183" s="4">
        <f t="shared" si="28"/>
        <v>1.27</v>
      </c>
      <c r="R183" s="4">
        <f t="shared" si="29"/>
        <v>2.1220793162945109</v>
      </c>
      <c r="S183" t="s">
        <v>37</v>
      </c>
      <c r="T183" t="s">
        <v>25</v>
      </c>
      <c r="U183" t="s">
        <v>39</v>
      </c>
      <c r="V183" t="s">
        <v>20</v>
      </c>
      <c r="W183" t="s">
        <v>21</v>
      </c>
    </row>
    <row r="184" spans="1:23" x14ac:dyDescent="0.25">
      <c r="A184">
        <v>183</v>
      </c>
      <c r="B184" s="2">
        <v>10</v>
      </c>
      <c r="C184" s="2">
        <v>10</v>
      </c>
      <c r="D184" s="2">
        <v>4</v>
      </c>
      <c r="E184" s="1">
        <f t="shared" si="20"/>
        <v>11</v>
      </c>
      <c r="F184" s="1">
        <f t="shared" si="21"/>
        <v>11</v>
      </c>
      <c r="G184" s="1">
        <f t="shared" si="22"/>
        <v>5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23"/>
        <v>0.58</v>
      </c>
      <c r="K184" t="str">
        <f t="shared" si="24"/>
        <v>1.00</v>
      </c>
      <c r="L184" t="str">
        <f t="shared" si="25"/>
        <v>0.65</v>
      </c>
      <c r="M184" t="str">
        <f t="shared" si="26"/>
        <v>1.89</v>
      </c>
      <c r="N184">
        <f>(15^(1-P184)-0.5^(1-P184))/(8^(1-P184)-4^(1-P184))</f>
        <v>4.2998801635368364</v>
      </c>
      <c r="O184">
        <f>(15^(1-P184)-0.5^(1-P184))/(8^(1-P184)-2^(1-P184))</f>
        <v>2.3061380010742494</v>
      </c>
      <c r="P184" s="4">
        <f t="shared" si="27"/>
        <v>0.79</v>
      </c>
      <c r="Q184" s="4">
        <f t="shared" si="28"/>
        <v>1.27</v>
      </c>
      <c r="R184" s="4">
        <f t="shared" si="29"/>
        <v>3.3030090823055431</v>
      </c>
      <c r="S184" t="s">
        <v>44</v>
      </c>
      <c r="T184" t="s">
        <v>18</v>
      </c>
      <c r="U184" t="s">
        <v>43</v>
      </c>
      <c r="V184" t="s">
        <v>34</v>
      </c>
      <c r="W184" t="s">
        <v>21</v>
      </c>
    </row>
    <row r="185" spans="1:23" x14ac:dyDescent="0.25">
      <c r="A185">
        <v>184</v>
      </c>
      <c r="B185" s="2">
        <v>10</v>
      </c>
      <c r="C185" s="2">
        <v>10</v>
      </c>
      <c r="D185" s="2">
        <v>3</v>
      </c>
      <c r="E185" s="1">
        <f t="shared" si="20"/>
        <v>11</v>
      </c>
      <c r="F185" s="1">
        <f t="shared" si="21"/>
        <v>11</v>
      </c>
      <c r="G185" s="1">
        <f t="shared" si="22"/>
        <v>4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23"/>
        <v>0.58</v>
      </c>
      <c r="K185" t="str">
        <f t="shared" si="24"/>
        <v>1.00</v>
      </c>
      <c r="L185" t="str">
        <f t="shared" si="25"/>
        <v>0.65</v>
      </c>
      <c r="M185" t="str">
        <f t="shared" si="26"/>
        <v>1.89</v>
      </c>
      <c r="N185">
        <f>(15^(1-P185)-0.5^(1-P185))/(8^(1-P185)-2^(1-P185))</f>
        <v>2.3061380010742494</v>
      </c>
      <c r="O185">
        <f>(15^(1-P185)-0.5^(1-P185))/(10^(1-P185)-2^(1-P185))</f>
        <v>1.9380206315147726</v>
      </c>
      <c r="P185" s="4">
        <f t="shared" si="27"/>
        <v>0.79</v>
      </c>
      <c r="Q185" s="4">
        <f t="shared" si="28"/>
        <v>1.27</v>
      </c>
      <c r="R185" s="4">
        <f t="shared" si="29"/>
        <v>2.1220793162945109</v>
      </c>
      <c r="S185" t="s">
        <v>38</v>
      </c>
      <c r="T185" t="s">
        <v>18</v>
      </c>
      <c r="U185" t="s">
        <v>39</v>
      </c>
      <c r="V185" t="s">
        <v>34</v>
      </c>
      <c r="W185" t="s">
        <v>21</v>
      </c>
    </row>
    <row r="186" spans="1:23" x14ac:dyDescent="0.25">
      <c r="A186">
        <v>185</v>
      </c>
      <c r="B186" s="2">
        <v>10</v>
      </c>
      <c r="C186" s="2">
        <v>10</v>
      </c>
      <c r="D186" s="2">
        <v>3</v>
      </c>
      <c r="E186" s="1">
        <f t="shared" si="20"/>
        <v>11</v>
      </c>
      <c r="F186" s="1">
        <f t="shared" si="21"/>
        <v>11</v>
      </c>
      <c r="G186" s="1">
        <f t="shared" si="22"/>
        <v>4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23"/>
        <v>0.58</v>
      </c>
      <c r="K186" t="str">
        <f t="shared" si="24"/>
        <v>1.00</v>
      </c>
      <c r="L186" t="str">
        <f t="shared" si="25"/>
        <v>0.65</v>
      </c>
      <c r="M186" t="str">
        <f t="shared" si="26"/>
        <v>1.89</v>
      </c>
      <c r="N186">
        <f>(15^(1-P186)-0.5^(1-P186))/(8^(1-P186)-2^(1-P186))</f>
        <v>2.3061380010742494</v>
      </c>
      <c r="O186">
        <f>(15^(1-P186)-0.5^(1-P186))/(10^(1-P186)-2^(1-P186))</f>
        <v>1.9380206315147726</v>
      </c>
      <c r="P186" s="4">
        <f t="shared" si="27"/>
        <v>0.79</v>
      </c>
      <c r="Q186" s="4">
        <f t="shared" si="28"/>
        <v>1.27</v>
      </c>
      <c r="R186" s="4">
        <f t="shared" si="29"/>
        <v>2.1220793162945109</v>
      </c>
      <c r="S186" t="s">
        <v>38</v>
      </c>
      <c r="T186" t="s">
        <v>18</v>
      </c>
      <c r="U186" t="s">
        <v>33</v>
      </c>
      <c r="V186" t="s">
        <v>24</v>
      </c>
      <c r="W186" t="s">
        <v>21</v>
      </c>
    </row>
    <row r="187" spans="1:23" x14ac:dyDescent="0.25">
      <c r="A187">
        <v>186</v>
      </c>
      <c r="B187" s="2">
        <v>10</v>
      </c>
      <c r="C187" s="2">
        <v>10</v>
      </c>
      <c r="D187" s="2">
        <v>3</v>
      </c>
      <c r="E187" s="1">
        <f t="shared" si="20"/>
        <v>11</v>
      </c>
      <c r="F187" s="1">
        <f t="shared" si="21"/>
        <v>11</v>
      </c>
      <c r="G187" s="1">
        <f t="shared" si="22"/>
        <v>4</v>
      </c>
      <c r="H187" t="str">
        <f>INDEX([1]Sheet1!$C$3:$O$15, MATCH(E187, [1]Sheet1!$B$3:$B$15, 0), MATCH(F187,[1]Sheet1!$C$2:$O$2,0))</f>
        <v>0.58, 1.00</v>
      </c>
      <c r="I187" t="str">
        <f>INDEX([2]Sheet1!$C$3:$O$15, MATCH(E187, [2]Sheet1!$C$2:$O$2,0), MATCH(F187, [2]Sheet1!$B$3:$B$15,0))</f>
        <v>0.65, 1.89</v>
      </c>
      <c r="J187" t="str">
        <f t="shared" si="23"/>
        <v>0.58</v>
      </c>
      <c r="K187" t="str">
        <f t="shared" si="24"/>
        <v>1.00</v>
      </c>
      <c r="L187" t="str">
        <f t="shared" si="25"/>
        <v>0.65</v>
      </c>
      <c r="M187" t="str">
        <f t="shared" si="26"/>
        <v>1.89</v>
      </c>
      <c r="N187">
        <f>(15^(1-P187)-0.5^(1-P187))/(8^(1-P187)-2^(1-P187))</f>
        <v>2.3061380010742494</v>
      </c>
      <c r="O187">
        <f>(15^(1-P187)-0.5^(1-P187))/(10^(1-P187)-2^(1-P187))</f>
        <v>1.9380206315147726</v>
      </c>
      <c r="P187" s="4">
        <f t="shared" si="27"/>
        <v>0.79</v>
      </c>
      <c r="Q187" s="4">
        <f t="shared" si="28"/>
        <v>1.27</v>
      </c>
      <c r="R187" s="4">
        <f t="shared" si="29"/>
        <v>2.1220793162945109</v>
      </c>
      <c r="S187" t="s">
        <v>35</v>
      </c>
      <c r="T187" t="s">
        <v>25</v>
      </c>
      <c r="U187" t="s">
        <v>33</v>
      </c>
      <c r="V187" t="s">
        <v>20</v>
      </c>
      <c r="W187" t="s">
        <v>21</v>
      </c>
    </row>
    <row r="188" spans="1:23" x14ac:dyDescent="0.25">
      <c r="A188">
        <v>187</v>
      </c>
      <c r="B188" s="2">
        <v>10</v>
      </c>
      <c r="C188" s="2">
        <v>10</v>
      </c>
      <c r="D188" s="2">
        <v>3</v>
      </c>
      <c r="E188" s="1">
        <f t="shared" si="20"/>
        <v>11</v>
      </c>
      <c r="F188" s="1">
        <f t="shared" si="21"/>
        <v>11</v>
      </c>
      <c r="G188" s="1">
        <f t="shared" si="22"/>
        <v>4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3"/>
        <v>0.58</v>
      </c>
      <c r="K188" t="str">
        <f t="shared" si="24"/>
        <v>1.00</v>
      </c>
      <c r="L188" t="str">
        <f t="shared" si="25"/>
        <v>0.65</v>
      </c>
      <c r="M188" t="str">
        <f t="shared" si="26"/>
        <v>1.89</v>
      </c>
      <c r="N188">
        <f>(15^(1-P188)-0.5^(1-P188))/(8^(1-P188)-2^(1-P188))</f>
        <v>2.3061380010742494</v>
      </c>
      <c r="O188">
        <f>(15^(1-P188)-0.5^(1-P188))/(10^(1-P188)-2^(1-P188))</f>
        <v>1.9380206315147726</v>
      </c>
      <c r="P188" s="4">
        <f t="shared" si="27"/>
        <v>0.79</v>
      </c>
      <c r="Q188" s="4">
        <f t="shared" si="28"/>
        <v>1.27</v>
      </c>
      <c r="R188" s="4">
        <f t="shared" si="29"/>
        <v>2.1220793162945109</v>
      </c>
      <c r="S188" t="s">
        <v>38</v>
      </c>
      <c r="T188" t="s">
        <v>25</v>
      </c>
      <c r="U188" t="s">
        <v>39</v>
      </c>
      <c r="V188" t="s">
        <v>34</v>
      </c>
      <c r="W188" t="s">
        <v>21</v>
      </c>
    </row>
    <row r="189" spans="1:23" x14ac:dyDescent="0.25">
      <c r="A189">
        <v>188</v>
      </c>
      <c r="B189" s="2">
        <v>10</v>
      </c>
      <c r="C189" s="2">
        <v>10</v>
      </c>
      <c r="D189" s="2">
        <v>3</v>
      </c>
      <c r="E189" s="1">
        <f t="shared" si="20"/>
        <v>11</v>
      </c>
      <c r="F189" s="1">
        <f t="shared" si="21"/>
        <v>11</v>
      </c>
      <c r="G189" s="1">
        <f t="shared" si="22"/>
        <v>4</v>
      </c>
      <c r="H189" t="str">
        <f>INDEX([1]Sheet1!$C$3:$O$15, MATCH(E189, [1]Sheet1!$B$3:$B$15, 0), MATCH(F189,[1]Sheet1!$C$2:$O$2,0))</f>
        <v>0.58, 1.00</v>
      </c>
      <c r="I189" t="str">
        <f>INDEX([2]Sheet1!$C$3:$O$15, MATCH(E189, [2]Sheet1!$C$2:$O$2,0), MATCH(F189, [2]Sheet1!$B$3:$B$15,0))</f>
        <v>0.65, 1.89</v>
      </c>
      <c r="J189" t="str">
        <f t="shared" si="23"/>
        <v>0.58</v>
      </c>
      <c r="K189" t="str">
        <f t="shared" si="24"/>
        <v>1.00</v>
      </c>
      <c r="L189" t="str">
        <f t="shared" si="25"/>
        <v>0.65</v>
      </c>
      <c r="M189" t="str">
        <f t="shared" si="26"/>
        <v>1.89</v>
      </c>
      <c r="N189">
        <f>(15^(1-P189)-0.5^(1-P189))/(8^(1-P189)-2^(1-P189))</f>
        <v>2.3061380010742494</v>
      </c>
      <c r="O189">
        <f>(15^(1-P189)-0.5^(1-P189))/(10^(1-P189)-2^(1-P189))</f>
        <v>1.9380206315147726</v>
      </c>
      <c r="P189" s="4">
        <f t="shared" si="27"/>
        <v>0.79</v>
      </c>
      <c r="Q189" s="4">
        <f t="shared" si="28"/>
        <v>1.27</v>
      </c>
      <c r="R189" s="4">
        <f t="shared" si="29"/>
        <v>2.1220793162945109</v>
      </c>
      <c r="S189" t="s">
        <v>37</v>
      </c>
      <c r="T189" t="s">
        <v>18</v>
      </c>
      <c r="U189" t="s">
        <v>42</v>
      </c>
      <c r="V189" t="s">
        <v>20</v>
      </c>
      <c r="W189" t="s">
        <v>23</v>
      </c>
    </row>
    <row r="190" spans="1:23" x14ac:dyDescent="0.25">
      <c r="A190">
        <v>189</v>
      </c>
      <c r="B190" s="2">
        <v>10</v>
      </c>
      <c r="C190" s="2">
        <v>10</v>
      </c>
      <c r="D190" s="2">
        <v>5</v>
      </c>
      <c r="E190" s="1">
        <f t="shared" si="20"/>
        <v>11</v>
      </c>
      <c r="F190" s="1">
        <f t="shared" si="21"/>
        <v>11</v>
      </c>
      <c r="G190" s="1">
        <f t="shared" si="22"/>
        <v>6</v>
      </c>
      <c r="H190" t="str">
        <f>INDEX([1]Sheet1!$C$3:$O$15, MATCH(E190, [1]Sheet1!$B$3:$B$15, 0), MATCH(F190,[1]Sheet1!$C$2:$O$2,0))</f>
        <v>0.58, 1.00</v>
      </c>
      <c r="I190" t="str">
        <f>INDEX([2]Sheet1!$C$3:$O$15, MATCH(E190, [2]Sheet1!$C$2:$O$2,0), MATCH(F190, [2]Sheet1!$B$3:$B$15,0))</f>
        <v>0.65, 1.89</v>
      </c>
      <c r="J190" t="str">
        <f t="shared" si="23"/>
        <v>0.58</v>
      </c>
      <c r="K190" t="str">
        <f t="shared" si="24"/>
        <v>1.00</v>
      </c>
      <c r="L190" t="str">
        <f t="shared" si="25"/>
        <v>0.65</v>
      </c>
      <c r="M190" t="str">
        <f t="shared" si="26"/>
        <v>1.89</v>
      </c>
      <c r="N190">
        <f>(15^(1-P190)-0.5^(1-P190))/(7^(1-P190)-4^(1-P190))</f>
        <v>5.4027449362318354</v>
      </c>
      <c r="O190">
        <f>(15^(1-P190)-0.5^(1-P190))/(8^(1-P190)-4^(1-P190))</f>
        <v>4.2998801635368364</v>
      </c>
      <c r="P190" s="4">
        <f t="shared" si="27"/>
        <v>0.79</v>
      </c>
      <c r="Q190" s="4">
        <f t="shared" si="28"/>
        <v>1.27</v>
      </c>
      <c r="R190" s="4">
        <f t="shared" si="29"/>
        <v>4.8513125498843355</v>
      </c>
      <c r="S190" t="s">
        <v>32</v>
      </c>
      <c r="T190" t="s">
        <v>18</v>
      </c>
      <c r="U190" t="s">
        <v>41</v>
      </c>
      <c r="V190" t="s">
        <v>20</v>
      </c>
      <c r="W190" t="s">
        <v>21</v>
      </c>
    </row>
    <row r="191" spans="1:23" x14ac:dyDescent="0.25">
      <c r="A191">
        <v>190</v>
      </c>
      <c r="B191" s="2">
        <v>10</v>
      </c>
      <c r="C191" s="2">
        <v>10</v>
      </c>
      <c r="D191" s="2">
        <v>4</v>
      </c>
      <c r="E191" s="1">
        <f t="shared" si="20"/>
        <v>11</v>
      </c>
      <c r="F191" s="1">
        <f t="shared" si="21"/>
        <v>11</v>
      </c>
      <c r="G191" s="1">
        <f t="shared" si="22"/>
        <v>5</v>
      </c>
      <c r="H191" t="str">
        <f>INDEX([1]Sheet1!$C$3:$O$15, MATCH(E191, [1]Sheet1!$B$3:$B$15, 0), MATCH(F191,[1]Sheet1!$C$2:$O$2,0))</f>
        <v>0.58, 1.00</v>
      </c>
      <c r="I191" t="str">
        <f>INDEX([2]Sheet1!$C$3:$O$15, MATCH(E191, [2]Sheet1!$C$2:$O$2,0), MATCH(F191, [2]Sheet1!$B$3:$B$15,0))</f>
        <v>0.65, 1.89</v>
      </c>
      <c r="J191" t="str">
        <f t="shared" si="23"/>
        <v>0.58</v>
      </c>
      <c r="K191" t="str">
        <f t="shared" si="24"/>
        <v>1.00</v>
      </c>
      <c r="L191" t="str">
        <f t="shared" si="25"/>
        <v>0.65</v>
      </c>
      <c r="M191" t="str">
        <f t="shared" si="26"/>
        <v>1.89</v>
      </c>
      <c r="N191">
        <f>(15^(1-P191)-0.5^(1-P191))/(8^(1-P191)-4^(1-P191))</f>
        <v>4.2998801635368364</v>
      </c>
      <c r="O191">
        <f>(15^(1-P191)-0.5^(1-P191))/(8^(1-P191)-2^(1-P191))</f>
        <v>2.3061380010742494</v>
      </c>
      <c r="P191" s="4">
        <f t="shared" si="27"/>
        <v>0.79</v>
      </c>
      <c r="Q191" s="4">
        <f t="shared" si="28"/>
        <v>1.27</v>
      </c>
      <c r="R191" s="4">
        <f t="shared" si="29"/>
        <v>3.3030090823055431</v>
      </c>
      <c r="S191" t="s">
        <v>37</v>
      </c>
      <c r="T191" t="s">
        <v>25</v>
      </c>
      <c r="U191" t="s">
        <v>33</v>
      </c>
      <c r="V191" t="s">
        <v>24</v>
      </c>
      <c r="W191" t="s">
        <v>21</v>
      </c>
    </row>
    <row r="192" spans="1:23" x14ac:dyDescent="0.25">
      <c r="A192">
        <v>191</v>
      </c>
      <c r="B192" s="2">
        <v>11</v>
      </c>
      <c r="C192" s="2">
        <v>11</v>
      </c>
      <c r="D192" s="2">
        <v>4</v>
      </c>
      <c r="E192" s="1">
        <f t="shared" si="20"/>
        <v>12</v>
      </c>
      <c r="F192" s="1">
        <f t="shared" si="21"/>
        <v>12</v>
      </c>
      <c r="G192" s="1">
        <f t="shared" si="22"/>
        <v>5</v>
      </c>
      <c r="H192" t="str">
        <f>INDEX([1]Sheet1!$C$3:$O$15, MATCH(E192, [1]Sheet1!$B$3:$B$15, 0), MATCH(F192,[1]Sheet1!$C$2:$O$2,0))</f>
        <v>0.67, 0.75</v>
      </c>
      <c r="I192" t="str">
        <f>INDEX([2]Sheet1!$C$3:$O$15, MATCH(E192, [2]Sheet1!$C$2:$O$2,0), MATCH(F192, [2]Sheet1!$B$3:$B$15,0))</f>
        <v>0.64, 0.74</v>
      </c>
      <c r="J192" t="str">
        <f t="shared" si="23"/>
        <v>0.67</v>
      </c>
      <c r="K192" t="str">
        <f t="shared" si="24"/>
        <v>0.75</v>
      </c>
      <c r="L192" t="str">
        <f t="shared" si="25"/>
        <v>0.64</v>
      </c>
      <c r="M192" t="str">
        <f t="shared" si="26"/>
        <v>0.74</v>
      </c>
      <c r="N192">
        <f>(15^(1-P192)-0.5^(1-P192))/(8^(1-P192)-4^(1-P192))</f>
        <v>4.1321576964524906</v>
      </c>
      <c r="O192">
        <f>(15^(1-P192)-0.5^(1-P192))/(8^(1-P192)-2^(1-P192))</f>
        <v>2.2730364801559806</v>
      </c>
      <c r="P192" s="4">
        <f t="shared" si="27"/>
        <v>0.71</v>
      </c>
      <c r="Q192" s="4">
        <f t="shared" si="28"/>
        <v>0.69</v>
      </c>
      <c r="R192" s="4">
        <f t="shared" si="29"/>
        <v>3.2025970883042358</v>
      </c>
      <c r="S192" t="s">
        <v>40</v>
      </c>
      <c r="T192" t="s">
        <v>25</v>
      </c>
      <c r="U192" t="s">
        <v>33</v>
      </c>
      <c r="V192" t="s">
        <v>34</v>
      </c>
      <c r="W192" t="s">
        <v>21</v>
      </c>
    </row>
    <row r="193" spans="1:23" x14ac:dyDescent="0.25">
      <c r="A193">
        <v>192</v>
      </c>
      <c r="B193" s="2">
        <v>10</v>
      </c>
      <c r="C193" s="2">
        <v>10</v>
      </c>
      <c r="D193" s="2">
        <v>3</v>
      </c>
      <c r="E193" s="1">
        <f t="shared" si="20"/>
        <v>11</v>
      </c>
      <c r="F193" s="1">
        <f t="shared" si="21"/>
        <v>11</v>
      </c>
      <c r="G193" s="1">
        <f t="shared" si="22"/>
        <v>4</v>
      </c>
      <c r="H193" t="str">
        <f>INDEX([1]Sheet1!$C$3:$O$15, MATCH(E193, [1]Sheet1!$B$3:$B$15, 0), MATCH(F193,[1]Sheet1!$C$2:$O$2,0))</f>
        <v>0.58, 1.00</v>
      </c>
      <c r="I193" t="str">
        <f>INDEX([2]Sheet1!$C$3:$O$15, MATCH(E193, [2]Sheet1!$C$2:$O$2,0), MATCH(F193, [2]Sheet1!$B$3:$B$15,0))</f>
        <v>0.65, 1.89</v>
      </c>
      <c r="J193" t="str">
        <f t="shared" si="23"/>
        <v>0.58</v>
      </c>
      <c r="K193" t="str">
        <f t="shared" si="24"/>
        <v>1.00</v>
      </c>
      <c r="L193" t="str">
        <f t="shared" si="25"/>
        <v>0.65</v>
      </c>
      <c r="M193" t="str">
        <f t="shared" si="26"/>
        <v>1.89</v>
      </c>
      <c r="N193">
        <f>(15^(1-P193)-0.5^(1-P193))/(8^(1-P193)-2^(1-P193))</f>
        <v>2.3061380010742494</v>
      </c>
      <c r="O193">
        <f>(15^(1-P193)-0.5^(1-P193))/(10^(1-P193)-2^(1-P193))</f>
        <v>1.9380206315147726</v>
      </c>
      <c r="P193" s="4">
        <f t="shared" si="27"/>
        <v>0.79</v>
      </c>
      <c r="Q193" s="4">
        <f t="shared" si="28"/>
        <v>1.27</v>
      </c>
      <c r="R193" s="4">
        <f t="shared" si="29"/>
        <v>2.1220793162945109</v>
      </c>
      <c r="S193" t="s">
        <v>38</v>
      </c>
      <c r="T193" t="s">
        <v>18</v>
      </c>
      <c r="U193" t="s">
        <v>36</v>
      </c>
      <c r="V193" t="s">
        <v>34</v>
      </c>
      <c r="W193" t="s">
        <v>21</v>
      </c>
    </row>
    <row r="194" spans="1:23" x14ac:dyDescent="0.25">
      <c r="A194">
        <v>193</v>
      </c>
      <c r="B194" s="2">
        <v>10</v>
      </c>
      <c r="C194" s="2">
        <v>10</v>
      </c>
      <c r="D194" s="2">
        <v>3</v>
      </c>
      <c r="E194" s="1">
        <f t="shared" ref="E194:E257" si="30">B194+1</f>
        <v>11</v>
      </c>
      <c r="F194" s="1">
        <f t="shared" ref="F194:F257" si="31">C194+1</f>
        <v>11</v>
      </c>
      <c r="G194" s="1">
        <f t="shared" ref="G194:G257" si="32">D194+1</f>
        <v>4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33">LEFT(H194,4)</f>
        <v>0.58</v>
      </c>
      <c r="K194" t="str">
        <f t="shared" ref="K194:K257" si="34">RIGHT(H194,4)</f>
        <v>1.00</v>
      </c>
      <c r="L194" t="str">
        <f t="shared" ref="L194:L257" si="35">LEFT(I194,4)</f>
        <v>0.65</v>
      </c>
      <c r="M194" t="str">
        <f t="shared" ref="M194:M257" si="36">RIGHT(I194,4)</f>
        <v>1.89</v>
      </c>
      <c r="N194">
        <f>(15^(1-P194)-0.5^(1-P194))/(8^(1-P194)-2^(1-P194))</f>
        <v>2.3061380010742494</v>
      </c>
      <c r="O194">
        <f>(15^(1-P194)-0.5^(1-P194))/(10^(1-P194)-2^(1-P194))</f>
        <v>1.9380206315147726</v>
      </c>
      <c r="P194" s="4">
        <f t="shared" ref="P194:P257" si="37">(J194+K194)/2</f>
        <v>0.79</v>
      </c>
      <c r="Q194" s="4">
        <f t="shared" ref="Q194:Q257" si="38">(L194+M194)/2</f>
        <v>1.27</v>
      </c>
      <c r="R194" s="4">
        <f t="shared" ref="R194:R257" si="39">(N194+O194)/2</f>
        <v>2.1220793162945109</v>
      </c>
      <c r="S194" t="s">
        <v>37</v>
      </c>
      <c r="T194" t="s">
        <v>25</v>
      </c>
      <c r="U194" t="s">
        <v>39</v>
      </c>
      <c r="V194" t="s">
        <v>34</v>
      </c>
      <c r="W194" t="s">
        <v>21</v>
      </c>
    </row>
    <row r="195" spans="1:23" x14ac:dyDescent="0.25">
      <c r="A195">
        <v>194</v>
      </c>
      <c r="B195" s="2">
        <v>10</v>
      </c>
      <c r="C195" s="2">
        <v>10</v>
      </c>
      <c r="D195" s="2">
        <v>4</v>
      </c>
      <c r="E195" s="1">
        <f t="shared" si="30"/>
        <v>11</v>
      </c>
      <c r="F195" s="1">
        <f t="shared" si="31"/>
        <v>11</v>
      </c>
      <c r="G195" s="1">
        <f t="shared" si="32"/>
        <v>5</v>
      </c>
      <c r="H195" t="str">
        <f>INDEX([1]Sheet1!$C$3:$O$15, MATCH(E195, [1]Sheet1!$B$3:$B$15, 0), MATCH(F195,[1]Sheet1!$C$2:$O$2,0))</f>
        <v>0.58, 1.00</v>
      </c>
      <c r="I195" t="str">
        <f>INDEX([2]Sheet1!$C$3:$O$15, MATCH(E195, [2]Sheet1!$C$2:$O$2,0), MATCH(F195, [2]Sheet1!$B$3:$B$15,0))</f>
        <v>0.65, 1.89</v>
      </c>
      <c r="J195" t="str">
        <f t="shared" si="33"/>
        <v>0.58</v>
      </c>
      <c r="K195" t="str">
        <f t="shared" si="34"/>
        <v>1.00</v>
      </c>
      <c r="L195" t="str">
        <f t="shared" si="35"/>
        <v>0.65</v>
      </c>
      <c r="M195" t="str">
        <f t="shared" si="36"/>
        <v>1.89</v>
      </c>
      <c r="N195">
        <f>(15^(1-P195)-0.5^(1-P195))/(8^(1-P195)-4^(1-P195))</f>
        <v>4.2998801635368364</v>
      </c>
      <c r="O195">
        <f>(15^(1-P195)-0.5^(1-P195))/(8^(1-P195)-2^(1-P195))</f>
        <v>2.3061380010742494</v>
      </c>
      <c r="P195" s="4">
        <f t="shared" si="37"/>
        <v>0.79</v>
      </c>
      <c r="Q195" s="4">
        <f t="shared" si="38"/>
        <v>1.27</v>
      </c>
      <c r="R195" s="4">
        <f t="shared" si="39"/>
        <v>3.3030090823055431</v>
      </c>
      <c r="S195" t="s">
        <v>32</v>
      </c>
      <c r="T195" t="s">
        <v>18</v>
      </c>
      <c r="U195" t="s">
        <v>42</v>
      </c>
      <c r="V195" t="s">
        <v>28</v>
      </c>
      <c r="W195" t="s">
        <v>21</v>
      </c>
    </row>
    <row r="196" spans="1:23" x14ac:dyDescent="0.25">
      <c r="A196">
        <v>195</v>
      </c>
      <c r="B196" s="2">
        <v>10</v>
      </c>
      <c r="C196" s="2">
        <v>10</v>
      </c>
      <c r="D196" s="2">
        <v>5</v>
      </c>
      <c r="E196" s="1">
        <f t="shared" si="30"/>
        <v>11</v>
      </c>
      <c r="F196" s="1">
        <f t="shared" si="31"/>
        <v>11</v>
      </c>
      <c r="G196" s="1">
        <f t="shared" si="32"/>
        <v>6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33"/>
        <v>0.58</v>
      </c>
      <c r="K196" t="str">
        <f t="shared" si="34"/>
        <v>1.00</v>
      </c>
      <c r="L196" t="str">
        <f t="shared" si="35"/>
        <v>0.65</v>
      </c>
      <c r="M196" t="str">
        <f t="shared" si="36"/>
        <v>1.89</v>
      </c>
      <c r="N196">
        <f>(15^(1-P196)-0.5^(1-P196))/(7^(1-P196)-4^(1-P196))</f>
        <v>5.4027449362318354</v>
      </c>
      <c r="O196">
        <f>(15^(1-P196)-0.5^(1-P196))/(8^(1-P196)-4^(1-P196))</f>
        <v>4.2998801635368364</v>
      </c>
      <c r="P196" s="4">
        <f t="shared" si="37"/>
        <v>0.79</v>
      </c>
      <c r="Q196" s="4">
        <f t="shared" si="38"/>
        <v>1.27</v>
      </c>
      <c r="R196" s="4">
        <f t="shared" si="39"/>
        <v>4.8513125498843355</v>
      </c>
      <c r="S196" t="s">
        <v>32</v>
      </c>
      <c r="T196" t="s">
        <v>18</v>
      </c>
      <c r="U196" t="s">
        <v>43</v>
      </c>
      <c r="V196" t="s">
        <v>24</v>
      </c>
      <c r="W196" t="s">
        <v>21</v>
      </c>
    </row>
    <row r="197" spans="1:23" x14ac:dyDescent="0.25">
      <c r="A197">
        <v>196</v>
      </c>
      <c r="B197" s="2">
        <v>10</v>
      </c>
      <c r="C197" s="2">
        <v>10</v>
      </c>
      <c r="D197" s="2">
        <v>4</v>
      </c>
      <c r="E197" s="1">
        <f t="shared" si="30"/>
        <v>11</v>
      </c>
      <c r="F197" s="1">
        <f t="shared" si="31"/>
        <v>11</v>
      </c>
      <c r="G197" s="1">
        <f t="shared" si="32"/>
        <v>5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33"/>
        <v>0.58</v>
      </c>
      <c r="K197" t="str">
        <f t="shared" si="34"/>
        <v>1.00</v>
      </c>
      <c r="L197" t="str">
        <f t="shared" si="35"/>
        <v>0.65</v>
      </c>
      <c r="M197" t="str">
        <f t="shared" si="36"/>
        <v>1.89</v>
      </c>
      <c r="N197">
        <f>(15^(1-P197)-0.5^(1-P197))/(8^(1-P197)-4^(1-P197))</f>
        <v>4.2998801635368364</v>
      </c>
      <c r="O197">
        <f>(15^(1-P197)-0.5^(1-P197))/(8^(1-P197)-2^(1-P197))</f>
        <v>2.3061380010742494</v>
      </c>
      <c r="P197" s="4">
        <f t="shared" si="37"/>
        <v>0.79</v>
      </c>
      <c r="Q197" s="4">
        <f t="shared" si="38"/>
        <v>1.27</v>
      </c>
      <c r="R197" s="4">
        <f t="shared" si="39"/>
        <v>3.3030090823055431</v>
      </c>
      <c r="S197" t="s">
        <v>37</v>
      </c>
      <c r="T197" t="s">
        <v>18</v>
      </c>
      <c r="U197" t="s">
        <v>33</v>
      </c>
      <c r="V197" t="s">
        <v>34</v>
      </c>
      <c r="W197" t="s">
        <v>23</v>
      </c>
    </row>
    <row r="198" spans="1:23" x14ac:dyDescent="0.25">
      <c r="A198">
        <v>197</v>
      </c>
      <c r="B198" s="2">
        <v>10</v>
      </c>
      <c r="C198" s="2">
        <v>10</v>
      </c>
      <c r="D198" s="2">
        <v>3</v>
      </c>
      <c r="E198" s="1">
        <f t="shared" si="30"/>
        <v>11</v>
      </c>
      <c r="F198" s="1">
        <f t="shared" si="31"/>
        <v>11</v>
      </c>
      <c r="G198" s="1">
        <f t="shared" si="32"/>
        <v>4</v>
      </c>
      <c r="H198" t="str">
        <f>INDEX([1]Sheet1!$C$3:$O$15, MATCH(E198, [1]Sheet1!$B$3:$B$15, 0), MATCH(F198,[1]Sheet1!$C$2:$O$2,0))</f>
        <v>0.58, 1.00</v>
      </c>
      <c r="I198" t="str">
        <f>INDEX([2]Sheet1!$C$3:$O$15, MATCH(E198, [2]Sheet1!$C$2:$O$2,0), MATCH(F198, [2]Sheet1!$B$3:$B$15,0))</f>
        <v>0.65, 1.89</v>
      </c>
      <c r="J198" t="str">
        <f t="shared" si="33"/>
        <v>0.58</v>
      </c>
      <c r="K198" t="str">
        <f t="shared" si="34"/>
        <v>1.00</v>
      </c>
      <c r="L198" t="str">
        <f t="shared" si="35"/>
        <v>0.65</v>
      </c>
      <c r="M198" t="str">
        <f t="shared" si="36"/>
        <v>1.89</v>
      </c>
      <c r="N198">
        <f>(15^(1-P198)-0.5^(1-P198))/(8^(1-P198)-2^(1-P198))</f>
        <v>2.3061380010742494</v>
      </c>
      <c r="O198">
        <f>(15^(1-P198)-0.5^(1-P198))/(10^(1-P198)-2^(1-P198))</f>
        <v>1.9380206315147726</v>
      </c>
      <c r="P198" s="4">
        <f t="shared" si="37"/>
        <v>0.79</v>
      </c>
      <c r="Q198" s="4">
        <f t="shared" si="38"/>
        <v>1.27</v>
      </c>
      <c r="R198" s="4">
        <f t="shared" si="39"/>
        <v>2.1220793162945109</v>
      </c>
      <c r="S198" t="s">
        <v>40</v>
      </c>
      <c r="T198" t="s">
        <v>25</v>
      </c>
      <c r="U198" t="s">
        <v>36</v>
      </c>
      <c r="V198" t="s">
        <v>20</v>
      </c>
      <c r="W198" t="s">
        <v>21</v>
      </c>
    </row>
    <row r="199" spans="1:23" x14ac:dyDescent="0.25">
      <c r="A199">
        <v>198</v>
      </c>
      <c r="B199" s="2">
        <v>10</v>
      </c>
      <c r="C199" s="2">
        <v>10</v>
      </c>
      <c r="D199" s="2">
        <v>4</v>
      </c>
      <c r="E199" s="1">
        <f t="shared" si="30"/>
        <v>11</v>
      </c>
      <c r="F199" s="1">
        <f t="shared" si="31"/>
        <v>11</v>
      </c>
      <c r="G199" s="1">
        <f t="shared" si="32"/>
        <v>5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33"/>
        <v>0.58</v>
      </c>
      <c r="K199" t="str">
        <f t="shared" si="34"/>
        <v>1.00</v>
      </c>
      <c r="L199" t="str">
        <f t="shared" si="35"/>
        <v>0.65</v>
      </c>
      <c r="M199" t="str">
        <f t="shared" si="36"/>
        <v>1.89</v>
      </c>
      <c r="N199">
        <f>(15^(1-P199)-0.5^(1-P199))/(8^(1-P199)-4^(1-P199))</f>
        <v>4.2998801635368364</v>
      </c>
      <c r="O199">
        <f>(15^(1-P199)-0.5^(1-P199))/(8^(1-P199)-2^(1-P199))</f>
        <v>2.3061380010742494</v>
      </c>
      <c r="P199" s="4">
        <f t="shared" si="37"/>
        <v>0.79</v>
      </c>
      <c r="Q199" s="4">
        <f t="shared" si="38"/>
        <v>1.27</v>
      </c>
      <c r="R199" s="4">
        <f t="shared" si="39"/>
        <v>3.3030090823055431</v>
      </c>
      <c r="S199" t="s">
        <v>38</v>
      </c>
      <c r="T199" t="s">
        <v>18</v>
      </c>
      <c r="U199" t="s">
        <v>33</v>
      </c>
      <c r="V199" t="s">
        <v>20</v>
      </c>
      <c r="W199" t="s">
        <v>23</v>
      </c>
    </row>
    <row r="200" spans="1:23" x14ac:dyDescent="0.25">
      <c r="A200">
        <v>199</v>
      </c>
      <c r="B200" s="2">
        <v>10</v>
      </c>
      <c r="C200" s="2">
        <v>10</v>
      </c>
      <c r="D200" s="2">
        <v>4</v>
      </c>
      <c r="E200" s="1">
        <f t="shared" si="30"/>
        <v>11</v>
      </c>
      <c r="F200" s="1">
        <f t="shared" si="31"/>
        <v>11</v>
      </c>
      <c r="G200" s="1">
        <f t="shared" si="32"/>
        <v>5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33"/>
        <v>0.58</v>
      </c>
      <c r="K200" t="str">
        <f t="shared" si="34"/>
        <v>1.00</v>
      </c>
      <c r="L200" t="str">
        <f t="shared" si="35"/>
        <v>0.65</v>
      </c>
      <c r="M200" t="str">
        <f t="shared" si="36"/>
        <v>1.89</v>
      </c>
      <c r="N200">
        <f>(15^(1-P200)-0.5^(1-P200))/(8^(1-P200)-4^(1-P200))</f>
        <v>4.2998801635368364</v>
      </c>
      <c r="O200">
        <f>(15^(1-P200)-0.5^(1-P200))/(8^(1-P200)-2^(1-P200))</f>
        <v>2.3061380010742494</v>
      </c>
      <c r="P200" s="4">
        <f t="shared" si="37"/>
        <v>0.79</v>
      </c>
      <c r="Q200" s="4">
        <f t="shared" si="38"/>
        <v>1.27</v>
      </c>
      <c r="R200" s="4">
        <f t="shared" si="39"/>
        <v>3.3030090823055431</v>
      </c>
      <c r="S200" t="s">
        <v>32</v>
      </c>
      <c r="T200" t="s">
        <v>18</v>
      </c>
      <c r="U200" t="s">
        <v>39</v>
      </c>
      <c r="V200" t="s">
        <v>28</v>
      </c>
      <c r="W200" t="s">
        <v>21</v>
      </c>
    </row>
    <row r="201" spans="1:23" x14ac:dyDescent="0.25">
      <c r="A201">
        <v>200</v>
      </c>
      <c r="B201" s="2">
        <v>10</v>
      </c>
      <c r="C201" s="2">
        <v>10</v>
      </c>
      <c r="D201" s="2">
        <v>4</v>
      </c>
      <c r="E201" s="1">
        <f t="shared" si="30"/>
        <v>11</v>
      </c>
      <c r="F201" s="1">
        <f t="shared" si="31"/>
        <v>11</v>
      </c>
      <c r="G201" s="1">
        <f t="shared" si="32"/>
        <v>5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33"/>
        <v>0.58</v>
      </c>
      <c r="K201" t="str">
        <f t="shared" si="34"/>
        <v>1.00</v>
      </c>
      <c r="L201" t="str">
        <f t="shared" si="35"/>
        <v>0.65</v>
      </c>
      <c r="M201" t="str">
        <f t="shared" si="36"/>
        <v>1.89</v>
      </c>
      <c r="N201">
        <f>(15^(1-P201)-0.5^(1-P201))/(8^(1-P201)-4^(1-P201))</f>
        <v>4.2998801635368364</v>
      </c>
      <c r="O201">
        <f>(15^(1-P201)-0.5^(1-P201))/(8^(1-P201)-2^(1-P201))</f>
        <v>2.3061380010742494</v>
      </c>
      <c r="P201" s="4">
        <f t="shared" si="37"/>
        <v>0.79</v>
      </c>
      <c r="Q201" s="4">
        <f t="shared" si="38"/>
        <v>1.27</v>
      </c>
      <c r="R201" s="4">
        <f t="shared" si="39"/>
        <v>3.3030090823055431</v>
      </c>
      <c r="S201" t="s">
        <v>37</v>
      </c>
      <c r="T201" t="s">
        <v>18</v>
      </c>
      <c r="U201" t="s">
        <v>33</v>
      </c>
      <c r="V201" t="s">
        <v>20</v>
      </c>
      <c r="W201" t="s">
        <v>21</v>
      </c>
    </row>
    <row r="202" spans="1:23" x14ac:dyDescent="0.25">
      <c r="A202">
        <v>201</v>
      </c>
      <c r="B202" s="2">
        <v>10</v>
      </c>
      <c r="C202" s="2">
        <v>10</v>
      </c>
      <c r="D202" s="2">
        <v>3</v>
      </c>
      <c r="E202" s="1">
        <f t="shared" si="30"/>
        <v>11</v>
      </c>
      <c r="F202" s="1">
        <f t="shared" si="31"/>
        <v>11</v>
      </c>
      <c r="G202" s="1">
        <f t="shared" si="32"/>
        <v>4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33"/>
        <v>0.58</v>
      </c>
      <c r="K202" t="str">
        <f t="shared" si="34"/>
        <v>1.00</v>
      </c>
      <c r="L202" t="str">
        <f t="shared" si="35"/>
        <v>0.65</v>
      </c>
      <c r="M202" t="str">
        <f t="shared" si="36"/>
        <v>1.89</v>
      </c>
      <c r="N202">
        <f>(15^(1-P202)-0.5^(1-P202))/(8^(1-P202)-2^(1-P202))</f>
        <v>2.3061380010742494</v>
      </c>
      <c r="O202">
        <f>(15^(1-P202)-0.5^(1-P202))/(10^(1-P202)-2^(1-P202))</f>
        <v>1.9380206315147726</v>
      </c>
      <c r="P202" s="4">
        <f t="shared" si="37"/>
        <v>0.79</v>
      </c>
      <c r="Q202" s="4">
        <f t="shared" si="38"/>
        <v>1.27</v>
      </c>
      <c r="R202" s="4">
        <f t="shared" si="39"/>
        <v>2.1220793162945109</v>
      </c>
      <c r="S202" t="s">
        <v>40</v>
      </c>
      <c r="T202" t="s">
        <v>18</v>
      </c>
      <c r="U202" t="s">
        <v>33</v>
      </c>
      <c r="V202" t="s">
        <v>20</v>
      </c>
      <c r="W202" t="s">
        <v>23</v>
      </c>
    </row>
    <row r="203" spans="1:23" x14ac:dyDescent="0.25">
      <c r="A203">
        <v>202</v>
      </c>
      <c r="B203" s="2">
        <v>10</v>
      </c>
      <c r="C203" s="2">
        <v>10</v>
      </c>
      <c r="D203" s="2">
        <v>4</v>
      </c>
      <c r="E203" s="1">
        <f t="shared" si="30"/>
        <v>11</v>
      </c>
      <c r="F203" s="1">
        <f t="shared" si="31"/>
        <v>11</v>
      </c>
      <c r="G203" s="1">
        <f t="shared" si="32"/>
        <v>5</v>
      </c>
      <c r="H203" t="str">
        <f>INDEX([1]Sheet1!$C$3:$O$15, MATCH(E203, [1]Sheet1!$B$3:$B$15, 0), MATCH(F203,[1]Sheet1!$C$2:$O$2,0))</f>
        <v>0.58, 1.00</v>
      </c>
      <c r="I203" t="str">
        <f>INDEX([2]Sheet1!$C$3:$O$15, MATCH(E203, [2]Sheet1!$C$2:$O$2,0), MATCH(F203, [2]Sheet1!$B$3:$B$15,0))</f>
        <v>0.65, 1.89</v>
      </c>
      <c r="J203" t="str">
        <f t="shared" si="33"/>
        <v>0.58</v>
      </c>
      <c r="K203" t="str">
        <f t="shared" si="34"/>
        <v>1.00</v>
      </c>
      <c r="L203" t="str">
        <f t="shared" si="35"/>
        <v>0.65</v>
      </c>
      <c r="M203" t="str">
        <f t="shared" si="36"/>
        <v>1.89</v>
      </c>
      <c r="N203">
        <f>(15^(1-P203)-0.5^(1-P203))/(8^(1-P203)-4^(1-P203))</f>
        <v>4.2998801635368364</v>
      </c>
      <c r="O203">
        <f>(15^(1-P203)-0.5^(1-P203))/(8^(1-P203)-2^(1-P203))</f>
        <v>2.3061380010742494</v>
      </c>
      <c r="P203" s="4">
        <f t="shared" si="37"/>
        <v>0.79</v>
      </c>
      <c r="Q203" s="4">
        <f t="shared" si="38"/>
        <v>1.27</v>
      </c>
      <c r="R203" s="4">
        <f t="shared" si="39"/>
        <v>3.3030090823055431</v>
      </c>
      <c r="S203" t="s">
        <v>32</v>
      </c>
      <c r="T203" t="s">
        <v>25</v>
      </c>
      <c r="U203" t="s">
        <v>39</v>
      </c>
      <c r="V203" t="s">
        <v>20</v>
      </c>
      <c r="W203" t="s">
        <v>23</v>
      </c>
    </row>
    <row r="204" spans="1:23" x14ac:dyDescent="0.25">
      <c r="A204">
        <v>203</v>
      </c>
      <c r="B204" s="2">
        <v>10</v>
      </c>
      <c r="C204" s="2">
        <v>10</v>
      </c>
      <c r="D204" s="2">
        <v>4</v>
      </c>
      <c r="E204" s="1">
        <f t="shared" si="30"/>
        <v>11</v>
      </c>
      <c r="F204" s="1">
        <f t="shared" si="31"/>
        <v>11</v>
      </c>
      <c r="G204" s="1">
        <f t="shared" si="32"/>
        <v>5</v>
      </c>
      <c r="H204" t="str">
        <f>INDEX([1]Sheet1!$C$3:$O$15, MATCH(E204, [1]Sheet1!$B$3:$B$15, 0), MATCH(F204,[1]Sheet1!$C$2:$O$2,0))</f>
        <v>0.58, 1.00</v>
      </c>
      <c r="I204" t="str">
        <f>INDEX([2]Sheet1!$C$3:$O$15, MATCH(E204, [2]Sheet1!$C$2:$O$2,0), MATCH(F204, [2]Sheet1!$B$3:$B$15,0))</f>
        <v>0.65, 1.89</v>
      </c>
      <c r="J204" t="str">
        <f t="shared" si="33"/>
        <v>0.58</v>
      </c>
      <c r="K204" t="str">
        <f t="shared" si="34"/>
        <v>1.00</v>
      </c>
      <c r="L204" t="str">
        <f t="shared" si="35"/>
        <v>0.65</v>
      </c>
      <c r="M204" t="str">
        <f t="shared" si="36"/>
        <v>1.89</v>
      </c>
      <c r="N204">
        <f>(15^(1-P204)-0.5^(1-P204))/(8^(1-P204)-4^(1-P204))</f>
        <v>4.2998801635368364</v>
      </c>
      <c r="O204">
        <f>(15^(1-P204)-0.5^(1-P204))/(8^(1-P204)-2^(1-P204))</f>
        <v>2.3061380010742494</v>
      </c>
      <c r="P204" s="4">
        <f t="shared" si="37"/>
        <v>0.79</v>
      </c>
      <c r="Q204" s="4">
        <f t="shared" si="38"/>
        <v>1.27</v>
      </c>
      <c r="R204" s="4">
        <f t="shared" si="39"/>
        <v>3.3030090823055431</v>
      </c>
      <c r="S204" t="s">
        <v>35</v>
      </c>
      <c r="T204" t="s">
        <v>25</v>
      </c>
      <c r="U204" t="s">
        <v>43</v>
      </c>
      <c r="V204" t="s">
        <v>34</v>
      </c>
      <c r="W204" t="s">
        <v>23</v>
      </c>
    </row>
    <row r="205" spans="1:23" x14ac:dyDescent="0.25">
      <c r="A205">
        <v>204</v>
      </c>
      <c r="B205" s="2">
        <v>10</v>
      </c>
      <c r="C205" s="2">
        <v>10</v>
      </c>
      <c r="D205" s="2">
        <v>3</v>
      </c>
      <c r="E205" s="1">
        <f t="shared" si="30"/>
        <v>11</v>
      </c>
      <c r="F205" s="1">
        <f t="shared" si="31"/>
        <v>11</v>
      </c>
      <c r="G205" s="1">
        <f t="shared" si="32"/>
        <v>4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33"/>
        <v>0.58</v>
      </c>
      <c r="K205" t="str">
        <f t="shared" si="34"/>
        <v>1.00</v>
      </c>
      <c r="L205" t="str">
        <f t="shared" si="35"/>
        <v>0.65</v>
      </c>
      <c r="M205" t="str">
        <f t="shared" si="36"/>
        <v>1.89</v>
      </c>
      <c r="N205">
        <f>(15^(1-P205)-0.5^(1-P205))/(8^(1-P205)-2^(1-P205))</f>
        <v>2.3061380010742494</v>
      </c>
      <c r="O205">
        <f>(15^(1-P205)-0.5^(1-P205))/(10^(1-P205)-2^(1-P205))</f>
        <v>1.9380206315147726</v>
      </c>
      <c r="P205" s="4">
        <f t="shared" si="37"/>
        <v>0.79</v>
      </c>
      <c r="Q205" s="4">
        <f t="shared" si="38"/>
        <v>1.27</v>
      </c>
      <c r="R205" s="4">
        <f t="shared" si="39"/>
        <v>2.1220793162945109</v>
      </c>
      <c r="S205" t="s">
        <v>40</v>
      </c>
      <c r="T205" t="s">
        <v>18</v>
      </c>
      <c r="U205" t="s">
        <v>39</v>
      </c>
      <c r="V205" t="s">
        <v>20</v>
      </c>
      <c r="W205" t="s">
        <v>21</v>
      </c>
    </row>
    <row r="206" spans="1:23" x14ac:dyDescent="0.25">
      <c r="A206">
        <v>205</v>
      </c>
      <c r="B206" s="2">
        <v>10</v>
      </c>
      <c r="C206" s="2">
        <v>10</v>
      </c>
      <c r="D206" s="2">
        <v>3</v>
      </c>
      <c r="E206" s="1">
        <f t="shared" si="30"/>
        <v>11</v>
      </c>
      <c r="F206" s="1">
        <f t="shared" si="31"/>
        <v>11</v>
      </c>
      <c r="G206" s="1">
        <f t="shared" si="32"/>
        <v>4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33"/>
        <v>0.58</v>
      </c>
      <c r="K206" t="str">
        <f t="shared" si="34"/>
        <v>1.00</v>
      </c>
      <c r="L206" t="str">
        <f t="shared" si="35"/>
        <v>0.65</v>
      </c>
      <c r="M206" t="str">
        <f t="shared" si="36"/>
        <v>1.89</v>
      </c>
      <c r="N206">
        <f>(15^(1-P206)-0.5^(1-P206))/(8^(1-P206)-2^(1-P206))</f>
        <v>2.3061380010742494</v>
      </c>
      <c r="O206">
        <f>(15^(1-P206)-0.5^(1-P206))/(10^(1-P206)-2^(1-P206))</f>
        <v>1.9380206315147726</v>
      </c>
      <c r="P206" s="4">
        <f t="shared" si="37"/>
        <v>0.79</v>
      </c>
      <c r="Q206" s="4">
        <f t="shared" si="38"/>
        <v>1.27</v>
      </c>
      <c r="R206" s="4">
        <f t="shared" si="39"/>
        <v>2.1220793162945109</v>
      </c>
      <c r="S206" t="s">
        <v>37</v>
      </c>
      <c r="T206" t="s">
        <v>18</v>
      </c>
      <c r="U206" t="s">
        <v>33</v>
      </c>
      <c r="V206" t="s">
        <v>20</v>
      </c>
      <c r="W206" t="s">
        <v>21</v>
      </c>
    </row>
    <row r="207" spans="1:23" x14ac:dyDescent="0.25">
      <c r="A207">
        <v>206</v>
      </c>
      <c r="B207" s="2">
        <v>10</v>
      </c>
      <c r="C207" s="2">
        <v>10</v>
      </c>
      <c r="D207" s="2">
        <v>5</v>
      </c>
      <c r="E207" s="1">
        <f t="shared" si="30"/>
        <v>11</v>
      </c>
      <c r="F207" s="1">
        <f t="shared" si="31"/>
        <v>11</v>
      </c>
      <c r="G207" s="1">
        <f t="shared" si="32"/>
        <v>6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33"/>
        <v>0.58</v>
      </c>
      <c r="K207" t="str">
        <f t="shared" si="34"/>
        <v>1.00</v>
      </c>
      <c r="L207" t="str">
        <f t="shared" si="35"/>
        <v>0.65</v>
      </c>
      <c r="M207" t="str">
        <f t="shared" si="36"/>
        <v>1.89</v>
      </c>
      <c r="N207">
        <f>(15^(1-P207)-0.5^(1-P207))/(7^(1-P207)-4^(1-P207))</f>
        <v>5.4027449362318354</v>
      </c>
      <c r="O207">
        <f>(15^(1-P207)-0.5^(1-P207))/(8^(1-P207)-4^(1-P207))</f>
        <v>4.2998801635368364</v>
      </c>
      <c r="P207" s="4">
        <f t="shared" si="37"/>
        <v>0.79</v>
      </c>
      <c r="Q207" s="4">
        <f t="shared" si="38"/>
        <v>1.27</v>
      </c>
      <c r="R207" s="4">
        <f t="shared" si="39"/>
        <v>4.8513125498843355</v>
      </c>
      <c r="S207" t="s">
        <v>32</v>
      </c>
      <c r="T207" t="s">
        <v>18</v>
      </c>
      <c r="U207" t="s">
        <v>43</v>
      </c>
      <c r="V207" t="s">
        <v>28</v>
      </c>
      <c r="W207" t="s">
        <v>21</v>
      </c>
    </row>
    <row r="208" spans="1:23" x14ac:dyDescent="0.25">
      <c r="A208">
        <v>207</v>
      </c>
      <c r="B208" s="2">
        <v>10</v>
      </c>
      <c r="C208" s="2">
        <v>10</v>
      </c>
      <c r="D208" s="2">
        <v>3</v>
      </c>
      <c r="E208" s="1">
        <f t="shared" si="30"/>
        <v>11</v>
      </c>
      <c r="F208" s="1">
        <f t="shared" si="31"/>
        <v>11</v>
      </c>
      <c r="G208" s="1">
        <f t="shared" si="32"/>
        <v>4</v>
      </c>
      <c r="H208" t="str">
        <f>INDEX([1]Sheet1!$C$3:$O$15, MATCH(E208, [1]Sheet1!$B$3:$B$15, 0), MATCH(F208,[1]Sheet1!$C$2:$O$2,0))</f>
        <v>0.58, 1.00</v>
      </c>
      <c r="I208" t="str">
        <f>INDEX([2]Sheet1!$C$3:$O$15, MATCH(E208, [2]Sheet1!$C$2:$O$2,0), MATCH(F208, [2]Sheet1!$B$3:$B$15,0))</f>
        <v>0.65, 1.89</v>
      </c>
      <c r="J208" t="str">
        <f t="shared" si="33"/>
        <v>0.58</v>
      </c>
      <c r="K208" t="str">
        <f t="shared" si="34"/>
        <v>1.00</v>
      </c>
      <c r="L208" t="str">
        <f t="shared" si="35"/>
        <v>0.65</v>
      </c>
      <c r="M208" t="str">
        <f t="shared" si="36"/>
        <v>1.89</v>
      </c>
      <c r="N208">
        <f>(15^(1-P208)-0.5^(1-P208))/(8^(1-P208)-2^(1-P208))</f>
        <v>2.3061380010742494</v>
      </c>
      <c r="O208">
        <f>(15^(1-P208)-0.5^(1-P208))/(10^(1-P208)-2^(1-P208))</f>
        <v>1.9380206315147726</v>
      </c>
      <c r="P208" s="4">
        <f t="shared" si="37"/>
        <v>0.79</v>
      </c>
      <c r="Q208" s="4">
        <f t="shared" si="38"/>
        <v>1.27</v>
      </c>
      <c r="R208" s="4">
        <f t="shared" si="39"/>
        <v>2.1220793162945109</v>
      </c>
      <c r="S208" t="s">
        <v>37</v>
      </c>
      <c r="T208" t="s">
        <v>18</v>
      </c>
      <c r="U208" t="s">
        <v>43</v>
      </c>
      <c r="V208" t="s">
        <v>20</v>
      </c>
      <c r="W208" t="s">
        <v>21</v>
      </c>
    </row>
    <row r="209" spans="1:23" x14ac:dyDescent="0.25">
      <c r="A209">
        <v>208</v>
      </c>
      <c r="B209" s="2">
        <v>10</v>
      </c>
      <c r="C209" s="2">
        <v>10</v>
      </c>
      <c r="D209" s="2">
        <v>5</v>
      </c>
      <c r="E209" s="1">
        <f t="shared" si="30"/>
        <v>11</v>
      </c>
      <c r="F209" s="1">
        <f t="shared" si="31"/>
        <v>11</v>
      </c>
      <c r="G209" s="1">
        <f t="shared" si="32"/>
        <v>6</v>
      </c>
      <c r="H209" t="str">
        <f>INDEX([1]Sheet1!$C$3:$O$15, MATCH(E209, [1]Sheet1!$B$3:$B$15, 0), MATCH(F209,[1]Sheet1!$C$2:$O$2,0))</f>
        <v>0.58, 1.00</v>
      </c>
      <c r="I209" t="str">
        <f>INDEX([2]Sheet1!$C$3:$O$15, MATCH(E209, [2]Sheet1!$C$2:$O$2,0), MATCH(F209, [2]Sheet1!$B$3:$B$15,0))</f>
        <v>0.65, 1.89</v>
      </c>
      <c r="J209" t="str">
        <f t="shared" si="33"/>
        <v>0.58</v>
      </c>
      <c r="K209" t="str">
        <f t="shared" si="34"/>
        <v>1.00</v>
      </c>
      <c r="L209" t="str">
        <f t="shared" si="35"/>
        <v>0.65</v>
      </c>
      <c r="M209" t="str">
        <f t="shared" si="36"/>
        <v>1.89</v>
      </c>
      <c r="N209">
        <f>(15^(1-P209)-0.5^(1-P209))/(7^(1-P209)-4^(1-P209))</f>
        <v>5.4027449362318354</v>
      </c>
      <c r="O209">
        <f>(15^(1-P209)-0.5^(1-P209))/(8^(1-P209)-4^(1-P209))</f>
        <v>4.2998801635368364</v>
      </c>
      <c r="P209" s="4">
        <f t="shared" si="37"/>
        <v>0.79</v>
      </c>
      <c r="Q209" s="4">
        <f t="shared" si="38"/>
        <v>1.27</v>
      </c>
      <c r="R209" s="4">
        <f t="shared" si="39"/>
        <v>4.8513125498843355</v>
      </c>
      <c r="S209" t="s">
        <v>32</v>
      </c>
      <c r="T209" t="s">
        <v>18</v>
      </c>
      <c r="U209" t="s">
        <v>33</v>
      </c>
      <c r="V209" t="s">
        <v>34</v>
      </c>
      <c r="W209" t="s">
        <v>21</v>
      </c>
    </row>
    <row r="210" spans="1:23" x14ac:dyDescent="0.25">
      <c r="A210">
        <v>209</v>
      </c>
      <c r="B210" s="2">
        <v>6</v>
      </c>
      <c r="C210" s="2">
        <v>10</v>
      </c>
      <c r="D210" s="2">
        <v>3</v>
      </c>
      <c r="E210" s="1">
        <f t="shared" si="30"/>
        <v>7</v>
      </c>
      <c r="F210" s="1">
        <f t="shared" si="31"/>
        <v>11</v>
      </c>
      <c r="G210" s="1">
        <f t="shared" si="32"/>
        <v>4</v>
      </c>
      <c r="H210" t="str">
        <f>INDEX([1]Sheet1!$C$3:$O$15, MATCH(E210, [1]Sheet1!$B$3:$B$15, 0), MATCH(F210,[1]Sheet1!$C$2:$O$2,0))</f>
        <v>0.41, 0.51</v>
      </c>
      <c r="I210" t="str">
        <f>INDEX([2]Sheet1!$C$3:$O$15, MATCH(E210, [2]Sheet1!$C$2:$O$2,0), MATCH(F210, [2]Sheet1!$B$3:$B$15,0))</f>
        <v>0.45, 0.55</v>
      </c>
      <c r="J210" t="str">
        <f t="shared" si="33"/>
        <v>0.41</v>
      </c>
      <c r="K210" t="str">
        <f t="shared" si="34"/>
        <v>0.51</v>
      </c>
      <c r="L210" t="str">
        <f t="shared" si="35"/>
        <v>0.45</v>
      </c>
      <c r="M210" t="str">
        <f t="shared" si="36"/>
        <v>0.55</v>
      </c>
      <c r="N210">
        <f>(15^(1-P210)-0.5^(1-P210))/(8^(1-P210)-2^(1-P210))</f>
        <v>2.2400028833568153</v>
      </c>
      <c r="O210">
        <f>(15^(1-P210)-0.5^(1-P210))/(10^(1-P210)-2^(1-P210))</f>
        <v>1.8020831802725004</v>
      </c>
      <c r="P210" s="4">
        <f t="shared" si="37"/>
        <v>0.45999999999999996</v>
      </c>
      <c r="Q210" s="4">
        <f t="shared" si="38"/>
        <v>0.5</v>
      </c>
      <c r="R210" s="4">
        <f t="shared" si="39"/>
        <v>2.0210430318146577</v>
      </c>
      <c r="S210" t="s">
        <v>44</v>
      </c>
      <c r="T210" t="s">
        <v>25</v>
      </c>
      <c r="U210" t="s">
        <v>33</v>
      </c>
      <c r="V210" t="s">
        <v>20</v>
      </c>
      <c r="W210" t="s">
        <v>21</v>
      </c>
    </row>
    <row r="211" spans="1:23" x14ac:dyDescent="0.25">
      <c r="A211">
        <v>210</v>
      </c>
      <c r="B211" s="2">
        <v>10</v>
      </c>
      <c r="C211" s="2">
        <v>10</v>
      </c>
      <c r="D211" s="2">
        <v>3</v>
      </c>
      <c r="E211" s="1">
        <f t="shared" si="30"/>
        <v>11</v>
      </c>
      <c r="F211" s="1">
        <f t="shared" si="31"/>
        <v>11</v>
      </c>
      <c r="G211" s="1">
        <f t="shared" si="32"/>
        <v>4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33"/>
        <v>0.58</v>
      </c>
      <c r="K211" t="str">
        <f t="shared" si="34"/>
        <v>1.00</v>
      </c>
      <c r="L211" t="str">
        <f t="shared" si="35"/>
        <v>0.65</v>
      </c>
      <c r="M211" t="str">
        <f t="shared" si="36"/>
        <v>1.89</v>
      </c>
      <c r="N211">
        <f>(15^(1-P211)-0.5^(1-P211))/(8^(1-P211)-2^(1-P211))</f>
        <v>2.3061380010742494</v>
      </c>
      <c r="O211">
        <f>(15^(1-P211)-0.5^(1-P211))/(10^(1-P211)-2^(1-P211))</f>
        <v>1.9380206315147726</v>
      </c>
      <c r="P211" s="4">
        <f t="shared" si="37"/>
        <v>0.79</v>
      </c>
      <c r="Q211" s="4">
        <f t="shared" si="38"/>
        <v>1.27</v>
      </c>
      <c r="R211" s="4">
        <f t="shared" si="39"/>
        <v>2.1220793162945109</v>
      </c>
      <c r="S211" t="s">
        <v>38</v>
      </c>
      <c r="T211" t="s">
        <v>18</v>
      </c>
      <c r="U211" t="s">
        <v>41</v>
      </c>
      <c r="V211" t="s">
        <v>20</v>
      </c>
      <c r="W211" t="s">
        <v>21</v>
      </c>
    </row>
    <row r="212" spans="1:23" x14ac:dyDescent="0.25">
      <c r="A212">
        <v>211</v>
      </c>
      <c r="B212" s="2">
        <v>10</v>
      </c>
      <c r="C212" s="2">
        <v>10</v>
      </c>
      <c r="D212" s="2">
        <v>5</v>
      </c>
      <c r="E212" s="1">
        <f t="shared" si="30"/>
        <v>11</v>
      </c>
      <c r="F212" s="1">
        <f t="shared" si="31"/>
        <v>11</v>
      </c>
      <c r="G212" s="1">
        <f t="shared" si="32"/>
        <v>6</v>
      </c>
      <c r="H212" t="str">
        <f>INDEX([1]Sheet1!$C$3:$O$15, MATCH(E212, [1]Sheet1!$B$3:$B$15, 0), MATCH(F212,[1]Sheet1!$C$2:$O$2,0))</f>
        <v>0.58, 1.00</v>
      </c>
      <c r="I212" t="str">
        <f>INDEX([2]Sheet1!$C$3:$O$15, MATCH(E212, [2]Sheet1!$C$2:$O$2,0), MATCH(F212, [2]Sheet1!$B$3:$B$15,0))</f>
        <v>0.65, 1.89</v>
      </c>
      <c r="J212" t="str">
        <f t="shared" si="33"/>
        <v>0.58</v>
      </c>
      <c r="K212" t="str">
        <f t="shared" si="34"/>
        <v>1.00</v>
      </c>
      <c r="L212" t="str">
        <f t="shared" si="35"/>
        <v>0.65</v>
      </c>
      <c r="M212" t="str">
        <f t="shared" si="36"/>
        <v>1.89</v>
      </c>
      <c r="N212">
        <f>(15^(1-P212)-0.5^(1-P212))/(7^(1-P212)-4^(1-P212))</f>
        <v>5.4027449362318354</v>
      </c>
      <c r="O212">
        <f>(15^(1-P212)-0.5^(1-P212))/(8^(1-P212)-4^(1-P212))</f>
        <v>4.2998801635368364</v>
      </c>
      <c r="P212" s="4">
        <f t="shared" si="37"/>
        <v>0.79</v>
      </c>
      <c r="Q212" s="4">
        <f t="shared" si="38"/>
        <v>1.27</v>
      </c>
      <c r="R212" s="4">
        <f t="shared" si="39"/>
        <v>4.8513125498843355</v>
      </c>
      <c r="S212" t="s">
        <v>44</v>
      </c>
      <c r="T212" t="s">
        <v>18</v>
      </c>
      <c r="U212" t="s">
        <v>33</v>
      </c>
      <c r="V212" t="s">
        <v>20</v>
      </c>
      <c r="W212" t="s">
        <v>21</v>
      </c>
    </row>
    <row r="213" spans="1:23" x14ac:dyDescent="0.25">
      <c r="A213">
        <v>212</v>
      </c>
      <c r="B213" s="2">
        <v>10</v>
      </c>
      <c r="C213" s="2">
        <v>10</v>
      </c>
      <c r="D213" s="2">
        <v>4</v>
      </c>
      <c r="E213" s="1">
        <f t="shared" si="30"/>
        <v>11</v>
      </c>
      <c r="F213" s="1">
        <f t="shared" si="31"/>
        <v>11</v>
      </c>
      <c r="G213" s="1">
        <f t="shared" si="32"/>
        <v>5</v>
      </c>
      <c r="H213" t="str">
        <f>INDEX([1]Sheet1!$C$3:$O$15, MATCH(E213, [1]Sheet1!$B$3:$B$15, 0), MATCH(F213,[1]Sheet1!$C$2:$O$2,0))</f>
        <v>0.58, 1.00</v>
      </c>
      <c r="I213" t="str">
        <f>INDEX([2]Sheet1!$C$3:$O$15, MATCH(E213, [2]Sheet1!$C$2:$O$2,0), MATCH(F213, [2]Sheet1!$B$3:$B$15,0))</f>
        <v>0.65, 1.89</v>
      </c>
      <c r="J213" t="str">
        <f t="shared" si="33"/>
        <v>0.58</v>
      </c>
      <c r="K213" t="str">
        <f t="shared" si="34"/>
        <v>1.00</v>
      </c>
      <c r="L213" t="str">
        <f t="shared" si="35"/>
        <v>0.65</v>
      </c>
      <c r="M213" t="str">
        <f t="shared" si="36"/>
        <v>1.89</v>
      </c>
      <c r="N213">
        <f>(15^(1-P213)-0.5^(1-P213))/(8^(1-P213)-4^(1-P213))</f>
        <v>4.2998801635368364</v>
      </c>
      <c r="O213">
        <f>(15^(1-P213)-0.5^(1-P213))/(8^(1-P213)-2^(1-P213))</f>
        <v>2.3061380010742494</v>
      </c>
      <c r="P213" s="4">
        <f t="shared" si="37"/>
        <v>0.79</v>
      </c>
      <c r="Q213" s="4">
        <f t="shared" si="38"/>
        <v>1.27</v>
      </c>
      <c r="R213" s="4">
        <f t="shared" si="39"/>
        <v>3.3030090823055431</v>
      </c>
      <c r="S213" t="s">
        <v>40</v>
      </c>
      <c r="T213" t="s">
        <v>25</v>
      </c>
      <c r="U213" t="s">
        <v>33</v>
      </c>
      <c r="V213" t="s">
        <v>20</v>
      </c>
      <c r="W213" t="s">
        <v>21</v>
      </c>
    </row>
    <row r="214" spans="1:23" x14ac:dyDescent="0.25">
      <c r="A214">
        <v>213</v>
      </c>
      <c r="B214" s="2">
        <v>10</v>
      </c>
      <c r="C214" s="2">
        <v>10</v>
      </c>
      <c r="D214" s="2">
        <v>4</v>
      </c>
      <c r="E214" s="1">
        <f t="shared" si="30"/>
        <v>11</v>
      </c>
      <c r="F214" s="1">
        <f t="shared" si="31"/>
        <v>11</v>
      </c>
      <c r="G214" s="1">
        <f t="shared" si="32"/>
        <v>5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33"/>
        <v>0.58</v>
      </c>
      <c r="K214" t="str">
        <f t="shared" si="34"/>
        <v>1.00</v>
      </c>
      <c r="L214" t="str">
        <f t="shared" si="35"/>
        <v>0.65</v>
      </c>
      <c r="M214" t="str">
        <f t="shared" si="36"/>
        <v>1.89</v>
      </c>
      <c r="N214">
        <f>(15^(1-P214)-0.5^(1-P214))/(8^(1-P214)-4^(1-P214))</f>
        <v>4.2998801635368364</v>
      </c>
      <c r="O214">
        <f>(15^(1-P214)-0.5^(1-P214))/(8^(1-P214)-2^(1-P214))</f>
        <v>2.3061380010742494</v>
      </c>
      <c r="P214" s="4">
        <f t="shared" si="37"/>
        <v>0.79</v>
      </c>
      <c r="Q214" s="4">
        <f t="shared" si="38"/>
        <v>1.27</v>
      </c>
      <c r="R214" s="4">
        <f t="shared" si="39"/>
        <v>3.3030090823055431</v>
      </c>
      <c r="S214" t="s">
        <v>40</v>
      </c>
      <c r="T214" t="s">
        <v>25</v>
      </c>
      <c r="U214" t="s">
        <v>33</v>
      </c>
      <c r="V214" t="s">
        <v>20</v>
      </c>
      <c r="W214" t="s">
        <v>21</v>
      </c>
    </row>
    <row r="215" spans="1:23" x14ac:dyDescent="0.25">
      <c r="A215">
        <v>214</v>
      </c>
      <c r="B215" s="2">
        <v>10</v>
      </c>
      <c r="C215" s="2">
        <v>10</v>
      </c>
      <c r="D215" s="2">
        <v>5</v>
      </c>
      <c r="E215" s="1">
        <f t="shared" si="30"/>
        <v>11</v>
      </c>
      <c r="F215" s="1">
        <f t="shared" si="31"/>
        <v>11</v>
      </c>
      <c r="G215" s="1">
        <f t="shared" si="32"/>
        <v>6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33"/>
        <v>0.58</v>
      </c>
      <c r="K215" t="str">
        <f t="shared" si="34"/>
        <v>1.00</v>
      </c>
      <c r="L215" t="str">
        <f t="shared" si="35"/>
        <v>0.65</v>
      </c>
      <c r="M215" t="str">
        <f t="shared" si="36"/>
        <v>1.89</v>
      </c>
      <c r="N215">
        <f>(15^(1-P215)-0.5^(1-P215))/(7^(1-P215)-4^(1-P215))</f>
        <v>5.4027449362318354</v>
      </c>
      <c r="O215">
        <f>(15^(1-P215)-0.5^(1-P215))/(8^(1-P215)-4^(1-P215))</f>
        <v>4.2998801635368364</v>
      </c>
      <c r="P215" s="4">
        <f t="shared" si="37"/>
        <v>0.79</v>
      </c>
      <c r="Q215" s="4">
        <f t="shared" si="38"/>
        <v>1.27</v>
      </c>
      <c r="R215" s="4">
        <f t="shared" si="39"/>
        <v>4.8513125498843355</v>
      </c>
      <c r="S215" t="s">
        <v>38</v>
      </c>
      <c r="T215" t="s">
        <v>18</v>
      </c>
      <c r="U215" t="s">
        <v>39</v>
      </c>
      <c r="V215" t="s">
        <v>34</v>
      </c>
      <c r="W215" t="s">
        <v>21</v>
      </c>
    </row>
    <row r="216" spans="1:23" x14ac:dyDescent="0.25">
      <c r="A216">
        <v>215</v>
      </c>
      <c r="B216" s="2">
        <v>10</v>
      </c>
      <c r="C216" s="2">
        <v>10</v>
      </c>
      <c r="D216" s="2">
        <v>5</v>
      </c>
      <c r="E216" s="1">
        <f t="shared" si="30"/>
        <v>11</v>
      </c>
      <c r="F216" s="1">
        <f t="shared" si="31"/>
        <v>11</v>
      </c>
      <c r="G216" s="1">
        <f t="shared" si="32"/>
        <v>6</v>
      </c>
      <c r="H216" t="str">
        <f>INDEX([1]Sheet1!$C$3:$O$15, MATCH(E216, [1]Sheet1!$B$3:$B$15, 0), MATCH(F216,[1]Sheet1!$C$2:$O$2,0))</f>
        <v>0.58, 1.00</v>
      </c>
      <c r="I216" t="str">
        <f>INDEX([2]Sheet1!$C$3:$O$15, MATCH(E216, [2]Sheet1!$C$2:$O$2,0), MATCH(F216, [2]Sheet1!$B$3:$B$15,0))</f>
        <v>0.65, 1.89</v>
      </c>
      <c r="J216" t="str">
        <f t="shared" si="33"/>
        <v>0.58</v>
      </c>
      <c r="K216" t="str">
        <f t="shared" si="34"/>
        <v>1.00</v>
      </c>
      <c r="L216" t="str">
        <f t="shared" si="35"/>
        <v>0.65</v>
      </c>
      <c r="M216" t="str">
        <f t="shared" si="36"/>
        <v>1.89</v>
      </c>
      <c r="N216">
        <f>(15^(1-P216)-0.5^(1-P216))/(7^(1-P216)-4^(1-P216))</f>
        <v>5.4027449362318354</v>
      </c>
      <c r="O216">
        <f>(15^(1-P216)-0.5^(1-P216))/(8^(1-P216)-4^(1-P216))</f>
        <v>4.2998801635368364</v>
      </c>
      <c r="P216" s="4">
        <f t="shared" si="37"/>
        <v>0.79</v>
      </c>
      <c r="Q216" s="4">
        <f t="shared" si="38"/>
        <v>1.27</v>
      </c>
      <c r="R216" s="4">
        <f t="shared" si="39"/>
        <v>4.8513125498843355</v>
      </c>
      <c r="S216" t="s">
        <v>32</v>
      </c>
      <c r="T216" t="s">
        <v>18</v>
      </c>
      <c r="U216" t="s">
        <v>33</v>
      </c>
      <c r="V216" t="s">
        <v>20</v>
      </c>
      <c r="W216" t="s">
        <v>21</v>
      </c>
    </row>
    <row r="217" spans="1:23" x14ac:dyDescent="0.25">
      <c r="A217">
        <v>216</v>
      </c>
      <c r="B217" s="2">
        <v>10</v>
      </c>
      <c r="C217" s="2">
        <v>10</v>
      </c>
      <c r="D217" s="2">
        <v>3</v>
      </c>
      <c r="E217" s="1">
        <f t="shared" si="30"/>
        <v>11</v>
      </c>
      <c r="F217" s="1">
        <f t="shared" si="31"/>
        <v>11</v>
      </c>
      <c r="G217" s="1">
        <f t="shared" si="32"/>
        <v>4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33"/>
        <v>0.58</v>
      </c>
      <c r="K217" t="str">
        <f t="shared" si="34"/>
        <v>1.00</v>
      </c>
      <c r="L217" t="str">
        <f t="shared" si="35"/>
        <v>0.65</v>
      </c>
      <c r="M217" t="str">
        <f t="shared" si="36"/>
        <v>1.89</v>
      </c>
      <c r="N217">
        <f>(15^(1-P217)-0.5^(1-P217))/(8^(1-P217)-2^(1-P217))</f>
        <v>2.3061380010742494</v>
      </c>
      <c r="O217">
        <f>(15^(1-P217)-0.5^(1-P217))/(10^(1-P217)-2^(1-P217))</f>
        <v>1.9380206315147726</v>
      </c>
      <c r="P217" s="4">
        <f t="shared" si="37"/>
        <v>0.79</v>
      </c>
      <c r="Q217" s="4">
        <f t="shared" si="38"/>
        <v>1.27</v>
      </c>
      <c r="R217" s="4">
        <f t="shared" si="39"/>
        <v>2.1220793162945109</v>
      </c>
      <c r="S217" t="s">
        <v>32</v>
      </c>
      <c r="T217" t="s">
        <v>25</v>
      </c>
      <c r="U217" t="s">
        <v>36</v>
      </c>
      <c r="V217" t="s">
        <v>34</v>
      </c>
      <c r="W217" t="s">
        <v>23</v>
      </c>
    </row>
    <row r="218" spans="1:23" x14ac:dyDescent="0.25">
      <c r="A218">
        <v>217</v>
      </c>
      <c r="B218" s="2">
        <v>10</v>
      </c>
      <c r="C218" s="2">
        <v>10</v>
      </c>
      <c r="D218" s="2">
        <v>4</v>
      </c>
      <c r="E218" s="1">
        <f t="shared" si="30"/>
        <v>11</v>
      </c>
      <c r="F218" s="1">
        <f t="shared" si="31"/>
        <v>11</v>
      </c>
      <c r="G218" s="1">
        <f t="shared" si="32"/>
        <v>5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33"/>
        <v>0.58</v>
      </c>
      <c r="K218" t="str">
        <f t="shared" si="34"/>
        <v>1.00</v>
      </c>
      <c r="L218" t="str">
        <f t="shared" si="35"/>
        <v>0.65</v>
      </c>
      <c r="M218" t="str">
        <f t="shared" si="36"/>
        <v>1.89</v>
      </c>
      <c r="N218">
        <f>(15^(1-P218)-0.5^(1-P218))/(8^(1-P218)-4^(1-P218))</f>
        <v>4.2998801635368364</v>
      </c>
      <c r="O218">
        <f>(15^(1-P218)-0.5^(1-P218))/(8^(1-P218)-2^(1-P218))</f>
        <v>2.3061380010742494</v>
      </c>
      <c r="P218" s="4">
        <f t="shared" si="37"/>
        <v>0.79</v>
      </c>
      <c r="Q218" s="4">
        <f t="shared" si="38"/>
        <v>1.27</v>
      </c>
      <c r="R218" s="4">
        <f t="shared" si="39"/>
        <v>3.3030090823055431</v>
      </c>
      <c r="S218" t="s">
        <v>44</v>
      </c>
      <c r="T218" t="s">
        <v>18</v>
      </c>
      <c r="U218" t="s">
        <v>39</v>
      </c>
      <c r="V218" t="s">
        <v>20</v>
      </c>
      <c r="W218" t="s">
        <v>21</v>
      </c>
    </row>
    <row r="219" spans="1:23" x14ac:dyDescent="0.25">
      <c r="A219">
        <v>218</v>
      </c>
      <c r="B219" s="2">
        <v>10</v>
      </c>
      <c r="C219" s="2">
        <v>10</v>
      </c>
      <c r="D219" s="2">
        <v>3</v>
      </c>
      <c r="E219" s="1">
        <f t="shared" si="30"/>
        <v>11</v>
      </c>
      <c r="F219" s="1">
        <f t="shared" si="31"/>
        <v>11</v>
      </c>
      <c r="G219" s="1">
        <f t="shared" si="32"/>
        <v>4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33"/>
        <v>0.58</v>
      </c>
      <c r="K219" t="str">
        <f t="shared" si="34"/>
        <v>1.00</v>
      </c>
      <c r="L219" t="str">
        <f t="shared" si="35"/>
        <v>0.65</v>
      </c>
      <c r="M219" t="str">
        <f t="shared" si="36"/>
        <v>1.89</v>
      </c>
      <c r="N219">
        <f>(15^(1-P219)-0.5^(1-P219))/(8^(1-P219)-2^(1-P219))</f>
        <v>2.3061380010742494</v>
      </c>
      <c r="O219">
        <f>(15^(1-P219)-0.5^(1-P219))/(10^(1-P219)-2^(1-P219))</f>
        <v>1.9380206315147726</v>
      </c>
      <c r="P219" s="4">
        <f t="shared" si="37"/>
        <v>0.79</v>
      </c>
      <c r="Q219" s="4">
        <f t="shared" si="38"/>
        <v>1.27</v>
      </c>
      <c r="R219" s="4">
        <f t="shared" si="39"/>
        <v>2.1220793162945109</v>
      </c>
      <c r="S219" t="s">
        <v>37</v>
      </c>
      <c r="T219" t="s">
        <v>18</v>
      </c>
      <c r="U219" t="s">
        <v>33</v>
      </c>
      <c r="V219" t="s">
        <v>34</v>
      </c>
      <c r="W219" t="s">
        <v>23</v>
      </c>
    </row>
    <row r="220" spans="1:23" x14ac:dyDescent="0.25">
      <c r="A220">
        <v>219</v>
      </c>
      <c r="B220" s="2">
        <v>10</v>
      </c>
      <c r="C220" s="2">
        <v>10</v>
      </c>
      <c r="D220" s="2">
        <v>4</v>
      </c>
      <c r="E220" s="1">
        <f t="shared" si="30"/>
        <v>11</v>
      </c>
      <c r="F220" s="1">
        <f t="shared" si="31"/>
        <v>11</v>
      </c>
      <c r="G220" s="1">
        <f t="shared" si="32"/>
        <v>5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33"/>
        <v>0.58</v>
      </c>
      <c r="K220" t="str">
        <f t="shared" si="34"/>
        <v>1.00</v>
      </c>
      <c r="L220" t="str">
        <f t="shared" si="35"/>
        <v>0.65</v>
      </c>
      <c r="M220" t="str">
        <f t="shared" si="36"/>
        <v>1.89</v>
      </c>
      <c r="N220">
        <f>(15^(1-P220)-0.5^(1-P220))/(8^(1-P220)-4^(1-P220))</f>
        <v>4.2998801635368364</v>
      </c>
      <c r="O220">
        <f>(15^(1-P220)-0.5^(1-P220))/(8^(1-P220)-2^(1-P220))</f>
        <v>2.3061380010742494</v>
      </c>
      <c r="P220" s="4">
        <f t="shared" si="37"/>
        <v>0.79</v>
      </c>
      <c r="Q220" s="4">
        <f t="shared" si="38"/>
        <v>1.27</v>
      </c>
      <c r="R220" s="4">
        <f t="shared" si="39"/>
        <v>3.3030090823055431</v>
      </c>
      <c r="S220" t="s">
        <v>38</v>
      </c>
      <c r="T220" t="s">
        <v>18</v>
      </c>
      <c r="U220" t="s">
        <v>39</v>
      </c>
      <c r="V220" t="s">
        <v>34</v>
      </c>
      <c r="W220" t="s">
        <v>21</v>
      </c>
    </row>
    <row r="221" spans="1:23" x14ac:dyDescent="0.25">
      <c r="A221">
        <v>220</v>
      </c>
      <c r="B221" s="2">
        <v>6</v>
      </c>
      <c r="C221" s="2">
        <v>6</v>
      </c>
      <c r="D221" s="2">
        <v>3</v>
      </c>
      <c r="E221" s="1">
        <f t="shared" si="30"/>
        <v>7</v>
      </c>
      <c r="F221" s="1">
        <f t="shared" si="31"/>
        <v>7</v>
      </c>
      <c r="G221" s="1">
        <f t="shared" si="32"/>
        <v>4</v>
      </c>
      <c r="H221" t="str">
        <f>INDEX([1]Sheet1!$C$3:$O$15, MATCH(E221, [1]Sheet1!$B$3:$B$15, 0), MATCH(F221,[1]Sheet1!$C$2:$O$2,0))</f>
        <v>0.19, 0.31</v>
      </c>
      <c r="I221" t="str">
        <f>INDEX([2]Sheet1!$C$3:$O$15, MATCH(E221, [2]Sheet1!$C$2:$O$2,0), MATCH(F221, [2]Sheet1!$B$3:$B$15,0))</f>
        <v>0.65, 0.76</v>
      </c>
      <c r="J221" t="str">
        <f t="shared" si="33"/>
        <v>0.19</v>
      </c>
      <c r="K221" t="str">
        <f t="shared" si="34"/>
        <v>0.31</v>
      </c>
      <c r="L221" t="str">
        <f t="shared" si="35"/>
        <v>0.65</v>
      </c>
      <c r="M221" t="str">
        <f t="shared" si="36"/>
        <v>0.76</v>
      </c>
      <c r="N221">
        <f>(15^(1-P221)-0.5^(1-P221))/(8^(1-P221)-2^(1-P221))</f>
        <v>2.2853028424755575</v>
      </c>
      <c r="O221">
        <f>(15^(1-P221)-0.5^(1-P221))/(10^(1-P221)-2^(1-P221))</f>
        <v>1.78286768220286</v>
      </c>
      <c r="P221" s="4">
        <f t="shared" si="37"/>
        <v>0.25</v>
      </c>
      <c r="Q221" s="4">
        <f t="shared" si="38"/>
        <v>0.70500000000000007</v>
      </c>
      <c r="R221" s="4">
        <f t="shared" si="39"/>
        <v>2.0340852623392087</v>
      </c>
      <c r="S221" t="s">
        <v>40</v>
      </c>
      <c r="T221" t="s">
        <v>18</v>
      </c>
      <c r="U221" t="s">
        <v>43</v>
      </c>
      <c r="V221" t="s">
        <v>34</v>
      </c>
      <c r="W221" t="s">
        <v>21</v>
      </c>
    </row>
    <row r="222" spans="1:23" x14ac:dyDescent="0.25">
      <c r="A222">
        <v>221</v>
      </c>
      <c r="B222" s="2">
        <v>10</v>
      </c>
      <c r="C222" s="2">
        <v>10</v>
      </c>
      <c r="D222" s="2">
        <v>3</v>
      </c>
      <c r="E222" s="1">
        <f t="shared" si="30"/>
        <v>11</v>
      </c>
      <c r="F222" s="1">
        <f t="shared" si="31"/>
        <v>11</v>
      </c>
      <c r="G222" s="1">
        <f t="shared" si="32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33"/>
        <v>0.58</v>
      </c>
      <c r="K222" t="str">
        <f t="shared" si="34"/>
        <v>1.00</v>
      </c>
      <c r="L222" t="str">
        <f t="shared" si="35"/>
        <v>0.65</v>
      </c>
      <c r="M222" t="str">
        <f t="shared" si="36"/>
        <v>1.89</v>
      </c>
      <c r="N222">
        <f>(15^(1-P222)-0.5^(1-P222))/(8^(1-P222)-2^(1-P222))</f>
        <v>2.3061380010742494</v>
      </c>
      <c r="O222">
        <f>(15^(1-P222)-0.5^(1-P222))/(10^(1-P222)-2^(1-P222))</f>
        <v>1.9380206315147726</v>
      </c>
      <c r="P222" s="4">
        <f t="shared" si="37"/>
        <v>0.79</v>
      </c>
      <c r="Q222" s="4">
        <f t="shared" si="38"/>
        <v>1.27</v>
      </c>
      <c r="R222" s="4">
        <f t="shared" si="39"/>
        <v>2.1220793162945109</v>
      </c>
      <c r="S222" t="s">
        <v>40</v>
      </c>
      <c r="T222" t="s">
        <v>18</v>
      </c>
      <c r="U222" t="s">
        <v>39</v>
      </c>
      <c r="V222" t="s">
        <v>20</v>
      </c>
      <c r="W222" t="s">
        <v>21</v>
      </c>
    </row>
    <row r="223" spans="1:23" x14ac:dyDescent="0.25">
      <c r="A223">
        <v>222</v>
      </c>
      <c r="B223" s="2">
        <v>10</v>
      </c>
      <c r="C223" s="2">
        <v>10</v>
      </c>
      <c r="D223" s="2">
        <v>4</v>
      </c>
      <c r="E223" s="1">
        <f t="shared" si="30"/>
        <v>11</v>
      </c>
      <c r="F223" s="1">
        <f t="shared" si="31"/>
        <v>11</v>
      </c>
      <c r="G223" s="1">
        <f t="shared" si="32"/>
        <v>5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33"/>
        <v>0.58</v>
      </c>
      <c r="K223" t="str">
        <f t="shared" si="34"/>
        <v>1.00</v>
      </c>
      <c r="L223" t="str">
        <f t="shared" si="35"/>
        <v>0.65</v>
      </c>
      <c r="M223" t="str">
        <f t="shared" si="36"/>
        <v>1.89</v>
      </c>
      <c r="N223">
        <f>(15^(1-P223)-0.5^(1-P223))/(8^(1-P223)-4^(1-P223))</f>
        <v>4.2998801635368364</v>
      </c>
      <c r="O223">
        <f>(15^(1-P223)-0.5^(1-P223))/(8^(1-P223)-2^(1-P223))</f>
        <v>2.3061380010742494</v>
      </c>
      <c r="P223" s="4">
        <f t="shared" si="37"/>
        <v>0.79</v>
      </c>
      <c r="Q223" s="4">
        <f t="shared" si="38"/>
        <v>1.27</v>
      </c>
      <c r="R223" s="4">
        <f t="shared" si="39"/>
        <v>3.3030090823055431</v>
      </c>
      <c r="S223" t="s">
        <v>37</v>
      </c>
      <c r="T223" t="s">
        <v>18</v>
      </c>
      <c r="U223" t="s">
        <v>42</v>
      </c>
      <c r="V223" t="s">
        <v>34</v>
      </c>
      <c r="W223" t="s">
        <v>21</v>
      </c>
    </row>
    <row r="224" spans="1:23" x14ac:dyDescent="0.25">
      <c r="A224">
        <v>223</v>
      </c>
      <c r="B224" s="2">
        <v>10</v>
      </c>
      <c r="C224" s="2">
        <v>10</v>
      </c>
      <c r="D224" s="2">
        <v>4</v>
      </c>
      <c r="E224" s="1">
        <f t="shared" si="30"/>
        <v>11</v>
      </c>
      <c r="F224" s="1">
        <f t="shared" si="31"/>
        <v>11</v>
      </c>
      <c r="G224" s="1">
        <f t="shared" si="32"/>
        <v>5</v>
      </c>
      <c r="H224" t="str">
        <f>INDEX([1]Sheet1!$C$3:$O$15, MATCH(E224, [1]Sheet1!$B$3:$B$15, 0), MATCH(F224,[1]Sheet1!$C$2:$O$2,0))</f>
        <v>0.58, 1.00</v>
      </c>
      <c r="I224" t="str">
        <f>INDEX([2]Sheet1!$C$3:$O$15, MATCH(E224, [2]Sheet1!$C$2:$O$2,0), MATCH(F224, [2]Sheet1!$B$3:$B$15,0))</f>
        <v>0.65, 1.89</v>
      </c>
      <c r="J224" t="str">
        <f t="shared" si="33"/>
        <v>0.58</v>
      </c>
      <c r="K224" t="str">
        <f t="shared" si="34"/>
        <v>1.00</v>
      </c>
      <c r="L224" t="str">
        <f t="shared" si="35"/>
        <v>0.65</v>
      </c>
      <c r="M224" t="str">
        <f t="shared" si="36"/>
        <v>1.89</v>
      </c>
      <c r="N224">
        <f>(15^(1-P224)-0.5^(1-P224))/(8^(1-P224)-4^(1-P224))</f>
        <v>4.2998801635368364</v>
      </c>
      <c r="O224">
        <f>(15^(1-P224)-0.5^(1-P224))/(8^(1-P224)-2^(1-P224))</f>
        <v>2.3061380010742494</v>
      </c>
      <c r="P224" s="4">
        <f t="shared" si="37"/>
        <v>0.79</v>
      </c>
      <c r="Q224" s="4">
        <f t="shared" si="38"/>
        <v>1.27</v>
      </c>
      <c r="R224" s="4">
        <f t="shared" si="39"/>
        <v>3.3030090823055431</v>
      </c>
      <c r="S224" t="s">
        <v>44</v>
      </c>
      <c r="T224" t="s">
        <v>18</v>
      </c>
      <c r="U224" t="s">
        <v>42</v>
      </c>
      <c r="V224" t="s">
        <v>20</v>
      </c>
      <c r="W224" t="s">
        <v>21</v>
      </c>
    </row>
    <row r="225" spans="1:23" x14ac:dyDescent="0.25">
      <c r="A225">
        <v>224</v>
      </c>
      <c r="B225" s="2">
        <v>10</v>
      </c>
      <c r="C225" s="2">
        <v>10</v>
      </c>
      <c r="D225" s="2">
        <v>3</v>
      </c>
      <c r="E225" s="1">
        <f t="shared" si="30"/>
        <v>11</v>
      </c>
      <c r="F225" s="1">
        <f t="shared" si="31"/>
        <v>11</v>
      </c>
      <c r="G225" s="1">
        <f t="shared" si="32"/>
        <v>4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33"/>
        <v>0.58</v>
      </c>
      <c r="K225" t="str">
        <f t="shared" si="34"/>
        <v>1.00</v>
      </c>
      <c r="L225" t="str">
        <f t="shared" si="35"/>
        <v>0.65</v>
      </c>
      <c r="M225" t="str">
        <f t="shared" si="36"/>
        <v>1.89</v>
      </c>
      <c r="N225">
        <f>(15^(1-P225)-0.5^(1-P225))/(8^(1-P225)-2^(1-P225))</f>
        <v>2.3061380010742494</v>
      </c>
      <c r="O225">
        <f>(15^(1-P225)-0.5^(1-P225))/(10^(1-P225)-2^(1-P225))</f>
        <v>1.9380206315147726</v>
      </c>
      <c r="P225" s="4">
        <f t="shared" si="37"/>
        <v>0.79</v>
      </c>
      <c r="Q225" s="4">
        <f t="shared" si="38"/>
        <v>1.27</v>
      </c>
      <c r="R225" s="4">
        <f t="shared" si="39"/>
        <v>2.1220793162945109</v>
      </c>
      <c r="S225" t="s">
        <v>37</v>
      </c>
      <c r="T225" t="s">
        <v>25</v>
      </c>
      <c r="U225" t="s">
        <v>39</v>
      </c>
      <c r="V225" t="s">
        <v>20</v>
      </c>
      <c r="W225" t="s">
        <v>21</v>
      </c>
    </row>
    <row r="226" spans="1:23" x14ac:dyDescent="0.25">
      <c r="A226">
        <v>225</v>
      </c>
      <c r="B226" s="2">
        <v>10</v>
      </c>
      <c r="C226" s="2">
        <v>10</v>
      </c>
      <c r="D226" s="2">
        <v>4</v>
      </c>
      <c r="E226" s="1">
        <f t="shared" si="30"/>
        <v>11</v>
      </c>
      <c r="F226" s="1">
        <f t="shared" si="31"/>
        <v>11</v>
      </c>
      <c r="G226" s="1">
        <f t="shared" si="32"/>
        <v>5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33"/>
        <v>0.58</v>
      </c>
      <c r="K226" t="str">
        <f t="shared" si="34"/>
        <v>1.00</v>
      </c>
      <c r="L226" t="str">
        <f t="shared" si="35"/>
        <v>0.65</v>
      </c>
      <c r="M226" t="str">
        <f t="shared" si="36"/>
        <v>1.89</v>
      </c>
      <c r="N226">
        <f>(15^(1-P226)-0.5^(1-P226))/(8^(1-P226)-4^(1-P226))</f>
        <v>4.2998801635368364</v>
      </c>
      <c r="O226">
        <f>(15^(1-P226)-0.5^(1-P226))/(8^(1-P226)-2^(1-P226))</f>
        <v>2.3061380010742494</v>
      </c>
      <c r="P226" s="4">
        <f t="shared" si="37"/>
        <v>0.79</v>
      </c>
      <c r="Q226" s="4">
        <f t="shared" si="38"/>
        <v>1.27</v>
      </c>
      <c r="R226" s="4">
        <f t="shared" si="39"/>
        <v>3.3030090823055431</v>
      </c>
      <c r="S226" t="s">
        <v>38</v>
      </c>
      <c r="T226" t="s">
        <v>18</v>
      </c>
      <c r="U226" t="s">
        <v>33</v>
      </c>
      <c r="V226" t="s">
        <v>20</v>
      </c>
      <c r="W226" t="s">
        <v>23</v>
      </c>
    </row>
    <row r="227" spans="1:23" x14ac:dyDescent="0.25">
      <c r="A227">
        <v>226</v>
      </c>
      <c r="B227" s="2">
        <v>10</v>
      </c>
      <c r="C227" s="2">
        <v>10</v>
      </c>
      <c r="D227" s="2">
        <v>3</v>
      </c>
      <c r="E227" s="1">
        <f t="shared" si="30"/>
        <v>11</v>
      </c>
      <c r="F227" s="1">
        <f t="shared" si="31"/>
        <v>11</v>
      </c>
      <c r="G227" s="1">
        <f t="shared" si="32"/>
        <v>4</v>
      </c>
      <c r="H227" t="str">
        <f>INDEX([1]Sheet1!$C$3:$O$15, MATCH(E227, [1]Sheet1!$B$3:$B$15, 0), MATCH(F227,[1]Sheet1!$C$2:$O$2,0))</f>
        <v>0.58, 1.00</v>
      </c>
      <c r="I227" t="str">
        <f>INDEX([2]Sheet1!$C$3:$O$15, MATCH(E227, [2]Sheet1!$C$2:$O$2,0), MATCH(F227, [2]Sheet1!$B$3:$B$15,0))</f>
        <v>0.65, 1.89</v>
      </c>
      <c r="J227" t="str">
        <f t="shared" si="33"/>
        <v>0.58</v>
      </c>
      <c r="K227" t="str">
        <f t="shared" si="34"/>
        <v>1.00</v>
      </c>
      <c r="L227" t="str">
        <f t="shared" si="35"/>
        <v>0.65</v>
      </c>
      <c r="M227" t="str">
        <f t="shared" si="36"/>
        <v>1.89</v>
      </c>
      <c r="N227">
        <f>(15^(1-P227)-0.5^(1-P227))/(8^(1-P227)-2^(1-P227))</f>
        <v>2.3061380010742494</v>
      </c>
      <c r="O227">
        <f>(15^(1-P227)-0.5^(1-P227))/(10^(1-P227)-2^(1-P227))</f>
        <v>1.9380206315147726</v>
      </c>
      <c r="P227" s="4">
        <f t="shared" si="37"/>
        <v>0.79</v>
      </c>
      <c r="Q227" s="4">
        <f t="shared" si="38"/>
        <v>1.27</v>
      </c>
      <c r="R227" s="4">
        <f t="shared" si="39"/>
        <v>2.1220793162945109</v>
      </c>
      <c r="S227" t="s">
        <v>37</v>
      </c>
      <c r="T227" t="s">
        <v>25</v>
      </c>
      <c r="U227" t="s">
        <v>33</v>
      </c>
      <c r="V227" t="s">
        <v>20</v>
      </c>
      <c r="W227" t="s">
        <v>21</v>
      </c>
    </row>
    <row r="228" spans="1:23" x14ac:dyDescent="0.25">
      <c r="A228">
        <v>227</v>
      </c>
      <c r="B228" s="2">
        <v>10</v>
      </c>
      <c r="C228" s="2">
        <v>10</v>
      </c>
      <c r="D228" s="2">
        <v>5</v>
      </c>
      <c r="E228" s="1">
        <f t="shared" si="30"/>
        <v>11</v>
      </c>
      <c r="F228" s="1">
        <f t="shared" si="31"/>
        <v>11</v>
      </c>
      <c r="G228" s="1">
        <f t="shared" si="32"/>
        <v>6</v>
      </c>
      <c r="H228" t="str">
        <f>INDEX([1]Sheet1!$C$3:$O$15, MATCH(E228, [1]Sheet1!$B$3:$B$15, 0), MATCH(F228,[1]Sheet1!$C$2:$O$2,0))</f>
        <v>0.58, 1.00</v>
      </c>
      <c r="I228" t="str">
        <f>INDEX([2]Sheet1!$C$3:$O$15, MATCH(E228, [2]Sheet1!$C$2:$O$2,0), MATCH(F228, [2]Sheet1!$B$3:$B$15,0))</f>
        <v>0.65, 1.89</v>
      </c>
      <c r="J228" t="str">
        <f t="shared" si="33"/>
        <v>0.58</v>
      </c>
      <c r="K228" t="str">
        <f t="shared" si="34"/>
        <v>1.00</v>
      </c>
      <c r="L228" t="str">
        <f t="shared" si="35"/>
        <v>0.65</v>
      </c>
      <c r="M228" t="str">
        <f t="shared" si="36"/>
        <v>1.89</v>
      </c>
      <c r="N228">
        <f>(15^(1-P228)-0.5^(1-P228))/(7^(1-P228)-4^(1-P228))</f>
        <v>5.4027449362318354</v>
      </c>
      <c r="O228">
        <f>(15^(1-P228)-0.5^(1-P228))/(8^(1-P228)-4^(1-P228))</f>
        <v>4.2998801635368364</v>
      </c>
      <c r="P228" s="4">
        <f t="shared" si="37"/>
        <v>0.79</v>
      </c>
      <c r="Q228" s="4">
        <f t="shared" si="38"/>
        <v>1.27</v>
      </c>
      <c r="R228" s="4">
        <f t="shared" si="39"/>
        <v>4.8513125498843355</v>
      </c>
      <c r="S228" t="s">
        <v>38</v>
      </c>
      <c r="T228" t="s">
        <v>25</v>
      </c>
      <c r="U228" t="s">
        <v>33</v>
      </c>
      <c r="V228" t="s">
        <v>24</v>
      </c>
      <c r="W228" t="s">
        <v>21</v>
      </c>
    </row>
    <row r="229" spans="1:23" x14ac:dyDescent="0.25">
      <c r="A229">
        <v>228</v>
      </c>
      <c r="B229" s="2">
        <v>10</v>
      </c>
      <c r="C229" s="2">
        <v>10</v>
      </c>
      <c r="D229" s="2">
        <v>5</v>
      </c>
      <c r="E229" s="1">
        <f t="shared" si="30"/>
        <v>11</v>
      </c>
      <c r="F229" s="1">
        <f t="shared" si="31"/>
        <v>11</v>
      </c>
      <c r="G229" s="1">
        <f t="shared" si="32"/>
        <v>6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33"/>
        <v>0.58</v>
      </c>
      <c r="K229" t="str">
        <f t="shared" si="34"/>
        <v>1.00</v>
      </c>
      <c r="L229" t="str">
        <f t="shared" si="35"/>
        <v>0.65</v>
      </c>
      <c r="M229" t="str">
        <f t="shared" si="36"/>
        <v>1.89</v>
      </c>
      <c r="N229">
        <f>(15^(1-P229)-0.5^(1-P229))/(7^(1-P229)-4^(1-P229))</f>
        <v>5.4027449362318354</v>
      </c>
      <c r="O229">
        <f>(15^(1-P229)-0.5^(1-P229))/(8^(1-P229)-4^(1-P229))</f>
        <v>4.2998801635368364</v>
      </c>
      <c r="P229" s="4">
        <f t="shared" si="37"/>
        <v>0.79</v>
      </c>
      <c r="Q229" s="4">
        <f t="shared" si="38"/>
        <v>1.27</v>
      </c>
      <c r="R229" s="4">
        <f t="shared" si="39"/>
        <v>4.8513125498843355</v>
      </c>
      <c r="S229" t="s">
        <v>37</v>
      </c>
      <c r="T229" t="s">
        <v>18</v>
      </c>
      <c r="U229" t="s">
        <v>43</v>
      </c>
      <c r="V229" t="s">
        <v>20</v>
      </c>
      <c r="W229" t="s">
        <v>21</v>
      </c>
    </row>
    <row r="230" spans="1:23" x14ac:dyDescent="0.25">
      <c r="A230">
        <v>229</v>
      </c>
      <c r="B230" s="2">
        <v>4</v>
      </c>
      <c r="C230" s="2">
        <v>11</v>
      </c>
      <c r="D230" s="2">
        <v>3</v>
      </c>
      <c r="E230" s="1">
        <f t="shared" si="30"/>
        <v>5</v>
      </c>
      <c r="F230" s="1">
        <f t="shared" si="31"/>
        <v>12</v>
      </c>
      <c r="G230" s="1">
        <f t="shared" si="32"/>
        <v>4</v>
      </c>
      <c r="H230" t="str">
        <f>INDEX([1]Sheet1!$C$3:$O$15, MATCH(E230, [1]Sheet1!$B$3:$B$15, 0), MATCH(F230,[1]Sheet1!$C$2:$O$2,0))</f>
        <v>0.38, 0.47</v>
      </c>
      <c r="I230" t="str">
        <f>INDEX([2]Sheet1!$C$3:$O$15, MATCH(E230, [2]Sheet1!$C$2:$O$2,0), MATCH(F230, [2]Sheet1!$B$3:$B$15,0))</f>
        <v>0.29, 0.39</v>
      </c>
      <c r="J230" t="str">
        <f t="shared" si="33"/>
        <v>0.38</v>
      </c>
      <c r="K230" t="str">
        <f t="shared" si="34"/>
        <v>0.47</v>
      </c>
      <c r="L230" t="str">
        <f t="shared" si="35"/>
        <v>0.29</v>
      </c>
      <c r="M230" t="str">
        <f t="shared" si="36"/>
        <v>0.39</v>
      </c>
      <c r="N230">
        <f>(15^(1-P230)-0.5^(1-P230))/(8^(1-P230)-2^(1-P230))</f>
        <v>2.2431793212202438</v>
      </c>
      <c r="O230">
        <f>(15^(1-P230)-0.5^(1-P230))/(10^(1-P230)-2^(1-P230))</f>
        <v>1.7956968818901462</v>
      </c>
      <c r="P230" s="4">
        <f t="shared" si="37"/>
        <v>0.42499999999999999</v>
      </c>
      <c r="Q230" s="4">
        <f t="shared" si="38"/>
        <v>0.33999999999999997</v>
      </c>
      <c r="R230" s="4">
        <f t="shared" si="39"/>
        <v>2.019438101555195</v>
      </c>
      <c r="S230" t="s">
        <v>37</v>
      </c>
      <c r="T230" t="s">
        <v>25</v>
      </c>
      <c r="U230" t="s">
        <v>43</v>
      </c>
      <c r="V230" t="s">
        <v>20</v>
      </c>
      <c r="W230" t="s">
        <v>21</v>
      </c>
    </row>
    <row r="231" spans="1:23" x14ac:dyDescent="0.25">
      <c r="A231">
        <v>230</v>
      </c>
      <c r="B231" s="2">
        <v>10</v>
      </c>
      <c r="C231" s="2">
        <v>10</v>
      </c>
      <c r="D231" s="2">
        <v>5</v>
      </c>
      <c r="E231" s="1">
        <f t="shared" si="30"/>
        <v>11</v>
      </c>
      <c r="F231" s="1">
        <f t="shared" si="31"/>
        <v>11</v>
      </c>
      <c r="G231" s="1">
        <f t="shared" si="32"/>
        <v>6</v>
      </c>
      <c r="H231" t="str">
        <f>INDEX([1]Sheet1!$C$3:$O$15, MATCH(E231, [1]Sheet1!$B$3:$B$15, 0), MATCH(F231,[1]Sheet1!$C$2:$O$2,0))</f>
        <v>0.58, 1.00</v>
      </c>
      <c r="I231" t="str">
        <f>INDEX([2]Sheet1!$C$3:$O$15, MATCH(E231, [2]Sheet1!$C$2:$O$2,0), MATCH(F231, [2]Sheet1!$B$3:$B$15,0))</f>
        <v>0.65, 1.89</v>
      </c>
      <c r="J231" t="str">
        <f t="shared" si="33"/>
        <v>0.58</v>
      </c>
      <c r="K231" t="str">
        <f t="shared" si="34"/>
        <v>1.00</v>
      </c>
      <c r="L231" t="str">
        <f t="shared" si="35"/>
        <v>0.65</v>
      </c>
      <c r="M231" t="str">
        <f t="shared" si="36"/>
        <v>1.89</v>
      </c>
      <c r="N231">
        <f>(15^(1-P231)-0.5^(1-P231))/(7^(1-P231)-4^(1-P231))</f>
        <v>5.4027449362318354</v>
      </c>
      <c r="O231">
        <f>(15^(1-P231)-0.5^(1-P231))/(8^(1-P231)-4^(1-P231))</f>
        <v>4.2998801635368364</v>
      </c>
      <c r="P231" s="4">
        <f t="shared" si="37"/>
        <v>0.79</v>
      </c>
      <c r="Q231" s="4">
        <f t="shared" si="38"/>
        <v>1.27</v>
      </c>
      <c r="R231" s="4">
        <f t="shared" si="39"/>
        <v>4.8513125498843355</v>
      </c>
      <c r="S231" t="s">
        <v>35</v>
      </c>
      <c r="T231" t="s">
        <v>18</v>
      </c>
      <c r="U231" t="s">
        <v>39</v>
      </c>
      <c r="V231" t="s">
        <v>34</v>
      </c>
      <c r="W231" t="s">
        <v>21</v>
      </c>
    </row>
    <row r="232" spans="1:23" x14ac:dyDescent="0.25">
      <c r="A232">
        <v>231</v>
      </c>
      <c r="B232" s="2">
        <v>10</v>
      </c>
      <c r="C232" s="2">
        <v>10</v>
      </c>
      <c r="D232" s="2">
        <v>5</v>
      </c>
      <c r="E232" s="1">
        <f t="shared" si="30"/>
        <v>11</v>
      </c>
      <c r="F232" s="1">
        <f t="shared" si="31"/>
        <v>11</v>
      </c>
      <c r="G232" s="1">
        <f t="shared" si="32"/>
        <v>6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33"/>
        <v>0.58</v>
      </c>
      <c r="K232" t="str">
        <f t="shared" si="34"/>
        <v>1.00</v>
      </c>
      <c r="L232" t="str">
        <f t="shared" si="35"/>
        <v>0.65</v>
      </c>
      <c r="M232" t="str">
        <f t="shared" si="36"/>
        <v>1.89</v>
      </c>
      <c r="N232">
        <f>(15^(1-P232)-0.5^(1-P232))/(7^(1-P232)-4^(1-P232))</f>
        <v>5.4027449362318354</v>
      </c>
      <c r="O232">
        <f>(15^(1-P232)-0.5^(1-P232))/(8^(1-P232)-4^(1-P232))</f>
        <v>4.2998801635368364</v>
      </c>
      <c r="P232" s="4">
        <f t="shared" si="37"/>
        <v>0.79</v>
      </c>
      <c r="Q232" s="4">
        <f t="shared" si="38"/>
        <v>1.27</v>
      </c>
      <c r="R232" s="4">
        <f t="shared" si="39"/>
        <v>4.8513125498843355</v>
      </c>
      <c r="S232" t="s">
        <v>44</v>
      </c>
      <c r="T232" t="s">
        <v>25</v>
      </c>
      <c r="U232" t="s">
        <v>33</v>
      </c>
      <c r="V232" t="s">
        <v>34</v>
      </c>
      <c r="W232" t="s">
        <v>21</v>
      </c>
    </row>
    <row r="233" spans="1:23" x14ac:dyDescent="0.25">
      <c r="A233">
        <v>232</v>
      </c>
      <c r="B233" s="2">
        <v>10</v>
      </c>
      <c r="C233" s="2">
        <v>10</v>
      </c>
      <c r="D233" s="2">
        <v>4</v>
      </c>
      <c r="E233" s="1">
        <f t="shared" si="30"/>
        <v>11</v>
      </c>
      <c r="F233" s="1">
        <f t="shared" si="31"/>
        <v>11</v>
      </c>
      <c r="G233" s="1">
        <f t="shared" si="32"/>
        <v>5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33"/>
        <v>0.58</v>
      </c>
      <c r="K233" t="str">
        <f t="shared" si="34"/>
        <v>1.00</v>
      </c>
      <c r="L233" t="str">
        <f t="shared" si="35"/>
        <v>0.65</v>
      </c>
      <c r="M233" t="str">
        <f t="shared" si="36"/>
        <v>1.89</v>
      </c>
      <c r="N233">
        <f>(15^(1-P233)-0.5^(1-P233))/(8^(1-P233)-4^(1-P233))</f>
        <v>4.2998801635368364</v>
      </c>
      <c r="O233">
        <f>(15^(1-P233)-0.5^(1-P233))/(8^(1-P233)-2^(1-P233))</f>
        <v>2.3061380010742494</v>
      </c>
      <c r="P233" s="4">
        <f t="shared" si="37"/>
        <v>0.79</v>
      </c>
      <c r="Q233" s="4">
        <f t="shared" si="38"/>
        <v>1.27</v>
      </c>
      <c r="R233" s="4">
        <f t="shared" si="39"/>
        <v>3.3030090823055431</v>
      </c>
      <c r="S233" t="s">
        <v>35</v>
      </c>
      <c r="T233" t="s">
        <v>25</v>
      </c>
      <c r="U233" t="s">
        <v>36</v>
      </c>
      <c r="V233" t="s">
        <v>34</v>
      </c>
      <c r="W233" t="s">
        <v>23</v>
      </c>
    </row>
    <row r="234" spans="1:23" x14ac:dyDescent="0.25">
      <c r="A234">
        <v>233</v>
      </c>
      <c r="B234" s="2">
        <v>10</v>
      </c>
      <c r="C234" s="2">
        <v>10</v>
      </c>
      <c r="D234" s="2">
        <v>5</v>
      </c>
      <c r="E234" s="1">
        <f t="shared" si="30"/>
        <v>11</v>
      </c>
      <c r="F234" s="1">
        <f t="shared" si="31"/>
        <v>11</v>
      </c>
      <c r="G234" s="1">
        <f t="shared" si="32"/>
        <v>6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33"/>
        <v>0.58</v>
      </c>
      <c r="K234" t="str">
        <f t="shared" si="34"/>
        <v>1.00</v>
      </c>
      <c r="L234" t="str">
        <f t="shared" si="35"/>
        <v>0.65</v>
      </c>
      <c r="M234" t="str">
        <f t="shared" si="36"/>
        <v>1.89</v>
      </c>
      <c r="N234">
        <f>(15^(1-P234)-0.5^(1-P234))/(7^(1-P234)-4^(1-P234))</f>
        <v>5.4027449362318354</v>
      </c>
      <c r="O234">
        <f>(15^(1-P234)-0.5^(1-P234))/(8^(1-P234)-4^(1-P234))</f>
        <v>4.2998801635368364</v>
      </c>
      <c r="P234" s="4">
        <f t="shared" si="37"/>
        <v>0.79</v>
      </c>
      <c r="Q234" s="4">
        <f t="shared" si="38"/>
        <v>1.27</v>
      </c>
      <c r="R234" s="4">
        <f t="shared" si="39"/>
        <v>4.8513125498843355</v>
      </c>
      <c r="S234" t="s">
        <v>37</v>
      </c>
      <c r="T234" t="s">
        <v>18</v>
      </c>
      <c r="U234" t="s">
        <v>33</v>
      </c>
      <c r="V234" t="s">
        <v>20</v>
      </c>
      <c r="W234" t="s">
        <v>21</v>
      </c>
    </row>
    <row r="235" spans="1:23" x14ac:dyDescent="0.25">
      <c r="A235">
        <v>234</v>
      </c>
      <c r="B235" s="2">
        <v>10</v>
      </c>
      <c r="C235" s="2">
        <v>10</v>
      </c>
      <c r="D235" s="2">
        <v>4</v>
      </c>
      <c r="E235" s="1">
        <f t="shared" si="30"/>
        <v>11</v>
      </c>
      <c r="F235" s="1">
        <f t="shared" si="31"/>
        <v>11</v>
      </c>
      <c r="G235" s="1">
        <f t="shared" si="32"/>
        <v>5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33"/>
        <v>0.58</v>
      </c>
      <c r="K235" t="str">
        <f t="shared" si="34"/>
        <v>1.00</v>
      </c>
      <c r="L235" t="str">
        <f t="shared" si="35"/>
        <v>0.65</v>
      </c>
      <c r="M235" t="str">
        <f t="shared" si="36"/>
        <v>1.89</v>
      </c>
      <c r="N235">
        <f>(15^(1-P235)-0.5^(1-P235))/(8^(1-P235)-4^(1-P235))</f>
        <v>4.2998801635368364</v>
      </c>
      <c r="O235">
        <f>(15^(1-P235)-0.5^(1-P235))/(8^(1-P235)-2^(1-P235))</f>
        <v>2.3061380010742494</v>
      </c>
      <c r="P235" s="4">
        <f t="shared" si="37"/>
        <v>0.79</v>
      </c>
      <c r="Q235" s="4">
        <f t="shared" si="38"/>
        <v>1.27</v>
      </c>
      <c r="R235" s="4">
        <f t="shared" si="39"/>
        <v>3.3030090823055431</v>
      </c>
      <c r="S235" t="s">
        <v>40</v>
      </c>
      <c r="T235" t="s">
        <v>25</v>
      </c>
      <c r="U235" t="s">
        <v>39</v>
      </c>
      <c r="V235" t="s">
        <v>20</v>
      </c>
      <c r="W235" t="s">
        <v>21</v>
      </c>
    </row>
    <row r="236" spans="1:23" x14ac:dyDescent="0.25">
      <c r="A236">
        <v>235</v>
      </c>
      <c r="B236" s="2">
        <v>10</v>
      </c>
      <c r="C236" s="2">
        <v>10</v>
      </c>
      <c r="D236" s="2">
        <v>4</v>
      </c>
      <c r="E236" s="1">
        <f t="shared" si="30"/>
        <v>11</v>
      </c>
      <c r="F236" s="1">
        <f t="shared" si="31"/>
        <v>11</v>
      </c>
      <c r="G236" s="1">
        <f t="shared" si="32"/>
        <v>5</v>
      </c>
      <c r="H236" t="str">
        <f>INDEX([1]Sheet1!$C$3:$O$15, MATCH(E236, [1]Sheet1!$B$3:$B$15, 0), MATCH(F236,[1]Sheet1!$C$2:$O$2,0))</f>
        <v>0.58, 1.00</v>
      </c>
      <c r="I236" t="str">
        <f>INDEX([2]Sheet1!$C$3:$O$15, MATCH(E236, [2]Sheet1!$C$2:$O$2,0), MATCH(F236, [2]Sheet1!$B$3:$B$15,0))</f>
        <v>0.65, 1.89</v>
      </c>
      <c r="J236" t="str">
        <f t="shared" si="33"/>
        <v>0.58</v>
      </c>
      <c r="K236" t="str">
        <f t="shared" si="34"/>
        <v>1.00</v>
      </c>
      <c r="L236" t="str">
        <f t="shared" si="35"/>
        <v>0.65</v>
      </c>
      <c r="M236" t="str">
        <f t="shared" si="36"/>
        <v>1.89</v>
      </c>
      <c r="N236">
        <f>(15^(1-P236)-0.5^(1-P236))/(8^(1-P236)-4^(1-P236))</f>
        <v>4.2998801635368364</v>
      </c>
      <c r="O236">
        <f>(15^(1-P236)-0.5^(1-P236))/(8^(1-P236)-2^(1-P236))</f>
        <v>2.3061380010742494</v>
      </c>
      <c r="P236" s="4">
        <f t="shared" si="37"/>
        <v>0.79</v>
      </c>
      <c r="Q236" s="4">
        <f t="shared" si="38"/>
        <v>1.27</v>
      </c>
      <c r="R236" s="4">
        <f t="shared" si="39"/>
        <v>3.3030090823055431</v>
      </c>
      <c r="S236" t="s">
        <v>35</v>
      </c>
      <c r="T236" t="s">
        <v>18</v>
      </c>
      <c r="U236" t="s">
        <v>33</v>
      </c>
      <c r="V236" t="s">
        <v>20</v>
      </c>
      <c r="W236" t="s">
        <v>23</v>
      </c>
    </row>
    <row r="237" spans="1:23" x14ac:dyDescent="0.25">
      <c r="A237">
        <v>236</v>
      </c>
      <c r="B237" s="2">
        <v>10</v>
      </c>
      <c r="C237" s="2">
        <v>10</v>
      </c>
      <c r="D237" s="2">
        <v>5</v>
      </c>
      <c r="E237" s="1">
        <f t="shared" si="30"/>
        <v>11</v>
      </c>
      <c r="F237" s="1">
        <f t="shared" si="31"/>
        <v>11</v>
      </c>
      <c r="G237" s="1">
        <f t="shared" si="32"/>
        <v>6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33"/>
        <v>0.58</v>
      </c>
      <c r="K237" t="str">
        <f t="shared" si="34"/>
        <v>1.00</v>
      </c>
      <c r="L237" t="str">
        <f t="shared" si="35"/>
        <v>0.65</v>
      </c>
      <c r="M237" t="str">
        <f t="shared" si="36"/>
        <v>1.89</v>
      </c>
      <c r="N237">
        <f>(15^(1-P237)-0.5^(1-P237))/(7^(1-P237)-4^(1-P237))</f>
        <v>5.4027449362318354</v>
      </c>
      <c r="O237">
        <f>(15^(1-P237)-0.5^(1-P237))/(8^(1-P237)-4^(1-P237))</f>
        <v>4.2998801635368364</v>
      </c>
      <c r="P237" s="4">
        <f t="shared" si="37"/>
        <v>0.79</v>
      </c>
      <c r="Q237" s="4">
        <f t="shared" si="38"/>
        <v>1.27</v>
      </c>
      <c r="R237" s="4">
        <f t="shared" si="39"/>
        <v>4.8513125498843355</v>
      </c>
      <c r="S237" t="s">
        <v>44</v>
      </c>
      <c r="T237" t="s">
        <v>25</v>
      </c>
      <c r="U237" t="s">
        <v>39</v>
      </c>
      <c r="V237" t="s">
        <v>34</v>
      </c>
      <c r="W237" t="s">
        <v>21</v>
      </c>
    </row>
    <row r="238" spans="1:23" x14ac:dyDescent="0.25">
      <c r="A238">
        <v>237</v>
      </c>
      <c r="B238" s="2">
        <v>11</v>
      </c>
      <c r="C238" s="2">
        <v>14</v>
      </c>
      <c r="D238" s="2">
        <v>3</v>
      </c>
      <c r="E238" s="1">
        <f t="shared" si="30"/>
        <v>12</v>
      </c>
      <c r="F238" s="1">
        <f t="shared" si="31"/>
        <v>15</v>
      </c>
      <c r="G238" s="1">
        <f t="shared" si="32"/>
        <v>4</v>
      </c>
      <c r="H238" t="e">
        <f>INDEX([1]Sheet1!$C$3:$O$15, MATCH(E238, [1]Sheet1!$B$3:$B$15, 0), MATCH(F238,[1]Sheet1!$C$2:$O$2,0))</f>
        <v>#N/A</v>
      </c>
      <c r="I238" t="e">
        <f>INDEX([2]Sheet1!$C$3:$O$15, MATCH(E238, [2]Sheet1!$C$2:$O$2,0), MATCH(F238, [2]Sheet1!$B$3:$B$15,0))</f>
        <v>#N/A</v>
      </c>
      <c r="J238" t="e">
        <f t="shared" si="33"/>
        <v>#N/A</v>
      </c>
      <c r="K238" t="e">
        <f t="shared" si="34"/>
        <v>#N/A</v>
      </c>
      <c r="L238" t="e">
        <f t="shared" si="35"/>
        <v>#N/A</v>
      </c>
      <c r="M238" t="e">
        <f t="shared" si="36"/>
        <v>#N/A</v>
      </c>
      <c r="N238" t="e">
        <f>(15^(1-P238)-0.5^(1-P238))/(8^(1-P238)-2^(1-P238))</f>
        <v>#N/A</v>
      </c>
      <c r="O238" t="e">
        <f>(15^(1-P238)-0.5^(1-P238))/(10^(1-P238)-2^(1-P238))</f>
        <v>#N/A</v>
      </c>
      <c r="P238" s="4" t="e">
        <f t="shared" si="37"/>
        <v>#N/A</v>
      </c>
      <c r="Q238" s="4" t="e">
        <f t="shared" si="38"/>
        <v>#N/A</v>
      </c>
      <c r="R238" s="4" t="e">
        <f t="shared" si="39"/>
        <v>#N/A</v>
      </c>
      <c r="S238" t="s">
        <v>37</v>
      </c>
      <c r="T238" t="s">
        <v>25</v>
      </c>
      <c r="U238" t="s">
        <v>43</v>
      </c>
      <c r="V238" t="s">
        <v>20</v>
      </c>
      <c r="W238" t="s">
        <v>21</v>
      </c>
    </row>
    <row r="239" spans="1:23" x14ac:dyDescent="0.25">
      <c r="A239">
        <v>238</v>
      </c>
      <c r="B239" s="2">
        <v>10</v>
      </c>
      <c r="C239" s="2">
        <v>10</v>
      </c>
      <c r="D239" s="2">
        <v>5</v>
      </c>
      <c r="E239" s="1">
        <f t="shared" si="30"/>
        <v>11</v>
      </c>
      <c r="F239" s="1">
        <f t="shared" si="31"/>
        <v>11</v>
      </c>
      <c r="G239" s="1">
        <f t="shared" si="32"/>
        <v>6</v>
      </c>
      <c r="H239" t="str">
        <f>INDEX([1]Sheet1!$C$3:$O$15, MATCH(E239, [1]Sheet1!$B$3:$B$15, 0), MATCH(F239,[1]Sheet1!$C$2:$O$2,0))</f>
        <v>0.58, 1.00</v>
      </c>
      <c r="I239" t="str">
        <f>INDEX([2]Sheet1!$C$3:$O$15, MATCH(E239, [2]Sheet1!$C$2:$O$2,0), MATCH(F239, [2]Sheet1!$B$3:$B$15,0))</f>
        <v>0.65, 1.89</v>
      </c>
      <c r="J239" t="str">
        <f t="shared" si="33"/>
        <v>0.58</v>
      </c>
      <c r="K239" t="str">
        <f t="shared" si="34"/>
        <v>1.00</v>
      </c>
      <c r="L239" t="str">
        <f t="shared" si="35"/>
        <v>0.65</v>
      </c>
      <c r="M239" t="str">
        <f t="shared" si="36"/>
        <v>1.89</v>
      </c>
      <c r="N239">
        <f>(15^(1-P239)-0.5^(1-P239))/(7^(1-P239)-4^(1-P239))</f>
        <v>5.4027449362318354</v>
      </c>
      <c r="O239">
        <f>(15^(1-P239)-0.5^(1-P239))/(8^(1-P239)-4^(1-P239))</f>
        <v>4.2998801635368364</v>
      </c>
      <c r="P239" s="4">
        <f t="shared" si="37"/>
        <v>0.79</v>
      </c>
      <c r="Q239" s="4">
        <f t="shared" si="38"/>
        <v>1.27</v>
      </c>
      <c r="R239" s="4">
        <f t="shared" si="39"/>
        <v>4.8513125498843355</v>
      </c>
      <c r="S239" t="s">
        <v>32</v>
      </c>
      <c r="T239" t="s">
        <v>25</v>
      </c>
      <c r="U239" t="s">
        <v>39</v>
      </c>
      <c r="V239" t="s">
        <v>20</v>
      </c>
      <c r="W239" t="s">
        <v>21</v>
      </c>
    </row>
    <row r="240" spans="1:23" x14ac:dyDescent="0.25">
      <c r="A240">
        <v>239</v>
      </c>
      <c r="B240" s="2">
        <v>10</v>
      </c>
      <c r="C240" s="2">
        <v>10</v>
      </c>
      <c r="D240" s="2">
        <v>3</v>
      </c>
      <c r="E240" s="1">
        <f t="shared" si="30"/>
        <v>11</v>
      </c>
      <c r="F240" s="1">
        <f t="shared" si="31"/>
        <v>11</v>
      </c>
      <c r="G240" s="1">
        <f t="shared" si="32"/>
        <v>4</v>
      </c>
      <c r="H240" t="str">
        <f>INDEX([1]Sheet1!$C$3:$O$15, MATCH(E240, [1]Sheet1!$B$3:$B$15, 0), MATCH(F240,[1]Sheet1!$C$2:$O$2,0))</f>
        <v>0.58, 1.00</v>
      </c>
      <c r="I240" t="str">
        <f>INDEX([2]Sheet1!$C$3:$O$15, MATCH(E240, [2]Sheet1!$C$2:$O$2,0), MATCH(F240, [2]Sheet1!$B$3:$B$15,0))</f>
        <v>0.65, 1.89</v>
      </c>
      <c r="J240" t="str">
        <f t="shared" si="33"/>
        <v>0.58</v>
      </c>
      <c r="K240" t="str">
        <f t="shared" si="34"/>
        <v>1.00</v>
      </c>
      <c r="L240" t="str">
        <f t="shared" si="35"/>
        <v>0.65</v>
      </c>
      <c r="M240" t="str">
        <f t="shared" si="36"/>
        <v>1.89</v>
      </c>
      <c r="N240">
        <f>(15^(1-P240)-0.5^(1-P240))/(8^(1-P240)-2^(1-P240))</f>
        <v>2.3061380010742494</v>
      </c>
      <c r="O240">
        <f>(15^(1-P240)-0.5^(1-P240))/(10^(1-P240)-2^(1-P240))</f>
        <v>1.9380206315147726</v>
      </c>
      <c r="P240" s="4">
        <f t="shared" si="37"/>
        <v>0.79</v>
      </c>
      <c r="Q240" s="4">
        <f t="shared" si="38"/>
        <v>1.27</v>
      </c>
      <c r="R240" s="4">
        <f t="shared" si="39"/>
        <v>2.1220793162945109</v>
      </c>
      <c r="S240" t="s">
        <v>44</v>
      </c>
      <c r="T240" t="s">
        <v>25</v>
      </c>
      <c r="U240" t="s">
        <v>33</v>
      </c>
      <c r="V240" t="s">
        <v>20</v>
      </c>
      <c r="W240" t="s">
        <v>21</v>
      </c>
    </row>
    <row r="241" spans="1:23" x14ac:dyDescent="0.25">
      <c r="A241">
        <v>240</v>
      </c>
      <c r="B241" s="2">
        <v>10</v>
      </c>
      <c r="C241" s="2">
        <v>10</v>
      </c>
      <c r="D241" s="2">
        <v>4</v>
      </c>
      <c r="E241" s="1">
        <f t="shared" si="30"/>
        <v>11</v>
      </c>
      <c r="F241" s="1">
        <f t="shared" si="31"/>
        <v>11</v>
      </c>
      <c r="G241" s="1">
        <f t="shared" si="32"/>
        <v>5</v>
      </c>
      <c r="H241" t="str">
        <f>INDEX([1]Sheet1!$C$3:$O$15, MATCH(E241, [1]Sheet1!$B$3:$B$15, 0), MATCH(F241,[1]Sheet1!$C$2:$O$2,0))</f>
        <v>0.58, 1.00</v>
      </c>
      <c r="I241" t="str">
        <f>INDEX([2]Sheet1!$C$3:$O$15, MATCH(E241, [2]Sheet1!$C$2:$O$2,0), MATCH(F241, [2]Sheet1!$B$3:$B$15,0))</f>
        <v>0.65, 1.89</v>
      </c>
      <c r="J241" t="str">
        <f t="shared" si="33"/>
        <v>0.58</v>
      </c>
      <c r="K241" t="str">
        <f t="shared" si="34"/>
        <v>1.00</v>
      </c>
      <c r="L241" t="str">
        <f t="shared" si="35"/>
        <v>0.65</v>
      </c>
      <c r="M241" t="str">
        <f t="shared" si="36"/>
        <v>1.89</v>
      </c>
      <c r="N241">
        <f>(15^(1-P241)-0.5^(1-P241))/(8^(1-P241)-4^(1-P241))</f>
        <v>4.2998801635368364</v>
      </c>
      <c r="O241">
        <f>(15^(1-P241)-0.5^(1-P241))/(8^(1-P241)-2^(1-P241))</f>
        <v>2.3061380010742494</v>
      </c>
      <c r="P241" s="4">
        <f t="shared" si="37"/>
        <v>0.79</v>
      </c>
      <c r="Q241" s="4">
        <f t="shared" si="38"/>
        <v>1.27</v>
      </c>
      <c r="R241" s="4">
        <f t="shared" si="39"/>
        <v>3.3030090823055431</v>
      </c>
      <c r="S241" t="s">
        <v>32</v>
      </c>
      <c r="T241" t="s">
        <v>18</v>
      </c>
      <c r="U241" t="s">
        <v>42</v>
      </c>
      <c r="V241" t="s">
        <v>28</v>
      </c>
      <c r="W241" t="s">
        <v>21</v>
      </c>
    </row>
    <row r="242" spans="1:23" x14ac:dyDescent="0.25">
      <c r="A242">
        <v>241</v>
      </c>
      <c r="B242" s="2">
        <v>10</v>
      </c>
      <c r="C242" s="2">
        <v>10</v>
      </c>
      <c r="D242" s="2">
        <v>4</v>
      </c>
      <c r="E242" s="1">
        <f t="shared" si="30"/>
        <v>11</v>
      </c>
      <c r="F242" s="1">
        <f t="shared" si="31"/>
        <v>11</v>
      </c>
      <c r="G242" s="1">
        <f t="shared" si="32"/>
        <v>5</v>
      </c>
      <c r="H242" t="str">
        <f>INDEX([1]Sheet1!$C$3:$O$15, MATCH(E242, [1]Sheet1!$B$3:$B$15, 0), MATCH(F242,[1]Sheet1!$C$2:$O$2,0))</f>
        <v>0.58, 1.00</v>
      </c>
      <c r="I242" t="str">
        <f>INDEX([2]Sheet1!$C$3:$O$15, MATCH(E242, [2]Sheet1!$C$2:$O$2,0), MATCH(F242, [2]Sheet1!$B$3:$B$15,0))</f>
        <v>0.65, 1.89</v>
      </c>
      <c r="J242" t="str">
        <f t="shared" si="33"/>
        <v>0.58</v>
      </c>
      <c r="K242" t="str">
        <f t="shared" si="34"/>
        <v>1.00</v>
      </c>
      <c r="L242" t="str">
        <f t="shared" si="35"/>
        <v>0.65</v>
      </c>
      <c r="M242" t="str">
        <f t="shared" si="36"/>
        <v>1.89</v>
      </c>
      <c r="N242">
        <f>(15^(1-P242)-0.5^(1-P242))/(8^(1-P242)-4^(1-P242))</f>
        <v>4.2998801635368364</v>
      </c>
      <c r="O242">
        <f>(15^(1-P242)-0.5^(1-P242))/(8^(1-P242)-2^(1-P242))</f>
        <v>2.3061380010742494</v>
      </c>
      <c r="P242" s="4">
        <f t="shared" si="37"/>
        <v>0.79</v>
      </c>
      <c r="Q242" s="4">
        <f t="shared" si="38"/>
        <v>1.27</v>
      </c>
      <c r="R242" s="4">
        <f t="shared" si="39"/>
        <v>3.3030090823055431</v>
      </c>
      <c r="S242" t="s">
        <v>40</v>
      </c>
      <c r="T242" t="s">
        <v>18</v>
      </c>
      <c r="U242" t="s">
        <v>41</v>
      </c>
      <c r="V242" t="s">
        <v>20</v>
      </c>
      <c r="W242" t="s">
        <v>21</v>
      </c>
    </row>
    <row r="243" spans="1:23" x14ac:dyDescent="0.25">
      <c r="A243">
        <v>242</v>
      </c>
      <c r="B243" s="2">
        <v>10</v>
      </c>
      <c r="C243" s="2">
        <v>10</v>
      </c>
      <c r="D243" s="2">
        <v>5</v>
      </c>
      <c r="E243" s="1">
        <f t="shared" si="30"/>
        <v>11</v>
      </c>
      <c r="F243" s="1">
        <f t="shared" si="31"/>
        <v>11</v>
      </c>
      <c r="G243" s="1">
        <f t="shared" si="32"/>
        <v>6</v>
      </c>
      <c r="H243" t="str">
        <f>INDEX([1]Sheet1!$C$3:$O$15, MATCH(E243, [1]Sheet1!$B$3:$B$15, 0), MATCH(F243,[1]Sheet1!$C$2:$O$2,0))</f>
        <v>0.58, 1.00</v>
      </c>
      <c r="I243" t="str">
        <f>INDEX([2]Sheet1!$C$3:$O$15, MATCH(E243, [2]Sheet1!$C$2:$O$2,0), MATCH(F243, [2]Sheet1!$B$3:$B$15,0))</f>
        <v>0.65, 1.89</v>
      </c>
      <c r="J243" t="str">
        <f t="shared" si="33"/>
        <v>0.58</v>
      </c>
      <c r="K243" t="str">
        <f t="shared" si="34"/>
        <v>1.00</v>
      </c>
      <c r="L243" t="str">
        <f t="shared" si="35"/>
        <v>0.65</v>
      </c>
      <c r="M243" t="str">
        <f t="shared" si="36"/>
        <v>1.89</v>
      </c>
      <c r="N243">
        <f>(15^(1-P243)-0.5^(1-P243))/(7^(1-P243)-4^(1-P243))</f>
        <v>5.4027449362318354</v>
      </c>
      <c r="O243">
        <f>(15^(1-P243)-0.5^(1-P243))/(8^(1-P243)-4^(1-P243))</f>
        <v>4.2998801635368364</v>
      </c>
      <c r="P243" s="4">
        <f t="shared" si="37"/>
        <v>0.79</v>
      </c>
      <c r="Q243" s="4">
        <f t="shared" si="38"/>
        <v>1.27</v>
      </c>
      <c r="R243" s="4">
        <f t="shared" si="39"/>
        <v>4.8513125498843355</v>
      </c>
      <c r="S243" t="s">
        <v>38</v>
      </c>
      <c r="T243" t="s">
        <v>18</v>
      </c>
      <c r="U243" t="s">
        <v>43</v>
      </c>
      <c r="V243" t="s">
        <v>20</v>
      </c>
      <c r="W243" t="s">
        <v>23</v>
      </c>
    </row>
    <row r="244" spans="1:23" x14ac:dyDescent="0.25">
      <c r="A244">
        <v>243</v>
      </c>
      <c r="B244" s="2">
        <v>9</v>
      </c>
      <c r="C244" s="2">
        <v>10</v>
      </c>
      <c r="D244" s="2">
        <v>4</v>
      </c>
      <c r="E244" s="1">
        <f t="shared" si="30"/>
        <v>10</v>
      </c>
      <c r="F244" s="1">
        <f t="shared" si="31"/>
        <v>11</v>
      </c>
      <c r="G244" s="1">
        <f t="shared" si="32"/>
        <v>5</v>
      </c>
      <c r="H244" t="str">
        <f>INDEX([1]Sheet1!$C$3:$O$15, MATCH(E244, [1]Sheet1!$B$3:$B$15, 0), MATCH(F244,[1]Sheet1!$C$2:$O$2,0))</f>
        <v>0.54, 1.00</v>
      </c>
      <c r="I244" t="str">
        <f>INDEX([2]Sheet1!$C$3:$O$15, MATCH(E244, [2]Sheet1!$C$2:$O$2,0), MATCH(F244, [2]Sheet1!$B$3:$B$15,0))</f>
        <v>0.59, 1.89</v>
      </c>
      <c r="J244" t="str">
        <f t="shared" si="33"/>
        <v>0.54</v>
      </c>
      <c r="K244" t="str">
        <f t="shared" si="34"/>
        <v>1.00</v>
      </c>
      <c r="L244" t="str">
        <f t="shared" si="35"/>
        <v>0.59</v>
      </c>
      <c r="M244" t="str">
        <f t="shared" si="36"/>
        <v>1.89</v>
      </c>
      <c r="N244">
        <f>(15^(1-P244)-0.5^(1-P244))/(8^(1-P244)-4^(1-P244))</f>
        <v>4.2550445842296503</v>
      </c>
      <c r="O244">
        <f>(15^(1-P244)-0.5^(1-P244))/(8^(1-P244)-2^(1-P244))</f>
        <v>2.2967529129115616</v>
      </c>
      <c r="P244" s="4">
        <f t="shared" si="37"/>
        <v>0.77</v>
      </c>
      <c r="Q244" s="4">
        <f t="shared" si="38"/>
        <v>1.24</v>
      </c>
      <c r="R244" s="4">
        <f t="shared" si="39"/>
        <v>3.2758987485706061</v>
      </c>
      <c r="S244" t="s">
        <v>32</v>
      </c>
      <c r="T244" t="s">
        <v>25</v>
      </c>
      <c r="U244" t="s">
        <v>33</v>
      </c>
      <c r="V244" t="s">
        <v>34</v>
      </c>
      <c r="W244" t="s">
        <v>21</v>
      </c>
    </row>
    <row r="245" spans="1:23" x14ac:dyDescent="0.25">
      <c r="A245">
        <v>244</v>
      </c>
      <c r="B245" s="2">
        <v>10</v>
      </c>
      <c r="C245" s="2">
        <v>10</v>
      </c>
      <c r="D245" s="2">
        <v>5</v>
      </c>
      <c r="E245" s="1">
        <f t="shared" si="30"/>
        <v>11</v>
      </c>
      <c r="F245" s="1">
        <f t="shared" si="31"/>
        <v>11</v>
      </c>
      <c r="G245" s="1">
        <f t="shared" si="32"/>
        <v>6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33"/>
        <v>0.58</v>
      </c>
      <c r="K245" t="str">
        <f t="shared" si="34"/>
        <v>1.00</v>
      </c>
      <c r="L245" t="str">
        <f t="shared" si="35"/>
        <v>0.65</v>
      </c>
      <c r="M245" t="str">
        <f t="shared" si="36"/>
        <v>1.89</v>
      </c>
      <c r="N245">
        <f>(15^(1-P245)-0.5^(1-P245))/(7^(1-P245)-4^(1-P245))</f>
        <v>5.4027449362318354</v>
      </c>
      <c r="O245">
        <f>(15^(1-P245)-0.5^(1-P245))/(8^(1-P245)-4^(1-P245))</f>
        <v>4.2998801635368364</v>
      </c>
      <c r="P245" s="4">
        <f t="shared" si="37"/>
        <v>0.79</v>
      </c>
      <c r="Q245" s="4">
        <f t="shared" si="38"/>
        <v>1.27</v>
      </c>
      <c r="R245" s="4">
        <f t="shared" si="39"/>
        <v>4.8513125498843355</v>
      </c>
      <c r="S245" t="s">
        <v>32</v>
      </c>
      <c r="T245" t="s">
        <v>18</v>
      </c>
      <c r="U245" t="s">
        <v>33</v>
      </c>
      <c r="V245" t="s">
        <v>20</v>
      </c>
      <c r="W245" t="s">
        <v>23</v>
      </c>
    </row>
    <row r="246" spans="1:23" x14ac:dyDescent="0.25">
      <c r="A246">
        <v>245</v>
      </c>
      <c r="B246" s="2">
        <v>7</v>
      </c>
      <c r="C246" s="2">
        <v>7</v>
      </c>
      <c r="D246" s="2">
        <v>3</v>
      </c>
      <c r="E246" s="1">
        <f t="shared" si="30"/>
        <v>8</v>
      </c>
      <c r="F246" s="1">
        <f t="shared" si="31"/>
        <v>8</v>
      </c>
      <c r="G246" s="1">
        <f t="shared" si="32"/>
        <v>4</v>
      </c>
      <c r="H246" t="str">
        <f>INDEX([1]Sheet1!$C$3:$O$15, MATCH(E246, [1]Sheet1!$B$3:$B$15, 0), MATCH(F246,[1]Sheet1!$C$2:$O$2,0))</f>
        <v>0.32, 0.41</v>
      </c>
      <c r="I246" t="str">
        <f>INDEX([2]Sheet1!$C$3:$O$15, MATCH(E246, [2]Sheet1!$C$2:$O$2,0), MATCH(F246, [2]Sheet1!$B$3:$B$15,0))</f>
        <v>0.66, 0.75</v>
      </c>
      <c r="J246" t="str">
        <f t="shared" si="33"/>
        <v>0.32</v>
      </c>
      <c r="K246" t="str">
        <f t="shared" si="34"/>
        <v>0.41</v>
      </c>
      <c r="L246" t="str">
        <f t="shared" si="35"/>
        <v>0.66</v>
      </c>
      <c r="M246" t="str">
        <f t="shared" si="36"/>
        <v>0.75</v>
      </c>
      <c r="N246">
        <f>(15^(1-P246)-0.5^(1-P246))/(8^(1-P246)-2^(1-P246))</f>
        <v>2.2527736684138953</v>
      </c>
      <c r="O246">
        <f>(15^(1-P246)-0.5^(1-P246))/(10^(1-P246)-2^(1-P246))</f>
        <v>1.7878234026298059</v>
      </c>
      <c r="P246" s="4">
        <f t="shared" si="37"/>
        <v>0.36499999999999999</v>
      </c>
      <c r="Q246" s="4">
        <f t="shared" si="38"/>
        <v>0.70500000000000007</v>
      </c>
      <c r="R246" s="4">
        <f t="shared" si="39"/>
        <v>2.0202985355218503</v>
      </c>
      <c r="S246" t="s">
        <v>35</v>
      </c>
      <c r="T246" t="s">
        <v>25</v>
      </c>
      <c r="U246" t="s">
        <v>33</v>
      </c>
      <c r="V246" t="s">
        <v>20</v>
      </c>
      <c r="W246" t="s">
        <v>23</v>
      </c>
    </row>
    <row r="247" spans="1:23" x14ac:dyDescent="0.25">
      <c r="A247">
        <v>246</v>
      </c>
      <c r="B247" s="2">
        <v>11</v>
      </c>
      <c r="C247" s="2">
        <v>11</v>
      </c>
      <c r="D247" s="2">
        <v>5</v>
      </c>
      <c r="E247" s="1">
        <f t="shared" si="30"/>
        <v>12</v>
      </c>
      <c r="F247" s="1">
        <f t="shared" si="31"/>
        <v>12</v>
      </c>
      <c r="G247" s="1">
        <f t="shared" si="32"/>
        <v>6</v>
      </c>
      <c r="H247" t="str">
        <f>INDEX([1]Sheet1!$C$3:$O$15, MATCH(E247, [1]Sheet1!$B$3:$B$15, 0), MATCH(F247,[1]Sheet1!$C$2:$O$2,0))</f>
        <v>0.67, 0.75</v>
      </c>
      <c r="I247" t="str">
        <f>INDEX([2]Sheet1!$C$3:$O$15, MATCH(E247, [2]Sheet1!$C$2:$O$2,0), MATCH(F247, [2]Sheet1!$B$3:$B$15,0))</f>
        <v>0.64, 0.74</v>
      </c>
      <c r="J247" t="str">
        <f t="shared" si="33"/>
        <v>0.67</v>
      </c>
      <c r="K247" t="str">
        <f t="shared" si="34"/>
        <v>0.75</v>
      </c>
      <c r="L247" t="str">
        <f t="shared" si="35"/>
        <v>0.64</v>
      </c>
      <c r="M247" t="str">
        <f t="shared" si="36"/>
        <v>0.74</v>
      </c>
      <c r="N247">
        <f>(15^(1-P247)-0.5^(1-P247))/(7^(1-P247)-4^(1-P247))</f>
        <v>5.2212640754928206</v>
      </c>
      <c r="O247">
        <f>(15^(1-P247)-0.5^(1-P247))/(8^(1-P247)-4^(1-P247))</f>
        <v>4.1321576964524906</v>
      </c>
      <c r="P247" s="4">
        <f t="shared" si="37"/>
        <v>0.71</v>
      </c>
      <c r="Q247" s="4">
        <f t="shared" si="38"/>
        <v>0.69</v>
      </c>
      <c r="R247" s="4">
        <f t="shared" si="39"/>
        <v>4.6767108859726552</v>
      </c>
      <c r="S247" t="s">
        <v>32</v>
      </c>
      <c r="T247" t="s">
        <v>25</v>
      </c>
      <c r="U247" t="s">
        <v>39</v>
      </c>
      <c r="V247" t="s">
        <v>20</v>
      </c>
      <c r="W247" t="s">
        <v>21</v>
      </c>
    </row>
    <row r="248" spans="1:23" x14ac:dyDescent="0.25">
      <c r="A248">
        <v>247</v>
      </c>
      <c r="B248" s="2">
        <v>10</v>
      </c>
      <c r="C248" s="2">
        <v>10</v>
      </c>
      <c r="D248" s="2">
        <v>3</v>
      </c>
      <c r="E248" s="1">
        <f t="shared" si="30"/>
        <v>11</v>
      </c>
      <c r="F248" s="1">
        <f t="shared" si="31"/>
        <v>11</v>
      </c>
      <c r="G248" s="1">
        <f t="shared" si="32"/>
        <v>4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33"/>
        <v>0.58</v>
      </c>
      <c r="K248" t="str">
        <f t="shared" si="34"/>
        <v>1.00</v>
      </c>
      <c r="L248" t="str">
        <f t="shared" si="35"/>
        <v>0.65</v>
      </c>
      <c r="M248" t="str">
        <f t="shared" si="36"/>
        <v>1.89</v>
      </c>
      <c r="N248">
        <f>(15^(1-P248)-0.5^(1-P248))/(8^(1-P248)-2^(1-P248))</f>
        <v>2.3061380010742494</v>
      </c>
      <c r="O248">
        <f>(15^(1-P248)-0.5^(1-P248))/(10^(1-P248)-2^(1-P248))</f>
        <v>1.9380206315147726</v>
      </c>
      <c r="P248" s="4">
        <f t="shared" si="37"/>
        <v>0.79</v>
      </c>
      <c r="Q248" s="4">
        <f t="shared" si="38"/>
        <v>1.27</v>
      </c>
      <c r="R248" s="4">
        <f t="shared" si="39"/>
        <v>2.1220793162945109</v>
      </c>
      <c r="S248" t="s">
        <v>35</v>
      </c>
      <c r="T248" t="s">
        <v>25</v>
      </c>
      <c r="U248" t="s">
        <v>33</v>
      </c>
      <c r="V248" t="s">
        <v>34</v>
      </c>
      <c r="W248" t="s">
        <v>21</v>
      </c>
    </row>
    <row r="249" spans="1:23" x14ac:dyDescent="0.25">
      <c r="A249">
        <v>248</v>
      </c>
      <c r="B249" s="2">
        <v>10</v>
      </c>
      <c r="C249" s="2">
        <v>10</v>
      </c>
      <c r="D249" s="2">
        <v>4</v>
      </c>
      <c r="E249" s="1">
        <f t="shared" si="30"/>
        <v>11</v>
      </c>
      <c r="F249" s="1">
        <f t="shared" si="31"/>
        <v>11</v>
      </c>
      <c r="G249" s="1">
        <f t="shared" si="32"/>
        <v>5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33"/>
        <v>0.58</v>
      </c>
      <c r="K249" t="str">
        <f t="shared" si="34"/>
        <v>1.00</v>
      </c>
      <c r="L249" t="str">
        <f t="shared" si="35"/>
        <v>0.65</v>
      </c>
      <c r="M249" t="str">
        <f t="shared" si="36"/>
        <v>1.89</v>
      </c>
      <c r="N249">
        <f>(15^(1-P249)-0.5^(1-P249))/(8^(1-P249)-4^(1-P249))</f>
        <v>4.2998801635368364</v>
      </c>
      <c r="O249">
        <f>(15^(1-P249)-0.5^(1-P249))/(8^(1-P249)-2^(1-P249))</f>
        <v>2.3061380010742494</v>
      </c>
      <c r="P249" s="4">
        <f t="shared" si="37"/>
        <v>0.79</v>
      </c>
      <c r="Q249" s="4">
        <f t="shared" si="38"/>
        <v>1.27</v>
      </c>
      <c r="R249" s="4">
        <f t="shared" si="39"/>
        <v>3.3030090823055431</v>
      </c>
      <c r="S249" t="s">
        <v>37</v>
      </c>
      <c r="T249" t="s">
        <v>18</v>
      </c>
      <c r="U249" t="s">
        <v>33</v>
      </c>
      <c r="V249" t="s">
        <v>20</v>
      </c>
      <c r="W249" t="s">
        <v>21</v>
      </c>
    </row>
    <row r="250" spans="1:23" x14ac:dyDescent="0.25">
      <c r="A250">
        <v>249</v>
      </c>
      <c r="B250" s="2">
        <v>10</v>
      </c>
      <c r="C250" s="2">
        <v>10</v>
      </c>
      <c r="D250" s="2">
        <v>5</v>
      </c>
      <c r="E250" s="1">
        <f t="shared" si="30"/>
        <v>11</v>
      </c>
      <c r="F250" s="1">
        <f t="shared" si="31"/>
        <v>11</v>
      </c>
      <c r="G250" s="1">
        <f t="shared" si="32"/>
        <v>6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33"/>
        <v>0.58</v>
      </c>
      <c r="K250" t="str">
        <f t="shared" si="34"/>
        <v>1.00</v>
      </c>
      <c r="L250" t="str">
        <f t="shared" si="35"/>
        <v>0.65</v>
      </c>
      <c r="M250" t="str">
        <f t="shared" si="36"/>
        <v>1.89</v>
      </c>
      <c r="N250">
        <f>(15^(1-P250)-0.5^(1-P250))/(7^(1-P250)-4^(1-P250))</f>
        <v>5.4027449362318354</v>
      </c>
      <c r="O250">
        <f>(15^(1-P250)-0.5^(1-P250))/(8^(1-P250)-4^(1-P250))</f>
        <v>4.2998801635368364</v>
      </c>
      <c r="P250" s="4">
        <f t="shared" si="37"/>
        <v>0.79</v>
      </c>
      <c r="Q250" s="4">
        <f t="shared" si="38"/>
        <v>1.27</v>
      </c>
      <c r="R250" s="4">
        <f t="shared" si="39"/>
        <v>4.8513125498843355</v>
      </c>
      <c r="S250" t="s">
        <v>32</v>
      </c>
      <c r="T250" t="s">
        <v>18</v>
      </c>
      <c r="U250" t="s">
        <v>39</v>
      </c>
      <c r="V250" t="s">
        <v>34</v>
      </c>
      <c r="W250" t="s">
        <v>21</v>
      </c>
    </row>
    <row r="251" spans="1:23" x14ac:dyDescent="0.25">
      <c r="A251">
        <v>250</v>
      </c>
      <c r="B251" s="2">
        <v>10</v>
      </c>
      <c r="C251" s="2">
        <v>10</v>
      </c>
      <c r="D251" s="2">
        <v>4</v>
      </c>
      <c r="E251" s="1">
        <f t="shared" si="30"/>
        <v>11</v>
      </c>
      <c r="F251" s="1">
        <f t="shared" si="31"/>
        <v>11</v>
      </c>
      <c r="G251" s="1">
        <f t="shared" si="32"/>
        <v>5</v>
      </c>
      <c r="H251" t="str">
        <f>INDEX([1]Sheet1!$C$3:$O$15, MATCH(E251, [1]Sheet1!$B$3:$B$15, 0), MATCH(F251,[1]Sheet1!$C$2:$O$2,0))</f>
        <v>0.58, 1.00</v>
      </c>
      <c r="I251" t="str">
        <f>INDEX([2]Sheet1!$C$3:$O$15, MATCH(E251, [2]Sheet1!$C$2:$O$2,0), MATCH(F251, [2]Sheet1!$B$3:$B$15,0))</f>
        <v>0.65, 1.89</v>
      </c>
      <c r="J251" t="str">
        <f t="shared" si="33"/>
        <v>0.58</v>
      </c>
      <c r="K251" t="str">
        <f t="shared" si="34"/>
        <v>1.00</v>
      </c>
      <c r="L251" t="str">
        <f t="shared" si="35"/>
        <v>0.65</v>
      </c>
      <c r="M251" t="str">
        <f t="shared" si="36"/>
        <v>1.89</v>
      </c>
      <c r="N251">
        <f>(15^(1-P251)-0.5^(1-P251))/(8^(1-P251)-4^(1-P251))</f>
        <v>4.2998801635368364</v>
      </c>
      <c r="O251">
        <f>(15^(1-P251)-0.5^(1-P251))/(8^(1-P251)-2^(1-P251))</f>
        <v>2.3061380010742494</v>
      </c>
      <c r="P251" s="4">
        <f t="shared" si="37"/>
        <v>0.79</v>
      </c>
      <c r="Q251" s="4">
        <f t="shared" si="38"/>
        <v>1.27</v>
      </c>
      <c r="R251" s="4">
        <f t="shared" si="39"/>
        <v>3.3030090823055431</v>
      </c>
      <c r="S251" t="s">
        <v>35</v>
      </c>
      <c r="T251" t="s">
        <v>25</v>
      </c>
      <c r="U251" t="s">
        <v>39</v>
      </c>
      <c r="V251" t="s">
        <v>20</v>
      </c>
      <c r="W251" t="s">
        <v>23</v>
      </c>
    </row>
    <row r="252" spans="1:23" x14ac:dyDescent="0.25">
      <c r="A252">
        <v>251</v>
      </c>
      <c r="B252" s="2">
        <v>10</v>
      </c>
      <c r="C252" s="2">
        <v>10</v>
      </c>
      <c r="D252" s="2">
        <v>3</v>
      </c>
      <c r="E252" s="1">
        <f t="shared" si="30"/>
        <v>11</v>
      </c>
      <c r="F252" s="1">
        <f t="shared" si="31"/>
        <v>11</v>
      </c>
      <c r="G252" s="1">
        <f t="shared" si="32"/>
        <v>4</v>
      </c>
      <c r="H252" t="str">
        <f>INDEX([1]Sheet1!$C$3:$O$15, MATCH(E252, [1]Sheet1!$B$3:$B$15, 0), MATCH(F252,[1]Sheet1!$C$2:$O$2,0))</f>
        <v>0.58, 1.00</v>
      </c>
      <c r="I252" t="str">
        <f>INDEX([2]Sheet1!$C$3:$O$15, MATCH(E252, [2]Sheet1!$C$2:$O$2,0), MATCH(F252, [2]Sheet1!$B$3:$B$15,0))</f>
        <v>0.65, 1.89</v>
      </c>
      <c r="J252" t="str">
        <f t="shared" si="33"/>
        <v>0.58</v>
      </c>
      <c r="K252" t="str">
        <f t="shared" si="34"/>
        <v>1.00</v>
      </c>
      <c r="L252" t="str">
        <f t="shared" si="35"/>
        <v>0.65</v>
      </c>
      <c r="M252" t="str">
        <f t="shared" si="36"/>
        <v>1.89</v>
      </c>
      <c r="N252">
        <f t="shared" ref="N252:N260" si="40">(15^(1-P252)-0.5^(1-P252))/(8^(1-P252)-2^(1-P252))</f>
        <v>2.3061380010742494</v>
      </c>
      <c r="O252">
        <f t="shared" ref="O252:O260" si="41">(15^(1-P252)-0.5^(1-P252))/(10^(1-P252)-2^(1-P252))</f>
        <v>1.9380206315147726</v>
      </c>
      <c r="P252" s="4">
        <f t="shared" si="37"/>
        <v>0.79</v>
      </c>
      <c r="Q252" s="4">
        <f t="shared" si="38"/>
        <v>1.27</v>
      </c>
      <c r="R252" s="4">
        <f t="shared" si="39"/>
        <v>2.1220793162945109</v>
      </c>
      <c r="S252" t="s">
        <v>35</v>
      </c>
      <c r="T252" t="s">
        <v>25</v>
      </c>
      <c r="U252" t="s">
        <v>43</v>
      </c>
      <c r="V252" t="s">
        <v>34</v>
      </c>
      <c r="W252" t="s">
        <v>23</v>
      </c>
    </row>
    <row r="253" spans="1:23" x14ac:dyDescent="0.25">
      <c r="A253">
        <v>252</v>
      </c>
      <c r="B253" s="2">
        <v>9</v>
      </c>
      <c r="C253" s="2">
        <v>10</v>
      </c>
      <c r="D253" s="2">
        <v>3</v>
      </c>
      <c r="E253" s="1">
        <f t="shared" si="30"/>
        <v>10</v>
      </c>
      <c r="F253" s="1">
        <f t="shared" si="31"/>
        <v>11</v>
      </c>
      <c r="G253" s="1">
        <f t="shared" si="32"/>
        <v>4</v>
      </c>
      <c r="H253" t="str">
        <f>INDEX([1]Sheet1!$C$3:$O$15, MATCH(E253, [1]Sheet1!$B$3:$B$15, 0), MATCH(F253,[1]Sheet1!$C$2:$O$2,0))</f>
        <v>0.54, 1.00</v>
      </c>
      <c r="I253" t="str">
        <f>INDEX([2]Sheet1!$C$3:$O$15, MATCH(E253, [2]Sheet1!$C$2:$O$2,0), MATCH(F253, [2]Sheet1!$B$3:$B$15,0))</f>
        <v>0.59, 1.89</v>
      </c>
      <c r="J253" t="str">
        <f t="shared" si="33"/>
        <v>0.54</v>
      </c>
      <c r="K253" t="str">
        <f t="shared" si="34"/>
        <v>1.00</v>
      </c>
      <c r="L253" t="str">
        <f t="shared" si="35"/>
        <v>0.59</v>
      </c>
      <c r="M253" t="str">
        <f t="shared" si="36"/>
        <v>1.89</v>
      </c>
      <c r="N253">
        <f t="shared" si="40"/>
        <v>2.2967529129115616</v>
      </c>
      <c r="O253">
        <f t="shared" si="41"/>
        <v>1.9253612056815788</v>
      </c>
      <c r="P253" s="4">
        <f t="shared" si="37"/>
        <v>0.77</v>
      </c>
      <c r="Q253" s="4">
        <f t="shared" si="38"/>
        <v>1.24</v>
      </c>
      <c r="R253" s="4">
        <f t="shared" si="39"/>
        <v>2.1110570592965701</v>
      </c>
      <c r="S253" t="s">
        <v>37</v>
      </c>
      <c r="T253" t="s">
        <v>18</v>
      </c>
      <c r="U253" t="s">
        <v>42</v>
      </c>
      <c r="V253" t="s">
        <v>34</v>
      </c>
      <c r="W253" t="s">
        <v>21</v>
      </c>
    </row>
    <row r="254" spans="1:23" x14ac:dyDescent="0.25">
      <c r="A254">
        <v>253</v>
      </c>
      <c r="B254" s="2">
        <v>10</v>
      </c>
      <c r="C254" s="2">
        <v>10</v>
      </c>
      <c r="D254" s="2">
        <v>3</v>
      </c>
      <c r="E254" s="1">
        <f t="shared" si="30"/>
        <v>11</v>
      </c>
      <c r="F254" s="1">
        <f t="shared" si="31"/>
        <v>11</v>
      </c>
      <c r="G254" s="1">
        <f t="shared" si="32"/>
        <v>4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33"/>
        <v>0.58</v>
      </c>
      <c r="K254" t="str">
        <f t="shared" si="34"/>
        <v>1.00</v>
      </c>
      <c r="L254" t="str">
        <f t="shared" si="35"/>
        <v>0.65</v>
      </c>
      <c r="M254" t="str">
        <f t="shared" si="36"/>
        <v>1.89</v>
      </c>
      <c r="N254">
        <f t="shared" si="40"/>
        <v>2.3061380010742494</v>
      </c>
      <c r="O254">
        <f t="shared" si="41"/>
        <v>1.9380206315147726</v>
      </c>
      <c r="P254" s="4">
        <f t="shared" si="37"/>
        <v>0.79</v>
      </c>
      <c r="Q254" s="4">
        <f t="shared" si="38"/>
        <v>1.27</v>
      </c>
      <c r="R254" s="4">
        <f t="shared" si="39"/>
        <v>2.1220793162945109</v>
      </c>
      <c r="S254" t="s">
        <v>38</v>
      </c>
      <c r="T254" t="s">
        <v>25</v>
      </c>
      <c r="U254" t="s">
        <v>42</v>
      </c>
      <c r="V254" t="s">
        <v>20</v>
      </c>
      <c r="W254" t="s">
        <v>21</v>
      </c>
    </row>
    <row r="255" spans="1:23" x14ac:dyDescent="0.25">
      <c r="A255">
        <v>254</v>
      </c>
      <c r="B255" s="2">
        <v>10</v>
      </c>
      <c r="C255" s="2">
        <v>10</v>
      </c>
      <c r="D255" s="2">
        <v>3</v>
      </c>
      <c r="E255" s="1">
        <f t="shared" si="30"/>
        <v>11</v>
      </c>
      <c r="F255" s="1">
        <f t="shared" si="31"/>
        <v>11</v>
      </c>
      <c r="G255" s="1">
        <f t="shared" si="32"/>
        <v>4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33"/>
        <v>0.58</v>
      </c>
      <c r="K255" t="str">
        <f t="shared" si="34"/>
        <v>1.00</v>
      </c>
      <c r="L255" t="str">
        <f t="shared" si="35"/>
        <v>0.65</v>
      </c>
      <c r="M255" t="str">
        <f t="shared" si="36"/>
        <v>1.89</v>
      </c>
      <c r="N255">
        <f t="shared" si="40"/>
        <v>2.3061380010742494</v>
      </c>
      <c r="O255">
        <f t="shared" si="41"/>
        <v>1.9380206315147726</v>
      </c>
      <c r="P255" s="4">
        <f t="shared" si="37"/>
        <v>0.79</v>
      </c>
      <c r="Q255" s="4">
        <f t="shared" si="38"/>
        <v>1.27</v>
      </c>
      <c r="R255" s="4">
        <f t="shared" si="39"/>
        <v>2.1220793162945109</v>
      </c>
      <c r="S255" t="s">
        <v>35</v>
      </c>
      <c r="T255" t="s">
        <v>25</v>
      </c>
      <c r="U255" t="s">
        <v>39</v>
      </c>
      <c r="V255" t="s">
        <v>24</v>
      </c>
      <c r="W255" t="s">
        <v>23</v>
      </c>
    </row>
    <row r="256" spans="1:23" x14ac:dyDescent="0.25">
      <c r="A256">
        <v>255</v>
      </c>
      <c r="B256" s="2">
        <v>10</v>
      </c>
      <c r="C256" s="2">
        <v>10</v>
      </c>
      <c r="D256" s="2">
        <v>3</v>
      </c>
      <c r="E256" s="1">
        <f t="shared" si="30"/>
        <v>11</v>
      </c>
      <c r="F256" s="1">
        <f t="shared" si="31"/>
        <v>11</v>
      </c>
      <c r="G256" s="1">
        <f t="shared" si="32"/>
        <v>4</v>
      </c>
      <c r="H256" t="str">
        <f>INDEX([1]Sheet1!$C$3:$O$15, MATCH(E256, [1]Sheet1!$B$3:$B$15, 0), MATCH(F256,[1]Sheet1!$C$2:$O$2,0))</f>
        <v>0.58, 1.00</v>
      </c>
      <c r="I256" t="str">
        <f>INDEX([2]Sheet1!$C$3:$O$15, MATCH(E256, [2]Sheet1!$C$2:$O$2,0), MATCH(F256, [2]Sheet1!$B$3:$B$15,0))</f>
        <v>0.65, 1.89</v>
      </c>
      <c r="J256" t="str">
        <f t="shared" si="33"/>
        <v>0.58</v>
      </c>
      <c r="K256" t="str">
        <f t="shared" si="34"/>
        <v>1.00</v>
      </c>
      <c r="L256" t="str">
        <f t="shared" si="35"/>
        <v>0.65</v>
      </c>
      <c r="M256" t="str">
        <f t="shared" si="36"/>
        <v>1.89</v>
      </c>
      <c r="N256">
        <f t="shared" si="40"/>
        <v>2.3061380010742494</v>
      </c>
      <c r="O256">
        <f t="shared" si="41"/>
        <v>1.9380206315147726</v>
      </c>
      <c r="P256" s="4">
        <f t="shared" si="37"/>
        <v>0.79</v>
      </c>
      <c r="Q256" s="4">
        <f t="shared" si="38"/>
        <v>1.27</v>
      </c>
      <c r="R256" s="4">
        <f t="shared" si="39"/>
        <v>2.1220793162945109</v>
      </c>
      <c r="S256" t="s">
        <v>44</v>
      </c>
      <c r="T256" t="s">
        <v>18</v>
      </c>
      <c r="U256" t="s">
        <v>39</v>
      </c>
      <c r="V256" t="s">
        <v>34</v>
      </c>
      <c r="W256" t="s">
        <v>21</v>
      </c>
    </row>
    <row r="257" spans="1:23" x14ac:dyDescent="0.25">
      <c r="A257">
        <v>256</v>
      </c>
      <c r="B257" s="2">
        <v>10</v>
      </c>
      <c r="C257" s="2">
        <v>10</v>
      </c>
      <c r="D257" s="2">
        <v>3</v>
      </c>
      <c r="E257" s="1">
        <f t="shared" si="30"/>
        <v>11</v>
      </c>
      <c r="F257" s="1">
        <f t="shared" si="31"/>
        <v>11</v>
      </c>
      <c r="G257" s="1">
        <f t="shared" si="32"/>
        <v>4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33"/>
        <v>0.58</v>
      </c>
      <c r="K257" t="str">
        <f t="shared" si="34"/>
        <v>1.00</v>
      </c>
      <c r="L257" t="str">
        <f t="shared" si="35"/>
        <v>0.65</v>
      </c>
      <c r="M257" t="str">
        <f t="shared" si="36"/>
        <v>1.89</v>
      </c>
      <c r="N257">
        <f t="shared" si="40"/>
        <v>2.3061380010742494</v>
      </c>
      <c r="O257">
        <f t="shared" si="41"/>
        <v>1.9380206315147726</v>
      </c>
      <c r="P257" s="4">
        <f t="shared" si="37"/>
        <v>0.79</v>
      </c>
      <c r="Q257" s="4">
        <f t="shared" si="38"/>
        <v>1.27</v>
      </c>
      <c r="R257" s="4">
        <f t="shared" si="39"/>
        <v>2.1220793162945109</v>
      </c>
      <c r="S257" t="s">
        <v>40</v>
      </c>
      <c r="T257" t="s">
        <v>25</v>
      </c>
      <c r="U257" t="s">
        <v>33</v>
      </c>
      <c r="V257" t="s">
        <v>20</v>
      </c>
      <c r="W257" t="s">
        <v>21</v>
      </c>
    </row>
    <row r="258" spans="1:23" x14ac:dyDescent="0.25">
      <c r="A258">
        <v>257</v>
      </c>
      <c r="B258" s="2">
        <v>5</v>
      </c>
      <c r="C258" s="2">
        <v>5</v>
      </c>
      <c r="D258" s="2">
        <v>3</v>
      </c>
      <c r="E258" s="1">
        <f t="shared" ref="E258:E301" si="42">B258+1</f>
        <v>6</v>
      </c>
      <c r="F258" s="1">
        <f t="shared" ref="F258:F301" si="43">C258+1</f>
        <v>6</v>
      </c>
      <c r="G258" s="1">
        <f t="shared" ref="G258:G301" si="44">D258+1</f>
        <v>4</v>
      </c>
      <c r="H258" t="str">
        <f>INDEX([1]Sheet1!$C$3:$O$15, MATCH(E258, [1]Sheet1!$B$3:$B$15, 0), MATCH(F258,[1]Sheet1!$C$2:$O$2,0))</f>
        <v>0.10, 0.19</v>
      </c>
      <c r="I258" t="str">
        <f>INDEX([2]Sheet1!$C$3:$O$15, MATCH(E258, [2]Sheet1!$C$2:$O$2,0), MATCH(F258, [2]Sheet1!$B$3:$B$15,0))</f>
        <v>0.65, 0.74</v>
      </c>
      <c r="J258" t="str">
        <f t="shared" ref="J258:J301" si="45">LEFT(H258,4)</f>
        <v>0.10</v>
      </c>
      <c r="K258" t="str">
        <f t="shared" ref="K258:K301" si="46">RIGHT(H258,4)</f>
        <v>0.19</v>
      </c>
      <c r="L258" t="str">
        <f t="shared" ref="L258:L301" si="47">LEFT(I258,4)</f>
        <v>0.65</v>
      </c>
      <c r="M258" t="str">
        <f t="shared" ref="M258:M301" si="48">RIGHT(I258,4)</f>
        <v>0.74</v>
      </c>
      <c r="N258">
        <f t="shared" si="40"/>
        <v>2.3305966968630383</v>
      </c>
      <c r="O258">
        <f t="shared" si="41"/>
        <v>1.7889998493908319</v>
      </c>
      <c r="P258" s="4">
        <f t="shared" ref="P258:P301" si="49">(J258+K258)/2</f>
        <v>0.14500000000000002</v>
      </c>
      <c r="Q258" s="4">
        <f t="shared" ref="Q258:Q301" si="50">(L258+M258)/2</f>
        <v>0.69500000000000006</v>
      </c>
      <c r="R258" s="4">
        <f t="shared" ref="R258:R301" si="51">(N258+O258)/2</f>
        <v>2.0597982731269351</v>
      </c>
      <c r="S258" t="s">
        <v>37</v>
      </c>
      <c r="T258" t="s">
        <v>25</v>
      </c>
      <c r="U258" t="s">
        <v>42</v>
      </c>
      <c r="V258" t="s">
        <v>34</v>
      </c>
      <c r="W258" t="s">
        <v>21</v>
      </c>
    </row>
    <row r="259" spans="1:23" x14ac:dyDescent="0.25">
      <c r="A259">
        <v>258</v>
      </c>
      <c r="B259" s="2">
        <v>10</v>
      </c>
      <c r="C259" s="2">
        <v>10</v>
      </c>
      <c r="D259" s="2">
        <v>3</v>
      </c>
      <c r="E259" s="1">
        <f t="shared" si="42"/>
        <v>11</v>
      </c>
      <c r="F259" s="1">
        <f t="shared" si="43"/>
        <v>11</v>
      </c>
      <c r="G259" s="1">
        <f t="shared" si="44"/>
        <v>4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45"/>
        <v>0.58</v>
      </c>
      <c r="K259" t="str">
        <f t="shared" si="46"/>
        <v>1.00</v>
      </c>
      <c r="L259" t="str">
        <f t="shared" si="47"/>
        <v>0.65</v>
      </c>
      <c r="M259" t="str">
        <f t="shared" si="48"/>
        <v>1.89</v>
      </c>
      <c r="N259">
        <f t="shared" si="40"/>
        <v>2.3061380010742494</v>
      </c>
      <c r="O259">
        <f t="shared" si="41"/>
        <v>1.9380206315147726</v>
      </c>
      <c r="P259" s="4">
        <f t="shared" si="49"/>
        <v>0.79</v>
      </c>
      <c r="Q259" s="4">
        <f t="shared" si="50"/>
        <v>1.27</v>
      </c>
      <c r="R259" s="4">
        <f t="shared" si="51"/>
        <v>2.1220793162945109</v>
      </c>
      <c r="S259" t="s">
        <v>35</v>
      </c>
      <c r="T259" t="s">
        <v>25</v>
      </c>
      <c r="U259" t="s">
        <v>43</v>
      </c>
      <c r="V259" t="s">
        <v>20</v>
      </c>
      <c r="W259" t="s">
        <v>21</v>
      </c>
    </row>
    <row r="260" spans="1:23" x14ac:dyDescent="0.25">
      <c r="A260">
        <v>259</v>
      </c>
      <c r="B260" s="2">
        <v>6</v>
      </c>
      <c r="C260" s="2">
        <v>14</v>
      </c>
      <c r="D260" s="2">
        <v>3</v>
      </c>
      <c r="E260" s="1">
        <f t="shared" si="42"/>
        <v>7</v>
      </c>
      <c r="F260" s="1">
        <f t="shared" si="43"/>
        <v>15</v>
      </c>
      <c r="G260" s="1">
        <f t="shared" si="44"/>
        <v>4</v>
      </c>
      <c r="H260" t="e">
        <f>INDEX([1]Sheet1!$C$3:$O$15, MATCH(E260, [1]Sheet1!$B$3:$B$15, 0), MATCH(F260,[1]Sheet1!$C$2:$O$2,0))</f>
        <v>#N/A</v>
      </c>
      <c r="I260" t="e">
        <f>INDEX([2]Sheet1!$C$3:$O$15, MATCH(E260, [2]Sheet1!$C$2:$O$2,0), MATCH(F260, [2]Sheet1!$B$3:$B$15,0))</f>
        <v>#N/A</v>
      </c>
      <c r="J260" t="e">
        <f t="shared" si="45"/>
        <v>#N/A</v>
      </c>
      <c r="K260" t="e">
        <f t="shared" si="46"/>
        <v>#N/A</v>
      </c>
      <c r="L260" t="e">
        <f t="shared" si="47"/>
        <v>#N/A</v>
      </c>
      <c r="M260" t="e">
        <f t="shared" si="48"/>
        <v>#N/A</v>
      </c>
      <c r="N260" t="e">
        <f t="shared" si="40"/>
        <v>#N/A</v>
      </c>
      <c r="O260" t="e">
        <f t="shared" si="41"/>
        <v>#N/A</v>
      </c>
      <c r="P260" s="4" t="e">
        <f t="shared" si="49"/>
        <v>#N/A</v>
      </c>
      <c r="Q260" s="4" t="e">
        <f t="shared" si="50"/>
        <v>#N/A</v>
      </c>
      <c r="R260" s="4" t="e">
        <f t="shared" si="51"/>
        <v>#N/A</v>
      </c>
      <c r="S260" t="s">
        <v>40</v>
      </c>
      <c r="T260" t="s">
        <v>25</v>
      </c>
      <c r="U260" t="s">
        <v>39</v>
      </c>
      <c r="V260" t="s">
        <v>20</v>
      </c>
      <c r="W260" t="s">
        <v>21</v>
      </c>
    </row>
    <row r="261" spans="1:23" x14ac:dyDescent="0.25">
      <c r="A261">
        <v>260</v>
      </c>
      <c r="B261" s="2">
        <v>10</v>
      </c>
      <c r="C261" s="2">
        <v>10</v>
      </c>
      <c r="D261" s="2">
        <v>5</v>
      </c>
      <c r="E261" s="1">
        <f t="shared" si="42"/>
        <v>11</v>
      </c>
      <c r="F261" s="1">
        <f t="shared" si="43"/>
        <v>11</v>
      </c>
      <c r="G261" s="1">
        <f t="shared" si="44"/>
        <v>6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45"/>
        <v>0.58</v>
      </c>
      <c r="K261" t="str">
        <f t="shared" si="46"/>
        <v>1.00</v>
      </c>
      <c r="L261" t="str">
        <f t="shared" si="47"/>
        <v>0.65</v>
      </c>
      <c r="M261" t="str">
        <f t="shared" si="48"/>
        <v>1.89</v>
      </c>
      <c r="N261">
        <f>(15^(1-P261)-0.5^(1-P261))/(7^(1-P261)-4^(1-P261))</f>
        <v>5.4027449362318354</v>
      </c>
      <c r="O261">
        <f>(15^(1-P261)-0.5^(1-P261))/(8^(1-P261)-4^(1-P261))</f>
        <v>4.2998801635368364</v>
      </c>
      <c r="P261" s="4">
        <f t="shared" si="49"/>
        <v>0.79</v>
      </c>
      <c r="Q261" s="4">
        <f t="shared" si="50"/>
        <v>1.27</v>
      </c>
      <c r="R261" s="4">
        <f t="shared" si="51"/>
        <v>4.8513125498843355</v>
      </c>
      <c r="S261" t="s">
        <v>35</v>
      </c>
      <c r="T261" t="s">
        <v>18</v>
      </c>
      <c r="U261" t="s">
        <v>33</v>
      </c>
      <c r="V261" t="s">
        <v>34</v>
      </c>
      <c r="W261" t="s">
        <v>21</v>
      </c>
    </row>
    <row r="262" spans="1:23" x14ac:dyDescent="0.25">
      <c r="A262">
        <v>261</v>
      </c>
      <c r="B262" s="2">
        <v>10</v>
      </c>
      <c r="C262" s="2">
        <v>10</v>
      </c>
      <c r="D262" s="2">
        <v>3</v>
      </c>
      <c r="E262" s="1">
        <f t="shared" si="42"/>
        <v>11</v>
      </c>
      <c r="F262" s="1">
        <f t="shared" si="43"/>
        <v>11</v>
      </c>
      <c r="G262" s="1">
        <f t="shared" si="44"/>
        <v>4</v>
      </c>
      <c r="H262" t="str">
        <f>INDEX([1]Sheet1!$C$3:$O$15, MATCH(E262, [1]Sheet1!$B$3:$B$15, 0), MATCH(F262,[1]Sheet1!$C$2:$O$2,0))</f>
        <v>0.58, 1.00</v>
      </c>
      <c r="I262" t="str">
        <f>INDEX([2]Sheet1!$C$3:$O$15, MATCH(E262, [2]Sheet1!$C$2:$O$2,0), MATCH(F262, [2]Sheet1!$B$3:$B$15,0))</f>
        <v>0.65, 1.89</v>
      </c>
      <c r="J262" t="str">
        <f t="shared" si="45"/>
        <v>0.58</v>
      </c>
      <c r="K262" t="str">
        <f t="shared" si="46"/>
        <v>1.00</v>
      </c>
      <c r="L262" t="str">
        <f t="shared" si="47"/>
        <v>0.65</v>
      </c>
      <c r="M262" t="str">
        <f t="shared" si="48"/>
        <v>1.89</v>
      </c>
      <c r="N262">
        <f>(15^(1-P262)-0.5^(1-P262))/(8^(1-P262)-2^(1-P262))</f>
        <v>2.3061380010742494</v>
      </c>
      <c r="O262">
        <f>(15^(1-P262)-0.5^(1-P262))/(10^(1-P262)-2^(1-P262))</f>
        <v>1.9380206315147726</v>
      </c>
      <c r="P262" s="4">
        <f t="shared" si="49"/>
        <v>0.79</v>
      </c>
      <c r="Q262" s="4">
        <f t="shared" si="50"/>
        <v>1.27</v>
      </c>
      <c r="R262" s="4">
        <f t="shared" si="51"/>
        <v>2.1220793162945109</v>
      </c>
      <c r="S262" t="s">
        <v>44</v>
      </c>
      <c r="T262" t="s">
        <v>18</v>
      </c>
      <c r="U262" t="s">
        <v>39</v>
      </c>
      <c r="V262" t="s">
        <v>34</v>
      </c>
      <c r="W262" t="s">
        <v>21</v>
      </c>
    </row>
    <row r="263" spans="1:23" x14ac:dyDescent="0.25">
      <c r="A263">
        <v>262</v>
      </c>
      <c r="B263" s="2">
        <v>10</v>
      </c>
      <c r="C263" s="2">
        <v>10</v>
      </c>
      <c r="D263" s="2">
        <v>4</v>
      </c>
      <c r="E263" s="1">
        <f t="shared" si="42"/>
        <v>11</v>
      </c>
      <c r="F263" s="1">
        <f t="shared" si="43"/>
        <v>11</v>
      </c>
      <c r="G263" s="1">
        <f t="shared" si="44"/>
        <v>5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45"/>
        <v>0.58</v>
      </c>
      <c r="K263" t="str">
        <f t="shared" si="46"/>
        <v>1.00</v>
      </c>
      <c r="L263" t="str">
        <f t="shared" si="47"/>
        <v>0.65</v>
      </c>
      <c r="M263" t="str">
        <f t="shared" si="48"/>
        <v>1.89</v>
      </c>
      <c r="N263">
        <f>(15^(1-P263)-0.5^(1-P263))/(8^(1-P263)-4^(1-P263))</f>
        <v>4.2998801635368364</v>
      </c>
      <c r="O263">
        <f>(15^(1-P263)-0.5^(1-P263))/(8^(1-P263)-2^(1-P263))</f>
        <v>2.3061380010742494</v>
      </c>
      <c r="P263" s="4">
        <f t="shared" si="49"/>
        <v>0.79</v>
      </c>
      <c r="Q263" s="4">
        <f t="shared" si="50"/>
        <v>1.27</v>
      </c>
      <c r="R263" s="4">
        <f t="shared" si="51"/>
        <v>3.3030090823055431</v>
      </c>
      <c r="S263" t="s">
        <v>38</v>
      </c>
      <c r="T263" t="s">
        <v>25</v>
      </c>
      <c r="U263" t="s">
        <v>43</v>
      </c>
      <c r="V263" t="s">
        <v>20</v>
      </c>
      <c r="W263" t="s">
        <v>23</v>
      </c>
    </row>
    <row r="264" spans="1:23" x14ac:dyDescent="0.25">
      <c r="A264">
        <v>263</v>
      </c>
      <c r="B264" s="2">
        <v>10</v>
      </c>
      <c r="C264" s="2">
        <v>10</v>
      </c>
      <c r="D264" s="2">
        <v>4</v>
      </c>
      <c r="E264" s="1">
        <f t="shared" si="42"/>
        <v>11</v>
      </c>
      <c r="F264" s="1">
        <f t="shared" si="43"/>
        <v>11</v>
      </c>
      <c r="G264" s="1">
        <f t="shared" si="44"/>
        <v>5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45"/>
        <v>0.58</v>
      </c>
      <c r="K264" t="str">
        <f t="shared" si="46"/>
        <v>1.00</v>
      </c>
      <c r="L264" t="str">
        <f t="shared" si="47"/>
        <v>0.65</v>
      </c>
      <c r="M264" t="str">
        <f t="shared" si="48"/>
        <v>1.89</v>
      </c>
      <c r="N264">
        <f>(15^(1-P264)-0.5^(1-P264))/(8^(1-P264)-4^(1-P264))</f>
        <v>4.2998801635368364</v>
      </c>
      <c r="O264">
        <f>(15^(1-P264)-0.5^(1-P264))/(8^(1-P264)-2^(1-P264))</f>
        <v>2.3061380010742494</v>
      </c>
      <c r="P264" s="4">
        <f t="shared" si="49"/>
        <v>0.79</v>
      </c>
      <c r="Q264" s="4">
        <f t="shared" si="50"/>
        <v>1.27</v>
      </c>
      <c r="R264" s="4">
        <f t="shared" si="51"/>
        <v>3.3030090823055431</v>
      </c>
      <c r="S264" t="s">
        <v>38</v>
      </c>
      <c r="T264" t="s">
        <v>18</v>
      </c>
      <c r="U264" t="s">
        <v>43</v>
      </c>
      <c r="V264" t="s">
        <v>20</v>
      </c>
      <c r="W264" t="s">
        <v>21</v>
      </c>
    </row>
    <row r="265" spans="1:23" x14ac:dyDescent="0.25">
      <c r="A265">
        <v>264</v>
      </c>
      <c r="B265" s="2">
        <v>10</v>
      </c>
      <c r="C265" s="2">
        <v>10</v>
      </c>
      <c r="D265" s="2">
        <v>3</v>
      </c>
      <c r="E265" s="1">
        <f t="shared" si="42"/>
        <v>11</v>
      </c>
      <c r="F265" s="1">
        <f t="shared" si="43"/>
        <v>11</v>
      </c>
      <c r="G265" s="1">
        <f t="shared" si="44"/>
        <v>4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45"/>
        <v>0.58</v>
      </c>
      <c r="K265" t="str">
        <f t="shared" si="46"/>
        <v>1.00</v>
      </c>
      <c r="L265" t="str">
        <f t="shared" si="47"/>
        <v>0.65</v>
      </c>
      <c r="M265" t="str">
        <f t="shared" si="48"/>
        <v>1.89</v>
      </c>
      <c r="N265">
        <f>(15^(1-P265)-0.5^(1-P265))/(8^(1-P265)-2^(1-P265))</f>
        <v>2.3061380010742494</v>
      </c>
      <c r="O265">
        <f>(15^(1-P265)-0.5^(1-P265))/(10^(1-P265)-2^(1-P265))</f>
        <v>1.9380206315147726</v>
      </c>
      <c r="P265" s="4">
        <f t="shared" si="49"/>
        <v>0.79</v>
      </c>
      <c r="Q265" s="4">
        <f t="shared" si="50"/>
        <v>1.27</v>
      </c>
      <c r="R265" s="4">
        <f t="shared" si="51"/>
        <v>2.1220793162945109</v>
      </c>
      <c r="S265" t="s">
        <v>37</v>
      </c>
      <c r="T265" t="s">
        <v>18</v>
      </c>
      <c r="U265" t="s">
        <v>33</v>
      </c>
      <c r="V265" t="s">
        <v>20</v>
      </c>
      <c r="W265" t="s">
        <v>23</v>
      </c>
    </row>
    <row r="266" spans="1:23" x14ac:dyDescent="0.25">
      <c r="A266">
        <v>265</v>
      </c>
      <c r="B266" s="2">
        <v>10</v>
      </c>
      <c r="C266" s="2">
        <v>10</v>
      </c>
      <c r="D266" s="2">
        <v>4</v>
      </c>
      <c r="E266" s="1">
        <f t="shared" si="42"/>
        <v>11</v>
      </c>
      <c r="F266" s="1">
        <f t="shared" si="43"/>
        <v>11</v>
      </c>
      <c r="G266" s="1">
        <f t="shared" si="44"/>
        <v>5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45"/>
        <v>0.58</v>
      </c>
      <c r="K266" t="str">
        <f t="shared" si="46"/>
        <v>1.00</v>
      </c>
      <c r="L266" t="str">
        <f t="shared" si="47"/>
        <v>0.65</v>
      </c>
      <c r="M266" t="str">
        <f t="shared" si="48"/>
        <v>1.89</v>
      </c>
      <c r="N266">
        <f>(15^(1-P266)-0.5^(1-P266))/(8^(1-P266)-4^(1-P266))</f>
        <v>4.2998801635368364</v>
      </c>
      <c r="O266">
        <f>(15^(1-P266)-0.5^(1-P266))/(8^(1-P266)-2^(1-P266))</f>
        <v>2.3061380010742494</v>
      </c>
      <c r="P266" s="4">
        <f t="shared" si="49"/>
        <v>0.79</v>
      </c>
      <c r="Q266" s="4">
        <f t="shared" si="50"/>
        <v>1.27</v>
      </c>
      <c r="R266" s="4">
        <f t="shared" si="51"/>
        <v>3.3030090823055431</v>
      </c>
      <c r="S266" t="s">
        <v>38</v>
      </c>
      <c r="T266" t="s">
        <v>18</v>
      </c>
      <c r="U266" t="s">
        <v>33</v>
      </c>
      <c r="V266" t="s">
        <v>20</v>
      </c>
      <c r="W266" t="s">
        <v>21</v>
      </c>
    </row>
    <row r="267" spans="1:23" x14ac:dyDescent="0.25">
      <c r="A267">
        <v>266</v>
      </c>
      <c r="B267" s="2">
        <v>7</v>
      </c>
      <c r="C267" s="2">
        <v>11</v>
      </c>
      <c r="D267" s="2">
        <v>3</v>
      </c>
      <c r="E267" s="1">
        <f t="shared" si="42"/>
        <v>8</v>
      </c>
      <c r="F267" s="1">
        <f t="shared" si="43"/>
        <v>12</v>
      </c>
      <c r="G267" s="1">
        <f t="shared" si="44"/>
        <v>4</v>
      </c>
      <c r="H267" t="str">
        <f>INDEX([1]Sheet1!$C$3:$O$15, MATCH(E267, [1]Sheet1!$B$3:$B$15, 0), MATCH(F267,[1]Sheet1!$C$2:$O$2,0))</f>
        <v>0.51, 0.60</v>
      </c>
      <c r="I267" t="str">
        <f>INDEX([2]Sheet1!$C$3:$O$15, MATCH(E267, [2]Sheet1!$C$2:$O$2,0), MATCH(F267, [2]Sheet1!$B$3:$B$15,0))</f>
        <v>0.45, 0.55</v>
      </c>
      <c r="J267" t="str">
        <f t="shared" si="45"/>
        <v>0.51</v>
      </c>
      <c r="K267" t="str">
        <f t="shared" si="46"/>
        <v>0.60</v>
      </c>
      <c r="L267" t="str">
        <f t="shared" si="47"/>
        <v>0.45</v>
      </c>
      <c r="M267" t="str">
        <f t="shared" si="48"/>
        <v>0.55</v>
      </c>
      <c r="N267">
        <f>(15^(1-P267)-0.5^(1-P267))/(8^(1-P267)-2^(1-P267))</f>
        <v>2.240708042327249</v>
      </c>
      <c r="O267">
        <f>(15^(1-P267)-0.5^(1-P267))/(10^(1-P267)-2^(1-P267))</f>
        <v>1.8265276802856525</v>
      </c>
      <c r="P267" s="4">
        <f t="shared" si="49"/>
        <v>0.55499999999999994</v>
      </c>
      <c r="Q267" s="4">
        <f t="shared" si="50"/>
        <v>0.5</v>
      </c>
      <c r="R267" s="4">
        <f t="shared" si="51"/>
        <v>2.0336178613064506</v>
      </c>
      <c r="S267" t="s">
        <v>35</v>
      </c>
      <c r="T267" t="s">
        <v>25</v>
      </c>
      <c r="U267" t="s">
        <v>33</v>
      </c>
      <c r="V267" t="s">
        <v>20</v>
      </c>
      <c r="W267" t="s">
        <v>23</v>
      </c>
    </row>
    <row r="268" spans="1:23" x14ac:dyDescent="0.25">
      <c r="A268">
        <v>267</v>
      </c>
      <c r="B268" s="2">
        <v>10</v>
      </c>
      <c r="C268" s="2">
        <v>10</v>
      </c>
      <c r="D268" s="2">
        <v>3</v>
      </c>
      <c r="E268" s="1">
        <f t="shared" si="42"/>
        <v>11</v>
      </c>
      <c r="F268" s="1">
        <f t="shared" si="43"/>
        <v>11</v>
      </c>
      <c r="G268" s="1">
        <f t="shared" si="44"/>
        <v>4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45"/>
        <v>0.58</v>
      </c>
      <c r="K268" t="str">
        <f t="shared" si="46"/>
        <v>1.00</v>
      </c>
      <c r="L268" t="str">
        <f t="shared" si="47"/>
        <v>0.65</v>
      </c>
      <c r="M268" t="str">
        <f t="shared" si="48"/>
        <v>1.89</v>
      </c>
      <c r="N268">
        <f>(15^(1-P268)-0.5^(1-P268))/(8^(1-P268)-2^(1-P268))</f>
        <v>2.3061380010742494</v>
      </c>
      <c r="O268">
        <f>(15^(1-P268)-0.5^(1-P268))/(10^(1-P268)-2^(1-P268))</f>
        <v>1.9380206315147726</v>
      </c>
      <c r="P268" s="4">
        <f t="shared" si="49"/>
        <v>0.79</v>
      </c>
      <c r="Q268" s="4">
        <f t="shared" si="50"/>
        <v>1.27</v>
      </c>
      <c r="R268" s="4">
        <f t="shared" si="51"/>
        <v>2.1220793162945109</v>
      </c>
      <c r="S268" t="s">
        <v>40</v>
      </c>
      <c r="T268" t="s">
        <v>18</v>
      </c>
      <c r="U268" t="s">
        <v>43</v>
      </c>
      <c r="V268" t="s">
        <v>34</v>
      </c>
      <c r="W268" t="s">
        <v>21</v>
      </c>
    </row>
    <row r="269" spans="1:23" x14ac:dyDescent="0.25">
      <c r="A269">
        <v>268</v>
      </c>
      <c r="B269" s="2">
        <v>10</v>
      </c>
      <c r="C269" s="2">
        <v>10</v>
      </c>
      <c r="D269" s="2">
        <v>3</v>
      </c>
      <c r="E269" s="1">
        <f t="shared" si="42"/>
        <v>11</v>
      </c>
      <c r="F269" s="1">
        <f t="shared" si="43"/>
        <v>11</v>
      </c>
      <c r="G269" s="1">
        <f t="shared" si="44"/>
        <v>4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45"/>
        <v>0.58</v>
      </c>
      <c r="K269" t="str">
        <f t="shared" si="46"/>
        <v>1.00</v>
      </c>
      <c r="L269" t="str">
        <f t="shared" si="47"/>
        <v>0.65</v>
      </c>
      <c r="M269" t="str">
        <f t="shared" si="48"/>
        <v>1.89</v>
      </c>
      <c r="N269">
        <f>(15^(1-P269)-0.5^(1-P269))/(8^(1-P269)-2^(1-P269))</f>
        <v>2.3061380010742494</v>
      </c>
      <c r="O269">
        <f>(15^(1-P269)-0.5^(1-P269))/(10^(1-P269)-2^(1-P269))</f>
        <v>1.9380206315147726</v>
      </c>
      <c r="P269" s="4">
        <f t="shared" si="49"/>
        <v>0.79</v>
      </c>
      <c r="Q269" s="4">
        <f t="shared" si="50"/>
        <v>1.27</v>
      </c>
      <c r="R269" s="4">
        <f t="shared" si="51"/>
        <v>2.1220793162945109</v>
      </c>
      <c r="S269" t="s">
        <v>35</v>
      </c>
      <c r="T269" t="s">
        <v>18</v>
      </c>
      <c r="U269" t="s">
        <v>42</v>
      </c>
      <c r="V269" t="s">
        <v>20</v>
      </c>
      <c r="W269" t="s">
        <v>21</v>
      </c>
    </row>
    <row r="270" spans="1:23" x14ac:dyDescent="0.25">
      <c r="A270">
        <v>269</v>
      </c>
      <c r="B270" s="2">
        <v>10</v>
      </c>
      <c r="C270" s="2">
        <v>10</v>
      </c>
      <c r="D270" s="2">
        <v>5</v>
      </c>
      <c r="E270" s="1">
        <f t="shared" si="42"/>
        <v>11</v>
      </c>
      <c r="F270" s="1">
        <f t="shared" si="43"/>
        <v>11</v>
      </c>
      <c r="G270" s="1">
        <f t="shared" si="44"/>
        <v>6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45"/>
        <v>0.58</v>
      </c>
      <c r="K270" t="str">
        <f t="shared" si="46"/>
        <v>1.00</v>
      </c>
      <c r="L270" t="str">
        <f t="shared" si="47"/>
        <v>0.65</v>
      </c>
      <c r="M270" t="str">
        <f t="shared" si="48"/>
        <v>1.89</v>
      </c>
      <c r="N270">
        <f>(15^(1-P270)-0.5^(1-P270))/(7^(1-P270)-4^(1-P270))</f>
        <v>5.4027449362318354</v>
      </c>
      <c r="O270">
        <f>(15^(1-P270)-0.5^(1-P270))/(8^(1-P270)-4^(1-P270))</f>
        <v>4.2998801635368364</v>
      </c>
      <c r="P270" s="4">
        <f t="shared" si="49"/>
        <v>0.79</v>
      </c>
      <c r="Q270" s="4">
        <f t="shared" si="50"/>
        <v>1.27</v>
      </c>
      <c r="R270" s="4">
        <f t="shared" si="51"/>
        <v>4.8513125498843355</v>
      </c>
      <c r="S270" t="s">
        <v>44</v>
      </c>
      <c r="T270" t="s">
        <v>25</v>
      </c>
      <c r="U270" t="s">
        <v>33</v>
      </c>
      <c r="V270" t="s">
        <v>34</v>
      </c>
      <c r="W270" t="s">
        <v>21</v>
      </c>
    </row>
    <row r="271" spans="1:23" x14ac:dyDescent="0.25">
      <c r="A271">
        <v>270</v>
      </c>
      <c r="B271" s="2">
        <v>10</v>
      </c>
      <c r="C271" s="2">
        <v>10</v>
      </c>
      <c r="D271" s="2">
        <v>5</v>
      </c>
      <c r="E271" s="1">
        <f t="shared" si="42"/>
        <v>11</v>
      </c>
      <c r="F271" s="1">
        <f t="shared" si="43"/>
        <v>11</v>
      </c>
      <c r="G271" s="1">
        <f t="shared" si="44"/>
        <v>6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45"/>
        <v>0.58</v>
      </c>
      <c r="K271" t="str">
        <f t="shared" si="46"/>
        <v>1.00</v>
      </c>
      <c r="L271" t="str">
        <f t="shared" si="47"/>
        <v>0.65</v>
      </c>
      <c r="M271" t="str">
        <f t="shared" si="48"/>
        <v>1.89</v>
      </c>
      <c r="N271">
        <f>(15^(1-P271)-0.5^(1-P271))/(7^(1-P271)-4^(1-P271))</f>
        <v>5.4027449362318354</v>
      </c>
      <c r="O271">
        <f>(15^(1-P271)-0.5^(1-P271))/(8^(1-P271)-4^(1-P271))</f>
        <v>4.2998801635368364</v>
      </c>
      <c r="P271" s="4">
        <f t="shared" si="49"/>
        <v>0.79</v>
      </c>
      <c r="Q271" s="4">
        <f t="shared" si="50"/>
        <v>1.27</v>
      </c>
      <c r="R271" s="4">
        <f t="shared" si="51"/>
        <v>4.8513125498843355</v>
      </c>
      <c r="S271" t="s">
        <v>38</v>
      </c>
      <c r="T271" t="s">
        <v>25</v>
      </c>
      <c r="U271" t="s">
        <v>39</v>
      </c>
      <c r="V271" t="s">
        <v>20</v>
      </c>
      <c r="W271" t="s">
        <v>21</v>
      </c>
    </row>
    <row r="272" spans="1:23" x14ac:dyDescent="0.25">
      <c r="A272">
        <v>271</v>
      </c>
      <c r="B272" s="2">
        <v>10</v>
      </c>
      <c r="C272" s="2">
        <v>10</v>
      </c>
      <c r="D272" s="2">
        <v>3</v>
      </c>
      <c r="E272" s="1">
        <f t="shared" si="42"/>
        <v>11</v>
      </c>
      <c r="F272" s="1">
        <f t="shared" si="43"/>
        <v>11</v>
      </c>
      <c r="G272" s="1">
        <f t="shared" si="44"/>
        <v>4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45"/>
        <v>0.58</v>
      </c>
      <c r="K272" t="str">
        <f t="shared" si="46"/>
        <v>1.00</v>
      </c>
      <c r="L272" t="str">
        <f t="shared" si="47"/>
        <v>0.65</v>
      </c>
      <c r="M272" t="str">
        <f t="shared" si="48"/>
        <v>1.89</v>
      </c>
      <c r="N272">
        <f>(15^(1-P272)-0.5^(1-P272))/(8^(1-P272)-2^(1-P272))</f>
        <v>2.3061380010742494</v>
      </c>
      <c r="O272">
        <f>(15^(1-P272)-0.5^(1-P272))/(10^(1-P272)-2^(1-P272))</f>
        <v>1.9380206315147726</v>
      </c>
      <c r="P272" s="4">
        <f t="shared" si="49"/>
        <v>0.79</v>
      </c>
      <c r="Q272" s="4">
        <f t="shared" si="50"/>
        <v>1.27</v>
      </c>
      <c r="R272" s="4">
        <f t="shared" si="51"/>
        <v>2.1220793162945109</v>
      </c>
      <c r="S272" t="s">
        <v>32</v>
      </c>
      <c r="T272" t="s">
        <v>25</v>
      </c>
      <c r="U272" t="s">
        <v>33</v>
      </c>
      <c r="V272" t="s">
        <v>34</v>
      </c>
      <c r="W272" t="s">
        <v>23</v>
      </c>
    </row>
    <row r="273" spans="1:23" x14ac:dyDescent="0.25">
      <c r="A273">
        <v>272</v>
      </c>
      <c r="B273" s="2">
        <v>10</v>
      </c>
      <c r="C273" s="2">
        <v>10</v>
      </c>
      <c r="D273" s="2">
        <v>4</v>
      </c>
      <c r="E273" s="1">
        <f t="shared" si="42"/>
        <v>11</v>
      </c>
      <c r="F273" s="1">
        <f t="shared" si="43"/>
        <v>11</v>
      </c>
      <c r="G273" s="1">
        <f t="shared" si="44"/>
        <v>5</v>
      </c>
      <c r="H273" t="str">
        <f>INDEX([1]Sheet1!$C$3:$O$15, MATCH(E273, [1]Sheet1!$B$3:$B$15, 0), MATCH(F273,[1]Sheet1!$C$2:$O$2,0))</f>
        <v>0.58, 1.00</v>
      </c>
      <c r="I273" t="str">
        <f>INDEX([2]Sheet1!$C$3:$O$15, MATCH(E273, [2]Sheet1!$C$2:$O$2,0), MATCH(F273, [2]Sheet1!$B$3:$B$15,0))</f>
        <v>0.65, 1.89</v>
      </c>
      <c r="J273" t="str">
        <f t="shared" si="45"/>
        <v>0.58</v>
      </c>
      <c r="K273" t="str">
        <f t="shared" si="46"/>
        <v>1.00</v>
      </c>
      <c r="L273" t="str">
        <f t="shared" si="47"/>
        <v>0.65</v>
      </c>
      <c r="M273" t="str">
        <f t="shared" si="48"/>
        <v>1.89</v>
      </c>
      <c r="N273">
        <f>(15^(1-P273)-0.5^(1-P273))/(8^(1-P273)-4^(1-P273))</f>
        <v>4.2998801635368364</v>
      </c>
      <c r="O273">
        <f>(15^(1-P273)-0.5^(1-P273))/(8^(1-P273)-2^(1-P273))</f>
        <v>2.3061380010742494</v>
      </c>
      <c r="P273" s="4">
        <f t="shared" si="49"/>
        <v>0.79</v>
      </c>
      <c r="Q273" s="4">
        <f t="shared" si="50"/>
        <v>1.27</v>
      </c>
      <c r="R273" s="4">
        <f t="shared" si="51"/>
        <v>3.3030090823055431</v>
      </c>
      <c r="S273" t="s">
        <v>44</v>
      </c>
      <c r="T273" t="s">
        <v>25</v>
      </c>
      <c r="U273" t="s">
        <v>33</v>
      </c>
      <c r="V273" t="s">
        <v>20</v>
      </c>
      <c r="W273" t="s">
        <v>21</v>
      </c>
    </row>
    <row r="274" spans="1:23" x14ac:dyDescent="0.25">
      <c r="A274">
        <v>273</v>
      </c>
      <c r="B274" s="2">
        <v>10</v>
      </c>
      <c r="C274" s="2">
        <v>10</v>
      </c>
      <c r="D274" s="2">
        <v>4</v>
      </c>
      <c r="E274" s="1">
        <f t="shared" si="42"/>
        <v>11</v>
      </c>
      <c r="F274" s="1">
        <f t="shared" si="43"/>
        <v>11</v>
      </c>
      <c r="G274" s="1">
        <f t="shared" si="44"/>
        <v>5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45"/>
        <v>0.58</v>
      </c>
      <c r="K274" t="str">
        <f t="shared" si="46"/>
        <v>1.00</v>
      </c>
      <c r="L274" t="str">
        <f t="shared" si="47"/>
        <v>0.65</v>
      </c>
      <c r="M274" t="str">
        <f t="shared" si="48"/>
        <v>1.89</v>
      </c>
      <c r="N274">
        <f>(15^(1-P274)-0.5^(1-P274))/(8^(1-P274)-4^(1-P274))</f>
        <v>4.2998801635368364</v>
      </c>
      <c r="O274">
        <f>(15^(1-P274)-0.5^(1-P274))/(8^(1-P274)-2^(1-P274))</f>
        <v>2.3061380010742494</v>
      </c>
      <c r="P274" s="4">
        <f t="shared" si="49"/>
        <v>0.79</v>
      </c>
      <c r="Q274" s="4">
        <f t="shared" si="50"/>
        <v>1.27</v>
      </c>
      <c r="R274" s="4">
        <f t="shared" si="51"/>
        <v>3.3030090823055431</v>
      </c>
      <c r="S274" t="s">
        <v>44</v>
      </c>
      <c r="T274" t="s">
        <v>25</v>
      </c>
      <c r="U274" t="s">
        <v>39</v>
      </c>
      <c r="V274" t="s">
        <v>34</v>
      </c>
      <c r="W274" t="s">
        <v>21</v>
      </c>
    </row>
    <row r="275" spans="1:23" x14ac:dyDescent="0.25">
      <c r="A275">
        <v>274</v>
      </c>
      <c r="B275" s="2">
        <v>11</v>
      </c>
      <c r="C275" s="2">
        <v>11</v>
      </c>
      <c r="D275" s="2">
        <v>4</v>
      </c>
      <c r="E275" s="1">
        <f t="shared" si="42"/>
        <v>12</v>
      </c>
      <c r="F275" s="1">
        <f t="shared" si="43"/>
        <v>12</v>
      </c>
      <c r="G275" s="1">
        <f t="shared" si="44"/>
        <v>5</v>
      </c>
      <c r="H275" t="str">
        <f>INDEX([1]Sheet1!$C$3:$O$15, MATCH(E275, [1]Sheet1!$B$3:$B$15, 0), MATCH(F275,[1]Sheet1!$C$2:$O$2,0))</f>
        <v>0.67, 0.75</v>
      </c>
      <c r="I275" t="str">
        <f>INDEX([2]Sheet1!$C$3:$O$15, MATCH(E275, [2]Sheet1!$C$2:$O$2,0), MATCH(F275, [2]Sheet1!$B$3:$B$15,0))</f>
        <v>0.64, 0.74</v>
      </c>
      <c r="J275" t="str">
        <f t="shared" si="45"/>
        <v>0.67</v>
      </c>
      <c r="K275" t="str">
        <f t="shared" si="46"/>
        <v>0.75</v>
      </c>
      <c r="L275" t="str">
        <f t="shared" si="47"/>
        <v>0.64</v>
      </c>
      <c r="M275" t="str">
        <f t="shared" si="48"/>
        <v>0.74</v>
      </c>
      <c r="N275">
        <f>(15^(1-P275)-0.5^(1-P275))/(8^(1-P275)-4^(1-P275))</f>
        <v>4.1321576964524906</v>
      </c>
      <c r="O275">
        <f>(15^(1-P275)-0.5^(1-P275))/(8^(1-P275)-2^(1-P275))</f>
        <v>2.2730364801559806</v>
      </c>
      <c r="P275" s="4">
        <f t="shared" si="49"/>
        <v>0.71</v>
      </c>
      <c r="Q275" s="4">
        <f t="shared" si="50"/>
        <v>0.69</v>
      </c>
      <c r="R275" s="4">
        <f t="shared" si="51"/>
        <v>3.2025970883042358</v>
      </c>
      <c r="S275" t="s">
        <v>32</v>
      </c>
      <c r="T275" t="s">
        <v>18</v>
      </c>
      <c r="U275" t="s">
        <v>43</v>
      </c>
      <c r="V275" t="s">
        <v>28</v>
      </c>
      <c r="W275" t="s">
        <v>21</v>
      </c>
    </row>
    <row r="276" spans="1:23" x14ac:dyDescent="0.25">
      <c r="A276">
        <v>275</v>
      </c>
      <c r="B276" s="2">
        <v>10</v>
      </c>
      <c r="C276" s="2">
        <v>10</v>
      </c>
      <c r="D276" s="2">
        <v>3</v>
      </c>
      <c r="E276" s="1">
        <f t="shared" si="42"/>
        <v>11</v>
      </c>
      <c r="F276" s="1">
        <f t="shared" si="43"/>
        <v>11</v>
      </c>
      <c r="G276" s="1">
        <f t="shared" si="44"/>
        <v>4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45"/>
        <v>0.58</v>
      </c>
      <c r="K276" t="str">
        <f t="shared" si="46"/>
        <v>1.00</v>
      </c>
      <c r="L276" t="str">
        <f t="shared" si="47"/>
        <v>0.65</v>
      </c>
      <c r="M276" t="str">
        <f t="shared" si="48"/>
        <v>1.89</v>
      </c>
      <c r="N276">
        <f>(15^(1-P276)-0.5^(1-P276))/(8^(1-P276)-2^(1-P276))</f>
        <v>2.3061380010742494</v>
      </c>
      <c r="O276">
        <f>(15^(1-P276)-0.5^(1-P276))/(10^(1-P276)-2^(1-P276))</f>
        <v>1.9380206315147726</v>
      </c>
      <c r="P276" s="4">
        <f t="shared" si="49"/>
        <v>0.79</v>
      </c>
      <c r="Q276" s="4">
        <f t="shared" si="50"/>
        <v>1.27</v>
      </c>
      <c r="R276" s="4">
        <f t="shared" si="51"/>
        <v>2.1220793162945109</v>
      </c>
      <c r="S276" t="s">
        <v>32</v>
      </c>
      <c r="T276" t="s">
        <v>18</v>
      </c>
      <c r="U276" t="s">
        <v>33</v>
      </c>
      <c r="V276" t="s">
        <v>34</v>
      </c>
      <c r="W276" t="s">
        <v>21</v>
      </c>
    </row>
    <row r="277" spans="1:23" x14ac:dyDescent="0.25">
      <c r="A277">
        <v>276</v>
      </c>
      <c r="B277" s="2">
        <v>10</v>
      </c>
      <c r="C277" s="2">
        <v>10</v>
      </c>
      <c r="D277" s="2">
        <v>3</v>
      </c>
      <c r="E277" s="1">
        <f t="shared" si="42"/>
        <v>11</v>
      </c>
      <c r="F277" s="1">
        <f t="shared" si="43"/>
        <v>11</v>
      </c>
      <c r="G277" s="1">
        <f t="shared" si="44"/>
        <v>4</v>
      </c>
      <c r="H277" t="str">
        <f>INDEX([1]Sheet1!$C$3:$O$15, MATCH(E277, [1]Sheet1!$B$3:$B$15, 0), MATCH(F277,[1]Sheet1!$C$2:$O$2,0))</f>
        <v>0.58, 1.00</v>
      </c>
      <c r="I277" t="str">
        <f>INDEX([2]Sheet1!$C$3:$O$15, MATCH(E277, [2]Sheet1!$C$2:$O$2,0), MATCH(F277, [2]Sheet1!$B$3:$B$15,0))</f>
        <v>0.65, 1.89</v>
      </c>
      <c r="J277" t="str">
        <f t="shared" si="45"/>
        <v>0.58</v>
      </c>
      <c r="K277" t="str">
        <f t="shared" si="46"/>
        <v>1.00</v>
      </c>
      <c r="L277" t="str">
        <f t="shared" si="47"/>
        <v>0.65</v>
      </c>
      <c r="M277" t="str">
        <f t="shared" si="48"/>
        <v>1.89</v>
      </c>
      <c r="N277">
        <f>(15^(1-P277)-0.5^(1-P277))/(8^(1-P277)-2^(1-P277))</f>
        <v>2.3061380010742494</v>
      </c>
      <c r="O277">
        <f>(15^(1-P277)-0.5^(1-P277))/(10^(1-P277)-2^(1-P277))</f>
        <v>1.9380206315147726</v>
      </c>
      <c r="P277" s="4">
        <f t="shared" si="49"/>
        <v>0.79</v>
      </c>
      <c r="Q277" s="4">
        <f t="shared" si="50"/>
        <v>1.27</v>
      </c>
      <c r="R277" s="4">
        <f t="shared" si="51"/>
        <v>2.1220793162945109</v>
      </c>
      <c r="S277" t="s">
        <v>35</v>
      </c>
      <c r="T277" t="s">
        <v>18</v>
      </c>
      <c r="U277" t="s">
        <v>33</v>
      </c>
      <c r="V277" t="s">
        <v>20</v>
      </c>
      <c r="W277" t="s">
        <v>21</v>
      </c>
    </row>
    <row r="278" spans="1:23" x14ac:dyDescent="0.25">
      <c r="A278">
        <v>277</v>
      </c>
      <c r="B278" s="2">
        <v>10</v>
      </c>
      <c r="C278" s="2">
        <v>10</v>
      </c>
      <c r="D278" s="2">
        <v>5</v>
      </c>
      <c r="E278" s="1">
        <f t="shared" si="42"/>
        <v>11</v>
      </c>
      <c r="F278" s="1">
        <f t="shared" si="43"/>
        <v>11</v>
      </c>
      <c r="G278" s="1">
        <f t="shared" si="44"/>
        <v>6</v>
      </c>
      <c r="H278" t="str">
        <f>INDEX([1]Sheet1!$C$3:$O$15, MATCH(E278, [1]Sheet1!$B$3:$B$15, 0), MATCH(F278,[1]Sheet1!$C$2:$O$2,0))</f>
        <v>0.58, 1.00</v>
      </c>
      <c r="I278" t="str">
        <f>INDEX([2]Sheet1!$C$3:$O$15, MATCH(E278, [2]Sheet1!$C$2:$O$2,0), MATCH(F278, [2]Sheet1!$B$3:$B$15,0))</f>
        <v>0.65, 1.89</v>
      </c>
      <c r="J278" t="str">
        <f t="shared" si="45"/>
        <v>0.58</v>
      </c>
      <c r="K278" t="str">
        <f t="shared" si="46"/>
        <v>1.00</v>
      </c>
      <c r="L278" t="str">
        <f t="shared" si="47"/>
        <v>0.65</v>
      </c>
      <c r="M278" t="str">
        <f t="shared" si="48"/>
        <v>1.89</v>
      </c>
      <c r="N278">
        <f>(15^(1-P278)-0.5^(1-P278))/(7^(1-P278)-4^(1-P278))</f>
        <v>5.4027449362318354</v>
      </c>
      <c r="O278">
        <f>(15^(1-P278)-0.5^(1-P278))/(8^(1-P278)-4^(1-P278))</f>
        <v>4.2998801635368364</v>
      </c>
      <c r="P278" s="4">
        <f t="shared" si="49"/>
        <v>0.79</v>
      </c>
      <c r="Q278" s="4">
        <f t="shared" si="50"/>
        <v>1.27</v>
      </c>
      <c r="R278" s="4">
        <f t="shared" si="51"/>
        <v>4.8513125498843355</v>
      </c>
      <c r="S278" t="s">
        <v>44</v>
      </c>
      <c r="T278" t="s">
        <v>18</v>
      </c>
      <c r="U278" t="s">
        <v>33</v>
      </c>
      <c r="V278" t="s">
        <v>34</v>
      </c>
      <c r="W278" t="s">
        <v>23</v>
      </c>
    </row>
    <row r="279" spans="1:23" x14ac:dyDescent="0.25">
      <c r="A279">
        <v>278</v>
      </c>
      <c r="B279" s="2">
        <v>10</v>
      </c>
      <c r="C279" s="2">
        <v>10</v>
      </c>
      <c r="D279" s="2">
        <v>3</v>
      </c>
      <c r="E279" s="1">
        <f t="shared" si="42"/>
        <v>11</v>
      </c>
      <c r="F279" s="1">
        <f t="shared" si="43"/>
        <v>11</v>
      </c>
      <c r="G279" s="1">
        <f t="shared" si="44"/>
        <v>4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45"/>
        <v>0.58</v>
      </c>
      <c r="K279" t="str">
        <f t="shared" si="46"/>
        <v>1.00</v>
      </c>
      <c r="L279" t="str">
        <f t="shared" si="47"/>
        <v>0.65</v>
      </c>
      <c r="M279" t="str">
        <f t="shared" si="48"/>
        <v>1.89</v>
      </c>
      <c r="N279">
        <f>(15^(1-P279)-0.5^(1-P279))/(8^(1-P279)-2^(1-P279))</f>
        <v>2.3061380010742494</v>
      </c>
      <c r="O279">
        <f>(15^(1-P279)-0.5^(1-P279))/(10^(1-P279)-2^(1-P279))</f>
        <v>1.9380206315147726</v>
      </c>
      <c r="P279" s="4">
        <f t="shared" si="49"/>
        <v>0.79</v>
      </c>
      <c r="Q279" s="4">
        <f t="shared" si="50"/>
        <v>1.27</v>
      </c>
      <c r="R279" s="4">
        <f t="shared" si="51"/>
        <v>2.1220793162945109</v>
      </c>
      <c r="S279" t="s">
        <v>38</v>
      </c>
      <c r="T279" t="s">
        <v>18</v>
      </c>
      <c r="U279" t="s">
        <v>42</v>
      </c>
      <c r="V279" t="s">
        <v>34</v>
      </c>
      <c r="W279" t="s">
        <v>21</v>
      </c>
    </row>
    <row r="280" spans="1:23" x14ac:dyDescent="0.25">
      <c r="A280">
        <v>279</v>
      </c>
      <c r="B280" s="2">
        <v>10</v>
      </c>
      <c r="C280" s="2">
        <v>10</v>
      </c>
      <c r="D280" s="2">
        <v>3</v>
      </c>
      <c r="E280" s="1">
        <f t="shared" si="42"/>
        <v>11</v>
      </c>
      <c r="F280" s="1">
        <f t="shared" si="43"/>
        <v>11</v>
      </c>
      <c r="G280" s="1">
        <f t="shared" si="44"/>
        <v>4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45"/>
        <v>0.58</v>
      </c>
      <c r="K280" t="str">
        <f t="shared" si="46"/>
        <v>1.00</v>
      </c>
      <c r="L280" t="str">
        <f t="shared" si="47"/>
        <v>0.65</v>
      </c>
      <c r="M280" t="str">
        <f t="shared" si="48"/>
        <v>1.89</v>
      </c>
      <c r="N280">
        <f>(15^(1-P280)-0.5^(1-P280))/(8^(1-P280)-2^(1-P280))</f>
        <v>2.3061380010742494</v>
      </c>
      <c r="O280">
        <f>(15^(1-P280)-0.5^(1-P280))/(10^(1-P280)-2^(1-P280))</f>
        <v>1.9380206315147726</v>
      </c>
      <c r="P280" s="4">
        <f t="shared" si="49"/>
        <v>0.79</v>
      </c>
      <c r="Q280" s="4">
        <f t="shared" si="50"/>
        <v>1.27</v>
      </c>
      <c r="R280" s="4">
        <f t="shared" si="51"/>
        <v>2.1220793162945109</v>
      </c>
      <c r="S280" t="s">
        <v>40</v>
      </c>
      <c r="T280" t="s">
        <v>25</v>
      </c>
      <c r="U280" t="s">
        <v>39</v>
      </c>
      <c r="V280" t="s">
        <v>34</v>
      </c>
      <c r="W280" t="s">
        <v>21</v>
      </c>
    </row>
    <row r="281" spans="1:23" x14ac:dyDescent="0.25">
      <c r="A281">
        <v>280</v>
      </c>
      <c r="B281" s="2">
        <v>10</v>
      </c>
      <c r="C281" s="2">
        <v>10</v>
      </c>
      <c r="D281" s="2">
        <v>3</v>
      </c>
      <c r="E281" s="1">
        <f t="shared" si="42"/>
        <v>11</v>
      </c>
      <c r="F281" s="1">
        <f t="shared" si="43"/>
        <v>11</v>
      </c>
      <c r="G281" s="1">
        <f t="shared" si="44"/>
        <v>4</v>
      </c>
      <c r="H281" t="str">
        <f>INDEX([1]Sheet1!$C$3:$O$15, MATCH(E281, [1]Sheet1!$B$3:$B$15, 0), MATCH(F281,[1]Sheet1!$C$2:$O$2,0))</f>
        <v>0.58, 1.00</v>
      </c>
      <c r="I281" t="str">
        <f>INDEX([2]Sheet1!$C$3:$O$15, MATCH(E281, [2]Sheet1!$C$2:$O$2,0), MATCH(F281, [2]Sheet1!$B$3:$B$15,0))</f>
        <v>0.65, 1.89</v>
      </c>
      <c r="J281" t="str">
        <f t="shared" si="45"/>
        <v>0.58</v>
      </c>
      <c r="K281" t="str">
        <f t="shared" si="46"/>
        <v>1.00</v>
      </c>
      <c r="L281" t="str">
        <f t="shared" si="47"/>
        <v>0.65</v>
      </c>
      <c r="M281" t="str">
        <f t="shared" si="48"/>
        <v>1.89</v>
      </c>
      <c r="N281">
        <f>(15^(1-P281)-0.5^(1-P281))/(8^(1-P281)-2^(1-P281))</f>
        <v>2.3061380010742494</v>
      </c>
      <c r="O281">
        <f>(15^(1-P281)-0.5^(1-P281))/(10^(1-P281)-2^(1-P281))</f>
        <v>1.9380206315147726</v>
      </c>
      <c r="P281" s="4">
        <f t="shared" si="49"/>
        <v>0.79</v>
      </c>
      <c r="Q281" s="4">
        <f t="shared" si="50"/>
        <v>1.27</v>
      </c>
      <c r="R281" s="4">
        <f t="shared" si="51"/>
        <v>2.1220793162945109</v>
      </c>
      <c r="S281" t="s">
        <v>38</v>
      </c>
      <c r="T281" t="s">
        <v>25</v>
      </c>
      <c r="U281" t="s">
        <v>33</v>
      </c>
      <c r="V281" t="s">
        <v>20</v>
      </c>
      <c r="W281" t="s">
        <v>21</v>
      </c>
    </row>
    <row r="282" spans="1:23" x14ac:dyDescent="0.25">
      <c r="A282">
        <v>281</v>
      </c>
      <c r="B282" s="2">
        <v>10</v>
      </c>
      <c r="C282" s="2">
        <v>10</v>
      </c>
      <c r="D282" s="2">
        <v>4</v>
      </c>
      <c r="E282" s="1">
        <f t="shared" si="42"/>
        <v>11</v>
      </c>
      <c r="F282" s="1">
        <f t="shared" si="43"/>
        <v>11</v>
      </c>
      <c r="G282" s="1">
        <f t="shared" si="44"/>
        <v>5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45"/>
        <v>0.58</v>
      </c>
      <c r="K282" t="str">
        <f t="shared" si="46"/>
        <v>1.00</v>
      </c>
      <c r="L282" t="str">
        <f t="shared" si="47"/>
        <v>0.65</v>
      </c>
      <c r="M282" t="str">
        <f t="shared" si="48"/>
        <v>1.89</v>
      </c>
      <c r="N282">
        <f>(15^(1-P282)-0.5^(1-P282))/(8^(1-P282)-4^(1-P282))</f>
        <v>4.2998801635368364</v>
      </c>
      <c r="O282">
        <f>(15^(1-P282)-0.5^(1-P282))/(8^(1-P282)-2^(1-P282))</f>
        <v>2.3061380010742494</v>
      </c>
      <c r="P282" s="4">
        <f t="shared" si="49"/>
        <v>0.79</v>
      </c>
      <c r="Q282" s="4">
        <f t="shared" si="50"/>
        <v>1.27</v>
      </c>
      <c r="R282" s="4">
        <f t="shared" si="51"/>
        <v>3.3030090823055431</v>
      </c>
      <c r="S282" t="s">
        <v>37</v>
      </c>
      <c r="T282" t="s">
        <v>18</v>
      </c>
      <c r="U282" t="s">
        <v>39</v>
      </c>
      <c r="V282" t="s">
        <v>20</v>
      </c>
      <c r="W282" t="s">
        <v>21</v>
      </c>
    </row>
    <row r="283" spans="1:23" x14ac:dyDescent="0.25">
      <c r="A283">
        <v>282</v>
      </c>
      <c r="B283" s="2">
        <v>10</v>
      </c>
      <c r="C283" s="2">
        <v>10</v>
      </c>
      <c r="D283" s="2">
        <v>4</v>
      </c>
      <c r="E283" s="1">
        <f t="shared" si="42"/>
        <v>11</v>
      </c>
      <c r="F283" s="1">
        <f t="shared" si="43"/>
        <v>11</v>
      </c>
      <c r="G283" s="1">
        <f t="shared" si="44"/>
        <v>5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45"/>
        <v>0.58</v>
      </c>
      <c r="K283" t="str">
        <f t="shared" si="46"/>
        <v>1.00</v>
      </c>
      <c r="L283" t="str">
        <f t="shared" si="47"/>
        <v>0.65</v>
      </c>
      <c r="M283" t="str">
        <f t="shared" si="48"/>
        <v>1.89</v>
      </c>
      <c r="N283">
        <f>(15^(1-P283)-0.5^(1-P283))/(8^(1-P283)-4^(1-P283))</f>
        <v>4.2998801635368364</v>
      </c>
      <c r="O283">
        <f>(15^(1-P283)-0.5^(1-P283))/(8^(1-P283)-2^(1-P283))</f>
        <v>2.3061380010742494</v>
      </c>
      <c r="P283" s="4">
        <f t="shared" si="49"/>
        <v>0.79</v>
      </c>
      <c r="Q283" s="4">
        <f t="shared" si="50"/>
        <v>1.27</v>
      </c>
      <c r="R283" s="4">
        <f t="shared" si="51"/>
        <v>3.3030090823055431</v>
      </c>
      <c r="S283" t="s">
        <v>40</v>
      </c>
      <c r="T283" t="s">
        <v>18</v>
      </c>
      <c r="U283" t="s">
        <v>43</v>
      </c>
      <c r="V283" t="s">
        <v>24</v>
      </c>
      <c r="W283" t="s">
        <v>21</v>
      </c>
    </row>
    <row r="284" spans="1:23" x14ac:dyDescent="0.25">
      <c r="A284">
        <v>283</v>
      </c>
      <c r="B284" s="2">
        <v>10</v>
      </c>
      <c r="C284" s="2">
        <v>10</v>
      </c>
      <c r="D284" s="2">
        <v>3</v>
      </c>
      <c r="E284" s="1">
        <f t="shared" si="42"/>
        <v>11</v>
      </c>
      <c r="F284" s="1">
        <f t="shared" si="43"/>
        <v>11</v>
      </c>
      <c r="G284" s="1">
        <f t="shared" si="44"/>
        <v>4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45"/>
        <v>0.58</v>
      </c>
      <c r="K284" t="str">
        <f t="shared" si="46"/>
        <v>1.00</v>
      </c>
      <c r="L284" t="str">
        <f t="shared" si="47"/>
        <v>0.65</v>
      </c>
      <c r="M284" t="str">
        <f t="shared" si="48"/>
        <v>1.89</v>
      </c>
      <c r="N284">
        <f>(15^(1-P284)-0.5^(1-P284))/(8^(1-P284)-2^(1-P284))</f>
        <v>2.3061380010742494</v>
      </c>
      <c r="O284">
        <f>(15^(1-P284)-0.5^(1-P284))/(10^(1-P284)-2^(1-P284))</f>
        <v>1.9380206315147726</v>
      </c>
      <c r="P284" s="4">
        <f t="shared" si="49"/>
        <v>0.79</v>
      </c>
      <c r="Q284" s="4">
        <f t="shared" si="50"/>
        <v>1.27</v>
      </c>
      <c r="R284" s="4">
        <f t="shared" si="51"/>
        <v>2.1220793162945109</v>
      </c>
      <c r="S284" t="s">
        <v>32</v>
      </c>
      <c r="T284" t="s">
        <v>18</v>
      </c>
      <c r="U284" t="s">
        <v>33</v>
      </c>
      <c r="V284" t="s">
        <v>20</v>
      </c>
      <c r="W284" t="s">
        <v>23</v>
      </c>
    </row>
    <row r="285" spans="1:23" x14ac:dyDescent="0.25">
      <c r="A285">
        <v>284</v>
      </c>
      <c r="B285" s="2">
        <v>10</v>
      </c>
      <c r="C285" s="2">
        <v>10</v>
      </c>
      <c r="D285" s="2">
        <v>3</v>
      </c>
      <c r="E285" s="1">
        <f t="shared" si="42"/>
        <v>11</v>
      </c>
      <c r="F285" s="1">
        <f t="shared" si="43"/>
        <v>11</v>
      </c>
      <c r="G285" s="1">
        <f t="shared" si="44"/>
        <v>4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45"/>
        <v>0.58</v>
      </c>
      <c r="K285" t="str">
        <f t="shared" si="46"/>
        <v>1.00</v>
      </c>
      <c r="L285" t="str">
        <f t="shared" si="47"/>
        <v>0.65</v>
      </c>
      <c r="M285" t="str">
        <f t="shared" si="48"/>
        <v>1.89</v>
      </c>
      <c r="N285">
        <f>(15^(1-P285)-0.5^(1-P285))/(8^(1-P285)-2^(1-P285))</f>
        <v>2.3061380010742494</v>
      </c>
      <c r="O285">
        <f>(15^(1-P285)-0.5^(1-P285))/(10^(1-P285)-2^(1-P285))</f>
        <v>1.9380206315147726</v>
      </c>
      <c r="P285" s="4">
        <f t="shared" si="49"/>
        <v>0.79</v>
      </c>
      <c r="Q285" s="4">
        <f t="shared" si="50"/>
        <v>1.27</v>
      </c>
      <c r="R285" s="4">
        <f t="shared" si="51"/>
        <v>2.1220793162945109</v>
      </c>
      <c r="S285" t="s">
        <v>32</v>
      </c>
      <c r="T285" t="s">
        <v>25</v>
      </c>
      <c r="U285" t="s">
        <v>43</v>
      </c>
      <c r="V285" t="s">
        <v>20</v>
      </c>
      <c r="W285" t="s">
        <v>23</v>
      </c>
    </row>
    <row r="286" spans="1:23" x14ac:dyDescent="0.25">
      <c r="A286">
        <v>285</v>
      </c>
      <c r="B286" s="2">
        <v>10</v>
      </c>
      <c r="C286" s="2">
        <v>10</v>
      </c>
      <c r="D286" s="2">
        <v>4</v>
      </c>
      <c r="E286" s="1">
        <f t="shared" si="42"/>
        <v>11</v>
      </c>
      <c r="F286" s="1">
        <f t="shared" si="43"/>
        <v>11</v>
      </c>
      <c r="G286" s="1">
        <f t="shared" si="44"/>
        <v>5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45"/>
        <v>0.58</v>
      </c>
      <c r="K286" t="str">
        <f t="shared" si="46"/>
        <v>1.00</v>
      </c>
      <c r="L286" t="str">
        <f t="shared" si="47"/>
        <v>0.65</v>
      </c>
      <c r="M286" t="str">
        <f t="shared" si="48"/>
        <v>1.89</v>
      </c>
      <c r="N286">
        <f>(15^(1-P286)-0.5^(1-P286))/(8^(1-P286)-4^(1-P286))</f>
        <v>4.2998801635368364</v>
      </c>
      <c r="O286">
        <f>(15^(1-P286)-0.5^(1-P286))/(8^(1-P286)-2^(1-P286))</f>
        <v>2.3061380010742494</v>
      </c>
      <c r="P286" s="4">
        <f t="shared" si="49"/>
        <v>0.79</v>
      </c>
      <c r="Q286" s="4">
        <f t="shared" si="50"/>
        <v>1.27</v>
      </c>
      <c r="R286" s="4">
        <f t="shared" si="51"/>
        <v>3.3030090823055431</v>
      </c>
      <c r="S286" t="s">
        <v>32</v>
      </c>
      <c r="T286" t="s">
        <v>25</v>
      </c>
      <c r="U286" t="s">
        <v>43</v>
      </c>
      <c r="V286" t="s">
        <v>20</v>
      </c>
      <c r="W286" t="s">
        <v>21</v>
      </c>
    </row>
    <row r="287" spans="1:23" x14ac:dyDescent="0.25">
      <c r="A287">
        <v>286</v>
      </c>
      <c r="B287" s="2">
        <v>10</v>
      </c>
      <c r="C287" s="2">
        <v>10</v>
      </c>
      <c r="D287" s="2">
        <v>3</v>
      </c>
      <c r="E287" s="1">
        <f t="shared" si="42"/>
        <v>11</v>
      </c>
      <c r="F287" s="1">
        <f t="shared" si="43"/>
        <v>11</v>
      </c>
      <c r="G287" s="1">
        <f t="shared" si="44"/>
        <v>4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45"/>
        <v>0.58</v>
      </c>
      <c r="K287" t="str">
        <f t="shared" si="46"/>
        <v>1.00</v>
      </c>
      <c r="L287" t="str">
        <f t="shared" si="47"/>
        <v>0.65</v>
      </c>
      <c r="M287" t="str">
        <f t="shared" si="48"/>
        <v>1.89</v>
      </c>
      <c r="N287">
        <f>(15^(1-P287)-0.5^(1-P287))/(8^(1-P287)-2^(1-P287))</f>
        <v>2.3061380010742494</v>
      </c>
      <c r="O287">
        <f>(15^(1-P287)-0.5^(1-P287))/(10^(1-P287)-2^(1-P287))</f>
        <v>1.9380206315147726</v>
      </c>
      <c r="P287" s="4">
        <f t="shared" si="49"/>
        <v>0.79</v>
      </c>
      <c r="Q287" s="4">
        <f t="shared" si="50"/>
        <v>1.27</v>
      </c>
      <c r="R287" s="4">
        <f t="shared" si="51"/>
        <v>2.1220793162945109</v>
      </c>
      <c r="S287" t="s">
        <v>37</v>
      </c>
      <c r="T287" t="s">
        <v>18</v>
      </c>
      <c r="U287" t="s">
        <v>39</v>
      </c>
      <c r="V287" t="s">
        <v>20</v>
      </c>
      <c r="W287" t="s">
        <v>21</v>
      </c>
    </row>
    <row r="288" spans="1:23" x14ac:dyDescent="0.25">
      <c r="A288">
        <v>287</v>
      </c>
      <c r="B288" s="2">
        <v>10</v>
      </c>
      <c r="C288" s="2">
        <v>14</v>
      </c>
      <c r="D288" s="2">
        <v>5</v>
      </c>
      <c r="E288" s="1">
        <f t="shared" si="42"/>
        <v>11</v>
      </c>
      <c r="F288" s="1">
        <f t="shared" si="43"/>
        <v>15</v>
      </c>
      <c r="G288" s="1">
        <f t="shared" si="44"/>
        <v>6</v>
      </c>
      <c r="H288" t="e">
        <f>INDEX([1]Sheet1!$C$3:$O$15, MATCH(E288, [1]Sheet1!$B$3:$B$15, 0), MATCH(F288,[1]Sheet1!$C$2:$O$2,0))</f>
        <v>#N/A</v>
      </c>
      <c r="I288" t="e">
        <f>INDEX([2]Sheet1!$C$3:$O$15, MATCH(E288, [2]Sheet1!$C$2:$O$2,0), MATCH(F288, [2]Sheet1!$B$3:$B$15,0))</f>
        <v>#N/A</v>
      </c>
      <c r="J288" t="e">
        <f t="shared" si="45"/>
        <v>#N/A</v>
      </c>
      <c r="K288" t="e">
        <f t="shared" si="46"/>
        <v>#N/A</v>
      </c>
      <c r="L288" t="e">
        <f t="shared" si="47"/>
        <v>#N/A</v>
      </c>
      <c r="M288" t="e">
        <f t="shared" si="48"/>
        <v>#N/A</v>
      </c>
      <c r="N288" t="e">
        <f>(15^(1-P288)-0.5^(1-P288))/(7^(1-P288)-4^(1-P288))</f>
        <v>#N/A</v>
      </c>
      <c r="O288" t="e">
        <f>(15^(1-P288)-0.5^(1-P288))/(8^(1-P288)-4^(1-P288))</f>
        <v>#N/A</v>
      </c>
      <c r="P288" s="4" t="e">
        <f t="shared" si="49"/>
        <v>#N/A</v>
      </c>
      <c r="Q288" s="4" t="e">
        <f t="shared" si="50"/>
        <v>#N/A</v>
      </c>
      <c r="R288" s="4" t="e">
        <f t="shared" si="51"/>
        <v>#N/A</v>
      </c>
      <c r="S288" t="s">
        <v>35</v>
      </c>
      <c r="T288" t="s">
        <v>18</v>
      </c>
      <c r="U288" t="s">
        <v>43</v>
      </c>
      <c r="V288" t="s">
        <v>20</v>
      </c>
      <c r="W288" t="s">
        <v>21</v>
      </c>
    </row>
    <row r="289" spans="1:23" x14ac:dyDescent="0.25">
      <c r="A289">
        <v>288</v>
      </c>
      <c r="B289" s="2">
        <v>10</v>
      </c>
      <c r="C289" s="2">
        <v>10</v>
      </c>
      <c r="D289" s="2">
        <v>4</v>
      </c>
      <c r="E289" s="1">
        <f t="shared" si="42"/>
        <v>11</v>
      </c>
      <c r="F289" s="1">
        <f t="shared" si="43"/>
        <v>11</v>
      </c>
      <c r="G289" s="1">
        <f t="shared" si="44"/>
        <v>5</v>
      </c>
      <c r="H289" t="str">
        <f>INDEX([1]Sheet1!$C$3:$O$15, MATCH(E289, [1]Sheet1!$B$3:$B$15, 0), MATCH(F289,[1]Sheet1!$C$2:$O$2,0))</f>
        <v>0.58, 1.00</v>
      </c>
      <c r="I289" t="str">
        <f>INDEX([2]Sheet1!$C$3:$O$15, MATCH(E289, [2]Sheet1!$C$2:$O$2,0), MATCH(F289, [2]Sheet1!$B$3:$B$15,0))</f>
        <v>0.65, 1.89</v>
      </c>
      <c r="J289" t="str">
        <f t="shared" si="45"/>
        <v>0.58</v>
      </c>
      <c r="K289" t="str">
        <f t="shared" si="46"/>
        <v>1.00</v>
      </c>
      <c r="L289" t="str">
        <f t="shared" si="47"/>
        <v>0.65</v>
      </c>
      <c r="M289" t="str">
        <f t="shared" si="48"/>
        <v>1.89</v>
      </c>
      <c r="N289">
        <f>(15^(1-P289)-0.5^(1-P289))/(8^(1-P289)-4^(1-P289))</f>
        <v>4.2998801635368364</v>
      </c>
      <c r="O289">
        <f>(15^(1-P289)-0.5^(1-P289))/(8^(1-P289)-2^(1-P289))</f>
        <v>2.3061380010742494</v>
      </c>
      <c r="P289" s="4">
        <f t="shared" si="49"/>
        <v>0.79</v>
      </c>
      <c r="Q289" s="4">
        <f t="shared" si="50"/>
        <v>1.27</v>
      </c>
      <c r="R289" s="4">
        <f t="shared" si="51"/>
        <v>3.3030090823055431</v>
      </c>
      <c r="S289" t="s">
        <v>37</v>
      </c>
      <c r="T289" t="s">
        <v>18</v>
      </c>
      <c r="U289" t="s">
        <v>43</v>
      </c>
      <c r="V289" t="s">
        <v>20</v>
      </c>
      <c r="W289" t="s">
        <v>21</v>
      </c>
    </row>
    <row r="290" spans="1:23" x14ac:dyDescent="0.25">
      <c r="A290">
        <v>289</v>
      </c>
      <c r="B290" s="2">
        <v>10</v>
      </c>
      <c r="C290" s="2">
        <v>10</v>
      </c>
      <c r="D290" s="2">
        <v>4</v>
      </c>
      <c r="E290" s="1">
        <f t="shared" si="42"/>
        <v>11</v>
      </c>
      <c r="F290" s="1">
        <f t="shared" si="43"/>
        <v>11</v>
      </c>
      <c r="G290" s="1">
        <f t="shared" si="44"/>
        <v>5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45"/>
        <v>0.58</v>
      </c>
      <c r="K290" t="str">
        <f t="shared" si="46"/>
        <v>1.00</v>
      </c>
      <c r="L290" t="str">
        <f t="shared" si="47"/>
        <v>0.65</v>
      </c>
      <c r="M290" t="str">
        <f t="shared" si="48"/>
        <v>1.89</v>
      </c>
      <c r="N290">
        <f>(15^(1-P290)-0.5^(1-P290))/(8^(1-P290)-4^(1-P290))</f>
        <v>4.2998801635368364</v>
      </c>
      <c r="O290">
        <f>(15^(1-P290)-0.5^(1-P290))/(8^(1-P290)-2^(1-P290))</f>
        <v>2.3061380010742494</v>
      </c>
      <c r="P290" s="4">
        <f t="shared" si="49"/>
        <v>0.79</v>
      </c>
      <c r="Q290" s="4">
        <f t="shared" si="50"/>
        <v>1.27</v>
      </c>
      <c r="R290" s="4">
        <f t="shared" si="51"/>
        <v>3.3030090823055431</v>
      </c>
      <c r="S290" t="s">
        <v>32</v>
      </c>
      <c r="T290" t="s">
        <v>25</v>
      </c>
      <c r="U290" t="s">
        <v>42</v>
      </c>
      <c r="V290" t="s">
        <v>34</v>
      </c>
      <c r="W290" t="s">
        <v>21</v>
      </c>
    </row>
    <row r="291" spans="1:23" x14ac:dyDescent="0.25">
      <c r="A291">
        <v>290</v>
      </c>
      <c r="B291" s="2">
        <v>10</v>
      </c>
      <c r="C291" s="2">
        <v>10</v>
      </c>
      <c r="D291" s="2">
        <v>5</v>
      </c>
      <c r="E291" s="1">
        <f t="shared" si="42"/>
        <v>11</v>
      </c>
      <c r="F291" s="1">
        <f t="shared" si="43"/>
        <v>11</v>
      </c>
      <c r="G291" s="1">
        <f t="shared" si="44"/>
        <v>6</v>
      </c>
      <c r="H291" t="str">
        <f>INDEX([1]Sheet1!$C$3:$O$15, MATCH(E291, [1]Sheet1!$B$3:$B$15, 0), MATCH(F291,[1]Sheet1!$C$2:$O$2,0))</f>
        <v>0.58, 1.00</v>
      </c>
      <c r="I291" t="str">
        <f>INDEX([2]Sheet1!$C$3:$O$15, MATCH(E291, [2]Sheet1!$C$2:$O$2,0), MATCH(F291, [2]Sheet1!$B$3:$B$15,0))</f>
        <v>0.65, 1.89</v>
      </c>
      <c r="J291" t="str">
        <f t="shared" si="45"/>
        <v>0.58</v>
      </c>
      <c r="K291" t="str">
        <f t="shared" si="46"/>
        <v>1.00</v>
      </c>
      <c r="L291" t="str">
        <f t="shared" si="47"/>
        <v>0.65</v>
      </c>
      <c r="M291" t="str">
        <f t="shared" si="48"/>
        <v>1.89</v>
      </c>
      <c r="N291">
        <f>(15^(1-P291)-0.5^(1-P291))/(7^(1-P291)-4^(1-P291))</f>
        <v>5.4027449362318354</v>
      </c>
      <c r="O291">
        <f>(15^(1-P291)-0.5^(1-P291))/(8^(1-P291)-4^(1-P291))</f>
        <v>4.2998801635368364</v>
      </c>
      <c r="P291" s="4">
        <f t="shared" si="49"/>
        <v>0.79</v>
      </c>
      <c r="Q291" s="4">
        <f t="shared" si="50"/>
        <v>1.27</v>
      </c>
      <c r="R291" s="4">
        <f t="shared" si="51"/>
        <v>4.8513125498843355</v>
      </c>
      <c r="S291" t="s">
        <v>44</v>
      </c>
      <c r="T291" t="s">
        <v>18</v>
      </c>
      <c r="U291" t="s">
        <v>33</v>
      </c>
      <c r="V291" t="s">
        <v>34</v>
      </c>
      <c r="W291" t="s">
        <v>21</v>
      </c>
    </row>
    <row r="292" spans="1:23" x14ac:dyDescent="0.25">
      <c r="A292">
        <v>291</v>
      </c>
      <c r="B292" s="2">
        <v>10</v>
      </c>
      <c r="C292" s="2">
        <v>10</v>
      </c>
      <c r="D292" s="2">
        <v>3</v>
      </c>
      <c r="E292" s="1">
        <f t="shared" si="42"/>
        <v>11</v>
      </c>
      <c r="F292" s="1">
        <f t="shared" si="43"/>
        <v>11</v>
      </c>
      <c r="G292" s="1">
        <f t="shared" si="44"/>
        <v>4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45"/>
        <v>0.58</v>
      </c>
      <c r="K292" t="str">
        <f t="shared" si="46"/>
        <v>1.00</v>
      </c>
      <c r="L292" t="str">
        <f t="shared" si="47"/>
        <v>0.65</v>
      </c>
      <c r="M292" t="str">
        <f t="shared" si="48"/>
        <v>1.89</v>
      </c>
      <c r="N292">
        <f>(15^(1-P292)-0.5^(1-P292))/(8^(1-P292)-2^(1-P292))</f>
        <v>2.3061380010742494</v>
      </c>
      <c r="O292">
        <f>(15^(1-P292)-0.5^(1-P292))/(10^(1-P292)-2^(1-P292))</f>
        <v>1.9380206315147726</v>
      </c>
      <c r="P292" s="4">
        <f t="shared" si="49"/>
        <v>0.79</v>
      </c>
      <c r="Q292" s="4">
        <f t="shared" si="50"/>
        <v>1.27</v>
      </c>
      <c r="R292" s="4">
        <f t="shared" si="51"/>
        <v>2.1220793162945109</v>
      </c>
      <c r="S292" t="s">
        <v>38</v>
      </c>
      <c r="T292" t="s">
        <v>25</v>
      </c>
      <c r="U292" t="s">
        <v>42</v>
      </c>
      <c r="V292" t="s">
        <v>20</v>
      </c>
      <c r="W292" t="s">
        <v>21</v>
      </c>
    </row>
    <row r="293" spans="1:23" x14ac:dyDescent="0.25">
      <c r="A293">
        <v>292</v>
      </c>
      <c r="B293" s="2">
        <v>10</v>
      </c>
      <c r="C293" s="2">
        <v>10</v>
      </c>
      <c r="D293" s="2">
        <v>3</v>
      </c>
      <c r="E293" s="1">
        <f t="shared" si="42"/>
        <v>11</v>
      </c>
      <c r="F293" s="1">
        <f t="shared" si="43"/>
        <v>11</v>
      </c>
      <c r="G293" s="1">
        <f t="shared" si="44"/>
        <v>4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45"/>
        <v>0.58</v>
      </c>
      <c r="K293" t="str">
        <f t="shared" si="46"/>
        <v>1.00</v>
      </c>
      <c r="L293" t="str">
        <f t="shared" si="47"/>
        <v>0.65</v>
      </c>
      <c r="M293" t="str">
        <f t="shared" si="48"/>
        <v>1.89</v>
      </c>
      <c r="N293">
        <f>(15^(1-P293)-0.5^(1-P293))/(8^(1-P293)-2^(1-P293))</f>
        <v>2.3061380010742494</v>
      </c>
      <c r="O293">
        <f>(15^(1-P293)-0.5^(1-P293))/(10^(1-P293)-2^(1-P293))</f>
        <v>1.9380206315147726</v>
      </c>
      <c r="P293" s="4">
        <f t="shared" si="49"/>
        <v>0.79</v>
      </c>
      <c r="Q293" s="4">
        <f t="shared" si="50"/>
        <v>1.27</v>
      </c>
      <c r="R293" s="4">
        <f t="shared" si="51"/>
        <v>2.1220793162945109</v>
      </c>
      <c r="S293" t="s">
        <v>32</v>
      </c>
      <c r="T293" t="s">
        <v>25</v>
      </c>
      <c r="U293" t="s">
        <v>43</v>
      </c>
      <c r="V293" t="s">
        <v>20</v>
      </c>
      <c r="W293" t="s">
        <v>21</v>
      </c>
    </row>
    <row r="294" spans="1:23" x14ac:dyDescent="0.25">
      <c r="A294">
        <v>293</v>
      </c>
      <c r="B294" s="2">
        <v>10</v>
      </c>
      <c r="C294" s="2">
        <v>10</v>
      </c>
      <c r="D294" s="2">
        <v>5</v>
      </c>
      <c r="E294" s="1">
        <f t="shared" si="42"/>
        <v>11</v>
      </c>
      <c r="F294" s="1">
        <f t="shared" si="43"/>
        <v>11</v>
      </c>
      <c r="G294" s="1">
        <f t="shared" si="44"/>
        <v>6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45"/>
        <v>0.58</v>
      </c>
      <c r="K294" t="str">
        <f t="shared" si="46"/>
        <v>1.00</v>
      </c>
      <c r="L294" t="str">
        <f t="shared" si="47"/>
        <v>0.65</v>
      </c>
      <c r="M294" t="str">
        <f t="shared" si="48"/>
        <v>1.89</v>
      </c>
      <c r="N294">
        <f>(15^(1-P294)-0.5^(1-P294))/(7^(1-P294)-4^(1-P294))</f>
        <v>5.4027449362318354</v>
      </c>
      <c r="O294">
        <f>(15^(1-P294)-0.5^(1-P294))/(8^(1-P294)-4^(1-P294))</f>
        <v>4.2998801635368364</v>
      </c>
      <c r="P294" s="4">
        <f t="shared" si="49"/>
        <v>0.79</v>
      </c>
      <c r="Q294" s="4">
        <f t="shared" si="50"/>
        <v>1.27</v>
      </c>
      <c r="R294" s="4">
        <f t="shared" si="51"/>
        <v>4.8513125498843355</v>
      </c>
      <c r="S294" t="s">
        <v>44</v>
      </c>
      <c r="T294" t="s">
        <v>25</v>
      </c>
      <c r="U294" t="s">
        <v>43</v>
      </c>
      <c r="V294" t="s">
        <v>20</v>
      </c>
      <c r="W294" t="s">
        <v>21</v>
      </c>
    </row>
    <row r="295" spans="1:23" x14ac:dyDescent="0.25">
      <c r="A295">
        <v>294</v>
      </c>
      <c r="B295" s="2">
        <v>10</v>
      </c>
      <c r="C295" s="2">
        <v>10</v>
      </c>
      <c r="D295" s="2">
        <v>3</v>
      </c>
      <c r="E295" s="1">
        <f t="shared" si="42"/>
        <v>11</v>
      </c>
      <c r="F295" s="1">
        <f t="shared" si="43"/>
        <v>11</v>
      </c>
      <c r="G295" s="1">
        <f t="shared" si="44"/>
        <v>4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45"/>
        <v>0.58</v>
      </c>
      <c r="K295" t="str">
        <f t="shared" si="46"/>
        <v>1.00</v>
      </c>
      <c r="L295" t="str">
        <f t="shared" si="47"/>
        <v>0.65</v>
      </c>
      <c r="M295" t="str">
        <f t="shared" si="48"/>
        <v>1.89</v>
      </c>
      <c r="N295">
        <f>(15^(1-P295)-0.5^(1-P295))/(8^(1-P295)-2^(1-P295))</f>
        <v>2.3061380010742494</v>
      </c>
      <c r="O295">
        <f>(15^(1-P295)-0.5^(1-P295))/(10^(1-P295)-2^(1-P295))</f>
        <v>1.9380206315147726</v>
      </c>
      <c r="P295" s="4">
        <f t="shared" si="49"/>
        <v>0.79</v>
      </c>
      <c r="Q295" s="4">
        <f t="shared" si="50"/>
        <v>1.27</v>
      </c>
      <c r="R295" s="4">
        <f t="shared" si="51"/>
        <v>2.1220793162945109</v>
      </c>
      <c r="S295" t="s">
        <v>35</v>
      </c>
      <c r="T295" t="s">
        <v>18</v>
      </c>
      <c r="U295" t="s">
        <v>42</v>
      </c>
      <c r="V295" t="s">
        <v>20</v>
      </c>
      <c r="W295" t="s">
        <v>21</v>
      </c>
    </row>
    <row r="296" spans="1:23" x14ac:dyDescent="0.25">
      <c r="A296">
        <v>295</v>
      </c>
      <c r="B296" s="2">
        <v>10</v>
      </c>
      <c r="C296" s="2">
        <v>10</v>
      </c>
      <c r="D296" s="2">
        <v>5</v>
      </c>
      <c r="E296" s="1">
        <f t="shared" si="42"/>
        <v>11</v>
      </c>
      <c r="F296" s="1">
        <f t="shared" si="43"/>
        <v>11</v>
      </c>
      <c r="G296" s="1">
        <f t="shared" si="44"/>
        <v>6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45"/>
        <v>0.58</v>
      </c>
      <c r="K296" t="str">
        <f t="shared" si="46"/>
        <v>1.00</v>
      </c>
      <c r="L296" t="str">
        <f t="shared" si="47"/>
        <v>0.65</v>
      </c>
      <c r="M296" t="str">
        <f t="shared" si="48"/>
        <v>1.89</v>
      </c>
      <c r="N296">
        <f>(15^(1-P296)-0.5^(1-P296))/(7^(1-P296)-4^(1-P296))</f>
        <v>5.4027449362318354</v>
      </c>
      <c r="O296">
        <f>(15^(1-P296)-0.5^(1-P296))/(8^(1-P296)-4^(1-P296))</f>
        <v>4.2998801635368364</v>
      </c>
      <c r="P296" s="4">
        <f t="shared" si="49"/>
        <v>0.79</v>
      </c>
      <c r="Q296" s="4">
        <f t="shared" si="50"/>
        <v>1.27</v>
      </c>
      <c r="R296" s="4">
        <f t="shared" si="51"/>
        <v>4.8513125498843355</v>
      </c>
      <c r="S296" t="s">
        <v>44</v>
      </c>
      <c r="T296" t="s">
        <v>25</v>
      </c>
      <c r="U296" t="s">
        <v>33</v>
      </c>
      <c r="V296" t="s">
        <v>34</v>
      </c>
      <c r="W296" t="s">
        <v>21</v>
      </c>
    </row>
    <row r="297" spans="1:23" x14ac:dyDescent="0.25">
      <c r="A297">
        <v>296</v>
      </c>
      <c r="B297" s="2">
        <v>10</v>
      </c>
      <c r="C297" s="2">
        <v>10</v>
      </c>
      <c r="D297" s="2">
        <v>3</v>
      </c>
      <c r="E297" s="1">
        <f t="shared" si="42"/>
        <v>11</v>
      </c>
      <c r="F297" s="1">
        <f t="shared" si="43"/>
        <v>11</v>
      </c>
      <c r="G297" s="1">
        <f t="shared" si="44"/>
        <v>4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45"/>
        <v>0.58</v>
      </c>
      <c r="K297" t="str">
        <f t="shared" si="46"/>
        <v>1.00</v>
      </c>
      <c r="L297" t="str">
        <f t="shared" si="47"/>
        <v>0.65</v>
      </c>
      <c r="M297" t="str">
        <f t="shared" si="48"/>
        <v>1.89</v>
      </c>
      <c r="N297">
        <f>(15^(1-P297)-0.5^(1-P297))/(8^(1-P297)-2^(1-P297))</f>
        <v>2.3061380010742494</v>
      </c>
      <c r="O297">
        <f>(15^(1-P297)-0.5^(1-P297))/(10^(1-P297)-2^(1-P297))</f>
        <v>1.9380206315147726</v>
      </c>
      <c r="P297" s="4">
        <f t="shared" si="49"/>
        <v>0.79</v>
      </c>
      <c r="Q297" s="4">
        <f t="shared" si="50"/>
        <v>1.27</v>
      </c>
      <c r="R297" s="4">
        <f t="shared" si="51"/>
        <v>2.1220793162945109</v>
      </c>
      <c r="S297" t="s">
        <v>40</v>
      </c>
      <c r="T297" t="s">
        <v>25</v>
      </c>
      <c r="U297" t="s">
        <v>43</v>
      </c>
      <c r="V297" t="s">
        <v>20</v>
      </c>
      <c r="W297" t="s">
        <v>21</v>
      </c>
    </row>
    <row r="298" spans="1:23" x14ac:dyDescent="0.25">
      <c r="A298">
        <v>297</v>
      </c>
      <c r="B298" s="2">
        <v>3</v>
      </c>
      <c r="C298" s="2">
        <v>3</v>
      </c>
      <c r="D298" s="2">
        <v>3</v>
      </c>
      <c r="E298" s="1">
        <f t="shared" si="42"/>
        <v>4</v>
      </c>
      <c r="F298" s="1">
        <f t="shared" si="43"/>
        <v>4</v>
      </c>
      <c r="G298" s="1">
        <f t="shared" si="44"/>
        <v>4</v>
      </c>
      <c r="H298" t="str">
        <f>INDEX([1]Sheet1!$C$3:$O$15, MATCH(E298, [1]Sheet1!$B$3:$B$15, 0), MATCH(F298,[1]Sheet1!$C$2:$O$2,0))</f>
        <v>-0.13, -0.02</v>
      </c>
      <c r="I298" t="str">
        <f>INDEX([2]Sheet1!$C$3:$O$15, MATCH(E298, [2]Sheet1!$C$2:$O$2,0), MATCH(F298, [2]Sheet1!$B$3:$B$15,0))</f>
        <v>0.61, 0.70</v>
      </c>
      <c r="J298" t="str">
        <f t="shared" si="45"/>
        <v>-0.1</v>
      </c>
      <c r="K298" t="str">
        <f t="shared" si="46"/>
        <v>0.02</v>
      </c>
      <c r="L298" t="str">
        <f t="shared" si="47"/>
        <v>0.61</v>
      </c>
      <c r="M298" t="str">
        <f t="shared" si="48"/>
        <v>0.70</v>
      </c>
      <c r="N298">
        <f>(15^(1-P298)-0.5^(1-P298))/(8^(1-P298)-2^(1-P298))</f>
        <v>2.4451074566723583</v>
      </c>
      <c r="O298">
        <f>(15^(1-P298)-0.5^(1-P298))/(10^(1-P298)-2^(1-P298))</f>
        <v>1.8218186697008893</v>
      </c>
      <c r="P298" s="4">
        <f t="shared" si="49"/>
        <v>-0.04</v>
      </c>
      <c r="Q298" s="4">
        <f t="shared" si="50"/>
        <v>0.65500000000000003</v>
      </c>
      <c r="R298" s="4">
        <f t="shared" si="51"/>
        <v>2.1334630631866238</v>
      </c>
      <c r="S298" t="s">
        <v>40</v>
      </c>
      <c r="T298" t="s">
        <v>18</v>
      </c>
      <c r="U298" t="s">
        <v>39</v>
      </c>
      <c r="V298" t="s">
        <v>28</v>
      </c>
      <c r="W298" t="s">
        <v>21</v>
      </c>
    </row>
    <row r="299" spans="1:23" x14ac:dyDescent="0.25">
      <c r="A299">
        <v>298</v>
      </c>
      <c r="B299" s="2">
        <v>7</v>
      </c>
      <c r="C299" s="2">
        <v>10</v>
      </c>
      <c r="D299" s="2">
        <v>3</v>
      </c>
      <c r="E299" s="1">
        <f t="shared" si="42"/>
        <v>8</v>
      </c>
      <c r="F299" s="1">
        <f t="shared" si="43"/>
        <v>11</v>
      </c>
      <c r="G299" s="1">
        <f t="shared" si="44"/>
        <v>4</v>
      </c>
      <c r="H299" t="str">
        <f>INDEX([1]Sheet1!$C$3:$O$15, MATCH(E299, [1]Sheet1!$B$3:$B$15, 0), MATCH(F299,[1]Sheet1!$C$2:$O$2,0))</f>
        <v>0.46, 0.55</v>
      </c>
      <c r="I299" t="str">
        <f>INDEX([2]Sheet1!$C$3:$O$15, MATCH(E299, [2]Sheet1!$C$2:$O$2,0), MATCH(F299, [2]Sheet1!$B$3:$B$15,0))</f>
        <v>0.51, 0.60</v>
      </c>
      <c r="J299" t="str">
        <f t="shared" si="45"/>
        <v>0.46</v>
      </c>
      <c r="K299" t="str">
        <f t="shared" si="46"/>
        <v>0.55</v>
      </c>
      <c r="L299" t="str">
        <f t="shared" si="47"/>
        <v>0.51</v>
      </c>
      <c r="M299" t="str">
        <f t="shared" si="48"/>
        <v>0.60</v>
      </c>
      <c r="N299">
        <f>(15^(1-P299)-0.5^(1-P299))/(8^(1-P299)-2^(1-P299))</f>
        <v>2.2386097440328845</v>
      </c>
      <c r="O299">
        <f>(15^(1-P299)-0.5^(1-P299))/(10^(1-P299)-2^(1-P299))</f>
        <v>1.8123304674403691</v>
      </c>
      <c r="P299" s="4">
        <f t="shared" si="49"/>
        <v>0.505</v>
      </c>
      <c r="Q299" s="4">
        <f t="shared" si="50"/>
        <v>0.55499999999999994</v>
      </c>
      <c r="R299" s="4">
        <f t="shared" si="51"/>
        <v>2.0254701057366269</v>
      </c>
      <c r="S299" t="s">
        <v>32</v>
      </c>
      <c r="T299" t="s">
        <v>18</v>
      </c>
      <c r="U299" t="s">
        <v>33</v>
      </c>
      <c r="V299" t="s">
        <v>20</v>
      </c>
      <c r="W299" t="s">
        <v>21</v>
      </c>
    </row>
    <row r="300" spans="1:23" x14ac:dyDescent="0.25">
      <c r="A300">
        <v>299</v>
      </c>
      <c r="B300" s="2">
        <v>10</v>
      </c>
      <c r="C300" s="2">
        <v>13</v>
      </c>
      <c r="D300" s="2">
        <v>3</v>
      </c>
      <c r="E300" s="1">
        <f t="shared" si="42"/>
        <v>11</v>
      </c>
      <c r="F300" s="1">
        <f t="shared" si="43"/>
        <v>14</v>
      </c>
      <c r="G300" s="1">
        <f t="shared" si="44"/>
        <v>4</v>
      </c>
      <c r="H300" t="str">
        <f>INDEX([1]Sheet1!$C$3:$O$15, MATCH(E300, [1]Sheet1!$B$3:$B$15, 0), MATCH(F300,[1]Sheet1!$C$2:$O$2,0))</f>
        <v>0.71, 1.00</v>
      </c>
      <c r="I300" t="str">
        <f>INDEX([2]Sheet1!$C$3:$O$15, MATCH(E300, [2]Sheet1!$C$2:$O$2,0), MATCH(F300, [2]Sheet1!$B$3:$B$15,0))</f>
        <v>0.48, 1.89</v>
      </c>
      <c r="J300" t="str">
        <f t="shared" si="45"/>
        <v>0.71</v>
      </c>
      <c r="K300" t="str">
        <f t="shared" si="46"/>
        <v>1.00</v>
      </c>
      <c r="L300" t="str">
        <f t="shared" si="47"/>
        <v>0.48</v>
      </c>
      <c r="M300" t="str">
        <f t="shared" si="48"/>
        <v>1.89</v>
      </c>
      <c r="N300">
        <f>(15^(1-P300)-0.5^(1-P300))/(8^(1-P300)-2^(1-P300))</f>
        <v>2.3419683732092662</v>
      </c>
      <c r="O300">
        <f>(15^(1-P300)-0.5^(1-P300))/(10^(1-P300)-2^(1-P300))</f>
        <v>1.9837281248830096</v>
      </c>
      <c r="P300" s="4">
        <f t="shared" si="49"/>
        <v>0.85499999999999998</v>
      </c>
      <c r="Q300" s="4">
        <f t="shared" si="50"/>
        <v>1.1850000000000001</v>
      </c>
      <c r="R300" s="4">
        <f t="shared" si="51"/>
        <v>2.1628482490461378</v>
      </c>
      <c r="S300" t="s">
        <v>32</v>
      </c>
      <c r="T300" t="s">
        <v>25</v>
      </c>
      <c r="U300" t="s">
        <v>33</v>
      </c>
      <c r="V300" t="s">
        <v>34</v>
      </c>
      <c r="W300" t="s">
        <v>23</v>
      </c>
    </row>
    <row r="301" spans="1:23" x14ac:dyDescent="0.25">
      <c r="A301">
        <v>300</v>
      </c>
      <c r="B301" s="2">
        <v>10</v>
      </c>
      <c r="C301" s="2">
        <v>10</v>
      </c>
      <c r="D301" s="2">
        <v>5</v>
      </c>
      <c r="E301" s="1">
        <f t="shared" si="42"/>
        <v>11</v>
      </c>
      <c r="F301" s="1">
        <f t="shared" si="43"/>
        <v>11</v>
      </c>
      <c r="G301" s="1">
        <f t="shared" si="44"/>
        <v>6</v>
      </c>
      <c r="H301" t="str">
        <f>INDEX([1]Sheet1!$C$3:$O$15, MATCH(E301, [1]Sheet1!$B$3:$B$15, 0), MATCH(F301,[1]Sheet1!$C$2:$O$2,0))</f>
        <v>0.58, 1.00</v>
      </c>
      <c r="I301" t="str">
        <f>INDEX([2]Sheet1!$C$3:$O$15, MATCH(E301, [2]Sheet1!$C$2:$O$2,0), MATCH(F301, [2]Sheet1!$B$3:$B$15,0))</f>
        <v>0.65, 1.89</v>
      </c>
      <c r="J301" t="str">
        <f t="shared" si="45"/>
        <v>0.58</v>
      </c>
      <c r="K301" t="str">
        <f t="shared" si="46"/>
        <v>1.00</v>
      </c>
      <c r="L301" t="str">
        <f t="shared" si="47"/>
        <v>0.65</v>
      </c>
      <c r="M301" t="str">
        <f t="shared" si="48"/>
        <v>1.89</v>
      </c>
      <c r="N301">
        <f>(15^(1-P301)-0.5^(1-P301))/(7^(1-P301)-4^(1-P301))</f>
        <v>5.4027449362318354</v>
      </c>
      <c r="O301">
        <f>(15^(1-P301)-0.5^(1-P301))/(8^(1-P301)-4^(1-P301))</f>
        <v>4.2998801635368364</v>
      </c>
      <c r="P301" s="4">
        <f t="shared" si="49"/>
        <v>0.79</v>
      </c>
      <c r="Q301" s="4">
        <f t="shared" si="50"/>
        <v>1.27</v>
      </c>
      <c r="R301" s="4">
        <f t="shared" si="51"/>
        <v>4.8513125498843355</v>
      </c>
      <c r="S301" t="s">
        <v>32</v>
      </c>
      <c r="T301" t="s">
        <v>25</v>
      </c>
      <c r="U301" t="s">
        <v>33</v>
      </c>
      <c r="V301" t="s">
        <v>24</v>
      </c>
      <c r="W301" t="s">
        <v>21</v>
      </c>
    </row>
  </sheetData>
  <sortState xmlns:xlrd2="http://schemas.microsoft.com/office/spreadsheetml/2017/richdata2" ref="A2:W301">
    <sortCondition ref="A1:A301"/>
  </sortState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6C429-FC8F-FA40-A89D-07CC8099B84A}">
  <dimension ref="A1:W306"/>
  <sheetViews>
    <sheetView topLeftCell="H1" zoomScale="129" zoomScaleNormal="129" workbookViewId="0">
      <selection activeCell="H2" sqref="A2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1">
        <v>10</v>
      </c>
      <c r="C2" s="1">
        <v>10</v>
      </c>
      <c r="D2" s="1">
        <v>3</v>
      </c>
      <c r="E2" s="1">
        <f t="shared" ref="E2:E65" si="0">B2+1</f>
        <v>11</v>
      </c>
      <c r="F2" s="1">
        <f t="shared" ref="F2:F65" si="1">C2+1</f>
        <v>11</v>
      </c>
      <c r="G2" s="1">
        <f t="shared" ref="G2:G65" si="2">D2+1</f>
        <v>4</v>
      </c>
      <c r="H2" t="str">
        <f>INDEX([1]Sheet1!$C$3:$O$15, MATCH(E2, [1]Sheet1!$B$3:$B$15, 0), MATCH(F2,[1]Sheet1!$C$2:$O$2,0))</f>
        <v>0.58, 1.00</v>
      </c>
      <c r="I2" t="str">
        <f>INDEX([2]Sheet1!$C$3:$O$15, MATCH(E2, [2]Sheet1!$C$2:$O$2,0), MATCH(F2, [2]Sheet1!$B$3:$B$15,0))</f>
        <v>0.65, 1.89</v>
      </c>
      <c r="J2" t="str">
        <f t="shared" ref="J2:J65" si="3">LEFT(H2,4)</f>
        <v>0.58</v>
      </c>
      <c r="K2" t="str">
        <f t="shared" ref="K2:K65" si="4">RIGHT(H2,4)</f>
        <v>1.00</v>
      </c>
      <c r="L2" t="str">
        <f t="shared" ref="L2:L65" si="5">LEFT(I2,4)</f>
        <v>0.65</v>
      </c>
      <c r="M2" t="str">
        <f t="shared" ref="M2:M65" si="6">RIGHT(I2,4)</f>
        <v>1.89</v>
      </c>
      <c r="N2">
        <f>(15^(1-P2)-0.5^(1-P2))/(8^(1-P2)-2^(1-P2))</f>
        <v>2.3061380010742494</v>
      </c>
      <c r="O2">
        <f>(15^(1-P2)-0.5^(1-P2))/(10^(1-P2)-2^(1-P2))</f>
        <v>1.9380206315147726</v>
      </c>
      <c r="P2" s="4">
        <f t="shared" ref="P2:P65" si="7">(J2+K2)/2</f>
        <v>0.79</v>
      </c>
      <c r="Q2" s="4">
        <f t="shared" ref="Q2:Q65" si="8">(L2+M2)/2</f>
        <v>1.27</v>
      </c>
      <c r="R2" s="4">
        <f t="shared" ref="R2:R65" si="9">(N2+O2)/2</f>
        <v>2.1220793162945109</v>
      </c>
      <c r="S2" t="s">
        <v>35</v>
      </c>
      <c r="T2" t="s">
        <v>18</v>
      </c>
      <c r="U2" t="s">
        <v>33</v>
      </c>
      <c r="V2" t="s">
        <v>20</v>
      </c>
      <c r="W2" t="s">
        <v>21</v>
      </c>
    </row>
    <row r="3" spans="1:23" x14ac:dyDescent="0.25">
      <c r="A3">
        <v>2</v>
      </c>
      <c r="B3" s="1">
        <v>10</v>
      </c>
      <c r="C3" s="1">
        <v>10</v>
      </c>
      <c r="D3" s="1">
        <v>4</v>
      </c>
      <c r="E3" s="1">
        <f t="shared" si="0"/>
        <v>11</v>
      </c>
      <c r="F3" s="1">
        <f t="shared" si="1"/>
        <v>11</v>
      </c>
      <c r="G3" s="1">
        <f t="shared" si="2"/>
        <v>5</v>
      </c>
      <c r="H3" t="str">
        <f>INDEX([1]Sheet1!$C$3:$O$15, MATCH(E3, [1]Sheet1!$B$3:$B$15, 0), MATCH(F3,[1]Sheet1!$C$2:$O$2,0))</f>
        <v>0.58, 1.00</v>
      </c>
      <c r="I3" t="str">
        <f>INDEX([2]Sheet1!$C$3:$O$15, MATCH(E3, [2]Sheet1!$C$2:$O$2,0), MATCH(F3, [2]Sheet1!$B$3:$B$15,0))</f>
        <v>0.65, 1.89</v>
      </c>
      <c r="J3" t="str">
        <f t="shared" si="3"/>
        <v>0.58</v>
      </c>
      <c r="K3" t="str">
        <f t="shared" si="4"/>
        <v>1.00</v>
      </c>
      <c r="L3" t="str">
        <f t="shared" si="5"/>
        <v>0.65</v>
      </c>
      <c r="M3" t="str">
        <f t="shared" si="6"/>
        <v>1.89</v>
      </c>
      <c r="N3">
        <f>(15^(1-P3)-0.5^(1-P3))/(8^(1-P3)-4^(1-P3))</f>
        <v>4.2998801635368364</v>
      </c>
      <c r="O3">
        <f>(15^(1-Q2)-0.5^(1-Q2))/(8^(1-Q2)-2^(1-Q2))</f>
        <v>2.7978316257389215</v>
      </c>
      <c r="P3" s="4">
        <f t="shared" si="7"/>
        <v>0.79</v>
      </c>
      <c r="Q3" s="4">
        <f t="shared" si="8"/>
        <v>1.27</v>
      </c>
      <c r="R3" s="4">
        <f t="shared" si="9"/>
        <v>3.548855894637879</v>
      </c>
      <c r="S3" t="s">
        <v>37</v>
      </c>
      <c r="T3" t="s">
        <v>25</v>
      </c>
      <c r="U3" t="s">
        <v>36</v>
      </c>
      <c r="V3" t="s">
        <v>20</v>
      </c>
      <c r="W3" t="s">
        <v>23</v>
      </c>
    </row>
    <row r="4" spans="1:23" x14ac:dyDescent="0.25">
      <c r="A4">
        <v>3</v>
      </c>
      <c r="B4" s="1">
        <v>10</v>
      </c>
      <c r="C4" s="1">
        <v>10</v>
      </c>
      <c r="D4" s="1">
        <v>3</v>
      </c>
      <c r="E4" s="1">
        <f t="shared" si="0"/>
        <v>11</v>
      </c>
      <c r="F4" s="1">
        <f t="shared" si="1"/>
        <v>11</v>
      </c>
      <c r="G4" s="1">
        <f t="shared" si="2"/>
        <v>4</v>
      </c>
      <c r="H4" t="str">
        <f>INDEX([1]Sheet1!$C$3:$O$15, MATCH(E4, [1]Sheet1!$B$3:$B$15, 0), MATCH(F4,[1]Sheet1!$C$2:$O$2,0))</f>
        <v>0.58, 1.00</v>
      </c>
      <c r="I4" t="str">
        <f>INDEX([2]Sheet1!$C$3:$O$15, MATCH(E4, [2]Sheet1!$C$2:$O$2,0), MATCH(F4, [2]Sheet1!$B$3:$B$15,0))</f>
        <v>0.65, 1.89</v>
      </c>
      <c r="J4" t="str">
        <f t="shared" si="3"/>
        <v>0.58</v>
      </c>
      <c r="K4" t="str">
        <f t="shared" si="4"/>
        <v>1.00</v>
      </c>
      <c r="L4" t="str">
        <f t="shared" si="5"/>
        <v>0.65</v>
      </c>
      <c r="M4" t="str">
        <f t="shared" si="6"/>
        <v>1.89</v>
      </c>
      <c r="N4">
        <f>(15^(1-P4)-0.5^(1-P4))/(8^(1-P4)-2^(1-P4))</f>
        <v>2.3061380010742494</v>
      </c>
      <c r="O4">
        <f>(15^(1-P4)-0.5^(1-P4))/(10^(1-P4)-2^(1-P4))</f>
        <v>1.9380206315147726</v>
      </c>
      <c r="P4" s="4">
        <f t="shared" si="7"/>
        <v>0.79</v>
      </c>
      <c r="Q4" s="4">
        <f t="shared" si="8"/>
        <v>1.27</v>
      </c>
      <c r="R4" s="4">
        <f t="shared" si="9"/>
        <v>2.1220793162945109</v>
      </c>
      <c r="S4" t="s">
        <v>44</v>
      </c>
      <c r="T4" t="s">
        <v>25</v>
      </c>
      <c r="U4" t="s">
        <v>36</v>
      </c>
      <c r="V4" t="s">
        <v>28</v>
      </c>
      <c r="W4" t="s">
        <v>21</v>
      </c>
    </row>
    <row r="5" spans="1:23" x14ac:dyDescent="0.25">
      <c r="A5">
        <v>4</v>
      </c>
      <c r="B5" s="1">
        <v>10</v>
      </c>
      <c r="C5" s="1">
        <v>10</v>
      </c>
      <c r="D5" s="1">
        <v>3</v>
      </c>
      <c r="E5" s="1">
        <f t="shared" si="0"/>
        <v>11</v>
      </c>
      <c r="F5" s="1">
        <f t="shared" si="1"/>
        <v>11</v>
      </c>
      <c r="G5" s="1">
        <f t="shared" si="2"/>
        <v>4</v>
      </c>
      <c r="H5" t="str">
        <f>INDEX([1]Sheet1!$C$3:$O$15, MATCH(E5, [1]Sheet1!$B$3:$B$15, 0), MATCH(F5,[1]Sheet1!$C$2:$O$2,0))</f>
        <v>0.58, 1.00</v>
      </c>
      <c r="I5" t="str">
        <f>INDEX([2]Sheet1!$C$3:$O$15, MATCH(E5, [2]Sheet1!$C$2:$O$2,0), MATCH(F5, [2]Sheet1!$B$3:$B$15,0))</f>
        <v>0.65, 1.89</v>
      </c>
      <c r="J5" t="str">
        <f t="shared" si="3"/>
        <v>0.58</v>
      </c>
      <c r="K5" t="str">
        <f t="shared" si="4"/>
        <v>1.00</v>
      </c>
      <c r="L5" t="str">
        <f t="shared" si="5"/>
        <v>0.65</v>
      </c>
      <c r="M5" t="str">
        <f t="shared" si="6"/>
        <v>1.89</v>
      </c>
      <c r="N5">
        <f>(15^(1-P5)-0.5^(1-P5))/(8^(1-P5)-2^(1-P5))</f>
        <v>2.3061380010742494</v>
      </c>
      <c r="O5">
        <f>(15^(1-P5)-0.5^(1-P5))/(10^(1-P5)-2^(1-P5))</f>
        <v>1.9380206315147726</v>
      </c>
      <c r="P5" s="4">
        <f t="shared" si="7"/>
        <v>0.79</v>
      </c>
      <c r="Q5" s="4">
        <f t="shared" si="8"/>
        <v>1.27</v>
      </c>
      <c r="R5" s="4">
        <f t="shared" si="9"/>
        <v>2.1220793162945109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1">
        <v>10</v>
      </c>
      <c r="C6" s="1">
        <v>10</v>
      </c>
      <c r="D6" s="1">
        <v>3</v>
      </c>
      <c r="E6" s="1">
        <f t="shared" si="0"/>
        <v>11</v>
      </c>
      <c r="F6" s="1">
        <f t="shared" si="1"/>
        <v>11</v>
      </c>
      <c r="G6" s="1">
        <f t="shared" si="2"/>
        <v>4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>(15^(1-P6)-0.5^(1-P6))/(8^(1-P6)-2^(1-P6))</f>
        <v>2.3061380010742494</v>
      </c>
      <c r="O6">
        <f>(15^(1-P6)-0.5^(1-P6))/(10^(1-P6)-2^(1-P6))</f>
        <v>1.9380206315147726</v>
      </c>
      <c r="P6" s="4">
        <f t="shared" si="7"/>
        <v>0.79</v>
      </c>
      <c r="Q6" s="4">
        <f t="shared" si="8"/>
        <v>1.27</v>
      </c>
      <c r="R6" s="4">
        <f t="shared" si="9"/>
        <v>2.1220793162945109</v>
      </c>
      <c r="S6" t="s">
        <v>32</v>
      </c>
      <c r="T6" t="s">
        <v>18</v>
      </c>
      <c r="U6" t="s">
        <v>39</v>
      </c>
      <c r="V6" t="s">
        <v>20</v>
      </c>
      <c r="W6" t="s">
        <v>23</v>
      </c>
    </row>
    <row r="7" spans="1:23" x14ac:dyDescent="0.25">
      <c r="A7">
        <v>6</v>
      </c>
      <c r="B7" s="1">
        <v>9</v>
      </c>
      <c r="C7" s="1">
        <v>12</v>
      </c>
      <c r="D7" s="1">
        <v>4</v>
      </c>
      <c r="E7" s="1">
        <f t="shared" si="0"/>
        <v>10</v>
      </c>
      <c r="F7" s="1">
        <f t="shared" si="1"/>
        <v>13</v>
      </c>
      <c r="G7" s="1">
        <f t="shared" si="2"/>
        <v>5</v>
      </c>
      <c r="H7" t="str">
        <f>INDEX([1]Sheet1!$C$3:$O$15, MATCH(E7, [1]Sheet1!$B$3:$B$15, 0), MATCH(F7,[1]Sheet1!$C$2:$O$2,0))</f>
        <v>0.63, 1.00</v>
      </c>
      <c r="I7" t="str">
        <f>INDEX([2]Sheet1!$C$3:$O$15, MATCH(E7, [2]Sheet1!$C$2:$O$2,0), MATCH(F7, [2]Sheet1!$B$3:$B$15,0))</f>
        <v>0.49, 1.89</v>
      </c>
      <c r="J7" t="str">
        <f t="shared" si="3"/>
        <v>0.63</v>
      </c>
      <c r="K7" t="str">
        <f t="shared" si="4"/>
        <v>1.00</v>
      </c>
      <c r="L7" t="str">
        <f t="shared" si="5"/>
        <v>0.49</v>
      </c>
      <c r="M7" t="str">
        <f t="shared" si="6"/>
        <v>1.89</v>
      </c>
      <c r="N7">
        <f>(15^(1-P7)-0.5^(1-P7))/(8^(1-P7)-4^(1-P7))</f>
        <v>4.3587962681036956</v>
      </c>
      <c r="O7">
        <f>(15^(1-Q6)-0.5^(1-Q6))/(8^(1-Q6)-2^(1-Q6))</f>
        <v>2.7978316257389215</v>
      </c>
      <c r="P7" s="4">
        <f t="shared" si="7"/>
        <v>0.81499999999999995</v>
      </c>
      <c r="Q7" s="4">
        <f t="shared" si="8"/>
        <v>1.19</v>
      </c>
      <c r="R7" s="4">
        <f t="shared" si="9"/>
        <v>3.5783139469213086</v>
      </c>
      <c r="S7" t="s">
        <v>40</v>
      </c>
      <c r="T7" t="s">
        <v>18</v>
      </c>
      <c r="U7" t="s">
        <v>36</v>
      </c>
      <c r="V7" t="s">
        <v>34</v>
      </c>
      <c r="W7" t="s">
        <v>21</v>
      </c>
    </row>
    <row r="8" spans="1:23" x14ac:dyDescent="0.25">
      <c r="A8">
        <v>7</v>
      </c>
      <c r="B8" s="1">
        <v>10</v>
      </c>
      <c r="C8" s="1">
        <v>10</v>
      </c>
      <c r="D8" s="1">
        <v>4</v>
      </c>
      <c r="E8" s="1">
        <f t="shared" si="0"/>
        <v>11</v>
      </c>
      <c r="F8" s="1">
        <f t="shared" si="1"/>
        <v>11</v>
      </c>
      <c r="G8" s="1">
        <f t="shared" si="2"/>
        <v>5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>(15^(1-P8)-0.5^(1-P8))/(8^(1-P8)-4^(1-P8))</f>
        <v>4.2998801635368364</v>
      </c>
      <c r="O8">
        <f>(15^(1-Q7)-0.5^(1-Q7))/(8^(1-Q7)-2^(1-Q7))</f>
        <v>2.6749337818775127</v>
      </c>
      <c r="P8" s="4">
        <f t="shared" si="7"/>
        <v>0.79</v>
      </c>
      <c r="Q8" s="4">
        <f t="shared" si="8"/>
        <v>1.27</v>
      </c>
      <c r="R8" s="4">
        <f t="shared" si="9"/>
        <v>3.4874069727071744</v>
      </c>
      <c r="S8" t="s">
        <v>38</v>
      </c>
      <c r="T8" t="s">
        <v>25</v>
      </c>
      <c r="U8" t="s">
        <v>41</v>
      </c>
      <c r="V8" t="s">
        <v>20</v>
      </c>
      <c r="W8" t="s">
        <v>23</v>
      </c>
    </row>
    <row r="9" spans="1:23" x14ac:dyDescent="0.25">
      <c r="A9">
        <v>8</v>
      </c>
      <c r="B9" s="1">
        <v>10</v>
      </c>
      <c r="C9" s="1">
        <v>10</v>
      </c>
      <c r="D9" s="1">
        <v>3</v>
      </c>
      <c r="E9" s="1">
        <f t="shared" si="0"/>
        <v>11</v>
      </c>
      <c r="F9" s="1">
        <f t="shared" si="1"/>
        <v>11</v>
      </c>
      <c r="G9" s="1">
        <f t="shared" si="2"/>
        <v>4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>(15^(1-P9)-0.5^(1-P9))/(8^(1-P9)-2^(1-P9))</f>
        <v>2.3061380010742494</v>
      </c>
      <c r="O9">
        <f>(15^(1-P9)-0.5^(1-P9))/(10^(1-P9)-2^(1-P9))</f>
        <v>1.9380206315147726</v>
      </c>
      <c r="P9" s="4">
        <f t="shared" si="7"/>
        <v>0.79</v>
      </c>
      <c r="Q9" s="4">
        <f t="shared" si="8"/>
        <v>1.27</v>
      </c>
      <c r="R9" s="4">
        <f t="shared" si="9"/>
        <v>2.1220793162945109</v>
      </c>
      <c r="S9" t="s">
        <v>37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1">
        <v>10</v>
      </c>
      <c r="C10" s="1">
        <v>10</v>
      </c>
      <c r="D10" s="1">
        <v>4</v>
      </c>
      <c r="E10" s="1">
        <f t="shared" si="0"/>
        <v>11</v>
      </c>
      <c r="F10" s="1">
        <f t="shared" si="1"/>
        <v>11</v>
      </c>
      <c r="G10" s="1">
        <f t="shared" si="2"/>
        <v>5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>(15^(1-P10)-0.5^(1-P10))/(8^(1-P10)-4^(1-P10))</f>
        <v>4.2998801635368364</v>
      </c>
      <c r="O10">
        <f>(15^(1-Q9)-0.5^(1-Q9))/(8^(1-Q9)-2^(1-Q9))</f>
        <v>2.7978316257389215</v>
      </c>
      <c r="P10" s="4">
        <f t="shared" si="7"/>
        <v>0.79</v>
      </c>
      <c r="Q10" s="4">
        <f t="shared" si="8"/>
        <v>1.27</v>
      </c>
      <c r="R10" s="4">
        <f t="shared" si="9"/>
        <v>3.548855894637879</v>
      </c>
      <c r="S10" t="s">
        <v>37</v>
      </c>
      <c r="T10" t="s">
        <v>18</v>
      </c>
      <c r="U10" t="s">
        <v>36</v>
      </c>
      <c r="V10" t="s">
        <v>20</v>
      </c>
      <c r="W10" t="s">
        <v>21</v>
      </c>
    </row>
    <row r="11" spans="1:23" x14ac:dyDescent="0.25">
      <c r="A11">
        <v>10</v>
      </c>
      <c r="B11" s="1">
        <v>10</v>
      </c>
      <c r="C11" s="1">
        <v>10</v>
      </c>
      <c r="D11" s="1">
        <v>5</v>
      </c>
      <c r="E11" s="1">
        <f t="shared" si="0"/>
        <v>11</v>
      </c>
      <c r="F11" s="1">
        <f t="shared" si="1"/>
        <v>11</v>
      </c>
      <c r="G11" s="1">
        <f t="shared" si="2"/>
        <v>6</v>
      </c>
      <c r="H11" t="str">
        <f>INDEX([1]Sheet1!$C$3:$O$15, MATCH(E11, [1]Sheet1!$B$3:$B$15, 0), MATCH(F11,[1]Sheet1!$C$2:$O$2,0))</f>
        <v>0.58, 1.00</v>
      </c>
      <c r="I11" t="str">
        <f>INDEX([2]Sheet1!$C$3:$O$15, MATCH(E11, [2]Sheet1!$C$2:$O$2,0), MATCH(F11, [2]Sheet1!$B$3:$B$15,0))</f>
        <v>0.65, 1.89</v>
      </c>
      <c r="J11" t="str">
        <f t="shared" si="3"/>
        <v>0.58</v>
      </c>
      <c r="K11" t="str">
        <f t="shared" si="4"/>
        <v>1.00</v>
      </c>
      <c r="L11" t="str">
        <f t="shared" si="5"/>
        <v>0.65</v>
      </c>
      <c r="M11" t="str">
        <f t="shared" si="6"/>
        <v>1.89</v>
      </c>
      <c r="N11">
        <f>(15^(1-P11)-0.5^(1-P11))/(7^(1-P11)-4^(1-P11))</f>
        <v>5.4027449362318354</v>
      </c>
      <c r="O11">
        <f>(15^(1-P11)-0.5^(1-P11))/(8^(1-P11)-4^(1-P11))</f>
        <v>4.2998801635368364</v>
      </c>
      <c r="P11" s="4">
        <f t="shared" si="7"/>
        <v>0.79</v>
      </c>
      <c r="Q11" s="4">
        <f t="shared" si="8"/>
        <v>1.27</v>
      </c>
      <c r="R11" s="4">
        <f t="shared" si="9"/>
        <v>4.8513125498843355</v>
      </c>
      <c r="S11" t="s">
        <v>35</v>
      </c>
      <c r="T11" t="s">
        <v>25</v>
      </c>
      <c r="U11" t="s">
        <v>41</v>
      </c>
      <c r="V11" t="s">
        <v>20</v>
      </c>
      <c r="W11" t="s">
        <v>21</v>
      </c>
    </row>
    <row r="12" spans="1:23" x14ac:dyDescent="0.25">
      <c r="A12">
        <v>11</v>
      </c>
      <c r="B12" s="1">
        <v>10</v>
      </c>
      <c r="C12" s="1">
        <v>10</v>
      </c>
      <c r="D12" s="1">
        <v>3</v>
      </c>
      <c r="E12" s="1">
        <f t="shared" si="0"/>
        <v>11</v>
      </c>
      <c r="F12" s="1">
        <f t="shared" si="1"/>
        <v>11</v>
      </c>
      <c r="G12" s="1">
        <f t="shared" si="2"/>
        <v>4</v>
      </c>
      <c r="H12" t="str">
        <f>INDEX([1]Sheet1!$C$3:$O$15, MATCH(E12, [1]Sheet1!$B$3:$B$15, 0), MATCH(F12,[1]Sheet1!$C$2:$O$2,0))</f>
        <v>0.58, 1.00</v>
      </c>
      <c r="I12" t="str">
        <f>INDEX([2]Sheet1!$C$3:$O$15, MATCH(E12, [2]Sheet1!$C$2:$O$2,0), MATCH(F12, [2]Sheet1!$B$3:$B$15,0))</f>
        <v>0.65, 1.89</v>
      </c>
      <c r="J12" t="str">
        <f t="shared" si="3"/>
        <v>0.58</v>
      </c>
      <c r="K12" t="str">
        <f t="shared" si="4"/>
        <v>1.00</v>
      </c>
      <c r="L12" t="str">
        <f t="shared" si="5"/>
        <v>0.65</v>
      </c>
      <c r="M12" t="str">
        <f t="shared" si="6"/>
        <v>1.89</v>
      </c>
      <c r="N12">
        <f>(15^(1-P12)-0.5^(1-P12))/(8^(1-P12)-2^(1-P12))</f>
        <v>2.3061380010742494</v>
      </c>
      <c r="O12">
        <f>(15^(1-P12)-0.5^(1-P12))/(10^(1-P12)-2^(1-P12))</f>
        <v>1.9380206315147726</v>
      </c>
      <c r="P12" s="4">
        <f t="shared" si="7"/>
        <v>0.79</v>
      </c>
      <c r="Q12" s="4">
        <f t="shared" si="8"/>
        <v>1.27</v>
      </c>
      <c r="R12" s="4">
        <f t="shared" si="9"/>
        <v>2.1220793162945109</v>
      </c>
      <c r="S12" t="s">
        <v>35</v>
      </c>
      <c r="T12" t="s">
        <v>25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1">
        <v>10</v>
      </c>
      <c r="C13" s="1">
        <v>10</v>
      </c>
      <c r="D13" s="1">
        <v>3</v>
      </c>
      <c r="E13" s="1">
        <f t="shared" si="0"/>
        <v>11</v>
      </c>
      <c r="F13" s="1">
        <f t="shared" si="1"/>
        <v>11</v>
      </c>
      <c r="G13" s="1">
        <f t="shared" si="2"/>
        <v>4</v>
      </c>
      <c r="H13" t="str">
        <f>INDEX([1]Sheet1!$C$3:$O$15, MATCH(E13, [1]Sheet1!$B$3:$B$15, 0), MATCH(F13,[1]Sheet1!$C$2:$O$2,0))</f>
        <v>0.58, 1.00</v>
      </c>
      <c r="I13" t="str">
        <f>INDEX([2]Sheet1!$C$3:$O$15, MATCH(E13, [2]Sheet1!$C$2:$O$2,0), MATCH(F13, [2]Sheet1!$B$3:$B$15,0))</f>
        <v>0.65, 1.89</v>
      </c>
      <c r="J13" t="str">
        <f t="shared" si="3"/>
        <v>0.58</v>
      </c>
      <c r="K13" t="str">
        <f t="shared" si="4"/>
        <v>1.00</v>
      </c>
      <c r="L13" t="str">
        <f t="shared" si="5"/>
        <v>0.65</v>
      </c>
      <c r="M13" t="str">
        <f t="shared" si="6"/>
        <v>1.89</v>
      </c>
      <c r="N13">
        <f>(15^(1-P13)-0.5^(1-P13))/(8^(1-P13)-2^(1-P13))</f>
        <v>2.3061380010742494</v>
      </c>
      <c r="O13">
        <f>(15^(1-P13)-0.5^(1-P13))/(10^(1-P13)-2^(1-P13))</f>
        <v>1.9380206315147726</v>
      </c>
      <c r="P13" s="4">
        <f t="shared" si="7"/>
        <v>0.79</v>
      </c>
      <c r="Q13" s="4">
        <f t="shared" si="8"/>
        <v>1.27</v>
      </c>
      <c r="R13" s="4">
        <f t="shared" si="9"/>
        <v>2.1220793162945109</v>
      </c>
      <c r="S13" t="s">
        <v>35</v>
      </c>
      <c r="T13" t="s">
        <v>18</v>
      </c>
      <c r="U13" t="s">
        <v>41</v>
      </c>
      <c r="V13" t="s">
        <v>34</v>
      </c>
      <c r="W13" t="s">
        <v>21</v>
      </c>
    </row>
    <row r="14" spans="1:23" x14ac:dyDescent="0.25">
      <c r="A14">
        <v>13</v>
      </c>
      <c r="B14" s="1">
        <v>10</v>
      </c>
      <c r="C14" s="1">
        <v>10</v>
      </c>
      <c r="D14" s="1">
        <v>3</v>
      </c>
      <c r="E14" s="1">
        <f t="shared" si="0"/>
        <v>11</v>
      </c>
      <c r="F14" s="1">
        <f t="shared" si="1"/>
        <v>11</v>
      </c>
      <c r="G14" s="1">
        <f t="shared" si="2"/>
        <v>4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>(15^(1-P14)-0.5^(1-P14))/(8^(1-P14)-2^(1-P14))</f>
        <v>2.3061380010742494</v>
      </c>
      <c r="O14">
        <f>(15^(1-P14)-0.5^(1-P14))/(10^(1-P14)-2^(1-P14))</f>
        <v>1.9380206315147726</v>
      </c>
      <c r="P14" s="4">
        <f t="shared" si="7"/>
        <v>0.79</v>
      </c>
      <c r="Q14" s="4">
        <f t="shared" si="8"/>
        <v>1.27</v>
      </c>
      <c r="R14" s="4">
        <f t="shared" si="9"/>
        <v>2.1220793162945109</v>
      </c>
      <c r="S14" t="s">
        <v>32</v>
      </c>
      <c r="T14" t="s">
        <v>18</v>
      </c>
      <c r="U14" t="s">
        <v>41</v>
      </c>
      <c r="V14" t="s">
        <v>20</v>
      </c>
      <c r="W14" t="s">
        <v>21</v>
      </c>
    </row>
    <row r="15" spans="1:23" x14ac:dyDescent="0.25">
      <c r="A15">
        <v>14</v>
      </c>
      <c r="B15" s="1">
        <v>10</v>
      </c>
      <c r="C15" s="1">
        <v>10</v>
      </c>
      <c r="D15" s="1">
        <v>3</v>
      </c>
      <c r="E15" s="1">
        <f t="shared" si="0"/>
        <v>11</v>
      </c>
      <c r="F15" s="1">
        <f t="shared" si="1"/>
        <v>11</v>
      </c>
      <c r="G15" s="1">
        <f t="shared" si="2"/>
        <v>4</v>
      </c>
      <c r="H15" t="str">
        <f>INDEX([1]Sheet1!$C$3:$O$15, MATCH(E15, [1]Sheet1!$B$3:$B$15, 0), MATCH(F15,[1]Sheet1!$C$2:$O$2,0))</f>
        <v>0.58, 1.00</v>
      </c>
      <c r="I15" t="str">
        <f>INDEX([2]Sheet1!$C$3:$O$15, MATCH(E15, [2]Sheet1!$C$2:$O$2,0), MATCH(F15, [2]Sheet1!$B$3:$B$15,0))</f>
        <v>0.65, 1.89</v>
      </c>
      <c r="J15" t="str">
        <f t="shared" si="3"/>
        <v>0.58</v>
      </c>
      <c r="K15" t="str">
        <f t="shared" si="4"/>
        <v>1.00</v>
      </c>
      <c r="L15" t="str">
        <f t="shared" si="5"/>
        <v>0.65</v>
      </c>
      <c r="M15" t="str">
        <f t="shared" si="6"/>
        <v>1.89</v>
      </c>
      <c r="N15">
        <f>(15^(1-P15)-0.5^(1-P15))/(8^(1-P15)-2^(1-P15))</f>
        <v>2.3061380010742494</v>
      </c>
      <c r="O15">
        <f>(15^(1-P15)-0.5^(1-P15))/(10^(1-P15)-2^(1-P15))</f>
        <v>1.9380206315147726</v>
      </c>
      <c r="P15" s="4">
        <f t="shared" si="7"/>
        <v>0.79</v>
      </c>
      <c r="Q15" s="4">
        <f t="shared" si="8"/>
        <v>1.27</v>
      </c>
      <c r="R15" s="4">
        <f t="shared" si="9"/>
        <v>2.1220793162945109</v>
      </c>
      <c r="S15" t="s">
        <v>37</v>
      </c>
      <c r="T15" t="s">
        <v>18</v>
      </c>
      <c r="U15" t="s">
        <v>33</v>
      </c>
      <c r="V15" t="s">
        <v>20</v>
      </c>
      <c r="W15" t="s">
        <v>23</v>
      </c>
    </row>
    <row r="16" spans="1:23" x14ac:dyDescent="0.25">
      <c r="A16">
        <v>15</v>
      </c>
      <c r="B16" s="1">
        <v>10</v>
      </c>
      <c r="C16" s="1">
        <v>10</v>
      </c>
      <c r="D16" s="1">
        <v>3</v>
      </c>
      <c r="E16" s="1">
        <f t="shared" si="0"/>
        <v>11</v>
      </c>
      <c r="F16" s="1">
        <f t="shared" si="1"/>
        <v>11</v>
      </c>
      <c r="G16" s="1">
        <f t="shared" si="2"/>
        <v>4</v>
      </c>
      <c r="H16" t="str">
        <f>INDEX([1]Sheet1!$C$3:$O$15, MATCH(E16, [1]Sheet1!$B$3:$B$15, 0), MATCH(F16,[1]Sheet1!$C$2:$O$2,0))</f>
        <v>0.58, 1.00</v>
      </c>
      <c r="I16" t="str">
        <f>INDEX([2]Sheet1!$C$3:$O$15, MATCH(E16, [2]Sheet1!$C$2:$O$2,0), MATCH(F16, [2]Sheet1!$B$3:$B$15,0))</f>
        <v>0.65, 1.89</v>
      </c>
      <c r="J16" t="str">
        <f t="shared" si="3"/>
        <v>0.58</v>
      </c>
      <c r="K16" t="str">
        <f t="shared" si="4"/>
        <v>1.00</v>
      </c>
      <c r="L16" t="str">
        <f t="shared" si="5"/>
        <v>0.65</v>
      </c>
      <c r="M16" t="str">
        <f t="shared" si="6"/>
        <v>1.89</v>
      </c>
      <c r="N16">
        <f>(15^(1-P16)-0.5^(1-P16))/(8^(1-P16)-2^(1-P16))</f>
        <v>2.3061380010742494</v>
      </c>
      <c r="O16">
        <f>(15^(1-P16)-0.5^(1-P16))/(10^(1-P16)-2^(1-P16))</f>
        <v>1.9380206315147726</v>
      </c>
      <c r="P16" s="4">
        <f t="shared" si="7"/>
        <v>0.79</v>
      </c>
      <c r="Q16" s="4">
        <f t="shared" si="8"/>
        <v>1.27</v>
      </c>
      <c r="R16" s="4">
        <f t="shared" si="9"/>
        <v>2.1220793162945109</v>
      </c>
      <c r="S16" t="s">
        <v>37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1">
        <v>10</v>
      </c>
      <c r="C17" s="1">
        <v>10</v>
      </c>
      <c r="D17" s="1">
        <v>5</v>
      </c>
      <c r="E17" s="1">
        <f t="shared" si="0"/>
        <v>11</v>
      </c>
      <c r="F17" s="1">
        <f t="shared" si="1"/>
        <v>11</v>
      </c>
      <c r="G17" s="1">
        <f t="shared" si="2"/>
        <v>6</v>
      </c>
      <c r="H17" t="str">
        <f>INDEX([1]Sheet1!$C$3:$O$15, MATCH(E17, [1]Sheet1!$B$3:$B$15, 0), MATCH(F17,[1]Sheet1!$C$2:$O$2,0))</f>
        <v>0.58, 1.00</v>
      </c>
      <c r="I17" t="str">
        <f>INDEX([2]Sheet1!$C$3:$O$15, MATCH(E17, [2]Sheet1!$C$2:$O$2,0), MATCH(F17, [2]Sheet1!$B$3:$B$15,0))</f>
        <v>0.65, 1.89</v>
      </c>
      <c r="J17" t="str">
        <f t="shared" si="3"/>
        <v>0.58</v>
      </c>
      <c r="K17" t="str">
        <f t="shared" si="4"/>
        <v>1.00</v>
      </c>
      <c r="L17" t="str">
        <f t="shared" si="5"/>
        <v>0.65</v>
      </c>
      <c r="M17" t="str">
        <f t="shared" si="6"/>
        <v>1.89</v>
      </c>
      <c r="N17">
        <f>(15^(1-P17)-0.5^(1-P17))/(7^(1-P17)-4^(1-P17))</f>
        <v>5.4027449362318354</v>
      </c>
      <c r="O17">
        <f>(15^(1-P17)-0.5^(1-P17))/(8^(1-P17)-4^(1-P17))</f>
        <v>4.2998801635368364</v>
      </c>
      <c r="P17" s="4">
        <f t="shared" si="7"/>
        <v>0.79</v>
      </c>
      <c r="Q17" s="4">
        <f t="shared" si="8"/>
        <v>1.27</v>
      </c>
      <c r="R17" s="4">
        <f t="shared" si="9"/>
        <v>4.8513125498843355</v>
      </c>
      <c r="S17" t="s">
        <v>35</v>
      </c>
      <c r="T17" t="s">
        <v>25</v>
      </c>
      <c r="U17" t="s">
        <v>36</v>
      </c>
      <c r="V17" t="s">
        <v>20</v>
      </c>
      <c r="W17" t="s">
        <v>21</v>
      </c>
    </row>
    <row r="18" spans="1:23" x14ac:dyDescent="0.25">
      <c r="A18">
        <v>17</v>
      </c>
      <c r="B18" s="1">
        <v>10</v>
      </c>
      <c r="C18" s="1">
        <v>10</v>
      </c>
      <c r="D18" s="1">
        <v>3</v>
      </c>
      <c r="E18" s="1">
        <f t="shared" si="0"/>
        <v>11</v>
      </c>
      <c r="F18" s="1">
        <f t="shared" si="1"/>
        <v>11</v>
      </c>
      <c r="G18" s="1">
        <f t="shared" si="2"/>
        <v>4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>(15^(1-P18)-0.5^(1-P18))/(8^(1-P18)-2^(1-P18))</f>
        <v>2.3061380010742494</v>
      </c>
      <c r="O18">
        <f>(15^(1-P18)-0.5^(1-P18))/(10^(1-P18)-2^(1-P18))</f>
        <v>1.9380206315147726</v>
      </c>
      <c r="P18" s="4">
        <f t="shared" si="7"/>
        <v>0.79</v>
      </c>
      <c r="Q18" s="4">
        <f t="shared" si="8"/>
        <v>1.27</v>
      </c>
      <c r="R18" s="4">
        <f t="shared" si="9"/>
        <v>2.1220793162945109</v>
      </c>
      <c r="S18" t="s">
        <v>32</v>
      </c>
      <c r="T18" t="s">
        <v>18</v>
      </c>
      <c r="U18" t="s">
        <v>36</v>
      </c>
      <c r="V18" t="s">
        <v>20</v>
      </c>
      <c r="W18" t="s">
        <v>21</v>
      </c>
    </row>
    <row r="19" spans="1:23" x14ac:dyDescent="0.25">
      <c r="A19">
        <v>18</v>
      </c>
      <c r="B19" s="1">
        <v>7</v>
      </c>
      <c r="C19" s="1">
        <v>10</v>
      </c>
      <c r="D19" s="1">
        <v>4</v>
      </c>
      <c r="E19" s="1">
        <f t="shared" si="0"/>
        <v>8</v>
      </c>
      <c r="F19" s="1">
        <f t="shared" si="1"/>
        <v>11</v>
      </c>
      <c r="G19" s="1">
        <f t="shared" si="2"/>
        <v>5</v>
      </c>
      <c r="H19" t="str">
        <f>INDEX([1]Sheet1!$C$3:$O$15, MATCH(E19, [1]Sheet1!$B$3:$B$15, 0), MATCH(F19,[1]Sheet1!$C$2:$O$2,0))</f>
        <v>0.46, 0.55</v>
      </c>
      <c r="I19" t="str">
        <f>INDEX([2]Sheet1!$C$3:$O$15, MATCH(E19, [2]Sheet1!$C$2:$O$2,0), MATCH(F19, [2]Sheet1!$B$3:$B$15,0))</f>
        <v>0.51, 0.60</v>
      </c>
      <c r="J19" t="str">
        <f t="shared" si="3"/>
        <v>0.46</v>
      </c>
      <c r="K19" t="str">
        <f t="shared" si="4"/>
        <v>0.55</v>
      </c>
      <c r="L19" t="str">
        <f t="shared" si="5"/>
        <v>0.51</v>
      </c>
      <c r="M19" t="str">
        <f t="shared" si="6"/>
        <v>0.60</v>
      </c>
      <c r="N19">
        <f>(15^(1-P19)-0.5^(1-P19))/(8^(1-P19)-4^(1-P19))</f>
        <v>3.8270414306202976</v>
      </c>
      <c r="O19">
        <f>(15^(1-Q18)-0.5^(1-Q18))/(8^(1-Q18)-2^(1-Q18))</f>
        <v>2.7978316257389215</v>
      </c>
      <c r="P19" s="4">
        <f t="shared" si="7"/>
        <v>0.505</v>
      </c>
      <c r="Q19" s="4">
        <f t="shared" si="8"/>
        <v>0.55499999999999994</v>
      </c>
      <c r="R19" s="4">
        <f t="shared" si="9"/>
        <v>3.3124365281796093</v>
      </c>
      <c r="S19" t="s">
        <v>38</v>
      </c>
      <c r="T19" t="s">
        <v>18</v>
      </c>
      <c r="U19" t="s">
        <v>42</v>
      </c>
      <c r="V19" t="s">
        <v>20</v>
      </c>
      <c r="W19" t="s">
        <v>23</v>
      </c>
    </row>
    <row r="20" spans="1:23" x14ac:dyDescent="0.25">
      <c r="A20">
        <v>19</v>
      </c>
      <c r="B20" s="1">
        <v>7</v>
      </c>
      <c r="C20" s="1">
        <v>7</v>
      </c>
      <c r="D20" s="1">
        <v>5</v>
      </c>
      <c r="E20" s="1">
        <f t="shared" si="0"/>
        <v>8</v>
      </c>
      <c r="F20" s="1">
        <f t="shared" si="1"/>
        <v>8</v>
      </c>
      <c r="G20" s="1">
        <f t="shared" si="2"/>
        <v>6</v>
      </c>
      <c r="H20" t="str">
        <f>INDEX([1]Sheet1!$C$3:$O$15, MATCH(E20, [1]Sheet1!$B$3:$B$15, 0), MATCH(F20,[1]Sheet1!$C$2:$O$2,0))</f>
        <v>0.32, 0.41</v>
      </c>
      <c r="I20" t="str">
        <f>INDEX([2]Sheet1!$C$3:$O$15, MATCH(E20, [2]Sheet1!$C$2:$O$2,0), MATCH(F20, [2]Sheet1!$B$3:$B$15,0))</f>
        <v>0.66, 0.75</v>
      </c>
      <c r="J20" t="str">
        <f t="shared" si="3"/>
        <v>0.32</v>
      </c>
      <c r="K20" t="str">
        <f t="shared" si="4"/>
        <v>0.41</v>
      </c>
      <c r="L20" t="str">
        <f t="shared" si="5"/>
        <v>0.66</v>
      </c>
      <c r="M20" t="str">
        <f t="shared" si="6"/>
        <v>0.75</v>
      </c>
      <c r="N20">
        <f>(15^(1-P20)-0.5^(1-P20))/(7^(1-P20)-4^(1-P20))</f>
        <v>4.7992021227891346</v>
      </c>
      <c r="O20">
        <f>(15^(1-P20)-0.5^(1-P20))/(8^(1-P20)-4^(1-P20))</f>
        <v>3.7034265799107531</v>
      </c>
      <c r="P20" s="4">
        <f t="shared" si="7"/>
        <v>0.36499999999999999</v>
      </c>
      <c r="Q20" s="4">
        <f t="shared" si="8"/>
        <v>0.70500000000000007</v>
      </c>
      <c r="R20" s="4">
        <f t="shared" si="9"/>
        <v>4.2513143513499436</v>
      </c>
      <c r="S20" t="s">
        <v>44</v>
      </c>
      <c r="T20" t="s">
        <v>25</v>
      </c>
      <c r="U20" t="s">
        <v>36</v>
      </c>
      <c r="V20" t="s">
        <v>20</v>
      </c>
      <c r="W20" t="s">
        <v>21</v>
      </c>
    </row>
    <row r="21" spans="1:23" x14ac:dyDescent="0.25">
      <c r="A21">
        <v>20</v>
      </c>
      <c r="B21" s="1">
        <v>10</v>
      </c>
      <c r="C21" s="1">
        <v>10</v>
      </c>
      <c r="D21" s="1">
        <v>4</v>
      </c>
      <c r="E21" s="1">
        <f t="shared" si="0"/>
        <v>11</v>
      </c>
      <c r="F21" s="1">
        <f t="shared" si="1"/>
        <v>11</v>
      </c>
      <c r="G21" s="1">
        <f t="shared" si="2"/>
        <v>5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>(15^(1-P21)-0.5^(1-P21))/(8^(1-P21)-4^(1-P21))</f>
        <v>4.2998801635368364</v>
      </c>
      <c r="O21">
        <f>(15^(1-Q20)-0.5^(1-Q20))/(8^(1-Q20)-2^(1-Q20))</f>
        <v>2.2713535758956493</v>
      </c>
      <c r="P21" s="4">
        <f t="shared" si="7"/>
        <v>0.79</v>
      </c>
      <c r="Q21" s="4">
        <f t="shared" si="8"/>
        <v>1.27</v>
      </c>
      <c r="R21" s="4">
        <f t="shared" si="9"/>
        <v>3.2856168697162431</v>
      </c>
      <c r="S21" t="s">
        <v>44</v>
      </c>
      <c r="T21" t="s">
        <v>25</v>
      </c>
      <c r="U21" t="s">
        <v>36</v>
      </c>
      <c r="V21" t="s">
        <v>20</v>
      </c>
      <c r="W21" t="s">
        <v>21</v>
      </c>
    </row>
    <row r="22" spans="1:23" x14ac:dyDescent="0.25">
      <c r="A22">
        <v>21</v>
      </c>
      <c r="B22" s="1">
        <v>10</v>
      </c>
      <c r="C22" s="1">
        <v>10</v>
      </c>
      <c r="D22" s="1">
        <v>3</v>
      </c>
      <c r="E22" s="1">
        <f t="shared" si="0"/>
        <v>11</v>
      </c>
      <c r="F22" s="1">
        <f t="shared" si="1"/>
        <v>11</v>
      </c>
      <c r="G22" s="1">
        <f t="shared" si="2"/>
        <v>4</v>
      </c>
      <c r="H22" t="str">
        <f>INDEX([1]Sheet1!$C$3:$O$15, MATCH(E22, [1]Sheet1!$B$3:$B$15, 0), MATCH(F22,[1]Sheet1!$C$2:$O$2,0))</f>
        <v>0.58, 1.00</v>
      </c>
      <c r="I22" t="str">
        <f>INDEX([2]Sheet1!$C$3:$O$15, MATCH(E22, [2]Sheet1!$C$2:$O$2,0), MATCH(F22, [2]Sheet1!$B$3:$B$15,0))</f>
        <v>0.65, 1.89</v>
      </c>
      <c r="J22" t="str">
        <f t="shared" si="3"/>
        <v>0.58</v>
      </c>
      <c r="K22" t="str">
        <f t="shared" si="4"/>
        <v>1.00</v>
      </c>
      <c r="L22" t="str">
        <f t="shared" si="5"/>
        <v>0.65</v>
      </c>
      <c r="M22" t="str">
        <f t="shared" si="6"/>
        <v>1.89</v>
      </c>
      <c r="N22">
        <f>(15^(1-P22)-0.5^(1-P22))/(8^(1-P22)-2^(1-P22))</f>
        <v>2.3061380010742494</v>
      </c>
      <c r="O22">
        <f>(15^(1-P22)-0.5^(1-P22))/(10^(1-P22)-2^(1-P22))</f>
        <v>1.9380206315147726</v>
      </c>
      <c r="P22" s="4">
        <f t="shared" si="7"/>
        <v>0.79</v>
      </c>
      <c r="Q22" s="4">
        <f t="shared" si="8"/>
        <v>1.27</v>
      </c>
      <c r="R22" s="4">
        <f t="shared" si="9"/>
        <v>2.1220793162945109</v>
      </c>
      <c r="S22" t="s">
        <v>32</v>
      </c>
      <c r="T22" t="s">
        <v>25</v>
      </c>
      <c r="U22" t="s">
        <v>41</v>
      </c>
      <c r="V22" t="s">
        <v>34</v>
      </c>
      <c r="W22" t="s">
        <v>21</v>
      </c>
    </row>
    <row r="23" spans="1:23" x14ac:dyDescent="0.25">
      <c r="A23">
        <v>22</v>
      </c>
      <c r="B23" s="1">
        <v>10</v>
      </c>
      <c r="C23" s="1">
        <v>10</v>
      </c>
      <c r="D23" s="1">
        <v>3</v>
      </c>
      <c r="E23" s="1">
        <f t="shared" si="0"/>
        <v>11</v>
      </c>
      <c r="F23" s="1">
        <f t="shared" si="1"/>
        <v>11</v>
      </c>
      <c r="G23" s="1">
        <f t="shared" si="2"/>
        <v>4</v>
      </c>
      <c r="H23" t="str">
        <f>INDEX([1]Sheet1!$C$3:$O$15, MATCH(E23, [1]Sheet1!$B$3:$B$15, 0), MATCH(F23,[1]Sheet1!$C$2:$O$2,0))</f>
        <v>0.58, 1.00</v>
      </c>
      <c r="I23" t="str">
        <f>INDEX([2]Sheet1!$C$3:$O$15, MATCH(E23, [2]Sheet1!$C$2:$O$2,0), MATCH(F23, [2]Sheet1!$B$3:$B$15,0))</f>
        <v>0.65, 1.89</v>
      </c>
      <c r="J23" t="str">
        <f t="shared" si="3"/>
        <v>0.58</v>
      </c>
      <c r="K23" t="str">
        <f t="shared" si="4"/>
        <v>1.00</v>
      </c>
      <c r="L23" t="str">
        <f t="shared" si="5"/>
        <v>0.65</v>
      </c>
      <c r="M23" t="str">
        <f t="shared" si="6"/>
        <v>1.89</v>
      </c>
      <c r="N23">
        <f>(15^(1-P23)-0.5^(1-P23))/(8^(1-P23)-2^(1-P23))</f>
        <v>2.3061380010742494</v>
      </c>
      <c r="O23">
        <f>(15^(1-P23)-0.5^(1-P23))/(10^(1-P23)-2^(1-P23))</f>
        <v>1.9380206315147726</v>
      </c>
      <c r="P23" s="4">
        <f t="shared" si="7"/>
        <v>0.79</v>
      </c>
      <c r="Q23" s="4">
        <f t="shared" si="8"/>
        <v>1.27</v>
      </c>
      <c r="R23" s="4">
        <f t="shared" si="9"/>
        <v>2.1220793162945109</v>
      </c>
      <c r="S23" t="s">
        <v>40</v>
      </c>
      <c r="T23" t="s">
        <v>18</v>
      </c>
      <c r="U23" t="s">
        <v>41</v>
      </c>
      <c r="V23" t="s">
        <v>34</v>
      </c>
      <c r="W23" t="s">
        <v>21</v>
      </c>
    </row>
    <row r="24" spans="1:23" x14ac:dyDescent="0.25">
      <c r="A24">
        <v>23</v>
      </c>
      <c r="B24" s="1">
        <v>10</v>
      </c>
      <c r="C24" s="1">
        <v>10</v>
      </c>
      <c r="D24" s="1">
        <v>3</v>
      </c>
      <c r="E24" s="1">
        <f t="shared" si="0"/>
        <v>11</v>
      </c>
      <c r="F24" s="1">
        <f t="shared" si="1"/>
        <v>11</v>
      </c>
      <c r="G24" s="1">
        <f t="shared" si="2"/>
        <v>4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>(15^(1-P24)-0.5^(1-P24))/(8^(1-P24)-2^(1-P24))</f>
        <v>2.3061380010742494</v>
      </c>
      <c r="O24">
        <f>(15^(1-P24)-0.5^(1-P24))/(10^(1-P24)-2^(1-P24))</f>
        <v>1.9380206315147726</v>
      </c>
      <c r="P24" s="4">
        <f t="shared" si="7"/>
        <v>0.79</v>
      </c>
      <c r="Q24" s="4">
        <f t="shared" si="8"/>
        <v>1.27</v>
      </c>
      <c r="R24" s="4">
        <f t="shared" si="9"/>
        <v>2.1220793162945109</v>
      </c>
      <c r="S24" t="s">
        <v>32</v>
      </c>
      <c r="T24" t="s">
        <v>25</v>
      </c>
      <c r="U24" t="s">
        <v>41</v>
      </c>
      <c r="V24" t="s">
        <v>28</v>
      </c>
      <c r="W24" t="s">
        <v>23</v>
      </c>
    </row>
    <row r="25" spans="1:23" x14ac:dyDescent="0.25">
      <c r="A25">
        <v>24</v>
      </c>
      <c r="B25" s="1">
        <v>10</v>
      </c>
      <c r="C25" s="1">
        <v>10</v>
      </c>
      <c r="D25" s="1">
        <v>2</v>
      </c>
      <c r="E25" s="1">
        <f t="shared" si="0"/>
        <v>11</v>
      </c>
      <c r="F25" s="1">
        <f t="shared" si="1"/>
        <v>11</v>
      </c>
      <c r="G25" s="1">
        <f t="shared" si="2"/>
        <v>3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>(15^(1-P25)-0.5^(1-P25))/(10^(1-P25)-2^(1-P25))</f>
        <v>1.9380206315147726</v>
      </c>
      <c r="O25">
        <f>(15^(1-P25)-2^(1-P25))/(10^(1-P25)-2^(1-P25))</f>
        <v>1.3099036923920147</v>
      </c>
      <c r="P25" s="4">
        <f t="shared" si="7"/>
        <v>0.79</v>
      </c>
      <c r="Q25" s="4">
        <f t="shared" si="8"/>
        <v>1.27</v>
      </c>
      <c r="R25" s="4">
        <f t="shared" si="9"/>
        <v>1.6239621619533935</v>
      </c>
      <c r="S25" t="s">
        <v>37</v>
      </c>
      <c r="T25" t="s">
        <v>18</v>
      </c>
      <c r="U25" t="s">
        <v>36</v>
      </c>
      <c r="V25" t="s">
        <v>20</v>
      </c>
      <c r="W25" t="s">
        <v>21</v>
      </c>
    </row>
    <row r="26" spans="1:23" x14ac:dyDescent="0.25">
      <c r="A26">
        <v>25</v>
      </c>
      <c r="B26" s="1">
        <v>10</v>
      </c>
      <c r="C26" s="1">
        <v>10</v>
      </c>
      <c r="D26" s="1">
        <v>3</v>
      </c>
      <c r="E26" s="1">
        <f t="shared" si="0"/>
        <v>11</v>
      </c>
      <c r="F26" s="1">
        <f t="shared" si="1"/>
        <v>11</v>
      </c>
      <c r="G26" s="1">
        <f t="shared" si="2"/>
        <v>4</v>
      </c>
      <c r="H26" t="str">
        <f>INDEX([1]Sheet1!$C$3:$O$15, MATCH(E26, [1]Sheet1!$B$3:$B$15, 0), MATCH(F26,[1]Sheet1!$C$2:$O$2,0))</f>
        <v>0.58, 1.00</v>
      </c>
      <c r="I26" t="str">
        <f>INDEX([2]Sheet1!$C$3:$O$15, MATCH(E26, [2]Sheet1!$C$2:$O$2,0), MATCH(F26, [2]Sheet1!$B$3:$B$15,0))</f>
        <v>0.65, 1.89</v>
      </c>
      <c r="J26" t="str">
        <f t="shared" si="3"/>
        <v>0.58</v>
      </c>
      <c r="K26" t="str">
        <f t="shared" si="4"/>
        <v>1.00</v>
      </c>
      <c r="L26" t="str">
        <f t="shared" si="5"/>
        <v>0.65</v>
      </c>
      <c r="M26" t="str">
        <f t="shared" si="6"/>
        <v>1.89</v>
      </c>
      <c r="N26">
        <f>(15^(1-P26)-0.5^(1-P26))/(8^(1-P26)-2^(1-P26))</f>
        <v>2.3061380010742494</v>
      </c>
      <c r="O26">
        <f>(15^(1-P26)-0.5^(1-P26))/(10^(1-P26)-2^(1-P26))</f>
        <v>1.9380206315147726</v>
      </c>
      <c r="P26" s="4">
        <f t="shared" si="7"/>
        <v>0.79</v>
      </c>
      <c r="Q26" s="4">
        <f t="shared" si="8"/>
        <v>1.27</v>
      </c>
      <c r="R26" s="4">
        <f t="shared" si="9"/>
        <v>2.1220793162945109</v>
      </c>
      <c r="S26" t="s">
        <v>32</v>
      </c>
      <c r="T26" t="s">
        <v>18</v>
      </c>
      <c r="U26" t="s">
        <v>36</v>
      </c>
      <c r="V26" t="s">
        <v>20</v>
      </c>
      <c r="W26" t="s">
        <v>21</v>
      </c>
    </row>
    <row r="27" spans="1:23" x14ac:dyDescent="0.25">
      <c r="A27">
        <v>26</v>
      </c>
      <c r="B27" s="1">
        <v>10</v>
      </c>
      <c r="C27" s="1">
        <v>10</v>
      </c>
      <c r="D27" s="1">
        <v>3</v>
      </c>
      <c r="E27" s="1">
        <f t="shared" si="0"/>
        <v>11</v>
      </c>
      <c r="F27" s="1">
        <f t="shared" si="1"/>
        <v>11</v>
      </c>
      <c r="G27" s="1">
        <f t="shared" si="2"/>
        <v>4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>(15^(1-P27)-0.5^(1-P27))/(8^(1-P27)-2^(1-P27))</f>
        <v>2.3061380010742494</v>
      </c>
      <c r="O27">
        <f>(15^(1-P27)-0.5^(1-P27))/(10^(1-P27)-2^(1-P27))</f>
        <v>1.9380206315147726</v>
      </c>
      <c r="P27" s="4">
        <f t="shared" si="7"/>
        <v>0.79</v>
      </c>
      <c r="Q27" s="4">
        <f t="shared" si="8"/>
        <v>1.27</v>
      </c>
      <c r="R27" s="4">
        <f t="shared" si="9"/>
        <v>2.1220793162945109</v>
      </c>
      <c r="S27" t="s">
        <v>35</v>
      </c>
      <c r="T27" t="s">
        <v>25</v>
      </c>
      <c r="U27" t="s">
        <v>41</v>
      </c>
      <c r="V27" t="s">
        <v>20</v>
      </c>
      <c r="W27" t="s">
        <v>21</v>
      </c>
    </row>
    <row r="28" spans="1:23" x14ac:dyDescent="0.25">
      <c r="A28">
        <v>27</v>
      </c>
      <c r="B28" s="1">
        <v>10</v>
      </c>
      <c r="C28" s="1">
        <v>10</v>
      </c>
      <c r="D28" s="1">
        <v>3</v>
      </c>
      <c r="E28" s="1">
        <f t="shared" si="0"/>
        <v>11</v>
      </c>
      <c r="F28" s="1">
        <f t="shared" si="1"/>
        <v>11</v>
      </c>
      <c r="G28" s="1">
        <f t="shared" si="2"/>
        <v>4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>(15^(1-P28)-0.5^(1-P28))/(8^(1-P28)-2^(1-P28))</f>
        <v>2.3061380010742494</v>
      </c>
      <c r="O28">
        <f>(15^(1-P28)-0.5^(1-P28))/(10^(1-P28)-2^(1-P28))</f>
        <v>1.9380206315147726</v>
      </c>
      <c r="P28" s="4">
        <f t="shared" si="7"/>
        <v>0.79</v>
      </c>
      <c r="Q28" s="4">
        <f t="shared" si="8"/>
        <v>1.27</v>
      </c>
      <c r="R28" s="4">
        <f t="shared" si="9"/>
        <v>2.1220793162945109</v>
      </c>
      <c r="S28" t="s">
        <v>38</v>
      </c>
      <c r="T28" t="s">
        <v>25</v>
      </c>
      <c r="U28" t="s">
        <v>41</v>
      </c>
      <c r="V28" t="s">
        <v>20</v>
      </c>
      <c r="W28" t="s">
        <v>23</v>
      </c>
    </row>
    <row r="29" spans="1:23" x14ac:dyDescent="0.25">
      <c r="A29">
        <v>28</v>
      </c>
      <c r="B29" s="1">
        <v>10</v>
      </c>
      <c r="C29" s="1">
        <v>10</v>
      </c>
      <c r="D29" s="1">
        <v>3</v>
      </c>
      <c r="E29" s="1">
        <f t="shared" si="0"/>
        <v>11</v>
      </c>
      <c r="F29" s="1">
        <f t="shared" si="1"/>
        <v>11</v>
      </c>
      <c r="G29" s="1">
        <f t="shared" si="2"/>
        <v>4</v>
      </c>
      <c r="H29" t="str">
        <f>INDEX([1]Sheet1!$C$3:$O$15, MATCH(E29, [1]Sheet1!$B$3:$B$15, 0), MATCH(F29,[1]Sheet1!$C$2:$O$2,0))</f>
        <v>0.58, 1.00</v>
      </c>
      <c r="I29" t="str">
        <f>INDEX([2]Sheet1!$C$3:$O$15, MATCH(E29, [2]Sheet1!$C$2:$O$2,0), MATCH(F29, [2]Sheet1!$B$3:$B$15,0))</f>
        <v>0.65, 1.89</v>
      </c>
      <c r="J29" t="str">
        <f t="shared" si="3"/>
        <v>0.58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>(15^(1-P29)-0.5^(1-P29))/(8^(1-P29)-2^(1-P29))</f>
        <v>2.3061380010742494</v>
      </c>
      <c r="O29">
        <f>(15^(1-P29)-0.5^(1-P29))/(10^(1-P29)-2^(1-P29))</f>
        <v>1.9380206315147726</v>
      </c>
      <c r="P29" s="4">
        <f t="shared" si="7"/>
        <v>0.79</v>
      </c>
      <c r="Q29" s="4">
        <f t="shared" si="8"/>
        <v>1.27</v>
      </c>
      <c r="R29" s="4">
        <f t="shared" si="9"/>
        <v>2.1220793162945109</v>
      </c>
      <c r="S29" t="s">
        <v>32</v>
      </c>
      <c r="T29" t="s">
        <v>25</v>
      </c>
      <c r="U29" t="s">
        <v>36</v>
      </c>
      <c r="V29" t="s">
        <v>20</v>
      </c>
      <c r="W29" t="s">
        <v>21</v>
      </c>
    </row>
    <row r="30" spans="1:23" x14ac:dyDescent="0.25">
      <c r="A30">
        <v>29</v>
      </c>
      <c r="B30" s="1">
        <v>10</v>
      </c>
      <c r="C30" s="1">
        <v>10</v>
      </c>
      <c r="D30" s="1">
        <v>4</v>
      </c>
      <c r="E30" s="1">
        <f t="shared" si="0"/>
        <v>11</v>
      </c>
      <c r="F30" s="1">
        <f t="shared" si="1"/>
        <v>11</v>
      </c>
      <c r="G30" s="1">
        <f t="shared" si="2"/>
        <v>5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>(15^(1-P30)-0.5^(1-P30))/(8^(1-P30)-4^(1-P30))</f>
        <v>4.2998801635368364</v>
      </c>
      <c r="O30">
        <f>(15^(1-Q29)-0.5^(1-Q29))/(8^(1-Q29)-2^(1-Q29))</f>
        <v>2.7978316257389215</v>
      </c>
      <c r="P30" s="4">
        <f t="shared" si="7"/>
        <v>0.79</v>
      </c>
      <c r="Q30" s="4">
        <f t="shared" si="8"/>
        <v>1.27</v>
      </c>
      <c r="R30" s="4">
        <f t="shared" si="9"/>
        <v>3.548855894637879</v>
      </c>
      <c r="S30" t="s">
        <v>40</v>
      </c>
      <c r="T30" t="s">
        <v>18</v>
      </c>
      <c r="U30" t="s">
        <v>41</v>
      </c>
      <c r="V30" t="s">
        <v>20</v>
      </c>
      <c r="W30" t="s">
        <v>21</v>
      </c>
    </row>
    <row r="31" spans="1:23" x14ac:dyDescent="0.25">
      <c r="A31">
        <v>30</v>
      </c>
      <c r="B31" s="1">
        <v>4</v>
      </c>
      <c r="C31" s="1">
        <v>14</v>
      </c>
      <c r="D31" s="1">
        <v>3</v>
      </c>
      <c r="E31" s="1">
        <f t="shared" si="0"/>
        <v>5</v>
      </c>
      <c r="F31" s="1">
        <f t="shared" si="1"/>
        <v>15</v>
      </c>
      <c r="G31" s="1">
        <f t="shared" si="2"/>
        <v>4</v>
      </c>
      <c r="H31" t="e">
        <f>INDEX([1]Sheet1!$C$3:$O$15, MATCH(E31, [1]Sheet1!$B$3:$B$15, 0), MATCH(F31,[1]Sheet1!$C$2:$O$2,0))</f>
        <v>#N/A</v>
      </c>
      <c r="I31" t="e">
        <f>INDEX([2]Sheet1!$C$3:$O$15, MATCH(E31, [2]Sheet1!$C$2:$O$2,0), MATCH(F31, [2]Sheet1!$B$3:$B$15,0))</f>
        <v>#N/A</v>
      </c>
      <c r="J31" t="e">
        <f t="shared" si="3"/>
        <v>#N/A</v>
      </c>
      <c r="K31" t="e">
        <f t="shared" si="4"/>
        <v>#N/A</v>
      </c>
      <c r="L31" t="e">
        <f t="shared" si="5"/>
        <v>#N/A</v>
      </c>
      <c r="M31" t="e">
        <f t="shared" si="6"/>
        <v>#N/A</v>
      </c>
      <c r="N31" t="e">
        <f>(15^(1-P31)-0.5^(1-P31))/(8^(1-P31)-2^(1-P31))</f>
        <v>#N/A</v>
      </c>
      <c r="O31" t="e">
        <f>(15^(1-P31)-0.5^(1-P31))/(10^(1-P31)-2^(1-P31))</f>
        <v>#N/A</v>
      </c>
      <c r="P31" s="4" t="e">
        <f t="shared" si="7"/>
        <v>#N/A</v>
      </c>
      <c r="Q31" s="4" t="e">
        <f t="shared" si="8"/>
        <v>#N/A</v>
      </c>
      <c r="R31" s="4" t="e">
        <f t="shared" si="9"/>
        <v>#N/A</v>
      </c>
      <c r="S31" t="s">
        <v>38</v>
      </c>
      <c r="T31" t="s">
        <v>18</v>
      </c>
      <c r="U31" t="s">
        <v>36</v>
      </c>
      <c r="V31" t="s">
        <v>20</v>
      </c>
      <c r="W31" t="s">
        <v>21</v>
      </c>
    </row>
    <row r="32" spans="1:23" x14ac:dyDescent="0.25">
      <c r="A32">
        <v>31</v>
      </c>
      <c r="B32" s="1">
        <v>10</v>
      </c>
      <c r="C32" s="1">
        <v>10</v>
      </c>
      <c r="D32" s="1">
        <v>4</v>
      </c>
      <c r="E32" s="1">
        <f t="shared" si="0"/>
        <v>11</v>
      </c>
      <c r="F32" s="1">
        <f t="shared" si="1"/>
        <v>11</v>
      </c>
      <c r="G32" s="1">
        <f t="shared" si="2"/>
        <v>5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>(15^(1-P32)-0.5^(1-P32))/(8^(1-P32)-4^(1-P32))</f>
        <v>4.2998801635368364</v>
      </c>
      <c r="O32" t="e">
        <f>(15^(1-Q31)-0.5^(1-Q31))/(8^(1-Q31)-2^(1-Q31))</f>
        <v>#N/A</v>
      </c>
      <c r="P32" s="4">
        <f t="shared" si="7"/>
        <v>0.79</v>
      </c>
      <c r="Q32" s="4">
        <f t="shared" si="8"/>
        <v>1.27</v>
      </c>
      <c r="R32" s="4" t="e">
        <f t="shared" si="9"/>
        <v>#N/A</v>
      </c>
      <c r="S32" t="s">
        <v>37</v>
      </c>
      <c r="T32" t="s">
        <v>18</v>
      </c>
      <c r="U32" t="s">
        <v>41</v>
      </c>
      <c r="V32" t="s">
        <v>20</v>
      </c>
      <c r="W32" t="s">
        <v>21</v>
      </c>
    </row>
    <row r="33" spans="1:23" x14ac:dyDescent="0.25">
      <c r="A33">
        <v>32</v>
      </c>
      <c r="B33" s="1">
        <v>10</v>
      </c>
      <c r="C33" s="1">
        <v>10</v>
      </c>
      <c r="D33" s="1">
        <v>5</v>
      </c>
      <c r="E33" s="1">
        <f t="shared" si="0"/>
        <v>11</v>
      </c>
      <c r="F33" s="1">
        <f t="shared" si="1"/>
        <v>11</v>
      </c>
      <c r="G33" s="1">
        <f t="shared" si="2"/>
        <v>6</v>
      </c>
      <c r="H33" t="str">
        <f>INDEX([1]Sheet1!$C$3:$O$15, MATCH(E33, [1]Sheet1!$B$3:$B$15, 0), MATCH(F33,[1]Sheet1!$C$2:$O$2,0))</f>
        <v>0.58, 1.00</v>
      </c>
      <c r="I33" t="str">
        <f>INDEX([2]Sheet1!$C$3:$O$15, MATCH(E33, [2]Sheet1!$C$2:$O$2,0), MATCH(F33, [2]Sheet1!$B$3:$B$15,0))</f>
        <v>0.65, 1.89</v>
      </c>
      <c r="J33" t="str">
        <f t="shared" si="3"/>
        <v>0.58</v>
      </c>
      <c r="K33" t="str">
        <f t="shared" si="4"/>
        <v>1.00</v>
      </c>
      <c r="L33" t="str">
        <f t="shared" si="5"/>
        <v>0.65</v>
      </c>
      <c r="M33" t="str">
        <f t="shared" si="6"/>
        <v>1.89</v>
      </c>
      <c r="N33">
        <f>(15^(1-P33)-0.5^(1-P33))/(7^(1-P33)-4^(1-P33))</f>
        <v>5.4027449362318354</v>
      </c>
      <c r="O33">
        <f>(15^(1-P33)-0.5^(1-P33))/(8^(1-P33)-4^(1-P33))</f>
        <v>4.2998801635368364</v>
      </c>
      <c r="P33" s="4">
        <f t="shared" si="7"/>
        <v>0.79</v>
      </c>
      <c r="Q33" s="4">
        <f t="shared" si="8"/>
        <v>1.27</v>
      </c>
      <c r="R33" s="4">
        <f t="shared" si="9"/>
        <v>4.8513125498843355</v>
      </c>
      <c r="S33" t="s">
        <v>37</v>
      </c>
      <c r="T33" t="s">
        <v>18</v>
      </c>
      <c r="U33" t="s">
        <v>36</v>
      </c>
      <c r="V33" t="s">
        <v>20</v>
      </c>
      <c r="W33" t="s">
        <v>23</v>
      </c>
    </row>
    <row r="34" spans="1:23" x14ac:dyDescent="0.25">
      <c r="A34">
        <v>33</v>
      </c>
      <c r="B34" s="1">
        <v>7</v>
      </c>
      <c r="C34" s="1">
        <v>14</v>
      </c>
      <c r="D34" s="1">
        <v>5</v>
      </c>
      <c r="E34" s="1">
        <f t="shared" si="0"/>
        <v>8</v>
      </c>
      <c r="F34" s="1">
        <f t="shared" si="1"/>
        <v>15</v>
      </c>
      <c r="G34" s="1">
        <f t="shared" si="2"/>
        <v>6</v>
      </c>
      <c r="H34" t="e">
        <f>INDEX([1]Sheet1!$C$3:$O$15, MATCH(E34, [1]Sheet1!$B$3:$B$15, 0), MATCH(F34,[1]Sheet1!$C$2:$O$2,0))</f>
        <v>#N/A</v>
      </c>
      <c r="I34" t="e">
        <f>INDEX([2]Sheet1!$C$3:$O$15, MATCH(E34, [2]Sheet1!$C$2:$O$2,0), MATCH(F34, [2]Sheet1!$B$3:$B$15,0))</f>
        <v>#N/A</v>
      </c>
      <c r="J34" t="e">
        <f t="shared" si="3"/>
        <v>#N/A</v>
      </c>
      <c r="K34" t="e">
        <f t="shared" si="4"/>
        <v>#N/A</v>
      </c>
      <c r="L34" t="e">
        <f t="shared" si="5"/>
        <v>#N/A</v>
      </c>
      <c r="M34" t="e">
        <f t="shared" si="6"/>
        <v>#N/A</v>
      </c>
      <c r="N34" t="e">
        <f>(15^(1-P34)-0.5^(1-P34))/(7^(1-P34)-4^(1-P34))</f>
        <v>#N/A</v>
      </c>
      <c r="O34" t="e">
        <f>(15^(1-P34)-0.5^(1-P34))/(8^(1-P34)-4^(1-P34))</f>
        <v>#N/A</v>
      </c>
      <c r="P34" s="4" t="e">
        <f t="shared" si="7"/>
        <v>#N/A</v>
      </c>
      <c r="Q34" s="4" t="e">
        <f t="shared" si="8"/>
        <v>#N/A</v>
      </c>
      <c r="R34" s="4" t="e">
        <f t="shared" si="9"/>
        <v>#N/A</v>
      </c>
      <c r="S34" t="s">
        <v>35</v>
      </c>
      <c r="T34" t="s">
        <v>18</v>
      </c>
      <c r="U34" t="s">
        <v>42</v>
      </c>
      <c r="V34" t="s">
        <v>20</v>
      </c>
      <c r="W34" t="s">
        <v>21</v>
      </c>
    </row>
    <row r="35" spans="1:23" x14ac:dyDescent="0.25">
      <c r="A35">
        <v>34</v>
      </c>
      <c r="B35" s="1">
        <v>10</v>
      </c>
      <c r="C35" s="1">
        <v>10</v>
      </c>
      <c r="D35" s="1">
        <v>3</v>
      </c>
      <c r="E35" s="1">
        <f t="shared" si="0"/>
        <v>11</v>
      </c>
      <c r="F35" s="1">
        <f t="shared" si="1"/>
        <v>11</v>
      </c>
      <c r="G35" s="1">
        <f t="shared" si="2"/>
        <v>4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>(15^(1-P35)-0.5^(1-P35))/(8^(1-P35)-2^(1-P35))</f>
        <v>2.3061380010742494</v>
      </c>
      <c r="O35">
        <f>(15^(1-P35)-0.5^(1-P35))/(10^(1-P35)-2^(1-P35))</f>
        <v>1.9380206315147726</v>
      </c>
      <c r="P35" s="4">
        <f t="shared" si="7"/>
        <v>0.79</v>
      </c>
      <c r="Q35" s="4">
        <f t="shared" si="8"/>
        <v>1.27</v>
      </c>
      <c r="R35" s="4">
        <f t="shared" si="9"/>
        <v>2.1220793162945109</v>
      </c>
      <c r="S35" t="s">
        <v>40</v>
      </c>
      <c r="T35" t="s">
        <v>25</v>
      </c>
      <c r="U35" t="s">
        <v>41</v>
      </c>
      <c r="V35" t="s">
        <v>20</v>
      </c>
      <c r="W35" t="s">
        <v>21</v>
      </c>
    </row>
    <row r="36" spans="1:23" x14ac:dyDescent="0.25">
      <c r="A36">
        <v>35</v>
      </c>
      <c r="B36" s="1">
        <v>10</v>
      </c>
      <c r="C36" s="1">
        <v>10</v>
      </c>
      <c r="D36" s="1">
        <v>6</v>
      </c>
      <c r="E36" s="1">
        <f t="shared" si="0"/>
        <v>11</v>
      </c>
      <c r="F36" s="1">
        <f t="shared" si="1"/>
        <v>11</v>
      </c>
      <c r="G36" s="1">
        <f t="shared" si="2"/>
        <v>7</v>
      </c>
      <c r="H36" t="str">
        <f>INDEX([1]Sheet1!$C$3:$O$15, MATCH(E36, [1]Sheet1!$B$3:$B$15, 0), MATCH(F36,[1]Sheet1!$C$2:$O$2,0))</f>
        <v>0.58, 1.00</v>
      </c>
      <c r="I36" t="str">
        <f>INDEX([2]Sheet1!$C$3:$O$15, MATCH(E36, [2]Sheet1!$C$2:$O$2,0), MATCH(F36, [2]Sheet1!$B$3:$B$15,0))</f>
        <v>0.65, 1.89</v>
      </c>
      <c r="J36" t="str">
        <f t="shared" si="3"/>
        <v>0.58</v>
      </c>
      <c r="K36" t="str">
        <f t="shared" si="4"/>
        <v>1.00</v>
      </c>
      <c r="L36" t="str">
        <f t="shared" si="5"/>
        <v>0.65</v>
      </c>
      <c r="M36" t="str">
        <f t="shared" si="6"/>
        <v>1.89</v>
      </c>
      <c r="N36">
        <f>(15^(1-P36)-0.5^(1-P36))/(5^(1-P36)-4^(1-P36))</f>
        <v>14.043445635986348</v>
      </c>
      <c r="O36">
        <f>(15^(1-P36)-0.5^(1-P36))/(7^(1-P36)-4^(1-P36))</f>
        <v>5.4027449362318354</v>
      </c>
      <c r="P36" s="4">
        <f t="shared" si="7"/>
        <v>0.79</v>
      </c>
      <c r="Q36" s="4">
        <f t="shared" si="8"/>
        <v>1.27</v>
      </c>
      <c r="R36" s="4">
        <f t="shared" si="9"/>
        <v>9.7230952861090927</v>
      </c>
      <c r="S36" t="s">
        <v>35</v>
      </c>
      <c r="T36" t="s">
        <v>25</v>
      </c>
      <c r="U36" t="s">
        <v>36</v>
      </c>
      <c r="V36" t="s">
        <v>20</v>
      </c>
      <c r="W36" t="s">
        <v>23</v>
      </c>
    </row>
    <row r="37" spans="1:23" x14ac:dyDescent="0.25">
      <c r="A37">
        <v>36</v>
      </c>
      <c r="B37" s="1">
        <v>10</v>
      </c>
      <c r="C37" s="1">
        <v>10</v>
      </c>
      <c r="D37" s="1">
        <v>4</v>
      </c>
      <c r="E37" s="1">
        <f t="shared" si="0"/>
        <v>11</v>
      </c>
      <c r="F37" s="1">
        <f t="shared" si="1"/>
        <v>11</v>
      </c>
      <c r="G37" s="1">
        <f t="shared" si="2"/>
        <v>5</v>
      </c>
      <c r="H37" t="str">
        <f>INDEX([1]Sheet1!$C$3:$O$15, MATCH(E37, [1]Sheet1!$B$3:$B$15, 0), MATCH(F37,[1]Sheet1!$C$2:$O$2,0))</f>
        <v>0.58, 1.00</v>
      </c>
      <c r="I37" t="str">
        <f>INDEX([2]Sheet1!$C$3:$O$15, MATCH(E37, [2]Sheet1!$C$2:$O$2,0), MATCH(F37, [2]Sheet1!$B$3:$B$15,0))</f>
        <v>0.65, 1.89</v>
      </c>
      <c r="J37" t="str">
        <f t="shared" si="3"/>
        <v>0.58</v>
      </c>
      <c r="K37" t="str">
        <f t="shared" si="4"/>
        <v>1.00</v>
      </c>
      <c r="L37" t="str">
        <f t="shared" si="5"/>
        <v>0.65</v>
      </c>
      <c r="M37" t="str">
        <f t="shared" si="6"/>
        <v>1.89</v>
      </c>
      <c r="N37">
        <f>(15^(1-P37)-0.5^(1-P37))/(8^(1-P37)-4^(1-P37))</f>
        <v>4.2998801635368364</v>
      </c>
      <c r="O37">
        <f>(15^(1-Q36)-0.5^(1-Q36))/(8^(1-Q36)-2^(1-Q36))</f>
        <v>2.7978316257389215</v>
      </c>
      <c r="P37" s="4">
        <f t="shared" si="7"/>
        <v>0.79</v>
      </c>
      <c r="Q37" s="4">
        <f t="shared" si="8"/>
        <v>1.27</v>
      </c>
      <c r="R37" s="4">
        <f t="shared" si="9"/>
        <v>3.548855894637879</v>
      </c>
      <c r="S37" t="s">
        <v>37</v>
      </c>
      <c r="T37" t="s">
        <v>18</v>
      </c>
      <c r="U37" t="s">
        <v>41</v>
      </c>
      <c r="V37" t="s">
        <v>20</v>
      </c>
      <c r="W37" t="s">
        <v>21</v>
      </c>
    </row>
    <row r="38" spans="1:23" x14ac:dyDescent="0.25">
      <c r="A38">
        <v>37</v>
      </c>
      <c r="B38" s="1">
        <v>10</v>
      </c>
      <c r="C38" s="1">
        <v>10</v>
      </c>
      <c r="D38" s="1">
        <v>3</v>
      </c>
      <c r="E38" s="1">
        <f t="shared" si="0"/>
        <v>11</v>
      </c>
      <c r="F38" s="1">
        <f t="shared" si="1"/>
        <v>11</v>
      </c>
      <c r="G38" s="1">
        <f t="shared" si="2"/>
        <v>4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>(15^(1-P38)-0.5^(1-P38))/(8^(1-P38)-2^(1-P38))</f>
        <v>2.3061380010742494</v>
      </c>
      <c r="O38">
        <f>(15^(1-P38)-0.5^(1-P38))/(10^(1-P38)-2^(1-P38))</f>
        <v>1.9380206315147726</v>
      </c>
      <c r="P38" s="4">
        <f t="shared" si="7"/>
        <v>0.79</v>
      </c>
      <c r="Q38" s="4">
        <f t="shared" si="8"/>
        <v>1.27</v>
      </c>
      <c r="R38" s="4">
        <f t="shared" si="9"/>
        <v>2.1220793162945109</v>
      </c>
      <c r="S38" t="s">
        <v>32</v>
      </c>
      <c r="T38" t="s">
        <v>18</v>
      </c>
      <c r="U38" t="s">
        <v>36</v>
      </c>
      <c r="V38" t="s">
        <v>20</v>
      </c>
      <c r="W38" t="s">
        <v>21</v>
      </c>
    </row>
    <row r="39" spans="1:23" x14ac:dyDescent="0.25">
      <c r="A39">
        <v>38</v>
      </c>
      <c r="B39" s="1">
        <v>10</v>
      </c>
      <c r="C39" s="1">
        <v>10</v>
      </c>
      <c r="D39" s="1">
        <v>4</v>
      </c>
      <c r="E39" s="1">
        <f t="shared" si="0"/>
        <v>11</v>
      </c>
      <c r="F39" s="1">
        <f t="shared" si="1"/>
        <v>11</v>
      </c>
      <c r="G39" s="1">
        <f t="shared" si="2"/>
        <v>5</v>
      </c>
      <c r="H39" t="str">
        <f>INDEX([1]Sheet1!$C$3:$O$15, MATCH(E39, [1]Sheet1!$B$3:$B$15, 0), MATCH(F39,[1]Sheet1!$C$2:$O$2,0))</f>
        <v>0.58, 1.00</v>
      </c>
      <c r="I39" t="str">
        <f>INDEX([2]Sheet1!$C$3:$O$15, MATCH(E39, [2]Sheet1!$C$2:$O$2,0), MATCH(F39, [2]Sheet1!$B$3:$B$15,0))</f>
        <v>0.65, 1.89</v>
      </c>
      <c r="J39" t="str">
        <f t="shared" si="3"/>
        <v>0.58</v>
      </c>
      <c r="K39" t="str">
        <f t="shared" si="4"/>
        <v>1.00</v>
      </c>
      <c r="L39" t="str">
        <f t="shared" si="5"/>
        <v>0.65</v>
      </c>
      <c r="M39" t="str">
        <f t="shared" si="6"/>
        <v>1.89</v>
      </c>
      <c r="N39">
        <f>(15^(1-P39)-0.5^(1-P39))/(8^(1-P39)-4^(1-P39))</f>
        <v>4.2998801635368364</v>
      </c>
      <c r="O39">
        <f>(15^(1-Q38)-0.5^(1-Q38))/(8^(1-Q38)-2^(1-Q38))</f>
        <v>2.7978316257389215</v>
      </c>
      <c r="P39" s="4">
        <f t="shared" si="7"/>
        <v>0.79</v>
      </c>
      <c r="Q39" s="4">
        <f t="shared" si="8"/>
        <v>1.27</v>
      </c>
      <c r="R39" s="4">
        <f t="shared" si="9"/>
        <v>3.548855894637879</v>
      </c>
      <c r="S39" t="s">
        <v>35</v>
      </c>
      <c r="T39" t="s">
        <v>18</v>
      </c>
      <c r="U39" t="s">
        <v>41</v>
      </c>
      <c r="V39" t="s">
        <v>20</v>
      </c>
      <c r="W39" t="s">
        <v>21</v>
      </c>
    </row>
    <row r="40" spans="1:23" x14ac:dyDescent="0.25">
      <c r="A40">
        <v>39</v>
      </c>
      <c r="B40" s="1">
        <v>10</v>
      </c>
      <c r="C40" s="1">
        <v>10</v>
      </c>
      <c r="D40" s="1">
        <v>4</v>
      </c>
      <c r="E40" s="1">
        <f t="shared" si="0"/>
        <v>11</v>
      </c>
      <c r="F40" s="1">
        <f t="shared" si="1"/>
        <v>11</v>
      </c>
      <c r="G40" s="1">
        <f t="shared" si="2"/>
        <v>5</v>
      </c>
      <c r="H40" t="str">
        <f>INDEX([1]Sheet1!$C$3:$O$15, MATCH(E40, [1]Sheet1!$B$3:$B$15, 0), MATCH(F40,[1]Sheet1!$C$2:$O$2,0))</f>
        <v>0.58, 1.00</v>
      </c>
      <c r="I40" t="str">
        <f>INDEX([2]Sheet1!$C$3:$O$15, MATCH(E40, [2]Sheet1!$C$2:$O$2,0), MATCH(F40, [2]Sheet1!$B$3:$B$15,0))</f>
        <v>0.65, 1.89</v>
      </c>
      <c r="J40" t="str">
        <f t="shared" si="3"/>
        <v>0.58</v>
      </c>
      <c r="K40" t="str">
        <f t="shared" si="4"/>
        <v>1.00</v>
      </c>
      <c r="L40" t="str">
        <f t="shared" si="5"/>
        <v>0.65</v>
      </c>
      <c r="M40" t="str">
        <f t="shared" si="6"/>
        <v>1.89</v>
      </c>
      <c r="N40">
        <f>(15^(1-P40)-0.5^(1-P40))/(8^(1-P40)-4^(1-P40))</f>
        <v>4.2998801635368364</v>
      </c>
      <c r="O40">
        <f>(15^(1-Q39)-0.5^(1-Q39))/(8^(1-Q39)-2^(1-Q39))</f>
        <v>2.7978316257389215</v>
      </c>
      <c r="P40" s="4">
        <f t="shared" si="7"/>
        <v>0.79</v>
      </c>
      <c r="Q40" s="4">
        <f t="shared" si="8"/>
        <v>1.27</v>
      </c>
      <c r="R40" s="4">
        <f t="shared" si="9"/>
        <v>3.548855894637879</v>
      </c>
      <c r="S40" t="s">
        <v>38</v>
      </c>
      <c r="T40" t="s">
        <v>25</v>
      </c>
      <c r="U40" t="s">
        <v>41</v>
      </c>
      <c r="V40" t="s">
        <v>34</v>
      </c>
      <c r="W40" t="s">
        <v>21</v>
      </c>
    </row>
    <row r="41" spans="1:23" x14ac:dyDescent="0.25">
      <c r="A41">
        <v>40</v>
      </c>
      <c r="B41" s="1">
        <v>10</v>
      </c>
      <c r="C41" s="1">
        <v>10</v>
      </c>
      <c r="D41" s="1">
        <v>3</v>
      </c>
      <c r="E41" s="1">
        <f t="shared" si="0"/>
        <v>11</v>
      </c>
      <c r="F41" s="1">
        <f t="shared" si="1"/>
        <v>11</v>
      </c>
      <c r="G41" s="1">
        <f t="shared" si="2"/>
        <v>4</v>
      </c>
      <c r="H41" t="str">
        <f>INDEX([1]Sheet1!$C$3:$O$15, MATCH(E41, [1]Sheet1!$B$3:$B$15, 0), MATCH(F41,[1]Sheet1!$C$2:$O$2,0))</f>
        <v>0.58, 1.00</v>
      </c>
      <c r="I41" t="str">
        <f>INDEX([2]Sheet1!$C$3:$O$15, MATCH(E41, [2]Sheet1!$C$2:$O$2,0), MATCH(F41, [2]Sheet1!$B$3:$B$15,0))</f>
        <v>0.65, 1.89</v>
      </c>
      <c r="J41" t="str">
        <f t="shared" si="3"/>
        <v>0.58</v>
      </c>
      <c r="K41" t="str">
        <f t="shared" si="4"/>
        <v>1.00</v>
      </c>
      <c r="L41" t="str">
        <f t="shared" si="5"/>
        <v>0.65</v>
      </c>
      <c r="M41" t="str">
        <f t="shared" si="6"/>
        <v>1.89</v>
      </c>
      <c r="N41">
        <f>(15^(1-P41)-0.5^(1-P41))/(8^(1-P41)-2^(1-P41))</f>
        <v>2.3061380010742494</v>
      </c>
      <c r="O41">
        <f>(15^(1-P41)-0.5^(1-P41))/(10^(1-P41)-2^(1-P41))</f>
        <v>1.9380206315147726</v>
      </c>
      <c r="P41" s="4">
        <f t="shared" si="7"/>
        <v>0.79</v>
      </c>
      <c r="Q41" s="4">
        <f t="shared" si="8"/>
        <v>1.27</v>
      </c>
      <c r="R41" s="4">
        <f t="shared" si="9"/>
        <v>2.1220793162945109</v>
      </c>
      <c r="S41" t="s">
        <v>38</v>
      </c>
      <c r="T41" t="s">
        <v>18</v>
      </c>
      <c r="U41" t="s">
        <v>36</v>
      </c>
      <c r="V41" t="s">
        <v>34</v>
      </c>
      <c r="W41" t="s">
        <v>21</v>
      </c>
    </row>
    <row r="42" spans="1:23" x14ac:dyDescent="0.25">
      <c r="A42">
        <v>41</v>
      </c>
      <c r="B42" s="1">
        <v>10</v>
      </c>
      <c r="C42" s="1">
        <v>10</v>
      </c>
      <c r="D42" s="1">
        <v>3</v>
      </c>
      <c r="E42" s="1">
        <f t="shared" si="0"/>
        <v>11</v>
      </c>
      <c r="F42" s="1">
        <f t="shared" si="1"/>
        <v>11</v>
      </c>
      <c r="G42" s="1">
        <f t="shared" si="2"/>
        <v>4</v>
      </c>
      <c r="H42" t="str">
        <f>INDEX([1]Sheet1!$C$3:$O$15, MATCH(E42, [1]Sheet1!$B$3:$B$15, 0), MATCH(F42,[1]Sheet1!$C$2:$O$2,0))</f>
        <v>0.58, 1.00</v>
      </c>
      <c r="I42" t="str">
        <f>INDEX([2]Sheet1!$C$3:$O$15, MATCH(E42, [2]Sheet1!$C$2:$O$2,0), MATCH(F42, [2]Sheet1!$B$3:$B$15,0))</f>
        <v>0.65, 1.89</v>
      </c>
      <c r="J42" t="str">
        <f t="shared" si="3"/>
        <v>0.58</v>
      </c>
      <c r="K42" t="str">
        <f t="shared" si="4"/>
        <v>1.00</v>
      </c>
      <c r="L42" t="str">
        <f t="shared" si="5"/>
        <v>0.65</v>
      </c>
      <c r="M42" t="str">
        <f t="shared" si="6"/>
        <v>1.89</v>
      </c>
      <c r="N42">
        <f>(15^(1-P42)-0.5^(1-P42))/(8^(1-P42)-2^(1-P42))</f>
        <v>2.3061380010742494</v>
      </c>
      <c r="O42">
        <f>(15^(1-P42)-0.5^(1-P42))/(10^(1-P42)-2^(1-P42))</f>
        <v>1.9380206315147726</v>
      </c>
      <c r="P42" s="4">
        <f t="shared" si="7"/>
        <v>0.79</v>
      </c>
      <c r="Q42" s="4">
        <f t="shared" si="8"/>
        <v>1.27</v>
      </c>
      <c r="R42" s="4">
        <f t="shared" si="9"/>
        <v>2.1220793162945109</v>
      </c>
      <c r="S42" t="s">
        <v>32</v>
      </c>
      <c r="T42" t="s">
        <v>25</v>
      </c>
      <c r="U42" t="s">
        <v>36</v>
      </c>
      <c r="V42" t="s">
        <v>20</v>
      </c>
      <c r="W42" t="s">
        <v>21</v>
      </c>
    </row>
    <row r="43" spans="1:23" x14ac:dyDescent="0.25">
      <c r="A43">
        <v>42</v>
      </c>
      <c r="B43" s="1">
        <v>10</v>
      </c>
      <c r="C43" s="1">
        <v>10</v>
      </c>
      <c r="D43" s="1">
        <v>4</v>
      </c>
      <c r="E43" s="1">
        <f t="shared" si="0"/>
        <v>11</v>
      </c>
      <c r="F43" s="1">
        <f t="shared" si="1"/>
        <v>11</v>
      </c>
      <c r="G43" s="1">
        <f t="shared" si="2"/>
        <v>5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>(15^(1-P43)-0.5^(1-P43))/(8^(1-P43)-4^(1-P43))</f>
        <v>4.2998801635368364</v>
      </c>
      <c r="O43">
        <f>(15^(1-Q42)-0.5^(1-Q42))/(8^(1-Q42)-2^(1-Q42))</f>
        <v>2.7978316257389215</v>
      </c>
      <c r="P43" s="4">
        <f t="shared" si="7"/>
        <v>0.79</v>
      </c>
      <c r="Q43" s="4">
        <f t="shared" si="8"/>
        <v>1.27</v>
      </c>
      <c r="R43" s="4">
        <f t="shared" si="9"/>
        <v>3.548855894637879</v>
      </c>
      <c r="S43" t="s">
        <v>44</v>
      </c>
      <c r="T43" t="s">
        <v>18</v>
      </c>
      <c r="U43" t="s">
        <v>41</v>
      </c>
      <c r="V43" t="s">
        <v>34</v>
      </c>
      <c r="W43" t="s">
        <v>21</v>
      </c>
    </row>
    <row r="44" spans="1:23" x14ac:dyDescent="0.25">
      <c r="A44">
        <v>43</v>
      </c>
      <c r="B44" s="1">
        <v>10</v>
      </c>
      <c r="C44" s="1">
        <v>10</v>
      </c>
      <c r="D44" s="1">
        <v>3</v>
      </c>
      <c r="E44" s="1">
        <f t="shared" si="0"/>
        <v>11</v>
      </c>
      <c r="F44" s="1">
        <f t="shared" si="1"/>
        <v>11</v>
      </c>
      <c r="G44" s="1">
        <f t="shared" si="2"/>
        <v>4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>(15^(1-P44)-0.5^(1-P44))/(8^(1-P44)-2^(1-P44))</f>
        <v>2.3061380010742494</v>
      </c>
      <c r="O44">
        <f>(15^(1-P44)-0.5^(1-P44))/(10^(1-P44)-2^(1-P44))</f>
        <v>1.9380206315147726</v>
      </c>
      <c r="P44" s="4">
        <f t="shared" si="7"/>
        <v>0.79</v>
      </c>
      <c r="Q44" s="4">
        <f t="shared" si="8"/>
        <v>1.27</v>
      </c>
      <c r="R44" s="4">
        <f t="shared" si="9"/>
        <v>2.1220793162945109</v>
      </c>
      <c r="S44" t="s">
        <v>44</v>
      </c>
      <c r="T44" t="s">
        <v>18</v>
      </c>
      <c r="U44" t="s">
        <v>36</v>
      </c>
      <c r="V44" t="s">
        <v>34</v>
      </c>
      <c r="W44" t="s">
        <v>21</v>
      </c>
    </row>
    <row r="45" spans="1:23" x14ac:dyDescent="0.25">
      <c r="A45">
        <v>44</v>
      </c>
      <c r="B45" s="1">
        <v>10</v>
      </c>
      <c r="C45" s="1">
        <v>10</v>
      </c>
      <c r="D45" s="1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>(15^(1-P45)-0.5^(1-P45))/(8^(1-P45)-2^(1-P45))</f>
        <v>2.3061380010742494</v>
      </c>
      <c r="O45">
        <f>(15^(1-P45)-0.5^(1-P45))/(10^(1-P45)-2^(1-P45))</f>
        <v>1.9380206315147726</v>
      </c>
      <c r="P45" s="4">
        <f t="shared" si="7"/>
        <v>0.79</v>
      </c>
      <c r="Q45" s="4">
        <f t="shared" si="8"/>
        <v>1.27</v>
      </c>
      <c r="R45" s="4">
        <f t="shared" si="9"/>
        <v>2.1220793162945109</v>
      </c>
      <c r="S45" t="s">
        <v>35</v>
      </c>
      <c r="T45" t="s">
        <v>18</v>
      </c>
      <c r="U45" t="s">
        <v>41</v>
      </c>
      <c r="V45" t="s">
        <v>20</v>
      </c>
      <c r="W45" t="s">
        <v>21</v>
      </c>
    </row>
    <row r="46" spans="1:23" x14ac:dyDescent="0.25">
      <c r="A46">
        <v>45</v>
      </c>
      <c r="B46" s="1">
        <v>10</v>
      </c>
      <c r="C46" s="1">
        <v>10</v>
      </c>
      <c r="D46" s="1">
        <v>3</v>
      </c>
      <c r="E46" s="1">
        <f t="shared" si="0"/>
        <v>11</v>
      </c>
      <c r="F46" s="1">
        <f t="shared" si="1"/>
        <v>11</v>
      </c>
      <c r="G46" s="1">
        <f t="shared" si="2"/>
        <v>4</v>
      </c>
      <c r="H46" t="str">
        <f>INDEX([1]Sheet1!$C$3:$O$15, MATCH(E46, [1]Sheet1!$B$3:$B$15, 0), MATCH(F46,[1]Sheet1!$C$2:$O$2,0))</f>
        <v>0.58, 1.00</v>
      </c>
      <c r="I46" t="str">
        <f>INDEX([2]Sheet1!$C$3:$O$15, MATCH(E46, [2]Sheet1!$C$2:$O$2,0), MATCH(F46, [2]Sheet1!$B$3:$B$15,0))</f>
        <v>0.65, 1.89</v>
      </c>
      <c r="J46" t="str">
        <f t="shared" si="3"/>
        <v>0.58</v>
      </c>
      <c r="K46" t="str">
        <f t="shared" si="4"/>
        <v>1.00</v>
      </c>
      <c r="L46" t="str">
        <f t="shared" si="5"/>
        <v>0.65</v>
      </c>
      <c r="M46" t="str">
        <f t="shared" si="6"/>
        <v>1.89</v>
      </c>
      <c r="N46">
        <f>(15^(1-P46)-0.5^(1-P46))/(8^(1-P46)-2^(1-P46))</f>
        <v>2.3061380010742494</v>
      </c>
      <c r="O46">
        <f>(15^(1-P46)-0.5^(1-P46))/(10^(1-P46)-2^(1-P46))</f>
        <v>1.9380206315147726</v>
      </c>
      <c r="P46" s="4">
        <f t="shared" si="7"/>
        <v>0.79</v>
      </c>
      <c r="Q46" s="4">
        <f t="shared" si="8"/>
        <v>1.27</v>
      </c>
      <c r="R46" s="4">
        <f t="shared" si="9"/>
        <v>2.1220793162945109</v>
      </c>
      <c r="S46" t="s">
        <v>40</v>
      </c>
      <c r="T46" t="s">
        <v>25</v>
      </c>
      <c r="U46" t="s">
        <v>41</v>
      </c>
      <c r="V46" t="s">
        <v>28</v>
      </c>
      <c r="W46" t="s">
        <v>23</v>
      </c>
    </row>
    <row r="47" spans="1:23" x14ac:dyDescent="0.25">
      <c r="A47">
        <v>46</v>
      </c>
      <c r="B47" s="1">
        <v>10</v>
      </c>
      <c r="C47" s="1">
        <v>10</v>
      </c>
      <c r="D47" s="1">
        <v>4</v>
      </c>
      <c r="E47" s="1">
        <f t="shared" si="0"/>
        <v>11</v>
      </c>
      <c r="F47" s="1">
        <f t="shared" si="1"/>
        <v>11</v>
      </c>
      <c r="G47" s="1">
        <f t="shared" si="2"/>
        <v>5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>(15^(1-P47)-0.5^(1-P47))/(8^(1-P47)-4^(1-P47))</f>
        <v>4.2998801635368364</v>
      </c>
      <c r="O47">
        <f>(15^(1-Q46)-0.5^(1-Q46))/(8^(1-Q46)-2^(1-Q46))</f>
        <v>2.7978316257389215</v>
      </c>
      <c r="P47" s="4">
        <f t="shared" si="7"/>
        <v>0.79</v>
      </c>
      <c r="Q47" s="4">
        <f t="shared" si="8"/>
        <v>1.27</v>
      </c>
      <c r="R47" s="4">
        <f t="shared" si="9"/>
        <v>3.548855894637879</v>
      </c>
      <c r="S47" t="s">
        <v>44</v>
      </c>
      <c r="T47" t="s">
        <v>18</v>
      </c>
      <c r="U47" t="s">
        <v>41</v>
      </c>
      <c r="V47" t="s">
        <v>20</v>
      </c>
      <c r="W47" t="s">
        <v>23</v>
      </c>
    </row>
    <row r="48" spans="1:23" x14ac:dyDescent="0.25">
      <c r="A48">
        <v>47</v>
      </c>
      <c r="B48" s="1">
        <v>10</v>
      </c>
      <c r="C48" s="1">
        <v>10</v>
      </c>
      <c r="D48" s="1">
        <v>3</v>
      </c>
      <c r="E48" s="1">
        <f t="shared" si="0"/>
        <v>11</v>
      </c>
      <c r="F48" s="1">
        <f t="shared" si="1"/>
        <v>11</v>
      </c>
      <c r="G48" s="1">
        <f t="shared" si="2"/>
        <v>4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>(15^(1-P48)-0.5^(1-P48))/(8^(1-P48)-2^(1-P48))</f>
        <v>2.3061380010742494</v>
      </c>
      <c r="O48">
        <f>(15^(1-P48)-0.5^(1-P48))/(10^(1-P48)-2^(1-P48))</f>
        <v>1.9380206315147726</v>
      </c>
      <c r="P48" s="4">
        <f t="shared" si="7"/>
        <v>0.79</v>
      </c>
      <c r="Q48" s="4">
        <f t="shared" si="8"/>
        <v>1.27</v>
      </c>
      <c r="R48" s="4">
        <f t="shared" si="9"/>
        <v>2.1220793162945109</v>
      </c>
      <c r="S48" t="s">
        <v>37</v>
      </c>
      <c r="T48" t="s">
        <v>18</v>
      </c>
      <c r="U48" t="s">
        <v>41</v>
      </c>
      <c r="V48" t="s">
        <v>34</v>
      </c>
      <c r="W48" t="s">
        <v>21</v>
      </c>
    </row>
    <row r="49" spans="1:23" x14ac:dyDescent="0.25">
      <c r="A49">
        <v>48</v>
      </c>
      <c r="B49" s="1">
        <v>7</v>
      </c>
      <c r="C49" s="1">
        <v>7</v>
      </c>
      <c r="D49" s="1">
        <v>3</v>
      </c>
      <c r="E49" s="1">
        <f t="shared" si="0"/>
        <v>8</v>
      </c>
      <c r="F49" s="1">
        <f t="shared" si="1"/>
        <v>8</v>
      </c>
      <c r="G49" s="1">
        <f t="shared" si="2"/>
        <v>4</v>
      </c>
      <c r="H49" t="str">
        <f>INDEX([1]Sheet1!$C$3:$O$15, MATCH(E49, [1]Sheet1!$B$3:$B$15, 0), MATCH(F49,[1]Sheet1!$C$2:$O$2,0))</f>
        <v>0.32, 0.41</v>
      </c>
      <c r="I49" t="str">
        <f>INDEX([2]Sheet1!$C$3:$O$15, MATCH(E49, [2]Sheet1!$C$2:$O$2,0), MATCH(F49, [2]Sheet1!$B$3:$B$15,0))</f>
        <v>0.66, 0.75</v>
      </c>
      <c r="J49" t="str">
        <f t="shared" si="3"/>
        <v>0.32</v>
      </c>
      <c r="K49" t="str">
        <f t="shared" si="4"/>
        <v>0.41</v>
      </c>
      <c r="L49" t="str">
        <f t="shared" si="5"/>
        <v>0.66</v>
      </c>
      <c r="M49" t="str">
        <f t="shared" si="6"/>
        <v>0.75</v>
      </c>
      <c r="N49">
        <f>(15^(1-P49)-0.5^(1-P49))/(8^(1-P49)-2^(1-P49))</f>
        <v>2.2527736684138953</v>
      </c>
      <c r="O49">
        <f>(15^(1-P49)-0.5^(1-P49))/(10^(1-P49)-2^(1-P49))</f>
        <v>1.7878234026298059</v>
      </c>
      <c r="P49" s="4">
        <f t="shared" si="7"/>
        <v>0.36499999999999999</v>
      </c>
      <c r="Q49" s="4">
        <f t="shared" si="8"/>
        <v>0.70500000000000007</v>
      </c>
      <c r="R49" s="4">
        <f t="shared" si="9"/>
        <v>2.0202985355218503</v>
      </c>
      <c r="S49" t="s">
        <v>32</v>
      </c>
      <c r="T49" t="s">
        <v>25</v>
      </c>
      <c r="U49" t="s">
        <v>41</v>
      </c>
      <c r="V49" t="s">
        <v>20</v>
      </c>
      <c r="W49" t="s">
        <v>21</v>
      </c>
    </row>
    <row r="50" spans="1:23" x14ac:dyDescent="0.25">
      <c r="A50">
        <v>49</v>
      </c>
      <c r="B50" s="1">
        <v>10</v>
      </c>
      <c r="C50" s="1">
        <v>10</v>
      </c>
      <c r="D50" s="1">
        <v>4</v>
      </c>
      <c r="E50" s="1">
        <f t="shared" si="0"/>
        <v>11</v>
      </c>
      <c r="F50" s="1">
        <f t="shared" si="1"/>
        <v>11</v>
      </c>
      <c r="G50" s="1">
        <f t="shared" si="2"/>
        <v>5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>(15^(1-P50)-0.5^(1-P50))/(8^(1-P50)-4^(1-P50))</f>
        <v>4.2998801635368364</v>
      </c>
      <c r="O50">
        <f>(15^(1-Q49)-0.5^(1-Q49))/(8^(1-Q49)-2^(1-Q49))</f>
        <v>2.2713535758956493</v>
      </c>
      <c r="P50" s="4">
        <f t="shared" si="7"/>
        <v>0.79</v>
      </c>
      <c r="Q50" s="4">
        <f t="shared" si="8"/>
        <v>1.27</v>
      </c>
      <c r="R50" s="4">
        <f t="shared" si="9"/>
        <v>3.2856168697162431</v>
      </c>
      <c r="S50" t="s">
        <v>35</v>
      </c>
      <c r="T50" t="s">
        <v>25</v>
      </c>
      <c r="U50" t="s">
        <v>41</v>
      </c>
      <c r="V50" t="s">
        <v>20</v>
      </c>
      <c r="W50" t="s">
        <v>21</v>
      </c>
    </row>
    <row r="51" spans="1:23" x14ac:dyDescent="0.25">
      <c r="A51">
        <v>50</v>
      </c>
      <c r="B51" s="1">
        <v>10</v>
      </c>
      <c r="C51" s="1">
        <v>10</v>
      </c>
      <c r="D51" s="1">
        <v>5</v>
      </c>
      <c r="E51" s="1">
        <f t="shared" si="0"/>
        <v>11</v>
      </c>
      <c r="F51" s="1">
        <f t="shared" si="1"/>
        <v>11</v>
      </c>
      <c r="G51" s="1">
        <f t="shared" si="2"/>
        <v>6</v>
      </c>
      <c r="H51" t="str">
        <f>INDEX([1]Sheet1!$C$3:$O$15, MATCH(E51, [1]Sheet1!$B$3:$B$15, 0), MATCH(F51,[1]Sheet1!$C$2:$O$2,0))</f>
        <v>0.58, 1.00</v>
      </c>
      <c r="I51" t="str">
        <f>INDEX([2]Sheet1!$C$3:$O$15, MATCH(E51, [2]Sheet1!$C$2:$O$2,0), MATCH(F51, [2]Sheet1!$B$3:$B$15,0))</f>
        <v>0.65, 1.89</v>
      </c>
      <c r="J51" t="str">
        <f t="shared" si="3"/>
        <v>0.58</v>
      </c>
      <c r="K51" t="str">
        <f t="shared" si="4"/>
        <v>1.00</v>
      </c>
      <c r="L51" t="str">
        <f t="shared" si="5"/>
        <v>0.65</v>
      </c>
      <c r="M51" t="str">
        <f t="shared" si="6"/>
        <v>1.89</v>
      </c>
      <c r="N51">
        <f>(15^(1-P51)-0.5^(1-P51))/(7^(1-P51)-4^(1-P51))</f>
        <v>5.4027449362318354</v>
      </c>
      <c r="O51">
        <f>(15^(1-P51)-0.5^(1-P51))/(8^(1-P51)-4^(1-P51))</f>
        <v>4.2998801635368364</v>
      </c>
      <c r="P51" s="4">
        <f t="shared" si="7"/>
        <v>0.79</v>
      </c>
      <c r="Q51" s="4">
        <f t="shared" si="8"/>
        <v>1.27</v>
      </c>
      <c r="R51" s="4">
        <f t="shared" si="9"/>
        <v>4.8513125498843355</v>
      </c>
      <c r="S51" t="s">
        <v>40</v>
      </c>
      <c r="T51" t="s">
        <v>18</v>
      </c>
      <c r="U51" t="s">
        <v>36</v>
      </c>
      <c r="V51" t="s">
        <v>20</v>
      </c>
      <c r="W51" t="s">
        <v>23</v>
      </c>
    </row>
    <row r="52" spans="1:23" x14ac:dyDescent="0.25">
      <c r="A52">
        <v>51</v>
      </c>
      <c r="B52" s="1">
        <v>11</v>
      </c>
      <c r="C52" s="1">
        <v>11</v>
      </c>
      <c r="D52" s="1">
        <v>4</v>
      </c>
      <c r="E52" s="1">
        <f t="shared" si="0"/>
        <v>12</v>
      </c>
      <c r="F52" s="1">
        <f t="shared" si="1"/>
        <v>12</v>
      </c>
      <c r="G52" s="1">
        <f t="shared" si="2"/>
        <v>5</v>
      </c>
      <c r="H52" t="str">
        <f>INDEX([1]Sheet1!$C$3:$O$15, MATCH(E52, [1]Sheet1!$B$3:$B$15, 0), MATCH(F52,[1]Sheet1!$C$2:$O$2,0))</f>
        <v>0.67, 0.75</v>
      </c>
      <c r="I52" t="str">
        <f>INDEX([2]Sheet1!$C$3:$O$15, MATCH(E52, [2]Sheet1!$C$2:$O$2,0), MATCH(F52, [2]Sheet1!$B$3:$B$15,0))</f>
        <v>0.64, 0.74</v>
      </c>
      <c r="J52" t="str">
        <f t="shared" si="3"/>
        <v>0.67</v>
      </c>
      <c r="K52" t="str">
        <f t="shared" si="4"/>
        <v>0.75</v>
      </c>
      <c r="L52" t="str">
        <f t="shared" si="5"/>
        <v>0.64</v>
      </c>
      <c r="M52" t="str">
        <f t="shared" si="6"/>
        <v>0.74</v>
      </c>
      <c r="N52">
        <f>(15^(1-P52)-0.5^(1-P52))/(8^(1-P52)-4^(1-P52))</f>
        <v>4.1321576964524906</v>
      </c>
      <c r="O52">
        <f>(15^(1-Q51)-0.5^(1-Q51))/(8^(1-Q51)-2^(1-Q51))</f>
        <v>2.7978316257389215</v>
      </c>
      <c r="P52" s="4">
        <f t="shared" si="7"/>
        <v>0.71</v>
      </c>
      <c r="Q52" s="4">
        <f t="shared" si="8"/>
        <v>0.69</v>
      </c>
      <c r="R52" s="4">
        <f t="shared" si="9"/>
        <v>3.4649946610957061</v>
      </c>
      <c r="S52" t="s">
        <v>35</v>
      </c>
      <c r="T52" t="s">
        <v>18</v>
      </c>
      <c r="U52" t="s">
        <v>41</v>
      </c>
      <c r="V52" t="s">
        <v>20</v>
      </c>
      <c r="W52" t="s">
        <v>21</v>
      </c>
    </row>
    <row r="53" spans="1:23" x14ac:dyDescent="0.25">
      <c r="A53">
        <v>52</v>
      </c>
      <c r="B53" s="1">
        <v>10</v>
      </c>
      <c r="C53" s="1">
        <v>10</v>
      </c>
      <c r="D53" s="1">
        <v>3</v>
      </c>
      <c r="E53" s="1">
        <f t="shared" si="0"/>
        <v>11</v>
      </c>
      <c r="F53" s="1">
        <f t="shared" si="1"/>
        <v>11</v>
      </c>
      <c r="G53" s="1">
        <f t="shared" si="2"/>
        <v>4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>(15^(1-P53)-0.5^(1-P53))/(8^(1-P53)-2^(1-P53))</f>
        <v>2.3061380010742494</v>
      </c>
      <c r="O53">
        <f>(15^(1-P53)-0.5^(1-P53))/(10^(1-P53)-2^(1-P53))</f>
        <v>1.9380206315147726</v>
      </c>
      <c r="P53" s="4">
        <f t="shared" si="7"/>
        <v>0.79</v>
      </c>
      <c r="Q53" s="4">
        <f t="shared" si="8"/>
        <v>1.27</v>
      </c>
      <c r="R53" s="4">
        <f t="shared" si="9"/>
        <v>2.1220793162945109</v>
      </c>
      <c r="S53" t="s">
        <v>44</v>
      </c>
      <c r="T53" t="s">
        <v>25</v>
      </c>
      <c r="U53" t="s">
        <v>39</v>
      </c>
      <c r="V53" t="s">
        <v>20</v>
      </c>
      <c r="W53" t="s">
        <v>23</v>
      </c>
    </row>
    <row r="54" spans="1:23" x14ac:dyDescent="0.25">
      <c r="A54">
        <v>53</v>
      </c>
      <c r="B54" s="1">
        <v>10</v>
      </c>
      <c r="C54" s="1">
        <v>10</v>
      </c>
      <c r="D54" s="1">
        <v>3</v>
      </c>
      <c r="E54" s="1">
        <f t="shared" si="0"/>
        <v>11</v>
      </c>
      <c r="F54" s="1">
        <f t="shared" si="1"/>
        <v>11</v>
      </c>
      <c r="G54" s="1">
        <f t="shared" si="2"/>
        <v>4</v>
      </c>
      <c r="H54" t="str">
        <f>INDEX([1]Sheet1!$C$3:$O$15, MATCH(E54, [1]Sheet1!$B$3:$B$15, 0), MATCH(F54,[1]Sheet1!$C$2:$O$2,0))</f>
        <v>0.58, 1.00</v>
      </c>
      <c r="I54" t="str">
        <f>INDEX([2]Sheet1!$C$3:$O$15, MATCH(E54, [2]Sheet1!$C$2:$O$2,0), MATCH(F54, [2]Sheet1!$B$3:$B$15,0))</f>
        <v>0.65, 1.89</v>
      </c>
      <c r="J54" t="str">
        <f t="shared" si="3"/>
        <v>0.58</v>
      </c>
      <c r="K54" t="str">
        <f t="shared" si="4"/>
        <v>1.00</v>
      </c>
      <c r="L54" t="str">
        <f t="shared" si="5"/>
        <v>0.65</v>
      </c>
      <c r="M54" t="str">
        <f t="shared" si="6"/>
        <v>1.89</v>
      </c>
      <c r="N54">
        <f>(15^(1-P54)-0.5^(1-P54))/(8^(1-P54)-2^(1-P54))</f>
        <v>2.3061380010742494</v>
      </c>
      <c r="O54">
        <f>(15^(1-P54)-0.5^(1-P54))/(10^(1-P54)-2^(1-P54))</f>
        <v>1.9380206315147726</v>
      </c>
      <c r="P54" s="4">
        <f t="shared" si="7"/>
        <v>0.79</v>
      </c>
      <c r="Q54" s="4">
        <f t="shared" si="8"/>
        <v>1.27</v>
      </c>
      <c r="R54" s="4">
        <f t="shared" si="9"/>
        <v>2.1220793162945109</v>
      </c>
      <c r="S54" t="s">
        <v>37</v>
      </c>
      <c r="T54" t="s">
        <v>18</v>
      </c>
      <c r="U54" t="s">
        <v>36</v>
      </c>
      <c r="V54" t="s">
        <v>20</v>
      </c>
      <c r="W54" t="s">
        <v>21</v>
      </c>
    </row>
    <row r="55" spans="1:23" x14ac:dyDescent="0.25">
      <c r="A55">
        <v>54</v>
      </c>
      <c r="B55" s="1">
        <v>10</v>
      </c>
      <c r="C55" s="1">
        <v>10</v>
      </c>
      <c r="D55" s="1">
        <v>5</v>
      </c>
      <c r="E55" s="1">
        <f t="shared" si="0"/>
        <v>11</v>
      </c>
      <c r="F55" s="1">
        <f t="shared" si="1"/>
        <v>11</v>
      </c>
      <c r="G55" s="1">
        <f t="shared" si="2"/>
        <v>6</v>
      </c>
      <c r="H55" t="str">
        <f>INDEX([1]Sheet1!$C$3:$O$15, MATCH(E55, [1]Sheet1!$B$3:$B$15, 0), MATCH(F55,[1]Sheet1!$C$2:$O$2,0))</f>
        <v>0.58, 1.00</v>
      </c>
      <c r="I55" t="str">
        <f>INDEX([2]Sheet1!$C$3:$O$15, MATCH(E55, [2]Sheet1!$C$2:$O$2,0), MATCH(F55, [2]Sheet1!$B$3:$B$15,0))</f>
        <v>0.65, 1.89</v>
      </c>
      <c r="J55" t="str">
        <f t="shared" si="3"/>
        <v>0.58</v>
      </c>
      <c r="K55" t="str">
        <f t="shared" si="4"/>
        <v>1.00</v>
      </c>
      <c r="L55" t="str">
        <f t="shared" si="5"/>
        <v>0.65</v>
      </c>
      <c r="M55" t="str">
        <f t="shared" si="6"/>
        <v>1.89</v>
      </c>
      <c r="N55">
        <f>(15^(1-P55)-0.5^(1-P55))/(7^(1-P55)-4^(1-P55))</f>
        <v>5.4027449362318354</v>
      </c>
      <c r="O55">
        <f>(15^(1-P55)-0.5^(1-P55))/(8^(1-P55)-4^(1-P55))</f>
        <v>4.2998801635368364</v>
      </c>
      <c r="P55" s="4">
        <f t="shared" si="7"/>
        <v>0.79</v>
      </c>
      <c r="Q55" s="4">
        <f t="shared" si="8"/>
        <v>1.27</v>
      </c>
      <c r="R55" s="4">
        <f t="shared" si="9"/>
        <v>4.8513125498843355</v>
      </c>
      <c r="S55" t="s">
        <v>37</v>
      </c>
      <c r="T55" t="s">
        <v>18</v>
      </c>
      <c r="U55" t="s">
        <v>41</v>
      </c>
      <c r="V55" t="s">
        <v>20</v>
      </c>
      <c r="W55" t="s">
        <v>23</v>
      </c>
    </row>
    <row r="56" spans="1:23" x14ac:dyDescent="0.25">
      <c r="A56">
        <v>55</v>
      </c>
      <c r="B56" s="1">
        <v>5</v>
      </c>
      <c r="C56" s="1">
        <v>7</v>
      </c>
      <c r="D56" s="1">
        <v>2</v>
      </c>
      <c r="E56" s="1">
        <f t="shared" si="0"/>
        <v>6</v>
      </c>
      <c r="F56" s="1">
        <f t="shared" si="1"/>
        <v>8</v>
      </c>
      <c r="G56" s="1">
        <f t="shared" si="2"/>
        <v>3</v>
      </c>
      <c r="H56" t="str">
        <f>INDEX([1]Sheet1!$C$3:$O$15, MATCH(E56, [1]Sheet1!$B$3:$B$15, 0), MATCH(F56,[1]Sheet1!$C$2:$O$2,0))</f>
        <v>0.21, 0.31</v>
      </c>
      <c r="I56" t="str">
        <f>INDEX([2]Sheet1!$C$3:$O$15, MATCH(E56, [2]Sheet1!$C$2:$O$2,0), MATCH(F56, [2]Sheet1!$B$3:$B$15,0))</f>
        <v>0.55, 0.64</v>
      </c>
      <c r="J56" t="str">
        <f t="shared" si="3"/>
        <v>0.21</v>
      </c>
      <c r="K56" t="str">
        <f t="shared" si="4"/>
        <v>0.31</v>
      </c>
      <c r="L56" t="str">
        <f t="shared" si="5"/>
        <v>0.55</v>
      </c>
      <c r="M56" t="str">
        <f t="shared" si="6"/>
        <v>0.64</v>
      </c>
      <c r="N56">
        <f>(15^(1-P56)-0.5^(1-P56))/(10^(1-P56)-2^(1-P56))</f>
        <v>1.7827971391785058</v>
      </c>
      <c r="O56">
        <f>(15^(1-P56)-2^(1-P56))/(10^(1-P56)-2^(1-P56))</f>
        <v>1.5027000798266845</v>
      </c>
      <c r="P56" s="4">
        <f t="shared" si="7"/>
        <v>0.26</v>
      </c>
      <c r="Q56" s="4">
        <f t="shared" si="8"/>
        <v>0.59499999999999997</v>
      </c>
      <c r="R56" s="4">
        <f t="shared" si="9"/>
        <v>1.6427486095025952</v>
      </c>
      <c r="S56" t="s">
        <v>35</v>
      </c>
      <c r="T56" t="s">
        <v>18</v>
      </c>
      <c r="U56" t="s">
        <v>41</v>
      </c>
      <c r="V56" t="s">
        <v>20</v>
      </c>
      <c r="W56" t="s">
        <v>21</v>
      </c>
    </row>
    <row r="57" spans="1:23" x14ac:dyDescent="0.25">
      <c r="A57">
        <v>56</v>
      </c>
      <c r="B57" s="1">
        <v>10</v>
      </c>
      <c r="C57" s="1">
        <v>10</v>
      </c>
      <c r="D57" s="1">
        <v>4</v>
      </c>
      <c r="E57" s="1">
        <f t="shared" si="0"/>
        <v>11</v>
      </c>
      <c r="F57" s="1">
        <f t="shared" si="1"/>
        <v>11</v>
      </c>
      <c r="G57" s="1">
        <f t="shared" si="2"/>
        <v>5</v>
      </c>
      <c r="H57" t="str">
        <f>INDEX([1]Sheet1!$C$3:$O$15, MATCH(E57, [1]Sheet1!$B$3:$B$15, 0), MATCH(F57,[1]Sheet1!$C$2:$O$2,0))</f>
        <v>0.58, 1.00</v>
      </c>
      <c r="I57" t="str">
        <f>INDEX([2]Sheet1!$C$3:$O$15, MATCH(E57, [2]Sheet1!$C$2:$O$2,0), MATCH(F57, [2]Sheet1!$B$3:$B$15,0))</f>
        <v>0.65, 1.89</v>
      </c>
      <c r="J57" t="str">
        <f t="shared" si="3"/>
        <v>0.58</v>
      </c>
      <c r="K57" t="str">
        <f t="shared" si="4"/>
        <v>1.00</v>
      </c>
      <c r="L57" t="str">
        <f t="shared" si="5"/>
        <v>0.65</v>
      </c>
      <c r="M57" t="str">
        <f t="shared" si="6"/>
        <v>1.89</v>
      </c>
      <c r="N57">
        <f>(15^(1-P57)-0.5^(1-P57))/(8^(1-P57)-4^(1-P57))</f>
        <v>4.2998801635368364</v>
      </c>
      <c r="O57">
        <f>(15^(1-Q56)-0.5^(1-Q56))/(8^(1-Q56)-2^(1-Q56))</f>
        <v>2.2452326289493345</v>
      </c>
      <c r="P57" s="4">
        <f t="shared" si="7"/>
        <v>0.79</v>
      </c>
      <c r="Q57" s="4">
        <f t="shared" si="8"/>
        <v>1.27</v>
      </c>
      <c r="R57" s="4">
        <f t="shared" si="9"/>
        <v>3.2725563962430853</v>
      </c>
      <c r="S57" t="s">
        <v>40</v>
      </c>
      <c r="T57" t="s">
        <v>18</v>
      </c>
      <c r="U57" t="s">
        <v>41</v>
      </c>
      <c r="V57" t="s">
        <v>20</v>
      </c>
      <c r="W57" t="s">
        <v>21</v>
      </c>
    </row>
    <row r="58" spans="1:23" x14ac:dyDescent="0.25">
      <c r="A58">
        <v>57</v>
      </c>
      <c r="B58" s="1">
        <v>11</v>
      </c>
      <c r="C58" s="1">
        <v>11</v>
      </c>
      <c r="D58" s="1">
        <v>6</v>
      </c>
      <c r="E58" s="1">
        <f t="shared" si="0"/>
        <v>12</v>
      </c>
      <c r="F58" s="1">
        <f t="shared" si="1"/>
        <v>12</v>
      </c>
      <c r="G58" s="1">
        <f t="shared" si="2"/>
        <v>7</v>
      </c>
      <c r="H58" t="str">
        <f>INDEX([1]Sheet1!$C$3:$O$15, MATCH(E58, [1]Sheet1!$B$3:$B$15, 0), MATCH(F58,[1]Sheet1!$C$2:$O$2,0))</f>
        <v>0.67, 0.75</v>
      </c>
      <c r="I58" t="str">
        <f>INDEX([2]Sheet1!$C$3:$O$15, MATCH(E58, [2]Sheet1!$C$2:$O$2,0), MATCH(F58, [2]Sheet1!$B$3:$B$15,0))</f>
        <v>0.64, 0.74</v>
      </c>
      <c r="J58" t="str">
        <f t="shared" si="3"/>
        <v>0.67</v>
      </c>
      <c r="K58" t="str">
        <f t="shared" si="4"/>
        <v>0.75</v>
      </c>
      <c r="L58" t="str">
        <f t="shared" si="5"/>
        <v>0.64</v>
      </c>
      <c r="M58" t="str">
        <f t="shared" si="6"/>
        <v>0.74</v>
      </c>
      <c r="N58">
        <f>(15^(1-P58)-0.5^(1-P58))/(5^(1-P58)-4^(1-P58))</f>
        <v>13.761651560397686</v>
      </c>
      <c r="O58">
        <f>(15^(1-P58)-0.5^(1-P58))/(7^(1-P58)-4^(1-P58))</f>
        <v>5.2212640754928206</v>
      </c>
      <c r="P58" s="4">
        <f t="shared" si="7"/>
        <v>0.71</v>
      </c>
      <c r="Q58" s="4">
        <f t="shared" si="8"/>
        <v>0.69</v>
      </c>
      <c r="R58" s="4">
        <f t="shared" si="9"/>
        <v>9.4914578179452533</v>
      </c>
      <c r="S58" t="s">
        <v>37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1">
        <v>10</v>
      </c>
      <c r="C59" s="1">
        <v>10</v>
      </c>
      <c r="D59" s="1">
        <v>4</v>
      </c>
      <c r="E59" s="1">
        <f t="shared" si="0"/>
        <v>11</v>
      </c>
      <c r="F59" s="1">
        <f t="shared" si="1"/>
        <v>11</v>
      </c>
      <c r="G59" s="1">
        <f t="shared" si="2"/>
        <v>5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>(15^(1-P59)-0.5^(1-P59))/(8^(1-P59)-4^(1-P59))</f>
        <v>4.2998801635368364</v>
      </c>
      <c r="O59">
        <f>(15^(1-Q58)-0.5^(1-Q58))/(8^(1-Q58)-2^(1-Q58))</f>
        <v>2.2665698745162128</v>
      </c>
      <c r="P59" s="4">
        <f t="shared" si="7"/>
        <v>0.79</v>
      </c>
      <c r="Q59" s="4">
        <f t="shared" si="8"/>
        <v>1.27</v>
      </c>
      <c r="R59" s="4">
        <f t="shared" si="9"/>
        <v>3.2832250190265246</v>
      </c>
      <c r="S59" t="s">
        <v>37</v>
      </c>
      <c r="T59" t="s">
        <v>18</v>
      </c>
      <c r="U59" t="s">
        <v>41</v>
      </c>
      <c r="V59" t="s">
        <v>28</v>
      </c>
      <c r="W59" t="s">
        <v>23</v>
      </c>
    </row>
    <row r="60" spans="1:23" x14ac:dyDescent="0.25">
      <c r="A60">
        <v>59</v>
      </c>
      <c r="B60" s="1">
        <v>10</v>
      </c>
      <c r="C60" s="1">
        <v>10</v>
      </c>
      <c r="D60" s="1">
        <v>2</v>
      </c>
      <c r="E60" s="1">
        <f t="shared" si="0"/>
        <v>11</v>
      </c>
      <c r="F60" s="1">
        <f t="shared" si="1"/>
        <v>11</v>
      </c>
      <c r="G60" s="1">
        <f t="shared" si="2"/>
        <v>3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>(15^(1-P60)-0.5^(1-P60))/(10^(1-P60)-2^(1-P60))</f>
        <v>1.9380206315147726</v>
      </c>
      <c r="O60">
        <f>(15^(1-P60)-2^(1-P60))/(10^(1-P60)-2^(1-P60))</f>
        <v>1.3099036923920147</v>
      </c>
      <c r="P60" s="4">
        <f t="shared" si="7"/>
        <v>0.79</v>
      </c>
      <c r="Q60" s="4">
        <f t="shared" si="8"/>
        <v>1.27</v>
      </c>
      <c r="R60" s="4">
        <f t="shared" si="9"/>
        <v>1.6239621619533935</v>
      </c>
      <c r="S60" t="s">
        <v>32</v>
      </c>
      <c r="T60" t="s">
        <v>25</v>
      </c>
      <c r="U60" t="s">
        <v>41</v>
      </c>
      <c r="V60" t="s">
        <v>20</v>
      </c>
      <c r="W60" t="s">
        <v>21</v>
      </c>
    </row>
    <row r="61" spans="1:23" x14ac:dyDescent="0.25">
      <c r="A61">
        <v>60</v>
      </c>
      <c r="B61" s="1">
        <v>10</v>
      </c>
      <c r="C61" s="1">
        <v>10</v>
      </c>
      <c r="D61" s="1">
        <v>3</v>
      </c>
      <c r="E61" s="1">
        <f t="shared" si="0"/>
        <v>11</v>
      </c>
      <c r="F61" s="1">
        <f t="shared" si="1"/>
        <v>11</v>
      </c>
      <c r="G61" s="1">
        <f t="shared" si="2"/>
        <v>4</v>
      </c>
      <c r="H61" t="str">
        <f>INDEX([1]Sheet1!$C$3:$O$15, MATCH(E61, [1]Sheet1!$B$3:$B$15, 0), MATCH(F61,[1]Sheet1!$C$2:$O$2,0))</f>
        <v>0.58, 1.00</v>
      </c>
      <c r="I61" t="str">
        <f>INDEX([2]Sheet1!$C$3:$O$15, MATCH(E61, [2]Sheet1!$C$2:$O$2,0), MATCH(F61, [2]Sheet1!$B$3:$B$15,0))</f>
        <v>0.65, 1.89</v>
      </c>
      <c r="J61" t="str">
        <f t="shared" si="3"/>
        <v>0.58</v>
      </c>
      <c r="K61" t="str">
        <f t="shared" si="4"/>
        <v>1.00</v>
      </c>
      <c r="L61" t="str">
        <f t="shared" si="5"/>
        <v>0.65</v>
      </c>
      <c r="M61" t="str">
        <f t="shared" si="6"/>
        <v>1.89</v>
      </c>
      <c r="N61">
        <f>(15^(1-P61)-0.5^(1-P61))/(8^(1-P61)-2^(1-P61))</f>
        <v>2.3061380010742494</v>
      </c>
      <c r="O61">
        <f>(15^(1-P61)-0.5^(1-P61))/(10^(1-P61)-2^(1-P61))</f>
        <v>1.9380206315147726</v>
      </c>
      <c r="P61" s="4">
        <f t="shared" si="7"/>
        <v>0.79</v>
      </c>
      <c r="Q61" s="4">
        <f t="shared" si="8"/>
        <v>1.27</v>
      </c>
      <c r="R61" s="4">
        <f t="shared" si="9"/>
        <v>2.1220793162945109</v>
      </c>
      <c r="S61" t="s">
        <v>40</v>
      </c>
      <c r="T61" t="s">
        <v>18</v>
      </c>
      <c r="U61" t="s">
        <v>41</v>
      </c>
      <c r="V61" t="s">
        <v>20</v>
      </c>
      <c r="W61" t="s">
        <v>21</v>
      </c>
    </row>
    <row r="62" spans="1:23" x14ac:dyDescent="0.25">
      <c r="A62">
        <v>61</v>
      </c>
      <c r="B62" s="1">
        <v>10</v>
      </c>
      <c r="C62" s="1">
        <v>10</v>
      </c>
      <c r="D62" s="1">
        <v>5</v>
      </c>
      <c r="E62" s="1">
        <f t="shared" si="0"/>
        <v>11</v>
      </c>
      <c r="F62" s="1">
        <f t="shared" si="1"/>
        <v>11</v>
      </c>
      <c r="G62" s="1">
        <f t="shared" si="2"/>
        <v>6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>(15^(1-P62)-0.5^(1-P62))/(7^(1-P62)-4^(1-P62))</f>
        <v>5.4027449362318354</v>
      </c>
      <c r="O62">
        <f>(15^(1-P62)-0.5^(1-P62))/(8^(1-P62)-4^(1-P62))</f>
        <v>4.2998801635368364</v>
      </c>
      <c r="P62" s="4">
        <f t="shared" si="7"/>
        <v>0.79</v>
      </c>
      <c r="Q62" s="4">
        <f t="shared" si="8"/>
        <v>1.27</v>
      </c>
      <c r="R62" s="4">
        <f t="shared" si="9"/>
        <v>4.8513125498843355</v>
      </c>
      <c r="S62" t="s">
        <v>32</v>
      </c>
      <c r="T62" t="s">
        <v>18</v>
      </c>
      <c r="U62" t="s">
        <v>36</v>
      </c>
      <c r="V62" t="s">
        <v>20</v>
      </c>
      <c r="W62" t="s">
        <v>21</v>
      </c>
    </row>
    <row r="63" spans="1:23" x14ac:dyDescent="0.25">
      <c r="A63">
        <v>62</v>
      </c>
      <c r="B63" s="1">
        <v>10</v>
      </c>
      <c r="C63" s="1">
        <v>10</v>
      </c>
      <c r="D63" s="1">
        <v>4</v>
      </c>
      <c r="E63" s="1">
        <f t="shared" si="0"/>
        <v>11</v>
      </c>
      <c r="F63" s="1">
        <f t="shared" si="1"/>
        <v>11</v>
      </c>
      <c r="G63" s="1">
        <f t="shared" si="2"/>
        <v>5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>(15^(1-P63)-0.5^(1-P63))/(8^(1-P63)-4^(1-P63))</f>
        <v>4.2998801635368364</v>
      </c>
      <c r="O63">
        <f>(15^(1-Q62)-0.5^(1-Q62))/(8^(1-Q62)-2^(1-Q62))</f>
        <v>2.7978316257389215</v>
      </c>
      <c r="P63" s="4">
        <f t="shared" si="7"/>
        <v>0.79</v>
      </c>
      <c r="Q63" s="4">
        <f t="shared" si="8"/>
        <v>1.27</v>
      </c>
      <c r="R63" s="4">
        <f t="shared" si="9"/>
        <v>3.548855894637879</v>
      </c>
      <c r="S63" t="s">
        <v>38</v>
      </c>
      <c r="T63" t="s">
        <v>25</v>
      </c>
      <c r="U63" t="s">
        <v>42</v>
      </c>
      <c r="V63" t="s">
        <v>20</v>
      </c>
      <c r="W63" t="s">
        <v>21</v>
      </c>
    </row>
    <row r="64" spans="1:23" x14ac:dyDescent="0.25">
      <c r="A64">
        <v>63</v>
      </c>
      <c r="B64" s="1">
        <v>10</v>
      </c>
      <c r="C64" s="1">
        <v>10</v>
      </c>
      <c r="D64" s="1">
        <v>3</v>
      </c>
      <c r="E64" s="1">
        <f t="shared" si="0"/>
        <v>11</v>
      </c>
      <c r="F64" s="1">
        <f t="shared" si="1"/>
        <v>11</v>
      </c>
      <c r="G64" s="1">
        <f t="shared" si="2"/>
        <v>4</v>
      </c>
      <c r="H64" t="str">
        <f>INDEX([1]Sheet1!$C$3:$O$15, MATCH(E64, [1]Sheet1!$B$3:$B$15, 0), MATCH(F64,[1]Sheet1!$C$2:$O$2,0))</f>
        <v>0.58, 1.00</v>
      </c>
      <c r="I64" t="str">
        <f>INDEX([2]Sheet1!$C$3:$O$15, MATCH(E64, [2]Sheet1!$C$2:$O$2,0), MATCH(F64, [2]Sheet1!$B$3:$B$15,0))</f>
        <v>0.65, 1.89</v>
      </c>
      <c r="J64" t="str">
        <f t="shared" si="3"/>
        <v>0.58</v>
      </c>
      <c r="K64" t="str">
        <f t="shared" si="4"/>
        <v>1.00</v>
      </c>
      <c r="L64" t="str">
        <f t="shared" si="5"/>
        <v>0.65</v>
      </c>
      <c r="M64" t="str">
        <f t="shared" si="6"/>
        <v>1.89</v>
      </c>
      <c r="N64">
        <f>(15^(1-P64)-0.5^(1-P64))/(8^(1-P64)-2^(1-P64))</f>
        <v>2.3061380010742494</v>
      </c>
      <c r="O64">
        <f>(15^(1-P64)-0.5^(1-P64))/(10^(1-P64)-2^(1-P64))</f>
        <v>1.9380206315147726</v>
      </c>
      <c r="P64" s="4">
        <f t="shared" si="7"/>
        <v>0.79</v>
      </c>
      <c r="Q64" s="4">
        <f t="shared" si="8"/>
        <v>1.27</v>
      </c>
      <c r="R64" s="4">
        <f t="shared" si="9"/>
        <v>2.1220793162945109</v>
      </c>
      <c r="S64" t="s">
        <v>38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1">
        <v>10</v>
      </c>
      <c r="C65" s="1">
        <v>10</v>
      </c>
      <c r="D65" s="1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>(15^(1-P65)-0.5^(1-P65))/(8^(1-P65)-2^(1-P65))</f>
        <v>2.3061380010742494</v>
      </c>
      <c r="O65">
        <f>(15^(1-P65)-0.5^(1-P65))/(10^(1-P65)-2^(1-P65))</f>
        <v>1.9380206315147726</v>
      </c>
      <c r="P65" s="4">
        <f t="shared" si="7"/>
        <v>0.79</v>
      </c>
      <c r="Q65" s="4">
        <f t="shared" si="8"/>
        <v>1.27</v>
      </c>
      <c r="R65" s="4">
        <f t="shared" si="9"/>
        <v>2.1220793162945109</v>
      </c>
      <c r="S65" t="s">
        <v>32</v>
      </c>
      <c r="T65" t="s">
        <v>18</v>
      </c>
      <c r="U65" t="s">
        <v>33</v>
      </c>
      <c r="V65" t="s">
        <v>28</v>
      </c>
      <c r="W65" t="s">
        <v>21</v>
      </c>
    </row>
    <row r="66" spans="1:23" x14ac:dyDescent="0.25">
      <c r="A66">
        <v>65</v>
      </c>
      <c r="B66" s="1">
        <v>10</v>
      </c>
      <c r="C66" s="1">
        <v>12</v>
      </c>
      <c r="D66" s="1">
        <v>4</v>
      </c>
      <c r="E66" s="1">
        <f t="shared" ref="E66:E129" si="10">B66+1</f>
        <v>11</v>
      </c>
      <c r="F66" s="1">
        <f t="shared" ref="F66:F129" si="11">C66+1</f>
        <v>13</v>
      </c>
      <c r="G66" s="1">
        <f t="shared" ref="G66:G129" si="12">D66+1</f>
        <v>5</v>
      </c>
      <c r="H66" t="str">
        <f>INDEX([1]Sheet1!$C$3:$O$15, MATCH(E66, [1]Sheet1!$B$3:$B$15, 0), MATCH(F66,[1]Sheet1!$C$2:$O$2,0))</f>
        <v>0.68, 1.00</v>
      </c>
      <c r="I66" t="str">
        <f>INDEX([2]Sheet1!$C$3:$O$15, MATCH(E66, [2]Sheet1!$C$2:$O$2,0), MATCH(F66, [2]Sheet1!$B$3:$B$15,0))</f>
        <v>0.55, 1.89</v>
      </c>
      <c r="J66" t="str">
        <f t="shared" ref="J66:J129" si="13">LEFT(H66,4)</f>
        <v>0.68</v>
      </c>
      <c r="K66" t="str">
        <f t="shared" ref="K66:K129" si="14">RIGHT(H66,4)</f>
        <v>1.00</v>
      </c>
      <c r="L66" t="str">
        <f t="shared" ref="L66:L129" si="15">LEFT(I66,4)</f>
        <v>0.55</v>
      </c>
      <c r="M66" t="str">
        <f t="shared" ref="M66:M129" si="16">RIGHT(I66,4)</f>
        <v>1.89</v>
      </c>
      <c r="N66">
        <f>(15^(1-P66)-0.5^(1-P66))/(8^(1-P66)-4^(1-P66))</f>
        <v>4.4210200218411631</v>
      </c>
      <c r="O66">
        <f>(15^(1-Q65)-0.5^(1-Q65))/(8^(1-Q65)-2^(1-Q65))</f>
        <v>2.7978316257389215</v>
      </c>
      <c r="P66" s="4">
        <f t="shared" ref="P66:P129" si="17">(J66+K66)/2</f>
        <v>0.84000000000000008</v>
      </c>
      <c r="Q66" s="4">
        <f t="shared" ref="Q66:Q129" si="18">(L66+M66)/2</f>
        <v>1.22</v>
      </c>
      <c r="R66" s="4">
        <f t="shared" ref="R66:R129" si="19">(N66+O66)/2</f>
        <v>3.6094258237900423</v>
      </c>
      <c r="S66" t="s">
        <v>32</v>
      </c>
      <c r="T66" t="s">
        <v>18</v>
      </c>
      <c r="U66" t="s">
        <v>41</v>
      </c>
      <c r="V66" t="s">
        <v>20</v>
      </c>
      <c r="W66" t="s">
        <v>21</v>
      </c>
    </row>
    <row r="67" spans="1:23" x14ac:dyDescent="0.25">
      <c r="A67">
        <v>66</v>
      </c>
      <c r="B67" s="1">
        <v>10</v>
      </c>
      <c r="C67" s="1">
        <v>10</v>
      </c>
      <c r="D67" s="1">
        <v>3</v>
      </c>
      <c r="E67" s="1">
        <f t="shared" si="10"/>
        <v>11</v>
      </c>
      <c r="F67" s="1">
        <f t="shared" si="11"/>
        <v>11</v>
      </c>
      <c r="G67" s="1">
        <f t="shared" si="12"/>
        <v>4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3"/>
        <v>0.58</v>
      </c>
      <c r="K67" t="str">
        <f t="shared" si="14"/>
        <v>1.00</v>
      </c>
      <c r="L67" t="str">
        <f t="shared" si="15"/>
        <v>0.65</v>
      </c>
      <c r="M67" t="str">
        <f t="shared" si="16"/>
        <v>1.89</v>
      </c>
      <c r="N67">
        <f>(15^(1-P67)-0.5^(1-P67))/(8^(1-P67)-2^(1-P67))</f>
        <v>2.3061380010742494</v>
      </c>
      <c r="O67">
        <f>(15^(1-P67)-0.5^(1-P67))/(10^(1-P67)-2^(1-P67))</f>
        <v>1.9380206315147726</v>
      </c>
      <c r="P67" s="4">
        <f t="shared" si="17"/>
        <v>0.79</v>
      </c>
      <c r="Q67" s="4">
        <f t="shared" si="18"/>
        <v>1.27</v>
      </c>
      <c r="R67" s="4">
        <f t="shared" si="19"/>
        <v>2.1220793162945109</v>
      </c>
      <c r="S67" t="s">
        <v>44</v>
      </c>
      <c r="T67" t="s">
        <v>25</v>
      </c>
      <c r="U67" t="s">
        <v>36</v>
      </c>
      <c r="V67" t="s">
        <v>20</v>
      </c>
      <c r="W67" t="s">
        <v>21</v>
      </c>
    </row>
    <row r="68" spans="1:23" x14ac:dyDescent="0.25">
      <c r="A68">
        <v>67</v>
      </c>
      <c r="B68" s="1">
        <v>10</v>
      </c>
      <c r="C68" s="1">
        <v>10</v>
      </c>
      <c r="D68" s="1">
        <v>3</v>
      </c>
      <c r="E68" s="1">
        <f t="shared" si="10"/>
        <v>11</v>
      </c>
      <c r="F68" s="1">
        <f t="shared" si="11"/>
        <v>11</v>
      </c>
      <c r="G68" s="1">
        <f t="shared" si="12"/>
        <v>4</v>
      </c>
      <c r="H68" t="str">
        <f>INDEX([1]Sheet1!$C$3:$O$15, MATCH(E68, [1]Sheet1!$B$3:$B$15, 0), MATCH(F68,[1]Sheet1!$C$2:$O$2,0))</f>
        <v>0.58, 1.00</v>
      </c>
      <c r="I68" t="str">
        <f>INDEX([2]Sheet1!$C$3:$O$15, MATCH(E68, [2]Sheet1!$C$2:$O$2,0), MATCH(F68, [2]Sheet1!$B$3:$B$15,0))</f>
        <v>0.65, 1.89</v>
      </c>
      <c r="J68" t="str">
        <f t="shared" si="13"/>
        <v>0.58</v>
      </c>
      <c r="K68" t="str">
        <f t="shared" si="14"/>
        <v>1.00</v>
      </c>
      <c r="L68" t="str">
        <f t="shared" si="15"/>
        <v>0.65</v>
      </c>
      <c r="M68" t="str">
        <f t="shared" si="16"/>
        <v>1.89</v>
      </c>
      <c r="N68">
        <f>(15^(1-P68)-0.5^(1-P68))/(8^(1-P68)-2^(1-P68))</f>
        <v>2.3061380010742494</v>
      </c>
      <c r="O68">
        <f>(15^(1-P68)-0.5^(1-P68))/(10^(1-P68)-2^(1-P68))</f>
        <v>1.9380206315147726</v>
      </c>
      <c r="P68" s="4">
        <f t="shared" si="17"/>
        <v>0.79</v>
      </c>
      <c r="Q68" s="4">
        <f t="shared" si="18"/>
        <v>1.27</v>
      </c>
      <c r="R68" s="4">
        <f t="shared" si="19"/>
        <v>2.1220793162945109</v>
      </c>
      <c r="S68" t="s">
        <v>44</v>
      </c>
      <c r="T68" t="s">
        <v>18</v>
      </c>
      <c r="U68" t="s">
        <v>36</v>
      </c>
      <c r="V68" t="s">
        <v>20</v>
      </c>
      <c r="W68" t="s">
        <v>21</v>
      </c>
    </row>
    <row r="69" spans="1:23" x14ac:dyDescent="0.25">
      <c r="A69">
        <v>68</v>
      </c>
      <c r="B69" s="1">
        <v>10</v>
      </c>
      <c r="C69" s="1">
        <v>10</v>
      </c>
      <c r="D69" s="1">
        <v>4</v>
      </c>
      <c r="E69" s="1">
        <f t="shared" si="10"/>
        <v>11</v>
      </c>
      <c r="F69" s="1">
        <f t="shared" si="11"/>
        <v>11</v>
      </c>
      <c r="G69" s="1">
        <f t="shared" si="12"/>
        <v>5</v>
      </c>
      <c r="H69" t="str">
        <f>INDEX([1]Sheet1!$C$3:$O$15, MATCH(E69, [1]Sheet1!$B$3:$B$15, 0), MATCH(F69,[1]Sheet1!$C$2:$O$2,0))</f>
        <v>0.58, 1.00</v>
      </c>
      <c r="I69" t="str">
        <f>INDEX([2]Sheet1!$C$3:$O$15, MATCH(E69, [2]Sheet1!$C$2:$O$2,0), MATCH(F69, [2]Sheet1!$B$3:$B$15,0))</f>
        <v>0.65, 1.89</v>
      </c>
      <c r="J69" t="str">
        <f t="shared" si="13"/>
        <v>0.58</v>
      </c>
      <c r="K69" t="str">
        <f t="shared" si="14"/>
        <v>1.00</v>
      </c>
      <c r="L69" t="str">
        <f t="shared" si="15"/>
        <v>0.65</v>
      </c>
      <c r="M69" t="str">
        <f t="shared" si="16"/>
        <v>1.89</v>
      </c>
      <c r="N69">
        <f>(15^(1-P69)-0.5^(1-P69))/(8^(1-P69)-4^(1-P69))</f>
        <v>4.2998801635368364</v>
      </c>
      <c r="O69">
        <f>(15^(1-Q68)-0.5^(1-Q68))/(8^(1-Q68)-2^(1-Q68))</f>
        <v>2.7978316257389215</v>
      </c>
      <c r="P69" s="4">
        <f t="shared" si="17"/>
        <v>0.79</v>
      </c>
      <c r="Q69" s="4">
        <f t="shared" si="18"/>
        <v>1.27</v>
      </c>
      <c r="R69" s="4">
        <f t="shared" si="19"/>
        <v>3.548855894637879</v>
      </c>
      <c r="S69" t="s">
        <v>32</v>
      </c>
      <c r="T69" t="s">
        <v>25</v>
      </c>
      <c r="U69" t="s">
        <v>41</v>
      </c>
      <c r="V69" t="s">
        <v>20</v>
      </c>
      <c r="W69" t="s">
        <v>21</v>
      </c>
    </row>
    <row r="70" spans="1:23" x14ac:dyDescent="0.25">
      <c r="A70">
        <v>69</v>
      </c>
      <c r="B70" s="1">
        <v>10</v>
      </c>
      <c r="C70" s="1">
        <v>10</v>
      </c>
      <c r="D70" s="1">
        <v>3</v>
      </c>
      <c r="E70" s="1">
        <f t="shared" si="10"/>
        <v>11</v>
      </c>
      <c r="F70" s="1">
        <f t="shared" si="11"/>
        <v>11</v>
      </c>
      <c r="G70" s="1">
        <f t="shared" si="12"/>
        <v>4</v>
      </c>
      <c r="H70" t="str">
        <f>INDEX([1]Sheet1!$C$3:$O$15, MATCH(E70, [1]Sheet1!$B$3:$B$15, 0), MATCH(F70,[1]Sheet1!$C$2:$O$2,0))</f>
        <v>0.58, 1.00</v>
      </c>
      <c r="I70" t="str">
        <f>INDEX([2]Sheet1!$C$3:$O$15, MATCH(E70, [2]Sheet1!$C$2:$O$2,0), MATCH(F70, [2]Sheet1!$B$3:$B$15,0))</f>
        <v>0.65, 1.89</v>
      </c>
      <c r="J70" t="str">
        <f t="shared" si="13"/>
        <v>0.58</v>
      </c>
      <c r="K70" t="str">
        <f t="shared" si="14"/>
        <v>1.00</v>
      </c>
      <c r="L70" t="str">
        <f t="shared" si="15"/>
        <v>0.65</v>
      </c>
      <c r="M70" t="str">
        <f t="shared" si="16"/>
        <v>1.89</v>
      </c>
      <c r="N70">
        <f>(15^(1-P70)-0.5^(1-P70))/(8^(1-P70)-2^(1-P70))</f>
        <v>2.3061380010742494</v>
      </c>
      <c r="O70">
        <f>(15^(1-P70)-0.5^(1-P70))/(10^(1-P70)-2^(1-P70))</f>
        <v>1.9380206315147726</v>
      </c>
      <c r="P70" s="4">
        <f t="shared" si="17"/>
        <v>0.79</v>
      </c>
      <c r="Q70" s="4">
        <f t="shared" si="18"/>
        <v>1.27</v>
      </c>
      <c r="R70" s="4">
        <f t="shared" si="19"/>
        <v>2.1220793162945109</v>
      </c>
      <c r="S70" t="s">
        <v>38</v>
      </c>
      <c r="T70" t="s">
        <v>18</v>
      </c>
      <c r="U70" t="s">
        <v>41</v>
      </c>
      <c r="V70" t="s">
        <v>20</v>
      </c>
      <c r="W70" t="s">
        <v>21</v>
      </c>
    </row>
    <row r="71" spans="1:23" x14ac:dyDescent="0.25">
      <c r="A71">
        <v>70</v>
      </c>
      <c r="B71" s="1">
        <v>7</v>
      </c>
      <c r="C71" s="1">
        <v>7</v>
      </c>
      <c r="D71" s="1">
        <v>3</v>
      </c>
      <c r="E71" s="1">
        <f t="shared" si="10"/>
        <v>8</v>
      </c>
      <c r="F71" s="1">
        <f t="shared" si="11"/>
        <v>8</v>
      </c>
      <c r="G71" s="1">
        <f t="shared" si="12"/>
        <v>4</v>
      </c>
      <c r="H71" t="str">
        <f>INDEX([1]Sheet1!$C$3:$O$15, MATCH(E71, [1]Sheet1!$B$3:$B$15, 0), MATCH(F71,[1]Sheet1!$C$2:$O$2,0))</f>
        <v>0.32, 0.41</v>
      </c>
      <c r="I71" t="str">
        <f>INDEX([2]Sheet1!$C$3:$O$15, MATCH(E71, [2]Sheet1!$C$2:$O$2,0), MATCH(F71, [2]Sheet1!$B$3:$B$15,0))</f>
        <v>0.66, 0.75</v>
      </c>
      <c r="J71" t="str">
        <f t="shared" si="13"/>
        <v>0.32</v>
      </c>
      <c r="K71" t="str">
        <f t="shared" si="14"/>
        <v>0.41</v>
      </c>
      <c r="L71" t="str">
        <f t="shared" si="15"/>
        <v>0.66</v>
      </c>
      <c r="M71" t="str">
        <f t="shared" si="16"/>
        <v>0.75</v>
      </c>
      <c r="N71">
        <f>(15^(1-P71)-0.5^(1-P71))/(8^(1-P71)-2^(1-P71))</f>
        <v>2.2527736684138953</v>
      </c>
      <c r="O71">
        <f>(15^(1-P71)-0.5^(1-P71))/(10^(1-P71)-2^(1-P71))</f>
        <v>1.7878234026298059</v>
      </c>
      <c r="P71" s="4">
        <f t="shared" si="17"/>
        <v>0.36499999999999999</v>
      </c>
      <c r="Q71" s="4">
        <f t="shared" si="18"/>
        <v>0.70500000000000007</v>
      </c>
      <c r="R71" s="4">
        <f t="shared" si="19"/>
        <v>2.0202985355218503</v>
      </c>
      <c r="S71" t="s">
        <v>40</v>
      </c>
      <c r="T71" t="s">
        <v>25</v>
      </c>
      <c r="U71" t="s">
        <v>36</v>
      </c>
      <c r="V71" t="s">
        <v>20</v>
      </c>
      <c r="W71" t="s">
        <v>23</v>
      </c>
    </row>
    <row r="72" spans="1:23" x14ac:dyDescent="0.25">
      <c r="A72">
        <v>71</v>
      </c>
      <c r="B72" s="1">
        <v>7</v>
      </c>
      <c r="C72" s="1">
        <v>7</v>
      </c>
      <c r="D72" s="1">
        <v>3</v>
      </c>
      <c r="E72" s="1">
        <f t="shared" si="10"/>
        <v>8</v>
      </c>
      <c r="F72" s="1">
        <f t="shared" si="11"/>
        <v>8</v>
      </c>
      <c r="G72" s="1">
        <f t="shared" si="12"/>
        <v>4</v>
      </c>
      <c r="H72" t="str">
        <f>INDEX([1]Sheet1!$C$3:$O$15, MATCH(E72, [1]Sheet1!$B$3:$B$15, 0), MATCH(F72,[1]Sheet1!$C$2:$O$2,0))</f>
        <v>0.32, 0.41</v>
      </c>
      <c r="I72" t="str">
        <f>INDEX([2]Sheet1!$C$3:$O$15, MATCH(E72, [2]Sheet1!$C$2:$O$2,0), MATCH(F72, [2]Sheet1!$B$3:$B$15,0))</f>
        <v>0.66, 0.75</v>
      </c>
      <c r="J72" t="str">
        <f t="shared" si="13"/>
        <v>0.32</v>
      </c>
      <c r="K72" t="str">
        <f t="shared" si="14"/>
        <v>0.41</v>
      </c>
      <c r="L72" t="str">
        <f t="shared" si="15"/>
        <v>0.66</v>
      </c>
      <c r="M72" t="str">
        <f t="shared" si="16"/>
        <v>0.75</v>
      </c>
      <c r="N72">
        <f>(15^(1-P72)-0.5^(1-P72))/(8^(1-P72)-2^(1-P72))</f>
        <v>2.2527736684138953</v>
      </c>
      <c r="O72">
        <f>(15^(1-P72)-0.5^(1-P72))/(10^(1-P72)-2^(1-P72))</f>
        <v>1.7878234026298059</v>
      </c>
      <c r="P72" s="4">
        <f t="shared" si="17"/>
        <v>0.36499999999999999</v>
      </c>
      <c r="Q72" s="4">
        <f t="shared" si="18"/>
        <v>0.70500000000000007</v>
      </c>
      <c r="R72" s="4">
        <f t="shared" si="19"/>
        <v>2.0202985355218503</v>
      </c>
      <c r="S72" t="s">
        <v>35</v>
      </c>
      <c r="T72" t="s">
        <v>18</v>
      </c>
      <c r="U72" t="s">
        <v>41</v>
      </c>
      <c r="V72" t="s">
        <v>20</v>
      </c>
      <c r="W72" t="s">
        <v>21</v>
      </c>
    </row>
    <row r="73" spans="1:23" x14ac:dyDescent="0.25">
      <c r="A73">
        <v>72</v>
      </c>
      <c r="B73" s="1">
        <v>10</v>
      </c>
      <c r="C73" s="1">
        <v>10</v>
      </c>
      <c r="D73" s="1">
        <v>4</v>
      </c>
      <c r="E73" s="1">
        <f t="shared" si="10"/>
        <v>11</v>
      </c>
      <c r="F73" s="1">
        <f t="shared" si="11"/>
        <v>11</v>
      </c>
      <c r="G73" s="1">
        <f t="shared" si="12"/>
        <v>5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3"/>
        <v>0.58</v>
      </c>
      <c r="K73" t="str">
        <f t="shared" si="14"/>
        <v>1.00</v>
      </c>
      <c r="L73" t="str">
        <f t="shared" si="15"/>
        <v>0.65</v>
      </c>
      <c r="M73" t="str">
        <f t="shared" si="16"/>
        <v>1.89</v>
      </c>
      <c r="N73">
        <f>(15^(1-P73)-0.5^(1-P73))/(8^(1-P73)-4^(1-P73))</f>
        <v>4.2998801635368364</v>
      </c>
      <c r="O73">
        <f>(15^(1-Q72)-0.5^(1-Q72))/(8^(1-Q72)-2^(1-Q72))</f>
        <v>2.2713535758956493</v>
      </c>
      <c r="P73" s="4">
        <f t="shared" si="17"/>
        <v>0.79</v>
      </c>
      <c r="Q73" s="4">
        <f t="shared" si="18"/>
        <v>1.27</v>
      </c>
      <c r="R73" s="4">
        <f t="shared" si="19"/>
        <v>3.2856168697162431</v>
      </c>
      <c r="S73" t="s">
        <v>32</v>
      </c>
      <c r="T73" t="s">
        <v>18</v>
      </c>
      <c r="U73" t="s">
        <v>42</v>
      </c>
      <c r="V73" t="s">
        <v>20</v>
      </c>
      <c r="W73" t="s">
        <v>21</v>
      </c>
    </row>
    <row r="74" spans="1:23" x14ac:dyDescent="0.25">
      <c r="A74">
        <v>73</v>
      </c>
      <c r="B74" s="1">
        <v>10</v>
      </c>
      <c r="C74" s="1">
        <v>10</v>
      </c>
      <c r="D74" s="1">
        <v>3</v>
      </c>
      <c r="E74" s="1">
        <f t="shared" si="10"/>
        <v>11</v>
      </c>
      <c r="F74" s="1">
        <f t="shared" si="11"/>
        <v>11</v>
      </c>
      <c r="G74" s="1">
        <f t="shared" si="12"/>
        <v>4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3"/>
        <v>0.58</v>
      </c>
      <c r="K74" t="str">
        <f t="shared" si="14"/>
        <v>1.00</v>
      </c>
      <c r="L74" t="str">
        <f t="shared" si="15"/>
        <v>0.65</v>
      </c>
      <c r="M74" t="str">
        <f t="shared" si="16"/>
        <v>1.89</v>
      </c>
      <c r="N74">
        <f>(15^(1-P74)-0.5^(1-P74))/(8^(1-P74)-2^(1-P74))</f>
        <v>2.3061380010742494</v>
      </c>
      <c r="O74">
        <f>(15^(1-P74)-0.5^(1-P74))/(10^(1-P74)-2^(1-P74))</f>
        <v>1.9380206315147726</v>
      </c>
      <c r="P74" s="4">
        <f t="shared" si="17"/>
        <v>0.79</v>
      </c>
      <c r="Q74" s="4">
        <f t="shared" si="18"/>
        <v>1.27</v>
      </c>
      <c r="R74" s="4">
        <f t="shared" si="19"/>
        <v>2.1220793162945109</v>
      </c>
      <c r="S74" t="s">
        <v>32</v>
      </c>
      <c r="T74" t="s">
        <v>25</v>
      </c>
      <c r="U74" t="s">
        <v>36</v>
      </c>
      <c r="V74" t="s">
        <v>20</v>
      </c>
      <c r="W74" t="s">
        <v>21</v>
      </c>
    </row>
    <row r="75" spans="1:23" x14ac:dyDescent="0.25">
      <c r="A75">
        <v>74</v>
      </c>
      <c r="B75" s="1">
        <v>10</v>
      </c>
      <c r="C75" s="1">
        <v>10</v>
      </c>
      <c r="D75" s="1">
        <v>3</v>
      </c>
      <c r="E75" s="1">
        <f t="shared" si="10"/>
        <v>11</v>
      </c>
      <c r="F75" s="1">
        <f t="shared" si="11"/>
        <v>11</v>
      </c>
      <c r="G75" s="1">
        <f t="shared" si="12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3"/>
        <v>0.58</v>
      </c>
      <c r="K75" t="str">
        <f t="shared" si="14"/>
        <v>1.00</v>
      </c>
      <c r="L75" t="str">
        <f t="shared" si="15"/>
        <v>0.65</v>
      </c>
      <c r="M75" t="str">
        <f t="shared" si="16"/>
        <v>1.89</v>
      </c>
      <c r="N75">
        <f>(15^(1-P75)-0.5^(1-P75))/(8^(1-P75)-2^(1-P75))</f>
        <v>2.3061380010742494</v>
      </c>
      <c r="O75">
        <f>(15^(1-P75)-0.5^(1-P75))/(10^(1-P75)-2^(1-P75))</f>
        <v>1.9380206315147726</v>
      </c>
      <c r="P75" s="4">
        <f t="shared" si="17"/>
        <v>0.79</v>
      </c>
      <c r="Q75" s="4">
        <f t="shared" si="18"/>
        <v>1.27</v>
      </c>
      <c r="R75" s="4">
        <f t="shared" si="19"/>
        <v>2.1220793162945109</v>
      </c>
      <c r="S75" t="s">
        <v>40</v>
      </c>
      <c r="T75" t="s">
        <v>18</v>
      </c>
      <c r="U75" t="s">
        <v>33</v>
      </c>
      <c r="V75" t="s">
        <v>20</v>
      </c>
      <c r="W75" t="s">
        <v>21</v>
      </c>
    </row>
    <row r="76" spans="1:23" x14ac:dyDescent="0.25">
      <c r="A76">
        <v>75</v>
      </c>
      <c r="B76" s="1">
        <v>10</v>
      </c>
      <c r="C76" s="1">
        <v>10</v>
      </c>
      <c r="D76" s="1">
        <v>5</v>
      </c>
      <c r="E76" s="1">
        <f t="shared" si="10"/>
        <v>11</v>
      </c>
      <c r="F76" s="1">
        <f t="shared" si="11"/>
        <v>11</v>
      </c>
      <c r="G76" s="1">
        <f t="shared" si="12"/>
        <v>6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3"/>
        <v>0.58</v>
      </c>
      <c r="K76" t="str">
        <f t="shared" si="14"/>
        <v>1.00</v>
      </c>
      <c r="L76" t="str">
        <f t="shared" si="15"/>
        <v>0.65</v>
      </c>
      <c r="M76" t="str">
        <f t="shared" si="16"/>
        <v>1.89</v>
      </c>
      <c r="N76">
        <f>(15^(1-P76)-0.5^(1-P76))/(7^(1-P76)-4^(1-P76))</f>
        <v>5.4027449362318354</v>
      </c>
      <c r="O76">
        <f>(15^(1-P76)-0.5^(1-P76))/(8^(1-P76)-4^(1-P76))</f>
        <v>4.2998801635368364</v>
      </c>
      <c r="P76" s="4">
        <f t="shared" si="17"/>
        <v>0.79</v>
      </c>
      <c r="Q76" s="4">
        <f t="shared" si="18"/>
        <v>1.27</v>
      </c>
      <c r="R76" s="4">
        <f t="shared" si="19"/>
        <v>4.8513125498843355</v>
      </c>
      <c r="S76" t="s">
        <v>38</v>
      </c>
      <c r="T76" t="s">
        <v>25</v>
      </c>
      <c r="U76" t="s">
        <v>36</v>
      </c>
      <c r="V76" t="s">
        <v>20</v>
      </c>
      <c r="W76" t="s">
        <v>21</v>
      </c>
    </row>
    <row r="77" spans="1:23" x14ac:dyDescent="0.25">
      <c r="A77">
        <v>76</v>
      </c>
      <c r="B77" s="1">
        <v>10</v>
      </c>
      <c r="C77" s="1">
        <v>10</v>
      </c>
      <c r="D77" s="1">
        <v>3</v>
      </c>
      <c r="E77" s="1">
        <f t="shared" si="10"/>
        <v>11</v>
      </c>
      <c r="F77" s="1">
        <f t="shared" si="11"/>
        <v>11</v>
      </c>
      <c r="G77" s="1">
        <f t="shared" si="12"/>
        <v>4</v>
      </c>
      <c r="H77" t="str">
        <f>INDEX([1]Sheet1!$C$3:$O$15, MATCH(E77, [1]Sheet1!$B$3:$B$15, 0), MATCH(F77,[1]Sheet1!$C$2:$O$2,0))</f>
        <v>0.58, 1.00</v>
      </c>
      <c r="I77" t="str">
        <f>INDEX([2]Sheet1!$C$3:$O$15, MATCH(E77, [2]Sheet1!$C$2:$O$2,0), MATCH(F77, [2]Sheet1!$B$3:$B$15,0))</f>
        <v>0.65, 1.89</v>
      </c>
      <c r="J77" t="str">
        <f t="shared" si="13"/>
        <v>0.58</v>
      </c>
      <c r="K77" t="str">
        <f t="shared" si="14"/>
        <v>1.00</v>
      </c>
      <c r="L77" t="str">
        <f t="shared" si="15"/>
        <v>0.65</v>
      </c>
      <c r="M77" t="str">
        <f t="shared" si="16"/>
        <v>1.89</v>
      </c>
      <c r="N77">
        <f>(15^(1-P77)-0.5^(1-P77))/(8^(1-P77)-2^(1-P77))</f>
        <v>2.3061380010742494</v>
      </c>
      <c r="O77">
        <f>(15^(1-P77)-0.5^(1-P77))/(10^(1-P77)-2^(1-P77))</f>
        <v>1.9380206315147726</v>
      </c>
      <c r="P77" s="4">
        <f t="shared" si="17"/>
        <v>0.79</v>
      </c>
      <c r="Q77" s="4">
        <f t="shared" si="18"/>
        <v>1.27</v>
      </c>
      <c r="R77" s="4">
        <f t="shared" si="19"/>
        <v>2.1220793162945109</v>
      </c>
      <c r="S77" t="s">
        <v>32</v>
      </c>
      <c r="T77" t="s">
        <v>18</v>
      </c>
      <c r="U77" t="s">
        <v>41</v>
      </c>
      <c r="V77" t="s">
        <v>20</v>
      </c>
      <c r="W77" t="s">
        <v>23</v>
      </c>
    </row>
    <row r="78" spans="1:23" x14ac:dyDescent="0.25">
      <c r="A78">
        <v>77</v>
      </c>
      <c r="B78" s="1">
        <v>10</v>
      </c>
      <c r="C78" s="1">
        <v>10</v>
      </c>
      <c r="D78" s="1">
        <v>3</v>
      </c>
      <c r="E78" s="1">
        <f t="shared" si="10"/>
        <v>11</v>
      </c>
      <c r="F78" s="1">
        <f t="shared" si="11"/>
        <v>11</v>
      </c>
      <c r="G78" s="1">
        <f t="shared" si="12"/>
        <v>4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3"/>
        <v>0.58</v>
      </c>
      <c r="K78" t="str">
        <f t="shared" si="14"/>
        <v>1.00</v>
      </c>
      <c r="L78" t="str">
        <f t="shared" si="15"/>
        <v>0.65</v>
      </c>
      <c r="M78" t="str">
        <f t="shared" si="16"/>
        <v>1.89</v>
      </c>
      <c r="N78">
        <f>(15^(1-P78)-0.5^(1-P78))/(8^(1-P78)-2^(1-P78))</f>
        <v>2.3061380010742494</v>
      </c>
      <c r="O78">
        <f>(15^(1-P78)-0.5^(1-P78))/(10^(1-P78)-2^(1-P78))</f>
        <v>1.9380206315147726</v>
      </c>
      <c r="P78" s="4">
        <f t="shared" si="17"/>
        <v>0.79</v>
      </c>
      <c r="Q78" s="4">
        <f t="shared" si="18"/>
        <v>1.27</v>
      </c>
      <c r="R78" s="4">
        <f t="shared" si="19"/>
        <v>2.1220793162945109</v>
      </c>
      <c r="S78" t="s">
        <v>35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1">
        <v>10</v>
      </c>
      <c r="C79" s="1">
        <v>10</v>
      </c>
      <c r="D79" s="1">
        <v>4</v>
      </c>
      <c r="E79" s="1">
        <f t="shared" si="10"/>
        <v>11</v>
      </c>
      <c r="F79" s="1">
        <f t="shared" si="11"/>
        <v>11</v>
      </c>
      <c r="G79" s="1">
        <f t="shared" si="12"/>
        <v>5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3"/>
        <v>0.58</v>
      </c>
      <c r="K79" t="str">
        <f t="shared" si="14"/>
        <v>1.00</v>
      </c>
      <c r="L79" t="str">
        <f t="shared" si="15"/>
        <v>0.65</v>
      </c>
      <c r="M79" t="str">
        <f t="shared" si="16"/>
        <v>1.89</v>
      </c>
      <c r="N79">
        <f>(15^(1-P79)-0.5^(1-P79))/(8^(1-P79)-4^(1-P79))</f>
        <v>4.2998801635368364</v>
      </c>
      <c r="O79">
        <f>(15^(1-Q78)-0.5^(1-Q78))/(8^(1-Q78)-2^(1-Q78))</f>
        <v>2.7978316257389215</v>
      </c>
      <c r="P79" s="4">
        <f t="shared" si="17"/>
        <v>0.79</v>
      </c>
      <c r="Q79" s="4">
        <f t="shared" si="18"/>
        <v>1.27</v>
      </c>
      <c r="R79" s="4">
        <f t="shared" si="19"/>
        <v>3.548855894637879</v>
      </c>
      <c r="S79" t="s">
        <v>32</v>
      </c>
      <c r="T79" t="s">
        <v>18</v>
      </c>
      <c r="U79" t="s">
        <v>36</v>
      </c>
      <c r="V79" t="s">
        <v>20</v>
      </c>
      <c r="W79" t="s">
        <v>23</v>
      </c>
    </row>
    <row r="80" spans="1:23" x14ac:dyDescent="0.25">
      <c r="A80">
        <v>79</v>
      </c>
      <c r="B80" s="1">
        <v>10</v>
      </c>
      <c r="C80" s="1">
        <v>10</v>
      </c>
      <c r="D80" s="1">
        <v>3</v>
      </c>
      <c r="E80" s="1">
        <f t="shared" si="10"/>
        <v>11</v>
      </c>
      <c r="F80" s="1">
        <f t="shared" si="11"/>
        <v>11</v>
      </c>
      <c r="G80" s="1">
        <f t="shared" si="12"/>
        <v>4</v>
      </c>
      <c r="H80" t="str">
        <f>INDEX([1]Sheet1!$C$3:$O$15, MATCH(E80, [1]Sheet1!$B$3:$B$15, 0), MATCH(F80,[1]Sheet1!$C$2:$O$2,0))</f>
        <v>0.58, 1.00</v>
      </c>
      <c r="I80" t="str">
        <f>INDEX([2]Sheet1!$C$3:$O$15, MATCH(E80, [2]Sheet1!$C$2:$O$2,0), MATCH(F80, [2]Sheet1!$B$3:$B$15,0))</f>
        <v>0.65, 1.89</v>
      </c>
      <c r="J80" t="str">
        <f t="shared" si="13"/>
        <v>0.58</v>
      </c>
      <c r="K80" t="str">
        <f t="shared" si="14"/>
        <v>1.00</v>
      </c>
      <c r="L80" t="str">
        <f t="shared" si="15"/>
        <v>0.65</v>
      </c>
      <c r="M80" t="str">
        <f t="shared" si="16"/>
        <v>1.89</v>
      </c>
      <c r="N80">
        <f>(15^(1-P80)-0.5^(1-P80))/(8^(1-P80)-2^(1-P80))</f>
        <v>2.3061380010742494</v>
      </c>
      <c r="O80">
        <f>(15^(1-P80)-0.5^(1-P80))/(10^(1-P80)-2^(1-P80))</f>
        <v>1.9380206315147726</v>
      </c>
      <c r="P80" s="4">
        <f t="shared" si="17"/>
        <v>0.79</v>
      </c>
      <c r="Q80" s="4">
        <f t="shared" si="18"/>
        <v>1.27</v>
      </c>
      <c r="R80" s="4">
        <f t="shared" si="19"/>
        <v>2.1220793162945109</v>
      </c>
      <c r="S80" t="s">
        <v>44</v>
      </c>
      <c r="T80" t="s">
        <v>25</v>
      </c>
      <c r="U80" t="s">
        <v>41</v>
      </c>
      <c r="V80" t="s">
        <v>20</v>
      </c>
      <c r="W80" t="s">
        <v>21</v>
      </c>
    </row>
    <row r="81" spans="1:23" x14ac:dyDescent="0.25">
      <c r="A81">
        <v>80</v>
      </c>
      <c r="B81" s="1">
        <v>10</v>
      </c>
      <c r="C81" s="1">
        <v>10</v>
      </c>
      <c r="D81" s="1">
        <v>3</v>
      </c>
      <c r="E81" s="1">
        <f t="shared" si="10"/>
        <v>11</v>
      </c>
      <c r="F81" s="1">
        <f t="shared" si="11"/>
        <v>11</v>
      </c>
      <c r="G81" s="1">
        <f t="shared" si="12"/>
        <v>4</v>
      </c>
      <c r="H81" t="str">
        <f>INDEX([1]Sheet1!$C$3:$O$15, MATCH(E81, [1]Sheet1!$B$3:$B$15, 0), MATCH(F81,[1]Sheet1!$C$2:$O$2,0))</f>
        <v>0.58, 1.00</v>
      </c>
      <c r="I81" t="str">
        <f>INDEX([2]Sheet1!$C$3:$O$15, MATCH(E81, [2]Sheet1!$C$2:$O$2,0), MATCH(F81, [2]Sheet1!$B$3:$B$15,0))</f>
        <v>0.65, 1.89</v>
      </c>
      <c r="J81" t="str">
        <f t="shared" si="13"/>
        <v>0.58</v>
      </c>
      <c r="K81" t="str">
        <f t="shared" si="14"/>
        <v>1.00</v>
      </c>
      <c r="L81" t="str">
        <f t="shared" si="15"/>
        <v>0.65</v>
      </c>
      <c r="M81" t="str">
        <f t="shared" si="16"/>
        <v>1.89</v>
      </c>
      <c r="N81">
        <f>(15^(1-P81)-0.5^(1-P81))/(8^(1-P81)-2^(1-P81))</f>
        <v>2.3061380010742494</v>
      </c>
      <c r="O81">
        <f>(15^(1-P81)-0.5^(1-P81))/(10^(1-P81)-2^(1-P81))</f>
        <v>1.9380206315147726</v>
      </c>
      <c r="P81" s="4">
        <f t="shared" si="17"/>
        <v>0.79</v>
      </c>
      <c r="Q81" s="4">
        <f t="shared" si="18"/>
        <v>1.27</v>
      </c>
      <c r="R81" s="4">
        <f t="shared" si="19"/>
        <v>2.1220793162945109</v>
      </c>
      <c r="S81" t="s">
        <v>44</v>
      </c>
      <c r="T81" t="s">
        <v>18</v>
      </c>
      <c r="U81" t="s">
        <v>41</v>
      </c>
      <c r="V81" t="s">
        <v>20</v>
      </c>
      <c r="W81" t="s">
        <v>21</v>
      </c>
    </row>
    <row r="82" spans="1:23" x14ac:dyDescent="0.25">
      <c r="A82">
        <v>81</v>
      </c>
      <c r="B82" s="1">
        <v>10</v>
      </c>
      <c r="C82" s="1">
        <v>10</v>
      </c>
      <c r="D82" s="1">
        <v>4</v>
      </c>
      <c r="E82" s="1">
        <f t="shared" si="10"/>
        <v>11</v>
      </c>
      <c r="F82" s="1">
        <f t="shared" si="11"/>
        <v>11</v>
      </c>
      <c r="G82" s="1">
        <f t="shared" si="12"/>
        <v>5</v>
      </c>
      <c r="H82" t="str">
        <f>INDEX([1]Sheet1!$C$3:$O$15, MATCH(E82, [1]Sheet1!$B$3:$B$15, 0), MATCH(F82,[1]Sheet1!$C$2:$O$2,0))</f>
        <v>0.58, 1.00</v>
      </c>
      <c r="I82" t="str">
        <f>INDEX([2]Sheet1!$C$3:$O$15, MATCH(E82, [2]Sheet1!$C$2:$O$2,0), MATCH(F82, [2]Sheet1!$B$3:$B$15,0))</f>
        <v>0.65, 1.89</v>
      </c>
      <c r="J82" t="str">
        <f t="shared" si="13"/>
        <v>0.58</v>
      </c>
      <c r="K82" t="str">
        <f t="shared" si="14"/>
        <v>1.00</v>
      </c>
      <c r="L82" t="str">
        <f t="shared" si="15"/>
        <v>0.65</v>
      </c>
      <c r="M82" t="str">
        <f t="shared" si="16"/>
        <v>1.89</v>
      </c>
      <c r="N82">
        <f>(15^(1-P82)-0.5^(1-P82))/(8^(1-P82)-4^(1-P82))</f>
        <v>4.2998801635368364</v>
      </c>
      <c r="O82">
        <f>(15^(1-Q81)-0.5^(1-Q81))/(8^(1-Q81)-2^(1-Q81))</f>
        <v>2.7978316257389215</v>
      </c>
      <c r="P82" s="4">
        <f t="shared" si="17"/>
        <v>0.79</v>
      </c>
      <c r="Q82" s="4">
        <f t="shared" si="18"/>
        <v>1.27</v>
      </c>
      <c r="R82" s="4">
        <f t="shared" si="19"/>
        <v>3.548855894637879</v>
      </c>
      <c r="S82" t="s">
        <v>44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1">
        <v>10</v>
      </c>
      <c r="C83" s="1">
        <v>10</v>
      </c>
      <c r="D83" s="1">
        <v>3</v>
      </c>
      <c r="E83" s="1">
        <f t="shared" si="10"/>
        <v>11</v>
      </c>
      <c r="F83" s="1">
        <f t="shared" si="11"/>
        <v>11</v>
      </c>
      <c r="G83" s="1">
        <f t="shared" si="12"/>
        <v>4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3"/>
        <v>0.58</v>
      </c>
      <c r="K83" t="str">
        <f t="shared" si="14"/>
        <v>1.00</v>
      </c>
      <c r="L83" t="str">
        <f t="shared" si="15"/>
        <v>0.65</v>
      </c>
      <c r="M83" t="str">
        <f t="shared" si="16"/>
        <v>1.89</v>
      </c>
      <c r="N83">
        <f>(15^(1-P83)-0.5^(1-P83))/(8^(1-P83)-2^(1-P83))</f>
        <v>2.3061380010742494</v>
      </c>
      <c r="O83">
        <f>(15^(1-P83)-0.5^(1-P83))/(10^(1-P83)-2^(1-P83))</f>
        <v>1.9380206315147726</v>
      </c>
      <c r="P83" s="4">
        <f t="shared" si="17"/>
        <v>0.79</v>
      </c>
      <c r="Q83" s="4">
        <f t="shared" si="18"/>
        <v>1.27</v>
      </c>
      <c r="R83" s="4">
        <f t="shared" si="19"/>
        <v>2.1220793162945109</v>
      </c>
      <c r="S83" t="s">
        <v>40</v>
      </c>
      <c r="T83" t="s">
        <v>25</v>
      </c>
      <c r="U83" t="s">
        <v>41</v>
      </c>
      <c r="V83" t="s">
        <v>20</v>
      </c>
      <c r="W83" t="s">
        <v>23</v>
      </c>
    </row>
    <row r="84" spans="1:23" x14ac:dyDescent="0.25">
      <c r="A84">
        <v>83</v>
      </c>
      <c r="B84" s="1">
        <v>10</v>
      </c>
      <c r="C84" s="1">
        <v>10</v>
      </c>
      <c r="D84" s="1">
        <v>5</v>
      </c>
      <c r="E84" s="1">
        <f t="shared" si="10"/>
        <v>11</v>
      </c>
      <c r="F84" s="1">
        <f t="shared" si="11"/>
        <v>11</v>
      </c>
      <c r="G84" s="1">
        <f t="shared" si="12"/>
        <v>6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3"/>
        <v>0.58</v>
      </c>
      <c r="K84" t="str">
        <f t="shared" si="14"/>
        <v>1.00</v>
      </c>
      <c r="L84" t="str">
        <f t="shared" si="15"/>
        <v>0.65</v>
      </c>
      <c r="M84" t="str">
        <f t="shared" si="16"/>
        <v>1.89</v>
      </c>
      <c r="N84">
        <f>(15^(1-P84)-0.5^(1-P84))/(7^(1-P84)-4^(1-P84))</f>
        <v>5.4027449362318354</v>
      </c>
      <c r="O84">
        <f>(15^(1-P84)-0.5^(1-P84))/(8^(1-P84)-4^(1-P84))</f>
        <v>4.2998801635368364</v>
      </c>
      <c r="P84" s="4">
        <f t="shared" si="17"/>
        <v>0.79</v>
      </c>
      <c r="Q84" s="4">
        <f t="shared" si="18"/>
        <v>1.27</v>
      </c>
      <c r="R84" s="4">
        <f t="shared" si="19"/>
        <v>4.8513125498843355</v>
      </c>
      <c r="S84" t="s">
        <v>38</v>
      </c>
      <c r="T84" t="s">
        <v>25</v>
      </c>
      <c r="U84" t="s">
        <v>36</v>
      </c>
      <c r="V84" t="s">
        <v>20</v>
      </c>
      <c r="W84" t="s">
        <v>23</v>
      </c>
    </row>
    <row r="85" spans="1:23" x14ac:dyDescent="0.25">
      <c r="A85">
        <v>84</v>
      </c>
      <c r="B85" s="1">
        <v>10</v>
      </c>
      <c r="C85" s="1">
        <v>10</v>
      </c>
      <c r="D85" s="1">
        <v>3</v>
      </c>
      <c r="E85" s="1">
        <f t="shared" si="10"/>
        <v>11</v>
      </c>
      <c r="F85" s="1">
        <f t="shared" si="11"/>
        <v>11</v>
      </c>
      <c r="G85" s="1">
        <f t="shared" si="12"/>
        <v>4</v>
      </c>
      <c r="H85" t="str">
        <f>INDEX([1]Sheet1!$C$3:$O$15, MATCH(E85, [1]Sheet1!$B$3:$B$15, 0), MATCH(F85,[1]Sheet1!$C$2:$O$2,0))</f>
        <v>0.58, 1.00</v>
      </c>
      <c r="I85" t="str">
        <f>INDEX([2]Sheet1!$C$3:$O$15, MATCH(E85, [2]Sheet1!$C$2:$O$2,0), MATCH(F85, [2]Sheet1!$B$3:$B$15,0))</f>
        <v>0.65, 1.89</v>
      </c>
      <c r="J85" t="str">
        <f t="shared" si="13"/>
        <v>0.58</v>
      </c>
      <c r="K85" t="str">
        <f t="shared" si="14"/>
        <v>1.00</v>
      </c>
      <c r="L85" t="str">
        <f t="shared" si="15"/>
        <v>0.65</v>
      </c>
      <c r="M85" t="str">
        <f t="shared" si="16"/>
        <v>1.89</v>
      </c>
      <c r="N85">
        <f>(15^(1-P85)-0.5^(1-P85))/(8^(1-P85)-2^(1-P85))</f>
        <v>2.3061380010742494</v>
      </c>
      <c r="O85">
        <f>(15^(1-P85)-0.5^(1-P85))/(10^(1-P85)-2^(1-P85))</f>
        <v>1.9380206315147726</v>
      </c>
      <c r="P85" s="4">
        <f t="shared" si="17"/>
        <v>0.79</v>
      </c>
      <c r="Q85" s="4">
        <f t="shared" si="18"/>
        <v>1.27</v>
      </c>
      <c r="R85" s="4">
        <f t="shared" si="19"/>
        <v>2.1220793162945109</v>
      </c>
      <c r="S85" t="s">
        <v>40</v>
      </c>
      <c r="T85" t="s">
        <v>25</v>
      </c>
      <c r="U85" t="s">
        <v>41</v>
      </c>
      <c r="V85" t="s">
        <v>20</v>
      </c>
      <c r="W85" t="s">
        <v>23</v>
      </c>
    </row>
    <row r="86" spans="1:23" x14ac:dyDescent="0.25">
      <c r="A86">
        <v>85</v>
      </c>
      <c r="B86" s="1">
        <v>10</v>
      </c>
      <c r="C86" s="1">
        <v>10</v>
      </c>
      <c r="D86" s="1">
        <v>4</v>
      </c>
      <c r="E86" s="1">
        <f t="shared" si="10"/>
        <v>11</v>
      </c>
      <c r="F86" s="1">
        <f t="shared" si="11"/>
        <v>11</v>
      </c>
      <c r="G86" s="1">
        <f t="shared" si="12"/>
        <v>5</v>
      </c>
      <c r="H86" t="str">
        <f>INDEX([1]Sheet1!$C$3:$O$15, MATCH(E86, [1]Sheet1!$B$3:$B$15, 0), MATCH(F86,[1]Sheet1!$C$2:$O$2,0))</f>
        <v>0.58, 1.00</v>
      </c>
      <c r="I86" t="str">
        <f>INDEX([2]Sheet1!$C$3:$O$15, MATCH(E86, [2]Sheet1!$C$2:$O$2,0), MATCH(F86, [2]Sheet1!$B$3:$B$15,0))</f>
        <v>0.65, 1.89</v>
      </c>
      <c r="J86" t="str">
        <f t="shared" si="13"/>
        <v>0.58</v>
      </c>
      <c r="K86" t="str">
        <f t="shared" si="14"/>
        <v>1.00</v>
      </c>
      <c r="L86" t="str">
        <f t="shared" si="15"/>
        <v>0.65</v>
      </c>
      <c r="M86" t="str">
        <f t="shared" si="16"/>
        <v>1.89</v>
      </c>
      <c r="N86">
        <f>(15^(1-P86)-0.5^(1-P86))/(8^(1-P86)-4^(1-P86))</f>
        <v>4.2998801635368364</v>
      </c>
      <c r="O86">
        <f>(15^(1-Q85)-0.5^(1-Q85))/(8^(1-Q85)-2^(1-Q85))</f>
        <v>2.7978316257389215</v>
      </c>
      <c r="P86" s="4">
        <f t="shared" si="17"/>
        <v>0.79</v>
      </c>
      <c r="Q86" s="4">
        <f t="shared" si="18"/>
        <v>1.27</v>
      </c>
      <c r="R86" s="4">
        <f t="shared" si="19"/>
        <v>3.548855894637879</v>
      </c>
      <c r="S86" t="s">
        <v>44</v>
      </c>
      <c r="T86" t="s">
        <v>18</v>
      </c>
      <c r="U86" t="s">
        <v>33</v>
      </c>
      <c r="V86" t="s">
        <v>28</v>
      </c>
      <c r="W86" t="s">
        <v>21</v>
      </c>
    </row>
    <row r="87" spans="1:23" x14ac:dyDescent="0.25">
      <c r="A87">
        <v>86</v>
      </c>
      <c r="B87" s="1">
        <v>10</v>
      </c>
      <c r="C87" s="1">
        <v>10</v>
      </c>
      <c r="D87" s="1">
        <v>3</v>
      </c>
      <c r="E87" s="1">
        <f t="shared" si="10"/>
        <v>11</v>
      </c>
      <c r="F87" s="1">
        <f t="shared" si="11"/>
        <v>11</v>
      </c>
      <c r="G87" s="1">
        <f t="shared" si="12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3"/>
        <v>0.58</v>
      </c>
      <c r="K87" t="str">
        <f t="shared" si="14"/>
        <v>1.00</v>
      </c>
      <c r="L87" t="str">
        <f t="shared" si="15"/>
        <v>0.65</v>
      </c>
      <c r="M87" t="str">
        <f t="shared" si="16"/>
        <v>1.89</v>
      </c>
      <c r="N87">
        <f>(15^(1-P87)-0.5^(1-P87))/(8^(1-P87)-2^(1-P87))</f>
        <v>2.3061380010742494</v>
      </c>
      <c r="O87">
        <f>(15^(1-P87)-0.5^(1-P87))/(10^(1-P87)-2^(1-P87))</f>
        <v>1.9380206315147726</v>
      </c>
      <c r="P87" s="4">
        <f t="shared" si="17"/>
        <v>0.79</v>
      </c>
      <c r="Q87" s="4">
        <f t="shared" si="18"/>
        <v>1.27</v>
      </c>
      <c r="R87" s="4">
        <f t="shared" si="19"/>
        <v>2.1220793162945109</v>
      </c>
      <c r="S87" t="s">
        <v>38</v>
      </c>
      <c r="T87" t="s">
        <v>25</v>
      </c>
      <c r="U87" t="s">
        <v>33</v>
      </c>
      <c r="V87" t="s">
        <v>20</v>
      </c>
      <c r="W87" t="s">
        <v>23</v>
      </c>
    </row>
    <row r="88" spans="1:23" x14ac:dyDescent="0.25">
      <c r="A88">
        <v>87</v>
      </c>
      <c r="B88" s="1">
        <v>10</v>
      </c>
      <c r="C88" s="1">
        <v>10</v>
      </c>
      <c r="D88" s="1">
        <v>3</v>
      </c>
      <c r="E88" s="1">
        <f t="shared" si="10"/>
        <v>11</v>
      </c>
      <c r="F88" s="1">
        <f t="shared" si="11"/>
        <v>11</v>
      </c>
      <c r="G88" s="1">
        <f t="shared" si="12"/>
        <v>4</v>
      </c>
      <c r="H88" t="str">
        <f>INDEX([1]Sheet1!$C$3:$O$15, MATCH(E88, [1]Sheet1!$B$3:$B$15, 0), MATCH(F88,[1]Sheet1!$C$2:$O$2,0))</f>
        <v>0.58, 1.00</v>
      </c>
      <c r="I88" t="str">
        <f>INDEX([2]Sheet1!$C$3:$O$15, MATCH(E88, [2]Sheet1!$C$2:$O$2,0), MATCH(F88, [2]Sheet1!$B$3:$B$15,0))</f>
        <v>0.65, 1.89</v>
      </c>
      <c r="J88" t="str">
        <f t="shared" si="13"/>
        <v>0.58</v>
      </c>
      <c r="K88" t="str">
        <f t="shared" si="14"/>
        <v>1.00</v>
      </c>
      <c r="L88" t="str">
        <f t="shared" si="15"/>
        <v>0.65</v>
      </c>
      <c r="M88" t="str">
        <f t="shared" si="16"/>
        <v>1.89</v>
      </c>
      <c r="N88">
        <f>(15^(1-P88)-0.5^(1-P88))/(8^(1-P88)-2^(1-P88))</f>
        <v>2.3061380010742494</v>
      </c>
      <c r="O88">
        <f>(15^(1-P88)-0.5^(1-P88))/(10^(1-P88)-2^(1-P88))</f>
        <v>1.9380206315147726</v>
      </c>
      <c r="P88" s="4">
        <f t="shared" si="17"/>
        <v>0.79</v>
      </c>
      <c r="Q88" s="4">
        <f t="shared" si="18"/>
        <v>1.27</v>
      </c>
      <c r="R88" s="4">
        <f t="shared" si="19"/>
        <v>2.1220793162945109</v>
      </c>
      <c r="S88" t="s">
        <v>35</v>
      </c>
      <c r="T88" t="s">
        <v>18</v>
      </c>
      <c r="U88" t="s">
        <v>36</v>
      </c>
      <c r="V88" t="s">
        <v>34</v>
      </c>
      <c r="W88" t="s">
        <v>21</v>
      </c>
    </row>
    <row r="89" spans="1:23" x14ac:dyDescent="0.25">
      <c r="A89">
        <v>88</v>
      </c>
      <c r="B89" s="1">
        <v>10</v>
      </c>
      <c r="C89" s="1">
        <v>10</v>
      </c>
      <c r="D89" s="1">
        <v>3</v>
      </c>
      <c r="E89" s="1">
        <f t="shared" si="10"/>
        <v>11</v>
      </c>
      <c r="F89" s="1">
        <f t="shared" si="11"/>
        <v>11</v>
      </c>
      <c r="G89" s="1">
        <f t="shared" si="12"/>
        <v>4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3"/>
        <v>0.58</v>
      </c>
      <c r="K89" t="str">
        <f t="shared" si="14"/>
        <v>1.00</v>
      </c>
      <c r="L89" t="str">
        <f t="shared" si="15"/>
        <v>0.65</v>
      </c>
      <c r="M89" t="str">
        <f t="shared" si="16"/>
        <v>1.89</v>
      </c>
      <c r="N89">
        <f>(15^(1-P89)-0.5^(1-P89))/(8^(1-P89)-2^(1-P89))</f>
        <v>2.3061380010742494</v>
      </c>
      <c r="O89">
        <f>(15^(1-P89)-0.5^(1-P89))/(10^(1-P89)-2^(1-P89))</f>
        <v>1.9380206315147726</v>
      </c>
      <c r="P89" s="4">
        <f t="shared" si="17"/>
        <v>0.79</v>
      </c>
      <c r="Q89" s="4">
        <f t="shared" si="18"/>
        <v>1.27</v>
      </c>
      <c r="R89" s="4">
        <f t="shared" si="19"/>
        <v>2.1220793162945109</v>
      </c>
      <c r="S89" t="s">
        <v>37</v>
      </c>
      <c r="T89" t="s">
        <v>18</v>
      </c>
      <c r="U89" t="s">
        <v>41</v>
      </c>
      <c r="V89" t="s">
        <v>34</v>
      </c>
      <c r="W89" t="s">
        <v>21</v>
      </c>
    </row>
    <row r="90" spans="1:23" x14ac:dyDescent="0.25">
      <c r="A90">
        <v>89</v>
      </c>
      <c r="B90" s="1">
        <v>10</v>
      </c>
      <c r="C90" s="1">
        <v>10</v>
      </c>
      <c r="D90" s="1">
        <v>3</v>
      </c>
      <c r="E90" s="1">
        <f t="shared" si="10"/>
        <v>11</v>
      </c>
      <c r="F90" s="1">
        <f t="shared" si="11"/>
        <v>11</v>
      </c>
      <c r="G90" s="1">
        <f t="shared" si="12"/>
        <v>4</v>
      </c>
      <c r="H90" t="str">
        <f>INDEX([1]Sheet1!$C$3:$O$15, MATCH(E90, [1]Sheet1!$B$3:$B$15, 0), MATCH(F90,[1]Sheet1!$C$2:$O$2,0))</f>
        <v>0.58, 1.00</v>
      </c>
      <c r="I90" t="str">
        <f>INDEX([2]Sheet1!$C$3:$O$15, MATCH(E90, [2]Sheet1!$C$2:$O$2,0), MATCH(F90, [2]Sheet1!$B$3:$B$15,0))</f>
        <v>0.65, 1.89</v>
      </c>
      <c r="J90" t="str">
        <f t="shared" si="13"/>
        <v>0.58</v>
      </c>
      <c r="K90" t="str">
        <f t="shared" si="14"/>
        <v>1.00</v>
      </c>
      <c r="L90" t="str">
        <f t="shared" si="15"/>
        <v>0.65</v>
      </c>
      <c r="M90" t="str">
        <f t="shared" si="16"/>
        <v>1.89</v>
      </c>
      <c r="N90">
        <f>(15^(1-P90)-0.5^(1-P90))/(8^(1-P90)-2^(1-P90))</f>
        <v>2.3061380010742494</v>
      </c>
      <c r="O90">
        <f>(15^(1-P90)-0.5^(1-P90))/(10^(1-P90)-2^(1-P90))</f>
        <v>1.9380206315147726</v>
      </c>
      <c r="P90" s="4">
        <f t="shared" si="17"/>
        <v>0.79</v>
      </c>
      <c r="Q90" s="4">
        <f t="shared" si="18"/>
        <v>1.27</v>
      </c>
      <c r="R90" s="4">
        <f t="shared" si="19"/>
        <v>2.1220793162945109</v>
      </c>
      <c r="S90" t="s">
        <v>37</v>
      </c>
      <c r="T90" t="s">
        <v>18</v>
      </c>
      <c r="U90" t="s">
        <v>41</v>
      </c>
      <c r="V90" t="s">
        <v>34</v>
      </c>
      <c r="W90" t="s">
        <v>21</v>
      </c>
    </row>
    <row r="91" spans="1:23" x14ac:dyDescent="0.25">
      <c r="A91">
        <v>90</v>
      </c>
      <c r="B91" s="1">
        <v>10</v>
      </c>
      <c r="C91" s="1">
        <v>10</v>
      </c>
      <c r="D91" s="1">
        <v>4</v>
      </c>
      <c r="E91" s="1">
        <f t="shared" si="10"/>
        <v>11</v>
      </c>
      <c r="F91" s="1">
        <f t="shared" si="11"/>
        <v>11</v>
      </c>
      <c r="G91" s="1">
        <f t="shared" si="12"/>
        <v>5</v>
      </c>
      <c r="H91" t="str">
        <f>INDEX([1]Sheet1!$C$3:$O$15, MATCH(E91, [1]Sheet1!$B$3:$B$15, 0), MATCH(F91,[1]Sheet1!$C$2:$O$2,0))</f>
        <v>0.58, 1.00</v>
      </c>
      <c r="I91" t="str">
        <f>INDEX([2]Sheet1!$C$3:$O$15, MATCH(E91, [2]Sheet1!$C$2:$O$2,0), MATCH(F91, [2]Sheet1!$B$3:$B$15,0))</f>
        <v>0.65, 1.89</v>
      </c>
      <c r="J91" t="str">
        <f t="shared" si="13"/>
        <v>0.58</v>
      </c>
      <c r="K91" t="str">
        <f t="shared" si="14"/>
        <v>1.00</v>
      </c>
      <c r="L91" t="str">
        <f t="shared" si="15"/>
        <v>0.65</v>
      </c>
      <c r="M91" t="str">
        <f t="shared" si="16"/>
        <v>1.89</v>
      </c>
      <c r="N91">
        <f>(15^(1-P91)-0.5^(1-P91))/(8^(1-P91)-4^(1-P91))</f>
        <v>4.2998801635368364</v>
      </c>
      <c r="O91">
        <f>(15^(1-Q90)-0.5^(1-Q90))/(8^(1-Q90)-2^(1-Q90))</f>
        <v>2.7978316257389215</v>
      </c>
      <c r="P91" s="4">
        <f t="shared" si="17"/>
        <v>0.79</v>
      </c>
      <c r="Q91" s="4">
        <f t="shared" si="18"/>
        <v>1.27</v>
      </c>
      <c r="R91" s="4">
        <f t="shared" si="19"/>
        <v>3.548855894637879</v>
      </c>
      <c r="S91" t="s">
        <v>40</v>
      </c>
      <c r="T91" t="s">
        <v>18</v>
      </c>
      <c r="U91" t="s">
        <v>41</v>
      </c>
      <c r="V91" t="s">
        <v>20</v>
      </c>
      <c r="W91" t="s">
        <v>21</v>
      </c>
    </row>
    <row r="92" spans="1:23" x14ac:dyDescent="0.25">
      <c r="A92">
        <v>91</v>
      </c>
      <c r="B92" s="1">
        <v>10</v>
      </c>
      <c r="C92" s="1">
        <v>10</v>
      </c>
      <c r="D92" s="1">
        <v>5</v>
      </c>
      <c r="E92" s="1">
        <f t="shared" si="10"/>
        <v>11</v>
      </c>
      <c r="F92" s="1">
        <f t="shared" si="11"/>
        <v>11</v>
      </c>
      <c r="G92" s="1">
        <f t="shared" si="12"/>
        <v>6</v>
      </c>
      <c r="H92" t="str">
        <f>INDEX([1]Sheet1!$C$3:$O$15, MATCH(E92, [1]Sheet1!$B$3:$B$15, 0), MATCH(F92,[1]Sheet1!$C$2:$O$2,0))</f>
        <v>0.58, 1.00</v>
      </c>
      <c r="I92" t="str">
        <f>INDEX([2]Sheet1!$C$3:$O$15, MATCH(E92, [2]Sheet1!$C$2:$O$2,0), MATCH(F92, [2]Sheet1!$B$3:$B$15,0))</f>
        <v>0.65, 1.89</v>
      </c>
      <c r="J92" t="str">
        <f t="shared" si="13"/>
        <v>0.58</v>
      </c>
      <c r="K92" t="str">
        <f t="shared" si="14"/>
        <v>1.00</v>
      </c>
      <c r="L92" t="str">
        <f t="shared" si="15"/>
        <v>0.65</v>
      </c>
      <c r="M92" t="str">
        <f t="shared" si="16"/>
        <v>1.89</v>
      </c>
      <c r="N92">
        <f>(15^(1-P92)-0.5^(1-P92))/(7^(1-P92)-4^(1-P92))</f>
        <v>5.4027449362318354</v>
      </c>
      <c r="O92">
        <f>(15^(1-P92)-0.5^(1-P92))/(8^(1-P92)-4^(1-P92))</f>
        <v>4.2998801635368364</v>
      </c>
      <c r="P92" s="4">
        <f t="shared" si="17"/>
        <v>0.79</v>
      </c>
      <c r="Q92" s="4">
        <f t="shared" si="18"/>
        <v>1.27</v>
      </c>
      <c r="R92" s="4">
        <f t="shared" si="19"/>
        <v>4.8513125498843355</v>
      </c>
      <c r="S92" t="s">
        <v>35</v>
      </c>
      <c r="T92" t="s">
        <v>25</v>
      </c>
      <c r="U92" t="s">
        <v>41</v>
      </c>
      <c r="V92" t="s">
        <v>34</v>
      </c>
      <c r="W92" t="s">
        <v>21</v>
      </c>
    </row>
    <row r="93" spans="1:23" x14ac:dyDescent="0.25">
      <c r="A93">
        <v>92</v>
      </c>
      <c r="B93" s="1">
        <v>10</v>
      </c>
      <c r="C93" s="1">
        <v>10</v>
      </c>
      <c r="D93" s="1">
        <v>3</v>
      </c>
      <c r="E93" s="1">
        <f t="shared" si="10"/>
        <v>11</v>
      </c>
      <c r="F93" s="1">
        <f t="shared" si="11"/>
        <v>11</v>
      </c>
      <c r="G93" s="1">
        <f t="shared" si="12"/>
        <v>4</v>
      </c>
      <c r="H93" t="str">
        <f>INDEX([1]Sheet1!$C$3:$O$15, MATCH(E93, [1]Sheet1!$B$3:$B$15, 0), MATCH(F93,[1]Sheet1!$C$2:$O$2,0))</f>
        <v>0.58, 1.00</v>
      </c>
      <c r="I93" t="str">
        <f>INDEX([2]Sheet1!$C$3:$O$15, MATCH(E93, [2]Sheet1!$C$2:$O$2,0), MATCH(F93, [2]Sheet1!$B$3:$B$15,0))</f>
        <v>0.65, 1.89</v>
      </c>
      <c r="J93" t="str">
        <f t="shared" si="13"/>
        <v>0.58</v>
      </c>
      <c r="K93" t="str">
        <f t="shared" si="14"/>
        <v>1.00</v>
      </c>
      <c r="L93" t="str">
        <f t="shared" si="15"/>
        <v>0.65</v>
      </c>
      <c r="M93" t="str">
        <f t="shared" si="16"/>
        <v>1.89</v>
      </c>
      <c r="N93">
        <f>(15^(1-P93)-0.5^(1-P93))/(8^(1-P93)-2^(1-P93))</f>
        <v>2.3061380010742494</v>
      </c>
      <c r="O93">
        <f>(15^(1-P93)-0.5^(1-P93))/(10^(1-P93)-2^(1-P93))</f>
        <v>1.9380206315147726</v>
      </c>
      <c r="P93" s="4">
        <f t="shared" si="17"/>
        <v>0.79</v>
      </c>
      <c r="Q93" s="4">
        <f t="shared" si="18"/>
        <v>1.27</v>
      </c>
      <c r="R93" s="4">
        <f t="shared" si="19"/>
        <v>2.1220793162945109</v>
      </c>
      <c r="S93" t="s">
        <v>38</v>
      </c>
      <c r="T93" t="s">
        <v>18</v>
      </c>
      <c r="U93" t="s">
        <v>36</v>
      </c>
      <c r="V93" t="s">
        <v>20</v>
      </c>
      <c r="W93" t="s">
        <v>21</v>
      </c>
    </row>
    <row r="94" spans="1:23" x14ac:dyDescent="0.25">
      <c r="A94">
        <v>93</v>
      </c>
      <c r="B94" s="1">
        <v>10</v>
      </c>
      <c r="C94" s="1">
        <v>10</v>
      </c>
      <c r="D94" s="1">
        <v>5</v>
      </c>
      <c r="E94" s="1">
        <f t="shared" si="10"/>
        <v>11</v>
      </c>
      <c r="F94" s="1">
        <f t="shared" si="11"/>
        <v>11</v>
      </c>
      <c r="G94" s="1">
        <f t="shared" si="12"/>
        <v>6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3"/>
        <v>0.58</v>
      </c>
      <c r="K94" t="str">
        <f t="shared" si="14"/>
        <v>1.00</v>
      </c>
      <c r="L94" t="str">
        <f t="shared" si="15"/>
        <v>0.65</v>
      </c>
      <c r="M94" t="str">
        <f t="shared" si="16"/>
        <v>1.89</v>
      </c>
      <c r="N94">
        <f>(15^(1-P94)-0.5^(1-P94))/(7^(1-P94)-4^(1-P94))</f>
        <v>5.4027449362318354</v>
      </c>
      <c r="O94">
        <f>(15^(1-P94)-0.5^(1-P94))/(8^(1-P94)-4^(1-P94))</f>
        <v>4.2998801635368364</v>
      </c>
      <c r="P94" s="4">
        <f t="shared" si="17"/>
        <v>0.79</v>
      </c>
      <c r="Q94" s="4">
        <f t="shared" si="18"/>
        <v>1.27</v>
      </c>
      <c r="R94" s="4">
        <f t="shared" si="19"/>
        <v>4.8513125498843355</v>
      </c>
      <c r="S94" t="s">
        <v>44</v>
      </c>
      <c r="T94" t="s">
        <v>25</v>
      </c>
      <c r="U94" t="s">
        <v>33</v>
      </c>
      <c r="V94" t="s">
        <v>20</v>
      </c>
      <c r="W94" t="s">
        <v>21</v>
      </c>
    </row>
    <row r="95" spans="1:23" x14ac:dyDescent="0.25">
      <c r="A95">
        <v>94</v>
      </c>
      <c r="B95" s="1">
        <v>10</v>
      </c>
      <c r="C95" s="1">
        <v>10</v>
      </c>
      <c r="D95" s="1">
        <v>3</v>
      </c>
      <c r="E95" s="1">
        <f t="shared" si="10"/>
        <v>11</v>
      </c>
      <c r="F95" s="1">
        <f t="shared" si="11"/>
        <v>11</v>
      </c>
      <c r="G95" s="1">
        <f t="shared" si="12"/>
        <v>4</v>
      </c>
      <c r="H95" t="str">
        <f>INDEX([1]Sheet1!$C$3:$O$15, MATCH(E95, [1]Sheet1!$B$3:$B$15, 0), MATCH(F95,[1]Sheet1!$C$2:$O$2,0))</f>
        <v>0.58, 1.00</v>
      </c>
      <c r="I95" t="str">
        <f>INDEX([2]Sheet1!$C$3:$O$15, MATCH(E95, [2]Sheet1!$C$2:$O$2,0), MATCH(F95, [2]Sheet1!$B$3:$B$15,0))</f>
        <v>0.65, 1.89</v>
      </c>
      <c r="J95" t="str">
        <f t="shared" si="13"/>
        <v>0.58</v>
      </c>
      <c r="K95" t="str">
        <f t="shared" si="14"/>
        <v>1.00</v>
      </c>
      <c r="L95" t="str">
        <f t="shared" si="15"/>
        <v>0.65</v>
      </c>
      <c r="M95" t="str">
        <f t="shared" si="16"/>
        <v>1.89</v>
      </c>
      <c r="N95">
        <f>(15^(1-P95)-0.5^(1-P95))/(8^(1-P95)-2^(1-P95))</f>
        <v>2.3061380010742494</v>
      </c>
      <c r="O95">
        <f>(15^(1-P95)-0.5^(1-P95))/(10^(1-P95)-2^(1-P95))</f>
        <v>1.9380206315147726</v>
      </c>
      <c r="P95" s="4">
        <f t="shared" si="17"/>
        <v>0.79</v>
      </c>
      <c r="Q95" s="4">
        <f t="shared" si="18"/>
        <v>1.27</v>
      </c>
      <c r="R95" s="4">
        <f t="shared" si="19"/>
        <v>2.1220793162945109</v>
      </c>
      <c r="S95" t="s">
        <v>40</v>
      </c>
      <c r="T95" t="s">
        <v>25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1">
        <v>10</v>
      </c>
      <c r="C96" s="1">
        <v>10</v>
      </c>
      <c r="D96" s="1">
        <v>4</v>
      </c>
      <c r="E96" s="1">
        <f t="shared" si="10"/>
        <v>11</v>
      </c>
      <c r="F96" s="1">
        <f t="shared" si="11"/>
        <v>11</v>
      </c>
      <c r="G96" s="1">
        <f t="shared" si="12"/>
        <v>5</v>
      </c>
      <c r="H96" t="str">
        <f>INDEX([1]Sheet1!$C$3:$O$15, MATCH(E96, [1]Sheet1!$B$3:$B$15, 0), MATCH(F96,[1]Sheet1!$C$2:$O$2,0))</f>
        <v>0.58, 1.00</v>
      </c>
      <c r="I96" t="str">
        <f>INDEX([2]Sheet1!$C$3:$O$15, MATCH(E96, [2]Sheet1!$C$2:$O$2,0), MATCH(F96, [2]Sheet1!$B$3:$B$15,0))</f>
        <v>0.65, 1.89</v>
      </c>
      <c r="J96" t="str">
        <f t="shared" si="13"/>
        <v>0.58</v>
      </c>
      <c r="K96" t="str">
        <f t="shared" si="14"/>
        <v>1.00</v>
      </c>
      <c r="L96" t="str">
        <f t="shared" si="15"/>
        <v>0.65</v>
      </c>
      <c r="M96" t="str">
        <f t="shared" si="16"/>
        <v>1.89</v>
      </c>
      <c r="N96">
        <f>(15^(1-P96)-0.5^(1-P96))/(8^(1-P96)-4^(1-P96))</f>
        <v>4.2998801635368364</v>
      </c>
      <c r="O96">
        <f>(15^(1-Q95)-0.5^(1-Q95))/(8^(1-Q95)-2^(1-Q95))</f>
        <v>2.7978316257389215</v>
      </c>
      <c r="P96" s="4">
        <f t="shared" si="17"/>
        <v>0.79</v>
      </c>
      <c r="Q96" s="4">
        <f t="shared" si="18"/>
        <v>1.27</v>
      </c>
      <c r="R96" s="4">
        <f t="shared" si="19"/>
        <v>3.548855894637879</v>
      </c>
      <c r="S96" t="s">
        <v>44</v>
      </c>
      <c r="T96" t="s">
        <v>25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1">
        <v>10</v>
      </c>
      <c r="C97" s="1">
        <v>10</v>
      </c>
      <c r="D97" s="1">
        <v>2</v>
      </c>
      <c r="E97" s="1">
        <f t="shared" si="10"/>
        <v>11</v>
      </c>
      <c r="F97" s="1">
        <f t="shared" si="11"/>
        <v>11</v>
      </c>
      <c r="G97" s="1">
        <f t="shared" si="12"/>
        <v>3</v>
      </c>
      <c r="H97" t="str">
        <f>INDEX([1]Sheet1!$C$3:$O$15, MATCH(E97, [1]Sheet1!$B$3:$B$15, 0), MATCH(F97,[1]Sheet1!$C$2:$O$2,0))</f>
        <v>0.58, 1.00</v>
      </c>
      <c r="I97" t="str">
        <f>INDEX([2]Sheet1!$C$3:$O$15, MATCH(E97, [2]Sheet1!$C$2:$O$2,0), MATCH(F97, [2]Sheet1!$B$3:$B$15,0))</f>
        <v>0.65, 1.89</v>
      </c>
      <c r="J97" t="str">
        <f t="shared" si="13"/>
        <v>0.58</v>
      </c>
      <c r="K97" t="str">
        <f t="shared" si="14"/>
        <v>1.00</v>
      </c>
      <c r="L97" t="str">
        <f t="shared" si="15"/>
        <v>0.65</v>
      </c>
      <c r="M97" t="str">
        <f t="shared" si="16"/>
        <v>1.89</v>
      </c>
      <c r="N97">
        <f>(15^(1-P97)-0.5^(1-P97))/(10^(1-P97)-2^(1-P97))</f>
        <v>1.9380206315147726</v>
      </c>
      <c r="O97">
        <f>(15^(1-P97)-2^(1-P97))/(10^(1-P97)-2^(1-P97))</f>
        <v>1.3099036923920147</v>
      </c>
      <c r="P97" s="4">
        <f t="shared" si="17"/>
        <v>0.79</v>
      </c>
      <c r="Q97" s="4">
        <f t="shared" si="18"/>
        <v>1.27</v>
      </c>
      <c r="R97" s="4">
        <f t="shared" si="19"/>
        <v>1.6239621619533935</v>
      </c>
      <c r="S97" t="s">
        <v>44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1">
        <v>10</v>
      </c>
      <c r="C98" s="1">
        <v>10</v>
      </c>
      <c r="D98" s="1">
        <v>3</v>
      </c>
      <c r="E98" s="1">
        <f t="shared" si="10"/>
        <v>11</v>
      </c>
      <c r="F98" s="1">
        <f t="shared" si="11"/>
        <v>11</v>
      </c>
      <c r="G98" s="1">
        <f t="shared" si="12"/>
        <v>4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3"/>
        <v>0.58</v>
      </c>
      <c r="K98" t="str">
        <f t="shared" si="14"/>
        <v>1.00</v>
      </c>
      <c r="L98" t="str">
        <f t="shared" si="15"/>
        <v>0.65</v>
      </c>
      <c r="M98" t="str">
        <f t="shared" si="16"/>
        <v>1.89</v>
      </c>
      <c r="N98">
        <f>(15^(1-P98)-0.5^(1-P98))/(8^(1-P98)-2^(1-P98))</f>
        <v>2.3061380010742494</v>
      </c>
      <c r="O98">
        <f>(15^(1-P98)-0.5^(1-P98))/(10^(1-P98)-2^(1-P98))</f>
        <v>1.9380206315147726</v>
      </c>
      <c r="P98" s="4">
        <f t="shared" si="17"/>
        <v>0.79</v>
      </c>
      <c r="Q98" s="4">
        <f t="shared" si="18"/>
        <v>1.27</v>
      </c>
      <c r="R98" s="4">
        <f t="shared" si="19"/>
        <v>2.1220793162945109</v>
      </c>
      <c r="S98" t="s">
        <v>35</v>
      </c>
      <c r="T98" t="s">
        <v>25</v>
      </c>
      <c r="U98" t="s">
        <v>41</v>
      </c>
      <c r="V98" t="s">
        <v>20</v>
      </c>
      <c r="W98" t="s">
        <v>21</v>
      </c>
    </row>
    <row r="99" spans="1:23" x14ac:dyDescent="0.25">
      <c r="A99">
        <v>98</v>
      </c>
      <c r="B99" s="1">
        <v>10</v>
      </c>
      <c r="C99" s="1">
        <v>10</v>
      </c>
      <c r="D99" s="1">
        <v>3</v>
      </c>
      <c r="E99" s="1">
        <f t="shared" si="10"/>
        <v>11</v>
      </c>
      <c r="F99" s="1">
        <f t="shared" si="11"/>
        <v>11</v>
      </c>
      <c r="G99" s="1">
        <f t="shared" si="12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3"/>
        <v>0.58</v>
      </c>
      <c r="K99" t="str">
        <f t="shared" si="14"/>
        <v>1.00</v>
      </c>
      <c r="L99" t="str">
        <f t="shared" si="15"/>
        <v>0.65</v>
      </c>
      <c r="M99" t="str">
        <f t="shared" si="16"/>
        <v>1.89</v>
      </c>
      <c r="N99">
        <f>(15^(1-P99)-0.5^(1-P99))/(8^(1-P99)-2^(1-P99))</f>
        <v>2.3061380010742494</v>
      </c>
      <c r="O99">
        <f>(15^(1-P99)-0.5^(1-P99))/(10^(1-P99)-2^(1-P99))</f>
        <v>1.9380206315147726</v>
      </c>
      <c r="P99" s="4">
        <f t="shared" si="17"/>
        <v>0.79</v>
      </c>
      <c r="Q99" s="4">
        <f t="shared" si="18"/>
        <v>1.27</v>
      </c>
      <c r="R99" s="4">
        <f t="shared" si="19"/>
        <v>2.1220793162945109</v>
      </c>
      <c r="S99" t="s">
        <v>38</v>
      </c>
      <c r="T99" t="s">
        <v>18</v>
      </c>
      <c r="U99" t="s">
        <v>36</v>
      </c>
      <c r="V99" t="s">
        <v>20</v>
      </c>
      <c r="W99" t="s">
        <v>21</v>
      </c>
    </row>
    <row r="100" spans="1:23" x14ac:dyDescent="0.25">
      <c r="A100">
        <v>99</v>
      </c>
      <c r="B100" s="1">
        <v>10</v>
      </c>
      <c r="C100" s="1">
        <v>10</v>
      </c>
      <c r="D100" s="1">
        <v>3</v>
      </c>
      <c r="E100" s="1">
        <f t="shared" si="10"/>
        <v>11</v>
      </c>
      <c r="F100" s="1">
        <f t="shared" si="11"/>
        <v>11</v>
      </c>
      <c r="G100" s="1">
        <f t="shared" si="12"/>
        <v>4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3"/>
        <v>0.58</v>
      </c>
      <c r="K100" t="str">
        <f t="shared" si="14"/>
        <v>1.00</v>
      </c>
      <c r="L100" t="str">
        <f t="shared" si="15"/>
        <v>0.65</v>
      </c>
      <c r="M100" t="str">
        <f t="shared" si="16"/>
        <v>1.89</v>
      </c>
      <c r="N100">
        <f>(15^(1-P100)-0.5^(1-P100))/(8^(1-P100)-2^(1-P100))</f>
        <v>2.3061380010742494</v>
      </c>
      <c r="O100">
        <f>(15^(1-P100)-0.5^(1-P100))/(10^(1-P100)-2^(1-P100))</f>
        <v>1.9380206315147726</v>
      </c>
      <c r="P100" s="4">
        <f t="shared" si="17"/>
        <v>0.79</v>
      </c>
      <c r="Q100" s="4">
        <f t="shared" si="18"/>
        <v>1.27</v>
      </c>
      <c r="R100" s="4">
        <f t="shared" si="19"/>
        <v>2.1220793162945109</v>
      </c>
      <c r="S100" t="s">
        <v>38</v>
      </c>
      <c r="T100" t="s">
        <v>18</v>
      </c>
      <c r="U100" t="s">
        <v>36</v>
      </c>
      <c r="V100" t="s">
        <v>20</v>
      </c>
      <c r="W100" t="s">
        <v>21</v>
      </c>
    </row>
    <row r="101" spans="1:23" x14ac:dyDescent="0.25">
      <c r="A101">
        <v>100</v>
      </c>
      <c r="B101" s="1">
        <v>11</v>
      </c>
      <c r="C101" s="1">
        <v>11</v>
      </c>
      <c r="D101" s="1">
        <v>3</v>
      </c>
      <c r="E101" s="1">
        <f t="shared" si="10"/>
        <v>12</v>
      </c>
      <c r="F101" s="1">
        <f t="shared" si="11"/>
        <v>12</v>
      </c>
      <c r="G101" s="1">
        <f t="shared" si="12"/>
        <v>4</v>
      </c>
      <c r="H101" t="str">
        <f>INDEX([1]Sheet1!$C$3:$O$15, MATCH(E101, [1]Sheet1!$B$3:$B$15, 0), MATCH(F101,[1]Sheet1!$C$2:$O$2,0))</f>
        <v>0.67, 0.75</v>
      </c>
      <c r="I101" t="str">
        <f>INDEX([2]Sheet1!$C$3:$O$15, MATCH(E101, [2]Sheet1!$C$2:$O$2,0), MATCH(F101, [2]Sheet1!$B$3:$B$15,0))</f>
        <v>0.64, 0.74</v>
      </c>
      <c r="J101" t="str">
        <f t="shared" si="13"/>
        <v>0.67</v>
      </c>
      <c r="K101" t="str">
        <f t="shared" si="14"/>
        <v>0.75</v>
      </c>
      <c r="L101" t="str">
        <f t="shared" si="15"/>
        <v>0.64</v>
      </c>
      <c r="M101" t="str">
        <f t="shared" si="16"/>
        <v>0.74</v>
      </c>
      <c r="N101">
        <f>(15^(1-P101)-0.5^(1-P101))/(8^(1-P101)-2^(1-P101))</f>
        <v>2.2730364801559806</v>
      </c>
      <c r="O101">
        <f>(15^(1-P101)-0.5^(1-P101))/(10^(1-P101)-2^(1-P101))</f>
        <v>1.8911308020851705</v>
      </c>
      <c r="P101" s="4">
        <f t="shared" si="17"/>
        <v>0.71</v>
      </c>
      <c r="Q101" s="4">
        <f t="shared" si="18"/>
        <v>0.69</v>
      </c>
      <c r="R101" s="4">
        <f t="shared" si="19"/>
        <v>2.0820836411205756</v>
      </c>
      <c r="S101" t="s">
        <v>40</v>
      </c>
      <c r="T101" t="s">
        <v>18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1">
        <v>10</v>
      </c>
      <c r="C102" s="1">
        <v>10</v>
      </c>
      <c r="D102" s="1">
        <v>5</v>
      </c>
      <c r="E102" s="1">
        <f t="shared" si="10"/>
        <v>11</v>
      </c>
      <c r="F102" s="1">
        <f t="shared" si="11"/>
        <v>11</v>
      </c>
      <c r="G102" s="1">
        <f t="shared" si="12"/>
        <v>6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3"/>
        <v>0.58</v>
      </c>
      <c r="K102" t="str">
        <f t="shared" si="14"/>
        <v>1.00</v>
      </c>
      <c r="L102" t="str">
        <f t="shared" si="15"/>
        <v>0.65</v>
      </c>
      <c r="M102" t="str">
        <f t="shared" si="16"/>
        <v>1.89</v>
      </c>
      <c r="N102">
        <f>(15^(1-P102)-0.5^(1-P102))/(7^(1-P102)-4^(1-P102))</f>
        <v>5.4027449362318354</v>
      </c>
      <c r="O102">
        <f>(15^(1-P102)-0.5^(1-P102))/(8^(1-P102)-4^(1-P102))</f>
        <v>4.2998801635368364</v>
      </c>
      <c r="P102" s="4">
        <f t="shared" si="17"/>
        <v>0.79</v>
      </c>
      <c r="Q102" s="4">
        <f t="shared" si="18"/>
        <v>1.27</v>
      </c>
      <c r="R102" s="4">
        <f t="shared" si="19"/>
        <v>4.8513125498843355</v>
      </c>
      <c r="S102" t="s">
        <v>32</v>
      </c>
      <c r="T102" t="s">
        <v>18</v>
      </c>
      <c r="U102" t="s">
        <v>41</v>
      </c>
      <c r="V102" t="s">
        <v>20</v>
      </c>
      <c r="W102" t="s">
        <v>21</v>
      </c>
    </row>
    <row r="103" spans="1:23" x14ac:dyDescent="0.25">
      <c r="A103">
        <v>102</v>
      </c>
      <c r="B103" s="1">
        <v>10</v>
      </c>
      <c r="C103" s="1">
        <v>10</v>
      </c>
      <c r="D103" s="1">
        <v>3</v>
      </c>
      <c r="E103" s="1">
        <f t="shared" si="10"/>
        <v>11</v>
      </c>
      <c r="F103" s="1">
        <f t="shared" si="11"/>
        <v>11</v>
      </c>
      <c r="G103" s="1">
        <f t="shared" si="12"/>
        <v>4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3"/>
        <v>0.58</v>
      </c>
      <c r="K103" t="str">
        <f t="shared" si="14"/>
        <v>1.00</v>
      </c>
      <c r="L103" t="str">
        <f t="shared" si="15"/>
        <v>0.65</v>
      </c>
      <c r="M103" t="str">
        <f t="shared" si="16"/>
        <v>1.89</v>
      </c>
      <c r="N103">
        <f>(15^(1-P103)-0.5^(1-P103))/(8^(1-P103)-2^(1-P103))</f>
        <v>2.3061380010742494</v>
      </c>
      <c r="O103">
        <f>(15^(1-P103)-0.5^(1-P103))/(10^(1-P103)-2^(1-P103))</f>
        <v>1.9380206315147726</v>
      </c>
      <c r="P103" s="4">
        <f t="shared" si="17"/>
        <v>0.79</v>
      </c>
      <c r="Q103" s="4">
        <f t="shared" si="18"/>
        <v>1.27</v>
      </c>
      <c r="R103" s="4">
        <f t="shared" si="19"/>
        <v>2.1220793162945109</v>
      </c>
      <c r="S103" t="s">
        <v>44</v>
      </c>
      <c r="T103" t="s">
        <v>18</v>
      </c>
      <c r="U103" t="s">
        <v>39</v>
      </c>
      <c r="V103" t="s">
        <v>20</v>
      </c>
      <c r="W103" t="s">
        <v>21</v>
      </c>
    </row>
    <row r="104" spans="1:23" x14ac:dyDescent="0.25">
      <c r="A104">
        <v>103</v>
      </c>
      <c r="B104" s="1">
        <v>3</v>
      </c>
      <c r="C104" s="1">
        <v>11</v>
      </c>
      <c r="D104" s="1">
        <v>2</v>
      </c>
      <c r="E104" s="1">
        <f t="shared" si="10"/>
        <v>4</v>
      </c>
      <c r="F104" s="1">
        <f t="shared" si="11"/>
        <v>12</v>
      </c>
      <c r="G104" s="1">
        <f t="shared" si="12"/>
        <v>3</v>
      </c>
      <c r="H104" t="str">
        <f>INDEX([1]Sheet1!$C$3:$O$15, MATCH(E104, [1]Sheet1!$B$3:$B$15, 0), MATCH(F104,[1]Sheet1!$C$2:$O$2,0))</f>
        <v>0.34, 0.43</v>
      </c>
      <c r="I104" t="str">
        <f>INDEX([2]Sheet1!$C$3:$O$15, MATCH(E104, [2]Sheet1!$C$2:$O$2,0), MATCH(F104, [2]Sheet1!$B$3:$B$15,0))</f>
        <v>0.24, 0.34</v>
      </c>
      <c r="J104" t="str">
        <f t="shared" si="13"/>
        <v>0.34</v>
      </c>
      <c r="K104" t="str">
        <f t="shared" si="14"/>
        <v>0.43</v>
      </c>
      <c r="L104" t="str">
        <f t="shared" si="15"/>
        <v>0.24</v>
      </c>
      <c r="M104" t="str">
        <f t="shared" si="16"/>
        <v>0.34</v>
      </c>
      <c r="N104">
        <f>(15^(1-P104)-0.5^(1-P104))/(10^(1-P104)-2^(1-P104))</f>
        <v>1.7900271441182061</v>
      </c>
      <c r="O104">
        <f>(15^(1-P104)-2^(1-P104))/(10^(1-P104)-2^(1-P104))</f>
        <v>1.4507121408707966</v>
      </c>
      <c r="P104" s="4">
        <f t="shared" si="17"/>
        <v>0.38500000000000001</v>
      </c>
      <c r="Q104" s="4">
        <f t="shared" si="18"/>
        <v>0.29000000000000004</v>
      </c>
      <c r="R104" s="4">
        <f t="shared" si="19"/>
        <v>1.6203696424945013</v>
      </c>
      <c r="S104" t="s">
        <v>40</v>
      </c>
      <c r="T104" t="s">
        <v>25</v>
      </c>
      <c r="U104" t="s">
        <v>39</v>
      </c>
      <c r="V104" t="s">
        <v>20</v>
      </c>
      <c r="W104" t="s">
        <v>23</v>
      </c>
    </row>
    <row r="105" spans="1:23" x14ac:dyDescent="0.25">
      <c r="A105">
        <v>104</v>
      </c>
      <c r="B105" s="1">
        <v>10</v>
      </c>
      <c r="C105" s="1">
        <v>14</v>
      </c>
      <c r="D105" s="1">
        <v>5</v>
      </c>
      <c r="E105" s="1">
        <f t="shared" si="10"/>
        <v>11</v>
      </c>
      <c r="F105" s="1">
        <f t="shared" si="11"/>
        <v>15</v>
      </c>
      <c r="G105" s="1">
        <f t="shared" si="12"/>
        <v>6</v>
      </c>
      <c r="H105" t="e">
        <f>INDEX([1]Sheet1!$C$3:$O$15, MATCH(E105, [1]Sheet1!$B$3:$B$15, 0), MATCH(F105,[1]Sheet1!$C$2:$O$2,0))</f>
        <v>#N/A</v>
      </c>
      <c r="I105" t="e">
        <f>INDEX([2]Sheet1!$C$3:$O$15, MATCH(E105, [2]Sheet1!$C$2:$O$2,0), MATCH(F105, [2]Sheet1!$B$3:$B$15,0))</f>
        <v>#N/A</v>
      </c>
      <c r="J105" t="e">
        <f t="shared" si="13"/>
        <v>#N/A</v>
      </c>
      <c r="K105" t="e">
        <f t="shared" si="14"/>
        <v>#N/A</v>
      </c>
      <c r="L105" t="e">
        <f t="shared" si="15"/>
        <v>#N/A</v>
      </c>
      <c r="M105" t="e">
        <f t="shared" si="16"/>
        <v>#N/A</v>
      </c>
      <c r="N105" t="e">
        <f>(15^(1-P105)-0.5^(1-P105))/(7^(1-P105)-4^(1-P105))</f>
        <v>#N/A</v>
      </c>
      <c r="O105" t="e">
        <f>(15^(1-P105)-0.5^(1-P105))/(8^(1-P105)-4^(1-P105))</f>
        <v>#N/A</v>
      </c>
      <c r="P105" s="4" t="e">
        <f t="shared" si="17"/>
        <v>#N/A</v>
      </c>
      <c r="Q105" s="4" t="e">
        <f t="shared" si="18"/>
        <v>#N/A</v>
      </c>
      <c r="R105" s="4" t="e">
        <f t="shared" si="19"/>
        <v>#N/A</v>
      </c>
      <c r="S105" t="s">
        <v>32</v>
      </c>
      <c r="T105" t="s">
        <v>18</v>
      </c>
      <c r="U105" t="s">
        <v>33</v>
      </c>
      <c r="V105" t="s">
        <v>20</v>
      </c>
      <c r="W105" t="s">
        <v>23</v>
      </c>
    </row>
    <row r="106" spans="1:23" x14ac:dyDescent="0.25">
      <c r="A106">
        <v>105</v>
      </c>
      <c r="B106" s="1">
        <v>10</v>
      </c>
      <c r="C106" s="1">
        <v>10</v>
      </c>
      <c r="D106" s="1">
        <v>4</v>
      </c>
      <c r="E106" s="1">
        <f t="shared" si="10"/>
        <v>11</v>
      </c>
      <c r="F106" s="1">
        <f t="shared" si="11"/>
        <v>11</v>
      </c>
      <c r="G106" s="1">
        <f t="shared" si="12"/>
        <v>5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3"/>
        <v>0.58</v>
      </c>
      <c r="K106" t="str">
        <f t="shared" si="14"/>
        <v>1.00</v>
      </c>
      <c r="L106" t="str">
        <f t="shared" si="15"/>
        <v>0.65</v>
      </c>
      <c r="M106" t="str">
        <f t="shared" si="16"/>
        <v>1.89</v>
      </c>
      <c r="N106">
        <f>(15^(1-P106)-0.5^(1-P106))/(8^(1-P106)-4^(1-P106))</f>
        <v>4.2998801635368364</v>
      </c>
      <c r="O106" t="e">
        <f>(15^(1-Q105)-0.5^(1-Q105))/(8^(1-Q105)-2^(1-Q105))</f>
        <v>#N/A</v>
      </c>
      <c r="P106" s="4">
        <f t="shared" si="17"/>
        <v>0.79</v>
      </c>
      <c r="Q106" s="4">
        <f t="shared" si="18"/>
        <v>1.27</v>
      </c>
      <c r="R106" s="4" t="e">
        <f t="shared" si="19"/>
        <v>#N/A</v>
      </c>
      <c r="S106" t="s">
        <v>40</v>
      </c>
      <c r="T106" t="s">
        <v>25</v>
      </c>
      <c r="U106" t="s">
        <v>36</v>
      </c>
      <c r="V106" t="s">
        <v>34</v>
      </c>
      <c r="W106" t="s">
        <v>21</v>
      </c>
    </row>
    <row r="107" spans="1:23" x14ac:dyDescent="0.25">
      <c r="A107">
        <v>106</v>
      </c>
      <c r="B107" s="1">
        <v>10</v>
      </c>
      <c r="C107" s="1">
        <v>10</v>
      </c>
      <c r="D107" s="1">
        <v>3</v>
      </c>
      <c r="E107" s="1">
        <f t="shared" si="10"/>
        <v>11</v>
      </c>
      <c r="F107" s="1">
        <f t="shared" si="11"/>
        <v>11</v>
      </c>
      <c r="G107" s="1">
        <f t="shared" si="12"/>
        <v>4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3"/>
        <v>0.58</v>
      </c>
      <c r="K107" t="str">
        <f t="shared" si="14"/>
        <v>1.00</v>
      </c>
      <c r="L107" t="str">
        <f t="shared" si="15"/>
        <v>0.65</v>
      </c>
      <c r="M107" t="str">
        <f t="shared" si="16"/>
        <v>1.89</v>
      </c>
      <c r="N107">
        <f>(15^(1-P107)-0.5^(1-P107))/(8^(1-P107)-2^(1-P107))</f>
        <v>2.3061380010742494</v>
      </c>
      <c r="O107">
        <f>(15^(1-P107)-0.5^(1-P107))/(10^(1-P107)-2^(1-P107))</f>
        <v>1.9380206315147726</v>
      </c>
      <c r="P107" s="4">
        <f t="shared" si="17"/>
        <v>0.79</v>
      </c>
      <c r="Q107" s="4">
        <f t="shared" si="18"/>
        <v>1.27</v>
      </c>
      <c r="R107" s="4">
        <f t="shared" si="19"/>
        <v>2.1220793162945109</v>
      </c>
      <c r="S107" t="s">
        <v>32</v>
      </c>
      <c r="T107" t="s">
        <v>18</v>
      </c>
      <c r="U107" t="s">
        <v>41</v>
      </c>
      <c r="V107" t="s">
        <v>20</v>
      </c>
      <c r="W107" t="s">
        <v>23</v>
      </c>
    </row>
    <row r="108" spans="1:23" x14ac:dyDescent="0.25">
      <c r="A108">
        <v>107</v>
      </c>
      <c r="B108" s="1">
        <v>10</v>
      </c>
      <c r="C108" s="1">
        <v>10</v>
      </c>
      <c r="D108" s="1">
        <v>5</v>
      </c>
      <c r="E108" s="1">
        <f t="shared" si="10"/>
        <v>11</v>
      </c>
      <c r="F108" s="1">
        <f t="shared" si="11"/>
        <v>11</v>
      </c>
      <c r="G108" s="1">
        <f t="shared" si="12"/>
        <v>6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3"/>
        <v>0.58</v>
      </c>
      <c r="K108" t="str">
        <f t="shared" si="14"/>
        <v>1.00</v>
      </c>
      <c r="L108" t="str">
        <f t="shared" si="15"/>
        <v>0.65</v>
      </c>
      <c r="M108" t="str">
        <f t="shared" si="16"/>
        <v>1.89</v>
      </c>
      <c r="N108">
        <f>(15^(1-P108)-0.5^(1-P108))/(7^(1-P108)-4^(1-P108))</f>
        <v>5.4027449362318354</v>
      </c>
      <c r="O108">
        <f>(15^(1-P108)-0.5^(1-P108))/(8^(1-P108)-4^(1-P108))</f>
        <v>4.2998801635368364</v>
      </c>
      <c r="P108" s="4">
        <f t="shared" si="17"/>
        <v>0.79</v>
      </c>
      <c r="Q108" s="4">
        <f t="shared" si="18"/>
        <v>1.27</v>
      </c>
      <c r="R108" s="4">
        <f t="shared" si="19"/>
        <v>4.8513125498843355</v>
      </c>
      <c r="S108" t="s">
        <v>38</v>
      </c>
      <c r="T108" t="s">
        <v>25</v>
      </c>
      <c r="U108" t="s">
        <v>33</v>
      </c>
      <c r="V108" t="s">
        <v>34</v>
      </c>
      <c r="W108" t="s">
        <v>21</v>
      </c>
    </row>
    <row r="109" spans="1:23" x14ac:dyDescent="0.25">
      <c r="A109">
        <v>108</v>
      </c>
      <c r="B109" s="1">
        <v>10</v>
      </c>
      <c r="C109" s="1">
        <v>10</v>
      </c>
      <c r="D109" s="1">
        <v>3</v>
      </c>
      <c r="E109" s="1">
        <f t="shared" si="10"/>
        <v>11</v>
      </c>
      <c r="F109" s="1">
        <f t="shared" si="11"/>
        <v>11</v>
      </c>
      <c r="G109" s="1">
        <f t="shared" si="12"/>
        <v>4</v>
      </c>
      <c r="H109" t="str">
        <f>INDEX([1]Sheet1!$C$3:$O$15, MATCH(E109, [1]Sheet1!$B$3:$B$15, 0), MATCH(F109,[1]Sheet1!$C$2:$O$2,0))</f>
        <v>0.58, 1.00</v>
      </c>
      <c r="I109" t="str">
        <f>INDEX([2]Sheet1!$C$3:$O$15, MATCH(E109, [2]Sheet1!$C$2:$O$2,0), MATCH(F109, [2]Sheet1!$B$3:$B$15,0))</f>
        <v>0.65, 1.89</v>
      </c>
      <c r="J109" t="str">
        <f t="shared" si="13"/>
        <v>0.58</v>
      </c>
      <c r="K109" t="str">
        <f t="shared" si="14"/>
        <v>1.00</v>
      </c>
      <c r="L109" t="str">
        <f t="shared" si="15"/>
        <v>0.65</v>
      </c>
      <c r="M109" t="str">
        <f t="shared" si="16"/>
        <v>1.89</v>
      </c>
      <c r="N109">
        <f>(15^(1-P109)-0.5^(1-P109))/(8^(1-P109)-2^(1-P109))</f>
        <v>2.3061380010742494</v>
      </c>
      <c r="O109">
        <f>(15^(1-P109)-0.5^(1-P109))/(10^(1-P109)-2^(1-P109))</f>
        <v>1.9380206315147726</v>
      </c>
      <c r="P109" s="4">
        <f t="shared" si="17"/>
        <v>0.79</v>
      </c>
      <c r="Q109" s="4">
        <f t="shared" si="18"/>
        <v>1.27</v>
      </c>
      <c r="R109" s="4">
        <f t="shared" si="19"/>
        <v>2.1220793162945109</v>
      </c>
      <c r="S109" t="s">
        <v>38</v>
      </c>
      <c r="T109" t="s">
        <v>18</v>
      </c>
      <c r="U109" t="s">
        <v>39</v>
      </c>
      <c r="V109" t="s">
        <v>20</v>
      </c>
      <c r="W109" t="s">
        <v>21</v>
      </c>
    </row>
    <row r="110" spans="1:23" x14ac:dyDescent="0.25">
      <c r="A110">
        <v>109</v>
      </c>
      <c r="B110" s="1">
        <v>10</v>
      </c>
      <c r="C110" s="1">
        <v>10</v>
      </c>
      <c r="D110" s="1">
        <v>3</v>
      </c>
      <c r="E110" s="1">
        <f t="shared" si="10"/>
        <v>11</v>
      </c>
      <c r="F110" s="1">
        <f t="shared" si="11"/>
        <v>11</v>
      </c>
      <c r="G110" s="1">
        <f t="shared" si="12"/>
        <v>4</v>
      </c>
      <c r="H110" t="str">
        <f>INDEX([1]Sheet1!$C$3:$O$15, MATCH(E110, [1]Sheet1!$B$3:$B$15, 0), MATCH(F110,[1]Sheet1!$C$2:$O$2,0))</f>
        <v>0.58, 1.00</v>
      </c>
      <c r="I110" t="str">
        <f>INDEX([2]Sheet1!$C$3:$O$15, MATCH(E110, [2]Sheet1!$C$2:$O$2,0), MATCH(F110, [2]Sheet1!$B$3:$B$15,0))</f>
        <v>0.65, 1.89</v>
      </c>
      <c r="J110" t="str">
        <f t="shared" si="13"/>
        <v>0.58</v>
      </c>
      <c r="K110" t="str">
        <f t="shared" si="14"/>
        <v>1.00</v>
      </c>
      <c r="L110" t="str">
        <f t="shared" si="15"/>
        <v>0.65</v>
      </c>
      <c r="M110" t="str">
        <f t="shared" si="16"/>
        <v>1.89</v>
      </c>
      <c r="N110">
        <f>(15^(1-P110)-0.5^(1-P110))/(8^(1-P110)-2^(1-P110))</f>
        <v>2.3061380010742494</v>
      </c>
      <c r="O110">
        <f>(15^(1-P110)-0.5^(1-P110))/(10^(1-P110)-2^(1-P110))</f>
        <v>1.9380206315147726</v>
      </c>
      <c r="P110" s="4">
        <f t="shared" si="17"/>
        <v>0.79</v>
      </c>
      <c r="Q110" s="4">
        <f t="shared" si="18"/>
        <v>1.27</v>
      </c>
      <c r="R110" s="4">
        <f t="shared" si="19"/>
        <v>2.1220793162945109</v>
      </c>
      <c r="S110" t="s">
        <v>40</v>
      </c>
      <c r="T110" t="s">
        <v>25</v>
      </c>
      <c r="U110" t="s">
        <v>36</v>
      </c>
      <c r="V110" t="s">
        <v>20</v>
      </c>
      <c r="W110" t="s">
        <v>21</v>
      </c>
    </row>
    <row r="111" spans="1:23" x14ac:dyDescent="0.25">
      <c r="A111">
        <v>110</v>
      </c>
      <c r="B111" s="1">
        <v>10</v>
      </c>
      <c r="C111" s="1">
        <v>10</v>
      </c>
      <c r="D111" s="1">
        <v>3</v>
      </c>
      <c r="E111" s="1">
        <f t="shared" si="10"/>
        <v>11</v>
      </c>
      <c r="F111" s="1">
        <f t="shared" si="11"/>
        <v>11</v>
      </c>
      <c r="G111" s="1">
        <f t="shared" si="12"/>
        <v>4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3"/>
        <v>0.58</v>
      </c>
      <c r="K111" t="str">
        <f t="shared" si="14"/>
        <v>1.00</v>
      </c>
      <c r="L111" t="str">
        <f t="shared" si="15"/>
        <v>0.65</v>
      </c>
      <c r="M111" t="str">
        <f t="shared" si="16"/>
        <v>1.89</v>
      </c>
      <c r="N111">
        <f>(15^(1-P111)-0.5^(1-P111))/(8^(1-P111)-2^(1-P111))</f>
        <v>2.3061380010742494</v>
      </c>
      <c r="O111">
        <f>(15^(1-P111)-0.5^(1-P111))/(10^(1-P111)-2^(1-P111))</f>
        <v>1.9380206315147726</v>
      </c>
      <c r="P111" s="4">
        <f t="shared" si="17"/>
        <v>0.79</v>
      </c>
      <c r="Q111" s="4">
        <f t="shared" si="18"/>
        <v>1.27</v>
      </c>
      <c r="R111" s="4">
        <f t="shared" si="19"/>
        <v>2.1220793162945109</v>
      </c>
      <c r="S111" t="s">
        <v>38</v>
      </c>
      <c r="T111" t="s">
        <v>25</v>
      </c>
      <c r="U111" t="s">
        <v>33</v>
      </c>
      <c r="V111" t="s">
        <v>34</v>
      </c>
      <c r="W111" t="s">
        <v>21</v>
      </c>
    </row>
    <row r="112" spans="1:23" x14ac:dyDescent="0.25">
      <c r="A112">
        <v>111</v>
      </c>
      <c r="B112" s="1">
        <v>10</v>
      </c>
      <c r="C112" s="1">
        <v>10</v>
      </c>
      <c r="D112" s="1">
        <v>3</v>
      </c>
      <c r="E112" s="1">
        <f t="shared" si="10"/>
        <v>11</v>
      </c>
      <c r="F112" s="1">
        <f t="shared" si="11"/>
        <v>11</v>
      </c>
      <c r="G112" s="1">
        <f t="shared" si="12"/>
        <v>4</v>
      </c>
      <c r="H112" t="str">
        <f>INDEX([1]Sheet1!$C$3:$O$15, MATCH(E112, [1]Sheet1!$B$3:$B$15, 0), MATCH(F112,[1]Sheet1!$C$2:$O$2,0))</f>
        <v>0.58, 1.00</v>
      </c>
      <c r="I112" t="str">
        <f>INDEX([2]Sheet1!$C$3:$O$15, MATCH(E112, [2]Sheet1!$C$2:$O$2,0), MATCH(F112, [2]Sheet1!$B$3:$B$15,0))</f>
        <v>0.65, 1.89</v>
      </c>
      <c r="J112" t="str">
        <f t="shared" si="13"/>
        <v>0.58</v>
      </c>
      <c r="K112" t="str">
        <f t="shared" si="14"/>
        <v>1.00</v>
      </c>
      <c r="L112" t="str">
        <f t="shared" si="15"/>
        <v>0.65</v>
      </c>
      <c r="M112" t="str">
        <f t="shared" si="16"/>
        <v>1.89</v>
      </c>
      <c r="N112">
        <f>(15^(1-P112)-0.5^(1-P112))/(8^(1-P112)-2^(1-P112))</f>
        <v>2.3061380010742494</v>
      </c>
      <c r="O112">
        <f>(15^(1-P112)-0.5^(1-P112))/(10^(1-P112)-2^(1-P112))</f>
        <v>1.9380206315147726</v>
      </c>
      <c r="P112" s="4">
        <f t="shared" si="17"/>
        <v>0.79</v>
      </c>
      <c r="Q112" s="4">
        <f t="shared" si="18"/>
        <v>1.27</v>
      </c>
      <c r="R112" s="4">
        <f t="shared" si="19"/>
        <v>2.1220793162945109</v>
      </c>
      <c r="S112" t="s">
        <v>35</v>
      </c>
      <c r="T112" t="s">
        <v>25</v>
      </c>
      <c r="U112" t="s">
        <v>33</v>
      </c>
      <c r="V112" t="s">
        <v>20</v>
      </c>
      <c r="W112" t="s">
        <v>21</v>
      </c>
    </row>
    <row r="113" spans="1:23" x14ac:dyDescent="0.25">
      <c r="A113">
        <v>112</v>
      </c>
      <c r="B113" s="1">
        <v>10</v>
      </c>
      <c r="C113" s="1">
        <v>10</v>
      </c>
      <c r="D113" s="1">
        <v>3</v>
      </c>
      <c r="E113" s="1">
        <f t="shared" si="10"/>
        <v>11</v>
      </c>
      <c r="F113" s="1">
        <f t="shared" si="11"/>
        <v>11</v>
      </c>
      <c r="G113" s="1">
        <f t="shared" si="12"/>
        <v>4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3"/>
        <v>0.58</v>
      </c>
      <c r="K113" t="str">
        <f t="shared" si="14"/>
        <v>1.00</v>
      </c>
      <c r="L113" t="str">
        <f t="shared" si="15"/>
        <v>0.65</v>
      </c>
      <c r="M113" t="str">
        <f t="shared" si="16"/>
        <v>1.89</v>
      </c>
      <c r="N113">
        <f>(15^(1-P113)-0.5^(1-P113))/(8^(1-P113)-2^(1-P113))</f>
        <v>2.3061380010742494</v>
      </c>
      <c r="O113">
        <f>(15^(1-P113)-0.5^(1-P113))/(10^(1-P113)-2^(1-P113))</f>
        <v>1.9380206315147726</v>
      </c>
      <c r="P113" s="4">
        <f t="shared" si="17"/>
        <v>0.79</v>
      </c>
      <c r="Q113" s="4">
        <f t="shared" si="18"/>
        <v>1.27</v>
      </c>
      <c r="R113" s="4">
        <f t="shared" si="19"/>
        <v>2.1220793162945109</v>
      </c>
      <c r="S113" t="s">
        <v>44</v>
      </c>
      <c r="T113" t="s">
        <v>18</v>
      </c>
      <c r="U113" t="s">
        <v>41</v>
      </c>
      <c r="V113" t="s">
        <v>20</v>
      </c>
      <c r="W113" t="s">
        <v>21</v>
      </c>
    </row>
    <row r="114" spans="1:23" x14ac:dyDescent="0.25">
      <c r="A114">
        <v>113</v>
      </c>
      <c r="B114" s="1">
        <v>10</v>
      </c>
      <c r="C114" s="1">
        <v>10</v>
      </c>
      <c r="D114" s="1">
        <v>4</v>
      </c>
      <c r="E114" s="1">
        <f t="shared" si="10"/>
        <v>11</v>
      </c>
      <c r="F114" s="1">
        <f t="shared" si="11"/>
        <v>11</v>
      </c>
      <c r="G114" s="1">
        <f t="shared" si="12"/>
        <v>5</v>
      </c>
      <c r="H114" t="str">
        <f>INDEX([1]Sheet1!$C$3:$O$15, MATCH(E114, [1]Sheet1!$B$3:$B$15, 0), MATCH(F114,[1]Sheet1!$C$2:$O$2,0))</f>
        <v>0.58, 1.00</v>
      </c>
      <c r="I114" t="str">
        <f>INDEX([2]Sheet1!$C$3:$O$15, MATCH(E114, [2]Sheet1!$C$2:$O$2,0), MATCH(F114, [2]Sheet1!$B$3:$B$15,0))</f>
        <v>0.65, 1.89</v>
      </c>
      <c r="J114" t="str">
        <f t="shared" si="13"/>
        <v>0.58</v>
      </c>
      <c r="K114" t="str">
        <f t="shared" si="14"/>
        <v>1.00</v>
      </c>
      <c r="L114" t="str">
        <f t="shared" si="15"/>
        <v>0.65</v>
      </c>
      <c r="M114" t="str">
        <f t="shared" si="16"/>
        <v>1.89</v>
      </c>
      <c r="N114">
        <f>(15^(1-P114)-0.5^(1-P114))/(8^(1-P114)-4^(1-P114))</f>
        <v>4.2998801635368364</v>
      </c>
      <c r="O114">
        <f>(15^(1-Q113)-0.5^(1-Q113))/(8^(1-Q113)-2^(1-Q113))</f>
        <v>2.7978316257389215</v>
      </c>
      <c r="P114" s="4">
        <f t="shared" si="17"/>
        <v>0.79</v>
      </c>
      <c r="Q114" s="4">
        <f t="shared" si="18"/>
        <v>1.27</v>
      </c>
      <c r="R114" s="4">
        <f t="shared" si="19"/>
        <v>3.548855894637879</v>
      </c>
      <c r="S114" t="s">
        <v>37</v>
      </c>
      <c r="T114" t="s">
        <v>18</v>
      </c>
      <c r="U114" t="s">
        <v>33</v>
      </c>
      <c r="V114" t="s">
        <v>20</v>
      </c>
      <c r="W114" t="s">
        <v>21</v>
      </c>
    </row>
    <row r="115" spans="1:23" x14ac:dyDescent="0.25">
      <c r="A115">
        <v>114</v>
      </c>
      <c r="B115" s="1">
        <v>10</v>
      </c>
      <c r="C115" s="1">
        <v>10</v>
      </c>
      <c r="D115" s="1">
        <v>3</v>
      </c>
      <c r="E115" s="1">
        <f t="shared" si="10"/>
        <v>11</v>
      </c>
      <c r="F115" s="1">
        <f t="shared" si="11"/>
        <v>11</v>
      </c>
      <c r="G115" s="1">
        <f t="shared" si="12"/>
        <v>4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3"/>
        <v>0.58</v>
      </c>
      <c r="K115" t="str">
        <f t="shared" si="14"/>
        <v>1.00</v>
      </c>
      <c r="L115" t="str">
        <f t="shared" si="15"/>
        <v>0.65</v>
      </c>
      <c r="M115" t="str">
        <f t="shared" si="16"/>
        <v>1.89</v>
      </c>
      <c r="N115">
        <f>(15^(1-P115)-0.5^(1-P115))/(8^(1-P115)-2^(1-P115))</f>
        <v>2.3061380010742494</v>
      </c>
      <c r="O115">
        <f>(15^(1-P115)-0.5^(1-P115))/(10^(1-P115)-2^(1-P115))</f>
        <v>1.9380206315147726</v>
      </c>
      <c r="P115" s="4">
        <f t="shared" si="17"/>
        <v>0.79</v>
      </c>
      <c r="Q115" s="4">
        <f t="shared" si="18"/>
        <v>1.27</v>
      </c>
      <c r="R115" s="4">
        <f t="shared" si="19"/>
        <v>2.1220793162945109</v>
      </c>
      <c r="S115" t="s">
        <v>38</v>
      </c>
      <c r="T115" t="s">
        <v>18</v>
      </c>
      <c r="U115" t="s">
        <v>33</v>
      </c>
      <c r="V115" t="s">
        <v>20</v>
      </c>
      <c r="W115" t="s">
        <v>23</v>
      </c>
    </row>
    <row r="116" spans="1:23" x14ac:dyDescent="0.25">
      <c r="A116">
        <v>115</v>
      </c>
      <c r="B116" s="1">
        <v>10</v>
      </c>
      <c r="C116" s="1">
        <v>10</v>
      </c>
      <c r="D116" s="1">
        <v>3</v>
      </c>
      <c r="E116" s="1">
        <f t="shared" si="10"/>
        <v>11</v>
      </c>
      <c r="F116" s="1">
        <f t="shared" si="11"/>
        <v>11</v>
      </c>
      <c r="G116" s="1">
        <f t="shared" si="12"/>
        <v>4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3"/>
        <v>0.58</v>
      </c>
      <c r="K116" t="str">
        <f t="shared" si="14"/>
        <v>1.00</v>
      </c>
      <c r="L116" t="str">
        <f t="shared" si="15"/>
        <v>0.65</v>
      </c>
      <c r="M116" t="str">
        <f t="shared" si="16"/>
        <v>1.89</v>
      </c>
      <c r="N116">
        <f>(15^(1-P116)-0.5^(1-P116))/(8^(1-P116)-2^(1-P116))</f>
        <v>2.3061380010742494</v>
      </c>
      <c r="O116">
        <f>(15^(1-P116)-0.5^(1-P116))/(10^(1-P116)-2^(1-P116))</f>
        <v>1.9380206315147726</v>
      </c>
      <c r="P116" s="4">
        <f t="shared" si="17"/>
        <v>0.79</v>
      </c>
      <c r="Q116" s="4">
        <f t="shared" si="18"/>
        <v>1.27</v>
      </c>
      <c r="R116" s="4">
        <f t="shared" si="19"/>
        <v>2.1220793162945109</v>
      </c>
      <c r="S116" t="s">
        <v>32</v>
      </c>
      <c r="T116" t="s">
        <v>18</v>
      </c>
      <c r="U116" t="s">
        <v>41</v>
      </c>
      <c r="V116" t="s">
        <v>20</v>
      </c>
      <c r="W116" t="s">
        <v>21</v>
      </c>
    </row>
    <row r="117" spans="1:23" x14ac:dyDescent="0.25">
      <c r="A117">
        <v>116</v>
      </c>
      <c r="B117" s="1">
        <v>10</v>
      </c>
      <c r="C117" s="1">
        <v>10</v>
      </c>
      <c r="D117" s="1">
        <v>3</v>
      </c>
      <c r="E117" s="1">
        <f t="shared" si="10"/>
        <v>11</v>
      </c>
      <c r="F117" s="1">
        <f t="shared" si="11"/>
        <v>11</v>
      </c>
      <c r="G117" s="1">
        <f t="shared" si="12"/>
        <v>4</v>
      </c>
      <c r="H117" t="str">
        <f>INDEX([1]Sheet1!$C$3:$O$15, MATCH(E117, [1]Sheet1!$B$3:$B$15, 0), MATCH(F117,[1]Sheet1!$C$2:$O$2,0))</f>
        <v>0.58, 1.00</v>
      </c>
      <c r="I117" t="str">
        <f>INDEX([2]Sheet1!$C$3:$O$15, MATCH(E117, [2]Sheet1!$C$2:$O$2,0), MATCH(F117, [2]Sheet1!$B$3:$B$15,0))</f>
        <v>0.65, 1.89</v>
      </c>
      <c r="J117" t="str">
        <f t="shared" si="13"/>
        <v>0.58</v>
      </c>
      <c r="K117" t="str">
        <f t="shared" si="14"/>
        <v>1.00</v>
      </c>
      <c r="L117" t="str">
        <f t="shared" si="15"/>
        <v>0.65</v>
      </c>
      <c r="M117" t="str">
        <f t="shared" si="16"/>
        <v>1.89</v>
      </c>
      <c r="N117">
        <f>(15^(1-P117)-0.5^(1-P117))/(8^(1-P117)-2^(1-P117))</f>
        <v>2.3061380010742494</v>
      </c>
      <c r="O117">
        <f>(15^(1-P117)-0.5^(1-P117))/(10^(1-P117)-2^(1-P117))</f>
        <v>1.9380206315147726</v>
      </c>
      <c r="P117" s="4">
        <f t="shared" si="17"/>
        <v>0.79</v>
      </c>
      <c r="Q117" s="4">
        <f t="shared" si="18"/>
        <v>1.27</v>
      </c>
      <c r="R117" s="4">
        <f t="shared" si="19"/>
        <v>2.1220793162945109</v>
      </c>
      <c r="S117" t="s">
        <v>35</v>
      </c>
      <c r="T117" t="s">
        <v>25</v>
      </c>
      <c r="U117" t="s">
        <v>41</v>
      </c>
      <c r="V117" t="s">
        <v>20</v>
      </c>
      <c r="W117" t="s">
        <v>21</v>
      </c>
    </row>
    <row r="118" spans="1:23" x14ac:dyDescent="0.25">
      <c r="A118">
        <v>117</v>
      </c>
      <c r="B118" s="1">
        <v>10</v>
      </c>
      <c r="C118" s="1">
        <v>12</v>
      </c>
      <c r="D118" s="1">
        <v>4</v>
      </c>
      <c r="E118" s="1">
        <f t="shared" si="10"/>
        <v>11</v>
      </c>
      <c r="F118" s="1">
        <f t="shared" si="11"/>
        <v>13</v>
      </c>
      <c r="G118" s="1">
        <f t="shared" si="12"/>
        <v>5</v>
      </c>
      <c r="H118" t="str">
        <f>INDEX([1]Sheet1!$C$3:$O$15, MATCH(E118, [1]Sheet1!$B$3:$B$15, 0), MATCH(F118,[1]Sheet1!$C$2:$O$2,0))</f>
        <v>0.68, 1.00</v>
      </c>
      <c r="I118" t="str">
        <f>INDEX([2]Sheet1!$C$3:$O$15, MATCH(E118, [2]Sheet1!$C$2:$O$2,0), MATCH(F118, [2]Sheet1!$B$3:$B$15,0))</f>
        <v>0.55, 1.89</v>
      </c>
      <c r="J118" t="str">
        <f t="shared" si="13"/>
        <v>0.68</v>
      </c>
      <c r="K118" t="str">
        <f t="shared" si="14"/>
        <v>1.00</v>
      </c>
      <c r="L118" t="str">
        <f t="shared" si="15"/>
        <v>0.55</v>
      </c>
      <c r="M118" t="str">
        <f t="shared" si="16"/>
        <v>1.89</v>
      </c>
      <c r="N118">
        <f>(15^(1-P118)-0.5^(1-P118))/(8^(1-P118)-4^(1-P118))</f>
        <v>4.4210200218411631</v>
      </c>
      <c r="O118">
        <f>(15^(1-Q117)-0.5^(1-Q117))/(8^(1-Q117)-2^(1-Q117))</f>
        <v>2.7978316257389215</v>
      </c>
      <c r="P118" s="4">
        <f t="shared" si="17"/>
        <v>0.84000000000000008</v>
      </c>
      <c r="Q118" s="4">
        <f t="shared" si="18"/>
        <v>1.22</v>
      </c>
      <c r="R118" s="4">
        <f t="shared" si="19"/>
        <v>3.6094258237900423</v>
      </c>
      <c r="S118" t="s">
        <v>40</v>
      </c>
      <c r="T118" t="s">
        <v>18</v>
      </c>
      <c r="U118" t="s">
        <v>41</v>
      </c>
      <c r="V118" t="s">
        <v>20</v>
      </c>
      <c r="W118" t="s">
        <v>21</v>
      </c>
    </row>
    <row r="119" spans="1:23" x14ac:dyDescent="0.25">
      <c r="A119">
        <v>118</v>
      </c>
      <c r="B119" s="1">
        <v>10</v>
      </c>
      <c r="C119" s="1">
        <v>10</v>
      </c>
      <c r="D119" s="1">
        <v>4</v>
      </c>
      <c r="E119" s="1">
        <f t="shared" si="10"/>
        <v>11</v>
      </c>
      <c r="F119" s="1">
        <f t="shared" si="11"/>
        <v>11</v>
      </c>
      <c r="G119" s="1">
        <f t="shared" si="12"/>
        <v>5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3"/>
        <v>0.58</v>
      </c>
      <c r="K119" t="str">
        <f t="shared" si="14"/>
        <v>1.00</v>
      </c>
      <c r="L119" t="str">
        <f t="shared" si="15"/>
        <v>0.65</v>
      </c>
      <c r="M119" t="str">
        <f t="shared" si="16"/>
        <v>1.89</v>
      </c>
      <c r="N119">
        <f>(15^(1-P119)-0.5^(1-P119))/(8^(1-P119)-4^(1-P119))</f>
        <v>4.2998801635368364</v>
      </c>
      <c r="O119">
        <f>(15^(1-Q118)-0.5^(1-Q118))/(8^(1-Q118)-2^(1-Q118))</f>
        <v>2.7187908771286309</v>
      </c>
      <c r="P119" s="4">
        <f t="shared" si="17"/>
        <v>0.79</v>
      </c>
      <c r="Q119" s="4">
        <f t="shared" si="18"/>
        <v>1.27</v>
      </c>
      <c r="R119" s="4">
        <f t="shared" si="19"/>
        <v>3.5093355203327334</v>
      </c>
      <c r="S119" t="s">
        <v>37</v>
      </c>
      <c r="T119" t="s">
        <v>25</v>
      </c>
      <c r="U119" t="s">
        <v>36</v>
      </c>
      <c r="V119" t="s">
        <v>34</v>
      </c>
      <c r="W119" t="s">
        <v>23</v>
      </c>
    </row>
    <row r="120" spans="1:23" x14ac:dyDescent="0.25">
      <c r="A120">
        <v>119</v>
      </c>
      <c r="B120" s="1">
        <v>10</v>
      </c>
      <c r="C120" s="1">
        <v>10</v>
      </c>
      <c r="D120" s="1">
        <v>3</v>
      </c>
      <c r="E120" s="1">
        <f t="shared" si="10"/>
        <v>11</v>
      </c>
      <c r="F120" s="1">
        <f t="shared" si="11"/>
        <v>11</v>
      </c>
      <c r="G120" s="1">
        <f t="shared" si="12"/>
        <v>4</v>
      </c>
      <c r="H120" t="str">
        <f>INDEX([1]Sheet1!$C$3:$O$15, MATCH(E120, [1]Sheet1!$B$3:$B$15, 0), MATCH(F120,[1]Sheet1!$C$2:$O$2,0))</f>
        <v>0.58, 1.00</v>
      </c>
      <c r="I120" t="str">
        <f>INDEX([2]Sheet1!$C$3:$O$15, MATCH(E120, [2]Sheet1!$C$2:$O$2,0), MATCH(F120, [2]Sheet1!$B$3:$B$15,0))</f>
        <v>0.65, 1.89</v>
      </c>
      <c r="J120" t="str">
        <f t="shared" si="13"/>
        <v>0.58</v>
      </c>
      <c r="K120" t="str">
        <f t="shared" si="14"/>
        <v>1.00</v>
      </c>
      <c r="L120" t="str">
        <f t="shared" si="15"/>
        <v>0.65</v>
      </c>
      <c r="M120" t="str">
        <f t="shared" si="16"/>
        <v>1.89</v>
      </c>
      <c r="N120">
        <f>(15^(1-P120)-0.5^(1-P120))/(8^(1-P120)-2^(1-P120))</f>
        <v>2.3061380010742494</v>
      </c>
      <c r="O120">
        <f>(15^(1-P120)-0.5^(1-P120))/(10^(1-P120)-2^(1-P120))</f>
        <v>1.9380206315147726</v>
      </c>
      <c r="P120" s="4">
        <f t="shared" si="17"/>
        <v>0.79</v>
      </c>
      <c r="Q120" s="4">
        <f t="shared" si="18"/>
        <v>1.27</v>
      </c>
      <c r="R120" s="4">
        <f t="shared" si="19"/>
        <v>2.1220793162945109</v>
      </c>
      <c r="S120" t="s">
        <v>35</v>
      </c>
      <c r="T120" t="s">
        <v>18</v>
      </c>
      <c r="U120" t="s">
        <v>42</v>
      </c>
      <c r="V120" t="s">
        <v>20</v>
      </c>
      <c r="W120" t="s">
        <v>21</v>
      </c>
    </row>
    <row r="121" spans="1:23" x14ac:dyDescent="0.25">
      <c r="A121">
        <v>120</v>
      </c>
      <c r="B121" s="1">
        <v>10</v>
      </c>
      <c r="C121" s="1">
        <v>10</v>
      </c>
      <c r="D121" s="1">
        <v>3</v>
      </c>
      <c r="E121" s="1">
        <f t="shared" si="10"/>
        <v>11</v>
      </c>
      <c r="F121" s="1">
        <f t="shared" si="11"/>
        <v>11</v>
      </c>
      <c r="G121" s="1">
        <f t="shared" si="12"/>
        <v>4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3"/>
        <v>0.58</v>
      </c>
      <c r="K121" t="str">
        <f t="shared" si="14"/>
        <v>1.00</v>
      </c>
      <c r="L121" t="str">
        <f t="shared" si="15"/>
        <v>0.65</v>
      </c>
      <c r="M121" t="str">
        <f t="shared" si="16"/>
        <v>1.89</v>
      </c>
      <c r="N121">
        <f>(15^(1-P121)-0.5^(1-P121))/(8^(1-P121)-2^(1-P121))</f>
        <v>2.3061380010742494</v>
      </c>
      <c r="O121">
        <f>(15^(1-P121)-0.5^(1-P121))/(10^(1-P121)-2^(1-P121))</f>
        <v>1.9380206315147726</v>
      </c>
      <c r="P121" s="4">
        <f t="shared" si="17"/>
        <v>0.79</v>
      </c>
      <c r="Q121" s="4">
        <f t="shared" si="18"/>
        <v>1.27</v>
      </c>
      <c r="R121" s="4">
        <f t="shared" si="19"/>
        <v>2.1220793162945109</v>
      </c>
      <c r="S121" t="s">
        <v>40</v>
      </c>
      <c r="T121" t="s">
        <v>25</v>
      </c>
      <c r="U121" t="s">
        <v>36</v>
      </c>
      <c r="V121" t="s">
        <v>34</v>
      </c>
      <c r="W121" t="s">
        <v>21</v>
      </c>
    </row>
    <row r="122" spans="1:23" x14ac:dyDescent="0.25">
      <c r="A122">
        <v>121</v>
      </c>
      <c r="B122" s="1">
        <v>10</v>
      </c>
      <c r="C122" s="1">
        <v>10</v>
      </c>
      <c r="D122" s="1">
        <v>5</v>
      </c>
      <c r="E122" s="1">
        <f t="shared" si="10"/>
        <v>11</v>
      </c>
      <c r="F122" s="1">
        <f t="shared" si="11"/>
        <v>11</v>
      </c>
      <c r="G122" s="1">
        <f t="shared" si="12"/>
        <v>6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3"/>
        <v>0.58</v>
      </c>
      <c r="K122" t="str">
        <f t="shared" si="14"/>
        <v>1.00</v>
      </c>
      <c r="L122" t="str">
        <f t="shared" si="15"/>
        <v>0.65</v>
      </c>
      <c r="M122" t="str">
        <f t="shared" si="16"/>
        <v>1.89</v>
      </c>
      <c r="N122">
        <f>(15^(1-P122)-0.5^(1-P122))/(7^(1-P122)-4^(1-P122))</f>
        <v>5.4027449362318354</v>
      </c>
      <c r="O122">
        <f>(15^(1-P122)-0.5^(1-P122))/(8^(1-P122)-4^(1-P122))</f>
        <v>4.2998801635368364</v>
      </c>
      <c r="P122" s="4">
        <f t="shared" si="17"/>
        <v>0.79</v>
      </c>
      <c r="Q122" s="4">
        <f t="shared" si="18"/>
        <v>1.27</v>
      </c>
      <c r="R122" s="4">
        <f t="shared" si="19"/>
        <v>4.8513125498843355</v>
      </c>
      <c r="S122" t="s">
        <v>38</v>
      </c>
      <c r="T122" t="s">
        <v>18</v>
      </c>
      <c r="U122" t="s">
        <v>41</v>
      </c>
      <c r="V122" t="s">
        <v>20</v>
      </c>
      <c r="W122" t="s">
        <v>21</v>
      </c>
    </row>
    <row r="123" spans="1:23" x14ac:dyDescent="0.25">
      <c r="A123">
        <v>122</v>
      </c>
      <c r="B123" s="1">
        <v>10</v>
      </c>
      <c r="C123" s="1">
        <v>10</v>
      </c>
      <c r="D123" s="1">
        <v>4</v>
      </c>
      <c r="E123" s="1">
        <f t="shared" si="10"/>
        <v>11</v>
      </c>
      <c r="F123" s="1">
        <f t="shared" si="11"/>
        <v>11</v>
      </c>
      <c r="G123" s="1">
        <f t="shared" si="12"/>
        <v>5</v>
      </c>
      <c r="H123" t="str">
        <f>INDEX([1]Sheet1!$C$3:$O$15, MATCH(E123, [1]Sheet1!$B$3:$B$15, 0), MATCH(F123,[1]Sheet1!$C$2:$O$2,0))</f>
        <v>0.58, 1.00</v>
      </c>
      <c r="I123" t="str">
        <f>INDEX([2]Sheet1!$C$3:$O$15, MATCH(E123, [2]Sheet1!$C$2:$O$2,0), MATCH(F123, [2]Sheet1!$B$3:$B$15,0))</f>
        <v>0.65, 1.89</v>
      </c>
      <c r="J123" t="str">
        <f t="shared" si="13"/>
        <v>0.58</v>
      </c>
      <c r="K123" t="str">
        <f t="shared" si="14"/>
        <v>1.00</v>
      </c>
      <c r="L123" t="str">
        <f t="shared" si="15"/>
        <v>0.65</v>
      </c>
      <c r="M123" t="str">
        <f t="shared" si="16"/>
        <v>1.89</v>
      </c>
      <c r="N123">
        <f>(15^(1-P123)-0.5^(1-P123))/(8^(1-P123)-4^(1-P123))</f>
        <v>4.2998801635368364</v>
      </c>
      <c r="O123">
        <f>(15^(1-Q122)-0.5^(1-Q122))/(8^(1-Q122)-2^(1-Q122))</f>
        <v>2.7978316257389215</v>
      </c>
      <c r="P123" s="4">
        <f t="shared" si="17"/>
        <v>0.79</v>
      </c>
      <c r="Q123" s="4">
        <f t="shared" si="18"/>
        <v>1.27</v>
      </c>
      <c r="R123" s="4">
        <f t="shared" si="19"/>
        <v>3.548855894637879</v>
      </c>
      <c r="S123" t="s">
        <v>38</v>
      </c>
      <c r="T123" t="s">
        <v>25</v>
      </c>
      <c r="U123" t="s">
        <v>41</v>
      </c>
      <c r="V123" t="s">
        <v>20</v>
      </c>
      <c r="W123" t="s">
        <v>21</v>
      </c>
    </row>
    <row r="124" spans="1:23" x14ac:dyDescent="0.25">
      <c r="A124">
        <v>123</v>
      </c>
      <c r="B124" s="1">
        <v>10</v>
      </c>
      <c r="C124" s="1">
        <v>10</v>
      </c>
      <c r="D124" s="1">
        <v>5</v>
      </c>
      <c r="E124" s="1">
        <f t="shared" si="10"/>
        <v>11</v>
      </c>
      <c r="F124" s="1">
        <f t="shared" si="11"/>
        <v>11</v>
      </c>
      <c r="G124" s="1">
        <f t="shared" si="12"/>
        <v>6</v>
      </c>
      <c r="H124" t="str">
        <f>INDEX([1]Sheet1!$C$3:$O$15, MATCH(E124, [1]Sheet1!$B$3:$B$15, 0), MATCH(F124,[1]Sheet1!$C$2:$O$2,0))</f>
        <v>0.58, 1.00</v>
      </c>
      <c r="I124" t="str">
        <f>INDEX([2]Sheet1!$C$3:$O$15, MATCH(E124, [2]Sheet1!$C$2:$O$2,0), MATCH(F124, [2]Sheet1!$B$3:$B$15,0))</f>
        <v>0.65, 1.89</v>
      </c>
      <c r="J124" t="str">
        <f t="shared" si="13"/>
        <v>0.58</v>
      </c>
      <c r="K124" t="str">
        <f t="shared" si="14"/>
        <v>1.00</v>
      </c>
      <c r="L124" t="str">
        <f t="shared" si="15"/>
        <v>0.65</v>
      </c>
      <c r="M124" t="str">
        <f t="shared" si="16"/>
        <v>1.89</v>
      </c>
      <c r="N124">
        <f>(15^(1-P124)-0.5^(1-P124))/(7^(1-P124)-4^(1-P124))</f>
        <v>5.4027449362318354</v>
      </c>
      <c r="O124">
        <f>(15^(1-P124)-0.5^(1-P124))/(8^(1-P124)-4^(1-P124))</f>
        <v>4.2998801635368364</v>
      </c>
      <c r="P124" s="4">
        <f t="shared" si="17"/>
        <v>0.79</v>
      </c>
      <c r="Q124" s="4">
        <f t="shared" si="18"/>
        <v>1.27</v>
      </c>
      <c r="R124" s="4">
        <f t="shared" si="19"/>
        <v>4.8513125498843355</v>
      </c>
      <c r="S124" t="s">
        <v>37</v>
      </c>
      <c r="T124" t="s">
        <v>25</v>
      </c>
      <c r="U124" t="s">
        <v>36</v>
      </c>
      <c r="V124" t="s">
        <v>20</v>
      </c>
      <c r="W124" t="s">
        <v>23</v>
      </c>
    </row>
    <row r="125" spans="1:23" x14ac:dyDescent="0.25">
      <c r="A125">
        <v>124</v>
      </c>
      <c r="B125" s="1">
        <v>10</v>
      </c>
      <c r="C125" s="1">
        <v>10</v>
      </c>
      <c r="D125" s="1">
        <v>3</v>
      </c>
      <c r="E125" s="1">
        <f t="shared" si="10"/>
        <v>11</v>
      </c>
      <c r="F125" s="1">
        <f t="shared" si="11"/>
        <v>11</v>
      </c>
      <c r="G125" s="1">
        <f t="shared" si="12"/>
        <v>4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3"/>
        <v>0.58</v>
      </c>
      <c r="K125" t="str">
        <f t="shared" si="14"/>
        <v>1.00</v>
      </c>
      <c r="L125" t="str">
        <f t="shared" si="15"/>
        <v>0.65</v>
      </c>
      <c r="M125" t="str">
        <f t="shared" si="16"/>
        <v>1.89</v>
      </c>
      <c r="N125">
        <f>(15^(1-P125)-0.5^(1-P125))/(8^(1-P125)-2^(1-P125))</f>
        <v>2.3061380010742494</v>
      </c>
      <c r="O125">
        <f>(15^(1-P125)-0.5^(1-P125))/(10^(1-P125)-2^(1-P125))</f>
        <v>1.9380206315147726</v>
      </c>
      <c r="P125" s="4">
        <f t="shared" si="17"/>
        <v>0.79</v>
      </c>
      <c r="Q125" s="4">
        <f t="shared" si="18"/>
        <v>1.27</v>
      </c>
      <c r="R125" s="4">
        <f t="shared" si="19"/>
        <v>2.1220793162945109</v>
      </c>
      <c r="S125" t="s">
        <v>40</v>
      </c>
      <c r="T125" t="s">
        <v>18</v>
      </c>
      <c r="U125" t="s">
        <v>41</v>
      </c>
      <c r="V125" t="s">
        <v>34</v>
      </c>
      <c r="W125" t="s">
        <v>21</v>
      </c>
    </row>
    <row r="126" spans="1:23" x14ac:dyDescent="0.25">
      <c r="A126">
        <v>125</v>
      </c>
      <c r="B126" s="1">
        <v>10</v>
      </c>
      <c r="C126" s="1">
        <v>10</v>
      </c>
      <c r="D126" s="1">
        <v>5</v>
      </c>
      <c r="E126" s="1">
        <f t="shared" si="10"/>
        <v>11</v>
      </c>
      <c r="F126" s="1">
        <f t="shared" si="11"/>
        <v>11</v>
      </c>
      <c r="G126" s="1">
        <f t="shared" si="12"/>
        <v>6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3"/>
        <v>0.58</v>
      </c>
      <c r="K126" t="str">
        <f t="shared" si="14"/>
        <v>1.00</v>
      </c>
      <c r="L126" t="str">
        <f t="shared" si="15"/>
        <v>0.65</v>
      </c>
      <c r="M126" t="str">
        <f t="shared" si="16"/>
        <v>1.89</v>
      </c>
      <c r="N126">
        <f>(15^(1-P126)-0.5^(1-P126))/(7^(1-P126)-4^(1-P126))</f>
        <v>5.4027449362318354</v>
      </c>
      <c r="O126">
        <f>(15^(1-P126)-0.5^(1-P126))/(8^(1-P126)-4^(1-P126))</f>
        <v>4.2998801635368364</v>
      </c>
      <c r="P126" s="4">
        <f t="shared" si="17"/>
        <v>0.79</v>
      </c>
      <c r="Q126" s="4">
        <f t="shared" si="18"/>
        <v>1.27</v>
      </c>
      <c r="R126" s="4">
        <f t="shared" si="19"/>
        <v>4.8513125498843355</v>
      </c>
      <c r="S126" t="s">
        <v>37</v>
      </c>
      <c r="T126" t="s">
        <v>18</v>
      </c>
      <c r="U126" t="s">
        <v>41</v>
      </c>
      <c r="V126" t="s">
        <v>20</v>
      </c>
      <c r="W126" t="s">
        <v>21</v>
      </c>
    </row>
    <row r="127" spans="1:23" x14ac:dyDescent="0.25">
      <c r="A127">
        <v>126</v>
      </c>
      <c r="B127" s="1">
        <v>10</v>
      </c>
      <c r="C127" s="1">
        <v>10</v>
      </c>
      <c r="D127" s="1">
        <v>3</v>
      </c>
      <c r="E127" s="1">
        <f t="shared" si="10"/>
        <v>11</v>
      </c>
      <c r="F127" s="1">
        <f t="shared" si="11"/>
        <v>11</v>
      </c>
      <c r="G127" s="1">
        <f t="shared" si="12"/>
        <v>4</v>
      </c>
      <c r="H127" t="str">
        <f>INDEX([1]Sheet1!$C$3:$O$15, MATCH(E127, [1]Sheet1!$B$3:$B$15, 0), MATCH(F127,[1]Sheet1!$C$2:$O$2,0))</f>
        <v>0.58, 1.00</v>
      </c>
      <c r="I127" t="str">
        <f>INDEX([2]Sheet1!$C$3:$O$15, MATCH(E127, [2]Sheet1!$C$2:$O$2,0), MATCH(F127, [2]Sheet1!$B$3:$B$15,0))</f>
        <v>0.65, 1.89</v>
      </c>
      <c r="J127" t="str">
        <f t="shared" si="13"/>
        <v>0.58</v>
      </c>
      <c r="K127" t="str">
        <f t="shared" si="14"/>
        <v>1.00</v>
      </c>
      <c r="L127" t="str">
        <f t="shared" si="15"/>
        <v>0.65</v>
      </c>
      <c r="M127" t="str">
        <f t="shared" si="16"/>
        <v>1.89</v>
      </c>
      <c r="N127">
        <f>(15^(1-P127)-0.5^(1-P127))/(8^(1-P127)-2^(1-P127))</f>
        <v>2.3061380010742494</v>
      </c>
      <c r="O127">
        <f>(15^(1-P127)-0.5^(1-P127))/(10^(1-P127)-2^(1-P127))</f>
        <v>1.9380206315147726</v>
      </c>
      <c r="P127" s="4">
        <f t="shared" si="17"/>
        <v>0.79</v>
      </c>
      <c r="Q127" s="4">
        <f t="shared" si="18"/>
        <v>1.27</v>
      </c>
      <c r="R127" s="4">
        <f t="shared" si="19"/>
        <v>2.1220793162945109</v>
      </c>
      <c r="S127" t="s">
        <v>44</v>
      </c>
      <c r="T127" t="s">
        <v>25</v>
      </c>
      <c r="U127" t="s">
        <v>36</v>
      </c>
      <c r="V127" t="s">
        <v>20</v>
      </c>
      <c r="W127" t="s">
        <v>23</v>
      </c>
    </row>
    <row r="128" spans="1:23" x14ac:dyDescent="0.25">
      <c r="A128">
        <v>127</v>
      </c>
      <c r="B128" s="1">
        <v>10</v>
      </c>
      <c r="C128" s="1">
        <v>10</v>
      </c>
      <c r="D128" s="1">
        <v>3</v>
      </c>
      <c r="E128" s="1">
        <f t="shared" si="10"/>
        <v>11</v>
      </c>
      <c r="F128" s="1">
        <f t="shared" si="11"/>
        <v>11</v>
      </c>
      <c r="G128" s="1">
        <f t="shared" si="12"/>
        <v>4</v>
      </c>
      <c r="H128" t="str">
        <f>INDEX([1]Sheet1!$C$3:$O$15, MATCH(E128, [1]Sheet1!$B$3:$B$15, 0), MATCH(F128,[1]Sheet1!$C$2:$O$2,0))</f>
        <v>0.58, 1.00</v>
      </c>
      <c r="I128" t="str">
        <f>INDEX([2]Sheet1!$C$3:$O$15, MATCH(E128, [2]Sheet1!$C$2:$O$2,0), MATCH(F128, [2]Sheet1!$B$3:$B$15,0))</f>
        <v>0.65, 1.89</v>
      </c>
      <c r="J128" t="str">
        <f t="shared" si="13"/>
        <v>0.58</v>
      </c>
      <c r="K128" t="str">
        <f t="shared" si="14"/>
        <v>1.00</v>
      </c>
      <c r="L128" t="str">
        <f t="shared" si="15"/>
        <v>0.65</v>
      </c>
      <c r="M128" t="str">
        <f t="shared" si="16"/>
        <v>1.89</v>
      </c>
      <c r="N128">
        <f>(15^(1-P128)-0.5^(1-P128))/(8^(1-P128)-2^(1-P128))</f>
        <v>2.3061380010742494</v>
      </c>
      <c r="O128">
        <f>(15^(1-P128)-0.5^(1-P128))/(10^(1-P128)-2^(1-P128))</f>
        <v>1.9380206315147726</v>
      </c>
      <c r="P128" s="4">
        <f t="shared" si="17"/>
        <v>0.79</v>
      </c>
      <c r="Q128" s="4">
        <f t="shared" si="18"/>
        <v>1.27</v>
      </c>
      <c r="R128" s="4">
        <f t="shared" si="19"/>
        <v>2.1220793162945109</v>
      </c>
      <c r="S128" t="s">
        <v>40</v>
      </c>
      <c r="T128" t="s">
        <v>18</v>
      </c>
      <c r="U128" t="s">
        <v>36</v>
      </c>
      <c r="V128" t="s">
        <v>20</v>
      </c>
      <c r="W128" t="s">
        <v>21</v>
      </c>
    </row>
    <row r="129" spans="1:23" x14ac:dyDescent="0.25">
      <c r="A129">
        <v>128</v>
      </c>
      <c r="B129" s="1">
        <v>10</v>
      </c>
      <c r="C129" s="1">
        <v>10</v>
      </c>
      <c r="D129" s="1">
        <v>4</v>
      </c>
      <c r="E129" s="1">
        <f t="shared" si="10"/>
        <v>11</v>
      </c>
      <c r="F129" s="1">
        <f t="shared" si="11"/>
        <v>11</v>
      </c>
      <c r="G129" s="1">
        <f t="shared" si="12"/>
        <v>5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3"/>
        <v>0.58</v>
      </c>
      <c r="K129" t="str">
        <f t="shared" si="14"/>
        <v>1.00</v>
      </c>
      <c r="L129" t="str">
        <f t="shared" si="15"/>
        <v>0.65</v>
      </c>
      <c r="M129" t="str">
        <f t="shared" si="16"/>
        <v>1.89</v>
      </c>
      <c r="N129">
        <f>(15^(1-P129)-0.5^(1-P129))/(8^(1-P129)-4^(1-P129))</f>
        <v>4.2998801635368364</v>
      </c>
      <c r="O129">
        <f>(15^(1-Q128)-0.5^(1-Q128))/(8^(1-Q128)-2^(1-Q128))</f>
        <v>2.7978316257389215</v>
      </c>
      <c r="P129" s="4">
        <f t="shared" si="17"/>
        <v>0.79</v>
      </c>
      <c r="Q129" s="4">
        <f t="shared" si="18"/>
        <v>1.27</v>
      </c>
      <c r="R129" s="4">
        <f t="shared" si="19"/>
        <v>3.548855894637879</v>
      </c>
      <c r="S129" t="s">
        <v>37</v>
      </c>
      <c r="T129" t="s">
        <v>25</v>
      </c>
      <c r="U129" t="s">
        <v>41</v>
      </c>
      <c r="V129" t="s">
        <v>20</v>
      </c>
      <c r="W129" t="s">
        <v>23</v>
      </c>
    </row>
    <row r="130" spans="1:23" x14ac:dyDescent="0.25">
      <c r="A130">
        <v>129</v>
      </c>
      <c r="B130" s="1">
        <v>7</v>
      </c>
      <c r="C130" s="1">
        <v>7</v>
      </c>
      <c r="D130" s="1">
        <v>5</v>
      </c>
      <c r="E130" s="1">
        <f t="shared" ref="E130:E193" si="20">B130+1</f>
        <v>8</v>
      </c>
      <c r="F130" s="1">
        <f t="shared" ref="F130:F193" si="21">C130+1</f>
        <v>8</v>
      </c>
      <c r="G130" s="1">
        <f t="shared" ref="G130:G193" si="22">D130+1</f>
        <v>6</v>
      </c>
      <c r="H130" t="str">
        <f>INDEX([1]Sheet1!$C$3:$O$15, MATCH(E130, [1]Sheet1!$B$3:$B$15, 0), MATCH(F130,[1]Sheet1!$C$2:$O$2,0))</f>
        <v>0.32, 0.41</v>
      </c>
      <c r="I130" t="str">
        <f>INDEX([2]Sheet1!$C$3:$O$15, MATCH(E130, [2]Sheet1!$C$2:$O$2,0), MATCH(F130, [2]Sheet1!$B$3:$B$15,0))</f>
        <v>0.66, 0.75</v>
      </c>
      <c r="J130" t="str">
        <f t="shared" ref="J130:J193" si="23">LEFT(H130,4)</f>
        <v>0.32</v>
      </c>
      <c r="K130" t="str">
        <f t="shared" ref="K130:K193" si="24">RIGHT(H130,4)</f>
        <v>0.41</v>
      </c>
      <c r="L130" t="str">
        <f t="shared" ref="L130:L193" si="25">LEFT(I130,4)</f>
        <v>0.66</v>
      </c>
      <c r="M130" t="str">
        <f t="shared" ref="M130:M193" si="26">RIGHT(I130,4)</f>
        <v>0.75</v>
      </c>
      <c r="N130">
        <f>(15^(1-P130)-0.5^(1-P130))/(7^(1-P130)-4^(1-P130))</f>
        <v>4.7992021227891346</v>
      </c>
      <c r="O130">
        <f>(15^(1-P130)-0.5^(1-P130))/(8^(1-P130)-4^(1-P130))</f>
        <v>3.7034265799107531</v>
      </c>
      <c r="P130" s="4">
        <f t="shared" ref="P130:P193" si="27">(J130+K130)/2</f>
        <v>0.36499999999999999</v>
      </c>
      <c r="Q130" s="4">
        <f t="shared" ref="Q130:Q193" si="28">(L130+M130)/2</f>
        <v>0.70500000000000007</v>
      </c>
      <c r="R130" s="4">
        <f t="shared" ref="R130:R193" si="29">(N130+O130)/2</f>
        <v>4.2513143513499436</v>
      </c>
      <c r="S130" t="s">
        <v>32</v>
      </c>
      <c r="T130" t="s">
        <v>18</v>
      </c>
      <c r="U130" t="s">
        <v>42</v>
      </c>
      <c r="V130" t="s">
        <v>34</v>
      </c>
      <c r="W130" t="s">
        <v>21</v>
      </c>
    </row>
    <row r="131" spans="1:23" x14ac:dyDescent="0.25">
      <c r="A131">
        <v>130</v>
      </c>
      <c r="B131" s="1">
        <v>10</v>
      </c>
      <c r="C131" s="1">
        <v>10</v>
      </c>
      <c r="D131" s="1">
        <v>3</v>
      </c>
      <c r="E131" s="1">
        <f t="shared" si="20"/>
        <v>11</v>
      </c>
      <c r="F131" s="1">
        <f t="shared" si="21"/>
        <v>11</v>
      </c>
      <c r="G131" s="1">
        <f t="shared" si="22"/>
        <v>4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23"/>
        <v>0.58</v>
      </c>
      <c r="K131" t="str">
        <f t="shared" si="24"/>
        <v>1.00</v>
      </c>
      <c r="L131" t="str">
        <f t="shared" si="25"/>
        <v>0.65</v>
      </c>
      <c r="M131" t="str">
        <f t="shared" si="26"/>
        <v>1.89</v>
      </c>
      <c r="N131">
        <f>(15^(1-P131)-0.5^(1-P131))/(8^(1-P131)-2^(1-P131))</f>
        <v>2.3061380010742494</v>
      </c>
      <c r="O131">
        <f>(15^(1-P131)-0.5^(1-P131))/(10^(1-P131)-2^(1-P131))</f>
        <v>1.9380206315147726</v>
      </c>
      <c r="P131" s="4">
        <f t="shared" si="27"/>
        <v>0.79</v>
      </c>
      <c r="Q131" s="4">
        <f t="shared" si="28"/>
        <v>1.27</v>
      </c>
      <c r="R131" s="4">
        <f t="shared" si="29"/>
        <v>2.1220793162945109</v>
      </c>
      <c r="S131" t="s">
        <v>40</v>
      </c>
      <c r="T131" t="s">
        <v>18</v>
      </c>
      <c r="U131" t="s">
        <v>36</v>
      </c>
      <c r="V131" t="s">
        <v>20</v>
      </c>
      <c r="W131" t="s">
        <v>21</v>
      </c>
    </row>
    <row r="132" spans="1:23" x14ac:dyDescent="0.25">
      <c r="A132">
        <v>131</v>
      </c>
      <c r="B132" s="1">
        <v>10</v>
      </c>
      <c r="C132" s="1">
        <v>10</v>
      </c>
      <c r="D132" s="1">
        <v>5</v>
      </c>
      <c r="E132" s="1">
        <f t="shared" si="20"/>
        <v>11</v>
      </c>
      <c r="F132" s="1">
        <f t="shared" si="21"/>
        <v>11</v>
      </c>
      <c r="G132" s="1">
        <f t="shared" si="22"/>
        <v>6</v>
      </c>
      <c r="H132" t="str">
        <f>INDEX([1]Sheet1!$C$3:$O$15, MATCH(E132, [1]Sheet1!$B$3:$B$15, 0), MATCH(F132,[1]Sheet1!$C$2:$O$2,0))</f>
        <v>0.58, 1.00</v>
      </c>
      <c r="I132" t="str">
        <f>INDEX([2]Sheet1!$C$3:$O$15, MATCH(E132, [2]Sheet1!$C$2:$O$2,0), MATCH(F132, [2]Sheet1!$B$3:$B$15,0))</f>
        <v>0.65, 1.89</v>
      </c>
      <c r="J132" t="str">
        <f t="shared" si="23"/>
        <v>0.58</v>
      </c>
      <c r="K132" t="str">
        <f t="shared" si="24"/>
        <v>1.00</v>
      </c>
      <c r="L132" t="str">
        <f t="shared" si="25"/>
        <v>0.65</v>
      </c>
      <c r="M132" t="str">
        <f t="shared" si="26"/>
        <v>1.89</v>
      </c>
      <c r="N132">
        <f>(15^(1-P132)-0.5^(1-P132))/(7^(1-P132)-4^(1-P132))</f>
        <v>5.4027449362318354</v>
      </c>
      <c r="O132">
        <f>(15^(1-P132)-0.5^(1-P132))/(8^(1-P132)-4^(1-P132))</f>
        <v>4.2998801635368364</v>
      </c>
      <c r="P132" s="4">
        <f t="shared" si="27"/>
        <v>0.79</v>
      </c>
      <c r="Q132" s="4">
        <f t="shared" si="28"/>
        <v>1.27</v>
      </c>
      <c r="R132" s="4">
        <f t="shared" si="29"/>
        <v>4.8513125498843355</v>
      </c>
      <c r="S132" t="s">
        <v>44</v>
      </c>
      <c r="T132" t="s">
        <v>25</v>
      </c>
      <c r="U132" t="s">
        <v>41</v>
      </c>
      <c r="V132" t="s">
        <v>20</v>
      </c>
      <c r="W132" t="s">
        <v>21</v>
      </c>
    </row>
    <row r="133" spans="1:23" x14ac:dyDescent="0.25">
      <c r="A133">
        <v>132</v>
      </c>
      <c r="B133" s="1">
        <v>10</v>
      </c>
      <c r="C133" s="1">
        <v>10</v>
      </c>
      <c r="D133" s="1">
        <v>5</v>
      </c>
      <c r="E133" s="1">
        <f t="shared" si="20"/>
        <v>11</v>
      </c>
      <c r="F133" s="1">
        <f t="shared" si="21"/>
        <v>11</v>
      </c>
      <c r="G133" s="1">
        <f t="shared" si="22"/>
        <v>6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3"/>
        <v>0.58</v>
      </c>
      <c r="K133" t="str">
        <f t="shared" si="24"/>
        <v>1.00</v>
      </c>
      <c r="L133" t="str">
        <f t="shared" si="25"/>
        <v>0.65</v>
      </c>
      <c r="M133" t="str">
        <f t="shared" si="26"/>
        <v>1.89</v>
      </c>
      <c r="N133">
        <f>(15^(1-P133)-0.5^(1-P133))/(7^(1-P133)-4^(1-P133))</f>
        <v>5.4027449362318354</v>
      </c>
      <c r="O133">
        <f>(15^(1-P133)-0.5^(1-P133))/(8^(1-P133)-4^(1-P133))</f>
        <v>4.2998801635368364</v>
      </c>
      <c r="P133" s="4">
        <f t="shared" si="27"/>
        <v>0.79</v>
      </c>
      <c r="Q133" s="4">
        <f t="shared" si="28"/>
        <v>1.27</v>
      </c>
      <c r="R133" s="4">
        <f t="shared" si="29"/>
        <v>4.8513125498843355</v>
      </c>
      <c r="S133" t="s">
        <v>32</v>
      </c>
      <c r="T133" t="s">
        <v>25</v>
      </c>
      <c r="U133" t="s">
        <v>41</v>
      </c>
      <c r="V133" t="s">
        <v>20</v>
      </c>
      <c r="W133" t="s">
        <v>21</v>
      </c>
    </row>
    <row r="134" spans="1:23" x14ac:dyDescent="0.25">
      <c r="A134">
        <v>133</v>
      </c>
      <c r="B134" s="1">
        <v>10</v>
      </c>
      <c r="C134" s="1">
        <v>10</v>
      </c>
      <c r="D134" s="1">
        <v>3</v>
      </c>
      <c r="E134" s="1">
        <f t="shared" si="20"/>
        <v>11</v>
      </c>
      <c r="F134" s="1">
        <f t="shared" si="21"/>
        <v>11</v>
      </c>
      <c r="G134" s="1">
        <f t="shared" si="22"/>
        <v>4</v>
      </c>
      <c r="H134" t="str">
        <f>INDEX([1]Sheet1!$C$3:$O$15, MATCH(E134, [1]Sheet1!$B$3:$B$15, 0), MATCH(F134,[1]Sheet1!$C$2:$O$2,0))</f>
        <v>0.58, 1.00</v>
      </c>
      <c r="I134" t="str">
        <f>INDEX([2]Sheet1!$C$3:$O$15, MATCH(E134, [2]Sheet1!$C$2:$O$2,0), MATCH(F134, [2]Sheet1!$B$3:$B$15,0))</f>
        <v>0.65, 1.89</v>
      </c>
      <c r="J134" t="str">
        <f t="shared" si="23"/>
        <v>0.58</v>
      </c>
      <c r="K134" t="str">
        <f t="shared" si="24"/>
        <v>1.00</v>
      </c>
      <c r="L134" t="str">
        <f t="shared" si="25"/>
        <v>0.65</v>
      </c>
      <c r="M134" t="str">
        <f t="shared" si="26"/>
        <v>1.89</v>
      </c>
      <c r="N134">
        <f>(15^(1-P134)-0.5^(1-P134))/(8^(1-P134)-2^(1-P134))</f>
        <v>2.3061380010742494</v>
      </c>
      <c r="O134">
        <f>(15^(1-P134)-0.5^(1-P134))/(10^(1-P134)-2^(1-P134))</f>
        <v>1.9380206315147726</v>
      </c>
      <c r="P134" s="4">
        <f t="shared" si="27"/>
        <v>0.79</v>
      </c>
      <c r="Q134" s="4">
        <f t="shared" si="28"/>
        <v>1.27</v>
      </c>
      <c r="R134" s="4">
        <f t="shared" si="29"/>
        <v>2.1220793162945109</v>
      </c>
      <c r="S134" t="s">
        <v>40</v>
      </c>
      <c r="T134" t="s">
        <v>18</v>
      </c>
      <c r="U134" t="s">
        <v>36</v>
      </c>
      <c r="V134" t="s">
        <v>20</v>
      </c>
      <c r="W134" t="s">
        <v>21</v>
      </c>
    </row>
    <row r="135" spans="1:23" x14ac:dyDescent="0.25">
      <c r="A135">
        <v>134</v>
      </c>
      <c r="B135" s="1">
        <v>3</v>
      </c>
      <c r="C135" s="1">
        <v>12</v>
      </c>
      <c r="D135" s="1">
        <v>3</v>
      </c>
      <c r="E135" s="1">
        <f t="shared" si="20"/>
        <v>4</v>
      </c>
      <c r="F135" s="1">
        <f t="shared" si="21"/>
        <v>13</v>
      </c>
      <c r="G135" s="1">
        <f t="shared" si="22"/>
        <v>4</v>
      </c>
      <c r="H135" t="str">
        <f>INDEX([1]Sheet1!$C$3:$O$15, MATCH(E135, [1]Sheet1!$B$3:$B$15, 0), MATCH(F135,[1]Sheet1!$C$2:$O$2,0))</f>
        <v>0.40, 0.48</v>
      </c>
      <c r="I135" t="str">
        <f>INDEX([2]Sheet1!$C$3:$O$15, MATCH(E135, [2]Sheet1!$C$2:$O$2,0), MATCH(F135, [2]Sheet1!$B$3:$B$15,0))</f>
        <v>0.20, 0.28</v>
      </c>
      <c r="J135" t="str">
        <f t="shared" si="23"/>
        <v>0.40</v>
      </c>
      <c r="K135" t="str">
        <f t="shared" si="24"/>
        <v>0.48</v>
      </c>
      <c r="L135" t="str">
        <f t="shared" si="25"/>
        <v>0.20</v>
      </c>
      <c r="M135" t="str">
        <f t="shared" si="26"/>
        <v>0.28</v>
      </c>
      <c r="N135">
        <f>(15^(1-P135)-0.5^(1-P135))/(8^(1-P135)-2^(1-P135))</f>
        <v>2.241596592966109</v>
      </c>
      <c r="O135">
        <f>(15^(1-P135)-0.5^(1-P135))/(10^(1-P135)-2^(1-P135))</f>
        <v>1.7982679358327425</v>
      </c>
      <c r="P135" s="4">
        <f t="shared" si="27"/>
        <v>0.44</v>
      </c>
      <c r="Q135" s="4">
        <f t="shared" si="28"/>
        <v>0.24000000000000002</v>
      </c>
      <c r="R135" s="4">
        <f t="shared" si="29"/>
        <v>2.0199322643994257</v>
      </c>
      <c r="S135" t="s">
        <v>44</v>
      </c>
      <c r="T135" t="s">
        <v>25</v>
      </c>
      <c r="U135" t="s">
        <v>36</v>
      </c>
      <c r="V135" t="s">
        <v>20</v>
      </c>
      <c r="W135" t="s">
        <v>21</v>
      </c>
    </row>
    <row r="136" spans="1:23" x14ac:dyDescent="0.25">
      <c r="A136">
        <v>135</v>
      </c>
      <c r="B136" s="1">
        <v>10</v>
      </c>
      <c r="C136" s="1">
        <v>10</v>
      </c>
      <c r="D136" s="1">
        <v>3</v>
      </c>
      <c r="E136" s="1">
        <f t="shared" si="20"/>
        <v>11</v>
      </c>
      <c r="F136" s="1">
        <f t="shared" si="21"/>
        <v>11</v>
      </c>
      <c r="G136" s="1">
        <f t="shared" si="22"/>
        <v>4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23"/>
        <v>0.58</v>
      </c>
      <c r="K136" t="str">
        <f t="shared" si="24"/>
        <v>1.00</v>
      </c>
      <c r="L136" t="str">
        <f t="shared" si="25"/>
        <v>0.65</v>
      </c>
      <c r="M136" t="str">
        <f t="shared" si="26"/>
        <v>1.89</v>
      </c>
      <c r="N136">
        <f>(15^(1-P136)-0.5^(1-P136))/(8^(1-P136)-2^(1-P136))</f>
        <v>2.3061380010742494</v>
      </c>
      <c r="O136">
        <f>(15^(1-P136)-0.5^(1-P136))/(10^(1-P136)-2^(1-P136))</f>
        <v>1.9380206315147726</v>
      </c>
      <c r="P136" s="4">
        <f t="shared" si="27"/>
        <v>0.79</v>
      </c>
      <c r="Q136" s="4">
        <f t="shared" si="28"/>
        <v>1.27</v>
      </c>
      <c r="R136" s="4">
        <f t="shared" si="29"/>
        <v>2.1220793162945109</v>
      </c>
      <c r="S136" t="s">
        <v>44</v>
      </c>
      <c r="T136" t="s">
        <v>18</v>
      </c>
      <c r="U136" t="s">
        <v>41</v>
      </c>
      <c r="V136" t="s">
        <v>20</v>
      </c>
      <c r="W136" t="s">
        <v>23</v>
      </c>
    </row>
    <row r="137" spans="1:23" x14ac:dyDescent="0.25">
      <c r="A137">
        <v>136</v>
      </c>
      <c r="B137" s="1">
        <v>10</v>
      </c>
      <c r="C137" s="1">
        <v>10</v>
      </c>
      <c r="D137" s="1">
        <v>3</v>
      </c>
      <c r="E137" s="1">
        <f t="shared" si="20"/>
        <v>11</v>
      </c>
      <c r="F137" s="1">
        <f t="shared" si="21"/>
        <v>11</v>
      </c>
      <c r="G137" s="1">
        <f t="shared" si="22"/>
        <v>4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3"/>
        <v>0.58</v>
      </c>
      <c r="K137" t="str">
        <f t="shared" si="24"/>
        <v>1.00</v>
      </c>
      <c r="L137" t="str">
        <f t="shared" si="25"/>
        <v>0.65</v>
      </c>
      <c r="M137" t="str">
        <f t="shared" si="26"/>
        <v>1.89</v>
      </c>
      <c r="N137">
        <f>(15^(1-P137)-0.5^(1-P137))/(8^(1-P137)-2^(1-P137))</f>
        <v>2.3061380010742494</v>
      </c>
      <c r="O137">
        <f>(15^(1-P137)-0.5^(1-P137))/(10^(1-P137)-2^(1-P137))</f>
        <v>1.9380206315147726</v>
      </c>
      <c r="P137" s="4">
        <f t="shared" si="27"/>
        <v>0.79</v>
      </c>
      <c r="Q137" s="4">
        <f t="shared" si="28"/>
        <v>1.27</v>
      </c>
      <c r="R137" s="4">
        <f t="shared" si="29"/>
        <v>2.1220793162945109</v>
      </c>
      <c r="S137" t="s">
        <v>32</v>
      </c>
      <c r="T137" t="s">
        <v>25</v>
      </c>
      <c r="U137" t="s">
        <v>41</v>
      </c>
      <c r="V137" t="s">
        <v>20</v>
      </c>
      <c r="W137" t="s">
        <v>21</v>
      </c>
    </row>
    <row r="138" spans="1:23" x14ac:dyDescent="0.25">
      <c r="A138">
        <v>137</v>
      </c>
      <c r="B138" s="1">
        <v>10</v>
      </c>
      <c r="C138" s="1">
        <v>10</v>
      </c>
      <c r="D138" s="1">
        <v>3</v>
      </c>
      <c r="E138" s="1">
        <f t="shared" si="20"/>
        <v>11</v>
      </c>
      <c r="F138" s="1">
        <f t="shared" si="21"/>
        <v>11</v>
      </c>
      <c r="G138" s="1">
        <f t="shared" si="22"/>
        <v>4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23"/>
        <v>0.58</v>
      </c>
      <c r="K138" t="str">
        <f t="shared" si="24"/>
        <v>1.00</v>
      </c>
      <c r="L138" t="str">
        <f t="shared" si="25"/>
        <v>0.65</v>
      </c>
      <c r="M138" t="str">
        <f t="shared" si="26"/>
        <v>1.89</v>
      </c>
      <c r="N138">
        <f>(15^(1-P138)-0.5^(1-P138))/(8^(1-P138)-2^(1-P138))</f>
        <v>2.3061380010742494</v>
      </c>
      <c r="O138">
        <f>(15^(1-P138)-0.5^(1-P138))/(10^(1-P138)-2^(1-P138))</f>
        <v>1.9380206315147726</v>
      </c>
      <c r="P138" s="4">
        <f t="shared" si="27"/>
        <v>0.79</v>
      </c>
      <c r="Q138" s="4">
        <f t="shared" si="28"/>
        <v>1.27</v>
      </c>
      <c r="R138" s="4">
        <f t="shared" si="29"/>
        <v>2.1220793162945109</v>
      </c>
      <c r="S138" t="s">
        <v>32</v>
      </c>
      <c r="T138" t="s">
        <v>25</v>
      </c>
      <c r="U138" t="s">
        <v>36</v>
      </c>
      <c r="V138" t="s">
        <v>20</v>
      </c>
      <c r="W138" t="s">
        <v>21</v>
      </c>
    </row>
    <row r="139" spans="1:23" x14ac:dyDescent="0.25">
      <c r="A139">
        <v>138</v>
      </c>
      <c r="B139" s="1">
        <v>10</v>
      </c>
      <c r="C139" s="1">
        <v>10</v>
      </c>
      <c r="D139" s="1">
        <v>4</v>
      </c>
      <c r="E139" s="1">
        <f t="shared" si="20"/>
        <v>11</v>
      </c>
      <c r="F139" s="1">
        <f t="shared" si="21"/>
        <v>11</v>
      </c>
      <c r="G139" s="1">
        <f t="shared" si="22"/>
        <v>5</v>
      </c>
      <c r="H139" t="str">
        <f>INDEX([1]Sheet1!$C$3:$O$15, MATCH(E139, [1]Sheet1!$B$3:$B$15, 0), MATCH(F139,[1]Sheet1!$C$2:$O$2,0))</f>
        <v>0.58, 1.00</v>
      </c>
      <c r="I139" t="str">
        <f>INDEX([2]Sheet1!$C$3:$O$15, MATCH(E139, [2]Sheet1!$C$2:$O$2,0), MATCH(F139, [2]Sheet1!$B$3:$B$15,0))</f>
        <v>0.65, 1.89</v>
      </c>
      <c r="J139" t="str">
        <f t="shared" si="23"/>
        <v>0.58</v>
      </c>
      <c r="K139" t="str">
        <f t="shared" si="24"/>
        <v>1.00</v>
      </c>
      <c r="L139" t="str">
        <f t="shared" si="25"/>
        <v>0.65</v>
      </c>
      <c r="M139" t="str">
        <f t="shared" si="26"/>
        <v>1.89</v>
      </c>
      <c r="N139">
        <f>(15^(1-P139)-0.5^(1-P139))/(8^(1-P139)-4^(1-P139))</f>
        <v>4.2998801635368364</v>
      </c>
      <c r="O139">
        <f>(15^(1-Q138)-0.5^(1-Q138))/(8^(1-Q138)-2^(1-Q138))</f>
        <v>2.7978316257389215</v>
      </c>
      <c r="P139" s="4">
        <f t="shared" si="27"/>
        <v>0.79</v>
      </c>
      <c r="Q139" s="4">
        <f t="shared" si="28"/>
        <v>1.27</v>
      </c>
      <c r="R139" s="4">
        <f t="shared" si="29"/>
        <v>3.548855894637879</v>
      </c>
      <c r="S139" t="s">
        <v>37</v>
      </c>
      <c r="T139" t="s">
        <v>18</v>
      </c>
      <c r="U139" t="s">
        <v>36</v>
      </c>
      <c r="V139" t="s">
        <v>20</v>
      </c>
      <c r="W139" t="s">
        <v>23</v>
      </c>
    </row>
    <row r="140" spans="1:23" x14ac:dyDescent="0.25">
      <c r="A140">
        <v>139</v>
      </c>
      <c r="B140" s="1">
        <v>10</v>
      </c>
      <c r="C140" s="1">
        <v>10</v>
      </c>
      <c r="D140" s="1">
        <v>4</v>
      </c>
      <c r="E140" s="1">
        <f t="shared" si="20"/>
        <v>11</v>
      </c>
      <c r="F140" s="1">
        <f t="shared" si="21"/>
        <v>11</v>
      </c>
      <c r="G140" s="1">
        <f t="shared" si="22"/>
        <v>5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23"/>
        <v>0.58</v>
      </c>
      <c r="K140" t="str">
        <f t="shared" si="24"/>
        <v>1.00</v>
      </c>
      <c r="L140" t="str">
        <f t="shared" si="25"/>
        <v>0.65</v>
      </c>
      <c r="M140" t="str">
        <f t="shared" si="26"/>
        <v>1.89</v>
      </c>
      <c r="N140">
        <f>(15^(1-P140)-0.5^(1-P140))/(8^(1-P140)-4^(1-P140))</f>
        <v>4.2998801635368364</v>
      </c>
      <c r="O140">
        <f>(15^(1-Q139)-0.5^(1-Q139))/(8^(1-Q139)-2^(1-Q139))</f>
        <v>2.7978316257389215</v>
      </c>
      <c r="P140" s="4">
        <f t="shared" si="27"/>
        <v>0.79</v>
      </c>
      <c r="Q140" s="4">
        <f t="shared" si="28"/>
        <v>1.27</v>
      </c>
      <c r="R140" s="4">
        <f t="shared" si="29"/>
        <v>3.548855894637879</v>
      </c>
      <c r="S140" t="s">
        <v>37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1">
        <v>10</v>
      </c>
      <c r="C141" s="1">
        <v>10</v>
      </c>
      <c r="D141" s="1">
        <v>3</v>
      </c>
      <c r="E141" s="1">
        <f t="shared" si="20"/>
        <v>11</v>
      </c>
      <c r="F141" s="1">
        <f t="shared" si="21"/>
        <v>11</v>
      </c>
      <c r="G141" s="1">
        <f t="shared" si="22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23"/>
        <v>0.58</v>
      </c>
      <c r="K141" t="str">
        <f t="shared" si="24"/>
        <v>1.00</v>
      </c>
      <c r="L141" t="str">
        <f t="shared" si="25"/>
        <v>0.65</v>
      </c>
      <c r="M141" t="str">
        <f t="shared" si="26"/>
        <v>1.89</v>
      </c>
      <c r="N141">
        <f>(15^(1-P141)-0.5^(1-P141))/(8^(1-P141)-2^(1-P141))</f>
        <v>2.3061380010742494</v>
      </c>
      <c r="O141">
        <f>(15^(1-P141)-0.5^(1-P141))/(10^(1-P141)-2^(1-P141))</f>
        <v>1.9380206315147726</v>
      </c>
      <c r="P141" s="4">
        <f t="shared" si="27"/>
        <v>0.79</v>
      </c>
      <c r="Q141" s="4">
        <f t="shared" si="28"/>
        <v>1.27</v>
      </c>
      <c r="R141" s="4">
        <f t="shared" si="29"/>
        <v>2.1220793162945109</v>
      </c>
      <c r="S141" t="s">
        <v>38</v>
      </c>
      <c r="T141" t="s">
        <v>25</v>
      </c>
      <c r="U141" t="s">
        <v>36</v>
      </c>
      <c r="V141" t="s">
        <v>20</v>
      </c>
      <c r="W141" t="s">
        <v>21</v>
      </c>
    </row>
    <row r="142" spans="1:23" x14ac:dyDescent="0.25">
      <c r="A142">
        <v>141</v>
      </c>
      <c r="B142" s="1">
        <v>10</v>
      </c>
      <c r="C142" s="1">
        <v>10</v>
      </c>
      <c r="D142" s="1">
        <v>5</v>
      </c>
      <c r="E142" s="1">
        <f t="shared" si="20"/>
        <v>11</v>
      </c>
      <c r="F142" s="1">
        <f t="shared" si="21"/>
        <v>11</v>
      </c>
      <c r="G142" s="1">
        <f t="shared" si="22"/>
        <v>6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3"/>
        <v>0.58</v>
      </c>
      <c r="K142" t="str">
        <f t="shared" si="24"/>
        <v>1.00</v>
      </c>
      <c r="L142" t="str">
        <f t="shared" si="25"/>
        <v>0.65</v>
      </c>
      <c r="M142" t="str">
        <f t="shared" si="26"/>
        <v>1.89</v>
      </c>
      <c r="N142">
        <f>(15^(1-P142)-0.5^(1-P142))/(7^(1-P142)-4^(1-P142))</f>
        <v>5.4027449362318354</v>
      </c>
      <c r="O142">
        <f>(15^(1-P142)-0.5^(1-P142))/(8^(1-P142)-4^(1-P142))</f>
        <v>4.2998801635368364</v>
      </c>
      <c r="P142" s="4">
        <f t="shared" si="27"/>
        <v>0.79</v>
      </c>
      <c r="Q142" s="4">
        <f t="shared" si="28"/>
        <v>1.27</v>
      </c>
      <c r="R142" s="4">
        <f t="shared" si="29"/>
        <v>4.8513125498843355</v>
      </c>
      <c r="S142" t="s">
        <v>35</v>
      </c>
      <c r="T142" t="s">
        <v>18</v>
      </c>
      <c r="U142" t="s">
        <v>33</v>
      </c>
      <c r="V142" t="s">
        <v>20</v>
      </c>
      <c r="W142" t="s">
        <v>21</v>
      </c>
    </row>
    <row r="143" spans="1:23" x14ac:dyDescent="0.25">
      <c r="A143">
        <v>142</v>
      </c>
      <c r="B143" s="1">
        <v>10</v>
      </c>
      <c r="C143" s="1">
        <v>10</v>
      </c>
      <c r="D143" s="1">
        <v>3</v>
      </c>
      <c r="E143" s="1">
        <f t="shared" si="20"/>
        <v>11</v>
      </c>
      <c r="F143" s="1">
        <f t="shared" si="21"/>
        <v>11</v>
      </c>
      <c r="G143" s="1">
        <f t="shared" si="22"/>
        <v>4</v>
      </c>
      <c r="H143" t="str">
        <f>INDEX([1]Sheet1!$C$3:$O$15, MATCH(E143, [1]Sheet1!$B$3:$B$15, 0), MATCH(F143,[1]Sheet1!$C$2:$O$2,0))</f>
        <v>0.58, 1.00</v>
      </c>
      <c r="I143" t="str">
        <f>INDEX([2]Sheet1!$C$3:$O$15, MATCH(E143, [2]Sheet1!$C$2:$O$2,0), MATCH(F143, [2]Sheet1!$B$3:$B$15,0))</f>
        <v>0.65, 1.89</v>
      </c>
      <c r="J143" t="str">
        <f t="shared" si="23"/>
        <v>0.58</v>
      </c>
      <c r="K143" t="str">
        <f t="shared" si="24"/>
        <v>1.00</v>
      </c>
      <c r="L143" t="str">
        <f t="shared" si="25"/>
        <v>0.65</v>
      </c>
      <c r="M143" t="str">
        <f t="shared" si="26"/>
        <v>1.89</v>
      </c>
      <c r="N143">
        <f>(15^(1-P143)-0.5^(1-P143))/(8^(1-P143)-2^(1-P143))</f>
        <v>2.3061380010742494</v>
      </c>
      <c r="O143">
        <f>(15^(1-P143)-0.5^(1-P143))/(10^(1-P143)-2^(1-P143))</f>
        <v>1.9380206315147726</v>
      </c>
      <c r="P143" s="4">
        <f t="shared" si="27"/>
        <v>0.79</v>
      </c>
      <c r="Q143" s="4">
        <f t="shared" si="28"/>
        <v>1.27</v>
      </c>
      <c r="R143" s="4">
        <f t="shared" si="29"/>
        <v>2.1220793162945109</v>
      </c>
      <c r="S143" t="s">
        <v>40</v>
      </c>
      <c r="T143" t="s">
        <v>18</v>
      </c>
      <c r="U143" t="s">
        <v>36</v>
      </c>
      <c r="V143" t="s">
        <v>20</v>
      </c>
      <c r="W143" t="s">
        <v>21</v>
      </c>
    </row>
    <row r="144" spans="1:23" x14ac:dyDescent="0.25">
      <c r="A144">
        <v>143</v>
      </c>
      <c r="B144" s="1">
        <v>10</v>
      </c>
      <c r="C144" s="1">
        <v>10</v>
      </c>
      <c r="D144" s="1">
        <v>5</v>
      </c>
      <c r="E144" s="1">
        <f t="shared" si="20"/>
        <v>11</v>
      </c>
      <c r="F144" s="1">
        <f t="shared" si="21"/>
        <v>11</v>
      </c>
      <c r="G144" s="1">
        <f t="shared" si="22"/>
        <v>6</v>
      </c>
      <c r="H144" t="str">
        <f>INDEX([1]Sheet1!$C$3:$O$15, MATCH(E144, [1]Sheet1!$B$3:$B$15, 0), MATCH(F144,[1]Sheet1!$C$2:$O$2,0))</f>
        <v>0.58, 1.00</v>
      </c>
      <c r="I144" t="str">
        <f>INDEX([2]Sheet1!$C$3:$O$15, MATCH(E144, [2]Sheet1!$C$2:$O$2,0), MATCH(F144, [2]Sheet1!$B$3:$B$15,0))</f>
        <v>0.65, 1.89</v>
      </c>
      <c r="J144" t="str">
        <f t="shared" si="23"/>
        <v>0.58</v>
      </c>
      <c r="K144" t="str">
        <f t="shared" si="24"/>
        <v>1.00</v>
      </c>
      <c r="L144" t="str">
        <f t="shared" si="25"/>
        <v>0.65</v>
      </c>
      <c r="M144" t="str">
        <f t="shared" si="26"/>
        <v>1.89</v>
      </c>
      <c r="N144">
        <f>(15^(1-P144)-0.5^(1-P144))/(7^(1-P144)-4^(1-P144))</f>
        <v>5.4027449362318354</v>
      </c>
      <c r="O144">
        <f>(15^(1-P144)-0.5^(1-P144))/(8^(1-P144)-4^(1-P144))</f>
        <v>4.2998801635368364</v>
      </c>
      <c r="P144" s="4">
        <f t="shared" si="27"/>
        <v>0.79</v>
      </c>
      <c r="Q144" s="4">
        <f t="shared" si="28"/>
        <v>1.27</v>
      </c>
      <c r="R144" s="4">
        <f t="shared" si="29"/>
        <v>4.8513125498843355</v>
      </c>
      <c r="S144" t="s">
        <v>35</v>
      </c>
      <c r="T144" t="s">
        <v>25</v>
      </c>
      <c r="U144" t="s">
        <v>36</v>
      </c>
      <c r="V144" t="s">
        <v>28</v>
      </c>
      <c r="W144" t="s">
        <v>21</v>
      </c>
    </row>
    <row r="145" spans="1:23" x14ac:dyDescent="0.25">
      <c r="A145">
        <v>144</v>
      </c>
      <c r="B145" s="1">
        <v>10</v>
      </c>
      <c r="C145" s="1">
        <v>10</v>
      </c>
      <c r="D145" s="1">
        <v>5</v>
      </c>
      <c r="E145" s="1">
        <f t="shared" si="20"/>
        <v>11</v>
      </c>
      <c r="F145" s="1">
        <f t="shared" si="21"/>
        <v>11</v>
      </c>
      <c r="G145" s="1">
        <f t="shared" si="22"/>
        <v>6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23"/>
        <v>0.58</v>
      </c>
      <c r="K145" t="str">
        <f t="shared" si="24"/>
        <v>1.00</v>
      </c>
      <c r="L145" t="str">
        <f t="shared" si="25"/>
        <v>0.65</v>
      </c>
      <c r="M145" t="str">
        <f t="shared" si="26"/>
        <v>1.89</v>
      </c>
      <c r="N145">
        <f>(15^(1-P145)-0.5^(1-P145))/(7^(1-P145)-4^(1-P145))</f>
        <v>5.4027449362318354</v>
      </c>
      <c r="O145">
        <f>(15^(1-P145)-0.5^(1-P145))/(8^(1-P145)-4^(1-P145))</f>
        <v>4.2998801635368364</v>
      </c>
      <c r="P145" s="4">
        <f t="shared" si="27"/>
        <v>0.79</v>
      </c>
      <c r="Q145" s="4">
        <f t="shared" si="28"/>
        <v>1.27</v>
      </c>
      <c r="R145" s="4">
        <f t="shared" si="29"/>
        <v>4.8513125498843355</v>
      </c>
      <c r="S145" t="s">
        <v>40</v>
      </c>
      <c r="T145" t="s">
        <v>25</v>
      </c>
      <c r="U145" t="s">
        <v>41</v>
      </c>
      <c r="V145" t="s">
        <v>20</v>
      </c>
      <c r="W145" t="s">
        <v>21</v>
      </c>
    </row>
    <row r="146" spans="1:23" x14ac:dyDescent="0.25">
      <c r="A146">
        <v>145</v>
      </c>
      <c r="B146" s="1">
        <v>10</v>
      </c>
      <c r="C146" s="1">
        <v>10</v>
      </c>
      <c r="D146" s="1">
        <v>5</v>
      </c>
      <c r="E146" s="1">
        <f t="shared" si="20"/>
        <v>11</v>
      </c>
      <c r="F146" s="1">
        <f t="shared" si="21"/>
        <v>11</v>
      </c>
      <c r="G146" s="1">
        <f t="shared" si="22"/>
        <v>6</v>
      </c>
      <c r="H146" t="str">
        <f>INDEX([1]Sheet1!$C$3:$O$15, MATCH(E146, [1]Sheet1!$B$3:$B$15, 0), MATCH(F146,[1]Sheet1!$C$2:$O$2,0))</f>
        <v>0.58, 1.00</v>
      </c>
      <c r="I146" t="str">
        <f>INDEX([2]Sheet1!$C$3:$O$15, MATCH(E146, [2]Sheet1!$C$2:$O$2,0), MATCH(F146, [2]Sheet1!$B$3:$B$15,0))</f>
        <v>0.65, 1.89</v>
      </c>
      <c r="J146" t="str">
        <f t="shared" si="23"/>
        <v>0.58</v>
      </c>
      <c r="K146" t="str">
        <f t="shared" si="24"/>
        <v>1.00</v>
      </c>
      <c r="L146" t="str">
        <f t="shared" si="25"/>
        <v>0.65</v>
      </c>
      <c r="M146" t="str">
        <f t="shared" si="26"/>
        <v>1.89</v>
      </c>
      <c r="N146">
        <f>(15^(1-P146)-0.5^(1-P146))/(7^(1-P146)-4^(1-P146))</f>
        <v>5.4027449362318354</v>
      </c>
      <c r="O146">
        <f>(15^(1-P146)-0.5^(1-P146))/(8^(1-P146)-4^(1-P146))</f>
        <v>4.2998801635368364</v>
      </c>
      <c r="P146" s="4">
        <f t="shared" si="27"/>
        <v>0.79</v>
      </c>
      <c r="Q146" s="4">
        <f t="shared" si="28"/>
        <v>1.27</v>
      </c>
      <c r="R146" s="4">
        <f t="shared" si="29"/>
        <v>4.8513125498843355</v>
      </c>
      <c r="S146" t="s">
        <v>37</v>
      </c>
      <c r="T146" t="s">
        <v>25</v>
      </c>
      <c r="U146" t="s">
        <v>36</v>
      </c>
      <c r="V146" t="s">
        <v>20</v>
      </c>
      <c r="W146" t="s">
        <v>23</v>
      </c>
    </row>
    <row r="147" spans="1:23" x14ac:dyDescent="0.25">
      <c r="A147">
        <v>146</v>
      </c>
      <c r="B147" s="1">
        <v>10</v>
      </c>
      <c r="C147" s="1">
        <v>10</v>
      </c>
      <c r="D147" s="1">
        <v>5</v>
      </c>
      <c r="E147" s="1">
        <f t="shared" si="20"/>
        <v>11</v>
      </c>
      <c r="F147" s="1">
        <f t="shared" si="21"/>
        <v>11</v>
      </c>
      <c r="G147" s="1">
        <f t="shared" si="22"/>
        <v>6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23"/>
        <v>0.58</v>
      </c>
      <c r="K147" t="str">
        <f t="shared" si="24"/>
        <v>1.00</v>
      </c>
      <c r="L147" t="str">
        <f t="shared" si="25"/>
        <v>0.65</v>
      </c>
      <c r="M147" t="str">
        <f t="shared" si="26"/>
        <v>1.89</v>
      </c>
      <c r="N147">
        <f>(15^(1-P147)-0.5^(1-P147))/(7^(1-P147)-4^(1-P147))</f>
        <v>5.4027449362318354</v>
      </c>
      <c r="O147">
        <f>(15^(1-P147)-0.5^(1-P147))/(8^(1-P147)-4^(1-P147))</f>
        <v>4.2998801635368364</v>
      </c>
      <c r="P147" s="4">
        <f t="shared" si="27"/>
        <v>0.79</v>
      </c>
      <c r="Q147" s="4">
        <f t="shared" si="28"/>
        <v>1.27</v>
      </c>
      <c r="R147" s="4">
        <f t="shared" si="29"/>
        <v>4.8513125498843355</v>
      </c>
      <c r="S147" t="s">
        <v>32</v>
      </c>
      <c r="T147" t="s">
        <v>25</v>
      </c>
      <c r="U147" t="s">
        <v>41</v>
      </c>
      <c r="V147" t="s">
        <v>20</v>
      </c>
      <c r="W147" t="s">
        <v>21</v>
      </c>
    </row>
    <row r="148" spans="1:23" x14ac:dyDescent="0.25">
      <c r="A148">
        <v>147</v>
      </c>
      <c r="B148" s="1">
        <v>10</v>
      </c>
      <c r="C148" s="1">
        <v>10</v>
      </c>
      <c r="D148" s="1">
        <v>5</v>
      </c>
      <c r="E148" s="1">
        <f t="shared" si="20"/>
        <v>11</v>
      </c>
      <c r="F148" s="1">
        <f t="shared" si="21"/>
        <v>11</v>
      </c>
      <c r="G148" s="1">
        <f t="shared" si="22"/>
        <v>6</v>
      </c>
      <c r="H148" t="str">
        <f>INDEX([1]Sheet1!$C$3:$O$15, MATCH(E148, [1]Sheet1!$B$3:$B$15, 0), MATCH(F148,[1]Sheet1!$C$2:$O$2,0))</f>
        <v>0.58, 1.00</v>
      </c>
      <c r="I148" t="str">
        <f>INDEX([2]Sheet1!$C$3:$O$15, MATCH(E148, [2]Sheet1!$C$2:$O$2,0), MATCH(F148, [2]Sheet1!$B$3:$B$15,0))</f>
        <v>0.65, 1.89</v>
      </c>
      <c r="J148" t="str">
        <f t="shared" si="23"/>
        <v>0.58</v>
      </c>
      <c r="K148" t="str">
        <f t="shared" si="24"/>
        <v>1.00</v>
      </c>
      <c r="L148" t="str">
        <f t="shared" si="25"/>
        <v>0.65</v>
      </c>
      <c r="M148" t="str">
        <f t="shared" si="26"/>
        <v>1.89</v>
      </c>
      <c r="N148">
        <f>(15^(1-P148)-0.5^(1-P148))/(7^(1-P148)-4^(1-P148))</f>
        <v>5.4027449362318354</v>
      </c>
      <c r="O148">
        <f>(15^(1-P148)-0.5^(1-P148))/(8^(1-P148)-4^(1-P148))</f>
        <v>4.2998801635368364</v>
      </c>
      <c r="P148" s="4">
        <f t="shared" si="27"/>
        <v>0.79</v>
      </c>
      <c r="Q148" s="4">
        <f t="shared" si="28"/>
        <v>1.27</v>
      </c>
      <c r="R148" s="4">
        <f t="shared" si="29"/>
        <v>4.8513125498843355</v>
      </c>
      <c r="S148" t="s">
        <v>44</v>
      </c>
      <c r="T148" t="s">
        <v>25</v>
      </c>
      <c r="U148" t="s">
        <v>41</v>
      </c>
      <c r="V148" t="s">
        <v>20</v>
      </c>
      <c r="W148" t="s">
        <v>21</v>
      </c>
    </row>
    <row r="149" spans="1:23" x14ac:dyDescent="0.25">
      <c r="A149">
        <v>148</v>
      </c>
      <c r="B149" s="1">
        <v>10</v>
      </c>
      <c r="C149" s="1">
        <v>10</v>
      </c>
      <c r="D149" s="1">
        <v>3</v>
      </c>
      <c r="E149" s="1">
        <f t="shared" si="20"/>
        <v>11</v>
      </c>
      <c r="F149" s="1">
        <f t="shared" si="21"/>
        <v>11</v>
      </c>
      <c r="G149" s="1">
        <f t="shared" si="22"/>
        <v>4</v>
      </c>
      <c r="H149" t="str">
        <f>INDEX([1]Sheet1!$C$3:$O$15, MATCH(E149, [1]Sheet1!$B$3:$B$15, 0), MATCH(F149,[1]Sheet1!$C$2:$O$2,0))</f>
        <v>0.58, 1.00</v>
      </c>
      <c r="I149" t="str">
        <f>INDEX([2]Sheet1!$C$3:$O$15, MATCH(E149, [2]Sheet1!$C$2:$O$2,0), MATCH(F149, [2]Sheet1!$B$3:$B$15,0))</f>
        <v>0.65, 1.89</v>
      </c>
      <c r="J149" t="str">
        <f t="shared" si="23"/>
        <v>0.58</v>
      </c>
      <c r="K149" t="str">
        <f t="shared" si="24"/>
        <v>1.00</v>
      </c>
      <c r="L149" t="str">
        <f t="shared" si="25"/>
        <v>0.65</v>
      </c>
      <c r="M149" t="str">
        <f t="shared" si="26"/>
        <v>1.89</v>
      </c>
      <c r="N149">
        <f>(15^(1-P149)-0.5^(1-P149))/(8^(1-P149)-2^(1-P149))</f>
        <v>2.3061380010742494</v>
      </c>
      <c r="O149">
        <f>(15^(1-P149)-0.5^(1-P149))/(10^(1-P149)-2^(1-P149))</f>
        <v>1.9380206315147726</v>
      </c>
      <c r="P149" s="4">
        <f t="shared" si="27"/>
        <v>0.79</v>
      </c>
      <c r="Q149" s="4">
        <f t="shared" si="28"/>
        <v>1.27</v>
      </c>
      <c r="R149" s="4">
        <f t="shared" si="29"/>
        <v>2.1220793162945109</v>
      </c>
      <c r="S149" t="s">
        <v>32</v>
      </c>
      <c r="T149" t="s">
        <v>18</v>
      </c>
      <c r="U149" t="s">
        <v>41</v>
      </c>
      <c r="V149" t="s">
        <v>20</v>
      </c>
      <c r="W149" t="s">
        <v>21</v>
      </c>
    </row>
    <row r="150" spans="1:23" x14ac:dyDescent="0.25">
      <c r="A150">
        <v>149</v>
      </c>
      <c r="B150" s="1">
        <v>10</v>
      </c>
      <c r="C150" s="1">
        <v>10</v>
      </c>
      <c r="D150" s="1">
        <v>4</v>
      </c>
      <c r="E150" s="1">
        <f t="shared" si="20"/>
        <v>11</v>
      </c>
      <c r="F150" s="1">
        <f t="shared" si="21"/>
        <v>11</v>
      </c>
      <c r="G150" s="1">
        <f t="shared" si="22"/>
        <v>5</v>
      </c>
      <c r="H150" t="str">
        <f>INDEX([1]Sheet1!$C$3:$O$15, MATCH(E150, [1]Sheet1!$B$3:$B$15, 0), MATCH(F150,[1]Sheet1!$C$2:$O$2,0))</f>
        <v>0.58, 1.00</v>
      </c>
      <c r="I150" t="str">
        <f>INDEX([2]Sheet1!$C$3:$O$15, MATCH(E150, [2]Sheet1!$C$2:$O$2,0), MATCH(F150, [2]Sheet1!$B$3:$B$15,0))</f>
        <v>0.65, 1.89</v>
      </c>
      <c r="J150" t="str">
        <f t="shared" si="23"/>
        <v>0.58</v>
      </c>
      <c r="K150" t="str">
        <f t="shared" si="24"/>
        <v>1.00</v>
      </c>
      <c r="L150" t="str">
        <f t="shared" si="25"/>
        <v>0.65</v>
      </c>
      <c r="M150" t="str">
        <f t="shared" si="26"/>
        <v>1.89</v>
      </c>
      <c r="N150">
        <f>(15^(1-P150)-0.5^(1-P150))/(8^(1-P150)-4^(1-P150))</f>
        <v>4.2998801635368364</v>
      </c>
      <c r="O150">
        <f>(15^(1-Q149)-0.5^(1-Q149))/(8^(1-Q149)-2^(1-Q149))</f>
        <v>2.7978316257389215</v>
      </c>
      <c r="P150" s="4">
        <f t="shared" si="27"/>
        <v>0.79</v>
      </c>
      <c r="Q150" s="4">
        <f t="shared" si="28"/>
        <v>1.27</v>
      </c>
      <c r="R150" s="4">
        <f t="shared" si="29"/>
        <v>3.548855894637879</v>
      </c>
      <c r="S150" t="s">
        <v>35</v>
      </c>
      <c r="T150" t="s">
        <v>18</v>
      </c>
      <c r="U150" t="s">
        <v>36</v>
      </c>
      <c r="V150" t="s">
        <v>20</v>
      </c>
      <c r="W150" t="s">
        <v>23</v>
      </c>
    </row>
    <row r="151" spans="1:23" x14ac:dyDescent="0.25">
      <c r="A151">
        <v>150</v>
      </c>
      <c r="B151" s="1">
        <v>10</v>
      </c>
      <c r="C151" s="1">
        <v>10</v>
      </c>
      <c r="D151" s="1">
        <v>3</v>
      </c>
      <c r="E151" s="1">
        <f t="shared" si="20"/>
        <v>11</v>
      </c>
      <c r="F151" s="1">
        <f t="shared" si="21"/>
        <v>11</v>
      </c>
      <c r="G151" s="1">
        <f t="shared" si="22"/>
        <v>4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3"/>
        <v>0.58</v>
      </c>
      <c r="K151" t="str">
        <f t="shared" si="24"/>
        <v>1.00</v>
      </c>
      <c r="L151" t="str">
        <f t="shared" si="25"/>
        <v>0.65</v>
      </c>
      <c r="M151" t="str">
        <f t="shared" si="26"/>
        <v>1.89</v>
      </c>
      <c r="N151">
        <f>(15^(1-P151)-0.5^(1-P151))/(8^(1-P151)-2^(1-P151))</f>
        <v>2.3061380010742494</v>
      </c>
      <c r="O151">
        <f>(15^(1-P151)-0.5^(1-P151))/(10^(1-P151)-2^(1-P151))</f>
        <v>1.9380206315147726</v>
      </c>
      <c r="P151" s="4">
        <f t="shared" si="27"/>
        <v>0.79</v>
      </c>
      <c r="Q151" s="4">
        <f t="shared" si="28"/>
        <v>1.27</v>
      </c>
      <c r="R151" s="4">
        <f t="shared" si="29"/>
        <v>2.1220793162945109</v>
      </c>
      <c r="S151" t="s">
        <v>32</v>
      </c>
      <c r="T151" t="s">
        <v>18</v>
      </c>
      <c r="U151" t="s">
        <v>33</v>
      </c>
      <c r="V151" t="s">
        <v>20</v>
      </c>
      <c r="W151" t="s">
        <v>21</v>
      </c>
    </row>
    <row r="152" spans="1:23" x14ac:dyDescent="0.25">
      <c r="A152">
        <v>151</v>
      </c>
      <c r="B152" s="1">
        <v>10</v>
      </c>
      <c r="C152" s="1">
        <v>10</v>
      </c>
      <c r="D152" s="1">
        <v>5</v>
      </c>
      <c r="E152" s="1">
        <f t="shared" si="20"/>
        <v>11</v>
      </c>
      <c r="F152" s="1">
        <f t="shared" si="21"/>
        <v>11</v>
      </c>
      <c r="G152" s="1">
        <f t="shared" si="22"/>
        <v>6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3"/>
        <v>0.58</v>
      </c>
      <c r="K152" t="str">
        <f t="shared" si="24"/>
        <v>1.00</v>
      </c>
      <c r="L152" t="str">
        <f t="shared" si="25"/>
        <v>0.65</v>
      </c>
      <c r="M152" t="str">
        <f t="shared" si="26"/>
        <v>1.89</v>
      </c>
      <c r="N152">
        <f>(15^(1-P152)-0.5^(1-P152))/(7^(1-P152)-4^(1-P152))</f>
        <v>5.4027449362318354</v>
      </c>
      <c r="O152">
        <f>(15^(1-P152)-0.5^(1-P152))/(8^(1-P152)-4^(1-P152))</f>
        <v>4.2998801635368364</v>
      </c>
      <c r="P152" s="4">
        <f t="shared" si="27"/>
        <v>0.79</v>
      </c>
      <c r="Q152" s="4">
        <f t="shared" si="28"/>
        <v>1.27</v>
      </c>
      <c r="R152" s="4">
        <f t="shared" si="29"/>
        <v>4.8513125498843355</v>
      </c>
      <c r="S152" t="s">
        <v>32</v>
      </c>
      <c r="T152" t="s">
        <v>18</v>
      </c>
      <c r="U152" t="s">
        <v>33</v>
      </c>
      <c r="V152" t="s">
        <v>20</v>
      </c>
      <c r="W152" t="s">
        <v>21</v>
      </c>
    </row>
    <row r="153" spans="1:23" x14ac:dyDescent="0.25">
      <c r="A153">
        <v>152</v>
      </c>
      <c r="B153" s="1">
        <v>10</v>
      </c>
      <c r="C153" s="1">
        <v>10</v>
      </c>
      <c r="D153" s="1">
        <v>3</v>
      </c>
      <c r="E153" s="1">
        <f t="shared" si="20"/>
        <v>11</v>
      </c>
      <c r="F153" s="1">
        <f t="shared" si="21"/>
        <v>11</v>
      </c>
      <c r="G153" s="1">
        <f t="shared" si="22"/>
        <v>4</v>
      </c>
      <c r="H153" t="str">
        <f>INDEX([1]Sheet1!$C$3:$O$15, MATCH(E153, [1]Sheet1!$B$3:$B$15, 0), MATCH(F153,[1]Sheet1!$C$2:$O$2,0))</f>
        <v>0.58, 1.00</v>
      </c>
      <c r="I153" t="str">
        <f>INDEX([2]Sheet1!$C$3:$O$15, MATCH(E153, [2]Sheet1!$C$2:$O$2,0), MATCH(F153, [2]Sheet1!$B$3:$B$15,0))</f>
        <v>0.65, 1.89</v>
      </c>
      <c r="J153" t="str">
        <f t="shared" si="23"/>
        <v>0.58</v>
      </c>
      <c r="K153" t="str">
        <f t="shared" si="24"/>
        <v>1.00</v>
      </c>
      <c r="L153" t="str">
        <f t="shared" si="25"/>
        <v>0.65</v>
      </c>
      <c r="M153" t="str">
        <f t="shared" si="26"/>
        <v>1.89</v>
      </c>
      <c r="N153">
        <f>(15^(1-P153)-0.5^(1-P153))/(8^(1-P153)-2^(1-P153))</f>
        <v>2.3061380010742494</v>
      </c>
      <c r="O153">
        <f>(15^(1-P153)-0.5^(1-P153))/(10^(1-P153)-2^(1-P153))</f>
        <v>1.9380206315147726</v>
      </c>
      <c r="P153" s="4">
        <f t="shared" si="27"/>
        <v>0.79</v>
      </c>
      <c r="Q153" s="4">
        <f t="shared" si="28"/>
        <v>1.27</v>
      </c>
      <c r="R153" s="4">
        <f t="shared" si="29"/>
        <v>2.1220793162945109</v>
      </c>
      <c r="S153" t="s">
        <v>40</v>
      </c>
      <c r="T153" t="s">
        <v>18</v>
      </c>
      <c r="U153" t="s">
        <v>41</v>
      </c>
      <c r="V153" t="s">
        <v>34</v>
      </c>
      <c r="W153" t="s">
        <v>23</v>
      </c>
    </row>
    <row r="154" spans="1:23" x14ac:dyDescent="0.25">
      <c r="A154">
        <v>153</v>
      </c>
      <c r="B154" s="1">
        <v>6</v>
      </c>
      <c r="C154" s="1">
        <v>14</v>
      </c>
      <c r="D154" s="1">
        <v>3</v>
      </c>
      <c r="E154" s="1">
        <f t="shared" si="20"/>
        <v>7</v>
      </c>
      <c r="F154" s="1">
        <f t="shared" si="21"/>
        <v>15</v>
      </c>
      <c r="G154" s="1">
        <f t="shared" si="22"/>
        <v>4</v>
      </c>
      <c r="H154" t="e">
        <f>INDEX([1]Sheet1!$C$3:$O$15, MATCH(E154, [1]Sheet1!$B$3:$B$15, 0), MATCH(F154,[1]Sheet1!$C$2:$O$2,0))</f>
        <v>#N/A</v>
      </c>
      <c r="I154" t="e">
        <f>INDEX([2]Sheet1!$C$3:$O$15, MATCH(E154, [2]Sheet1!$C$2:$O$2,0), MATCH(F154, [2]Sheet1!$B$3:$B$15,0))</f>
        <v>#N/A</v>
      </c>
      <c r="J154" t="e">
        <f t="shared" si="23"/>
        <v>#N/A</v>
      </c>
      <c r="K154" t="e">
        <f t="shared" si="24"/>
        <v>#N/A</v>
      </c>
      <c r="L154" t="e">
        <f t="shared" si="25"/>
        <v>#N/A</v>
      </c>
      <c r="M154" t="e">
        <f t="shared" si="26"/>
        <v>#N/A</v>
      </c>
      <c r="N154" t="e">
        <f>(15^(1-P154)-0.5^(1-P154))/(8^(1-P154)-2^(1-P154))</f>
        <v>#N/A</v>
      </c>
      <c r="O154" t="e">
        <f>(15^(1-P154)-0.5^(1-P154))/(10^(1-P154)-2^(1-P154))</f>
        <v>#N/A</v>
      </c>
      <c r="P154" s="4" t="e">
        <f t="shared" si="27"/>
        <v>#N/A</v>
      </c>
      <c r="Q154" s="4" t="e">
        <f t="shared" si="28"/>
        <v>#N/A</v>
      </c>
      <c r="R154" s="4" t="e">
        <f t="shared" si="29"/>
        <v>#N/A</v>
      </c>
      <c r="S154" t="s">
        <v>32</v>
      </c>
      <c r="T154" t="s">
        <v>18</v>
      </c>
      <c r="U154" t="s">
        <v>41</v>
      </c>
      <c r="V154" t="s">
        <v>20</v>
      </c>
      <c r="W154" t="s">
        <v>23</v>
      </c>
    </row>
    <row r="155" spans="1:23" x14ac:dyDescent="0.25">
      <c r="A155">
        <v>154</v>
      </c>
      <c r="B155" s="1">
        <v>10</v>
      </c>
      <c r="C155" s="1">
        <v>10</v>
      </c>
      <c r="D155" s="1">
        <v>4</v>
      </c>
      <c r="E155" s="1">
        <f t="shared" si="20"/>
        <v>11</v>
      </c>
      <c r="F155" s="1">
        <f t="shared" si="21"/>
        <v>11</v>
      </c>
      <c r="G155" s="1">
        <f t="shared" si="22"/>
        <v>5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23"/>
        <v>0.58</v>
      </c>
      <c r="K155" t="str">
        <f t="shared" si="24"/>
        <v>1.00</v>
      </c>
      <c r="L155" t="str">
        <f t="shared" si="25"/>
        <v>0.65</v>
      </c>
      <c r="M155" t="str">
        <f t="shared" si="26"/>
        <v>1.89</v>
      </c>
      <c r="N155">
        <f>(15^(1-P155)-0.5^(1-P155))/(8^(1-P155)-4^(1-P155))</f>
        <v>4.2998801635368364</v>
      </c>
      <c r="O155" t="e">
        <f>(15^(1-Q154)-0.5^(1-Q154))/(8^(1-Q154)-2^(1-Q154))</f>
        <v>#N/A</v>
      </c>
      <c r="P155" s="4">
        <f t="shared" si="27"/>
        <v>0.79</v>
      </c>
      <c r="Q155" s="4">
        <f t="shared" si="28"/>
        <v>1.27</v>
      </c>
      <c r="R155" s="4" t="e">
        <f t="shared" si="29"/>
        <v>#N/A</v>
      </c>
      <c r="S155" t="s">
        <v>40</v>
      </c>
      <c r="T155" t="s">
        <v>18</v>
      </c>
      <c r="U155" t="s">
        <v>41</v>
      </c>
      <c r="V155" t="s">
        <v>20</v>
      </c>
      <c r="W155" t="s">
        <v>21</v>
      </c>
    </row>
    <row r="156" spans="1:23" x14ac:dyDescent="0.25">
      <c r="A156">
        <v>155</v>
      </c>
      <c r="B156" s="1">
        <v>10</v>
      </c>
      <c r="C156" s="1">
        <v>10</v>
      </c>
      <c r="D156" s="1">
        <v>5</v>
      </c>
      <c r="E156" s="1">
        <f t="shared" si="20"/>
        <v>11</v>
      </c>
      <c r="F156" s="1">
        <f t="shared" si="21"/>
        <v>11</v>
      </c>
      <c r="G156" s="1">
        <f t="shared" si="22"/>
        <v>6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23"/>
        <v>0.58</v>
      </c>
      <c r="K156" t="str">
        <f t="shared" si="24"/>
        <v>1.00</v>
      </c>
      <c r="L156" t="str">
        <f t="shared" si="25"/>
        <v>0.65</v>
      </c>
      <c r="M156" t="str">
        <f t="shared" si="26"/>
        <v>1.89</v>
      </c>
      <c r="N156">
        <f>(15^(1-P156)-0.5^(1-P156))/(7^(1-P156)-4^(1-P156))</f>
        <v>5.4027449362318354</v>
      </c>
      <c r="O156">
        <f>(15^(1-P156)-0.5^(1-P156))/(8^(1-P156)-4^(1-P156))</f>
        <v>4.2998801635368364</v>
      </c>
      <c r="P156" s="4">
        <f t="shared" si="27"/>
        <v>0.79</v>
      </c>
      <c r="Q156" s="4">
        <f t="shared" si="28"/>
        <v>1.27</v>
      </c>
      <c r="R156" s="4">
        <f t="shared" si="29"/>
        <v>4.8513125498843355</v>
      </c>
      <c r="S156" t="s">
        <v>40</v>
      </c>
      <c r="T156" t="s">
        <v>25</v>
      </c>
      <c r="U156" t="s">
        <v>36</v>
      </c>
      <c r="V156" t="s">
        <v>34</v>
      </c>
      <c r="W156" t="s">
        <v>21</v>
      </c>
    </row>
    <row r="157" spans="1:23" x14ac:dyDescent="0.25">
      <c r="A157">
        <v>156</v>
      </c>
      <c r="B157" s="1">
        <v>10</v>
      </c>
      <c r="C157" s="1">
        <v>10</v>
      </c>
      <c r="D157" s="1">
        <v>5</v>
      </c>
      <c r="E157" s="1">
        <f t="shared" si="20"/>
        <v>11</v>
      </c>
      <c r="F157" s="1">
        <f t="shared" si="21"/>
        <v>11</v>
      </c>
      <c r="G157" s="1">
        <f t="shared" si="22"/>
        <v>6</v>
      </c>
      <c r="H157" t="str">
        <f>INDEX([1]Sheet1!$C$3:$O$15, MATCH(E157, [1]Sheet1!$B$3:$B$15, 0), MATCH(F157,[1]Sheet1!$C$2:$O$2,0))</f>
        <v>0.58, 1.00</v>
      </c>
      <c r="I157" t="str">
        <f>INDEX([2]Sheet1!$C$3:$O$15, MATCH(E157, [2]Sheet1!$C$2:$O$2,0), MATCH(F157, [2]Sheet1!$B$3:$B$15,0))</f>
        <v>0.65, 1.89</v>
      </c>
      <c r="J157" t="str">
        <f t="shared" si="23"/>
        <v>0.58</v>
      </c>
      <c r="K157" t="str">
        <f t="shared" si="24"/>
        <v>1.00</v>
      </c>
      <c r="L157" t="str">
        <f t="shared" si="25"/>
        <v>0.65</v>
      </c>
      <c r="M157" t="str">
        <f t="shared" si="26"/>
        <v>1.89</v>
      </c>
      <c r="N157">
        <f>(15^(1-P157)-0.5^(1-P157))/(7^(1-P157)-4^(1-P157))</f>
        <v>5.4027449362318354</v>
      </c>
      <c r="O157">
        <f>(15^(1-P157)-0.5^(1-P157))/(8^(1-P157)-4^(1-P157))</f>
        <v>4.2998801635368364</v>
      </c>
      <c r="P157" s="4">
        <f t="shared" si="27"/>
        <v>0.79</v>
      </c>
      <c r="Q157" s="4">
        <f t="shared" si="28"/>
        <v>1.27</v>
      </c>
      <c r="R157" s="4">
        <f t="shared" si="29"/>
        <v>4.8513125498843355</v>
      </c>
      <c r="S157" t="s">
        <v>35</v>
      </c>
      <c r="T157" t="s">
        <v>25</v>
      </c>
      <c r="U157" t="s">
        <v>41</v>
      </c>
      <c r="V157" t="s">
        <v>20</v>
      </c>
      <c r="W157" t="s">
        <v>23</v>
      </c>
    </row>
    <row r="158" spans="1:23" x14ac:dyDescent="0.25">
      <c r="A158">
        <v>157</v>
      </c>
      <c r="B158" s="1">
        <v>7</v>
      </c>
      <c r="C158" s="1">
        <v>7</v>
      </c>
      <c r="D158" s="1">
        <v>4</v>
      </c>
      <c r="E158" s="1">
        <f t="shared" si="20"/>
        <v>8</v>
      </c>
      <c r="F158" s="1">
        <f t="shared" si="21"/>
        <v>8</v>
      </c>
      <c r="G158" s="1">
        <f t="shared" si="22"/>
        <v>5</v>
      </c>
      <c r="H158" t="str">
        <f>INDEX([1]Sheet1!$C$3:$O$15, MATCH(E158, [1]Sheet1!$B$3:$B$15, 0), MATCH(F158,[1]Sheet1!$C$2:$O$2,0))</f>
        <v>0.32, 0.41</v>
      </c>
      <c r="I158" t="str">
        <f>INDEX([2]Sheet1!$C$3:$O$15, MATCH(E158, [2]Sheet1!$C$2:$O$2,0), MATCH(F158, [2]Sheet1!$B$3:$B$15,0))</f>
        <v>0.66, 0.75</v>
      </c>
      <c r="J158" t="str">
        <f t="shared" si="23"/>
        <v>0.32</v>
      </c>
      <c r="K158" t="str">
        <f t="shared" si="24"/>
        <v>0.41</v>
      </c>
      <c r="L158" t="str">
        <f t="shared" si="25"/>
        <v>0.66</v>
      </c>
      <c r="M158" t="str">
        <f t="shared" si="26"/>
        <v>0.75</v>
      </c>
      <c r="N158">
        <f>(15^(1-P158)-0.5^(1-P158))/(8^(1-P158)-4^(1-P158))</f>
        <v>3.7034265799107531</v>
      </c>
      <c r="O158">
        <f>(15^(1-Q157)-0.5^(1-Q157))/(8^(1-Q157)-2^(1-Q157))</f>
        <v>2.7978316257389215</v>
      </c>
      <c r="P158" s="4">
        <f t="shared" si="27"/>
        <v>0.36499999999999999</v>
      </c>
      <c r="Q158" s="4">
        <f t="shared" si="28"/>
        <v>0.70500000000000007</v>
      </c>
      <c r="R158" s="4">
        <f t="shared" si="29"/>
        <v>3.2506291028248375</v>
      </c>
      <c r="S158" t="s">
        <v>40</v>
      </c>
      <c r="T158" t="s">
        <v>18</v>
      </c>
      <c r="U158" t="s">
        <v>42</v>
      </c>
      <c r="V158" t="s">
        <v>20</v>
      </c>
      <c r="W158" t="s">
        <v>21</v>
      </c>
    </row>
    <row r="159" spans="1:23" x14ac:dyDescent="0.25">
      <c r="A159">
        <v>158</v>
      </c>
      <c r="B159" s="1">
        <v>10</v>
      </c>
      <c r="C159" s="1">
        <v>10</v>
      </c>
      <c r="D159" s="1">
        <v>3</v>
      </c>
      <c r="E159" s="1">
        <f t="shared" si="20"/>
        <v>11</v>
      </c>
      <c r="F159" s="1">
        <f t="shared" si="21"/>
        <v>11</v>
      </c>
      <c r="G159" s="1">
        <f t="shared" si="22"/>
        <v>4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23"/>
        <v>0.58</v>
      </c>
      <c r="K159" t="str">
        <f t="shared" si="24"/>
        <v>1.00</v>
      </c>
      <c r="L159" t="str">
        <f t="shared" si="25"/>
        <v>0.65</v>
      </c>
      <c r="M159" t="str">
        <f t="shared" si="26"/>
        <v>1.89</v>
      </c>
      <c r="N159">
        <f>(15^(1-P159)-0.5^(1-P159))/(8^(1-P159)-2^(1-P159))</f>
        <v>2.3061380010742494</v>
      </c>
      <c r="O159">
        <f>(15^(1-P159)-0.5^(1-P159))/(10^(1-P159)-2^(1-P159))</f>
        <v>1.9380206315147726</v>
      </c>
      <c r="P159" s="4">
        <f t="shared" si="27"/>
        <v>0.79</v>
      </c>
      <c r="Q159" s="4">
        <f t="shared" si="28"/>
        <v>1.27</v>
      </c>
      <c r="R159" s="4">
        <f t="shared" si="29"/>
        <v>2.1220793162945109</v>
      </c>
      <c r="S159" t="s">
        <v>40</v>
      </c>
      <c r="T159" t="s">
        <v>18</v>
      </c>
      <c r="U159" t="s">
        <v>41</v>
      </c>
      <c r="V159" t="s">
        <v>20</v>
      </c>
      <c r="W159" t="s">
        <v>21</v>
      </c>
    </row>
    <row r="160" spans="1:23" x14ac:dyDescent="0.25">
      <c r="A160">
        <v>159</v>
      </c>
      <c r="B160" s="1">
        <v>10</v>
      </c>
      <c r="C160" s="1">
        <v>10</v>
      </c>
      <c r="D160" s="1">
        <v>5</v>
      </c>
      <c r="E160" s="1">
        <f t="shared" si="20"/>
        <v>11</v>
      </c>
      <c r="F160" s="1">
        <f t="shared" si="21"/>
        <v>11</v>
      </c>
      <c r="G160" s="1">
        <f t="shared" si="22"/>
        <v>6</v>
      </c>
      <c r="H160" t="str">
        <f>INDEX([1]Sheet1!$C$3:$O$15, MATCH(E160, [1]Sheet1!$B$3:$B$15, 0), MATCH(F160,[1]Sheet1!$C$2:$O$2,0))</f>
        <v>0.58, 1.00</v>
      </c>
      <c r="I160" t="str">
        <f>INDEX([2]Sheet1!$C$3:$O$15, MATCH(E160, [2]Sheet1!$C$2:$O$2,0), MATCH(F160, [2]Sheet1!$B$3:$B$15,0))</f>
        <v>0.65, 1.89</v>
      </c>
      <c r="J160" t="str">
        <f t="shared" si="23"/>
        <v>0.58</v>
      </c>
      <c r="K160" t="str">
        <f t="shared" si="24"/>
        <v>1.00</v>
      </c>
      <c r="L160" t="str">
        <f t="shared" si="25"/>
        <v>0.65</v>
      </c>
      <c r="M160" t="str">
        <f t="shared" si="26"/>
        <v>1.89</v>
      </c>
      <c r="N160">
        <f>(15^(1-P160)-0.5^(1-P160))/(7^(1-P160)-4^(1-P160))</f>
        <v>5.4027449362318354</v>
      </c>
      <c r="O160">
        <f>(15^(1-P160)-0.5^(1-P160))/(8^(1-P160)-4^(1-P160))</f>
        <v>4.2998801635368364</v>
      </c>
      <c r="P160" s="4">
        <f t="shared" si="27"/>
        <v>0.79</v>
      </c>
      <c r="Q160" s="4">
        <f t="shared" si="28"/>
        <v>1.27</v>
      </c>
      <c r="R160" s="4">
        <f t="shared" si="29"/>
        <v>4.8513125498843355</v>
      </c>
      <c r="S160" t="s">
        <v>40</v>
      </c>
      <c r="T160" t="s">
        <v>25</v>
      </c>
      <c r="U160" t="s">
        <v>41</v>
      </c>
      <c r="V160" t="s">
        <v>20</v>
      </c>
      <c r="W160" t="s">
        <v>21</v>
      </c>
    </row>
    <row r="161" spans="1:23" x14ac:dyDescent="0.25">
      <c r="A161">
        <v>160</v>
      </c>
      <c r="B161" s="1">
        <v>11</v>
      </c>
      <c r="C161" s="1">
        <v>11</v>
      </c>
      <c r="D161" s="1">
        <v>4</v>
      </c>
      <c r="E161" s="1">
        <f t="shared" si="20"/>
        <v>12</v>
      </c>
      <c r="F161" s="1">
        <f t="shared" si="21"/>
        <v>12</v>
      </c>
      <c r="G161" s="1">
        <f t="shared" si="22"/>
        <v>5</v>
      </c>
      <c r="H161" t="str">
        <f>INDEX([1]Sheet1!$C$3:$O$15, MATCH(E161, [1]Sheet1!$B$3:$B$15, 0), MATCH(F161,[1]Sheet1!$C$2:$O$2,0))</f>
        <v>0.67, 0.75</v>
      </c>
      <c r="I161" t="str">
        <f>INDEX([2]Sheet1!$C$3:$O$15, MATCH(E161, [2]Sheet1!$C$2:$O$2,0), MATCH(F161, [2]Sheet1!$B$3:$B$15,0))</f>
        <v>0.64, 0.74</v>
      </c>
      <c r="J161" t="str">
        <f t="shared" si="23"/>
        <v>0.67</v>
      </c>
      <c r="K161" t="str">
        <f t="shared" si="24"/>
        <v>0.75</v>
      </c>
      <c r="L161" t="str">
        <f t="shared" si="25"/>
        <v>0.64</v>
      </c>
      <c r="M161" t="str">
        <f t="shared" si="26"/>
        <v>0.74</v>
      </c>
      <c r="N161">
        <f>(15^(1-P161)-0.5^(1-P161))/(8^(1-P161)-4^(1-P161))</f>
        <v>4.1321576964524906</v>
      </c>
      <c r="O161">
        <f>(15^(1-Q160)-0.5^(1-Q160))/(8^(1-Q160)-2^(1-Q160))</f>
        <v>2.7978316257389215</v>
      </c>
      <c r="P161" s="4">
        <f t="shared" si="27"/>
        <v>0.71</v>
      </c>
      <c r="Q161" s="4">
        <f t="shared" si="28"/>
        <v>0.69</v>
      </c>
      <c r="R161" s="4">
        <f t="shared" si="29"/>
        <v>3.4649946610957061</v>
      </c>
      <c r="S161" t="s">
        <v>40</v>
      </c>
      <c r="T161" t="s">
        <v>25</v>
      </c>
      <c r="U161" t="s">
        <v>36</v>
      </c>
      <c r="V161" t="s">
        <v>20</v>
      </c>
      <c r="W161" t="s">
        <v>21</v>
      </c>
    </row>
    <row r="162" spans="1:23" x14ac:dyDescent="0.25">
      <c r="A162">
        <v>161</v>
      </c>
      <c r="B162" s="1">
        <v>10</v>
      </c>
      <c r="C162" s="1">
        <v>10</v>
      </c>
      <c r="D162" s="1">
        <v>4</v>
      </c>
      <c r="E162" s="1">
        <f t="shared" si="20"/>
        <v>11</v>
      </c>
      <c r="F162" s="1">
        <f t="shared" si="21"/>
        <v>11</v>
      </c>
      <c r="G162" s="1">
        <f t="shared" si="22"/>
        <v>5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3"/>
        <v>0.58</v>
      </c>
      <c r="K162" t="str">
        <f t="shared" si="24"/>
        <v>1.00</v>
      </c>
      <c r="L162" t="str">
        <f t="shared" si="25"/>
        <v>0.65</v>
      </c>
      <c r="M162" t="str">
        <f t="shared" si="26"/>
        <v>1.89</v>
      </c>
      <c r="N162">
        <f>(15^(1-P162)-0.5^(1-P162))/(8^(1-P162)-4^(1-P162))</f>
        <v>4.2998801635368364</v>
      </c>
      <c r="O162">
        <f>(15^(1-Q161)-0.5^(1-Q161))/(8^(1-Q161)-2^(1-Q161))</f>
        <v>2.2665698745162128</v>
      </c>
      <c r="P162" s="4">
        <f t="shared" si="27"/>
        <v>0.79</v>
      </c>
      <c r="Q162" s="4">
        <f t="shared" si="28"/>
        <v>1.27</v>
      </c>
      <c r="R162" s="4">
        <f t="shared" si="29"/>
        <v>3.2832250190265246</v>
      </c>
      <c r="S162" t="s">
        <v>35</v>
      </c>
      <c r="T162" t="s">
        <v>25</v>
      </c>
      <c r="U162" t="s">
        <v>36</v>
      </c>
      <c r="V162" t="s">
        <v>20</v>
      </c>
      <c r="W162" t="s">
        <v>21</v>
      </c>
    </row>
    <row r="163" spans="1:23" x14ac:dyDescent="0.25">
      <c r="A163">
        <v>162</v>
      </c>
      <c r="B163" s="1">
        <v>10</v>
      </c>
      <c r="C163" s="1">
        <v>10</v>
      </c>
      <c r="D163" s="1">
        <v>3</v>
      </c>
      <c r="E163" s="1">
        <f t="shared" si="20"/>
        <v>11</v>
      </c>
      <c r="F163" s="1">
        <f t="shared" si="21"/>
        <v>11</v>
      </c>
      <c r="G163" s="1">
        <f t="shared" si="22"/>
        <v>4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23"/>
        <v>0.58</v>
      </c>
      <c r="K163" t="str">
        <f t="shared" si="24"/>
        <v>1.00</v>
      </c>
      <c r="L163" t="str">
        <f t="shared" si="25"/>
        <v>0.65</v>
      </c>
      <c r="M163" t="str">
        <f t="shared" si="26"/>
        <v>1.89</v>
      </c>
      <c r="N163">
        <f>(15^(1-P163)-0.5^(1-P163))/(8^(1-P163)-2^(1-P163))</f>
        <v>2.3061380010742494</v>
      </c>
      <c r="O163">
        <f>(15^(1-P163)-0.5^(1-P163))/(10^(1-P163)-2^(1-P163))</f>
        <v>1.9380206315147726</v>
      </c>
      <c r="P163" s="4">
        <f t="shared" si="27"/>
        <v>0.79</v>
      </c>
      <c r="Q163" s="4">
        <f t="shared" si="28"/>
        <v>1.27</v>
      </c>
      <c r="R163" s="4">
        <f t="shared" si="29"/>
        <v>2.1220793162945109</v>
      </c>
      <c r="S163" t="s">
        <v>35</v>
      </c>
      <c r="T163" t="s">
        <v>18</v>
      </c>
      <c r="U163" t="s">
        <v>41</v>
      </c>
      <c r="V163" t="s">
        <v>20</v>
      </c>
      <c r="W163" t="s">
        <v>21</v>
      </c>
    </row>
    <row r="164" spans="1:23" x14ac:dyDescent="0.25">
      <c r="A164">
        <v>163</v>
      </c>
      <c r="B164" s="1">
        <v>10</v>
      </c>
      <c r="C164" s="1">
        <v>10</v>
      </c>
      <c r="D164" s="1">
        <v>3</v>
      </c>
      <c r="E164" s="1">
        <f t="shared" si="20"/>
        <v>11</v>
      </c>
      <c r="F164" s="1">
        <f t="shared" si="21"/>
        <v>11</v>
      </c>
      <c r="G164" s="1">
        <f t="shared" si="22"/>
        <v>4</v>
      </c>
      <c r="H164" t="str">
        <f>INDEX([1]Sheet1!$C$3:$O$15, MATCH(E164, [1]Sheet1!$B$3:$B$15, 0), MATCH(F164,[1]Sheet1!$C$2:$O$2,0))</f>
        <v>0.58, 1.00</v>
      </c>
      <c r="I164" t="str">
        <f>INDEX([2]Sheet1!$C$3:$O$15, MATCH(E164, [2]Sheet1!$C$2:$O$2,0), MATCH(F164, [2]Sheet1!$B$3:$B$15,0))</f>
        <v>0.65, 1.89</v>
      </c>
      <c r="J164" t="str">
        <f t="shared" si="23"/>
        <v>0.58</v>
      </c>
      <c r="K164" t="str">
        <f t="shared" si="24"/>
        <v>1.00</v>
      </c>
      <c r="L164" t="str">
        <f t="shared" si="25"/>
        <v>0.65</v>
      </c>
      <c r="M164" t="str">
        <f t="shared" si="26"/>
        <v>1.89</v>
      </c>
      <c r="N164">
        <f>(15^(1-P164)-0.5^(1-P164))/(8^(1-P164)-2^(1-P164))</f>
        <v>2.3061380010742494</v>
      </c>
      <c r="O164">
        <f>(15^(1-P164)-0.5^(1-P164))/(10^(1-P164)-2^(1-P164))</f>
        <v>1.9380206315147726</v>
      </c>
      <c r="P164" s="4">
        <f t="shared" si="27"/>
        <v>0.79</v>
      </c>
      <c r="Q164" s="4">
        <f t="shared" si="28"/>
        <v>1.27</v>
      </c>
      <c r="R164" s="4">
        <f t="shared" si="29"/>
        <v>2.1220793162945109</v>
      </c>
      <c r="S164" t="s">
        <v>32</v>
      </c>
      <c r="T164" t="s">
        <v>18</v>
      </c>
      <c r="U164" t="s">
        <v>41</v>
      </c>
      <c r="V164" t="s">
        <v>20</v>
      </c>
      <c r="W164" t="s">
        <v>21</v>
      </c>
    </row>
    <row r="165" spans="1:23" x14ac:dyDescent="0.25">
      <c r="A165">
        <v>164</v>
      </c>
      <c r="B165" s="1">
        <v>10</v>
      </c>
      <c r="C165" s="1">
        <v>10</v>
      </c>
      <c r="D165" s="1">
        <v>4</v>
      </c>
      <c r="E165" s="1">
        <f t="shared" si="20"/>
        <v>11</v>
      </c>
      <c r="F165" s="1">
        <f t="shared" si="21"/>
        <v>11</v>
      </c>
      <c r="G165" s="1">
        <f t="shared" si="22"/>
        <v>5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23"/>
        <v>0.58</v>
      </c>
      <c r="K165" t="str">
        <f t="shared" si="24"/>
        <v>1.00</v>
      </c>
      <c r="L165" t="str">
        <f t="shared" si="25"/>
        <v>0.65</v>
      </c>
      <c r="M165" t="str">
        <f t="shared" si="26"/>
        <v>1.89</v>
      </c>
      <c r="N165">
        <f>(15^(1-P165)-0.5^(1-P165))/(8^(1-P165)-4^(1-P165))</f>
        <v>4.2998801635368364</v>
      </c>
      <c r="O165">
        <f>(15^(1-Q164)-0.5^(1-Q164))/(8^(1-Q164)-2^(1-Q164))</f>
        <v>2.7978316257389215</v>
      </c>
      <c r="P165" s="4">
        <f t="shared" si="27"/>
        <v>0.79</v>
      </c>
      <c r="Q165" s="4">
        <f t="shared" si="28"/>
        <v>1.27</v>
      </c>
      <c r="R165" s="4">
        <f t="shared" si="29"/>
        <v>3.548855894637879</v>
      </c>
      <c r="S165" t="s">
        <v>40</v>
      </c>
      <c r="T165" t="s">
        <v>25</v>
      </c>
      <c r="U165" t="s">
        <v>36</v>
      </c>
      <c r="V165" t="s">
        <v>20</v>
      </c>
      <c r="W165" t="s">
        <v>21</v>
      </c>
    </row>
    <row r="166" spans="1:23" x14ac:dyDescent="0.25">
      <c r="A166">
        <v>165</v>
      </c>
      <c r="B166" s="1">
        <v>10</v>
      </c>
      <c r="C166" s="1">
        <v>10</v>
      </c>
      <c r="D166" s="1">
        <v>4</v>
      </c>
      <c r="E166" s="1">
        <f t="shared" si="20"/>
        <v>11</v>
      </c>
      <c r="F166" s="1">
        <f t="shared" si="21"/>
        <v>11</v>
      </c>
      <c r="G166" s="1">
        <f t="shared" si="22"/>
        <v>5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3"/>
        <v>0.58</v>
      </c>
      <c r="K166" t="str">
        <f t="shared" si="24"/>
        <v>1.00</v>
      </c>
      <c r="L166" t="str">
        <f t="shared" si="25"/>
        <v>0.65</v>
      </c>
      <c r="M166" t="str">
        <f t="shared" si="26"/>
        <v>1.89</v>
      </c>
      <c r="N166">
        <f>(15^(1-P166)-0.5^(1-P166))/(8^(1-P166)-4^(1-P166))</f>
        <v>4.2998801635368364</v>
      </c>
      <c r="O166">
        <f>(15^(1-Q165)-0.5^(1-Q165))/(8^(1-Q165)-2^(1-Q165))</f>
        <v>2.7978316257389215</v>
      </c>
      <c r="P166" s="4">
        <f t="shared" si="27"/>
        <v>0.79</v>
      </c>
      <c r="Q166" s="4">
        <f t="shared" si="28"/>
        <v>1.27</v>
      </c>
      <c r="R166" s="4">
        <f t="shared" si="29"/>
        <v>3.548855894637879</v>
      </c>
      <c r="S166" t="s">
        <v>37</v>
      </c>
      <c r="T166" t="s">
        <v>25</v>
      </c>
      <c r="U166" t="s">
        <v>41</v>
      </c>
      <c r="V166" t="s">
        <v>20</v>
      </c>
      <c r="W166" t="s">
        <v>21</v>
      </c>
    </row>
    <row r="167" spans="1:23" x14ac:dyDescent="0.25">
      <c r="A167">
        <v>166</v>
      </c>
      <c r="B167" s="1">
        <v>10</v>
      </c>
      <c r="C167" s="1">
        <v>10</v>
      </c>
      <c r="D167" s="1">
        <v>3</v>
      </c>
      <c r="E167" s="1">
        <f t="shared" si="20"/>
        <v>11</v>
      </c>
      <c r="F167" s="1">
        <f t="shared" si="21"/>
        <v>11</v>
      </c>
      <c r="G167" s="1">
        <f t="shared" si="22"/>
        <v>4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3"/>
        <v>0.58</v>
      </c>
      <c r="K167" t="str">
        <f t="shared" si="24"/>
        <v>1.00</v>
      </c>
      <c r="L167" t="str">
        <f t="shared" si="25"/>
        <v>0.65</v>
      </c>
      <c r="M167" t="str">
        <f t="shared" si="26"/>
        <v>1.89</v>
      </c>
      <c r="N167">
        <f>(15^(1-P167)-0.5^(1-P167))/(8^(1-P167)-2^(1-P167))</f>
        <v>2.3061380010742494</v>
      </c>
      <c r="O167">
        <f>(15^(1-P167)-0.5^(1-P167))/(10^(1-P167)-2^(1-P167))</f>
        <v>1.9380206315147726</v>
      </c>
      <c r="P167" s="4">
        <f t="shared" si="27"/>
        <v>0.79</v>
      </c>
      <c r="Q167" s="4">
        <f t="shared" si="28"/>
        <v>1.27</v>
      </c>
      <c r="R167" s="4">
        <f t="shared" si="29"/>
        <v>2.1220793162945109</v>
      </c>
      <c r="S167" t="s">
        <v>37</v>
      </c>
      <c r="T167" t="s">
        <v>18</v>
      </c>
      <c r="U167" t="s">
        <v>41</v>
      </c>
      <c r="V167" t="s">
        <v>20</v>
      </c>
      <c r="W167" t="s">
        <v>23</v>
      </c>
    </row>
    <row r="168" spans="1:23" x14ac:dyDescent="0.25">
      <c r="A168">
        <v>167</v>
      </c>
      <c r="B168" s="1">
        <v>10</v>
      </c>
      <c r="C168" s="1">
        <v>10</v>
      </c>
      <c r="D168" s="1">
        <v>3</v>
      </c>
      <c r="E168" s="1">
        <f t="shared" si="20"/>
        <v>11</v>
      </c>
      <c r="F168" s="1">
        <f t="shared" si="21"/>
        <v>11</v>
      </c>
      <c r="G168" s="1">
        <f t="shared" si="22"/>
        <v>4</v>
      </c>
      <c r="H168" t="str">
        <f>INDEX([1]Sheet1!$C$3:$O$15, MATCH(E168, [1]Sheet1!$B$3:$B$15, 0), MATCH(F168,[1]Sheet1!$C$2:$O$2,0))</f>
        <v>0.58, 1.00</v>
      </c>
      <c r="I168" t="str">
        <f>INDEX([2]Sheet1!$C$3:$O$15, MATCH(E168, [2]Sheet1!$C$2:$O$2,0), MATCH(F168, [2]Sheet1!$B$3:$B$15,0))</f>
        <v>0.65, 1.89</v>
      </c>
      <c r="J168" t="str">
        <f t="shared" si="23"/>
        <v>0.58</v>
      </c>
      <c r="K168" t="str">
        <f t="shared" si="24"/>
        <v>1.00</v>
      </c>
      <c r="L168" t="str">
        <f t="shared" si="25"/>
        <v>0.65</v>
      </c>
      <c r="M168" t="str">
        <f t="shared" si="26"/>
        <v>1.89</v>
      </c>
      <c r="N168">
        <f>(15^(1-P168)-0.5^(1-P168))/(8^(1-P168)-2^(1-P168))</f>
        <v>2.3061380010742494</v>
      </c>
      <c r="O168">
        <f>(15^(1-P168)-0.5^(1-P168))/(10^(1-P168)-2^(1-P168))</f>
        <v>1.9380206315147726</v>
      </c>
      <c r="P168" s="4">
        <f t="shared" si="27"/>
        <v>0.79</v>
      </c>
      <c r="Q168" s="4">
        <f t="shared" si="28"/>
        <v>1.27</v>
      </c>
      <c r="R168" s="4">
        <f t="shared" si="29"/>
        <v>2.1220793162945109</v>
      </c>
      <c r="S168" t="s">
        <v>40</v>
      </c>
      <c r="T168" t="s">
        <v>18</v>
      </c>
      <c r="U168" t="s">
        <v>33</v>
      </c>
      <c r="V168" t="s">
        <v>28</v>
      </c>
      <c r="W168" t="s">
        <v>23</v>
      </c>
    </row>
    <row r="169" spans="1:23" x14ac:dyDescent="0.25">
      <c r="A169">
        <v>168</v>
      </c>
      <c r="B169" s="1">
        <v>10</v>
      </c>
      <c r="C169" s="1">
        <v>10</v>
      </c>
      <c r="D169" s="1">
        <v>3</v>
      </c>
      <c r="E169" s="1">
        <f t="shared" si="20"/>
        <v>11</v>
      </c>
      <c r="F169" s="1">
        <f t="shared" si="21"/>
        <v>11</v>
      </c>
      <c r="G169" s="1">
        <f t="shared" si="22"/>
        <v>4</v>
      </c>
      <c r="H169" t="str">
        <f>INDEX([1]Sheet1!$C$3:$O$15, MATCH(E169, [1]Sheet1!$B$3:$B$15, 0), MATCH(F169,[1]Sheet1!$C$2:$O$2,0))</f>
        <v>0.58, 1.00</v>
      </c>
      <c r="I169" t="str">
        <f>INDEX([2]Sheet1!$C$3:$O$15, MATCH(E169, [2]Sheet1!$C$2:$O$2,0), MATCH(F169, [2]Sheet1!$B$3:$B$15,0))</f>
        <v>0.65, 1.89</v>
      </c>
      <c r="J169" t="str">
        <f t="shared" si="23"/>
        <v>0.58</v>
      </c>
      <c r="K169" t="str">
        <f t="shared" si="24"/>
        <v>1.00</v>
      </c>
      <c r="L169" t="str">
        <f t="shared" si="25"/>
        <v>0.65</v>
      </c>
      <c r="M169" t="str">
        <f t="shared" si="26"/>
        <v>1.89</v>
      </c>
      <c r="N169">
        <f>(15^(1-P169)-0.5^(1-P169))/(8^(1-P169)-2^(1-P169))</f>
        <v>2.3061380010742494</v>
      </c>
      <c r="O169">
        <f>(15^(1-P169)-0.5^(1-P169))/(10^(1-P169)-2^(1-P169))</f>
        <v>1.9380206315147726</v>
      </c>
      <c r="P169" s="4">
        <f t="shared" si="27"/>
        <v>0.79</v>
      </c>
      <c r="Q169" s="4">
        <f t="shared" si="28"/>
        <v>1.27</v>
      </c>
      <c r="R169" s="4">
        <f t="shared" si="29"/>
        <v>2.1220793162945109</v>
      </c>
      <c r="S169" t="s">
        <v>37</v>
      </c>
      <c r="T169" t="s">
        <v>18</v>
      </c>
      <c r="U169" t="s">
        <v>33</v>
      </c>
      <c r="V169" t="s">
        <v>20</v>
      </c>
      <c r="W169" t="s">
        <v>21</v>
      </c>
    </row>
    <row r="170" spans="1:23" x14ac:dyDescent="0.25">
      <c r="A170">
        <v>169</v>
      </c>
      <c r="B170" s="1">
        <v>7</v>
      </c>
      <c r="C170" s="1">
        <v>7</v>
      </c>
      <c r="D170" s="1">
        <v>3</v>
      </c>
      <c r="E170" s="1">
        <f t="shared" si="20"/>
        <v>8</v>
      </c>
      <c r="F170" s="1">
        <f t="shared" si="21"/>
        <v>8</v>
      </c>
      <c r="G170" s="1">
        <f t="shared" si="22"/>
        <v>4</v>
      </c>
      <c r="H170" t="str">
        <f>INDEX([1]Sheet1!$C$3:$O$15, MATCH(E170, [1]Sheet1!$B$3:$B$15, 0), MATCH(F170,[1]Sheet1!$C$2:$O$2,0))</f>
        <v>0.32, 0.41</v>
      </c>
      <c r="I170" t="str">
        <f>INDEX([2]Sheet1!$C$3:$O$15, MATCH(E170, [2]Sheet1!$C$2:$O$2,0), MATCH(F170, [2]Sheet1!$B$3:$B$15,0))</f>
        <v>0.66, 0.75</v>
      </c>
      <c r="J170" t="str">
        <f t="shared" si="23"/>
        <v>0.32</v>
      </c>
      <c r="K170" t="str">
        <f t="shared" si="24"/>
        <v>0.41</v>
      </c>
      <c r="L170" t="str">
        <f t="shared" si="25"/>
        <v>0.66</v>
      </c>
      <c r="M170" t="str">
        <f t="shared" si="26"/>
        <v>0.75</v>
      </c>
      <c r="N170">
        <f>(15^(1-P170)-0.5^(1-P170))/(8^(1-P170)-2^(1-P170))</f>
        <v>2.2527736684138953</v>
      </c>
      <c r="O170">
        <f>(15^(1-P170)-0.5^(1-P170))/(10^(1-P170)-2^(1-P170))</f>
        <v>1.7878234026298059</v>
      </c>
      <c r="P170" s="4">
        <f t="shared" si="27"/>
        <v>0.36499999999999999</v>
      </c>
      <c r="Q170" s="4">
        <f t="shared" si="28"/>
        <v>0.70500000000000007</v>
      </c>
      <c r="R170" s="4">
        <f t="shared" si="29"/>
        <v>2.0202985355218503</v>
      </c>
      <c r="S170" t="s">
        <v>40</v>
      </c>
      <c r="T170" t="s">
        <v>18</v>
      </c>
      <c r="U170" t="s">
        <v>36</v>
      </c>
      <c r="V170" t="s">
        <v>20</v>
      </c>
      <c r="W170" t="s">
        <v>21</v>
      </c>
    </row>
    <row r="171" spans="1:23" x14ac:dyDescent="0.25">
      <c r="A171">
        <v>170</v>
      </c>
      <c r="B171" s="1">
        <v>10</v>
      </c>
      <c r="C171" s="1">
        <v>10</v>
      </c>
      <c r="D171" s="1">
        <v>3</v>
      </c>
      <c r="E171" s="1">
        <f t="shared" si="20"/>
        <v>11</v>
      </c>
      <c r="F171" s="1">
        <f t="shared" si="21"/>
        <v>11</v>
      </c>
      <c r="G171" s="1">
        <f t="shared" si="22"/>
        <v>4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23"/>
        <v>0.58</v>
      </c>
      <c r="K171" t="str">
        <f t="shared" si="24"/>
        <v>1.00</v>
      </c>
      <c r="L171" t="str">
        <f t="shared" si="25"/>
        <v>0.65</v>
      </c>
      <c r="M171" t="str">
        <f t="shared" si="26"/>
        <v>1.89</v>
      </c>
      <c r="N171">
        <f>(15^(1-P171)-0.5^(1-P171))/(8^(1-P171)-2^(1-P171))</f>
        <v>2.3061380010742494</v>
      </c>
      <c r="O171">
        <f>(15^(1-P171)-0.5^(1-P171))/(10^(1-P171)-2^(1-P171))</f>
        <v>1.9380206315147726</v>
      </c>
      <c r="P171" s="4">
        <f t="shared" si="27"/>
        <v>0.79</v>
      </c>
      <c r="Q171" s="4">
        <f t="shared" si="28"/>
        <v>1.27</v>
      </c>
      <c r="R171" s="4">
        <f t="shared" si="29"/>
        <v>2.1220793162945109</v>
      </c>
      <c r="S171" t="s">
        <v>37</v>
      </c>
      <c r="T171" t="s">
        <v>18</v>
      </c>
      <c r="U171" t="s">
        <v>41</v>
      </c>
      <c r="V171" t="s">
        <v>34</v>
      </c>
      <c r="W171" t="s">
        <v>21</v>
      </c>
    </row>
    <row r="172" spans="1:23" x14ac:dyDescent="0.25">
      <c r="A172">
        <v>171</v>
      </c>
      <c r="B172" s="1">
        <v>10</v>
      </c>
      <c r="C172" s="1">
        <v>10</v>
      </c>
      <c r="D172" s="1">
        <v>4</v>
      </c>
      <c r="E172" s="1">
        <f t="shared" si="20"/>
        <v>11</v>
      </c>
      <c r="F172" s="1">
        <f t="shared" si="21"/>
        <v>11</v>
      </c>
      <c r="G172" s="1">
        <f t="shared" si="22"/>
        <v>5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23"/>
        <v>0.58</v>
      </c>
      <c r="K172" t="str">
        <f t="shared" si="24"/>
        <v>1.00</v>
      </c>
      <c r="L172" t="str">
        <f t="shared" si="25"/>
        <v>0.65</v>
      </c>
      <c r="M172" t="str">
        <f t="shared" si="26"/>
        <v>1.89</v>
      </c>
      <c r="N172">
        <f>(15^(1-P172)-0.5^(1-P172))/(8^(1-P172)-4^(1-P172))</f>
        <v>4.2998801635368364</v>
      </c>
      <c r="O172">
        <f>(15^(1-Q171)-0.5^(1-Q171))/(8^(1-Q171)-2^(1-Q171))</f>
        <v>2.7978316257389215</v>
      </c>
      <c r="P172" s="4">
        <f t="shared" si="27"/>
        <v>0.79</v>
      </c>
      <c r="Q172" s="4">
        <f t="shared" si="28"/>
        <v>1.27</v>
      </c>
      <c r="R172" s="4">
        <f t="shared" si="29"/>
        <v>3.548855894637879</v>
      </c>
      <c r="S172" t="s">
        <v>38</v>
      </c>
      <c r="T172" t="s">
        <v>18</v>
      </c>
      <c r="U172" t="s">
        <v>33</v>
      </c>
      <c r="V172" t="s">
        <v>20</v>
      </c>
      <c r="W172" t="s">
        <v>23</v>
      </c>
    </row>
    <row r="173" spans="1:23" x14ac:dyDescent="0.25">
      <c r="A173">
        <v>172</v>
      </c>
      <c r="B173" s="1">
        <v>10</v>
      </c>
      <c r="C173" s="1">
        <v>10</v>
      </c>
      <c r="D173" s="1">
        <v>3</v>
      </c>
      <c r="E173" s="1">
        <f t="shared" si="20"/>
        <v>11</v>
      </c>
      <c r="F173" s="1">
        <f t="shared" si="21"/>
        <v>11</v>
      </c>
      <c r="G173" s="1">
        <f t="shared" si="22"/>
        <v>4</v>
      </c>
      <c r="H173" t="str">
        <f>INDEX([1]Sheet1!$C$3:$O$15, MATCH(E173, [1]Sheet1!$B$3:$B$15, 0), MATCH(F173,[1]Sheet1!$C$2:$O$2,0))</f>
        <v>0.58, 1.00</v>
      </c>
      <c r="I173" t="str">
        <f>INDEX([2]Sheet1!$C$3:$O$15, MATCH(E173, [2]Sheet1!$C$2:$O$2,0), MATCH(F173, [2]Sheet1!$B$3:$B$15,0))</f>
        <v>0.65, 1.89</v>
      </c>
      <c r="J173" t="str">
        <f t="shared" si="23"/>
        <v>0.58</v>
      </c>
      <c r="K173" t="str">
        <f t="shared" si="24"/>
        <v>1.00</v>
      </c>
      <c r="L173" t="str">
        <f t="shared" si="25"/>
        <v>0.65</v>
      </c>
      <c r="M173" t="str">
        <f t="shared" si="26"/>
        <v>1.89</v>
      </c>
      <c r="N173">
        <f>(15^(1-P173)-0.5^(1-P173))/(8^(1-P173)-2^(1-P173))</f>
        <v>2.3061380010742494</v>
      </c>
      <c r="O173">
        <f>(15^(1-P173)-0.5^(1-P173))/(10^(1-P173)-2^(1-P173))</f>
        <v>1.9380206315147726</v>
      </c>
      <c r="P173" s="4">
        <f t="shared" si="27"/>
        <v>0.79</v>
      </c>
      <c r="Q173" s="4">
        <f t="shared" si="28"/>
        <v>1.27</v>
      </c>
      <c r="R173" s="4">
        <f t="shared" si="29"/>
        <v>2.1220793162945109</v>
      </c>
      <c r="S173" t="s">
        <v>38</v>
      </c>
      <c r="T173" t="s">
        <v>25</v>
      </c>
      <c r="U173" t="s">
        <v>36</v>
      </c>
      <c r="V173" t="s">
        <v>20</v>
      </c>
      <c r="W173" t="s">
        <v>21</v>
      </c>
    </row>
    <row r="174" spans="1:23" x14ac:dyDescent="0.25">
      <c r="A174">
        <v>173</v>
      </c>
      <c r="B174" s="1">
        <v>10</v>
      </c>
      <c r="C174" s="1">
        <v>10</v>
      </c>
      <c r="D174" s="1">
        <v>3</v>
      </c>
      <c r="E174" s="1">
        <f t="shared" si="20"/>
        <v>11</v>
      </c>
      <c r="F174" s="1">
        <f t="shared" si="21"/>
        <v>11</v>
      </c>
      <c r="G174" s="1">
        <f t="shared" si="22"/>
        <v>4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23"/>
        <v>0.58</v>
      </c>
      <c r="K174" t="str">
        <f t="shared" si="24"/>
        <v>1.00</v>
      </c>
      <c r="L174" t="str">
        <f t="shared" si="25"/>
        <v>0.65</v>
      </c>
      <c r="M174" t="str">
        <f t="shared" si="26"/>
        <v>1.89</v>
      </c>
      <c r="N174">
        <f>(15^(1-P174)-0.5^(1-P174))/(8^(1-P174)-2^(1-P174))</f>
        <v>2.3061380010742494</v>
      </c>
      <c r="O174">
        <f>(15^(1-P174)-0.5^(1-P174))/(10^(1-P174)-2^(1-P174))</f>
        <v>1.9380206315147726</v>
      </c>
      <c r="P174" s="4">
        <f t="shared" si="27"/>
        <v>0.79</v>
      </c>
      <c r="Q174" s="4">
        <f t="shared" si="28"/>
        <v>1.27</v>
      </c>
      <c r="R174" s="4">
        <f t="shared" si="29"/>
        <v>2.1220793162945109</v>
      </c>
      <c r="S174" t="s">
        <v>37</v>
      </c>
      <c r="T174" t="s">
        <v>18</v>
      </c>
      <c r="U174" t="s">
        <v>41</v>
      </c>
      <c r="V174" t="s">
        <v>20</v>
      </c>
      <c r="W174" t="s">
        <v>21</v>
      </c>
    </row>
    <row r="175" spans="1:23" x14ac:dyDescent="0.25">
      <c r="A175">
        <v>174</v>
      </c>
      <c r="B175" s="1">
        <v>10</v>
      </c>
      <c r="C175" s="1">
        <v>10</v>
      </c>
      <c r="D175" s="1">
        <v>5</v>
      </c>
      <c r="E175" s="1">
        <f t="shared" si="20"/>
        <v>11</v>
      </c>
      <c r="F175" s="1">
        <f t="shared" si="21"/>
        <v>11</v>
      </c>
      <c r="G175" s="1">
        <f t="shared" si="22"/>
        <v>6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3"/>
        <v>0.58</v>
      </c>
      <c r="K175" t="str">
        <f t="shared" si="24"/>
        <v>1.00</v>
      </c>
      <c r="L175" t="str">
        <f t="shared" si="25"/>
        <v>0.65</v>
      </c>
      <c r="M175" t="str">
        <f t="shared" si="26"/>
        <v>1.89</v>
      </c>
      <c r="N175">
        <f>(15^(1-P175)-0.5^(1-P175))/(7^(1-P175)-4^(1-P175))</f>
        <v>5.4027449362318354</v>
      </c>
      <c r="O175">
        <f>(15^(1-P175)-0.5^(1-P175))/(8^(1-P175)-4^(1-P175))</f>
        <v>4.2998801635368364</v>
      </c>
      <c r="P175" s="4">
        <f t="shared" si="27"/>
        <v>0.79</v>
      </c>
      <c r="Q175" s="4">
        <f t="shared" si="28"/>
        <v>1.27</v>
      </c>
      <c r="R175" s="4">
        <f t="shared" si="29"/>
        <v>4.8513125498843355</v>
      </c>
      <c r="S175" t="s">
        <v>32</v>
      </c>
      <c r="T175" t="s">
        <v>18</v>
      </c>
      <c r="U175" t="s">
        <v>33</v>
      </c>
      <c r="V175" t="s">
        <v>20</v>
      </c>
      <c r="W175" t="s">
        <v>21</v>
      </c>
    </row>
    <row r="176" spans="1:23" x14ac:dyDescent="0.25">
      <c r="A176">
        <v>175</v>
      </c>
      <c r="B176" s="1">
        <v>10</v>
      </c>
      <c r="C176" s="1">
        <v>10</v>
      </c>
      <c r="D176" s="1">
        <v>3</v>
      </c>
      <c r="E176" s="1">
        <f t="shared" si="20"/>
        <v>11</v>
      </c>
      <c r="F176" s="1">
        <f t="shared" si="21"/>
        <v>11</v>
      </c>
      <c r="G176" s="1">
        <f t="shared" si="22"/>
        <v>4</v>
      </c>
      <c r="H176" t="str">
        <f>INDEX([1]Sheet1!$C$3:$O$15, MATCH(E176, [1]Sheet1!$B$3:$B$15, 0), MATCH(F176,[1]Sheet1!$C$2:$O$2,0))</f>
        <v>0.58, 1.00</v>
      </c>
      <c r="I176" t="str">
        <f>INDEX([2]Sheet1!$C$3:$O$15, MATCH(E176, [2]Sheet1!$C$2:$O$2,0), MATCH(F176, [2]Sheet1!$B$3:$B$15,0))</f>
        <v>0.65, 1.89</v>
      </c>
      <c r="J176" t="str">
        <f t="shared" si="23"/>
        <v>0.58</v>
      </c>
      <c r="K176" t="str">
        <f t="shared" si="24"/>
        <v>1.00</v>
      </c>
      <c r="L176" t="str">
        <f t="shared" si="25"/>
        <v>0.65</v>
      </c>
      <c r="M176" t="str">
        <f t="shared" si="26"/>
        <v>1.89</v>
      </c>
      <c r="N176">
        <f>(15^(1-P176)-0.5^(1-P176))/(8^(1-P176)-2^(1-P176))</f>
        <v>2.3061380010742494</v>
      </c>
      <c r="O176">
        <f>(15^(1-P176)-0.5^(1-P176))/(10^(1-P176)-2^(1-P176))</f>
        <v>1.9380206315147726</v>
      </c>
      <c r="P176" s="4">
        <f t="shared" si="27"/>
        <v>0.79</v>
      </c>
      <c r="Q176" s="4">
        <f t="shared" si="28"/>
        <v>1.27</v>
      </c>
      <c r="R176" s="4">
        <f t="shared" si="29"/>
        <v>2.1220793162945109</v>
      </c>
      <c r="S176" t="s">
        <v>32</v>
      </c>
      <c r="T176" t="s">
        <v>18</v>
      </c>
      <c r="U176" t="s">
        <v>41</v>
      </c>
      <c r="V176" t="s">
        <v>20</v>
      </c>
      <c r="W176" t="s">
        <v>21</v>
      </c>
    </row>
    <row r="177" spans="1:23" x14ac:dyDescent="0.25">
      <c r="A177">
        <v>176</v>
      </c>
      <c r="B177" s="1">
        <v>10</v>
      </c>
      <c r="C177" s="1">
        <v>10</v>
      </c>
      <c r="D177" s="1">
        <v>3</v>
      </c>
      <c r="E177" s="1">
        <f t="shared" si="20"/>
        <v>11</v>
      </c>
      <c r="F177" s="1">
        <f t="shared" si="21"/>
        <v>11</v>
      </c>
      <c r="G177" s="1">
        <f t="shared" si="22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3"/>
        <v>0.58</v>
      </c>
      <c r="K177" t="str">
        <f t="shared" si="24"/>
        <v>1.00</v>
      </c>
      <c r="L177" t="str">
        <f t="shared" si="25"/>
        <v>0.65</v>
      </c>
      <c r="M177" t="str">
        <f t="shared" si="26"/>
        <v>1.89</v>
      </c>
      <c r="N177">
        <f>(15^(1-P177)-0.5^(1-P177))/(8^(1-P177)-2^(1-P177))</f>
        <v>2.3061380010742494</v>
      </c>
      <c r="O177">
        <f>(15^(1-P177)-0.5^(1-P177))/(10^(1-P177)-2^(1-P177))</f>
        <v>1.9380206315147726</v>
      </c>
      <c r="P177" s="4">
        <f t="shared" si="27"/>
        <v>0.79</v>
      </c>
      <c r="Q177" s="4">
        <f t="shared" si="28"/>
        <v>1.27</v>
      </c>
      <c r="R177" s="4">
        <f t="shared" si="29"/>
        <v>2.1220793162945109</v>
      </c>
      <c r="S177" t="s">
        <v>32</v>
      </c>
      <c r="T177" t="s">
        <v>25</v>
      </c>
      <c r="U177" t="s">
        <v>41</v>
      </c>
      <c r="V177" t="s">
        <v>20</v>
      </c>
      <c r="W177" t="s">
        <v>21</v>
      </c>
    </row>
    <row r="178" spans="1:23" x14ac:dyDescent="0.25">
      <c r="A178">
        <v>177</v>
      </c>
      <c r="B178" s="1">
        <v>10</v>
      </c>
      <c r="C178" s="1">
        <v>10</v>
      </c>
      <c r="D178" s="1">
        <v>5</v>
      </c>
      <c r="E178" s="1">
        <f t="shared" si="20"/>
        <v>11</v>
      </c>
      <c r="F178" s="1">
        <f t="shared" si="21"/>
        <v>11</v>
      </c>
      <c r="G178" s="1">
        <f t="shared" si="22"/>
        <v>6</v>
      </c>
      <c r="H178" t="str">
        <f>INDEX([1]Sheet1!$C$3:$O$15, MATCH(E178, [1]Sheet1!$B$3:$B$15, 0), MATCH(F178,[1]Sheet1!$C$2:$O$2,0))</f>
        <v>0.58, 1.00</v>
      </c>
      <c r="I178" t="str">
        <f>INDEX([2]Sheet1!$C$3:$O$15, MATCH(E178, [2]Sheet1!$C$2:$O$2,0), MATCH(F178, [2]Sheet1!$B$3:$B$15,0))</f>
        <v>0.65, 1.89</v>
      </c>
      <c r="J178" t="str">
        <f t="shared" si="23"/>
        <v>0.58</v>
      </c>
      <c r="K178" t="str">
        <f t="shared" si="24"/>
        <v>1.00</v>
      </c>
      <c r="L178" t="str">
        <f t="shared" si="25"/>
        <v>0.65</v>
      </c>
      <c r="M178" t="str">
        <f t="shared" si="26"/>
        <v>1.89</v>
      </c>
      <c r="N178">
        <f>(15^(1-P178)-0.5^(1-P178))/(7^(1-P178)-4^(1-P178))</f>
        <v>5.4027449362318354</v>
      </c>
      <c r="O178">
        <f>(15^(1-P178)-0.5^(1-P178))/(8^(1-P178)-4^(1-P178))</f>
        <v>4.2998801635368364</v>
      </c>
      <c r="P178" s="4">
        <f t="shared" si="27"/>
        <v>0.79</v>
      </c>
      <c r="Q178" s="4">
        <f t="shared" si="28"/>
        <v>1.27</v>
      </c>
      <c r="R178" s="4">
        <f t="shared" si="29"/>
        <v>4.8513125498843355</v>
      </c>
      <c r="S178" t="s">
        <v>32</v>
      </c>
      <c r="T178" t="s">
        <v>18</v>
      </c>
      <c r="U178" t="s">
        <v>36</v>
      </c>
      <c r="V178" t="s">
        <v>20</v>
      </c>
      <c r="W178" t="s">
        <v>23</v>
      </c>
    </row>
    <row r="179" spans="1:23" x14ac:dyDescent="0.25">
      <c r="A179">
        <v>178</v>
      </c>
      <c r="B179" s="1">
        <v>10</v>
      </c>
      <c r="C179" s="1">
        <v>10</v>
      </c>
      <c r="D179" s="1">
        <v>4</v>
      </c>
      <c r="E179" s="1">
        <f t="shared" si="20"/>
        <v>11</v>
      </c>
      <c r="F179" s="1">
        <f t="shared" si="21"/>
        <v>11</v>
      </c>
      <c r="G179" s="1">
        <f t="shared" si="22"/>
        <v>5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23"/>
        <v>0.58</v>
      </c>
      <c r="K179" t="str">
        <f t="shared" si="24"/>
        <v>1.00</v>
      </c>
      <c r="L179" t="str">
        <f t="shared" si="25"/>
        <v>0.65</v>
      </c>
      <c r="M179" t="str">
        <f t="shared" si="26"/>
        <v>1.89</v>
      </c>
      <c r="N179">
        <f>(15^(1-P179)-0.5^(1-P179))/(8^(1-P179)-4^(1-P179))</f>
        <v>4.2998801635368364</v>
      </c>
      <c r="O179">
        <f>(15^(1-Q178)-0.5^(1-Q178))/(8^(1-Q178)-2^(1-Q178))</f>
        <v>2.7978316257389215</v>
      </c>
      <c r="P179" s="4">
        <f t="shared" si="27"/>
        <v>0.79</v>
      </c>
      <c r="Q179" s="4">
        <f t="shared" si="28"/>
        <v>1.27</v>
      </c>
      <c r="R179" s="4">
        <f t="shared" si="29"/>
        <v>3.548855894637879</v>
      </c>
      <c r="S179" t="s">
        <v>37</v>
      </c>
      <c r="T179" t="s">
        <v>25</v>
      </c>
      <c r="U179" t="s">
        <v>41</v>
      </c>
      <c r="V179" t="s">
        <v>20</v>
      </c>
      <c r="W179" t="s">
        <v>21</v>
      </c>
    </row>
    <row r="180" spans="1:23" x14ac:dyDescent="0.25">
      <c r="A180">
        <v>179</v>
      </c>
      <c r="B180" s="1">
        <v>11</v>
      </c>
      <c r="C180" s="1">
        <v>11</v>
      </c>
      <c r="D180" s="1">
        <v>3</v>
      </c>
      <c r="E180" s="1">
        <f t="shared" si="20"/>
        <v>12</v>
      </c>
      <c r="F180" s="1">
        <f t="shared" si="21"/>
        <v>12</v>
      </c>
      <c r="G180" s="1">
        <f t="shared" si="22"/>
        <v>4</v>
      </c>
      <c r="H180" t="str">
        <f>INDEX([1]Sheet1!$C$3:$O$15, MATCH(E180, [1]Sheet1!$B$3:$B$15, 0), MATCH(F180,[1]Sheet1!$C$2:$O$2,0))</f>
        <v>0.67, 0.75</v>
      </c>
      <c r="I180" t="str">
        <f>INDEX([2]Sheet1!$C$3:$O$15, MATCH(E180, [2]Sheet1!$C$2:$O$2,0), MATCH(F180, [2]Sheet1!$B$3:$B$15,0))</f>
        <v>0.64, 0.74</v>
      </c>
      <c r="J180" t="str">
        <f t="shared" si="23"/>
        <v>0.67</v>
      </c>
      <c r="K180" t="str">
        <f t="shared" si="24"/>
        <v>0.75</v>
      </c>
      <c r="L180" t="str">
        <f t="shared" si="25"/>
        <v>0.64</v>
      </c>
      <c r="M180" t="str">
        <f t="shared" si="26"/>
        <v>0.74</v>
      </c>
      <c r="N180">
        <f>(15^(1-P180)-0.5^(1-P180))/(8^(1-P180)-2^(1-P180))</f>
        <v>2.2730364801559806</v>
      </c>
      <c r="O180">
        <f>(15^(1-P180)-0.5^(1-P180))/(10^(1-P180)-2^(1-P180))</f>
        <v>1.8911308020851705</v>
      </c>
      <c r="P180" s="4">
        <f t="shared" si="27"/>
        <v>0.71</v>
      </c>
      <c r="Q180" s="4">
        <f t="shared" si="28"/>
        <v>0.69</v>
      </c>
      <c r="R180" s="4">
        <f t="shared" si="29"/>
        <v>2.0820836411205756</v>
      </c>
      <c r="S180" t="s">
        <v>37</v>
      </c>
      <c r="T180" t="s">
        <v>25</v>
      </c>
      <c r="U180" t="s">
        <v>41</v>
      </c>
      <c r="V180" t="s">
        <v>20</v>
      </c>
      <c r="W180" t="s">
        <v>21</v>
      </c>
    </row>
    <row r="181" spans="1:23" x14ac:dyDescent="0.25">
      <c r="A181">
        <v>180</v>
      </c>
      <c r="B181" s="1">
        <v>10</v>
      </c>
      <c r="C181" s="1">
        <v>10</v>
      </c>
      <c r="D181" s="1">
        <v>2</v>
      </c>
      <c r="E181" s="1">
        <f t="shared" si="20"/>
        <v>11</v>
      </c>
      <c r="F181" s="1">
        <f t="shared" si="21"/>
        <v>11</v>
      </c>
      <c r="G181" s="1">
        <f t="shared" si="22"/>
        <v>3</v>
      </c>
      <c r="H181" t="str">
        <f>INDEX([1]Sheet1!$C$3:$O$15, MATCH(E181, [1]Sheet1!$B$3:$B$15, 0), MATCH(F181,[1]Sheet1!$C$2:$O$2,0))</f>
        <v>0.58, 1.00</v>
      </c>
      <c r="I181" t="str">
        <f>INDEX([2]Sheet1!$C$3:$O$15, MATCH(E181, [2]Sheet1!$C$2:$O$2,0), MATCH(F181, [2]Sheet1!$B$3:$B$15,0))</f>
        <v>0.65, 1.89</v>
      </c>
      <c r="J181" t="str">
        <f t="shared" si="23"/>
        <v>0.58</v>
      </c>
      <c r="K181" t="str">
        <f t="shared" si="24"/>
        <v>1.00</v>
      </c>
      <c r="L181" t="str">
        <f t="shared" si="25"/>
        <v>0.65</v>
      </c>
      <c r="M181" t="str">
        <f t="shared" si="26"/>
        <v>1.89</v>
      </c>
      <c r="N181">
        <f>(15^(1-P181)-0.5^(1-P181))/(10^(1-P181)-2^(1-P181))</f>
        <v>1.9380206315147726</v>
      </c>
      <c r="O181">
        <f>(15^(1-P181)-2^(1-P181))/(10^(1-P181)-2^(1-P181))</f>
        <v>1.3099036923920147</v>
      </c>
      <c r="P181" s="4">
        <f t="shared" si="27"/>
        <v>0.79</v>
      </c>
      <c r="Q181" s="4">
        <f t="shared" si="28"/>
        <v>1.27</v>
      </c>
      <c r="R181" s="4">
        <f t="shared" si="29"/>
        <v>1.6239621619533935</v>
      </c>
      <c r="S181" t="s">
        <v>32</v>
      </c>
      <c r="T181" t="s">
        <v>25</v>
      </c>
      <c r="U181" t="s">
        <v>36</v>
      </c>
      <c r="V181" t="s">
        <v>20</v>
      </c>
      <c r="W181" t="s">
        <v>23</v>
      </c>
    </row>
    <row r="182" spans="1:23" x14ac:dyDescent="0.25">
      <c r="A182">
        <v>181</v>
      </c>
      <c r="B182" s="1">
        <v>10</v>
      </c>
      <c r="C182" s="1">
        <v>10</v>
      </c>
      <c r="D182" s="1">
        <v>3</v>
      </c>
      <c r="E182" s="1">
        <f t="shared" si="20"/>
        <v>11</v>
      </c>
      <c r="F182" s="1">
        <f t="shared" si="21"/>
        <v>11</v>
      </c>
      <c r="G182" s="1">
        <f t="shared" si="22"/>
        <v>4</v>
      </c>
      <c r="H182" t="str">
        <f>INDEX([1]Sheet1!$C$3:$O$15, MATCH(E182, [1]Sheet1!$B$3:$B$15, 0), MATCH(F182,[1]Sheet1!$C$2:$O$2,0))</f>
        <v>0.58, 1.00</v>
      </c>
      <c r="I182" t="str">
        <f>INDEX([2]Sheet1!$C$3:$O$15, MATCH(E182, [2]Sheet1!$C$2:$O$2,0), MATCH(F182, [2]Sheet1!$B$3:$B$15,0))</f>
        <v>0.65, 1.89</v>
      </c>
      <c r="J182" t="str">
        <f t="shared" si="23"/>
        <v>0.58</v>
      </c>
      <c r="K182" t="str">
        <f t="shared" si="24"/>
        <v>1.00</v>
      </c>
      <c r="L182" t="str">
        <f t="shared" si="25"/>
        <v>0.65</v>
      </c>
      <c r="M182" t="str">
        <f t="shared" si="26"/>
        <v>1.89</v>
      </c>
      <c r="N182">
        <f>(15^(1-P182)-0.5^(1-P182))/(8^(1-P182)-2^(1-P182))</f>
        <v>2.3061380010742494</v>
      </c>
      <c r="O182">
        <f>(15^(1-P182)-0.5^(1-P182))/(10^(1-P182)-2^(1-P182))</f>
        <v>1.9380206315147726</v>
      </c>
      <c r="P182" s="4">
        <f t="shared" si="27"/>
        <v>0.79</v>
      </c>
      <c r="Q182" s="4">
        <f t="shared" si="28"/>
        <v>1.27</v>
      </c>
      <c r="R182" s="4">
        <f t="shared" si="29"/>
        <v>2.1220793162945109</v>
      </c>
      <c r="S182" t="s">
        <v>44</v>
      </c>
      <c r="T182" t="s">
        <v>18</v>
      </c>
      <c r="U182" t="s">
        <v>41</v>
      </c>
      <c r="V182" t="s">
        <v>20</v>
      </c>
      <c r="W182" t="s">
        <v>21</v>
      </c>
    </row>
    <row r="183" spans="1:23" x14ac:dyDescent="0.25">
      <c r="A183">
        <v>182</v>
      </c>
      <c r="B183" s="1">
        <v>10</v>
      </c>
      <c r="C183" s="1">
        <v>10</v>
      </c>
      <c r="D183" s="1">
        <v>5</v>
      </c>
      <c r="E183" s="1">
        <f t="shared" si="20"/>
        <v>11</v>
      </c>
      <c r="F183" s="1">
        <f t="shared" si="21"/>
        <v>11</v>
      </c>
      <c r="G183" s="1">
        <f t="shared" si="22"/>
        <v>6</v>
      </c>
      <c r="H183" t="str">
        <f>INDEX([1]Sheet1!$C$3:$O$15, MATCH(E183, [1]Sheet1!$B$3:$B$15, 0), MATCH(F183,[1]Sheet1!$C$2:$O$2,0))</f>
        <v>0.58, 1.00</v>
      </c>
      <c r="I183" t="str">
        <f>INDEX([2]Sheet1!$C$3:$O$15, MATCH(E183, [2]Sheet1!$C$2:$O$2,0), MATCH(F183, [2]Sheet1!$B$3:$B$15,0))</f>
        <v>0.65, 1.89</v>
      </c>
      <c r="J183" t="str">
        <f t="shared" si="23"/>
        <v>0.58</v>
      </c>
      <c r="K183" t="str">
        <f t="shared" si="24"/>
        <v>1.00</v>
      </c>
      <c r="L183" t="str">
        <f t="shared" si="25"/>
        <v>0.65</v>
      </c>
      <c r="M183" t="str">
        <f t="shared" si="26"/>
        <v>1.89</v>
      </c>
      <c r="N183">
        <f>(15^(1-P183)-0.5^(1-P183))/(7^(1-P183)-4^(1-P183))</f>
        <v>5.4027449362318354</v>
      </c>
      <c r="O183">
        <f>(15^(1-P183)-0.5^(1-P183))/(8^(1-P183)-4^(1-P183))</f>
        <v>4.2998801635368364</v>
      </c>
      <c r="P183" s="4">
        <f t="shared" si="27"/>
        <v>0.79</v>
      </c>
      <c r="Q183" s="4">
        <f t="shared" si="28"/>
        <v>1.27</v>
      </c>
      <c r="R183" s="4">
        <f t="shared" si="29"/>
        <v>4.8513125498843355</v>
      </c>
      <c r="S183" t="s">
        <v>37</v>
      </c>
      <c r="T183" t="s">
        <v>18</v>
      </c>
      <c r="U183" t="s">
        <v>41</v>
      </c>
      <c r="V183" t="s">
        <v>20</v>
      </c>
      <c r="W183" t="s">
        <v>21</v>
      </c>
    </row>
    <row r="184" spans="1:23" x14ac:dyDescent="0.25">
      <c r="A184">
        <v>183</v>
      </c>
      <c r="B184" s="1">
        <v>10</v>
      </c>
      <c r="C184" s="1">
        <v>10</v>
      </c>
      <c r="D184" s="1">
        <v>3</v>
      </c>
      <c r="E184" s="1">
        <f t="shared" si="20"/>
        <v>11</v>
      </c>
      <c r="F184" s="1">
        <f t="shared" si="21"/>
        <v>11</v>
      </c>
      <c r="G184" s="1">
        <f t="shared" si="22"/>
        <v>4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23"/>
        <v>0.58</v>
      </c>
      <c r="K184" t="str">
        <f t="shared" si="24"/>
        <v>1.00</v>
      </c>
      <c r="L184" t="str">
        <f t="shared" si="25"/>
        <v>0.65</v>
      </c>
      <c r="M184" t="str">
        <f t="shared" si="26"/>
        <v>1.89</v>
      </c>
      <c r="N184">
        <f t="shared" ref="N184:N192" si="30">(15^(1-P184)-0.5^(1-P184))/(8^(1-P184)-2^(1-P184))</f>
        <v>2.3061380010742494</v>
      </c>
      <c r="O184">
        <f t="shared" ref="O184:O192" si="31">(15^(1-P184)-0.5^(1-P184))/(10^(1-P184)-2^(1-P184))</f>
        <v>1.9380206315147726</v>
      </c>
      <c r="P184" s="4">
        <f t="shared" si="27"/>
        <v>0.79</v>
      </c>
      <c r="Q184" s="4">
        <f t="shared" si="28"/>
        <v>1.27</v>
      </c>
      <c r="R184" s="4">
        <f t="shared" si="29"/>
        <v>2.1220793162945109</v>
      </c>
      <c r="S184" t="s">
        <v>37</v>
      </c>
      <c r="T184" t="s">
        <v>18</v>
      </c>
      <c r="U184" t="s">
        <v>42</v>
      </c>
      <c r="V184" t="s">
        <v>20</v>
      </c>
      <c r="W184" t="s">
        <v>21</v>
      </c>
    </row>
    <row r="185" spans="1:23" x14ac:dyDescent="0.25">
      <c r="A185">
        <v>184</v>
      </c>
      <c r="B185" s="1">
        <v>10</v>
      </c>
      <c r="C185" s="1">
        <v>10</v>
      </c>
      <c r="D185" s="1">
        <v>3</v>
      </c>
      <c r="E185" s="1">
        <f t="shared" si="20"/>
        <v>11</v>
      </c>
      <c r="F185" s="1">
        <f t="shared" si="21"/>
        <v>11</v>
      </c>
      <c r="G185" s="1">
        <f t="shared" si="22"/>
        <v>4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23"/>
        <v>0.58</v>
      </c>
      <c r="K185" t="str">
        <f t="shared" si="24"/>
        <v>1.00</v>
      </c>
      <c r="L185" t="str">
        <f t="shared" si="25"/>
        <v>0.65</v>
      </c>
      <c r="M185" t="str">
        <f t="shared" si="26"/>
        <v>1.89</v>
      </c>
      <c r="N185">
        <f t="shared" si="30"/>
        <v>2.3061380010742494</v>
      </c>
      <c r="O185">
        <f t="shared" si="31"/>
        <v>1.9380206315147726</v>
      </c>
      <c r="P185" s="4">
        <f t="shared" si="27"/>
        <v>0.79</v>
      </c>
      <c r="Q185" s="4">
        <f t="shared" si="28"/>
        <v>1.27</v>
      </c>
      <c r="R185" s="4">
        <f t="shared" si="29"/>
        <v>2.1220793162945109</v>
      </c>
      <c r="S185" t="s">
        <v>35</v>
      </c>
      <c r="T185" t="s">
        <v>25</v>
      </c>
      <c r="U185" t="s">
        <v>36</v>
      </c>
      <c r="V185" t="s">
        <v>34</v>
      </c>
      <c r="W185" t="s">
        <v>21</v>
      </c>
    </row>
    <row r="186" spans="1:23" x14ac:dyDescent="0.25">
      <c r="A186">
        <v>185</v>
      </c>
      <c r="B186" s="1">
        <v>10</v>
      </c>
      <c r="C186" s="1">
        <v>10</v>
      </c>
      <c r="D186" s="1">
        <v>3</v>
      </c>
      <c r="E186" s="1">
        <f t="shared" si="20"/>
        <v>11</v>
      </c>
      <c r="F186" s="1">
        <f t="shared" si="21"/>
        <v>11</v>
      </c>
      <c r="G186" s="1">
        <f t="shared" si="22"/>
        <v>4</v>
      </c>
      <c r="H186" t="str">
        <f>INDEX([1]Sheet1!$C$3:$O$15, MATCH(E186, [1]Sheet1!$B$3:$B$15, 0), MATCH(F186,[1]Sheet1!$C$2:$O$2,0))</f>
        <v>0.58, 1.00</v>
      </c>
      <c r="I186" t="str">
        <f>INDEX([2]Sheet1!$C$3:$O$15, MATCH(E186, [2]Sheet1!$C$2:$O$2,0), MATCH(F186, [2]Sheet1!$B$3:$B$15,0))</f>
        <v>0.65, 1.89</v>
      </c>
      <c r="J186" t="str">
        <f t="shared" si="23"/>
        <v>0.58</v>
      </c>
      <c r="K186" t="str">
        <f t="shared" si="24"/>
        <v>1.00</v>
      </c>
      <c r="L186" t="str">
        <f t="shared" si="25"/>
        <v>0.65</v>
      </c>
      <c r="M186" t="str">
        <f t="shared" si="26"/>
        <v>1.89</v>
      </c>
      <c r="N186">
        <f t="shared" si="30"/>
        <v>2.3061380010742494</v>
      </c>
      <c r="O186">
        <f t="shared" si="31"/>
        <v>1.9380206315147726</v>
      </c>
      <c r="P186" s="4">
        <f t="shared" si="27"/>
        <v>0.79</v>
      </c>
      <c r="Q186" s="4">
        <f t="shared" si="28"/>
        <v>1.27</v>
      </c>
      <c r="R186" s="4">
        <f t="shared" si="29"/>
        <v>2.1220793162945109</v>
      </c>
      <c r="S186" t="s">
        <v>35</v>
      </c>
      <c r="T186" t="s">
        <v>18</v>
      </c>
      <c r="U186" t="s">
        <v>41</v>
      </c>
      <c r="V186" t="s">
        <v>20</v>
      </c>
      <c r="W186" t="s">
        <v>23</v>
      </c>
    </row>
    <row r="187" spans="1:23" x14ac:dyDescent="0.25">
      <c r="A187">
        <v>186</v>
      </c>
      <c r="B187" s="1">
        <v>6</v>
      </c>
      <c r="C187" s="1">
        <v>10</v>
      </c>
      <c r="D187" s="1">
        <v>3</v>
      </c>
      <c r="E187" s="1">
        <f t="shared" si="20"/>
        <v>7</v>
      </c>
      <c r="F187" s="1">
        <f t="shared" si="21"/>
        <v>11</v>
      </c>
      <c r="G187" s="1">
        <f t="shared" si="22"/>
        <v>4</v>
      </c>
      <c r="H187" t="str">
        <f>INDEX([1]Sheet1!$C$3:$O$15, MATCH(E187, [1]Sheet1!$B$3:$B$15, 0), MATCH(F187,[1]Sheet1!$C$2:$O$2,0))</f>
        <v>0.41, 0.51</v>
      </c>
      <c r="I187" t="str">
        <f>INDEX([2]Sheet1!$C$3:$O$15, MATCH(E187, [2]Sheet1!$C$2:$O$2,0), MATCH(F187, [2]Sheet1!$B$3:$B$15,0))</f>
        <v>0.45, 0.55</v>
      </c>
      <c r="J187" t="str">
        <f t="shared" si="23"/>
        <v>0.41</v>
      </c>
      <c r="K187" t="str">
        <f t="shared" si="24"/>
        <v>0.51</v>
      </c>
      <c r="L187" t="str">
        <f t="shared" si="25"/>
        <v>0.45</v>
      </c>
      <c r="M187" t="str">
        <f t="shared" si="26"/>
        <v>0.55</v>
      </c>
      <c r="N187">
        <f t="shared" si="30"/>
        <v>2.2400028833568153</v>
      </c>
      <c r="O187">
        <f t="shared" si="31"/>
        <v>1.8020831802725004</v>
      </c>
      <c r="P187" s="4">
        <f t="shared" si="27"/>
        <v>0.45999999999999996</v>
      </c>
      <c r="Q187" s="4">
        <f t="shared" si="28"/>
        <v>0.5</v>
      </c>
      <c r="R187" s="4">
        <f t="shared" si="29"/>
        <v>2.0210430318146577</v>
      </c>
      <c r="S187" t="s">
        <v>40</v>
      </c>
      <c r="T187" t="s">
        <v>18</v>
      </c>
      <c r="U187" t="s">
        <v>33</v>
      </c>
      <c r="V187" t="s">
        <v>20</v>
      </c>
      <c r="W187" t="s">
        <v>23</v>
      </c>
    </row>
    <row r="188" spans="1:23" x14ac:dyDescent="0.25">
      <c r="A188">
        <v>187</v>
      </c>
      <c r="B188" s="1">
        <v>10</v>
      </c>
      <c r="C188" s="1">
        <v>10</v>
      </c>
      <c r="D188" s="1">
        <v>3</v>
      </c>
      <c r="E188" s="1">
        <f t="shared" si="20"/>
        <v>11</v>
      </c>
      <c r="F188" s="1">
        <f t="shared" si="21"/>
        <v>11</v>
      </c>
      <c r="G188" s="1">
        <f t="shared" si="22"/>
        <v>4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3"/>
        <v>0.58</v>
      </c>
      <c r="K188" t="str">
        <f t="shared" si="24"/>
        <v>1.00</v>
      </c>
      <c r="L188" t="str">
        <f t="shared" si="25"/>
        <v>0.65</v>
      </c>
      <c r="M188" t="str">
        <f t="shared" si="26"/>
        <v>1.89</v>
      </c>
      <c r="N188">
        <f t="shared" si="30"/>
        <v>2.3061380010742494</v>
      </c>
      <c r="O188">
        <f t="shared" si="31"/>
        <v>1.9380206315147726</v>
      </c>
      <c r="P188" s="4">
        <f t="shared" si="27"/>
        <v>0.79</v>
      </c>
      <c r="Q188" s="4">
        <f t="shared" si="28"/>
        <v>1.27</v>
      </c>
      <c r="R188" s="4">
        <f t="shared" si="29"/>
        <v>2.1220793162945109</v>
      </c>
      <c r="S188" t="s">
        <v>32</v>
      </c>
      <c r="T188" t="s">
        <v>25</v>
      </c>
      <c r="U188" t="s">
        <v>33</v>
      </c>
      <c r="V188" t="s">
        <v>20</v>
      </c>
      <c r="W188" t="s">
        <v>23</v>
      </c>
    </row>
    <row r="189" spans="1:23" x14ac:dyDescent="0.25">
      <c r="A189">
        <v>188</v>
      </c>
      <c r="B189" s="1">
        <v>10</v>
      </c>
      <c r="C189" s="1">
        <v>10</v>
      </c>
      <c r="D189" s="1">
        <v>3</v>
      </c>
      <c r="E189" s="1">
        <f t="shared" si="20"/>
        <v>11</v>
      </c>
      <c r="F189" s="1">
        <f t="shared" si="21"/>
        <v>11</v>
      </c>
      <c r="G189" s="1">
        <f t="shared" si="22"/>
        <v>4</v>
      </c>
      <c r="H189" t="str">
        <f>INDEX([1]Sheet1!$C$3:$O$15, MATCH(E189, [1]Sheet1!$B$3:$B$15, 0), MATCH(F189,[1]Sheet1!$C$2:$O$2,0))</f>
        <v>0.58, 1.00</v>
      </c>
      <c r="I189" t="str">
        <f>INDEX([2]Sheet1!$C$3:$O$15, MATCH(E189, [2]Sheet1!$C$2:$O$2,0), MATCH(F189, [2]Sheet1!$B$3:$B$15,0))</f>
        <v>0.65, 1.89</v>
      </c>
      <c r="J189" t="str">
        <f t="shared" si="23"/>
        <v>0.58</v>
      </c>
      <c r="K189" t="str">
        <f t="shared" si="24"/>
        <v>1.00</v>
      </c>
      <c r="L189" t="str">
        <f t="shared" si="25"/>
        <v>0.65</v>
      </c>
      <c r="M189" t="str">
        <f t="shared" si="26"/>
        <v>1.89</v>
      </c>
      <c r="N189">
        <f t="shared" si="30"/>
        <v>2.3061380010742494</v>
      </c>
      <c r="O189">
        <f t="shared" si="31"/>
        <v>1.9380206315147726</v>
      </c>
      <c r="P189" s="4">
        <f t="shared" si="27"/>
        <v>0.79</v>
      </c>
      <c r="Q189" s="4">
        <f t="shared" si="28"/>
        <v>1.27</v>
      </c>
      <c r="R189" s="4">
        <f t="shared" si="29"/>
        <v>2.1220793162945109</v>
      </c>
      <c r="S189" t="s">
        <v>35</v>
      </c>
      <c r="T189" t="s">
        <v>25</v>
      </c>
      <c r="U189" t="s">
        <v>36</v>
      </c>
      <c r="V189" t="s">
        <v>34</v>
      </c>
      <c r="W189" t="s">
        <v>21</v>
      </c>
    </row>
    <row r="190" spans="1:23" x14ac:dyDescent="0.25">
      <c r="A190">
        <v>189</v>
      </c>
      <c r="B190" s="1">
        <v>10</v>
      </c>
      <c r="C190" s="1">
        <v>10</v>
      </c>
      <c r="D190" s="1">
        <v>3</v>
      </c>
      <c r="E190" s="1">
        <f t="shared" si="20"/>
        <v>11</v>
      </c>
      <c r="F190" s="1">
        <f t="shared" si="21"/>
        <v>11</v>
      </c>
      <c r="G190" s="1">
        <f t="shared" si="22"/>
        <v>4</v>
      </c>
      <c r="H190" t="str">
        <f>INDEX([1]Sheet1!$C$3:$O$15, MATCH(E190, [1]Sheet1!$B$3:$B$15, 0), MATCH(F190,[1]Sheet1!$C$2:$O$2,0))</f>
        <v>0.58, 1.00</v>
      </c>
      <c r="I190" t="str">
        <f>INDEX([2]Sheet1!$C$3:$O$15, MATCH(E190, [2]Sheet1!$C$2:$O$2,0), MATCH(F190, [2]Sheet1!$B$3:$B$15,0))</f>
        <v>0.65, 1.89</v>
      </c>
      <c r="J190" t="str">
        <f t="shared" si="23"/>
        <v>0.58</v>
      </c>
      <c r="K190" t="str">
        <f t="shared" si="24"/>
        <v>1.00</v>
      </c>
      <c r="L190" t="str">
        <f t="shared" si="25"/>
        <v>0.65</v>
      </c>
      <c r="M190" t="str">
        <f t="shared" si="26"/>
        <v>1.89</v>
      </c>
      <c r="N190">
        <f t="shared" si="30"/>
        <v>2.3061380010742494</v>
      </c>
      <c r="O190">
        <f t="shared" si="31"/>
        <v>1.9380206315147726</v>
      </c>
      <c r="P190" s="4">
        <f t="shared" si="27"/>
        <v>0.79</v>
      </c>
      <c r="Q190" s="4">
        <f t="shared" si="28"/>
        <v>1.27</v>
      </c>
      <c r="R190" s="4">
        <f t="shared" si="29"/>
        <v>2.1220793162945109</v>
      </c>
      <c r="S190" t="s">
        <v>37</v>
      </c>
      <c r="T190" t="s">
        <v>18</v>
      </c>
      <c r="U190" t="s">
        <v>36</v>
      </c>
      <c r="V190" t="s">
        <v>24</v>
      </c>
      <c r="W190" t="s">
        <v>21</v>
      </c>
    </row>
    <row r="191" spans="1:23" x14ac:dyDescent="0.25">
      <c r="A191">
        <v>190</v>
      </c>
      <c r="B191" s="1">
        <v>6</v>
      </c>
      <c r="C191" s="1">
        <v>14</v>
      </c>
      <c r="D191" s="1">
        <v>3</v>
      </c>
      <c r="E191" s="1">
        <f t="shared" si="20"/>
        <v>7</v>
      </c>
      <c r="F191" s="1">
        <f t="shared" si="21"/>
        <v>15</v>
      </c>
      <c r="G191" s="1">
        <f t="shared" si="22"/>
        <v>4</v>
      </c>
      <c r="H191" t="e">
        <f>INDEX([1]Sheet1!$C$3:$O$15, MATCH(E191, [1]Sheet1!$B$3:$B$15, 0), MATCH(F191,[1]Sheet1!$C$2:$O$2,0))</f>
        <v>#N/A</v>
      </c>
      <c r="I191" t="e">
        <f>INDEX([2]Sheet1!$C$3:$O$15, MATCH(E191, [2]Sheet1!$C$2:$O$2,0), MATCH(F191, [2]Sheet1!$B$3:$B$15,0))</f>
        <v>#N/A</v>
      </c>
      <c r="J191" t="e">
        <f t="shared" si="23"/>
        <v>#N/A</v>
      </c>
      <c r="K191" t="e">
        <f t="shared" si="24"/>
        <v>#N/A</v>
      </c>
      <c r="L191" t="e">
        <f t="shared" si="25"/>
        <v>#N/A</v>
      </c>
      <c r="M191" t="e">
        <f t="shared" si="26"/>
        <v>#N/A</v>
      </c>
      <c r="N191" t="e">
        <f t="shared" si="30"/>
        <v>#N/A</v>
      </c>
      <c r="O191" t="e">
        <f t="shared" si="31"/>
        <v>#N/A</v>
      </c>
      <c r="P191" s="4" t="e">
        <f t="shared" si="27"/>
        <v>#N/A</v>
      </c>
      <c r="Q191" s="4" t="e">
        <f t="shared" si="28"/>
        <v>#N/A</v>
      </c>
      <c r="R191" s="4" t="e">
        <f t="shared" si="29"/>
        <v>#N/A</v>
      </c>
      <c r="S191" t="s">
        <v>32</v>
      </c>
      <c r="T191" t="s">
        <v>18</v>
      </c>
      <c r="U191" t="s">
        <v>41</v>
      </c>
      <c r="V191" t="s">
        <v>20</v>
      </c>
      <c r="W191" t="s">
        <v>21</v>
      </c>
    </row>
    <row r="192" spans="1:23" x14ac:dyDescent="0.25">
      <c r="A192">
        <v>191</v>
      </c>
      <c r="B192" s="1">
        <v>10</v>
      </c>
      <c r="C192" s="1">
        <v>10</v>
      </c>
      <c r="D192" s="1">
        <v>3</v>
      </c>
      <c r="E192" s="1">
        <f t="shared" si="20"/>
        <v>11</v>
      </c>
      <c r="F192" s="1">
        <f t="shared" si="21"/>
        <v>11</v>
      </c>
      <c r="G192" s="1">
        <f t="shared" si="22"/>
        <v>4</v>
      </c>
      <c r="H192" t="str">
        <f>INDEX([1]Sheet1!$C$3:$O$15, MATCH(E192, [1]Sheet1!$B$3:$B$15, 0), MATCH(F192,[1]Sheet1!$C$2:$O$2,0))</f>
        <v>0.58, 1.00</v>
      </c>
      <c r="I192" t="str">
        <f>INDEX([2]Sheet1!$C$3:$O$15, MATCH(E192, [2]Sheet1!$C$2:$O$2,0), MATCH(F192, [2]Sheet1!$B$3:$B$15,0))</f>
        <v>0.65, 1.89</v>
      </c>
      <c r="J192" t="str">
        <f t="shared" si="23"/>
        <v>0.58</v>
      </c>
      <c r="K192" t="str">
        <f t="shared" si="24"/>
        <v>1.00</v>
      </c>
      <c r="L192" t="str">
        <f t="shared" si="25"/>
        <v>0.65</v>
      </c>
      <c r="M192" t="str">
        <f t="shared" si="26"/>
        <v>1.89</v>
      </c>
      <c r="N192">
        <f t="shared" si="30"/>
        <v>2.3061380010742494</v>
      </c>
      <c r="O192">
        <f t="shared" si="31"/>
        <v>1.9380206315147726</v>
      </c>
      <c r="P192" s="4">
        <f t="shared" si="27"/>
        <v>0.79</v>
      </c>
      <c r="Q192" s="4">
        <f t="shared" si="28"/>
        <v>1.27</v>
      </c>
      <c r="R192" s="4">
        <f t="shared" si="29"/>
        <v>2.1220793162945109</v>
      </c>
      <c r="S192" t="s">
        <v>32</v>
      </c>
      <c r="T192" t="s">
        <v>25</v>
      </c>
      <c r="U192" t="s">
        <v>36</v>
      </c>
      <c r="V192" t="s">
        <v>20</v>
      </c>
      <c r="W192" t="s">
        <v>23</v>
      </c>
    </row>
    <row r="193" spans="1:23" x14ac:dyDescent="0.25">
      <c r="A193">
        <v>192</v>
      </c>
      <c r="B193" s="1">
        <v>10</v>
      </c>
      <c r="C193" s="1">
        <v>10</v>
      </c>
      <c r="D193" s="1">
        <v>2</v>
      </c>
      <c r="E193" s="1">
        <f t="shared" si="20"/>
        <v>11</v>
      </c>
      <c r="F193" s="1">
        <f t="shared" si="21"/>
        <v>11</v>
      </c>
      <c r="G193" s="1">
        <f t="shared" si="22"/>
        <v>3</v>
      </c>
      <c r="H193" t="str">
        <f>INDEX([1]Sheet1!$C$3:$O$15, MATCH(E193, [1]Sheet1!$B$3:$B$15, 0), MATCH(F193,[1]Sheet1!$C$2:$O$2,0))</f>
        <v>0.58, 1.00</v>
      </c>
      <c r="I193" t="str">
        <f>INDEX([2]Sheet1!$C$3:$O$15, MATCH(E193, [2]Sheet1!$C$2:$O$2,0), MATCH(F193, [2]Sheet1!$B$3:$B$15,0))</f>
        <v>0.65, 1.89</v>
      </c>
      <c r="J193" t="str">
        <f t="shared" si="23"/>
        <v>0.58</v>
      </c>
      <c r="K193" t="str">
        <f t="shared" si="24"/>
        <v>1.00</v>
      </c>
      <c r="L193" t="str">
        <f t="shared" si="25"/>
        <v>0.65</v>
      </c>
      <c r="M193" t="str">
        <f t="shared" si="26"/>
        <v>1.89</v>
      </c>
      <c r="N193">
        <f>(15^(1-P193)-0.5^(1-P193))/(10^(1-P193)-2^(1-P193))</f>
        <v>1.9380206315147726</v>
      </c>
      <c r="O193">
        <f>(15^(1-P193)-2^(1-P193))/(10^(1-P193)-2^(1-P193))</f>
        <v>1.3099036923920147</v>
      </c>
      <c r="P193" s="4">
        <f t="shared" si="27"/>
        <v>0.79</v>
      </c>
      <c r="Q193" s="4">
        <f t="shared" si="28"/>
        <v>1.27</v>
      </c>
      <c r="R193" s="4">
        <f t="shared" si="29"/>
        <v>1.6239621619533935</v>
      </c>
      <c r="S193" t="s">
        <v>32</v>
      </c>
      <c r="T193" t="s">
        <v>18</v>
      </c>
      <c r="U193" t="s">
        <v>36</v>
      </c>
      <c r="V193" t="s">
        <v>20</v>
      </c>
      <c r="W193" t="s">
        <v>21</v>
      </c>
    </row>
    <row r="194" spans="1:23" x14ac:dyDescent="0.25">
      <c r="A194">
        <v>193</v>
      </c>
      <c r="B194" s="1">
        <v>10</v>
      </c>
      <c r="C194" s="1">
        <v>10</v>
      </c>
      <c r="D194" s="1">
        <v>5</v>
      </c>
      <c r="E194" s="1">
        <f t="shared" ref="E194:E257" si="32">B194+1</f>
        <v>11</v>
      </c>
      <c r="F194" s="1">
        <f t="shared" ref="F194:F257" si="33">C194+1</f>
        <v>11</v>
      </c>
      <c r="G194" s="1">
        <f t="shared" ref="G194:G257" si="34">D194+1</f>
        <v>6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35">LEFT(H194,4)</f>
        <v>0.58</v>
      </c>
      <c r="K194" t="str">
        <f t="shared" ref="K194:K257" si="36">RIGHT(H194,4)</f>
        <v>1.00</v>
      </c>
      <c r="L194" t="str">
        <f t="shared" ref="L194:L257" si="37">LEFT(I194,4)</f>
        <v>0.65</v>
      </c>
      <c r="M194" t="str">
        <f t="shared" ref="M194:M257" si="38">RIGHT(I194,4)</f>
        <v>1.89</v>
      </c>
      <c r="N194">
        <f>(15^(1-P194)-0.5^(1-P194))/(7^(1-P194)-4^(1-P194))</f>
        <v>5.4027449362318354</v>
      </c>
      <c r="O194">
        <f>(15^(1-P194)-0.5^(1-P194))/(8^(1-P194)-4^(1-P194))</f>
        <v>4.2998801635368364</v>
      </c>
      <c r="P194" s="4">
        <f t="shared" ref="P194:P257" si="39">(J194+K194)/2</f>
        <v>0.79</v>
      </c>
      <c r="Q194" s="4">
        <f t="shared" ref="Q194:Q257" si="40">(L194+M194)/2</f>
        <v>1.27</v>
      </c>
      <c r="R194" s="4">
        <f t="shared" ref="R194:R257" si="41">(N194+O194)/2</f>
        <v>4.8513125498843355</v>
      </c>
      <c r="S194" t="s">
        <v>40</v>
      </c>
      <c r="T194" t="s">
        <v>25</v>
      </c>
      <c r="U194" t="s">
        <v>41</v>
      </c>
      <c r="V194" t="s">
        <v>20</v>
      </c>
      <c r="W194" t="s">
        <v>21</v>
      </c>
    </row>
    <row r="195" spans="1:23" x14ac:dyDescent="0.25">
      <c r="A195">
        <v>194</v>
      </c>
      <c r="B195" s="1">
        <v>10</v>
      </c>
      <c r="C195" s="1">
        <v>10</v>
      </c>
      <c r="D195" s="1">
        <v>4</v>
      </c>
      <c r="E195" s="1">
        <f t="shared" si="32"/>
        <v>11</v>
      </c>
      <c r="F195" s="1">
        <f t="shared" si="33"/>
        <v>11</v>
      </c>
      <c r="G195" s="1">
        <f t="shared" si="34"/>
        <v>5</v>
      </c>
      <c r="H195" t="str">
        <f>INDEX([1]Sheet1!$C$3:$O$15, MATCH(E195, [1]Sheet1!$B$3:$B$15, 0), MATCH(F195,[1]Sheet1!$C$2:$O$2,0))</f>
        <v>0.58, 1.00</v>
      </c>
      <c r="I195" t="str">
        <f>INDEX([2]Sheet1!$C$3:$O$15, MATCH(E195, [2]Sheet1!$C$2:$O$2,0), MATCH(F195, [2]Sheet1!$B$3:$B$15,0))</f>
        <v>0.65, 1.89</v>
      </c>
      <c r="J195" t="str">
        <f t="shared" si="35"/>
        <v>0.58</v>
      </c>
      <c r="K195" t="str">
        <f t="shared" si="36"/>
        <v>1.00</v>
      </c>
      <c r="L195" t="str">
        <f t="shared" si="37"/>
        <v>0.65</v>
      </c>
      <c r="M195" t="str">
        <f t="shared" si="38"/>
        <v>1.89</v>
      </c>
      <c r="N195">
        <f>(15^(1-P195)-0.5^(1-P195))/(8^(1-P195)-4^(1-P195))</f>
        <v>4.2998801635368364</v>
      </c>
      <c r="O195">
        <f>(15^(1-Q194)-0.5^(1-Q194))/(8^(1-Q194)-2^(1-Q194))</f>
        <v>2.7978316257389215</v>
      </c>
      <c r="P195" s="4">
        <f t="shared" si="39"/>
        <v>0.79</v>
      </c>
      <c r="Q195" s="4">
        <f t="shared" si="40"/>
        <v>1.27</v>
      </c>
      <c r="R195" s="4">
        <f t="shared" si="41"/>
        <v>3.548855894637879</v>
      </c>
      <c r="S195" t="s">
        <v>35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1">
        <v>10</v>
      </c>
      <c r="C196" s="1">
        <v>10</v>
      </c>
      <c r="D196" s="1">
        <v>3</v>
      </c>
      <c r="E196" s="1">
        <f t="shared" si="32"/>
        <v>11</v>
      </c>
      <c r="F196" s="1">
        <f t="shared" si="33"/>
        <v>11</v>
      </c>
      <c r="G196" s="1">
        <f t="shared" si="34"/>
        <v>4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35"/>
        <v>0.58</v>
      </c>
      <c r="K196" t="str">
        <f t="shared" si="36"/>
        <v>1.00</v>
      </c>
      <c r="L196" t="str">
        <f t="shared" si="37"/>
        <v>0.65</v>
      </c>
      <c r="M196" t="str">
        <f t="shared" si="38"/>
        <v>1.89</v>
      </c>
      <c r="N196">
        <f>(15^(1-P196)-0.5^(1-P196))/(8^(1-P196)-2^(1-P196))</f>
        <v>2.3061380010742494</v>
      </c>
      <c r="O196">
        <f>(15^(1-P196)-0.5^(1-P196))/(10^(1-P196)-2^(1-P196))</f>
        <v>1.9380206315147726</v>
      </c>
      <c r="P196" s="4">
        <f t="shared" si="39"/>
        <v>0.79</v>
      </c>
      <c r="Q196" s="4">
        <f t="shared" si="40"/>
        <v>1.27</v>
      </c>
      <c r="R196" s="4">
        <f t="shared" si="41"/>
        <v>2.1220793162945109</v>
      </c>
      <c r="S196" t="s">
        <v>32</v>
      </c>
      <c r="T196" t="s">
        <v>25</v>
      </c>
      <c r="U196" t="s">
        <v>36</v>
      </c>
      <c r="V196" t="s">
        <v>20</v>
      </c>
      <c r="W196" t="s">
        <v>23</v>
      </c>
    </row>
    <row r="197" spans="1:23" x14ac:dyDescent="0.25">
      <c r="A197">
        <v>196</v>
      </c>
      <c r="B197" s="1">
        <v>11</v>
      </c>
      <c r="C197" s="1">
        <v>14</v>
      </c>
      <c r="D197" s="1">
        <v>3</v>
      </c>
      <c r="E197" s="1">
        <f t="shared" si="32"/>
        <v>12</v>
      </c>
      <c r="F197" s="1">
        <f t="shared" si="33"/>
        <v>15</v>
      </c>
      <c r="G197" s="1">
        <f t="shared" si="34"/>
        <v>4</v>
      </c>
      <c r="H197" t="e">
        <f>INDEX([1]Sheet1!$C$3:$O$15, MATCH(E197, [1]Sheet1!$B$3:$B$15, 0), MATCH(F197,[1]Sheet1!$C$2:$O$2,0))</f>
        <v>#N/A</v>
      </c>
      <c r="I197" t="e">
        <f>INDEX([2]Sheet1!$C$3:$O$15, MATCH(E197, [2]Sheet1!$C$2:$O$2,0), MATCH(F197, [2]Sheet1!$B$3:$B$15,0))</f>
        <v>#N/A</v>
      </c>
      <c r="J197" t="e">
        <f t="shared" si="35"/>
        <v>#N/A</v>
      </c>
      <c r="K197" t="e">
        <f t="shared" si="36"/>
        <v>#N/A</v>
      </c>
      <c r="L197" t="e">
        <f t="shared" si="37"/>
        <v>#N/A</v>
      </c>
      <c r="M197" t="e">
        <f t="shared" si="38"/>
        <v>#N/A</v>
      </c>
      <c r="N197" t="e">
        <f>(15^(1-P197)-0.5^(1-P197))/(8^(1-P197)-2^(1-P197))</f>
        <v>#N/A</v>
      </c>
      <c r="O197" t="e">
        <f>(15^(1-P197)-0.5^(1-P197))/(10^(1-P197)-2^(1-P197))</f>
        <v>#N/A</v>
      </c>
      <c r="P197" s="4" t="e">
        <f t="shared" si="39"/>
        <v>#N/A</v>
      </c>
      <c r="Q197" s="4" t="e">
        <f t="shared" si="40"/>
        <v>#N/A</v>
      </c>
      <c r="R197" s="4" t="e">
        <f t="shared" si="41"/>
        <v>#N/A</v>
      </c>
      <c r="S197" t="s">
        <v>44</v>
      </c>
      <c r="T197" t="s">
        <v>25</v>
      </c>
      <c r="U197" t="s">
        <v>36</v>
      </c>
      <c r="V197" t="s">
        <v>20</v>
      </c>
      <c r="W197" t="s">
        <v>21</v>
      </c>
    </row>
    <row r="198" spans="1:23" x14ac:dyDescent="0.25">
      <c r="A198">
        <v>197</v>
      </c>
      <c r="B198" s="1">
        <v>10</v>
      </c>
      <c r="C198" s="1">
        <v>10</v>
      </c>
      <c r="D198" s="1">
        <v>4</v>
      </c>
      <c r="E198" s="1">
        <f t="shared" si="32"/>
        <v>11</v>
      </c>
      <c r="F198" s="1">
        <f t="shared" si="33"/>
        <v>11</v>
      </c>
      <c r="G198" s="1">
        <f t="shared" si="34"/>
        <v>5</v>
      </c>
      <c r="H198" t="str">
        <f>INDEX([1]Sheet1!$C$3:$O$15, MATCH(E198, [1]Sheet1!$B$3:$B$15, 0), MATCH(F198,[1]Sheet1!$C$2:$O$2,0))</f>
        <v>0.58, 1.00</v>
      </c>
      <c r="I198" t="str">
        <f>INDEX([2]Sheet1!$C$3:$O$15, MATCH(E198, [2]Sheet1!$C$2:$O$2,0), MATCH(F198, [2]Sheet1!$B$3:$B$15,0))</f>
        <v>0.65, 1.89</v>
      </c>
      <c r="J198" t="str">
        <f t="shared" si="35"/>
        <v>0.58</v>
      </c>
      <c r="K198" t="str">
        <f t="shared" si="36"/>
        <v>1.00</v>
      </c>
      <c r="L198" t="str">
        <f t="shared" si="37"/>
        <v>0.65</v>
      </c>
      <c r="M198" t="str">
        <f t="shared" si="38"/>
        <v>1.89</v>
      </c>
      <c r="N198">
        <f>(15^(1-P198)-0.5^(1-P198))/(8^(1-P198)-4^(1-P198))</f>
        <v>4.2998801635368364</v>
      </c>
      <c r="O198" t="e">
        <f>(15^(1-Q197)-0.5^(1-Q197))/(8^(1-Q197)-2^(1-Q197))</f>
        <v>#N/A</v>
      </c>
      <c r="P198" s="4">
        <f t="shared" si="39"/>
        <v>0.79</v>
      </c>
      <c r="Q198" s="4">
        <f t="shared" si="40"/>
        <v>1.27</v>
      </c>
      <c r="R198" s="4" t="e">
        <f t="shared" si="41"/>
        <v>#N/A</v>
      </c>
      <c r="S198" t="s">
        <v>37</v>
      </c>
      <c r="T198" t="s">
        <v>18</v>
      </c>
      <c r="U198" t="s">
        <v>41</v>
      </c>
      <c r="V198" t="s">
        <v>20</v>
      </c>
      <c r="W198" t="s">
        <v>21</v>
      </c>
    </row>
    <row r="199" spans="1:23" x14ac:dyDescent="0.25">
      <c r="A199">
        <v>198</v>
      </c>
      <c r="B199" s="1">
        <v>10</v>
      </c>
      <c r="C199" s="1">
        <v>10</v>
      </c>
      <c r="D199" s="1">
        <v>4</v>
      </c>
      <c r="E199" s="1">
        <f t="shared" si="32"/>
        <v>11</v>
      </c>
      <c r="F199" s="1">
        <f t="shared" si="33"/>
        <v>11</v>
      </c>
      <c r="G199" s="1">
        <f t="shared" si="34"/>
        <v>5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35"/>
        <v>0.58</v>
      </c>
      <c r="K199" t="str">
        <f t="shared" si="36"/>
        <v>1.00</v>
      </c>
      <c r="L199" t="str">
        <f t="shared" si="37"/>
        <v>0.65</v>
      </c>
      <c r="M199" t="str">
        <f t="shared" si="38"/>
        <v>1.89</v>
      </c>
      <c r="N199">
        <f>(15^(1-P199)-0.5^(1-P199))/(8^(1-P199)-4^(1-P199))</f>
        <v>4.2998801635368364</v>
      </c>
      <c r="O199">
        <f>(15^(1-Q198)-0.5^(1-Q198))/(8^(1-Q198)-2^(1-Q198))</f>
        <v>2.7978316257389215</v>
      </c>
      <c r="P199" s="4">
        <f t="shared" si="39"/>
        <v>0.79</v>
      </c>
      <c r="Q199" s="4">
        <f t="shared" si="40"/>
        <v>1.27</v>
      </c>
      <c r="R199" s="4">
        <f t="shared" si="41"/>
        <v>3.548855894637879</v>
      </c>
      <c r="S199" t="s">
        <v>38</v>
      </c>
      <c r="T199" t="s">
        <v>18</v>
      </c>
      <c r="U199" t="s">
        <v>42</v>
      </c>
      <c r="V199" t="s">
        <v>20</v>
      </c>
      <c r="W199" t="s">
        <v>21</v>
      </c>
    </row>
    <row r="200" spans="1:23" x14ac:dyDescent="0.25">
      <c r="A200">
        <v>199</v>
      </c>
      <c r="B200" s="1">
        <v>10</v>
      </c>
      <c r="C200" s="1">
        <v>10</v>
      </c>
      <c r="D200" s="1">
        <v>3</v>
      </c>
      <c r="E200" s="1">
        <f t="shared" si="32"/>
        <v>11</v>
      </c>
      <c r="F200" s="1">
        <f t="shared" si="33"/>
        <v>11</v>
      </c>
      <c r="G200" s="1">
        <f t="shared" si="34"/>
        <v>4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35"/>
        <v>0.58</v>
      </c>
      <c r="K200" t="str">
        <f t="shared" si="36"/>
        <v>1.00</v>
      </c>
      <c r="L200" t="str">
        <f t="shared" si="37"/>
        <v>0.65</v>
      </c>
      <c r="M200" t="str">
        <f t="shared" si="38"/>
        <v>1.89</v>
      </c>
      <c r="N200">
        <f>(15^(1-P200)-0.5^(1-P200))/(8^(1-P200)-2^(1-P200))</f>
        <v>2.3061380010742494</v>
      </c>
      <c r="O200">
        <f>(15^(1-P200)-0.5^(1-P200))/(10^(1-P200)-2^(1-P200))</f>
        <v>1.9380206315147726</v>
      </c>
      <c r="P200" s="4">
        <f t="shared" si="39"/>
        <v>0.79</v>
      </c>
      <c r="Q200" s="4">
        <f t="shared" si="40"/>
        <v>1.27</v>
      </c>
      <c r="R200" s="4">
        <f t="shared" si="41"/>
        <v>2.1220793162945109</v>
      </c>
      <c r="S200" t="s">
        <v>38</v>
      </c>
      <c r="T200" t="s">
        <v>18</v>
      </c>
      <c r="U200" t="s">
        <v>41</v>
      </c>
      <c r="V200" t="s">
        <v>20</v>
      </c>
      <c r="W200" t="s">
        <v>21</v>
      </c>
    </row>
    <row r="201" spans="1:23" x14ac:dyDescent="0.25">
      <c r="A201">
        <v>200</v>
      </c>
      <c r="B201" s="1">
        <v>10</v>
      </c>
      <c r="C201" s="1">
        <v>10</v>
      </c>
      <c r="D201" s="1">
        <v>5</v>
      </c>
      <c r="E201" s="1">
        <f t="shared" si="32"/>
        <v>11</v>
      </c>
      <c r="F201" s="1">
        <f t="shared" si="33"/>
        <v>11</v>
      </c>
      <c r="G201" s="1">
        <f t="shared" si="34"/>
        <v>6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35"/>
        <v>0.58</v>
      </c>
      <c r="K201" t="str">
        <f t="shared" si="36"/>
        <v>1.00</v>
      </c>
      <c r="L201" t="str">
        <f t="shared" si="37"/>
        <v>0.65</v>
      </c>
      <c r="M201" t="str">
        <f t="shared" si="38"/>
        <v>1.89</v>
      </c>
      <c r="N201">
        <f>(15^(1-P201)-0.5^(1-P201))/(7^(1-P201)-4^(1-P201))</f>
        <v>5.4027449362318354</v>
      </c>
      <c r="O201">
        <f>(15^(1-P201)-0.5^(1-P201))/(8^(1-P201)-4^(1-P201))</f>
        <v>4.2998801635368364</v>
      </c>
      <c r="P201" s="4">
        <f t="shared" si="39"/>
        <v>0.79</v>
      </c>
      <c r="Q201" s="4">
        <f t="shared" si="40"/>
        <v>1.27</v>
      </c>
      <c r="R201" s="4">
        <f t="shared" si="41"/>
        <v>4.8513125498843355</v>
      </c>
      <c r="S201" t="s">
        <v>32</v>
      </c>
      <c r="T201" t="s">
        <v>25</v>
      </c>
      <c r="U201" t="s">
        <v>41</v>
      </c>
      <c r="V201" t="s">
        <v>24</v>
      </c>
      <c r="W201" t="s">
        <v>21</v>
      </c>
    </row>
    <row r="202" spans="1:23" x14ac:dyDescent="0.25">
      <c r="A202">
        <v>201</v>
      </c>
      <c r="B202" s="1">
        <v>10</v>
      </c>
      <c r="C202" s="1">
        <v>10</v>
      </c>
      <c r="D202" s="1">
        <v>3</v>
      </c>
      <c r="E202" s="1">
        <f t="shared" si="32"/>
        <v>11</v>
      </c>
      <c r="F202" s="1">
        <f t="shared" si="33"/>
        <v>11</v>
      </c>
      <c r="G202" s="1">
        <f t="shared" si="34"/>
        <v>4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35"/>
        <v>0.58</v>
      </c>
      <c r="K202" t="str">
        <f t="shared" si="36"/>
        <v>1.00</v>
      </c>
      <c r="L202" t="str">
        <f t="shared" si="37"/>
        <v>0.65</v>
      </c>
      <c r="M202" t="str">
        <f t="shared" si="38"/>
        <v>1.89</v>
      </c>
      <c r="N202">
        <f>(15^(1-P202)-0.5^(1-P202))/(8^(1-P202)-2^(1-P202))</f>
        <v>2.3061380010742494</v>
      </c>
      <c r="O202">
        <f>(15^(1-P202)-0.5^(1-P202))/(10^(1-P202)-2^(1-P202))</f>
        <v>1.9380206315147726</v>
      </c>
      <c r="P202" s="4">
        <f t="shared" si="39"/>
        <v>0.79</v>
      </c>
      <c r="Q202" s="4">
        <f t="shared" si="40"/>
        <v>1.27</v>
      </c>
      <c r="R202" s="4">
        <f t="shared" si="41"/>
        <v>2.1220793162945109</v>
      </c>
      <c r="S202" t="s">
        <v>38</v>
      </c>
      <c r="T202" t="s">
        <v>25</v>
      </c>
      <c r="U202" t="s">
        <v>41</v>
      </c>
      <c r="V202" t="s">
        <v>20</v>
      </c>
      <c r="W202" t="s">
        <v>21</v>
      </c>
    </row>
    <row r="203" spans="1:23" x14ac:dyDescent="0.25">
      <c r="A203">
        <v>202</v>
      </c>
      <c r="B203" s="1">
        <v>10</v>
      </c>
      <c r="C203" s="1">
        <v>10</v>
      </c>
      <c r="D203" s="1">
        <v>3</v>
      </c>
      <c r="E203" s="1">
        <f t="shared" si="32"/>
        <v>11</v>
      </c>
      <c r="F203" s="1">
        <f t="shared" si="33"/>
        <v>11</v>
      </c>
      <c r="G203" s="1">
        <f t="shared" si="34"/>
        <v>4</v>
      </c>
      <c r="H203" t="str">
        <f>INDEX([1]Sheet1!$C$3:$O$15, MATCH(E203, [1]Sheet1!$B$3:$B$15, 0), MATCH(F203,[1]Sheet1!$C$2:$O$2,0))</f>
        <v>0.58, 1.00</v>
      </c>
      <c r="I203" t="str">
        <f>INDEX([2]Sheet1!$C$3:$O$15, MATCH(E203, [2]Sheet1!$C$2:$O$2,0), MATCH(F203, [2]Sheet1!$B$3:$B$15,0))</f>
        <v>0.65, 1.89</v>
      </c>
      <c r="J203" t="str">
        <f t="shared" si="35"/>
        <v>0.58</v>
      </c>
      <c r="K203" t="str">
        <f t="shared" si="36"/>
        <v>1.00</v>
      </c>
      <c r="L203" t="str">
        <f t="shared" si="37"/>
        <v>0.65</v>
      </c>
      <c r="M203" t="str">
        <f t="shared" si="38"/>
        <v>1.89</v>
      </c>
      <c r="N203">
        <f>(15^(1-P203)-0.5^(1-P203))/(8^(1-P203)-2^(1-P203))</f>
        <v>2.3061380010742494</v>
      </c>
      <c r="O203">
        <f>(15^(1-P203)-0.5^(1-P203))/(10^(1-P203)-2^(1-P203))</f>
        <v>1.9380206315147726</v>
      </c>
      <c r="P203" s="4">
        <f t="shared" si="39"/>
        <v>0.79</v>
      </c>
      <c r="Q203" s="4">
        <f t="shared" si="40"/>
        <v>1.27</v>
      </c>
      <c r="R203" s="4">
        <f t="shared" si="41"/>
        <v>2.1220793162945109</v>
      </c>
      <c r="S203" t="s">
        <v>37</v>
      </c>
      <c r="T203" t="s">
        <v>18</v>
      </c>
      <c r="U203" t="s">
        <v>36</v>
      </c>
      <c r="V203" t="s">
        <v>28</v>
      </c>
      <c r="W203" t="s">
        <v>21</v>
      </c>
    </row>
    <row r="204" spans="1:23" x14ac:dyDescent="0.25">
      <c r="A204">
        <v>203</v>
      </c>
      <c r="B204" s="1">
        <v>7</v>
      </c>
      <c r="C204" s="1">
        <v>7</v>
      </c>
      <c r="D204" s="1">
        <v>3</v>
      </c>
      <c r="E204" s="1">
        <f t="shared" si="32"/>
        <v>8</v>
      </c>
      <c r="F204" s="1">
        <f t="shared" si="33"/>
        <v>8</v>
      </c>
      <c r="G204" s="1">
        <f t="shared" si="34"/>
        <v>4</v>
      </c>
      <c r="H204" t="str">
        <f>INDEX([1]Sheet1!$C$3:$O$15, MATCH(E204, [1]Sheet1!$B$3:$B$15, 0), MATCH(F204,[1]Sheet1!$C$2:$O$2,0))</f>
        <v>0.32, 0.41</v>
      </c>
      <c r="I204" t="str">
        <f>INDEX([2]Sheet1!$C$3:$O$15, MATCH(E204, [2]Sheet1!$C$2:$O$2,0), MATCH(F204, [2]Sheet1!$B$3:$B$15,0))</f>
        <v>0.66, 0.75</v>
      </c>
      <c r="J204" t="str">
        <f t="shared" si="35"/>
        <v>0.32</v>
      </c>
      <c r="K204" t="str">
        <f t="shared" si="36"/>
        <v>0.41</v>
      </c>
      <c r="L204" t="str">
        <f t="shared" si="37"/>
        <v>0.66</v>
      </c>
      <c r="M204" t="str">
        <f t="shared" si="38"/>
        <v>0.75</v>
      </c>
      <c r="N204">
        <f>(15^(1-P204)-0.5^(1-P204))/(8^(1-P204)-2^(1-P204))</f>
        <v>2.2527736684138953</v>
      </c>
      <c r="O204">
        <f>(15^(1-P204)-0.5^(1-P204))/(10^(1-P204)-2^(1-P204))</f>
        <v>1.7878234026298059</v>
      </c>
      <c r="P204" s="4">
        <f t="shared" si="39"/>
        <v>0.36499999999999999</v>
      </c>
      <c r="Q204" s="4">
        <f t="shared" si="40"/>
        <v>0.70500000000000007</v>
      </c>
      <c r="R204" s="4">
        <f t="shared" si="41"/>
        <v>2.0202985355218503</v>
      </c>
      <c r="S204" t="s">
        <v>35</v>
      </c>
      <c r="T204" t="s">
        <v>25</v>
      </c>
      <c r="U204" t="s">
        <v>41</v>
      </c>
      <c r="V204" t="s">
        <v>34</v>
      </c>
      <c r="W204" t="s">
        <v>23</v>
      </c>
    </row>
    <row r="205" spans="1:23" x14ac:dyDescent="0.25">
      <c r="A205">
        <v>204</v>
      </c>
      <c r="B205" s="1">
        <v>10</v>
      </c>
      <c r="C205" s="1">
        <v>10</v>
      </c>
      <c r="D205" s="1">
        <v>3</v>
      </c>
      <c r="E205" s="1">
        <f t="shared" si="32"/>
        <v>11</v>
      </c>
      <c r="F205" s="1">
        <f t="shared" si="33"/>
        <v>11</v>
      </c>
      <c r="G205" s="1">
        <f t="shared" si="34"/>
        <v>4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35"/>
        <v>0.58</v>
      </c>
      <c r="K205" t="str">
        <f t="shared" si="36"/>
        <v>1.00</v>
      </c>
      <c r="L205" t="str">
        <f t="shared" si="37"/>
        <v>0.65</v>
      </c>
      <c r="M205" t="str">
        <f t="shared" si="38"/>
        <v>1.89</v>
      </c>
      <c r="N205">
        <f>(15^(1-P205)-0.5^(1-P205))/(8^(1-P205)-2^(1-P205))</f>
        <v>2.3061380010742494</v>
      </c>
      <c r="O205">
        <f>(15^(1-P205)-0.5^(1-P205))/(10^(1-P205)-2^(1-P205))</f>
        <v>1.9380206315147726</v>
      </c>
      <c r="P205" s="4">
        <f t="shared" si="39"/>
        <v>0.79</v>
      </c>
      <c r="Q205" s="4">
        <f t="shared" si="40"/>
        <v>1.27</v>
      </c>
      <c r="R205" s="4">
        <f t="shared" si="41"/>
        <v>2.1220793162945109</v>
      </c>
      <c r="S205" t="s">
        <v>40</v>
      </c>
      <c r="T205" t="s">
        <v>18</v>
      </c>
      <c r="U205" t="s">
        <v>39</v>
      </c>
      <c r="V205" t="s">
        <v>34</v>
      </c>
      <c r="W205" t="s">
        <v>21</v>
      </c>
    </row>
    <row r="206" spans="1:23" x14ac:dyDescent="0.25">
      <c r="A206">
        <v>205</v>
      </c>
      <c r="B206" s="1">
        <v>10</v>
      </c>
      <c r="C206" s="1">
        <v>10</v>
      </c>
      <c r="D206" s="1">
        <v>3</v>
      </c>
      <c r="E206" s="1">
        <f t="shared" si="32"/>
        <v>11</v>
      </c>
      <c r="F206" s="1">
        <f t="shared" si="33"/>
        <v>11</v>
      </c>
      <c r="G206" s="1">
        <f t="shared" si="34"/>
        <v>4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35"/>
        <v>0.58</v>
      </c>
      <c r="K206" t="str">
        <f t="shared" si="36"/>
        <v>1.00</v>
      </c>
      <c r="L206" t="str">
        <f t="shared" si="37"/>
        <v>0.65</v>
      </c>
      <c r="M206" t="str">
        <f t="shared" si="38"/>
        <v>1.89</v>
      </c>
      <c r="N206">
        <f>(15^(1-P206)-0.5^(1-P206))/(8^(1-P206)-2^(1-P206))</f>
        <v>2.3061380010742494</v>
      </c>
      <c r="O206">
        <f>(15^(1-P206)-0.5^(1-P206))/(10^(1-P206)-2^(1-P206))</f>
        <v>1.9380206315147726</v>
      </c>
      <c r="P206" s="4">
        <f t="shared" si="39"/>
        <v>0.79</v>
      </c>
      <c r="Q206" s="4">
        <f t="shared" si="40"/>
        <v>1.27</v>
      </c>
      <c r="R206" s="4">
        <f t="shared" si="41"/>
        <v>2.1220793162945109</v>
      </c>
      <c r="S206" t="s">
        <v>35</v>
      </c>
      <c r="T206" t="s">
        <v>25</v>
      </c>
      <c r="U206" t="s">
        <v>36</v>
      </c>
      <c r="V206" t="s">
        <v>20</v>
      </c>
      <c r="W206" t="s">
        <v>23</v>
      </c>
    </row>
    <row r="207" spans="1:23" x14ac:dyDescent="0.25">
      <c r="A207">
        <v>206</v>
      </c>
      <c r="B207" s="1">
        <v>10</v>
      </c>
      <c r="C207" s="1">
        <v>10</v>
      </c>
      <c r="D207" s="1">
        <v>5</v>
      </c>
      <c r="E207" s="1">
        <f t="shared" si="32"/>
        <v>11</v>
      </c>
      <c r="F207" s="1">
        <f t="shared" si="33"/>
        <v>11</v>
      </c>
      <c r="G207" s="1">
        <f t="shared" si="34"/>
        <v>6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35"/>
        <v>0.58</v>
      </c>
      <c r="K207" t="str">
        <f t="shared" si="36"/>
        <v>1.00</v>
      </c>
      <c r="L207" t="str">
        <f t="shared" si="37"/>
        <v>0.65</v>
      </c>
      <c r="M207" t="str">
        <f t="shared" si="38"/>
        <v>1.89</v>
      </c>
      <c r="N207">
        <f>(15^(1-P207)-0.5^(1-P207))/(7^(1-P207)-4^(1-P207))</f>
        <v>5.4027449362318354</v>
      </c>
      <c r="O207">
        <f>(15^(1-P207)-0.5^(1-P207))/(8^(1-P207)-4^(1-P207))</f>
        <v>4.2998801635368364</v>
      </c>
      <c r="P207" s="4">
        <f t="shared" si="39"/>
        <v>0.79</v>
      </c>
      <c r="Q207" s="4">
        <f t="shared" si="40"/>
        <v>1.27</v>
      </c>
      <c r="R207" s="4">
        <f t="shared" si="41"/>
        <v>4.8513125498843355</v>
      </c>
      <c r="S207" t="s">
        <v>40</v>
      </c>
      <c r="T207" t="s">
        <v>18</v>
      </c>
      <c r="U207" t="s">
        <v>42</v>
      </c>
      <c r="V207" t="s">
        <v>20</v>
      </c>
      <c r="W207" t="s">
        <v>21</v>
      </c>
    </row>
    <row r="208" spans="1:23" x14ac:dyDescent="0.25">
      <c r="A208">
        <v>207</v>
      </c>
      <c r="B208" s="1">
        <v>10</v>
      </c>
      <c r="C208" s="1">
        <v>10</v>
      </c>
      <c r="D208" s="1">
        <v>3</v>
      </c>
      <c r="E208" s="1">
        <f t="shared" si="32"/>
        <v>11</v>
      </c>
      <c r="F208" s="1">
        <f t="shared" si="33"/>
        <v>11</v>
      </c>
      <c r="G208" s="1">
        <f t="shared" si="34"/>
        <v>4</v>
      </c>
      <c r="H208" t="str">
        <f>INDEX([1]Sheet1!$C$3:$O$15, MATCH(E208, [1]Sheet1!$B$3:$B$15, 0), MATCH(F208,[1]Sheet1!$C$2:$O$2,0))</f>
        <v>0.58, 1.00</v>
      </c>
      <c r="I208" t="str">
        <f>INDEX([2]Sheet1!$C$3:$O$15, MATCH(E208, [2]Sheet1!$C$2:$O$2,0), MATCH(F208, [2]Sheet1!$B$3:$B$15,0))</f>
        <v>0.65, 1.89</v>
      </c>
      <c r="J208" t="str">
        <f t="shared" si="35"/>
        <v>0.58</v>
      </c>
      <c r="K208" t="str">
        <f t="shared" si="36"/>
        <v>1.00</v>
      </c>
      <c r="L208" t="str">
        <f t="shared" si="37"/>
        <v>0.65</v>
      </c>
      <c r="M208" t="str">
        <f t="shared" si="38"/>
        <v>1.89</v>
      </c>
      <c r="N208">
        <f>(15^(1-P208)-0.5^(1-P208))/(8^(1-P208)-2^(1-P208))</f>
        <v>2.3061380010742494</v>
      </c>
      <c r="O208">
        <f>(15^(1-P208)-0.5^(1-P208))/(10^(1-P208)-2^(1-P208))</f>
        <v>1.9380206315147726</v>
      </c>
      <c r="P208" s="4">
        <f t="shared" si="39"/>
        <v>0.79</v>
      </c>
      <c r="Q208" s="4">
        <f t="shared" si="40"/>
        <v>1.27</v>
      </c>
      <c r="R208" s="4">
        <f t="shared" si="41"/>
        <v>2.1220793162945109</v>
      </c>
      <c r="S208" t="s">
        <v>32</v>
      </c>
      <c r="T208" t="s">
        <v>18</v>
      </c>
      <c r="U208" t="s">
        <v>36</v>
      </c>
      <c r="V208" t="s">
        <v>28</v>
      </c>
      <c r="W208" t="s">
        <v>21</v>
      </c>
    </row>
    <row r="209" spans="1:23" x14ac:dyDescent="0.25">
      <c r="A209">
        <v>208</v>
      </c>
      <c r="B209" s="1">
        <v>10</v>
      </c>
      <c r="C209" s="1">
        <v>10</v>
      </c>
      <c r="D209" s="1">
        <v>3</v>
      </c>
      <c r="E209" s="1">
        <f t="shared" si="32"/>
        <v>11</v>
      </c>
      <c r="F209" s="1">
        <f t="shared" si="33"/>
        <v>11</v>
      </c>
      <c r="G209" s="1">
        <f t="shared" si="34"/>
        <v>4</v>
      </c>
      <c r="H209" t="str">
        <f>INDEX([1]Sheet1!$C$3:$O$15, MATCH(E209, [1]Sheet1!$B$3:$B$15, 0), MATCH(F209,[1]Sheet1!$C$2:$O$2,0))</f>
        <v>0.58, 1.00</v>
      </c>
      <c r="I209" t="str">
        <f>INDEX([2]Sheet1!$C$3:$O$15, MATCH(E209, [2]Sheet1!$C$2:$O$2,0), MATCH(F209, [2]Sheet1!$B$3:$B$15,0))</f>
        <v>0.65, 1.89</v>
      </c>
      <c r="J209" t="str">
        <f t="shared" si="35"/>
        <v>0.58</v>
      </c>
      <c r="K209" t="str">
        <f t="shared" si="36"/>
        <v>1.00</v>
      </c>
      <c r="L209" t="str">
        <f t="shared" si="37"/>
        <v>0.65</v>
      </c>
      <c r="M209" t="str">
        <f t="shared" si="38"/>
        <v>1.89</v>
      </c>
      <c r="N209">
        <f>(15^(1-P209)-0.5^(1-P209))/(8^(1-P209)-2^(1-P209))</f>
        <v>2.3061380010742494</v>
      </c>
      <c r="O209">
        <f>(15^(1-P209)-0.5^(1-P209))/(10^(1-P209)-2^(1-P209))</f>
        <v>1.9380206315147726</v>
      </c>
      <c r="P209" s="4">
        <f t="shared" si="39"/>
        <v>0.79</v>
      </c>
      <c r="Q209" s="4">
        <f t="shared" si="40"/>
        <v>1.27</v>
      </c>
      <c r="R209" s="4">
        <f t="shared" si="41"/>
        <v>2.1220793162945109</v>
      </c>
      <c r="S209" t="s">
        <v>38</v>
      </c>
      <c r="T209" t="s">
        <v>18</v>
      </c>
      <c r="U209" t="s">
        <v>41</v>
      </c>
      <c r="V209" t="s">
        <v>28</v>
      </c>
      <c r="W209" t="s">
        <v>23</v>
      </c>
    </row>
    <row r="210" spans="1:23" x14ac:dyDescent="0.25">
      <c r="A210">
        <v>209</v>
      </c>
      <c r="B210" s="1">
        <v>10</v>
      </c>
      <c r="C210" s="1">
        <v>10</v>
      </c>
      <c r="D210" s="1">
        <v>4</v>
      </c>
      <c r="E210" s="1">
        <f t="shared" si="32"/>
        <v>11</v>
      </c>
      <c r="F210" s="1">
        <f t="shared" si="33"/>
        <v>11</v>
      </c>
      <c r="G210" s="1">
        <f t="shared" si="34"/>
        <v>5</v>
      </c>
      <c r="H210" t="str">
        <f>INDEX([1]Sheet1!$C$3:$O$15, MATCH(E210, [1]Sheet1!$B$3:$B$15, 0), MATCH(F210,[1]Sheet1!$C$2:$O$2,0))</f>
        <v>0.58, 1.00</v>
      </c>
      <c r="I210" t="str">
        <f>INDEX([2]Sheet1!$C$3:$O$15, MATCH(E210, [2]Sheet1!$C$2:$O$2,0), MATCH(F210, [2]Sheet1!$B$3:$B$15,0))</f>
        <v>0.65, 1.89</v>
      </c>
      <c r="J210" t="str">
        <f t="shared" si="35"/>
        <v>0.58</v>
      </c>
      <c r="K210" t="str">
        <f t="shared" si="36"/>
        <v>1.00</v>
      </c>
      <c r="L210" t="str">
        <f t="shared" si="37"/>
        <v>0.65</v>
      </c>
      <c r="M210" t="str">
        <f t="shared" si="38"/>
        <v>1.89</v>
      </c>
      <c r="N210">
        <f>(15^(1-P210)-0.5^(1-P210))/(8^(1-P210)-4^(1-P210))</f>
        <v>4.2998801635368364</v>
      </c>
      <c r="O210">
        <f>(15^(1-Q209)-0.5^(1-Q209))/(8^(1-Q209)-2^(1-Q209))</f>
        <v>2.7978316257389215</v>
      </c>
      <c r="P210" s="4">
        <f t="shared" si="39"/>
        <v>0.79</v>
      </c>
      <c r="Q210" s="4">
        <f t="shared" si="40"/>
        <v>1.27</v>
      </c>
      <c r="R210" s="4">
        <f t="shared" si="41"/>
        <v>3.548855894637879</v>
      </c>
      <c r="S210" t="s">
        <v>37</v>
      </c>
      <c r="T210" t="s">
        <v>18</v>
      </c>
      <c r="U210" t="s">
        <v>39</v>
      </c>
      <c r="V210" t="s">
        <v>20</v>
      </c>
      <c r="W210" t="s">
        <v>21</v>
      </c>
    </row>
    <row r="211" spans="1:23" x14ac:dyDescent="0.25">
      <c r="A211">
        <v>210</v>
      </c>
      <c r="B211" s="1">
        <v>10</v>
      </c>
      <c r="C211" s="1">
        <v>10</v>
      </c>
      <c r="D211" s="1">
        <v>3</v>
      </c>
      <c r="E211" s="1">
        <f t="shared" si="32"/>
        <v>11</v>
      </c>
      <c r="F211" s="1">
        <f t="shared" si="33"/>
        <v>11</v>
      </c>
      <c r="G211" s="1">
        <f t="shared" si="34"/>
        <v>4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35"/>
        <v>0.58</v>
      </c>
      <c r="K211" t="str">
        <f t="shared" si="36"/>
        <v>1.00</v>
      </c>
      <c r="L211" t="str">
        <f t="shared" si="37"/>
        <v>0.65</v>
      </c>
      <c r="M211" t="str">
        <f t="shared" si="38"/>
        <v>1.89</v>
      </c>
      <c r="N211">
        <f>(15^(1-P211)-0.5^(1-P211))/(8^(1-P211)-2^(1-P211))</f>
        <v>2.3061380010742494</v>
      </c>
      <c r="O211">
        <f>(15^(1-P211)-0.5^(1-P211))/(10^(1-P211)-2^(1-P211))</f>
        <v>1.9380206315147726</v>
      </c>
      <c r="P211" s="4">
        <f t="shared" si="39"/>
        <v>0.79</v>
      </c>
      <c r="Q211" s="4">
        <f t="shared" si="40"/>
        <v>1.27</v>
      </c>
      <c r="R211" s="4">
        <f t="shared" si="41"/>
        <v>2.1220793162945109</v>
      </c>
      <c r="S211" t="s">
        <v>38</v>
      </c>
      <c r="T211" t="s">
        <v>25</v>
      </c>
      <c r="U211" t="s">
        <v>36</v>
      </c>
      <c r="V211" t="s">
        <v>34</v>
      </c>
      <c r="W211" t="s">
        <v>23</v>
      </c>
    </row>
    <row r="212" spans="1:23" x14ac:dyDescent="0.25">
      <c r="A212">
        <v>211</v>
      </c>
      <c r="B212" s="1">
        <v>10</v>
      </c>
      <c r="C212" s="1">
        <v>10</v>
      </c>
      <c r="D212" s="1">
        <v>3</v>
      </c>
      <c r="E212" s="1">
        <f t="shared" si="32"/>
        <v>11</v>
      </c>
      <c r="F212" s="1">
        <f t="shared" si="33"/>
        <v>11</v>
      </c>
      <c r="G212" s="1">
        <f t="shared" si="34"/>
        <v>4</v>
      </c>
      <c r="H212" t="str">
        <f>INDEX([1]Sheet1!$C$3:$O$15, MATCH(E212, [1]Sheet1!$B$3:$B$15, 0), MATCH(F212,[1]Sheet1!$C$2:$O$2,0))</f>
        <v>0.58, 1.00</v>
      </c>
      <c r="I212" t="str">
        <f>INDEX([2]Sheet1!$C$3:$O$15, MATCH(E212, [2]Sheet1!$C$2:$O$2,0), MATCH(F212, [2]Sheet1!$B$3:$B$15,0))</f>
        <v>0.65, 1.89</v>
      </c>
      <c r="J212" t="str">
        <f t="shared" si="35"/>
        <v>0.58</v>
      </c>
      <c r="K212" t="str">
        <f t="shared" si="36"/>
        <v>1.00</v>
      </c>
      <c r="L212" t="str">
        <f t="shared" si="37"/>
        <v>0.65</v>
      </c>
      <c r="M212" t="str">
        <f t="shared" si="38"/>
        <v>1.89</v>
      </c>
      <c r="N212">
        <f>(15^(1-P212)-0.5^(1-P212))/(8^(1-P212)-2^(1-P212))</f>
        <v>2.3061380010742494</v>
      </c>
      <c r="O212">
        <f>(15^(1-P212)-0.5^(1-P212))/(10^(1-P212)-2^(1-P212))</f>
        <v>1.9380206315147726</v>
      </c>
      <c r="P212" s="4">
        <f t="shared" si="39"/>
        <v>0.79</v>
      </c>
      <c r="Q212" s="4">
        <f t="shared" si="40"/>
        <v>1.27</v>
      </c>
      <c r="R212" s="4">
        <f t="shared" si="41"/>
        <v>2.1220793162945109</v>
      </c>
      <c r="S212" t="s">
        <v>32</v>
      </c>
      <c r="T212" t="s">
        <v>25</v>
      </c>
      <c r="U212" t="s">
        <v>41</v>
      </c>
      <c r="V212" t="s">
        <v>20</v>
      </c>
      <c r="W212" t="s">
        <v>21</v>
      </c>
    </row>
    <row r="213" spans="1:23" x14ac:dyDescent="0.25">
      <c r="A213">
        <v>212</v>
      </c>
      <c r="B213" s="1">
        <v>10</v>
      </c>
      <c r="C213" s="1">
        <v>10</v>
      </c>
      <c r="D213" s="1">
        <v>4</v>
      </c>
      <c r="E213" s="1">
        <f t="shared" si="32"/>
        <v>11</v>
      </c>
      <c r="F213" s="1">
        <f t="shared" si="33"/>
        <v>11</v>
      </c>
      <c r="G213" s="1">
        <f t="shared" si="34"/>
        <v>5</v>
      </c>
      <c r="H213" t="str">
        <f>INDEX([1]Sheet1!$C$3:$O$15, MATCH(E213, [1]Sheet1!$B$3:$B$15, 0), MATCH(F213,[1]Sheet1!$C$2:$O$2,0))</f>
        <v>0.58, 1.00</v>
      </c>
      <c r="I213" t="str">
        <f>INDEX([2]Sheet1!$C$3:$O$15, MATCH(E213, [2]Sheet1!$C$2:$O$2,0), MATCH(F213, [2]Sheet1!$B$3:$B$15,0))</f>
        <v>0.65, 1.89</v>
      </c>
      <c r="J213" t="str">
        <f t="shared" si="35"/>
        <v>0.58</v>
      </c>
      <c r="K213" t="str">
        <f t="shared" si="36"/>
        <v>1.00</v>
      </c>
      <c r="L213" t="str">
        <f t="shared" si="37"/>
        <v>0.65</v>
      </c>
      <c r="M213" t="str">
        <f t="shared" si="38"/>
        <v>1.89</v>
      </c>
      <c r="N213">
        <f>(15^(1-P213)-0.5^(1-P213))/(8^(1-P213)-4^(1-P213))</f>
        <v>4.2998801635368364</v>
      </c>
      <c r="O213">
        <f>(15^(1-Q212)-0.5^(1-Q212))/(8^(1-Q212)-2^(1-Q212))</f>
        <v>2.7978316257389215</v>
      </c>
      <c r="P213" s="4">
        <f t="shared" si="39"/>
        <v>0.79</v>
      </c>
      <c r="Q213" s="4">
        <f t="shared" si="40"/>
        <v>1.27</v>
      </c>
      <c r="R213" s="4">
        <f t="shared" si="41"/>
        <v>3.548855894637879</v>
      </c>
      <c r="S213" t="s">
        <v>38</v>
      </c>
      <c r="T213" t="s">
        <v>18</v>
      </c>
      <c r="U213" t="s">
        <v>33</v>
      </c>
      <c r="V213" t="s">
        <v>34</v>
      </c>
      <c r="W213" t="s">
        <v>23</v>
      </c>
    </row>
    <row r="214" spans="1:23" x14ac:dyDescent="0.25">
      <c r="A214">
        <v>213</v>
      </c>
      <c r="B214" s="1">
        <v>10</v>
      </c>
      <c r="C214" s="1">
        <v>10</v>
      </c>
      <c r="D214" s="1">
        <v>3</v>
      </c>
      <c r="E214" s="1">
        <f t="shared" si="32"/>
        <v>11</v>
      </c>
      <c r="F214" s="1">
        <f t="shared" si="33"/>
        <v>11</v>
      </c>
      <c r="G214" s="1">
        <f t="shared" si="34"/>
        <v>4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35"/>
        <v>0.58</v>
      </c>
      <c r="K214" t="str">
        <f t="shared" si="36"/>
        <v>1.00</v>
      </c>
      <c r="L214" t="str">
        <f t="shared" si="37"/>
        <v>0.65</v>
      </c>
      <c r="M214" t="str">
        <f t="shared" si="38"/>
        <v>1.89</v>
      </c>
      <c r="N214">
        <f>(15^(1-P214)-0.5^(1-P214))/(8^(1-P214)-2^(1-P214))</f>
        <v>2.3061380010742494</v>
      </c>
      <c r="O214">
        <f>(15^(1-P214)-0.5^(1-P214))/(10^(1-P214)-2^(1-P214))</f>
        <v>1.9380206315147726</v>
      </c>
      <c r="P214" s="4">
        <f t="shared" si="39"/>
        <v>0.79</v>
      </c>
      <c r="Q214" s="4">
        <f t="shared" si="40"/>
        <v>1.27</v>
      </c>
      <c r="R214" s="4">
        <f t="shared" si="41"/>
        <v>2.1220793162945109</v>
      </c>
      <c r="S214" t="s">
        <v>44</v>
      </c>
      <c r="T214" t="s">
        <v>18</v>
      </c>
      <c r="U214" t="s">
        <v>41</v>
      </c>
      <c r="V214" t="s">
        <v>20</v>
      </c>
      <c r="W214" t="s">
        <v>23</v>
      </c>
    </row>
    <row r="215" spans="1:23" x14ac:dyDescent="0.25">
      <c r="A215">
        <v>214</v>
      </c>
      <c r="B215" s="1">
        <v>10</v>
      </c>
      <c r="C215" s="1">
        <v>10</v>
      </c>
      <c r="D215" s="1">
        <v>3</v>
      </c>
      <c r="E215" s="1">
        <f t="shared" si="32"/>
        <v>11</v>
      </c>
      <c r="F215" s="1">
        <f t="shared" si="33"/>
        <v>11</v>
      </c>
      <c r="G215" s="1">
        <f t="shared" si="34"/>
        <v>4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35"/>
        <v>0.58</v>
      </c>
      <c r="K215" t="str">
        <f t="shared" si="36"/>
        <v>1.00</v>
      </c>
      <c r="L215" t="str">
        <f t="shared" si="37"/>
        <v>0.65</v>
      </c>
      <c r="M215" t="str">
        <f t="shared" si="38"/>
        <v>1.89</v>
      </c>
      <c r="N215">
        <f>(15^(1-P215)-0.5^(1-P215))/(8^(1-P215)-2^(1-P215))</f>
        <v>2.3061380010742494</v>
      </c>
      <c r="O215">
        <f>(15^(1-P215)-0.5^(1-P215))/(10^(1-P215)-2^(1-P215))</f>
        <v>1.9380206315147726</v>
      </c>
      <c r="P215" s="4">
        <f t="shared" si="39"/>
        <v>0.79</v>
      </c>
      <c r="Q215" s="4">
        <f t="shared" si="40"/>
        <v>1.27</v>
      </c>
      <c r="R215" s="4">
        <f t="shared" si="41"/>
        <v>2.1220793162945109</v>
      </c>
      <c r="S215" t="s">
        <v>37</v>
      </c>
      <c r="T215" t="s">
        <v>18</v>
      </c>
      <c r="U215" t="s">
        <v>41</v>
      </c>
      <c r="V215" t="s">
        <v>20</v>
      </c>
      <c r="W215" t="s">
        <v>21</v>
      </c>
    </row>
    <row r="216" spans="1:23" x14ac:dyDescent="0.25">
      <c r="A216">
        <v>215</v>
      </c>
      <c r="B216" s="1">
        <v>7</v>
      </c>
      <c r="C216" s="1">
        <v>7</v>
      </c>
      <c r="D216" s="1">
        <v>3</v>
      </c>
      <c r="E216" s="1">
        <f t="shared" si="32"/>
        <v>8</v>
      </c>
      <c r="F216" s="1">
        <f t="shared" si="33"/>
        <v>8</v>
      </c>
      <c r="G216" s="1">
        <f t="shared" si="34"/>
        <v>4</v>
      </c>
      <c r="H216" t="str">
        <f>INDEX([1]Sheet1!$C$3:$O$15, MATCH(E216, [1]Sheet1!$B$3:$B$15, 0), MATCH(F216,[1]Sheet1!$C$2:$O$2,0))</f>
        <v>0.32, 0.41</v>
      </c>
      <c r="I216" t="str">
        <f>INDEX([2]Sheet1!$C$3:$O$15, MATCH(E216, [2]Sheet1!$C$2:$O$2,0), MATCH(F216, [2]Sheet1!$B$3:$B$15,0))</f>
        <v>0.66, 0.75</v>
      </c>
      <c r="J216" t="str">
        <f t="shared" si="35"/>
        <v>0.32</v>
      </c>
      <c r="K216" t="str">
        <f t="shared" si="36"/>
        <v>0.41</v>
      </c>
      <c r="L216" t="str">
        <f t="shared" si="37"/>
        <v>0.66</v>
      </c>
      <c r="M216" t="str">
        <f t="shared" si="38"/>
        <v>0.75</v>
      </c>
      <c r="N216">
        <f>(15^(1-P216)-0.5^(1-P216))/(8^(1-P216)-2^(1-P216))</f>
        <v>2.2527736684138953</v>
      </c>
      <c r="O216">
        <f>(15^(1-P216)-0.5^(1-P216))/(10^(1-P216)-2^(1-P216))</f>
        <v>1.7878234026298059</v>
      </c>
      <c r="P216" s="4">
        <f t="shared" si="39"/>
        <v>0.36499999999999999</v>
      </c>
      <c r="Q216" s="4">
        <f t="shared" si="40"/>
        <v>0.70500000000000007</v>
      </c>
      <c r="R216" s="4">
        <f t="shared" si="41"/>
        <v>2.0202985355218503</v>
      </c>
      <c r="S216" t="s">
        <v>37</v>
      </c>
      <c r="T216" t="s">
        <v>25</v>
      </c>
      <c r="U216" t="s">
        <v>41</v>
      </c>
      <c r="V216" t="s">
        <v>20</v>
      </c>
      <c r="W216" t="s">
        <v>21</v>
      </c>
    </row>
    <row r="217" spans="1:23" x14ac:dyDescent="0.25">
      <c r="A217">
        <v>216</v>
      </c>
      <c r="B217" s="1">
        <v>10</v>
      </c>
      <c r="C217" s="1">
        <v>10</v>
      </c>
      <c r="D217" s="1">
        <v>5</v>
      </c>
      <c r="E217" s="1">
        <f t="shared" si="32"/>
        <v>11</v>
      </c>
      <c r="F217" s="1">
        <f t="shared" si="33"/>
        <v>11</v>
      </c>
      <c r="G217" s="1">
        <f t="shared" si="34"/>
        <v>6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35"/>
        <v>0.58</v>
      </c>
      <c r="K217" t="str">
        <f t="shared" si="36"/>
        <v>1.00</v>
      </c>
      <c r="L217" t="str">
        <f t="shared" si="37"/>
        <v>0.65</v>
      </c>
      <c r="M217" t="str">
        <f t="shared" si="38"/>
        <v>1.89</v>
      </c>
      <c r="N217">
        <f>(15^(1-P217)-0.5^(1-P217))/(7^(1-P217)-4^(1-P217))</f>
        <v>5.4027449362318354</v>
      </c>
      <c r="O217">
        <f>(15^(1-P217)-0.5^(1-P217))/(8^(1-P217)-4^(1-P217))</f>
        <v>4.2998801635368364</v>
      </c>
      <c r="P217" s="4">
        <f t="shared" si="39"/>
        <v>0.79</v>
      </c>
      <c r="Q217" s="4">
        <f t="shared" si="40"/>
        <v>1.27</v>
      </c>
      <c r="R217" s="4">
        <f t="shared" si="41"/>
        <v>4.8513125498843355</v>
      </c>
      <c r="S217" t="s">
        <v>38</v>
      </c>
      <c r="T217" t="s">
        <v>25</v>
      </c>
      <c r="U217" t="s">
        <v>33</v>
      </c>
      <c r="V217" t="s">
        <v>20</v>
      </c>
      <c r="W217" t="s">
        <v>21</v>
      </c>
    </row>
    <row r="218" spans="1:23" x14ac:dyDescent="0.25">
      <c r="A218">
        <v>217</v>
      </c>
      <c r="B218" s="1">
        <v>10</v>
      </c>
      <c r="C218" s="1">
        <v>10</v>
      </c>
      <c r="D218" s="1">
        <v>5</v>
      </c>
      <c r="E218" s="1">
        <f t="shared" si="32"/>
        <v>11</v>
      </c>
      <c r="F218" s="1">
        <f t="shared" si="33"/>
        <v>11</v>
      </c>
      <c r="G218" s="1">
        <f t="shared" si="34"/>
        <v>6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35"/>
        <v>0.58</v>
      </c>
      <c r="K218" t="str">
        <f t="shared" si="36"/>
        <v>1.00</v>
      </c>
      <c r="L218" t="str">
        <f t="shared" si="37"/>
        <v>0.65</v>
      </c>
      <c r="M218" t="str">
        <f t="shared" si="38"/>
        <v>1.89</v>
      </c>
      <c r="N218">
        <f>(15^(1-P218)-0.5^(1-P218))/(7^(1-P218)-4^(1-P218))</f>
        <v>5.4027449362318354</v>
      </c>
      <c r="O218">
        <f>(15^(1-P218)-0.5^(1-P218))/(8^(1-P218)-4^(1-P218))</f>
        <v>4.2998801635368364</v>
      </c>
      <c r="P218" s="4">
        <f t="shared" si="39"/>
        <v>0.79</v>
      </c>
      <c r="Q218" s="4">
        <f t="shared" si="40"/>
        <v>1.27</v>
      </c>
      <c r="R218" s="4">
        <f t="shared" si="41"/>
        <v>4.8513125498843355</v>
      </c>
      <c r="S218" t="s">
        <v>37</v>
      </c>
      <c r="T218" t="s">
        <v>18</v>
      </c>
      <c r="U218" t="s">
        <v>36</v>
      </c>
      <c r="V218" t="s">
        <v>20</v>
      </c>
      <c r="W218" t="s">
        <v>21</v>
      </c>
    </row>
    <row r="219" spans="1:23" x14ac:dyDescent="0.25">
      <c r="A219">
        <v>218</v>
      </c>
      <c r="B219" s="1">
        <v>10</v>
      </c>
      <c r="C219" s="1">
        <v>10</v>
      </c>
      <c r="D219" s="1">
        <v>4</v>
      </c>
      <c r="E219" s="1">
        <f t="shared" si="32"/>
        <v>11</v>
      </c>
      <c r="F219" s="1">
        <f t="shared" si="33"/>
        <v>11</v>
      </c>
      <c r="G219" s="1">
        <f t="shared" si="34"/>
        <v>5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35"/>
        <v>0.58</v>
      </c>
      <c r="K219" t="str">
        <f t="shared" si="36"/>
        <v>1.00</v>
      </c>
      <c r="L219" t="str">
        <f t="shared" si="37"/>
        <v>0.65</v>
      </c>
      <c r="M219" t="str">
        <f t="shared" si="38"/>
        <v>1.89</v>
      </c>
      <c r="N219">
        <f>(15^(1-P219)-0.5^(1-P219))/(8^(1-P219)-4^(1-P219))</f>
        <v>4.2998801635368364</v>
      </c>
      <c r="O219">
        <f>(15^(1-Q218)-0.5^(1-Q218))/(8^(1-Q218)-2^(1-Q218))</f>
        <v>2.7978316257389215</v>
      </c>
      <c r="P219" s="4">
        <f t="shared" si="39"/>
        <v>0.79</v>
      </c>
      <c r="Q219" s="4">
        <f t="shared" si="40"/>
        <v>1.27</v>
      </c>
      <c r="R219" s="4">
        <f t="shared" si="41"/>
        <v>3.548855894637879</v>
      </c>
      <c r="S219" t="s">
        <v>35</v>
      </c>
      <c r="T219" t="s">
        <v>18</v>
      </c>
      <c r="U219" t="s">
        <v>33</v>
      </c>
      <c r="V219" t="s">
        <v>34</v>
      </c>
      <c r="W219" t="s">
        <v>21</v>
      </c>
    </row>
    <row r="220" spans="1:23" x14ac:dyDescent="0.25">
      <c r="A220">
        <v>219</v>
      </c>
      <c r="B220" s="1">
        <v>10</v>
      </c>
      <c r="C220" s="1">
        <v>10</v>
      </c>
      <c r="D220" s="1">
        <v>4</v>
      </c>
      <c r="E220" s="1">
        <f t="shared" si="32"/>
        <v>11</v>
      </c>
      <c r="F220" s="1">
        <f t="shared" si="33"/>
        <v>11</v>
      </c>
      <c r="G220" s="1">
        <f t="shared" si="34"/>
        <v>5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35"/>
        <v>0.58</v>
      </c>
      <c r="K220" t="str">
        <f t="shared" si="36"/>
        <v>1.00</v>
      </c>
      <c r="L220" t="str">
        <f t="shared" si="37"/>
        <v>0.65</v>
      </c>
      <c r="M220" t="str">
        <f t="shared" si="38"/>
        <v>1.89</v>
      </c>
      <c r="N220">
        <f>(15^(1-P220)-0.5^(1-P220))/(8^(1-P220)-4^(1-P220))</f>
        <v>4.2998801635368364</v>
      </c>
      <c r="O220">
        <f>(15^(1-Q219)-0.5^(1-Q219))/(8^(1-Q219)-2^(1-Q219))</f>
        <v>2.7978316257389215</v>
      </c>
      <c r="P220" s="4">
        <f t="shared" si="39"/>
        <v>0.79</v>
      </c>
      <c r="Q220" s="4">
        <f t="shared" si="40"/>
        <v>1.27</v>
      </c>
      <c r="R220" s="4">
        <f t="shared" si="41"/>
        <v>3.548855894637879</v>
      </c>
      <c r="S220" t="s">
        <v>44</v>
      </c>
      <c r="T220" t="s">
        <v>25</v>
      </c>
      <c r="U220" t="s">
        <v>41</v>
      </c>
      <c r="V220" t="s">
        <v>20</v>
      </c>
      <c r="W220" t="s">
        <v>23</v>
      </c>
    </row>
    <row r="221" spans="1:23" x14ac:dyDescent="0.25">
      <c r="A221">
        <v>220</v>
      </c>
      <c r="B221" s="1">
        <v>10</v>
      </c>
      <c r="C221" s="1">
        <v>10</v>
      </c>
      <c r="D221" s="1">
        <v>5</v>
      </c>
      <c r="E221" s="1">
        <f t="shared" si="32"/>
        <v>11</v>
      </c>
      <c r="F221" s="1">
        <f t="shared" si="33"/>
        <v>11</v>
      </c>
      <c r="G221" s="1">
        <f t="shared" si="34"/>
        <v>6</v>
      </c>
      <c r="H221" t="str">
        <f>INDEX([1]Sheet1!$C$3:$O$15, MATCH(E221, [1]Sheet1!$B$3:$B$15, 0), MATCH(F221,[1]Sheet1!$C$2:$O$2,0))</f>
        <v>0.58, 1.00</v>
      </c>
      <c r="I221" t="str">
        <f>INDEX([2]Sheet1!$C$3:$O$15, MATCH(E221, [2]Sheet1!$C$2:$O$2,0), MATCH(F221, [2]Sheet1!$B$3:$B$15,0))</f>
        <v>0.65, 1.89</v>
      </c>
      <c r="J221" t="str">
        <f t="shared" si="35"/>
        <v>0.58</v>
      </c>
      <c r="K221" t="str">
        <f t="shared" si="36"/>
        <v>1.00</v>
      </c>
      <c r="L221" t="str">
        <f t="shared" si="37"/>
        <v>0.65</v>
      </c>
      <c r="M221" t="str">
        <f t="shared" si="38"/>
        <v>1.89</v>
      </c>
      <c r="N221">
        <f>(15^(1-P221)-0.5^(1-P221))/(7^(1-P221)-4^(1-P221))</f>
        <v>5.4027449362318354</v>
      </c>
      <c r="O221">
        <f>(15^(1-P221)-0.5^(1-P221))/(8^(1-P221)-4^(1-P221))</f>
        <v>4.2998801635368364</v>
      </c>
      <c r="P221" s="4">
        <f t="shared" si="39"/>
        <v>0.79</v>
      </c>
      <c r="Q221" s="4">
        <f t="shared" si="40"/>
        <v>1.27</v>
      </c>
      <c r="R221" s="4">
        <f t="shared" si="41"/>
        <v>4.8513125498843355</v>
      </c>
      <c r="S221" t="s">
        <v>35</v>
      </c>
      <c r="T221" t="s">
        <v>25</v>
      </c>
      <c r="U221" t="s">
        <v>41</v>
      </c>
      <c r="V221" t="s">
        <v>20</v>
      </c>
      <c r="W221" t="s">
        <v>23</v>
      </c>
    </row>
    <row r="222" spans="1:23" x14ac:dyDescent="0.25">
      <c r="A222">
        <v>221</v>
      </c>
      <c r="B222" s="1">
        <v>10</v>
      </c>
      <c r="C222" s="1">
        <v>10</v>
      </c>
      <c r="D222" s="1">
        <v>3</v>
      </c>
      <c r="E222" s="1">
        <f t="shared" si="32"/>
        <v>11</v>
      </c>
      <c r="F222" s="1">
        <f t="shared" si="33"/>
        <v>11</v>
      </c>
      <c r="G222" s="1">
        <f t="shared" si="34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35"/>
        <v>0.58</v>
      </c>
      <c r="K222" t="str">
        <f t="shared" si="36"/>
        <v>1.00</v>
      </c>
      <c r="L222" t="str">
        <f t="shared" si="37"/>
        <v>0.65</v>
      </c>
      <c r="M222" t="str">
        <f t="shared" si="38"/>
        <v>1.89</v>
      </c>
      <c r="N222">
        <f>(15^(1-P222)-0.5^(1-P222))/(8^(1-P222)-2^(1-P222))</f>
        <v>2.3061380010742494</v>
      </c>
      <c r="O222">
        <f>(15^(1-P222)-0.5^(1-P222))/(10^(1-P222)-2^(1-P222))</f>
        <v>1.9380206315147726</v>
      </c>
      <c r="P222" s="4">
        <f t="shared" si="39"/>
        <v>0.79</v>
      </c>
      <c r="Q222" s="4">
        <f t="shared" si="40"/>
        <v>1.27</v>
      </c>
      <c r="R222" s="4">
        <f t="shared" si="41"/>
        <v>2.1220793162945109</v>
      </c>
      <c r="S222" t="s">
        <v>37</v>
      </c>
      <c r="T222" t="s">
        <v>25</v>
      </c>
      <c r="U222" t="s">
        <v>41</v>
      </c>
      <c r="V222" t="s">
        <v>20</v>
      </c>
      <c r="W222" t="s">
        <v>21</v>
      </c>
    </row>
    <row r="223" spans="1:23" x14ac:dyDescent="0.25">
      <c r="A223">
        <v>222</v>
      </c>
      <c r="B223" s="1">
        <v>10</v>
      </c>
      <c r="C223" s="1">
        <v>10</v>
      </c>
      <c r="D223" s="1">
        <v>3</v>
      </c>
      <c r="E223" s="1">
        <f t="shared" si="32"/>
        <v>11</v>
      </c>
      <c r="F223" s="1">
        <f t="shared" si="33"/>
        <v>11</v>
      </c>
      <c r="G223" s="1">
        <f t="shared" si="34"/>
        <v>4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35"/>
        <v>0.58</v>
      </c>
      <c r="K223" t="str">
        <f t="shared" si="36"/>
        <v>1.00</v>
      </c>
      <c r="L223" t="str">
        <f t="shared" si="37"/>
        <v>0.65</v>
      </c>
      <c r="M223" t="str">
        <f t="shared" si="38"/>
        <v>1.89</v>
      </c>
      <c r="N223">
        <f>(15^(1-P223)-0.5^(1-P223))/(8^(1-P223)-2^(1-P223))</f>
        <v>2.3061380010742494</v>
      </c>
      <c r="O223">
        <f>(15^(1-P223)-0.5^(1-P223))/(10^(1-P223)-2^(1-P223))</f>
        <v>1.9380206315147726</v>
      </c>
      <c r="P223" s="4">
        <f t="shared" si="39"/>
        <v>0.79</v>
      </c>
      <c r="Q223" s="4">
        <f t="shared" si="40"/>
        <v>1.27</v>
      </c>
      <c r="R223" s="4">
        <f t="shared" si="41"/>
        <v>2.1220793162945109</v>
      </c>
      <c r="S223" t="s">
        <v>35</v>
      </c>
      <c r="T223" t="s">
        <v>18</v>
      </c>
      <c r="U223" t="s">
        <v>36</v>
      </c>
      <c r="V223" t="s">
        <v>20</v>
      </c>
      <c r="W223" t="s">
        <v>21</v>
      </c>
    </row>
    <row r="224" spans="1:23" x14ac:dyDescent="0.25">
      <c r="A224">
        <v>223</v>
      </c>
      <c r="B224" s="1">
        <v>10</v>
      </c>
      <c r="C224" s="1">
        <v>10</v>
      </c>
      <c r="D224" s="1">
        <v>5</v>
      </c>
      <c r="E224" s="1">
        <f t="shared" si="32"/>
        <v>11</v>
      </c>
      <c r="F224" s="1">
        <f t="shared" si="33"/>
        <v>11</v>
      </c>
      <c r="G224" s="1">
        <f t="shared" si="34"/>
        <v>6</v>
      </c>
      <c r="H224" t="str">
        <f>INDEX([1]Sheet1!$C$3:$O$15, MATCH(E224, [1]Sheet1!$B$3:$B$15, 0), MATCH(F224,[1]Sheet1!$C$2:$O$2,0))</f>
        <v>0.58, 1.00</v>
      </c>
      <c r="I224" t="str">
        <f>INDEX([2]Sheet1!$C$3:$O$15, MATCH(E224, [2]Sheet1!$C$2:$O$2,0), MATCH(F224, [2]Sheet1!$B$3:$B$15,0))</f>
        <v>0.65, 1.89</v>
      </c>
      <c r="J224" t="str">
        <f t="shared" si="35"/>
        <v>0.58</v>
      </c>
      <c r="K224" t="str">
        <f t="shared" si="36"/>
        <v>1.00</v>
      </c>
      <c r="L224" t="str">
        <f t="shared" si="37"/>
        <v>0.65</v>
      </c>
      <c r="M224" t="str">
        <f t="shared" si="38"/>
        <v>1.89</v>
      </c>
      <c r="N224">
        <f>(15^(1-P224)-0.5^(1-P224))/(7^(1-P224)-4^(1-P224))</f>
        <v>5.4027449362318354</v>
      </c>
      <c r="O224">
        <f>(15^(1-P224)-0.5^(1-P224))/(8^(1-P224)-4^(1-P224))</f>
        <v>4.2998801635368364</v>
      </c>
      <c r="P224" s="4">
        <f t="shared" si="39"/>
        <v>0.79</v>
      </c>
      <c r="Q224" s="4">
        <f t="shared" si="40"/>
        <v>1.27</v>
      </c>
      <c r="R224" s="4">
        <f t="shared" si="41"/>
        <v>4.8513125498843355</v>
      </c>
      <c r="S224" t="s">
        <v>32</v>
      </c>
      <c r="T224" t="s">
        <v>25</v>
      </c>
      <c r="U224" t="s">
        <v>41</v>
      </c>
      <c r="V224" t="s">
        <v>20</v>
      </c>
      <c r="W224" t="s">
        <v>21</v>
      </c>
    </row>
    <row r="225" spans="1:23" x14ac:dyDescent="0.25">
      <c r="A225">
        <v>224</v>
      </c>
      <c r="B225" s="1">
        <v>10</v>
      </c>
      <c r="C225" s="1">
        <v>10</v>
      </c>
      <c r="D225" s="1">
        <v>3</v>
      </c>
      <c r="E225" s="1">
        <f t="shared" si="32"/>
        <v>11</v>
      </c>
      <c r="F225" s="1">
        <f t="shared" si="33"/>
        <v>11</v>
      </c>
      <c r="G225" s="1">
        <f t="shared" si="34"/>
        <v>4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35"/>
        <v>0.58</v>
      </c>
      <c r="K225" t="str">
        <f t="shared" si="36"/>
        <v>1.00</v>
      </c>
      <c r="L225" t="str">
        <f t="shared" si="37"/>
        <v>0.65</v>
      </c>
      <c r="M225" t="str">
        <f t="shared" si="38"/>
        <v>1.89</v>
      </c>
      <c r="N225">
        <f>(15^(1-P225)-0.5^(1-P225))/(8^(1-P225)-2^(1-P225))</f>
        <v>2.3061380010742494</v>
      </c>
      <c r="O225">
        <f>(15^(1-P225)-0.5^(1-P225))/(10^(1-P225)-2^(1-P225))</f>
        <v>1.9380206315147726</v>
      </c>
      <c r="P225" s="4">
        <f t="shared" si="39"/>
        <v>0.79</v>
      </c>
      <c r="Q225" s="4">
        <f t="shared" si="40"/>
        <v>1.27</v>
      </c>
      <c r="R225" s="4">
        <f t="shared" si="41"/>
        <v>2.1220793162945109</v>
      </c>
      <c r="S225" t="s">
        <v>35</v>
      </c>
      <c r="T225" t="s">
        <v>25</v>
      </c>
      <c r="U225" t="s">
        <v>36</v>
      </c>
      <c r="V225" t="s">
        <v>20</v>
      </c>
      <c r="W225" t="s">
        <v>21</v>
      </c>
    </row>
    <row r="226" spans="1:23" x14ac:dyDescent="0.25">
      <c r="A226">
        <v>225</v>
      </c>
      <c r="B226" s="1">
        <v>10</v>
      </c>
      <c r="C226" s="1">
        <v>10</v>
      </c>
      <c r="D226" s="1">
        <v>4</v>
      </c>
      <c r="E226" s="1">
        <f t="shared" si="32"/>
        <v>11</v>
      </c>
      <c r="F226" s="1">
        <f t="shared" si="33"/>
        <v>11</v>
      </c>
      <c r="G226" s="1">
        <f t="shared" si="34"/>
        <v>5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35"/>
        <v>0.58</v>
      </c>
      <c r="K226" t="str">
        <f t="shared" si="36"/>
        <v>1.00</v>
      </c>
      <c r="L226" t="str">
        <f t="shared" si="37"/>
        <v>0.65</v>
      </c>
      <c r="M226" t="str">
        <f t="shared" si="38"/>
        <v>1.89</v>
      </c>
      <c r="N226">
        <f>(15^(1-P226)-0.5^(1-P226))/(8^(1-P226)-4^(1-P226))</f>
        <v>4.2998801635368364</v>
      </c>
      <c r="O226">
        <f>(15^(1-Q225)-0.5^(1-Q225))/(8^(1-Q225)-2^(1-Q225))</f>
        <v>2.7978316257389215</v>
      </c>
      <c r="P226" s="4">
        <f t="shared" si="39"/>
        <v>0.79</v>
      </c>
      <c r="Q226" s="4">
        <f t="shared" si="40"/>
        <v>1.27</v>
      </c>
      <c r="R226" s="4">
        <f t="shared" si="41"/>
        <v>3.548855894637879</v>
      </c>
      <c r="S226" t="s">
        <v>32</v>
      </c>
      <c r="T226" t="s">
        <v>25</v>
      </c>
      <c r="U226" t="s">
        <v>41</v>
      </c>
      <c r="V226" t="s">
        <v>20</v>
      </c>
      <c r="W226" t="s">
        <v>21</v>
      </c>
    </row>
    <row r="227" spans="1:23" x14ac:dyDescent="0.25">
      <c r="A227">
        <v>226</v>
      </c>
      <c r="B227" s="1">
        <v>10</v>
      </c>
      <c r="C227" s="1">
        <v>10</v>
      </c>
      <c r="D227" s="1">
        <v>3</v>
      </c>
      <c r="E227" s="1">
        <f t="shared" si="32"/>
        <v>11</v>
      </c>
      <c r="F227" s="1">
        <f t="shared" si="33"/>
        <v>11</v>
      </c>
      <c r="G227" s="1">
        <f t="shared" si="34"/>
        <v>4</v>
      </c>
      <c r="H227" t="str">
        <f>INDEX([1]Sheet1!$C$3:$O$15, MATCH(E227, [1]Sheet1!$B$3:$B$15, 0), MATCH(F227,[1]Sheet1!$C$2:$O$2,0))</f>
        <v>0.58, 1.00</v>
      </c>
      <c r="I227" t="str">
        <f>INDEX([2]Sheet1!$C$3:$O$15, MATCH(E227, [2]Sheet1!$C$2:$O$2,0), MATCH(F227, [2]Sheet1!$B$3:$B$15,0))</f>
        <v>0.65, 1.89</v>
      </c>
      <c r="J227" t="str">
        <f t="shared" si="35"/>
        <v>0.58</v>
      </c>
      <c r="K227" t="str">
        <f t="shared" si="36"/>
        <v>1.00</v>
      </c>
      <c r="L227" t="str">
        <f t="shared" si="37"/>
        <v>0.65</v>
      </c>
      <c r="M227" t="str">
        <f t="shared" si="38"/>
        <v>1.89</v>
      </c>
      <c r="N227">
        <f>(15^(1-P227)-0.5^(1-P227))/(8^(1-P227)-2^(1-P227))</f>
        <v>2.3061380010742494</v>
      </c>
      <c r="O227">
        <f>(15^(1-P227)-0.5^(1-P227))/(10^(1-P227)-2^(1-P227))</f>
        <v>1.9380206315147726</v>
      </c>
      <c r="P227" s="4">
        <f t="shared" si="39"/>
        <v>0.79</v>
      </c>
      <c r="Q227" s="4">
        <f t="shared" si="40"/>
        <v>1.27</v>
      </c>
      <c r="R227" s="4">
        <f t="shared" si="41"/>
        <v>2.1220793162945109</v>
      </c>
      <c r="S227" t="s">
        <v>37</v>
      </c>
      <c r="T227" t="s">
        <v>25</v>
      </c>
      <c r="U227" t="s">
        <v>33</v>
      </c>
      <c r="V227" t="s">
        <v>20</v>
      </c>
      <c r="W227" t="s">
        <v>21</v>
      </c>
    </row>
    <row r="228" spans="1:23" x14ac:dyDescent="0.25">
      <c r="A228">
        <v>227</v>
      </c>
      <c r="B228" s="1">
        <v>10</v>
      </c>
      <c r="C228" s="1">
        <v>10</v>
      </c>
      <c r="D228" s="1">
        <v>3</v>
      </c>
      <c r="E228" s="1">
        <f t="shared" si="32"/>
        <v>11</v>
      </c>
      <c r="F228" s="1">
        <f t="shared" si="33"/>
        <v>11</v>
      </c>
      <c r="G228" s="1">
        <f t="shared" si="34"/>
        <v>4</v>
      </c>
      <c r="H228" t="str">
        <f>INDEX([1]Sheet1!$C$3:$O$15, MATCH(E228, [1]Sheet1!$B$3:$B$15, 0), MATCH(F228,[1]Sheet1!$C$2:$O$2,0))</f>
        <v>0.58, 1.00</v>
      </c>
      <c r="I228" t="str">
        <f>INDEX([2]Sheet1!$C$3:$O$15, MATCH(E228, [2]Sheet1!$C$2:$O$2,0), MATCH(F228, [2]Sheet1!$B$3:$B$15,0))</f>
        <v>0.65, 1.89</v>
      </c>
      <c r="J228" t="str">
        <f t="shared" si="35"/>
        <v>0.58</v>
      </c>
      <c r="K228" t="str">
        <f t="shared" si="36"/>
        <v>1.00</v>
      </c>
      <c r="L228" t="str">
        <f t="shared" si="37"/>
        <v>0.65</v>
      </c>
      <c r="M228" t="str">
        <f t="shared" si="38"/>
        <v>1.89</v>
      </c>
      <c r="N228">
        <f>(15^(1-P228)-0.5^(1-P228))/(8^(1-P228)-2^(1-P228))</f>
        <v>2.3061380010742494</v>
      </c>
      <c r="O228">
        <f>(15^(1-P228)-0.5^(1-P228))/(10^(1-P228)-2^(1-P228))</f>
        <v>1.9380206315147726</v>
      </c>
      <c r="P228" s="4">
        <f t="shared" si="39"/>
        <v>0.79</v>
      </c>
      <c r="Q228" s="4">
        <f t="shared" si="40"/>
        <v>1.27</v>
      </c>
      <c r="R228" s="4">
        <f t="shared" si="41"/>
        <v>2.1220793162945109</v>
      </c>
      <c r="S228" t="s">
        <v>32</v>
      </c>
      <c r="T228" t="s">
        <v>25</v>
      </c>
      <c r="U228" t="s">
        <v>41</v>
      </c>
      <c r="V228" t="s">
        <v>20</v>
      </c>
      <c r="W228" t="s">
        <v>23</v>
      </c>
    </row>
    <row r="229" spans="1:23" x14ac:dyDescent="0.25">
      <c r="A229">
        <v>228</v>
      </c>
      <c r="B229" s="1">
        <v>10</v>
      </c>
      <c r="C229" s="1">
        <v>10</v>
      </c>
      <c r="D229" s="1">
        <v>4</v>
      </c>
      <c r="E229" s="1">
        <f t="shared" si="32"/>
        <v>11</v>
      </c>
      <c r="F229" s="1">
        <f t="shared" si="33"/>
        <v>11</v>
      </c>
      <c r="G229" s="1">
        <f t="shared" si="34"/>
        <v>5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35"/>
        <v>0.58</v>
      </c>
      <c r="K229" t="str">
        <f t="shared" si="36"/>
        <v>1.00</v>
      </c>
      <c r="L229" t="str">
        <f t="shared" si="37"/>
        <v>0.65</v>
      </c>
      <c r="M229" t="str">
        <f t="shared" si="38"/>
        <v>1.89</v>
      </c>
      <c r="N229">
        <f>(15^(1-P229)-0.5^(1-P229))/(8^(1-P229)-4^(1-P229))</f>
        <v>4.2998801635368364</v>
      </c>
      <c r="O229">
        <f>(15^(1-Q228)-0.5^(1-Q228))/(8^(1-Q228)-2^(1-Q228))</f>
        <v>2.7978316257389215</v>
      </c>
      <c r="P229" s="4">
        <f t="shared" si="39"/>
        <v>0.79</v>
      </c>
      <c r="Q229" s="4">
        <f t="shared" si="40"/>
        <v>1.27</v>
      </c>
      <c r="R229" s="4">
        <f t="shared" si="41"/>
        <v>3.548855894637879</v>
      </c>
      <c r="S229" t="s">
        <v>44</v>
      </c>
      <c r="T229" t="s">
        <v>18</v>
      </c>
      <c r="U229" t="s">
        <v>36</v>
      </c>
      <c r="V229" t="s">
        <v>20</v>
      </c>
      <c r="W229" t="s">
        <v>21</v>
      </c>
    </row>
    <row r="230" spans="1:23" x14ac:dyDescent="0.25">
      <c r="A230">
        <v>229</v>
      </c>
      <c r="B230" s="1">
        <v>10</v>
      </c>
      <c r="C230" s="1">
        <v>10</v>
      </c>
      <c r="D230" s="1">
        <v>3</v>
      </c>
      <c r="E230" s="1">
        <f t="shared" si="32"/>
        <v>11</v>
      </c>
      <c r="F230" s="1">
        <f t="shared" si="33"/>
        <v>11</v>
      </c>
      <c r="G230" s="1">
        <f t="shared" si="34"/>
        <v>4</v>
      </c>
      <c r="H230" t="str">
        <f>INDEX([1]Sheet1!$C$3:$O$15, MATCH(E230, [1]Sheet1!$B$3:$B$15, 0), MATCH(F230,[1]Sheet1!$C$2:$O$2,0))</f>
        <v>0.58, 1.00</v>
      </c>
      <c r="I230" t="str">
        <f>INDEX([2]Sheet1!$C$3:$O$15, MATCH(E230, [2]Sheet1!$C$2:$O$2,0), MATCH(F230, [2]Sheet1!$B$3:$B$15,0))</f>
        <v>0.65, 1.89</v>
      </c>
      <c r="J230" t="str">
        <f t="shared" si="35"/>
        <v>0.58</v>
      </c>
      <c r="K230" t="str">
        <f t="shared" si="36"/>
        <v>1.00</v>
      </c>
      <c r="L230" t="str">
        <f t="shared" si="37"/>
        <v>0.65</v>
      </c>
      <c r="M230" t="str">
        <f t="shared" si="38"/>
        <v>1.89</v>
      </c>
      <c r="N230">
        <f>(15^(1-P230)-0.5^(1-P230))/(8^(1-P230)-2^(1-P230))</f>
        <v>2.3061380010742494</v>
      </c>
      <c r="O230">
        <f>(15^(1-P230)-0.5^(1-P230))/(10^(1-P230)-2^(1-P230))</f>
        <v>1.9380206315147726</v>
      </c>
      <c r="P230" s="4">
        <f t="shared" si="39"/>
        <v>0.79</v>
      </c>
      <c r="Q230" s="4">
        <f t="shared" si="40"/>
        <v>1.27</v>
      </c>
      <c r="R230" s="4">
        <f t="shared" si="41"/>
        <v>2.1220793162945109</v>
      </c>
      <c r="S230" t="s">
        <v>40</v>
      </c>
      <c r="T230" t="s">
        <v>25</v>
      </c>
      <c r="U230" t="s">
        <v>41</v>
      </c>
      <c r="V230" t="s">
        <v>20</v>
      </c>
      <c r="W230" t="s">
        <v>21</v>
      </c>
    </row>
    <row r="231" spans="1:23" x14ac:dyDescent="0.25">
      <c r="A231">
        <v>230</v>
      </c>
      <c r="B231" s="1">
        <v>10</v>
      </c>
      <c r="C231" s="1">
        <v>10</v>
      </c>
      <c r="D231" s="1">
        <v>5</v>
      </c>
      <c r="E231" s="1">
        <f t="shared" si="32"/>
        <v>11</v>
      </c>
      <c r="F231" s="1">
        <f t="shared" si="33"/>
        <v>11</v>
      </c>
      <c r="G231" s="1">
        <f t="shared" si="34"/>
        <v>6</v>
      </c>
      <c r="H231" t="str">
        <f>INDEX([1]Sheet1!$C$3:$O$15, MATCH(E231, [1]Sheet1!$B$3:$B$15, 0), MATCH(F231,[1]Sheet1!$C$2:$O$2,0))</f>
        <v>0.58, 1.00</v>
      </c>
      <c r="I231" t="str">
        <f>INDEX([2]Sheet1!$C$3:$O$15, MATCH(E231, [2]Sheet1!$C$2:$O$2,0), MATCH(F231, [2]Sheet1!$B$3:$B$15,0))</f>
        <v>0.65, 1.89</v>
      </c>
      <c r="J231" t="str">
        <f t="shared" si="35"/>
        <v>0.58</v>
      </c>
      <c r="K231" t="str">
        <f t="shared" si="36"/>
        <v>1.00</v>
      </c>
      <c r="L231" t="str">
        <f t="shared" si="37"/>
        <v>0.65</v>
      </c>
      <c r="M231" t="str">
        <f t="shared" si="38"/>
        <v>1.89</v>
      </c>
      <c r="N231">
        <f>(15^(1-P231)-0.5^(1-P231))/(7^(1-P231)-4^(1-P231))</f>
        <v>5.4027449362318354</v>
      </c>
      <c r="O231">
        <f>(15^(1-P231)-0.5^(1-P231))/(8^(1-P231)-4^(1-P231))</f>
        <v>4.2998801635368364</v>
      </c>
      <c r="P231" s="4">
        <f t="shared" si="39"/>
        <v>0.79</v>
      </c>
      <c r="Q231" s="4">
        <f t="shared" si="40"/>
        <v>1.27</v>
      </c>
      <c r="R231" s="4">
        <f t="shared" si="41"/>
        <v>4.8513125498843355</v>
      </c>
      <c r="S231" t="s">
        <v>38</v>
      </c>
      <c r="T231" t="s">
        <v>25</v>
      </c>
      <c r="U231" t="s">
        <v>41</v>
      </c>
      <c r="V231" t="s">
        <v>20</v>
      </c>
      <c r="W231" t="s">
        <v>23</v>
      </c>
    </row>
    <row r="232" spans="1:23" x14ac:dyDescent="0.25">
      <c r="A232">
        <v>231</v>
      </c>
      <c r="B232" s="1">
        <v>10</v>
      </c>
      <c r="C232" s="1">
        <v>10</v>
      </c>
      <c r="D232" s="1">
        <v>3</v>
      </c>
      <c r="E232" s="1">
        <f t="shared" si="32"/>
        <v>11</v>
      </c>
      <c r="F232" s="1">
        <f t="shared" si="33"/>
        <v>11</v>
      </c>
      <c r="G232" s="1">
        <f t="shared" si="34"/>
        <v>4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35"/>
        <v>0.58</v>
      </c>
      <c r="K232" t="str">
        <f t="shared" si="36"/>
        <v>1.00</v>
      </c>
      <c r="L232" t="str">
        <f t="shared" si="37"/>
        <v>0.65</v>
      </c>
      <c r="M232" t="str">
        <f t="shared" si="38"/>
        <v>1.89</v>
      </c>
      <c r="N232">
        <f>(15^(1-P232)-0.5^(1-P232))/(8^(1-P232)-2^(1-P232))</f>
        <v>2.3061380010742494</v>
      </c>
      <c r="O232">
        <f>(15^(1-P232)-0.5^(1-P232))/(10^(1-P232)-2^(1-P232))</f>
        <v>1.9380206315147726</v>
      </c>
      <c r="P232" s="4">
        <f t="shared" si="39"/>
        <v>0.79</v>
      </c>
      <c r="Q232" s="4">
        <f t="shared" si="40"/>
        <v>1.27</v>
      </c>
      <c r="R232" s="4">
        <f t="shared" si="41"/>
        <v>2.1220793162945109</v>
      </c>
      <c r="S232" t="s">
        <v>44</v>
      </c>
      <c r="T232" t="s">
        <v>25</v>
      </c>
      <c r="U232" t="s">
        <v>41</v>
      </c>
      <c r="V232" t="s">
        <v>20</v>
      </c>
      <c r="W232" t="s">
        <v>21</v>
      </c>
    </row>
    <row r="233" spans="1:23" x14ac:dyDescent="0.25">
      <c r="A233">
        <v>232</v>
      </c>
      <c r="B233" s="1">
        <v>4</v>
      </c>
      <c r="C233" s="1">
        <v>10</v>
      </c>
      <c r="D233" s="1">
        <v>3</v>
      </c>
      <c r="E233" s="1">
        <f t="shared" si="32"/>
        <v>5</v>
      </c>
      <c r="F233" s="1">
        <f t="shared" si="33"/>
        <v>11</v>
      </c>
      <c r="G233" s="1">
        <f t="shared" si="34"/>
        <v>4</v>
      </c>
      <c r="H233" t="str">
        <f>INDEX([1]Sheet1!$C$3:$O$15, MATCH(E233, [1]Sheet1!$B$3:$B$15, 0), MATCH(F233,[1]Sheet1!$C$2:$O$2,0))</f>
        <v>0.32, 0.42</v>
      </c>
      <c r="I233" t="str">
        <f>INDEX([2]Sheet1!$C$3:$O$15, MATCH(E233, [2]Sheet1!$C$2:$O$2,0), MATCH(F233, [2]Sheet1!$B$3:$B$15,0))</f>
        <v>0.34, 0.45</v>
      </c>
      <c r="J233" t="str">
        <f t="shared" si="35"/>
        <v>0.32</v>
      </c>
      <c r="K233" t="str">
        <f t="shared" si="36"/>
        <v>0.42</v>
      </c>
      <c r="L233" t="str">
        <f t="shared" si="37"/>
        <v>0.34</v>
      </c>
      <c r="M233" t="str">
        <f t="shared" si="38"/>
        <v>0.45</v>
      </c>
      <c r="N233">
        <f>(15^(1-P233)-0.5^(1-P233))/(8^(1-P233)-2^(1-P233))</f>
        <v>2.2517771654244592</v>
      </c>
      <c r="O233">
        <f>(15^(1-P233)-0.5^(1-P233))/(10^(1-P233)-2^(1-P233))</f>
        <v>1.7883356065622169</v>
      </c>
      <c r="P233" s="4">
        <f t="shared" si="39"/>
        <v>0.37</v>
      </c>
      <c r="Q233" s="4">
        <f t="shared" si="40"/>
        <v>0.39500000000000002</v>
      </c>
      <c r="R233" s="4">
        <f t="shared" si="41"/>
        <v>2.020056385993338</v>
      </c>
      <c r="S233" t="s">
        <v>35</v>
      </c>
      <c r="T233" t="s">
        <v>25</v>
      </c>
      <c r="U233" t="s">
        <v>42</v>
      </c>
      <c r="V233" t="s">
        <v>20</v>
      </c>
      <c r="W233" t="s">
        <v>23</v>
      </c>
    </row>
    <row r="234" spans="1:23" x14ac:dyDescent="0.25">
      <c r="A234">
        <v>233</v>
      </c>
      <c r="B234" s="1">
        <v>10</v>
      </c>
      <c r="C234" s="1">
        <v>10</v>
      </c>
      <c r="D234" s="1">
        <v>3</v>
      </c>
      <c r="E234" s="1">
        <f t="shared" si="32"/>
        <v>11</v>
      </c>
      <c r="F234" s="1">
        <f t="shared" si="33"/>
        <v>11</v>
      </c>
      <c r="G234" s="1">
        <f t="shared" si="34"/>
        <v>4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35"/>
        <v>0.58</v>
      </c>
      <c r="K234" t="str">
        <f t="shared" si="36"/>
        <v>1.00</v>
      </c>
      <c r="L234" t="str">
        <f t="shared" si="37"/>
        <v>0.65</v>
      </c>
      <c r="M234" t="str">
        <f t="shared" si="38"/>
        <v>1.89</v>
      </c>
      <c r="N234">
        <f>(15^(1-P234)-0.5^(1-P234))/(8^(1-P234)-2^(1-P234))</f>
        <v>2.3061380010742494</v>
      </c>
      <c r="O234">
        <f>(15^(1-P234)-0.5^(1-P234))/(10^(1-P234)-2^(1-P234))</f>
        <v>1.9380206315147726</v>
      </c>
      <c r="P234" s="4">
        <f t="shared" si="39"/>
        <v>0.79</v>
      </c>
      <c r="Q234" s="4">
        <f t="shared" si="40"/>
        <v>1.27</v>
      </c>
      <c r="R234" s="4">
        <f t="shared" si="41"/>
        <v>2.1220793162945109</v>
      </c>
      <c r="S234" t="s">
        <v>37</v>
      </c>
      <c r="T234" t="s">
        <v>25</v>
      </c>
      <c r="U234" t="s">
        <v>41</v>
      </c>
      <c r="V234" t="s">
        <v>20</v>
      </c>
      <c r="W234" t="s">
        <v>21</v>
      </c>
    </row>
    <row r="235" spans="1:23" x14ac:dyDescent="0.25">
      <c r="A235">
        <v>234</v>
      </c>
      <c r="B235" s="1">
        <v>10</v>
      </c>
      <c r="C235" s="1">
        <v>10</v>
      </c>
      <c r="D235" s="1">
        <v>3</v>
      </c>
      <c r="E235" s="1">
        <f t="shared" si="32"/>
        <v>11</v>
      </c>
      <c r="F235" s="1">
        <f t="shared" si="33"/>
        <v>11</v>
      </c>
      <c r="G235" s="1">
        <f t="shared" si="34"/>
        <v>4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35"/>
        <v>0.58</v>
      </c>
      <c r="K235" t="str">
        <f t="shared" si="36"/>
        <v>1.00</v>
      </c>
      <c r="L235" t="str">
        <f t="shared" si="37"/>
        <v>0.65</v>
      </c>
      <c r="M235" t="str">
        <f t="shared" si="38"/>
        <v>1.89</v>
      </c>
      <c r="N235">
        <f>(15^(1-P235)-0.5^(1-P235))/(8^(1-P235)-2^(1-P235))</f>
        <v>2.3061380010742494</v>
      </c>
      <c r="O235">
        <f>(15^(1-P235)-0.5^(1-P235))/(10^(1-P235)-2^(1-P235))</f>
        <v>1.9380206315147726</v>
      </c>
      <c r="P235" s="4">
        <f t="shared" si="39"/>
        <v>0.79</v>
      </c>
      <c r="Q235" s="4">
        <f t="shared" si="40"/>
        <v>1.27</v>
      </c>
      <c r="R235" s="4">
        <f t="shared" si="41"/>
        <v>2.1220793162945109</v>
      </c>
      <c r="S235" t="s">
        <v>40</v>
      </c>
      <c r="T235" t="s">
        <v>25</v>
      </c>
      <c r="U235" t="s">
        <v>36</v>
      </c>
      <c r="V235" t="s">
        <v>34</v>
      </c>
      <c r="W235" t="s">
        <v>21</v>
      </c>
    </row>
    <row r="236" spans="1:23" x14ac:dyDescent="0.25">
      <c r="A236">
        <v>235</v>
      </c>
      <c r="B236" s="1">
        <v>6</v>
      </c>
      <c r="C236" s="1">
        <v>14</v>
      </c>
      <c r="D236" s="1">
        <v>4</v>
      </c>
      <c r="E236" s="1">
        <f t="shared" si="32"/>
        <v>7</v>
      </c>
      <c r="F236" s="1">
        <f t="shared" si="33"/>
        <v>15</v>
      </c>
      <c r="G236" s="1">
        <f t="shared" si="34"/>
        <v>5</v>
      </c>
      <c r="H236" t="e">
        <f>INDEX([1]Sheet1!$C$3:$O$15, MATCH(E236, [1]Sheet1!$B$3:$B$15, 0), MATCH(F236,[1]Sheet1!$C$2:$O$2,0))</f>
        <v>#N/A</v>
      </c>
      <c r="I236" t="e">
        <f>INDEX([2]Sheet1!$C$3:$O$15, MATCH(E236, [2]Sheet1!$C$2:$O$2,0), MATCH(F236, [2]Sheet1!$B$3:$B$15,0))</f>
        <v>#N/A</v>
      </c>
      <c r="J236" t="e">
        <f t="shared" si="35"/>
        <v>#N/A</v>
      </c>
      <c r="K236" t="e">
        <f t="shared" si="36"/>
        <v>#N/A</v>
      </c>
      <c r="L236" t="e">
        <f t="shared" si="37"/>
        <v>#N/A</v>
      </c>
      <c r="M236" t="e">
        <f t="shared" si="38"/>
        <v>#N/A</v>
      </c>
      <c r="N236" t="e">
        <f>(15^(1-P236)-0.5^(1-P236))/(8^(1-P236)-4^(1-P236))</f>
        <v>#N/A</v>
      </c>
      <c r="O236">
        <f>(15^(1-Q235)-0.5^(1-Q235))/(8^(1-Q235)-2^(1-Q235))</f>
        <v>2.7978316257389215</v>
      </c>
      <c r="P236" s="4" t="e">
        <f t="shared" si="39"/>
        <v>#N/A</v>
      </c>
      <c r="Q236" s="4" t="e">
        <f t="shared" si="40"/>
        <v>#N/A</v>
      </c>
      <c r="R236" s="4" t="e">
        <f t="shared" si="41"/>
        <v>#N/A</v>
      </c>
      <c r="S236" t="s">
        <v>32</v>
      </c>
      <c r="T236" t="s">
        <v>18</v>
      </c>
      <c r="U236" t="s">
        <v>36</v>
      </c>
      <c r="V236" t="s">
        <v>20</v>
      </c>
      <c r="W236" t="s">
        <v>23</v>
      </c>
    </row>
    <row r="237" spans="1:23" x14ac:dyDescent="0.25">
      <c r="A237">
        <v>236</v>
      </c>
      <c r="B237" s="1">
        <v>10</v>
      </c>
      <c r="C237" s="1">
        <v>10</v>
      </c>
      <c r="D237" s="1">
        <v>4</v>
      </c>
      <c r="E237" s="1">
        <f t="shared" si="32"/>
        <v>11</v>
      </c>
      <c r="F237" s="1">
        <f t="shared" si="33"/>
        <v>11</v>
      </c>
      <c r="G237" s="1">
        <f t="shared" si="34"/>
        <v>5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35"/>
        <v>0.58</v>
      </c>
      <c r="K237" t="str">
        <f t="shared" si="36"/>
        <v>1.00</v>
      </c>
      <c r="L237" t="str">
        <f t="shared" si="37"/>
        <v>0.65</v>
      </c>
      <c r="M237" t="str">
        <f t="shared" si="38"/>
        <v>1.89</v>
      </c>
      <c r="N237">
        <f>(15^(1-P237)-0.5^(1-P237))/(8^(1-P237)-4^(1-P237))</f>
        <v>4.2998801635368364</v>
      </c>
      <c r="O237" t="e">
        <f>(15^(1-Q236)-0.5^(1-Q236))/(8^(1-Q236)-2^(1-Q236))</f>
        <v>#N/A</v>
      </c>
      <c r="P237" s="4">
        <f t="shared" si="39"/>
        <v>0.79</v>
      </c>
      <c r="Q237" s="4">
        <f t="shared" si="40"/>
        <v>1.27</v>
      </c>
      <c r="R237" s="4" t="e">
        <f t="shared" si="41"/>
        <v>#N/A</v>
      </c>
      <c r="S237" t="s">
        <v>32</v>
      </c>
      <c r="T237" t="s">
        <v>25</v>
      </c>
      <c r="U237" t="s">
        <v>41</v>
      </c>
      <c r="V237" t="s">
        <v>20</v>
      </c>
      <c r="W237" t="s">
        <v>23</v>
      </c>
    </row>
    <row r="238" spans="1:23" x14ac:dyDescent="0.25">
      <c r="A238">
        <v>237</v>
      </c>
      <c r="B238" s="1">
        <v>10</v>
      </c>
      <c r="C238" s="1">
        <v>10</v>
      </c>
      <c r="D238" s="1">
        <v>3</v>
      </c>
      <c r="E238" s="1">
        <f t="shared" si="32"/>
        <v>11</v>
      </c>
      <c r="F238" s="1">
        <f t="shared" si="33"/>
        <v>11</v>
      </c>
      <c r="G238" s="1">
        <f t="shared" si="34"/>
        <v>4</v>
      </c>
      <c r="H238" t="str">
        <f>INDEX([1]Sheet1!$C$3:$O$15, MATCH(E238, [1]Sheet1!$B$3:$B$15, 0), MATCH(F238,[1]Sheet1!$C$2:$O$2,0))</f>
        <v>0.58, 1.00</v>
      </c>
      <c r="I238" t="str">
        <f>INDEX([2]Sheet1!$C$3:$O$15, MATCH(E238, [2]Sheet1!$C$2:$O$2,0), MATCH(F238, [2]Sheet1!$B$3:$B$15,0))</f>
        <v>0.65, 1.89</v>
      </c>
      <c r="J238" t="str">
        <f t="shared" si="35"/>
        <v>0.58</v>
      </c>
      <c r="K238" t="str">
        <f t="shared" si="36"/>
        <v>1.00</v>
      </c>
      <c r="L238" t="str">
        <f t="shared" si="37"/>
        <v>0.65</v>
      </c>
      <c r="M238" t="str">
        <f t="shared" si="38"/>
        <v>1.89</v>
      </c>
      <c r="N238">
        <f>(15^(1-P238)-0.5^(1-P238))/(8^(1-P238)-2^(1-P238))</f>
        <v>2.3061380010742494</v>
      </c>
      <c r="O238">
        <f>(15^(1-P238)-0.5^(1-P238))/(10^(1-P238)-2^(1-P238))</f>
        <v>1.9380206315147726</v>
      </c>
      <c r="P238" s="4">
        <f t="shared" si="39"/>
        <v>0.79</v>
      </c>
      <c r="Q238" s="4">
        <f t="shared" si="40"/>
        <v>1.27</v>
      </c>
      <c r="R238" s="4">
        <f t="shared" si="41"/>
        <v>2.1220793162945109</v>
      </c>
      <c r="S238" t="s">
        <v>38</v>
      </c>
      <c r="T238" t="s">
        <v>18</v>
      </c>
      <c r="U238" t="s">
        <v>41</v>
      </c>
      <c r="V238" t="s">
        <v>28</v>
      </c>
      <c r="W238" t="s">
        <v>23</v>
      </c>
    </row>
    <row r="239" spans="1:23" x14ac:dyDescent="0.25">
      <c r="A239">
        <v>238</v>
      </c>
      <c r="B239" s="1">
        <v>1</v>
      </c>
      <c r="C239" s="1">
        <v>1</v>
      </c>
      <c r="D239" s="1">
        <v>2</v>
      </c>
      <c r="E239" s="1">
        <f t="shared" si="32"/>
        <v>2</v>
      </c>
      <c r="F239" s="1">
        <f t="shared" si="33"/>
        <v>2</v>
      </c>
      <c r="G239" s="1">
        <f t="shared" si="34"/>
        <v>3</v>
      </c>
      <c r="H239" t="str">
        <f>INDEX([1]Sheet1!$C$3:$O$15, MATCH(E239, [1]Sheet1!$B$3:$B$15, 0), MATCH(F239,[1]Sheet1!$C$2:$O$2,0))</f>
        <v>-0.42, -0.27</v>
      </c>
      <c r="I239" t="str">
        <f>INDEX([2]Sheet1!$C$3:$O$15, MATCH(E239, [2]Sheet1!$C$2:$O$2,0), MATCH(F239, [2]Sheet1!$B$3:$B$15,0))</f>
        <v>0.59, 0.69</v>
      </c>
      <c r="J239" t="str">
        <f t="shared" si="35"/>
        <v>-0.4</v>
      </c>
      <c r="K239" t="str">
        <f t="shared" si="36"/>
        <v>0.27</v>
      </c>
      <c r="L239" t="str">
        <f t="shared" si="37"/>
        <v>0.59</v>
      </c>
      <c r="M239" t="str">
        <f t="shared" si="38"/>
        <v>0.69</v>
      </c>
      <c r="N239">
        <f>(15^(1-P239)-0.5^(1-P239))/(10^(1-P239)-2^(1-P239))</f>
        <v>1.828233157690057</v>
      </c>
      <c r="O239">
        <f>(15^(1-P239)-2^(1-P239))/(10^(1-P239)-2^(1-P239))</f>
        <v>1.6587158704130964</v>
      </c>
      <c r="P239" s="4">
        <f t="shared" si="39"/>
        <v>-6.5000000000000002E-2</v>
      </c>
      <c r="Q239" s="4">
        <f t="shared" si="40"/>
        <v>0.6399999999999999</v>
      </c>
      <c r="R239" s="4">
        <f t="shared" si="41"/>
        <v>1.7434745140515768</v>
      </c>
      <c r="S239" t="s">
        <v>32</v>
      </c>
      <c r="T239" t="s">
        <v>25</v>
      </c>
      <c r="U239" t="s">
        <v>36</v>
      </c>
      <c r="V239" t="s">
        <v>20</v>
      </c>
      <c r="W239" t="s">
        <v>23</v>
      </c>
    </row>
    <row r="240" spans="1:23" x14ac:dyDescent="0.25">
      <c r="A240">
        <v>239</v>
      </c>
      <c r="B240" s="1">
        <v>10</v>
      </c>
      <c r="C240" s="1">
        <v>10</v>
      </c>
      <c r="D240" s="1">
        <v>3</v>
      </c>
      <c r="E240" s="1">
        <f t="shared" si="32"/>
        <v>11</v>
      </c>
      <c r="F240" s="1">
        <f t="shared" si="33"/>
        <v>11</v>
      </c>
      <c r="G240" s="1">
        <f t="shared" si="34"/>
        <v>4</v>
      </c>
      <c r="H240" t="str">
        <f>INDEX([1]Sheet1!$C$3:$O$15, MATCH(E240, [1]Sheet1!$B$3:$B$15, 0), MATCH(F240,[1]Sheet1!$C$2:$O$2,0))</f>
        <v>0.58, 1.00</v>
      </c>
      <c r="I240" t="str">
        <f>INDEX([2]Sheet1!$C$3:$O$15, MATCH(E240, [2]Sheet1!$C$2:$O$2,0), MATCH(F240, [2]Sheet1!$B$3:$B$15,0))</f>
        <v>0.65, 1.89</v>
      </c>
      <c r="J240" t="str">
        <f t="shared" si="35"/>
        <v>0.58</v>
      </c>
      <c r="K240" t="str">
        <f t="shared" si="36"/>
        <v>1.00</v>
      </c>
      <c r="L240" t="str">
        <f t="shared" si="37"/>
        <v>0.65</v>
      </c>
      <c r="M240" t="str">
        <f t="shared" si="38"/>
        <v>1.89</v>
      </c>
      <c r="N240">
        <f>(15^(1-P240)-0.5^(1-P240))/(8^(1-P240)-2^(1-P240))</f>
        <v>2.3061380010742494</v>
      </c>
      <c r="O240">
        <f>(15^(1-P240)-0.5^(1-P240))/(10^(1-P240)-2^(1-P240))</f>
        <v>1.9380206315147726</v>
      </c>
      <c r="P240" s="4">
        <f t="shared" si="39"/>
        <v>0.79</v>
      </c>
      <c r="Q240" s="4">
        <f t="shared" si="40"/>
        <v>1.27</v>
      </c>
      <c r="R240" s="4">
        <f t="shared" si="41"/>
        <v>2.1220793162945109</v>
      </c>
      <c r="S240" t="s">
        <v>38</v>
      </c>
      <c r="T240" t="s">
        <v>25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1">
        <v>13</v>
      </c>
      <c r="C241" s="1">
        <v>10</v>
      </c>
      <c r="D241" s="1">
        <v>4</v>
      </c>
      <c r="E241" s="1">
        <f t="shared" si="32"/>
        <v>14</v>
      </c>
      <c r="F241" s="1">
        <f t="shared" si="33"/>
        <v>11</v>
      </c>
      <c r="G241" s="1">
        <f t="shared" si="34"/>
        <v>5</v>
      </c>
      <c r="H241" t="str">
        <f>INDEX([1]Sheet1!$C$3:$O$15, MATCH(E241, [1]Sheet1!$B$3:$B$15, 0), MATCH(F241,[1]Sheet1!$C$2:$O$2,0))</f>
        <v>0.71, 0.78</v>
      </c>
      <c r="I241" t="str">
        <f>INDEX([2]Sheet1!$C$3:$O$15, MATCH(E241, [2]Sheet1!$C$2:$O$2,0), MATCH(F241, [2]Sheet1!$B$3:$B$15,0))</f>
        <v>0.81, 0.91</v>
      </c>
      <c r="J241" t="str">
        <f t="shared" si="35"/>
        <v>0.71</v>
      </c>
      <c r="K241" t="str">
        <f t="shared" si="36"/>
        <v>0.78</v>
      </c>
      <c r="L241" t="str">
        <f t="shared" si="37"/>
        <v>0.81</v>
      </c>
      <c r="M241" t="str">
        <f t="shared" si="38"/>
        <v>0.91</v>
      </c>
      <c r="N241">
        <f>(15^(1-P241)-0.5^(1-P241))/(8^(1-P241)-4^(1-P241))</f>
        <v>4.2017712511030583</v>
      </c>
      <c r="O241">
        <f>(15^(1-Q240)-0.5^(1-Q240))/(8^(1-Q240)-2^(1-Q240))</f>
        <v>2.7978316257389215</v>
      </c>
      <c r="P241" s="4">
        <f t="shared" si="39"/>
        <v>0.745</v>
      </c>
      <c r="Q241" s="4">
        <f t="shared" si="40"/>
        <v>0.8600000000000001</v>
      </c>
      <c r="R241" s="4">
        <f t="shared" si="41"/>
        <v>3.4998014384209899</v>
      </c>
      <c r="S241" t="s">
        <v>35</v>
      </c>
      <c r="T241" t="s">
        <v>25</v>
      </c>
      <c r="U241" t="s">
        <v>41</v>
      </c>
      <c r="V241" t="s">
        <v>34</v>
      </c>
      <c r="W241" t="s">
        <v>21</v>
      </c>
    </row>
    <row r="242" spans="1:23" x14ac:dyDescent="0.25">
      <c r="A242">
        <v>241</v>
      </c>
      <c r="B242" s="1">
        <v>10</v>
      </c>
      <c r="C242" s="1">
        <v>10</v>
      </c>
      <c r="D242" s="1">
        <v>3</v>
      </c>
      <c r="E242" s="1">
        <f t="shared" si="32"/>
        <v>11</v>
      </c>
      <c r="F242" s="1">
        <f t="shared" si="33"/>
        <v>11</v>
      </c>
      <c r="G242" s="1">
        <f t="shared" si="34"/>
        <v>4</v>
      </c>
      <c r="H242" t="str">
        <f>INDEX([1]Sheet1!$C$3:$O$15, MATCH(E242, [1]Sheet1!$B$3:$B$15, 0), MATCH(F242,[1]Sheet1!$C$2:$O$2,0))</f>
        <v>0.58, 1.00</v>
      </c>
      <c r="I242" t="str">
        <f>INDEX([2]Sheet1!$C$3:$O$15, MATCH(E242, [2]Sheet1!$C$2:$O$2,0), MATCH(F242, [2]Sheet1!$B$3:$B$15,0))</f>
        <v>0.65, 1.89</v>
      </c>
      <c r="J242" t="str">
        <f t="shared" si="35"/>
        <v>0.58</v>
      </c>
      <c r="K242" t="str">
        <f t="shared" si="36"/>
        <v>1.00</v>
      </c>
      <c r="L242" t="str">
        <f t="shared" si="37"/>
        <v>0.65</v>
      </c>
      <c r="M242" t="str">
        <f t="shared" si="38"/>
        <v>1.89</v>
      </c>
      <c r="N242">
        <f>(15^(1-P242)-0.5^(1-P242))/(8^(1-P242)-2^(1-P242))</f>
        <v>2.3061380010742494</v>
      </c>
      <c r="O242">
        <f>(15^(1-P242)-0.5^(1-P242))/(10^(1-P242)-2^(1-P242))</f>
        <v>1.9380206315147726</v>
      </c>
      <c r="P242" s="4">
        <f t="shared" si="39"/>
        <v>0.79</v>
      </c>
      <c r="Q242" s="4">
        <f t="shared" si="40"/>
        <v>1.27</v>
      </c>
      <c r="R242" s="4">
        <f t="shared" si="41"/>
        <v>2.1220793162945109</v>
      </c>
      <c r="S242" t="s">
        <v>38</v>
      </c>
      <c r="T242" t="s">
        <v>18</v>
      </c>
      <c r="U242" t="s">
        <v>41</v>
      </c>
      <c r="V242" t="s">
        <v>20</v>
      </c>
      <c r="W242" t="s">
        <v>21</v>
      </c>
    </row>
    <row r="243" spans="1:23" x14ac:dyDescent="0.25">
      <c r="A243">
        <v>242</v>
      </c>
      <c r="B243" s="1">
        <v>10</v>
      </c>
      <c r="C243" s="1">
        <v>10</v>
      </c>
      <c r="D243" s="1">
        <v>3</v>
      </c>
      <c r="E243" s="1">
        <f t="shared" si="32"/>
        <v>11</v>
      </c>
      <c r="F243" s="1">
        <f t="shared" si="33"/>
        <v>11</v>
      </c>
      <c r="G243" s="1">
        <f t="shared" si="34"/>
        <v>4</v>
      </c>
      <c r="H243" t="str">
        <f>INDEX([1]Sheet1!$C$3:$O$15, MATCH(E243, [1]Sheet1!$B$3:$B$15, 0), MATCH(F243,[1]Sheet1!$C$2:$O$2,0))</f>
        <v>0.58, 1.00</v>
      </c>
      <c r="I243" t="str">
        <f>INDEX([2]Sheet1!$C$3:$O$15, MATCH(E243, [2]Sheet1!$C$2:$O$2,0), MATCH(F243, [2]Sheet1!$B$3:$B$15,0))</f>
        <v>0.65, 1.89</v>
      </c>
      <c r="J243" t="str">
        <f t="shared" si="35"/>
        <v>0.58</v>
      </c>
      <c r="K243" t="str">
        <f t="shared" si="36"/>
        <v>1.00</v>
      </c>
      <c r="L243" t="str">
        <f t="shared" si="37"/>
        <v>0.65</v>
      </c>
      <c r="M243" t="str">
        <f t="shared" si="38"/>
        <v>1.89</v>
      </c>
      <c r="N243">
        <f>(15^(1-P243)-0.5^(1-P243))/(8^(1-P243)-2^(1-P243))</f>
        <v>2.3061380010742494</v>
      </c>
      <c r="O243">
        <f>(15^(1-P243)-0.5^(1-P243))/(10^(1-P243)-2^(1-P243))</f>
        <v>1.9380206315147726</v>
      </c>
      <c r="P243" s="4">
        <f t="shared" si="39"/>
        <v>0.79</v>
      </c>
      <c r="Q243" s="4">
        <f t="shared" si="40"/>
        <v>1.27</v>
      </c>
      <c r="R243" s="4">
        <f t="shared" si="41"/>
        <v>2.1220793162945109</v>
      </c>
      <c r="S243" t="s">
        <v>35</v>
      </c>
      <c r="T243" t="s">
        <v>25</v>
      </c>
      <c r="U243" t="s">
        <v>36</v>
      </c>
      <c r="V243" t="s">
        <v>20</v>
      </c>
      <c r="W243" t="s">
        <v>23</v>
      </c>
    </row>
    <row r="244" spans="1:23" x14ac:dyDescent="0.25">
      <c r="A244">
        <v>243</v>
      </c>
      <c r="B244" s="1">
        <v>10</v>
      </c>
      <c r="C244" s="1">
        <v>11</v>
      </c>
      <c r="D244" s="1">
        <v>4</v>
      </c>
      <c r="E244" s="1">
        <f t="shared" si="32"/>
        <v>11</v>
      </c>
      <c r="F244" s="1">
        <f t="shared" si="33"/>
        <v>12</v>
      </c>
      <c r="G244" s="1">
        <f t="shared" si="34"/>
        <v>5</v>
      </c>
      <c r="H244" t="str">
        <f>INDEX([1]Sheet1!$C$3:$O$15, MATCH(E244, [1]Sheet1!$B$3:$B$15, 0), MATCH(F244,[1]Sheet1!$C$2:$O$2,0))</f>
        <v>0.63, 1.00</v>
      </c>
      <c r="I244" t="str">
        <f>INDEX([2]Sheet1!$C$3:$O$15, MATCH(E244, [2]Sheet1!$C$2:$O$2,0), MATCH(F244, [2]Sheet1!$B$3:$B$15,0))</f>
        <v>0.59, 1.89</v>
      </c>
      <c r="J244" t="str">
        <f t="shared" si="35"/>
        <v>0.63</v>
      </c>
      <c r="K244" t="str">
        <f t="shared" si="36"/>
        <v>1.00</v>
      </c>
      <c r="L244" t="str">
        <f t="shared" si="37"/>
        <v>0.59</v>
      </c>
      <c r="M244" t="str">
        <f t="shared" si="38"/>
        <v>1.89</v>
      </c>
      <c r="N244">
        <f>(15^(1-P244)-0.5^(1-P244))/(8^(1-P244)-4^(1-P244))</f>
        <v>4.3587962681036956</v>
      </c>
      <c r="O244">
        <f>(15^(1-Q243)-0.5^(1-Q243))/(8^(1-Q243)-2^(1-Q243))</f>
        <v>2.7978316257389215</v>
      </c>
      <c r="P244" s="4">
        <f t="shared" si="39"/>
        <v>0.81499999999999995</v>
      </c>
      <c r="Q244" s="4">
        <f t="shared" si="40"/>
        <v>1.24</v>
      </c>
      <c r="R244" s="4">
        <f t="shared" si="41"/>
        <v>3.5783139469213086</v>
      </c>
      <c r="S244" t="s">
        <v>32</v>
      </c>
      <c r="T244" t="s">
        <v>25</v>
      </c>
      <c r="U244" t="s">
        <v>41</v>
      </c>
      <c r="V244" t="s">
        <v>20</v>
      </c>
      <c r="W244" t="s">
        <v>21</v>
      </c>
    </row>
    <row r="245" spans="1:23" x14ac:dyDescent="0.25">
      <c r="A245">
        <v>244</v>
      </c>
      <c r="B245" s="1">
        <v>10</v>
      </c>
      <c r="C245" s="1">
        <v>10</v>
      </c>
      <c r="D245" s="1">
        <v>5</v>
      </c>
      <c r="E245" s="1">
        <f t="shared" si="32"/>
        <v>11</v>
      </c>
      <c r="F245" s="1">
        <f t="shared" si="33"/>
        <v>11</v>
      </c>
      <c r="G245" s="1">
        <f t="shared" si="34"/>
        <v>6</v>
      </c>
      <c r="H245" t="str">
        <f>INDEX([1]Sheet1!$C$3:$O$15, MATCH(E245, [1]Sheet1!$B$3:$B$15, 0), MATCH(F245,[1]Sheet1!$C$2:$O$2,0))</f>
        <v>0.58, 1.00</v>
      </c>
      <c r="I245" t="str">
        <f>INDEX([2]Sheet1!$C$3:$O$15, MATCH(E245, [2]Sheet1!$C$2:$O$2,0), MATCH(F245, [2]Sheet1!$B$3:$B$15,0))</f>
        <v>0.65, 1.89</v>
      </c>
      <c r="J245" t="str">
        <f t="shared" si="35"/>
        <v>0.58</v>
      </c>
      <c r="K245" t="str">
        <f t="shared" si="36"/>
        <v>1.00</v>
      </c>
      <c r="L245" t="str">
        <f t="shared" si="37"/>
        <v>0.65</v>
      </c>
      <c r="M245" t="str">
        <f t="shared" si="38"/>
        <v>1.89</v>
      </c>
      <c r="N245">
        <f>(15^(1-P245)-0.5^(1-P245))/(7^(1-P245)-4^(1-P245))</f>
        <v>5.4027449362318354</v>
      </c>
      <c r="O245">
        <f>(15^(1-P245)-0.5^(1-P245))/(8^(1-P245)-4^(1-P245))</f>
        <v>4.2998801635368364</v>
      </c>
      <c r="P245" s="4">
        <f t="shared" si="39"/>
        <v>0.79</v>
      </c>
      <c r="Q245" s="4">
        <f t="shared" si="40"/>
        <v>1.27</v>
      </c>
      <c r="R245" s="4">
        <f t="shared" si="41"/>
        <v>4.8513125498843355</v>
      </c>
      <c r="S245" t="s">
        <v>35</v>
      </c>
      <c r="T245" t="s">
        <v>18</v>
      </c>
      <c r="U245" t="s">
        <v>41</v>
      </c>
      <c r="V245" t="s">
        <v>20</v>
      </c>
      <c r="W245" t="s">
        <v>23</v>
      </c>
    </row>
    <row r="246" spans="1:23" x14ac:dyDescent="0.25">
      <c r="A246">
        <v>245</v>
      </c>
      <c r="B246" s="1">
        <v>10</v>
      </c>
      <c r="C246" s="1">
        <v>10</v>
      </c>
      <c r="D246" s="1">
        <v>4</v>
      </c>
      <c r="E246" s="1">
        <f t="shared" si="32"/>
        <v>11</v>
      </c>
      <c r="F246" s="1">
        <f t="shared" si="33"/>
        <v>11</v>
      </c>
      <c r="G246" s="1">
        <f t="shared" si="34"/>
        <v>5</v>
      </c>
      <c r="H246" t="str">
        <f>INDEX([1]Sheet1!$C$3:$O$15, MATCH(E246, [1]Sheet1!$B$3:$B$15, 0), MATCH(F246,[1]Sheet1!$C$2:$O$2,0))</f>
        <v>0.58, 1.00</v>
      </c>
      <c r="I246" t="str">
        <f>INDEX([2]Sheet1!$C$3:$O$15, MATCH(E246, [2]Sheet1!$C$2:$O$2,0), MATCH(F246, [2]Sheet1!$B$3:$B$15,0))</f>
        <v>0.65, 1.89</v>
      </c>
      <c r="J246" t="str">
        <f t="shared" si="35"/>
        <v>0.58</v>
      </c>
      <c r="K246" t="str">
        <f t="shared" si="36"/>
        <v>1.00</v>
      </c>
      <c r="L246" t="str">
        <f t="shared" si="37"/>
        <v>0.65</v>
      </c>
      <c r="M246" t="str">
        <f t="shared" si="38"/>
        <v>1.89</v>
      </c>
      <c r="N246">
        <f>(15^(1-P246)-0.5^(1-P246))/(8^(1-P246)-4^(1-P246))</f>
        <v>4.2998801635368364</v>
      </c>
      <c r="O246">
        <f>(15^(1-Q245)-0.5^(1-Q245))/(8^(1-Q245)-2^(1-Q245))</f>
        <v>2.7978316257389215</v>
      </c>
      <c r="P246" s="4">
        <f t="shared" si="39"/>
        <v>0.79</v>
      </c>
      <c r="Q246" s="4">
        <f t="shared" si="40"/>
        <v>1.27</v>
      </c>
      <c r="R246" s="4">
        <f t="shared" si="41"/>
        <v>3.548855894637879</v>
      </c>
      <c r="S246" t="s">
        <v>37</v>
      </c>
      <c r="T246" t="s">
        <v>18</v>
      </c>
      <c r="U246" t="s">
        <v>41</v>
      </c>
      <c r="V246" t="s">
        <v>20</v>
      </c>
      <c r="W246" t="s">
        <v>21</v>
      </c>
    </row>
    <row r="247" spans="1:23" x14ac:dyDescent="0.25">
      <c r="A247">
        <v>246</v>
      </c>
      <c r="B247" s="1">
        <v>10</v>
      </c>
      <c r="C247" s="1">
        <v>10</v>
      </c>
      <c r="D247" s="1">
        <v>3</v>
      </c>
      <c r="E247" s="1">
        <f t="shared" si="32"/>
        <v>11</v>
      </c>
      <c r="F247" s="1">
        <f t="shared" si="33"/>
        <v>11</v>
      </c>
      <c r="G247" s="1">
        <f t="shared" si="34"/>
        <v>4</v>
      </c>
      <c r="H247" t="str">
        <f>INDEX([1]Sheet1!$C$3:$O$15, MATCH(E247, [1]Sheet1!$B$3:$B$15, 0), MATCH(F247,[1]Sheet1!$C$2:$O$2,0))</f>
        <v>0.58, 1.00</v>
      </c>
      <c r="I247" t="str">
        <f>INDEX([2]Sheet1!$C$3:$O$15, MATCH(E247, [2]Sheet1!$C$2:$O$2,0), MATCH(F247, [2]Sheet1!$B$3:$B$15,0))</f>
        <v>0.65, 1.89</v>
      </c>
      <c r="J247" t="str">
        <f t="shared" si="35"/>
        <v>0.58</v>
      </c>
      <c r="K247" t="str">
        <f t="shared" si="36"/>
        <v>1.00</v>
      </c>
      <c r="L247" t="str">
        <f t="shared" si="37"/>
        <v>0.65</v>
      </c>
      <c r="M247" t="str">
        <f t="shared" si="38"/>
        <v>1.89</v>
      </c>
      <c r="N247">
        <f>(15^(1-P247)-0.5^(1-P247))/(8^(1-P247)-2^(1-P247))</f>
        <v>2.3061380010742494</v>
      </c>
      <c r="O247">
        <f>(15^(1-P247)-0.5^(1-P247))/(10^(1-P247)-2^(1-P247))</f>
        <v>1.9380206315147726</v>
      </c>
      <c r="P247" s="4">
        <f t="shared" si="39"/>
        <v>0.79</v>
      </c>
      <c r="Q247" s="4">
        <f t="shared" si="40"/>
        <v>1.27</v>
      </c>
      <c r="R247" s="4">
        <f t="shared" si="41"/>
        <v>2.1220793162945109</v>
      </c>
      <c r="S247" t="s">
        <v>38</v>
      </c>
      <c r="T247" t="s">
        <v>18</v>
      </c>
      <c r="U247" t="s">
        <v>41</v>
      </c>
      <c r="V247" t="s">
        <v>20</v>
      </c>
      <c r="W247" t="s">
        <v>21</v>
      </c>
    </row>
    <row r="248" spans="1:23" x14ac:dyDescent="0.25">
      <c r="A248">
        <v>247</v>
      </c>
      <c r="B248" s="1">
        <v>10</v>
      </c>
      <c r="C248" s="1">
        <v>10</v>
      </c>
      <c r="D248" s="1">
        <v>3</v>
      </c>
      <c r="E248" s="1">
        <f t="shared" si="32"/>
        <v>11</v>
      </c>
      <c r="F248" s="1">
        <f t="shared" si="33"/>
        <v>11</v>
      </c>
      <c r="G248" s="1">
        <f t="shared" si="34"/>
        <v>4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35"/>
        <v>0.58</v>
      </c>
      <c r="K248" t="str">
        <f t="shared" si="36"/>
        <v>1.00</v>
      </c>
      <c r="L248" t="str">
        <f t="shared" si="37"/>
        <v>0.65</v>
      </c>
      <c r="M248" t="str">
        <f t="shared" si="38"/>
        <v>1.89</v>
      </c>
      <c r="N248">
        <f>(15^(1-P248)-0.5^(1-P248))/(8^(1-P248)-2^(1-P248))</f>
        <v>2.3061380010742494</v>
      </c>
      <c r="O248">
        <f>(15^(1-P248)-0.5^(1-P248))/(10^(1-P248)-2^(1-P248))</f>
        <v>1.9380206315147726</v>
      </c>
      <c r="P248" s="4">
        <f t="shared" si="39"/>
        <v>0.79</v>
      </c>
      <c r="Q248" s="4">
        <f t="shared" si="40"/>
        <v>1.27</v>
      </c>
      <c r="R248" s="4">
        <f t="shared" si="41"/>
        <v>2.1220793162945109</v>
      </c>
      <c r="S248" t="s">
        <v>44</v>
      </c>
      <c r="T248" t="s">
        <v>25</v>
      </c>
      <c r="U248" t="s">
        <v>36</v>
      </c>
      <c r="V248" t="s">
        <v>24</v>
      </c>
      <c r="W248" t="s">
        <v>21</v>
      </c>
    </row>
    <row r="249" spans="1:23" x14ac:dyDescent="0.25">
      <c r="A249">
        <v>248</v>
      </c>
      <c r="B249" s="1">
        <v>10</v>
      </c>
      <c r="C249" s="1">
        <v>10</v>
      </c>
      <c r="D249" s="1">
        <v>3</v>
      </c>
      <c r="E249" s="1">
        <f t="shared" si="32"/>
        <v>11</v>
      </c>
      <c r="F249" s="1">
        <f t="shared" si="33"/>
        <v>11</v>
      </c>
      <c r="G249" s="1">
        <f t="shared" si="34"/>
        <v>4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35"/>
        <v>0.58</v>
      </c>
      <c r="K249" t="str">
        <f t="shared" si="36"/>
        <v>1.00</v>
      </c>
      <c r="L249" t="str">
        <f t="shared" si="37"/>
        <v>0.65</v>
      </c>
      <c r="M249" t="str">
        <f t="shared" si="38"/>
        <v>1.89</v>
      </c>
      <c r="N249">
        <f>(15^(1-P249)-0.5^(1-P249))/(8^(1-P249)-2^(1-P249))</f>
        <v>2.3061380010742494</v>
      </c>
      <c r="O249">
        <f>(15^(1-P249)-0.5^(1-P249))/(10^(1-P249)-2^(1-P249))</f>
        <v>1.9380206315147726</v>
      </c>
      <c r="P249" s="4">
        <f t="shared" si="39"/>
        <v>0.79</v>
      </c>
      <c r="Q249" s="4">
        <f t="shared" si="40"/>
        <v>1.27</v>
      </c>
      <c r="R249" s="4">
        <f t="shared" si="41"/>
        <v>2.1220793162945109</v>
      </c>
      <c r="S249" t="s">
        <v>37</v>
      </c>
      <c r="T249" t="s">
        <v>25</v>
      </c>
      <c r="U249" t="s">
        <v>36</v>
      </c>
      <c r="V249" t="s">
        <v>34</v>
      </c>
      <c r="W249" t="s">
        <v>21</v>
      </c>
    </row>
    <row r="250" spans="1:23" x14ac:dyDescent="0.25">
      <c r="A250">
        <v>249</v>
      </c>
      <c r="B250" s="1">
        <v>10</v>
      </c>
      <c r="C250" s="1">
        <v>10</v>
      </c>
      <c r="D250" s="1">
        <v>4</v>
      </c>
      <c r="E250" s="1">
        <f t="shared" si="32"/>
        <v>11</v>
      </c>
      <c r="F250" s="1">
        <f t="shared" si="33"/>
        <v>11</v>
      </c>
      <c r="G250" s="1">
        <f t="shared" si="34"/>
        <v>5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35"/>
        <v>0.58</v>
      </c>
      <c r="K250" t="str">
        <f t="shared" si="36"/>
        <v>1.00</v>
      </c>
      <c r="L250" t="str">
        <f t="shared" si="37"/>
        <v>0.65</v>
      </c>
      <c r="M250" t="str">
        <f t="shared" si="38"/>
        <v>1.89</v>
      </c>
      <c r="N250">
        <f>(15^(1-P250)-0.5^(1-P250))/(8^(1-P250)-4^(1-P250))</f>
        <v>4.2998801635368364</v>
      </c>
      <c r="O250">
        <f>(15^(1-Q249)-0.5^(1-Q249))/(8^(1-Q249)-2^(1-Q249))</f>
        <v>2.7978316257389215</v>
      </c>
      <c r="P250" s="4">
        <f t="shared" si="39"/>
        <v>0.79</v>
      </c>
      <c r="Q250" s="4">
        <f t="shared" si="40"/>
        <v>1.27</v>
      </c>
      <c r="R250" s="4">
        <f t="shared" si="41"/>
        <v>3.548855894637879</v>
      </c>
      <c r="S250" t="s">
        <v>35</v>
      </c>
      <c r="T250" t="s">
        <v>18</v>
      </c>
      <c r="U250" t="s">
        <v>41</v>
      </c>
      <c r="V250" t="s">
        <v>20</v>
      </c>
      <c r="W250" t="s">
        <v>21</v>
      </c>
    </row>
    <row r="251" spans="1:23" x14ac:dyDescent="0.25">
      <c r="A251">
        <v>250</v>
      </c>
      <c r="B251" s="1">
        <v>10</v>
      </c>
      <c r="C251" s="1">
        <v>10</v>
      </c>
      <c r="D251" s="1">
        <v>3</v>
      </c>
      <c r="E251" s="1">
        <f t="shared" si="32"/>
        <v>11</v>
      </c>
      <c r="F251" s="1">
        <f t="shared" si="33"/>
        <v>11</v>
      </c>
      <c r="G251" s="1">
        <f t="shared" si="34"/>
        <v>4</v>
      </c>
      <c r="H251" t="str">
        <f>INDEX([1]Sheet1!$C$3:$O$15, MATCH(E251, [1]Sheet1!$B$3:$B$15, 0), MATCH(F251,[1]Sheet1!$C$2:$O$2,0))</f>
        <v>0.58, 1.00</v>
      </c>
      <c r="I251" t="str">
        <f>INDEX([2]Sheet1!$C$3:$O$15, MATCH(E251, [2]Sheet1!$C$2:$O$2,0), MATCH(F251, [2]Sheet1!$B$3:$B$15,0))</f>
        <v>0.65, 1.89</v>
      </c>
      <c r="J251" t="str">
        <f t="shared" si="35"/>
        <v>0.58</v>
      </c>
      <c r="K251" t="str">
        <f t="shared" si="36"/>
        <v>1.00</v>
      </c>
      <c r="L251" t="str">
        <f t="shared" si="37"/>
        <v>0.65</v>
      </c>
      <c r="M251" t="str">
        <f t="shared" si="38"/>
        <v>1.89</v>
      </c>
      <c r="N251">
        <f>(15^(1-P251)-0.5^(1-P251))/(8^(1-P251)-2^(1-P251))</f>
        <v>2.3061380010742494</v>
      </c>
      <c r="O251">
        <f>(15^(1-P251)-0.5^(1-P251))/(10^(1-P251)-2^(1-P251))</f>
        <v>1.9380206315147726</v>
      </c>
      <c r="P251" s="4">
        <f t="shared" si="39"/>
        <v>0.79</v>
      </c>
      <c r="Q251" s="4">
        <f t="shared" si="40"/>
        <v>1.27</v>
      </c>
      <c r="R251" s="4">
        <f t="shared" si="41"/>
        <v>2.1220793162945109</v>
      </c>
      <c r="S251" t="s">
        <v>40</v>
      </c>
      <c r="T251" t="s">
        <v>25</v>
      </c>
      <c r="U251" t="s">
        <v>36</v>
      </c>
      <c r="V251" t="s">
        <v>20</v>
      </c>
      <c r="W251" t="s">
        <v>21</v>
      </c>
    </row>
    <row r="252" spans="1:23" x14ac:dyDescent="0.25">
      <c r="A252">
        <v>251</v>
      </c>
      <c r="B252" s="1">
        <v>10</v>
      </c>
      <c r="C252" s="1">
        <v>10</v>
      </c>
      <c r="D252" s="1">
        <v>5</v>
      </c>
      <c r="E252" s="1">
        <f t="shared" si="32"/>
        <v>11</v>
      </c>
      <c r="F252" s="1">
        <f t="shared" si="33"/>
        <v>11</v>
      </c>
      <c r="G252" s="1">
        <f t="shared" si="34"/>
        <v>6</v>
      </c>
      <c r="H252" t="str">
        <f>INDEX([1]Sheet1!$C$3:$O$15, MATCH(E252, [1]Sheet1!$B$3:$B$15, 0), MATCH(F252,[1]Sheet1!$C$2:$O$2,0))</f>
        <v>0.58, 1.00</v>
      </c>
      <c r="I252" t="str">
        <f>INDEX([2]Sheet1!$C$3:$O$15, MATCH(E252, [2]Sheet1!$C$2:$O$2,0), MATCH(F252, [2]Sheet1!$B$3:$B$15,0))</f>
        <v>0.65, 1.89</v>
      </c>
      <c r="J252" t="str">
        <f t="shared" si="35"/>
        <v>0.58</v>
      </c>
      <c r="K252" t="str">
        <f t="shared" si="36"/>
        <v>1.00</v>
      </c>
      <c r="L252" t="str">
        <f t="shared" si="37"/>
        <v>0.65</v>
      </c>
      <c r="M252" t="str">
        <f t="shared" si="38"/>
        <v>1.89</v>
      </c>
      <c r="N252">
        <f>(15^(1-P252)-0.5^(1-P252))/(7^(1-P252)-4^(1-P252))</f>
        <v>5.4027449362318354</v>
      </c>
      <c r="O252">
        <f>(15^(1-P252)-0.5^(1-P252))/(8^(1-P252)-4^(1-P252))</f>
        <v>4.2998801635368364</v>
      </c>
      <c r="P252" s="4">
        <f t="shared" si="39"/>
        <v>0.79</v>
      </c>
      <c r="Q252" s="4">
        <f t="shared" si="40"/>
        <v>1.27</v>
      </c>
      <c r="R252" s="4">
        <f t="shared" si="41"/>
        <v>4.8513125498843355</v>
      </c>
      <c r="S252" t="s">
        <v>38</v>
      </c>
      <c r="T252" t="s">
        <v>18</v>
      </c>
      <c r="U252" t="s">
        <v>41</v>
      </c>
      <c r="V252" t="s">
        <v>34</v>
      </c>
      <c r="W252" t="s">
        <v>21</v>
      </c>
    </row>
    <row r="253" spans="1:23" x14ac:dyDescent="0.25">
      <c r="A253">
        <v>252</v>
      </c>
      <c r="B253" s="1">
        <v>10</v>
      </c>
      <c r="C253" s="1">
        <v>10</v>
      </c>
      <c r="D253" s="1">
        <v>3</v>
      </c>
      <c r="E253" s="1">
        <f t="shared" si="32"/>
        <v>11</v>
      </c>
      <c r="F253" s="1">
        <f t="shared" si="33"/>
        <v>11</v>
      </c>
      <c r="G253" s="1">
        <f t="shared" si="34"/>
        <v>4</v>
      </c>
      <c r="H253" t="str">
        <f>INDEX([1]Sheet1!$C$3:$O$15, MATCH(E253, [1]Sheet1!$B$3:$B$15, 0), MATCH(F253,[1]Sheet1!$C$2:$O$2,0))</f>
        <v>0.58, 1.00</v>
      </c>
      <c r="I253" t="str">
        <f>INDEX([2]Sheet1!$C$3:$O$15, MATCH(E253, [2]Sheet1!$C$2:$O$2,0), MATCH(F253, [2]Sheet1!$B$3:$B$15,0))</f>
        <v>0.65, 1.89</v>
      </c>
      <c r="J253" t="str">
        <f t="shared" si="35"/>
        <v>0.58</v>
      </c>
      <c r="K253" t="str">
        <f t="shared" si="36"/>
        <v>1.00</v>
      </c>
      <c r="L253" t="str">
        <f t="shared" si="37"/>
        <v>0.65</v>
      </c>
      <c r="M253" t="str">
        <f t="shared" si="38"/>
        <v>1.89</v>
      </c>
      <c r="N253">
        <f>(15^(1-P253)-0.5^(1-P253))/(8^(1-P253)-2^(1-P253))</f>
        <v>2.3061380010742494</v>
      </c>
      <c r="O253">
        <f>(15^(1-P253)-0.5^(1-P253))/(10^(1-P253)-2^(1-P253))</f>
        <v>1.9380206315147726</v>
      </c>
      <c r="P253" s="4">
        <f t="shared" si="39"/>
        <v>0.79</v>
      </c>
      <c r="Q253" s="4">
        <f t="shared" si="40"/>
        <v>1.27</v>
      </c>
      <c r="R253" s="4">
        <f t="shared" si="41"/>
        <v>2.1220793162945109</v>
      </c>
      <c r="S253" t="s">
        <v>35</v>
      </c>
      <c r="T253" t="s">
        <v>25</v>
      </c>
      <c r="U253" t="s">
        <v>36</v>
      </c>
      <c r="V253" t="s">
        <v>20</v>
      </c>
      <c r="W253" t="s">
        <v>21</v>
      </c>
    </row>
    <row r="254" spans="1:23" x14ac:dyDescent="0.25">
      <c r="A254">
        <v>253</v>
      </c>
      <c r="B254" s="1">
        <v>10</v>
      </c>
      <c r="C254" s="1">
        <v>10</v>
      </c>
      <c r="D254" s="1">
        <v>3</v>
      </c>
      <c r="E254" s="1">
        <f t="shared" si="32"/>
        <v>11</v>
      </c>
      <c r="F254" s="1">
        <f t="shared" si="33"/>
        <v>11</v>
      </c>
      <c r="G254" s="1">
        <f t="shared" si="34"/>
        <v>4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35"/>
        <v>0.58</v>
      </c>
      <c r="K254" t="str">
        <f t="shared" si="36"/>
        <v>1.00</v>
      </c>
      <c r="L254" t="str">
        <f t="shared" si="37"/>
        <v>0.65</v>
      </c>
      <c r="M254" t="str">
        <f t="shared" si="38"/>
        <v>1.89</v>
      </c>
      <c r="N254">
        <f>(15^(1-P254)-0.5^(1-P254))/(8^(1-P254)-2^(1-P254))</f>
        <v>2.3061380010742494</v>
      </c>
      <c r="O254">
        <f>(15^(1-P254)-0.5^(1-P254))/(10^(1-P254)-2^(1-P254))</f>
        <v>1.9380206315147726</v>
      </c>
      <c r="P254" s="4">
        <f t="shared" si="39"/>
        <v>0.79</v>
      </c>
      <c r="Q254" s="4">
        <f t="shared" si="40"/>
        <v>1.27</v>
      </c>
      <c r="R254" s="4">
        <f t="shared" si="41"/>
        <v>2.1220793162945109</v>
      </c>
      <c r="S254" t="s">
        <v>40</v>
      </c>
      <c r="T254" t="s">
        <v>25</v>
      </c>
      <c r="U254" t="s">
        <v>33</v>
      </c>
      <c r="V254" t="s">
        <v>20</v>
      </c>
      <c r="W254" t="s">
        <v>21</v>
      </c>
    </row>
    <row r="255" spans="1:23" x14ac:dyDescent="0.25">
      <c r="A255">
        <v>254</v>
      </c>
      <c r="B255" s="1">
        <v>10</v>
      </c>
      <c r="C255" s="1">
        <v>10</v>
      </c>
      <c r="D255" s="1">
        <v>5</v>
      </c>
      <c r="E255" s="1">
        <f t="shared" si="32"/>
        <v>11</v>
      </c>
      <c r="F255" s="1">
        <f t="shared" si="33"/>
        <v>11</v>
      </c>
      <c r="G255" s="1">
        <f t="shared" si="34"/>
        <v>6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35"/>
        <v>0.58</v>
      </c>
      <c r="K255" t="str">
        <f t="shared" si="36"/>
        <v>1.00</v>
      </c>
      <c r="L255" t="str">
        <f t="shared" si="37"/>
        <v>0.65</v>
      </c>
      <c r="M255" t="str">
        <f t="shared" si="38"/>
        <v>1.89</v>
      </c>
      <c r="N255">
        <f>(15^(1-P255)-0.5^(1-P255))/(7^(1-P255)-4^(1-P255))</f>
        <v>5.4027449362318354</v>
      </c>
      <c r="O255">
        <f>(15^(1-P255)-0.5^(1-P255))/(8^(1-P255)-4^(1-P255))</f>
        <v>4.2998801635368364</v>
      </c>
      <c r="P255" s="4">
        <f t="shared" si="39"/>
        <v>0.79</v>
      </c>
      <c r="Q255" s="4">
        <f t="shared" si="40"/>
        <v>1.27</v>
      </c>
      <c r="R255" s="4">
        <f t="shared" si="41"/>
        <v>4.8513125498843355</v>
      </c>
      <c r="S255" t="s">
        <v>35</v>
      </c>
      <c r="T255" t="s">
        <v>25</v>
      </c>
      <c r="U255" t="s">
        <v>36</v>
      </c>
      <c r="V255" t="s">
        <v>20</v>
      </c>
      <c r="W255" t="s">
        <v>21</v>
      </c>
    </row>
    <row r="256" spans="1:23" x14ac:dyDescent="0.25">
      <c r="A256">
        <v>255</v>
      </c>
      <c r="B256" s="1">
        <v>7</v>
      </c>
      <c r="C256" s="1">
        <v>7</v>
      </c>
      <c r="D256" s="1">
        <v>3</v>
      </c>
      <c r="E256" s="1">
        <f t="shared" si="32"/>
        <v>8</v>
      </c>
      <c r="F256" s="1">
        <f t="shared" si="33"/>
        <v>8</v>
      </c>
      <c r="G256" s="1">
        <f t="shared" si="34"/>
        <v>4</v>
      </c>
      <c r="H256" t="str">
        <f>INDEX([1]Sheet1!$C$3:$O$15, MATCH(E256, [1]Sheet1!$B$3:$B$15, 0), MATCH(F256,[1]Sheet1!$C$2:$O$2,0))</f>
        <v>0.32, 0.41</v>
      </c>
      <c r="I256" t="str">
        <f>INDEX([2]Sheet1!$C$3:$O$15, MATCH(E256, [2]Sheet1!$C$2:$O$2,0), MATCH(F256, [2]Sheet1!$B$3:$B$15,0))</f>
        <v>0.66, 0.75</v>
      </c>
      <c r="J256" t="str">
        <f t="shared" si="35"/>
        <v>0.32</v>
      </c>
      <c r="K256" t="str">
        <f t="shared" si="36"/>
        <v>0.41</v>
      </c>
      <c r="L256" t="str">
        <f t="shared" si="37"/>
        <v>0.66</v>
      </c>
      <c r="M256" t="str">
        <f t="shared" si="38"/>
        <v>0.75</v>
      </c>
      <c r="N256">
        <f>(15^(1-P256)-0.5^(1-P256))/(8^(1-P256)-2^(1-P256))</f>
        <v>2.2527736684138953</v>
      </c>
      <c r="O256">
        <f>(15^(1-P256)-0.5^(1-P256))/(10^(1-P256)-2^(1-P256))</f>
        <v>1.7878234026298059</v>
      </c>
      <c r="P256" s="4">
        <f t="shared" si="39"/>
        <v>0.36499999999999999</v>
      </c>
      <c r="Q256" s="4">
        <f t="shared" si="40"/>
        <v>0.70500000000000007</v>
      </c>
      <c r="R256" s="4">
        <f t="shared" si="41"/>
        <v>2.0202985355218503</v>
      </c>
      <c r="S256" t="s">
        <v>32</v>
      </c>
      <c r="T256" t="s">
        <v>18</v>
      </c>
      <c r="U256" t="s">
        <v>41</v>
      </c>
      <c r="V256" t="s">
        <v>20</v>
      </c>
      <c r="W256" t="s">
        <v>21</v>
      </c>
    </row>
    <row r="257" spans="1:23" x14ac:dyDescent="0.25">
      <c r="A257">
        <v>256</v>
      </c>
      <c r="B257" s="1">
        <v>10</v>
      </c>
      <c r="C257" s="1">
        <v>10</v>
      </c>
      <c r="D257" s="1">
        <v>5</v>
      </c>
      <c r="E257" s="1">
        <f t="shared" si="32"/>
        <v>11</v>
      </c>
      <c r="F257" s="1">
        <f t="shared" si="33"/>
        <v>11</v>
      </c>
      <c r="G257" s="1">
        <f t="shared" si="34"/>
        <v>6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35"/>
        <v>0.58</v>
      </c>
      <c r="K257" t="str">
        <f t="shared" si="36"/>
        <v>1.00</v>
      </c>
      <c r="L257" t="str">
        <f t="shared" si="37"/>
        <v>0.65</v>
      </c>
      <c r="M257" t="str">
        <f t="shared" si="38"/>
        <v>1.89</v>
      </c>
      <c r="N257">
        <f>(15^(1-P257)-0.5^(1-P257))/(7^(1-P257)-4^(1-P257))</f>
        <v>5.4027449362318354</v>
      </c>
      <c r="O257">
        <f>(15^(1-P257)-0.5^(1-P257))/(8^(1-P257)-4^(1-P257))</f>
        <v>4.2998801635368364</v>
      </c>
      <c r="P257" s="4">
        <f t="shared" si="39"/>
        <v>0.79</v>
      </c>
      <c r="Q257" s="4">
        <f t="shared" si="40"/>
        <v>1.27</v>
      </c>
      <c r="R257" s="4">
        <f t="shared" si="41"/>
        <v>4.8513125498843355</v>
      </c>
      <c r="S257" t="s">
        <v>37</v>
      </c>
      <c r="T257" t="s">
        <v>25</v>
      </c>
      <c r="U257" t="s">
        <v>41</v>
      </c>
      <c r="V257" t="s">
        <v>20</v>
      </c>
      <c r="W257" t="s">
        <v>21</v>
      </c>
    </row>
    <row r="258" spans="1:23" x14ac:dyDescent="0.25">
      <c r="A258">
        <v>257</v>
      </c>
      <c r="B258" s="1">
        <v>10</v>
      </c>
      <c r="C258" s="1">
        <v>10</v>
      </c>
      <c r="D258" s="1">
        <v>5</v>
      </c>
      <c r="E258" s="1">
        <f t="shared" ref="E258:E301" si="42">B258+1</f>
        <v>11</v>
      </c>
      <c r="F258" s="1">
        <f t="shared" ref="F258:F301" si="43">C258+1</f>
        <v>11</v>
      </c>
      <c r="G258" s="1">
        <f t="shared" ref="G258:G301" si="44">D258+1</f>
        <v>6</v>
      </c>
      <c r="H258" t="str">
        <f>INDEX([1]Sheet1!$C$3:$O$15, MATCH(E258, [1]Sheet1!$B$3:$B$15, 0), MATCH(F258,[1]Sheet1!$C$2:$O$2,0))</f>
        <v>0.58, 1.00</v>
      </c>
      <c r="I258" t="str">
        <f>INDEX([2]Sheet1!$C$3:$O$15, MATCH(E258, [2]Sheet1!$C$2:$O$2,0), MATCH(F258, [2]Sheet1!$B$3:$B$15,0))</f>
        <v>0.65, 1.89</v>
      </c>
      <c r="J258" t="str">
        <f t="shared" ref="J258:J301" si="45">LEFT(H258,4)</f>
        <v>0.58</v>
      </c>
      <c r="K258" t="str">
        <f t="shared" ref="K258:K301" si="46">RIGHT(H258,4)</f>
        <v>1.00</v>
      </c>
      <c r="L258" t="str">
        <f t="shared" ref="L258:L301" si="47">LEFT(I258,4)</f>
        <v>0.65</v>
      </c>
      <c r="M258" t="str">
        <f t="shared" ref="M258:M301" si="48">RIGHT(I258,4)</f>
        <v>1.89</v>
      </c>
      <c r="N258">
        <f>(15^(1-P258)-0.5^(1-P258))/(7^(1-P258)-4^(1-P258))</f>
        <v>5.4027449362318354</v>
      </c>
      <c r="O258">
        <f>(15^(1-P258)-0.5^(1-P258))/(8^(1-P258)-4^(1-P258))</f>
        <v>4.2998801635368364</v>
      </c>
      <c r="P258" s="4">
        <f t="shared" ref="P258:P301" si="49">(J258+K258)/2</f>
        <v>0.79</v>
      </c>
      <c r="Q258" s="4">
        <f t="shared" ref="Q258:Q301" si="50">(L258+M258)/2</f>
        <v>1.27</v>
      </c>
      <c r="R258" s="4">
        <f t="shared" ref="R258:R301" si="51">(N258+O258)/2</f>
        <v>4.8513125498843355</v>
      </c>
      <c r="S258" t="s">
        <v>44</v>
      </c>
      <c r="T258" t="s">
        <v>18</v>
      </c>
      <c r="U258" t="s">
        <v>42</v>
      </c>
      <c r="V258" t="s">
        <v>20</v>
      </c>
      <c r="W258" t="s">
        <v>23</v>
      </c>
    </row>
    <row r="259" spans="1:23" x14ac:dyDescent="0.25">
      <c r="A259">
        <v>258</v>
      </c>
      <c r="B259" s="1">
        <v>10</v>
      </c>
      <c r="C259" s="1">
        <v>10</v>
      </c>
      <c r="D259" s="1">
        <v>4</v>
      </c>
      <c r="E259" s="1">
        <f t="shared" si="42"/>
        <v>11</v>
      </c>
      <c r="F259" s="1">
        <f t="shared" si="43"/>
        <v>11</v>
      </c>
      <c r="G259" s="1">
        <f t="shared" si="44"/>
        <v>5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45"/>
        <v>0.58</v>
      </c>
      <c r="K259" t="str">
        <f t="shared" si="46"/>
        <v>1.00</v>
      </c>
      <c r="L259" t="str">
        <f t="shared" si="47"/>
        <v>0.65</v>
      </c>
      <c r="M259" t="str">
        <f t="shared" si="48"/>
        <v>1.89</v>
      </c>
      <c r="N259">
        <f>(15^(1-P259)-0.5^(1-P259))/(8^(1-P259)-4^(1-P259))</f>
        <v>4.2998801635368364</v>
      </c>
      <c r="O259">
        <f>(15^(1-Q258)-0.5^(1-Q258))/(8^(1-Q258)-2^(1-Q258))</f>
        <v>2.7978316257389215</v>
      </c>
      <c r="P259" s="4">
        <f t="shared" si="49"/>
        <v>0.79</v>
      </c>
      <c r="Q259" s="4">
        <f t="shared" si="50"/>
        <v>1.27</v>
      </c>
      <c r="R259" s="4">
        <f t="shared" si="51"/>
        <v>3.548855894637879</v>
      </c>
      <c r="S259" t="s">
        <v>37</v>
      </c>
      <c r="T259" t="s">
        <v>18</v>
      </c>
      <c r="U259" t="s">
        <v>41</v>
      </c>
      <c r="V259" t="s">
        <v>20</v>
      </c>
      <c r="W259" t="s">
        <v>21</v>
      </c>
    </row>
    <row r="260" spans="1:23" x14ac:dyDescent="0.25">
      <c r="A260">
        <v>259</v>
      </c>
      <c r="B260" s="1">
        <v>10</v>
      </c>
      <c r="C260" s="1">
        <v>10</v>
      </c>
      <c r="D260" s="1">
        <v>4</v>
      </c>
      <c r="E260" s="1">
        <f t="shared" si="42"/>
        <v>11</v>
      </c>
      <c r="F260" s="1">
        <f t="shared" si="43"/>
        <v>11</v>
      </c>
      <c r="G260" s="1">
        <f t="shared" si="44"/>
        <v>5</v>
      </c>
      <c r="H260" t="str">
        <f>INDEX([1]Sheet1!$C$3:$O$15, MATCH(E260, [1]Sheet1!$B$3:$B$15, 0), MATCH(F260,[1]Sheet1!$C$2:$O$2,0))</f>
        <v>0.58, 1.00</v>
      </c>
      <c r="I260" t="str">
        <f>INDEX([2]Sheet1!$C$3:$O$15, MATCH(E260, [2]Sheet1!$C$2:$O$2,0), MATCH(F260, [2]Sheet1!$B$3:$B$15,0))</f>
        <v>0.65, 1.89</v>
      </c>
      <c r="J260" t="str">
        <f t="shared" si="45"/>
        <v>0.58</v>
      </c>
      <c r="K260" t="str">
        <f t="shared" si="46"/>
        <v>1.00</v>
      </c>
      <c r="L260" t="str">
        <f t="shared" si="47"/>
        <v>0.65</v>
      </c>
      <c r="M260" t="str">
        <f t="shared" si="48"/>
        <v>1.89</v>
      </c>
      <c r="N260">
        <f>(15^(1-P260)-0.5^(1-P260))/(8^(1-P260)-4^(1-P260))</f>
        <v>4.2998801635368364</v>
      </c>
      <c r="O260">
        <f>(15^(1-Q259)-0.5^(1-Q259))/(8^(1-Q259)-2^(1-Q259))</f>
        <v>2.7978316257389215</v>
      </c>
      <c r="P260" s="4">
        <f t="shared" si="49"/>
        <v>0.79</v>
      </c>
      <c r="Q260" s="4">
        <f t="shared" si="50"/>
        <v>1.27</v>
      </c>
      <c r="R260" s="4">
        <f t="shared" si="51"/>
        <v>3.548855894637879</v>
      </c>
      <c r="S260" t="s">
        <v>32</v>
      </c>
      <c r="T260" t="s">
        <v>18</v>
      </c>
      <c r="U260" t="s">
        <v>33</v>
      </c>
      <c r="V260" t="s">
        <v>20</v>
      </c>
      <c r="W260" t="s">
        <v>21</v>
      </c>
    </row>
    <row r="261" spans="1:23" x14ac:dyDescent="0.25">
      <c r="A261">
        <v>260</v>
      </c>
      <c r="B261" s="1">
        <v>10</v>
      </c>
      <c r="C261" s="1">
        <v>10</v>
      </c>
      <c r="D261" s="1">
        <v>3</v>
      </c>
      <c r="E261" s="1">
        <f t="shared" si="42"/>
        <v>11</v>
      </c>
      <c r="F261" s="1">
        <f t="shared" si="43"/>
        <v>11</v>
      </c>
      <c r="G261" s="1">
        <f t="shared" si="44"/>
        <v>4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45"/>
        <v>0.58</v>
      </c>
      <c r="K261" t="str">
        <f t="shared" si="46"/>
        <v>1.00</v>
      </c>
      <c r="L261" t="str">
        <f t="shared" si="47"/>
        <v>0.65</v>
      </c>
      <c r="M261" t="str">
        <f t="shared" si="48"/>
        <v>1.89</v>
      </c>
      <c r="N261">
        <f>(15^(1-P261)-0.5^(1-P261))/(8^(1-P261)-2^(1-P261))</f>
        <v>2.3061380010742494</v>
      </c>
      <c r="O261">
        <f>(15^(1-P261)-0.5^(1-P261))/(10^(1-P261)-2^(1-P261))</f>
        <v>1.9380206315147726</v>
      </c>
      <c r="P261" s="4">
        <f t="shared" si="49"/>
        <v>0.79</v>
      </c>
      <c r="Q261" s="4">
        <f t="shared" si="50"/>
        <v>1.27</v>
      </c>
      <c r="R261" s="4">
        <f t="shared" si="51"/>
        <v>2.1220793162945109</v>
      </c>
      <c r="S261" t="s">
        <v>44</v>
      </c>
      <c r="T261" t="s">
        <v>18</v>
      </c>
      <c r="U261" t="s">
        <v>36</v>
      </c>
      <c r="V261" t="s">
        <v>20</v>
      </c>
      <c r="W261" t="s">
        <v>21</v>
      </c>
    </row>
    <row r="262" spans="1:23" x14ac:dyDescent="0.25">
      <c r="A262">
        <v>261</v>
      </c>
      <c r="B262" s="1">
        <v>6</v>
      </c>
      <c r="C262" s="1">
        <v>10</v>
      </c>
      <c r="D262" s="1">
        <v>3</v>
      </c>
      <c r="E262" s="1">
        <f t="shared" si="42"/>
        <v>7</v>
      </c>
      <c r="F262" s="1">
        <f t="shared" si="43"/>
        <v>11</v>
      </c>
      <c r="G262" s="1">
        <f t="shared" si="44"/>
        <v>4</v>
      </c>
      <c r="H262" t="str">
        <f>INDEX([1]Sheet1!$C$3:$O$15, MATCH(E262, [1]Sheet1!$B$3:$B$15, 0), MATCH(F262,[1]Sheet1!$C$2:$O$2,0))</f>
        <v>0.41, 0.51</v>
      </c>
      <c r="I262" t="str">
        <f>INDEX([2]Sheet1!$C$3:$O$15, MATCH(E262, [2]Sheet1!$C$2:$O$2,0), MATCH(F262, [2]Sheet1!$B$3:$B$15,0))</f>
        <v>0.45, 0.55</v>
      </c>
      <c r="J262" t="str">
        <f t="shared" si="45"/>
        <v>0.41</v>
      </c>
      <c r="K262" t="str">
        <f t="shared" si="46"/>
        <v>0.51</v>
      </c>
      <c r="L262" t="str">
        <f t="shared" si="47"/>
        <v>0.45</v>
      </c>
      <c r="M262" t="str">
        <f t="shared" si="48"/>
        <v>0.55</v>
      </c>
      <c r="N262">
        <f>(15^(1-P262)-0.5^(1-P262))/(8^(1-P262)-2^(1-P262))</f>
        <v>2.2400028833568153</v>
      </c>
      <c r="O262">
        <f>(15^(1-P262)-0.5^(1-P262))/(10^(1-P262)-2^(1-P262))</f>
        <v>1.8020831802725004</v>
      </c>
      <c r="P262" s="4">
        <f t="shared" si="49"/>
        <v>0.45999999999999996</v>
      </c>
      <c r="Q262" s="4">
        <f t="shared" si="50"/>
        <v>0.5</v>
      </c>
      <c r="R262" s="4">
        <f t="shared" si="51"/>
        <v>2.0210430318146577</v>
      </c>
      <c r="S262" t="s">
        <v>32</v>
      </c>
      <c r="T262" t="s">
        <v>18</v>
      </c>
      <c r="U262" t="s">
        <v>36</v>
      </c>
      <c r="V262" t="s">
        <v>20</v>
      </c>
      <c r="W262" t="s">
        <v>21</v>
      </c>
    </row>
    <row r="263" spans="1:23" x14ac:dyDescent="0.25">
      <c r="A263">
        <v>262</v>
      </c>
      <c r="B263" s="1">
        <v>10</v>
      </c>
      <c r="C263" s="1">
        <v>10</v>
      </c>
      <c r="D263" s="1">
        <v>3</v>
      </c>
      <c r="E263" s="1">
        <f t="shared" si="42"/>
        <v>11</v>
      </c>
      <c r="F263" s="1">
        <f t="shared" si="43"/>
        <v>11</v>
      </c>
      <c r="G263" s="1">
        <f t="shared" si="44"/>
        <v>4</v>
      </c>
      <c r="H263" t="str">
        <f>INDEX([1]Sheet1!$C$3:$O$15, MATCH(E263, [1]Sheet1!$B$3:$B$15, 0), MATCH(F263,[1]Sheet1!$C$2:$O$2,0))</f>
        <v>0.58, 1.00</v>
      </c>
      <c r="I263" t="str">
        <f>INDEX([2]Sheet1!$C$3:$O$15, MATCH(E263, [2]Sheet1!$C$2:$O$2,0), MATCH(F263, [2]Sheet1!$B$3:$B$15,0))</f>
        <v>0.65, 1.89</v>
      </c>
      <c r="J263" t="str">
        <f t="shared" si="45"/>
        <v>0.58</v>
      </c>
      <c r="K263" t="str">
        <f t="shared" si="46"/>
        <v>1.00</v>
      </c>
      <c r="L263" t="str">
        <f t="shared" si="47"/>
        <v>0.65</v>
      </c>
      <c r="M263" t="str">
        <f t="shared" si="48"/>
        <v>1.89</v>
      </c>
      <c r="N263">
        <f>(15^(1-P263)-0.5^(1-P263))/(8^(1-P263)-2^(1-P263))</f>
        <v>2.3061380010742494</v>
      </c>
      <c r="O263">
        <f>(15^(1-P263)-0.5^(1-P263))/(10^(1-P263)-2^(1-P263))</f>
        <v>1.9380206315147726</v>
      </c>
      <c r="P263" s="4">
        <f t="shared" si="49"/>
        <v>0.79</v>
      </c>
      <c r="Q263" s="4">
        <f t="shared" si="50"/>
        <v>1.27</v>
      </c>
      <c r="R263" s="4">
        <f t="shared" si="51"/>
        <v>2.1220793162945109</v>
      </c>
      <c r="S263" t="s">
        <v>37</v>
      </c>
      <c r="T263" t="s">
        <v>18</v>
      </c>
      <c r="U263" t="s">
        <v>36</v>
      </c>
      <c r="V263" t="s">
        <v>20</v>
      </c>
      <c r="W263" t="s">
        <v>21</v>
      </c>
    </row>
    <row r="264" spans="1:23" x14ac:dyDescent="0.25">
      <c r="A264">
        <v>263</v>
      </c>
      <c r="B264" s="1">
        <v>10</v>
      </c>
      <c r="C264" s="1">
        <v>10</v>
      </c>
      <c r="D264" s="1">
        <v>3</v>
      </c>
      <c r="E264" s="1">
        <f t="shared" si="42"/>
        <v>11</v>
      </c>
      <c r="F264" s="1">
        <f t="shared" si="43"/>
        <v>11</v>
      </c>
      <c r="G264" s="1">
        <f t="shared" si="44"/>
        <v>4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45"/>
        <v>0.58</v>
      </c>
      <c r="K264" t="str">
        <f t="shared" si="46"/>
        <v>1.00</v>
      </c>
      <c r="L264" t="str">
        <f t="shared" si="47"/>
        <v>0.65</v>
      </c>
      <c r="M264" t="str">
        <f t="shared" si="48"/>
        <v>1.89</v>
      </c>
      <c r="N264">
        <f>(15^(1-P264)-0.5^(1-P264))/(8^(1-P264)-2^(1-P264))</f>
        <v>2.3061380010742494</v>
      </c>
      <c r="O264">
        <f>(15^(1-P264)-0.5^(1-P264))/(10^(1-P264)-2^(1-P264))</f>
        <v>1.9380206315147726</v>
      </c>
      <c r="P264" s="4">
        <f t="shared" si="49"/>
        <v>0.79</v>
      </c>
      <c r="Q264" s="4">
        <f t="shared" si="50"/>
        <v>1.27</v>
      </c>
      <c r="R264" s="4">
        <f t="shared" si="51"/>
        <v>2.1220793162945109</v>
      </c>
      <c r="S264" t="s">
        <v>32</v>
      </c>
      <c r="T264" t="s">
        <v>18</v>
      </c>
      <c r="U264" t="s">
        <v>36</v>
      </c>
      <c r="V264" t="s">
        <v>20</v>
      </c>
      <c r="W264" t="s">
        <v>21</v>
      </c>
    </row>
    <row r="265" spans="1:23" x14ac:dyDescent="0.25">
      <c r="A265">
        <v>264</v>
      </c>
      <c r="B265" s="1">
        <v>10</v>
      </c>
      <c r="C265" s="1">
        <v>10</v>
      </c>
      <c r="D265" s="1">
        <v>3</v>
      </c>
      <c r="E265" s="1">
        <f t="shared" si="42"/>
        <v>11</v>
      </c>
      <c r="F265" s="1">
        <f t="shared" si="43"/>
        <v>11</v>
      </c>
      <c r="G265" s="1">
        <f t="shared" si="44"/>
        <v>4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45"/>
        <v>0.58</v>
      </c>
      <c r="K265" t="str">
        <f t="shared" si="46"/>
        <v>1.00</v>
      </c>
      <c r="L265" t="str">
        <f t="shared" si="47"/>
        <v>0.65</v>
      </c>
      <c r="M265" t="str">
        <f t="shared" si="48"/>
        <v>1.89</v>
      </c>
      <c r="N265">
        <f>(15^(1-P265)-0.5^(1-P265))/(8^(1-P265)-2^(1-P265))</f>
        <v>2.3061380010742494</v>
      </c>
      <c r="O265">
        <f>(15^(1-P265)-0.5^(1-P265))/(10^(1-P265)-2^(1-P265))</f>
        <v>1.9380206315147726</v>
      </c>
      <c r="P265" s="4">
        <f t="shared" si="49"/>
        <v>0.79</v>
      </c>
      <c r="Q265" s="4">
        <f t="shared" si="50"/>
        <v>1.27</v>
      </c>
      <c r="R265" s="4">
        <f t="shared" si="51"/>
        <v>2.1220793162945109</v>
      </c>
      <c r="S265" t="s">
        <v>35</v>
      </c>
      <c r="T265" t="s">
        <v>25</v>
      </c>
      <c r="U265" t="s">
        <v>41</v>
      </c>
      <c r="V265" t="s">
        <v>20</v>
      </c>
      <c r="W265" t="s">
        <v>21</v>
      </c>
    </row>
    <row r="266" spans="1:23" x14ac:dyDescent="0.25">
      <c r="A266">
        <v>265</v>
      </c>
      <c r="B266" s="1">
        <v>10</v>
      </c>
      <c r="C266" s="1">
        <v>10</v>
      </c>
      <c r="D266" s="1">
        <v>5</v>
      </c>
      <c r="E266" s="1">
        <f t="shared" si="42"/>
        <v>11</v>
      </c>
      <c r="F266" s="1">
        <f t="shared" si="43"/>
        <v>11</v>
      </c>
      <c r="G266" s="1">
        <f t="shared" si="44"/>
        <v>6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45"/>
        <v>0.58</v>
      </c>
      <c r="K266" t="str">
        <f t="shared" si="46"/>
        <v>1.00</v>
      </c>
      <c r="L266" t="str">
        <f t="shared" si="47"/>
        <v>0.65</v>
      </c>
      <c r="M266" t="str">
        <f t="shared" si="48"/>
        <v>1.89</v>
      </c>
      <c r="N266">
        <f>(15^(1-P266)-0.5^(1-P266))/(7^(1-P266)-4^(1-P266))</f>
        <v>5.4027449362318354</v>
      </c>
      <c r="O266">
        <f>(15^(1-P266)-0.5^(1-P266))/(8^(1-P266)-4^(1-P266))</f>
        <v>4.2998801635368364</v>
      </c>
      <c r="P266" s="4">
        <f t="shared" si="49"/>
        <v>0.79</v>
      </c>
      <c r="Q266" s="4">
        <f t="shared" si="50"/>
        <v>1.27</v>
      </c>
      <c r="R266" s="4">
        <f t="shared" si="51"/>
        <v>4.8513125498843355</v>
      </c>
      <c r="S266" t="s">
        <v>32</v>
      </c>
      <c r="T266" t="s">
        <v>25</v>
      </c>
      <c r="U266" t="s">
        <v>33</v>
      </c>
      <c r="V266" t="s">
        <v>20</v>
      </c>
      <c r="W266" t="s">
        <v>21</v>
      </c>
    </row>
    <row r="267" spans="1:23" x14ac:dyDescent="0.25">
      <c r="A267">
        <v>266</v>
      </c>
      <c r="B267" s="1">
        <v>10</v>
      </c>
      <c r="C267" s="1">
        <v>10</v>
      </c>
      <c r="D267" s="1">
        <v>3</v>
      </c>
      <c r="E267" s="1">
        <f t="shared" si="42"/>
        <v>11</v>
      </c>
      <c r="F267" s="1">
        <f t="shared" si="43"/>
        <v>11</v>
      </c>
      <c r="G267" s="1">
        <f t="shared" si="44"/>
        <v>4</v>
      </c>
      <c r="H267" t="str">
        <f>INDEX([1]Sheet1!$C$3:$O$15, MATCH(E267, [1]Sheet1!$B$3:$B$15, 0), MATCH(F267,[1]Sheet1!$C$2:$O$2,0))</f>
        <v>0.58, 1.00</v>
      </c>
      <c r="I267" t="str">
        <f>INDEX([2]Sheet1!$C$3:$O$15, MATCH(E267, [2]Sheet1!$C$2:$O$2,0), MATCH(F267, [2]Sheet1!$B$3:$B$15,0))</f>
        <v>0.65, 1.89</v>
      </c>
      <c r="J267" t="str">
        <f t="shared" si="45"/>
        <v>0.58</v>
      </c>
      <c r="K267" t="str">
        <f t="shared" si="46"/>
        <v>1.00</v>
      </c>
      <c r="L267" t="str">
        <f t="shared" si="47"/>
        <v>0.65</v>
      </c>
      <c r="M267" t="str">
        <f t="shared" si="48"/>
        <v>1.89</v>
      </c>
      <c r="N267">
        <f>(15^(1-P267)-0.5^(1-P267))/(8^(1-P267)-2^(1-P267))</f>
        <v>2.3061380010742494</v>
      </c>
      <c r="O267">
        <f>(15^(1-P267)-0.5^(1-P267))/(10^(1-P267)-2^(1-P267))</f>
        <v>1.9380206315147726</v>
      </c>
      <c r="P267" s="4">
        <f t="shared" si="49"/>
        <v>0.79</v>
      </c>
      <c r="Q267" s="4">
        <f t="shared" si="50"/>
        <v>1.27</v>
      </c>
      <c r="R267" s="4">
        <f t="shared" si="51"/>
        <v>2.1220793162945109</v>
      </c>
      <c r="S267" t="s">
        <v>37</v>
      </c>
      <c r="T267" t="s">
        <v>25</v>
      </c>
      <c r="U267" t="s">
        <v>43</v>
      </c>
      <c r="V267" t="s">
        <v>20</v>
      </c>
      <c r="W267" t="s">
        <v>21</v>
      </c>
    </row>
    <row r="268" spans="1:23" x14ac:dyDescent="0.25">
      <c r="A268">
        <v>267</v>
      </c>
      <c r="B268" s="1">
        <v>10</v>
      </c>
      <c r="C268" s="1">
        <v>10</v>
      </c>
      <c r="D268" s="1">
        <v>3</v>
      </c>
      <c r="E268" s="1">
        <f t="shared" si="42"/>
        <v>11</v>
      </c>
      <c r="F268" s="1">
        <f t="shared" si="43"/>
        <v>11</v>
      </c>
      <c r="G268" s="1">
        <f t="shared" si="44"/>
        <v>4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45"/>
        <v>0.58</v>
      </c>
      <c r="K268" t="str">
        <f t="shared" si="46"/>
        <v>1.00</v>
      </c>
      <c r="L268" t="str">
        <f t="shared" si="47"/>
        <v>0.65</v>
      </c>
      <c r="M268" t="str">
        <f t="shared" si="48"/>
        <v>1.89</v>
      </c>
      <c r="N268">
        <f>(15^(1-P268)-0.5^(1-P268))/(8^(1-P268)-2^(1-P268))</f>
        <v>2.3061380010742494</v>
      </c>
      <c r="O268">
        <f>(15^(1-P268)-0.5^(1-P268))/(10^(1-P268)-2^(1-P268))</f>
        <v>1.9380206315147726</v>
      </c>
      <c r="P268" s="4">
        <f t="shared" si="49"/>
        <v>0.79</v>
      </c>
      <c r="Q268" s="4">
        <f t="shared" si="50"/>
        <v>1.27</v>
      </c>
      <c r="R268" s="4">
        <f t="shared" si="51"/>
        <v>2.1220793162945109</v>
      </c>
      <c r="S268" t="s">
        <v>44</v>
      </c>
      <c r="T268" t="s">
        <v>25</v>
      </c>
      <c r="U268" t="s">
        <v>39</v>
      </c>
      <c r="V268" t="s">
        <v>34</v>
      </c>
      <c r="W268" t="s">
        <v>23</v>
      </c>
    </row>
    <row r="269" spans="1:23" x14ac:dyDescent="0.25">
      <c r="A269">
        <v>268</v>
      </c>
      <c r="B269" s="1">
        <v>10</v>
      </c>
      <c r="C269" s="1">
        <v>10</v>
      </c>
      <c r="D269" s="1">
        <v>3</v>
      </c>
      <c r="E269" s="1">
        <f t="shared" si="42"/>
        <v>11</v>
      </c>
      <c r="F269" s="1">
        <f t="shared" si="43"/>
        <v>11</v>
      </c>
      <c r="G269" s="1">
        <f t="shared" si="44"/>
        <v>4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45"/>
        <v>0.58</v>
      </c>
      <c r="K269" t="str">
        <f t="shared" si="46"/>
        <v>1.00</v>
      </c>
      <c r="L269" t="str">
        <f t="shared" si="47"/>
        <v>0.65</v>
      </c>
      <c r="M269" t="str">
        <f t="shared" si="48"/>
        <v>1.89</v>
      </c>
      <c r="N269">
        <f>(15^(1-P269)-0.5^(1-P269))/(8^(1-P269)-2^(1-P269))</f>
        <v>2.3061380010742494</v>
      </c>
      <c r="O269">
        <f>(15^(1-P269)-0.5^(1-P269))/(10^(1-P269)-2^(1-P269))</f>
        <v>1.9380206315147726</v>
      </c>
      <c r="P269" s="4">
        <f t="shared" si="49"/>
        <v>0.79</v>
      </c>
      <c r="Q269" s="4">
        <f t="shared" si="50"/>
        <v>1.27</v>
      </c>
      <c r="R269" s="4">
        <f t="shared" si="51"/>
        <v>2.1220793162945109</v>
      </c>
      <c r="S269" t="s">
        <v>37</v>
      </c>
      <c r="T269" t="s">
        <v>25</v>
      </c>
      <c r="U269" t="s">
        <v>42</v>
      </c>
      <c r="V269" t="s">
        <v>20</v>
      </c>
      <c r="W269" t="s">
        <v>21</v>
      </c>
    </row>
    <row r="270" spans="1:23" x14ac:dyDescent="0.25">
      <c r="A270">
        <v>269</v>
      </c>
      <c r="B270" s="1">
        <v>10</v>
      </c>
      <c r="C270" s="1">
        <v>10</v>
      </c>
      <c r="D270" s="1">
        <v>5</v>
      </c>
      <c r="E270" s="1">
        <f t="shared" si="42"/>
        <v>11</v>
      </c>
      <c r="F270" s="1">
        <f t="shared" si="43"/>
        <v>11</v>
      </c>
      <c r="G270" s="1">
        <f t="shared" si="44"/>
        <v>6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45"/>
        <v>0.58</v>
      </c>
      <c r="K270" t="str">
        <f t="shared" si="46"/>
        <v>1.00</v>
      </c>
      <c r="L270" t="str">
        <f t="shared" si="47"/>
        <v>0.65</v>
      </c>
      <c r="M270" t="str">
        <f t="shared" si="48"/>
        <v>1.89</v>
      </c>
      <c r="N270">
        <f>(15^(1-P270)-0.5^(1-P270))/(7^(1-P270)-4^(1-P270))</f>
        <v>5.4027449362318354</v>
      </c>
      <c r="O270">
        <f>(15^(1-P270)-0.5^(1-P270))/(8^(1-P270)-4^(1-P270))</f>
        <v>4.2998801635368364</v>
      </c>
      <c r="P270" s="4">
        <f t="shared" si="49"/>
        <v>0.79</v>
      </c>
      <c r="Q270" s="4">
        <f t="shared" si="50"/>
        <v>1.27</v>
      </c>
      <c r="R270" s="4">
        <f t="shared" si="51"/>
        <v>4.8513125498843355</v>
      </c>
      <c r="S270" t="s">
        <v>38</v>
      </c>
      <c r="T270" t="s">
        <v>25</v>
      </c>
      <c r="U270" t="s">
        <v>41</v>
      </c>
      <c r="V270" t="s">
        <v>20</v>
      </c>
      <c r="W270" t="s">
        <v>21</v>
      </c>
    </row>
    <row r="271" spans="1:23" x14ac:dyDescent="0.25">
      <c r="A271">
        <v>270</v>
      </c>
      <c r="B271" s="1">
        <v>10</v>
      </c>
      <c r="C271" s="1">
        <v>10</v>
      </c>
      <c r="D271" s="1">
        <v>3</v>
      </c>
      <c r="E271" s="1">
        <f t="shared" si="42"/>
        <v>11</v>
      </c>
      <c r="F271" s="1">
        <f t="shared" si="43"/>
        <v>11</v>
      </c>
      <c r="G271" s="1">
        <f t="shared" si="44"/>
        <v>4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45"/>
        <v>0.58</v>
      </c>
      <c r="K271" t="str">
        <f t="shared" si="46"/>
        <v>1.00</v>
      </c>
      <c r="L271" t="str">
        <f t="shared" si="47"/>
        <v>0.65</v>
      </c>
      <c r="M271" t="str">
        <f t="shared" si="48"/>
        <v>1.89</v>
      </c>
      <c r="N271">
        <f>(15^(1-P271)-0.5^(1-P271))/(8^(1-P271)-2^(1-P271))</f>
        <v>2.3061380010742494</v>
      </c>
      <c r="O271">
        <f>(15^(1-P271)-0.5^(1-P271))/(10^(1-P271)-2^(1-P271))</f>
        <v>1.9380206315147726</v>
      </c>
      <c r="P271" s="4">
        <f t="shared" si="49"/>
        <v>0.79</v>
      </c>
      <c r="Q271" s="4">
        <f t="shared" si="50"/>
        <v>1.27</v>
      </c>
      <c r="R271" s="4">
        <f t="shared" si="51"/>
        <v>2.1220793162945109</v>
      </c>
      <c r="S271" t="s">
        <v>35</v>
      </c>
      <c r="T271" t="s">
        <v>25</v>
      </c>
      <c r="U271" t="s">
        <v>36</v>
      </c>
      <c r="V271" t="s">
        <v>20</v>
      </c>
      <c r="W271" t="s">
        <v>21</v>
      </c>
    </row>
    <row r="272" spans="1:23" x14ac:dyDescent="0.25">
      <c r="A272">
        <v>271</v>
      </c>
      <c r="B272" s="1">
        <v>10</v>
      </c>
      <c r="C272" s="1">
        <v>10</v>
      </c>
      <c r="D272" s="1">
        <v>3</v>
      </c>
      <c r="E272" s="1">
        <f t="shared" si="42"/>
        <v>11</v>
      </c>
      <c r="F272" s="1">
        <f t="shared" si="43"/>
        <v>11</v>
      </c>
      <c r="G272" s="1">
        <f t="shared" si="44"/>
        <v>4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45"/>
        <v>0.58</v>
      </c>
      <c r="K272" t="str">
        <f t="shared" si="46"/>
        <v>1.00</v>
      </c>
      <c r="L272" t="str">
        <f t="shared" si="47"/>
        <v>0.65</v>
      </c>
      <c r="M272" t="str">
        <f t="shared" si="48"/>
        <v>1.89</v>
      </c>
      <c r="N272">
        <f>(15^(1-P272)-0.5^(1-P272))/(8^(1-P272)-2^(1-P272))</f>
        <v>2.3061380010742494</v>
      </c>
      <c r="O272">
        <f>(15^(1-P272)-0.5^(1-P272))/(10^(1-P272)-2^(1-P272))</f>
        <v>1.9380206315147726</v>
      </c>
      <c r="P272" s="4">
        <f t="shared" si="49"/>
        <v>0.79</v>
      </c>
      <c r="Q272" s="4">
        <f t="shared" si="50"/>
        <v>1.27</v>
      </c>
      <c r="R272" s="4">
        <f t="shared" si="51"/>
        <v>2.1220793162945109</v>
      </c>
      <c r="S272" t="s">
        <v>35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1">
        <v>4</v>
      </c>
      <c r="C273" s="1">
        <v>10</v>
      </c>
      <c r="D273" s="1">
        <v>3</v>
      </c>
      <c r="E273" s="1">
        <f t="shared" si="42"/>
        <v>5</v>
      </c>
      <c r="F273" s="1">
        <f t="shared" si="43"/>
        <v>11</v>
      </c>
      <c r="G273" s="1">
        <f t="shared" si="44"/>
        <v>4</v>
      </c>
      <c r="H273" t="str">
        <f>INDEX([1]Sheet1!$C$3:$O$15, MATCH(E273, [1]Sheet1!$B$3:$B$15, 0), MATCH(F273,[1]Sheet1!$C$2:$O$2,0))</f>
        <v>0.32, 0.42</v>
      </c>
      <c r="I273" t="str">
        <f>INDEX([2]Sheet1!$C$3:$O$15, MATCH(E273, [2]Sheet1!$C$2:$O$2,0), MATCH(F273, [2]Sheet1!$B$3:$B$15,0))</f>
        <v>0.34, 0.45</v>
      </c>
      <c r="J273" t="str">
        <f t="shared" si="45"/>
        <v>0.32</v>
      </c>
      <c r="K273" t="str">
        <f t="shared" si="46"/>
        <v>0.42</v>
      </c>
      <c r="L273" t="str">
        <f t="shared" si="47"/>
        <v>0.34</v>
      </c>
      <c r="M273" t="str">
        <f t="shared" si="48"/>
        <v>0.45</v>
      </c>
      <c r="N273">
        <f>(15^(1-P273)-0.5^(1-P273))/(8^(1-P273)-2^(1-P273))</f>
        <v>2.2517771654244592</v>
      </c>
      <c r="O273">
        <f>(15^(1-P273)-0.5^(1-P273))/(10^(1-P273)-2^(1-P273))</f>
        <v>1.7883356065622169</v>
      </c>
      <c r="P273" s="4">
        <f t="shared" si="49"/>
        <v>0.37</v>
      </c>
      <c r="Q273" s="4">
        <f t="shared" si="50"/>
        <v>0.39500000000000002</v>
      </c>
      <c r="R273" s="4">
        <f t="shared" si="51"/>
        <v>2.020056385993338</v>
      </c>
      <c r="S273" t="s">
        <v>44</v>
      </c>
      <c r="T273" t="s">
        <v>25</v>
      </c>
      <c r="U273" t="s">
        <v>36</v>
      </c>
      <c r="V273" t="s">
        <v>20</v>
      </c>
      <c r="W273" t="s">
        <v>21</v>
      </c>
    </row>
    <row r="274" spans="1:23" x14ac:dyDescent="0.25">
      <c r="A274">
        <v>273</v>
      </c>
      <c r="B274" s="1">
        <v>10</v>
      </c>
      <c r="C274" s="1">
        <v>10</v>
      </c>
      <c r="D274" s="1">
        <v>5</v>
      </c>
      <c r="E274" s="1">
        <f t="shared" si="42"/>
        <v>11</v>
      </c>
      <c r="F274" s="1">
        <f t="shared" si="43"/>
        <v>11</v>
      </c>
      <c r="G274" s="1">
        <f t="shared" si="44"/>
        <v>6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45"/>
        <v>0.58</v>
      </c>
      <c r="K274" t="str">
        <f t="shared" si="46"/>
        <v>1.00</v>
      </c>
      <c r="L274" t="str">
        <f t="shared" si="47"/>
        <v>0.65</v>
      </c>
      <c r="M274" t="str">
        <f t="shared" si="48"/>
        <v>1.89</v>
      </c>
      <c r="N274">
        <f>(15^(1-P274)-0.5^(1-P274))/(7^(1-P274)-4^(1-P274))</f>
        <v>5.4027449362318354</v>
      </c>
      <c r="O274">
        <f>(15^(1-P274)-0.5^(1-P274))/(8^(1-P274)-4^(1-P274))</f>
        <v>4.2998801635368364</v>
      </c>
      <c r="P274" s="4">
        <f t="shared" si="49"/>
        <v>0.79</v>
      </c>
      <c r="Q274" s="4">
        <f t="shared" si="50"/>
        <v>1.27</v>
      </c>
      <c r="R274" s="4">
        <f t="shared" si="51"/>
        <v>4.8513125498843355</v>
      </c>
      <c r="S274" t="s">
        <v>40</v>
      </c>
      <c r="T274" t="s">
        <v>18</v>
      </c>
      <c r="U274" t="s">
        <v>41</v>
      </c>
      <c r="V274" t="s">
        <v>20</v>
      </c>
      <c r="W274" t="s">
        <v>23</v>
      </c>
    </row>
    <row r="275" spans="1:23" x14ac:dyDescent="0.25">
      <c r="A275">
        <v>274</v>
      </c>
      <c r="B275" s="1">
        <v>10</v>
      </c>
      <c r="C275" s="1">
        <v>10</v>
      </c>
      <c r="D275" s="1">
        <v>5</v>
      </c>
      <c r="E275" s="1">
        <f t="shared" si="42"/>
        <v>11</v>
      </c>
      <c r="F275" s="1">
        <f t="shared" si="43"/>
        <v>11</v>
      </c>
      <c r="G275" s="1">
        <f t="shared" si="44"/>
        <v>6</v>
      </c>
      <c r="H275" t="str">
        <f>INDEX([1]Sheet1!$C$3:$O$15, MATCH(E275, [1]Sheet1!$B$3:$B$15, 0), MATCH(F275,[1]Sheet1!$C$2:$O$2,0))</f>
        <v>0.58, 1.00</v>
      </c>
      <c r="I275" t="str">
        <f>INDEX([2]Sheet1!$C$3:$O$15, MATCH(E275, [2]Sheet1!$C$2:$O$2,0), MATCH(F275, [2]Sheet1!$B$3:$B$15,0))</f>
        <v>0.65, 1.89</v>
      </c>
      <c r="J275" t="str">
        <f t="shared" si="45"/>
        <v>0.58</v>
      </c>
      <c r="K275" t="str">
        <f t="shared" si="46"/>
        <v>1.00</v>
      </c>
      <c r="L275" t="str">
        <f t="shared" si="47"/>
        <v>0.65</v>
      </c>
      <c r="M275" t="str">
        <f t="shared" si="48"/>
        <v>1.89</v>
      </c>
      <c r="N275">
        <f>(15^(1-P275)-0.5^(1-P275))/(7^(1-P275)-4^(1-P275))</f>
        <v>5.4027449362318354</v>
      </c>
      <c r="O275">
        <f>(15^(1-P275)-0.5^(1-P275))/(8^(1-P275)-4^(1-P275))</f>
        <v>4.2998801635368364</v>
      </c>
      <c r="P275" s="4">
        <f t="shared" si="49"/>
        <v>0.79</v>
      </c>
      <c r="Q275" s="4">
        <f t="shared" si="50"/>
        <v>1.27</v>
      </c>
      <c r="R275" s="4">
        <f t="shared" si="51"/>
        <v>4.8513125498843355</v>
      </c>
      <c r="S275" t="s">
        <v>40</v>
      </c>
      <c r="T275" t="s">
        <v>18</v>
      </c>
      <c r="U275" t="s">
        <v>41</v>
      </c>
      <c r="V275" t="s">
        <v>20</v>
      </c>
      <c r="W275" t="s">
        <v>21</v>
      </c>
    </row>
    <row r="276" spans="1:23" x14ac:dyDescent="0.25">
      <c r="A276">
        <v>275</v>
      </c>
      <c r="B276" s="1">
        <v>10</v>
      </c>
      <c r="C276" s="1">
        <v>10</v>
      </c>
      <c r="D276" s="1">
        <v>4</v>
      </c>
      <c r="E276" s="1">
        <f t="shared" si="42"/>
        <v>11</v>
      </c>
      <c r="F276" s="1">
        <f t="shared" si="43"/>
        <v>11</v>
      </c>
      <c r="G276" s="1">
        <f t="shared" si="44"/>
        <v>5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45"/>
        <v>0.58</v>
      </c>
      <c r="K276" t="str">
        <f t="shared" si="46"/>
        <v>1.00</v>
      </c>
      <c r="L276" t="str">
        <f t="shared" si="47"/>
        <v>0.65</v>
      </c>
      <c r="M276" t="str">
        <f t="shared" si="48"/>
        <v>1.89</v>
      </c>
      <c r="N276">
        <f>(15^(1-P276)-0.5^(1-P276))/(8^(1-P276)-4^(1-P276))</f>
        <v>4.2998801635368364</v>
      </c>
      <c r="O276">
        <f>(15^(1-Q275)-0.5^(1-Q275))/(8^(1-Q275)-2^(1-Q275))</f>
        <v>2.7978316257389215</v>
      </c>
      <c r="P276" s="4">
        <f t="shared" si="49"/>
        <v>0.79</v>
      </c>
      <c r="Q276" s="4">
        <f t="shared" si="50"/>
        <v>1.27</v>
      </c>
      <c r="R276" s="4">
        <f t="shared" si="51"/>
        <v>3.548855894637879</v>
      </c>
      <c r="S276" t="s">
        <v>40</v>
      </c>
      <c r="T276" t="s">
        <v>18</v>
      </c>
      <c r="U276" t="s">
        <v>36</v>
      </c>
      <c r="V276" t="s">
        <v>20</v>
      </c>
      <c r="W276" t="s">
        <v>21</v>
      </c>
    </row>
    <row r="277" spans="1:23" x14ac:dyDescent="0.25">
      <c r="A277">
        <v>276</v>
      </c>
      <c r="B277" s="1">
        <v>10</v>
      </c>
      <c r="C277" s="1">
        <v>10</v>
      </c>
      <c r="D277" s="1">
        <v>3</v>
      </c>
      <c r="E277" s="1">
        <f t="shared" si="42"/>
        <v>11</v>
      </c>
      <c r="F277" s="1">
        <f t="shared" si="43"/>
        <v>11</v>
      </c>
      <c r="G277" s="1">
        <f t="shared" si="44"/>
        <v>4</v>
      </c>
      <c r="H277" t="str">
        <f>INDEX([1]Sheet1!$C$3:$O$15, MATCH(E277, [1]Sheet1!$B$3:$B$15, 0), MATCH(F277,[1]Sheet1!$C$2:$O$2,0))</f>
        <v>0.58, 1.00</v>
      </c>
      <c r="I277" t="str">
        <f>INDEX([2]Sheet1!$C$3:$O$15, MATCH(E277, [2]Sheet1!$C$2:$O$2,0), MATCH(F277, [2]Sheet1!$B$3:$B$15,0))</f>
        <v>0.65, 1.89</v>
      </c>
      <c r="J277" t="str">
        <f t="shared" si="45"/>
        <v>0.58</v>
      </c>
      <c r="K277" t="str">
        <f t="shared" si="46"/>
        <v>1.00</v>
      </c>
      <c r="L277" t="str">
        <f t="shared" si="47"/>
        <v>0.65</v>
      </c>
      <c r="M277" t="str">
        <f t="shared" si="48"/>
        <v>1.89</v>
      </c>
      <c r="N277">
        <f>(15^(1-P277)-0.5^(1-P277))/(8^(1-P277)-2^(1-P277))</f>
        <v>2.3061380010742494</v>
      </c>
      <c r="O277">
        <f>(15^(1-P277)-0.5^(1-P277))/(10^(1-P277)-2^(1-P277))</f>
        <v>1.9380206315147726</v>
      </c>
      <c r="P277" s="4">
        <f t="shared" si="49"/>
        <v>0.79</v>
      </c>
      <c r="Q277" s="4">
        <f t="shared" si="50"/>
        <v>1.27</v>
      </c>
      <c r="R277" s="4">
        <f t="shared" si="51"/>
        <v>2.1220793162945109</v>
      </c>
      <c r="S277" t="s">
        <v>37</v>
      </c>
      <c r="T277" t="s">
        <v>25</v>
      </c>
      <c r="U277" t="s">
        <v>41</v>
      </c>
      <c r="V277" t="s">
        <v>20</v>
      </c>
      <c r="W277" t="s">
        <v>21</v>
      </c>
    </row>
    <row r="278" spans="1:23" x14ac:dyDescent="0.25">
      <c r="A278">
        <v>277</v>
      </c>
      <c r="B278" s="1">
        <v>10</v>
      </c>
      <c r="C278" s="1">
        <v>10</v>
      </c>
      <c r="D278" s="1">
        <v>4</v>
      </c>
      <c r="E278" s="1">
        <f t="shared" si="42"/>
        <v>11</v>
      </c>
      <c r="F278" s="1">
        <f t="shared" si="43"/>
        <v>11</v>
      </c>
      <c r="G278" s="1">
        <f t="shared" si="44"/>
        <v>5</v>
      </c>
      <c r="H278" t="str">
        <f>INDEX([1]Sheet1!$C$3:$O$15, MATCH(E278, [1]Sheet1!$B$3:$B$15, 0), MATCH(F278,[1]Sheet1!$C$2:$O$2,0))</f>
        <v>0.58, 1.00</v>
      </c>
      <c r="I278" t="str">
        <f>INDEX([2]Sheet1!$C$3:$O$15, MATCH(E278, [2]Sheet1!$C$2:$O$2,0), MATCH(F278, [2]Sheet1!$B$3:$B$15,0))</f>
        <v>0.65, 1.89</v>
      </c>
      <c r="J278" t="str">
        <f t="shared" si="45"/>
        <v>0.58</v>
      </c>
      <c r="K278" t="str">
        <f t="shared" si="46"/>
        <v>1.00</v>
      </c>
      <c r="L278" t="str">
        <f t="shared" si="47"/>
        <v>0.65</v>
      </c>
      <c r="M278" t="str">
        <f t="shared" si="48"/>
        <v>1.89</v>
      </c>
      <c r="N278">
        <f>(15^(1-P278)-0.5^(1-P278))/(8^(1-P278)-4^(1-P278))</f>
        <v>4.2998801635368364</v>
      </c>
      <c r="O278">
        <f>(15^(1-Q277)-0.5^(1-Q277))/(8^(1-Q277)-2^(1-Q277))</f>
        <v>2.7978316257389215</v>
      </c>
      <c r="P278" s="4">
        <f t="shared" si="49"/>
        <v>0.79</v>
      </c>
      <c r="Q278" s="4">
        <f t="shared" si="50"/>
        <v>1.27</v>
      </c>
      <c r="R278" s="4">
        <f t="shared" si="51"/>
        <v>3.548855894637879</v>
      </c>
      <c r="S278" t="s">
        <v>32</v>
      </c>
      <c r="T278" t="s">
        <v>25</v>
      </c>
      <c r="U278" t="s">
        <v>36</v>
      </c>
      <c r="V278" t="s">
        <v>20</v>
      </c>
      <c r="W278" t="s">
        <v>21</v>
      </c>
    </row>
    <row r="279" spans="1:23" x14ac:dyDescent="0.25">
      <c r="A279">
        <v>278</v>
      </c>
      <c r="B279" s="1">
        <v>10</v>
      </c>
      <c r="C279" s="1">
        <v>11</v>
      </c>
      <c r="D279" s="1">
        <v>3</v>
      </c>
      <c r="E279" s="1">
        <f t="shared" si="42"/>
        <v>11</v>
      </c>
      <c r="F279" s="1">
        <f t="shared" si="43"/>
        <v>12</v>
      </c>
      <c r="G279" s="1">
        <f t="shared" si="44"/>
        <v>4</v>
      </c>
      <c r="H279" t="str">
        <f>INDEX([1]Sheet1!$C$3:$O$15, MATCH(E279, [1]Sheet1!$B$3:$B$15, 0), MATCH(F279,[1]Sheet1!$C$2:$O$2,0))</f>
        <v>0.63, 1.00</v>
      </c>
      <c r="I279" t="str">
        <f>INDEX([2]Sheet1!$C$3:$O$15, MATCH(E279, [2]Sheet1!$C$2:$O$2,0), MATCH(F279, [2]Sheet1!$B$3:$B$15,0))</f>
        <v>0.59, 1.89</v>
      </c>
      <c r="J279" t="str">
        <f t="shared" si="45"/>
        <v>0.63</v>
      </c>
      <c r="K279" t="str">
        <f t="shared" si="46"/>
        <v>1.00</v>
      </c>
      <c r="L279" t="str">
        <f t="shared" si="47"/>
        <v>0.59</v>
      </c>
      <c r="M279" t="str">
        <f t="shared" si="48"/>
        <v>1.89</v>
      </c>
      <c r="N279">
        <f>(15^(1-P279)-0.5^(1-P279))/(8^(1-P279)-2^(1-P279))</f>
        <v>2.3189415109118827</v>
      </c>
      <c r="O279">
        <f>(15^(1-P279)-0.5^(1-P279))/(10^(1-P279)-2^(1-P279))</f>
        <v>1.954759697410315</v>
      </c>
      <c r="P279" s="4">
        <f t="shared" si="49"/>
        <v>0.81499999999999995</v>
      </c>
      <c r="Q279" s="4">
        <f t="shared" si="50"/>
        <v>1.24</v>
      </c>
      <c r="R279" s="4">
        <f t="shared" si="51"/>
        <v>2.1368506041610988</v>
      </c>
      <c r="S279" t="s">
        <v>40</v>
      </c>
      <c r="T279" t="s">
        <v>25</v>
      </c>
      <c r="U279" t="s">
        <v>33</v>
      </c>
      <c r="V279" t="s">
        <v>20</v>
      </c>
      <c r="W279" t="s">
        <v>21</v>
      </c>
    </row>
    <row r="280" spans="1:23" x14ac:dyDescent="0.25">
      <c r="A280">
        <v>279</v>
      </c>
      <c r="B280" s="1">
        <v>10</v>
      </c>
      <c r="C280" s="1">
        <v>10</v>
      </c>
      <c r="D280" s="1">
        <v>3</v>
      </c>
      <c r="E280" s="1">
        <f t="shared" si="42"/>
        <v>11</v>
      </c>
      <c r="F280" s="1">
        <f t="shared" si="43"/>
        <v>11</v>
      </c>
      <c r="G280" s="1">
        <f t="shared" si="44"/>
        <v>4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45"/>
        <v>0.58</v>
      </c>
      <c r="K280" t="str">
        <f t="shared" si="46"/>
        <v>1.00</v>
      </c>
      <c r="L280" t="str">
        <f t="shared" si="47"/>
        <v>0.65</v>
      </c>
      <c r="M280" t="str">
        <f t="shared" si="48"/>
        <v>1.89</v>
      </c>
      <c r="N280">
        <f>(15^(1-P280)-0.5^(1-P280))/(8^(1-P280)-2^(1-P280))</f>
        <v>2.3061380010742494</v>
      </c>
      <c r="O280">
        <f>(15^(1-P280)-0.5^(1-P280))/(10^(1-P280)-2^(1-P280))</f>
        <v>1.9380206315147726</v>
      </c>
      <c r="P280" s="4">
        <f t="shared" si="49"/>
        <v>0.79</v>
      </c>
      <c r="Q280" s="4">
        <f t="shared" si="50"/>
        <v>1.27</v>
      </c>
      <c r="R280" s="4">
        <f t="shared" si="51"/>
        <v>2.1220793162945109</v>
      </c>
      <c r="S280" t="s">
        <v>40</v>
      </c>
      <c r="T280" t="s">
        <v>25</v>
      </c>
      <c r="U280" t="s">
        <v>41</v>
      </c>
      <c r="V280" t="s">
        <v>24</v>
      </c>
      <c r="W280" t="s">
        <v>21</v>
      </c>
    </row>
    <row r="281" spans="1:23" x14ac:dyDescent="0.25">
      <c r="A281">
        <v>280</v>
      </c>
      <c r="B281" s="1">
        <v>11</v>
      </c>
      <c r="C281" s="1">
        <v>10</v>
      </c>
      <c r="D281" s="1">
        <v>4</v>
      </c>
      <c r="E281" s="1">
        <f t="shared" si="42"/>
        <v>12</v>
      </c>
      <c r="F281" s="1">
        <f t="shared" si="43"/>
        <v>11</v>
      </c>
      <c r="G281" s="1">
        <f t="shared" si="44"/>
        <v>5</v>
      </c>
      <c r="H281" t="str">
        <f>INDEX([1]Sheet1!$C$3:$O$15, MATCH(E281, [1]Sheet1!$B$3:$B$15, 0), MATCH(F281,[1]Sheet1!$C$2:$O$2,0))</f>
        <v>0.62, 0.70</v>
      </c>
      <c r="I281" t="str">
        <f>INDEX([2]Sheet1!$C$3:$O$15, MATCH(E281, [2]Sheet1!$C$2:$O$2,0), MATCH(F281, [2]Sheet1!$B$3:$B$15,0))</f>
        <v>0.70, 0.80</v>
      </c>
      <c r="J281" t="str">
        <f t="shared" si="45"/>
        <v>0.62</v>
      </c>
      <c r="K281" t="str">
        <f t="shared" si="46"/>
        <v>0.70</v>
      </c>
      <c r="L281" t="str">
        <f t="shared" si="47"/>
        <v>0.70</v>
      </c>
      <c r="M281" t="str">
        <f t="shared" si="48"/>
        <v>0.80</v>
      </c>
      <c r="N281">
        <f>(15^(1-P281)-0.5^(1-P281))/(8^(1-P281)-4^(1-P281))</f>
        <v>4.0422342393701101</v>
      </c>
      <c r="O281">
        <f>(15^(1-Q280)-0.5^(1-Q280))/(8^(1-Q280)-2^(1-Q280))</f>
        <v>2.7978316257389215</v>
      </c>
      <c r="P281" s="4">
        <f t="shared" si="49"/>
        <v>0.65999999999999992</v>
      </c>
      <c r="Q281" s="4">
        <f t="shared" si="50"/>
        <v>0.75</v>
      </c>
      <c r="R281" s="4">
        <f t="shared" si="51"/>
        <v>3.4200329325545158</v>
      </c>
      <c r="S281" t="s">
        <v>40</v>
      </c>
      <c r="T281" t="s">
        <v>18</v>
      </c>
      <c r="U281" t="s">
        <v>41</v>
      </c>
      <c r="V281" t="s">
        <v>20</v>
      </c>
      <c r="W281" t="s">
        <v>21</v>
      </c>
    </row>
    <row r="282" spans="1:23" x14ac:dyDescent="0.25">
      <c r="A282">
        <v>281</v>
      </c>
      <c r="B282" s="1">
        <v>10</v>
      </c>
      <c r="C282" s="1">
        <v>10</v>
      </c>
      <c r="D282" s="1">
        <v>3</v>
      </c>
      <c r="E282" s="1">
        <f t="shared" si="42"/>
        <v>11</v>
      </c>
      <c r="F282" s="1">
        <f t="shared" si="43"/>
        <v>11</v>
      </c>
      <c r="G282" s="1">
        <f t="shared" si="44"/>
        <v>4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45"/>
        <v>0.58</v>
      </c>
      <c r="K282" t="str">
        <f t="shared" si="46"/>
        <v>1.00</v>
      </c>
      <c r="L282" t="str">
        <f t="shared" si="47"/>
        <v>0.65</v>
      </c>
      <c r="M282" t="str">
        <f t="shared" si="48"/>
        <v>1.89</v>
      </c>
      <c r="N282">
        <f>(15^(1-P282)-0.5^(1-P282))/(8^(1-P282)-2^(1-P282))</f>
        <v>2.3061380010742494</v>
      </c>
      <c r="O282">
        <f>(15^(1-P282)-0.5^(1-P282))/(10^(1-P282)-2^(1-P282))</f>
        <v>1.9380206315147726</v>
      </c>
      <c r="P282" s="4">
        <f t="shared" si="49"/>
        <v>0.79</v>
      </c>
      <c r="Q282" s="4">
        <f t="shared" si="50"/>
        <v>1.27</v>
      </c>
      <c r="R282" s="4">
        <f t="shared" si="51"/>
        <v>2.1220793162945109</v>
      </c>
      <c r="S282" t="s">
        <v>37</v>
      </c>
      <c r="T282" t="s">
        <v>18</v>
      </c>
      <c r="U282" t="s">
        <v>41</v>
      </c>
      <c r="V282" t="s">
        <v>20</v>
      </c>
      <c r="W282" t="s">
        <v>21</v>
      </c>
    </row>
    <row r="283" spans="1:23" x14ac:dyDescent="0.25">
      <c r="A283">
        <v>282</v>
      </c>
      <c r="B283" s="1">
        <v>10</v>
      </c>
      <c r="C283" s="1">
        <v>10</v>
      </c>
      <c r="D283" s="1">
        <v>4</v>
      </c>
      <c r="E283" s="1">
        <f t="shared" si="42"/>
        <v>11</v>
      </c>
      <c r="F283" s="1">
        <f t="shared" si="43"/>
        <v>11</v>
      </c>
      <c r="G283" s="1">
        <f t="shared" si="44"/>
        <v>5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45"/>
        <v>0.58</v>
      </c>
      <c r="K283" t="str">
        <f t="shared" si="46"/>
        <v>1.00</v>
      </c>
      <c r="L283" t="str">
        <f t="shared" si="47"/>
        <v>0.65</v>
      </c>
      <c r="M283" t="str">
        <f t="shared" si="48"/>
        <v>1.89</v>
      </c>
      <c r="N283">
        <f>(15^(1-P283)-0.5^(1-P283))/(8^(1-P283)-4^(1-P283))</f>
        <v>4.2998801635368364</v>
      </c>
      <c r="O283">
        <f>(15^(1-Q282)-0.5^(1-Q282))/(8^(1-Q282)-2^(1-Q282))</f>
        <v>2.7978316257389215</v>
      </c>
      <c r="P283" s="4">
        <f t="shared" si="49"/>
        <v>0.79</v>
      </c>
      <c r="Q283" s="4">
        <f t="shared" si="50"/>
        <v>1.27</v>
      </c>
      <c r="R283" s="4">
        <f t="shared" si="51"/>
        <v>3.548855894637879</v>
      </c>
      <c r="S283" t="s">
        <v>32</v>
      </c>
      <c r="T283" t="s">
        <v>25</v>
      </c>
      <c r="U283" t="s">
        <v>36</v>
      </c>
      <c r="V283" t="s">
        <v>20</v>
      </c>
      <c r="W283" t="s">
        <v>21</v>
      </c>
    </row>
    <row r="284" spans="1:23" x14ac:dyDescent="0.25">
      <c r="A284">
        <v>283</v>
      </c>
      <c r="B284" s="1">
        <v>10</v>
      </c>
      <c r="C284" s="1">
        <v>10</v>
      </c>
      <c r="D284" s="1">
        <v>3</v>
      </c>
      <c r="E284" s="1">
        <f t="shared" si="42"/>
        <v>11</v>
      </c>
      <c r="F284" s="1">
        <f t="shared" si="43"/>
        <v>11</v>
      </c>
      <c r="G284" s="1">
        <f t="shared" si="44"/>
        <v>4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45"/>
        <v>0.58</v>
      </c>
      <c r="K284" t="str">
        <f t="shared" si="46"/>
        <v>1.00</v>
      </c>
      <c r="L284" t="str">
        <f t="shared" si="47"/>
        <v>0.65</v>
      </c>
      <c r="M284" t="str">
        <f t="shared" si="48"/>
        <v>1.89</v>
      </c>
      <c r="N284">
        <f>(15^(1-P284)-0.5^(1-P284))/(8^(1-P284)-2^(1-P284))</f>
        <v>2.3061380010742494</v>
      </c>
      <c r="O284">
        <f>(15^(1-P284)-0.5^(1-P284))/(10^(1-P284)-2^(1-P284))</f>
        <v>1.9380206315147726</v>
      </c>
      <c r="P284" s="4">
        <f t="shared" si="49"/>
        <v>0.79</v>
      </c>
      <c r="Q284" s="4">
        <f t="shared" si="50"/>
        <v>1.27</v>
      </c>
      <c r="R284" s="4">
        <f t="shared" si="51"/>
        <v>2.1220793162945109</v>
      </c>
      <c r="S284" t="s">
        <v>35</v>
      </c>
      <c r="T284" t="s">
        <v>18</v>
      </c>
      <c r="U284" t="s">
        <v>33</v>
      </c>
      <c r="V284" t="s">
        <v>20</v>
      </c>
      <c r="W284" t="s">
        <v>21</v>
      </c>
    </row>
    <row r="285" spans="1:23" x14ac:dyDescent="0.25">
      <c r="A285">
        <v>284</v>
      </c>
      <c r="B285" s="1">
        <v>10</v>
      </c>
      <c r="C285" s="1">
        <v>10</v>
      </c>
      <c r="D285" s="1">
        <v>3</v>
      </c>
      <c r="E285" s="1">
        <f t="shared" si="42"/>
        <v>11</v>
      </c>
      <c r="F285" s="1">
        <f t="shared" si="43"/>
        <v>11</v>
      </c>
      <c r="G285" s="1">
        <f t="shared" si="44"/>
        <v>4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45"/>
        <v>0.58</v>
      </c>
      <c r="K285" t="str">
        <f t="shared" si="46"/>
        <v>1.00</v>
      </c>
      <c r="L285" t="str">
        <f t="shared" si="47"/>
        <v>0.65</v>
      </c>
      <c r="M285" t="str">
        <f t="shared" si="48"/>
        <v>1.89</v>
      </c>
      <c r="N285">
        <f>(15^(1-P285)-0.5^(1-P285))/(8^(1-P285)-2^(1-P285))</f>
        <v>2.3061380010742494</v>
      </c>
      <c r="O285">
        <f>(15^(1-P285)-0.5^(1-P285))/(10^(1-P285)-2^(1-P285))</f>
        <v>1.9380206315147726</v>
      </c>
      <c r="P285" s="4">
        <f t="shared" si="49"/>
        <v>0.79</v>
      </c>
      <c r="Q285" s="4">
        <f t="shared" si="50"/>
        <v>1.27</v>
      </c>
      <c r="R285" s="4">
        <f t="shared" si="51"/>
        <v>2.1220793162945109</v>
      </c>
      <c r="S285" t="s">
        <v>37</v>
      </c>
      <c r="T285" t="s">
        <v>25</v>
      </c>
      <c r="U285" t="s">
        <v>36</v>
      </c>
      <c r="V285" t="s">
        <v>20</v>
      </c>
      <c r="W285" t="s">
        <v>23</v>
      </c>
    </row>
    <row r="286" spans="1:23" x14ac:dyDescent="0.25">
      <c r="A286">
        <v>285</v>
      </c>
      <c r="B286" s="1">
        <v>10</v>
      </c>
      <c r="C286" s="1">
        <v>10</v>
      </c>
      <c r="D286" s="1">
        <v>4</v>
      </c>
      <c r="E286" s="1">
        <f t="shared" si="42"/>
        <v>11</v>
      </c>
      <c r="F286" s="1">
        <f t="shared" si="43"/>
        <v>11</v>
      </c>
      <c r="G286" s="1">
        <f t="shared" si="44"/>
        <v>5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45"/>
        <v>0.58</v>
      </c>
      <c r="K286" t="str">
        <f t="shared" si="46"/>
        <v>1.00</v>
      </c>
      <c r="L286" t="str">
        <f t="shared" si="47"/>
        <v>0.65</v>
      </c>
      <c r="M286" t="str">
        <f t="shared" si="48"/>
        <v>1.89</v>
      </c>
      <c r="N286">
        <f>(15^(1-P286)-0.5^(1-P286))/(8^(1-P286)-4^(1-P286))</f>
        <v>4.2998801635368364</v>
      </c>
      <c r="O286">
        <f>(15^(1-Q285)-0.5^(1-Q285))/(8^(1-Q285)-2^(1-Q285))</f>
        <v>2.7978316257389215</v>
      </c>
      <c r="P286" s="4">
        <f t="shared" si="49"/>
        <v>0.79</v>
      </c>
      <c r="Q286" s="4">
        <f t="shared" si="50"/>
        <v>1.27</v>
      </c>
      <c r="R286" s="4">
        <f t="shared" si="51"/>
        <v>3.548855894637879</v>
      </c>
      <c r="S286" t="s">
        <v>44</v>
      </c>
      <c r="T286" t="s">
        <v>25</v>
      </c>
      <c r="U286" t="s">
        <v>36</v>
      </c>
      <c r="V286" t="s">
        <v>20</v>
      </c>
      <c r="W286" t="s">
        <v>21</v>
      </c>
    </row>
    <row r="287" spans="1:23" x14ac:dyDescent="0.25">
      <c r="A287">
        <v>286</v>
      </c>
      <c r="B287" s="1">
        <v>10</v>
      </c>
      <c r="C287" s="1">
        <v>10</v>
      </c>
      <c r="D287" s="1">
        <v>3</v>
      </c>
      <c r="E287" s="1">
        <f t="shared" si="42"/>
        <v>11</v>
      </c>
      <c r="F287" s="1">
        <f t="shared" si="43"/>
        <v>11</v>
      </c>
      <c r="G287" s="1">
        <f t="shared" si="44"/>
        <v>4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45"/>
        <v>0.58</v>
      </c>
      <c r="K287" t="str">
        <f t="shared" si="46"/>
        <v>1.00</v>
      </c>
      <c r="L287" t="str">
        <f t="shared" si="47"/>
        <v>0.65</v>
      </c>
      <c r="M287" t="str">
        <f t="shared" si="48"/>
        <v>1.89</v>
      </c>
      <c r="N287">
        <f>(15^(1-P287)-0.5^(1-P287))/(8^(1-P287)-2^(1-P287))</f>
        <v>2.3061380010742494</v>
      </c>
      <c r="O287">
        <f>(15^(1-P287)-0.5^(1-P287))/(10^(1-P287)-2^(1-P287))</f>
        <v>1.9380206315147726</v>
      </c>
      <c r="P287" s="4">
        <f t="shared" si="49"/>
        <v>0.79</v>
      </c>
      <c r="Q287" s="4">
        <f t="shared" si="50"/>
        <v>1.27</v>
      </c>
      <c r="R287" s="4">
        <f t="shared" si="51"/>
        <v>2.1220793162945109</v>
      </c>
      <c r="S287" t="s">
        <v>38</v>
      </c>
      <c r="T287" t="s">
        <v>25</v>
      </c>
      <c r="U287" t="s">
        <v>41</v>
      </c>
      <c r="V287" t="s">
        <v>20</v>
      </c>
      <c r="W287" t="s">
        <v>21</v>
      </c>
    </row>
    <row r="288" spans="1:23" x14ac:dyDescent="0.25">
      <c r="A288">
        <v>287</v>
      </c>
      <c r="B288" s="1">
        <v>10</v>
      </c>
      <c r="C288" s="1">
        <v>10</v>
      </c>
      <c r="D288" s="1">
        <v>4</v>
      </c>
      <c r="E288" s="1">
        <f t="shared" si="42"/>
        <v>11</v>
      </c>
      <c r="F288" s="1">
        <f t="shared" si="43"/>
        <v>11</v>
      </c>
      <c r="G288" s="1">
        <f t="shared" si="44"/>
        <v>5</v>
      </c>
      <c r="H288" t="str">
        <f>INDEX([1]Sheet1!$C$3:$O$15, MATCH(E288, [1]Sheet1!$B$3:$B$15, 0), MATCH(F288,[1]Sheet1!$C$2:$O$2,0))</f>
        <v>0.58, 1.00</v>
      </c>
      <c r="I288" t="str">
        <f>INDEX([2]Sheet1!$C$3:$O$15, MATCH(E288, [2]Sheet1!$C$2:$O$2,0), MATCH(F288, [2]Sheet1!$B$3:$B$15,0))</f>
        <v>0.65, 1.89</v>
      </c>
      <c r="J288" t="str">
        <f t="shared" si="45"/>
        <v>0.58</v>
      </c>
      <c r="K288" t="str">
        <f t="shared" si="46"/>
        <v>1.00</v>
      </c>
      <c r="L288" t="str">
        <f t="shared" si="47"/>
        <v>0.65</v>
      </c>
      <c r="M288" t="str">
        <f t="shared" si="48"/>
        <v>1.89</v>
      </c>
      <c r="N288">
        <f>(15^(1-P288)-0.5^(1-P288))/(8^(1-P288)-4^(1-P288))</f>
        <v>4.2998801635368364</v>
      </c>
      <c r="O288">
        <f>(15^(1-Q287)-0.5^(1-Q287))/(8^(1-Q287)-2^(1-Q287))</f>
        <v>2.7978316257389215</v>
      </c>
      <c r="P288" s="4">
        <f t="shared" si="49"/>
        <v>0.79</v>
      </c>
      <c r="Q288" s="4">
        <f t="shared" si="50"/>
        <v>1.27</v>
      </c>
      <c r="R288" s="4">
        <f t="shared" si="51"/>
        <v>3.548855894637879</v>
      </c>
      <c r="S288" t="s">
        <v>44</v>
      </c>
      <c r="T288" t="s">
        <v>18</v>
      </c>
      <c r="U288" t="s">
        <v>33</v>
      </c>
      <c r="V288" t="s">
        <v>20</v>
      </c>
      <c r="W288" t="s">
        <v>21</v>
      </c>
    </row>
    <row r="289" spans="1:23" x14ac:dyDescent="0.25">
      <c r="A289">
        <v>288</v>
      </c>
      <c r="B289" s="1">
        <v>11</v>
      </c>
      <c r="C289" s="1">
        <v>11</v>
      </c>
      <c r="D289" s="1">
        <v>5</v>
      </c>
      <c r="E289" s="1">
        <f t="shared" si="42"/>
        <v>12</v>
      </c>
      <c r="F289" s="1">
        <f t="shared" si="43"/>
        <v>12</v>
      </c>
      <c r="G289" s="1">
        <f t="shared" si="44"/>
        <v>6</v>
      </c>
      <c r="H289" t="str">
        <f>INDEX([1]Sheet1!$C$3:$O$15, MATCH(E289, [1]Sheet1!$B$3:$B$15, 0), MATCH(F289,[1]Sheet1!$C$2:$O$2,0))</f>
        <v>0.67, 0.75</v>
      </c>
      <c r="I289" t="str">
        <f>INDEX([2]Sheet1!$C$3:$O$15, MATCH(E289, [2]Sheet1!$C$2:$O$2,0), MATCH(F289, [2]Sheet1!$B$3:$B$15,0))</f>
        <v>0.64, 0.74</v>
      </c>
      <c r="J289" t="str">
        <f t="shared" si="45"/>
        <v>0.67</v>
      </c>
      <c r="K289" t="str">
        <f t="shared" si="46"/>
        <v>0.75</v>
      </c>
      <c r="L289" t="str">
        <f t="shared" si="47"/>
        <v>0.64</v>
      </c>
      <c r="M289" t="str">
        <f t="shared" si="48"/>
        <v>0.74</v>
      </c>
      <c r="N289">
        <f>(15^(1-P289)-0.5^(1-P289))/(7^(1-P289)-4^(1-P289))</f>
        <v>5.2212640754928206</v>
      </c>
      <c r="O289">
        <f>(15^(1-P289)-0.5^(1-P289))/(8^(1-P289)-4^(1-P289))</f>
        <v>4.1321576964524906</v>
      </c>
      <c r="P289" s="4">
        <f t="shared" si="49"/>
        <v>0.71</v>
      </c>
      <c r="Q289" s="4">
        <f t="shared" si="50"/>
        <v>0.69</v>
      </c>
      <c r="R289" s="4">
        <f t="shared" si="51"/>
        <v>4.6767108859726552</v>
      </c>
      <c r="S289" t="s">
        <v>32</v>
      </c>
      <c r="T289" t="s">
        <v>25</v>
      </c>
      <c r="U289" t="s">
        <v>36</v>
      </c>
      <c r="V289" t="s">
        <v>20</v>
      </c>
      <c r="W289" t="s">
        <v>21</v>
      </c>
    </row>
    <row r="290" spans="1:23" x14ac:dyDescent="0.25">
      <c r="A290">
        <v>289</v>
      </c>
      <c r="B290" s="1">
        <v>11</v>
      </c>
      <c r="C290" s="1">
        <v>11</v>
      </c>
      <c r="D290" s="1">
        <v>3</v>
      </c>
      <c r="E290" s="1">
        <f t="shared" si="42"/>
        <v>12</v>
      </c>
      <c r="F290" s="1">
        <f t="shared" si="43"/>
        <v>12</v>
      </c>
      <c r="G290" s="1">
        <f t="shared" si="44"/>
        <v>4</v>
      </c>
      <c r="H290" t="str">
        <f>INDEX([1]Sheet1!$C$3:$O$15, MATCH(E290, [1]Sheet1!$B$3:$B$15, 0), MATCH(F290,[1]Sheet1!$C$2:$O$2,0))</f>
        <v>0.67, 0.75</v>
      </c>
      <c r="I290" t="str">
        <f>INDEX([2]Sheet1!$C$3:$O$15, MATCH(E290, [2]Sheet1!$C$2:$O$2,0), MATCH(F290, [2]Sheet1!$B$3:$B$15,0))</f>
        <v>0.64, 0.74</v>
      </c>
      <c r="J290" t="str">
        <f t="shared" si="45"/>
        <v>0.67</v>
      </c>
      <c r="K290" t="str">
        <f t="shared" si="46"/>
        <v>0.75</v>
      </c>
      <c r="L290" t="str">
        <f t="shared" si="47"/>
        <v>0.64</v>
      </c>
      <c r="M290" t="str">
        <f t="shared" si="48"/>
        <v>0.74</v>
      </c>
      <c r="N290">
        <f>(15^(1-P290)-0.5^(1-P290))/(8^(1-P290)-2^(1-P290))</f>
        <v>2.2730364801559806</v>
      </c>
      <c r="O290">
        <f>(15^(1-P290)-0.5^(1-P290))/(10^(1-P290)-2^(1-P290))</f>
        <v>1.8911308020851705</v>
      </c>
      <c r="P290" s="4">
        <f t="shared" si="49"/>
        <v>0.71</v>
      </c>
      <c r="Q290" s="4">
        <f t="shared" si="50"/>
        <v>0.69</v>
      </c>
      <c r="R290" s="4">
        <f t="shared" si="51"/>
        <v>2.0820836411205756</v>
      </c>
      <c r="S290" t="s">
        <v>35</v>
      </c>
      <c r="T290" t="s">
        <v>25</v>
      </c>
      <c r="U290" t="s">
        <v>41</v>
      </c>
      <c r="V290" t="s">
        <v>20</v>
      </c>
      <c r="W290" t="s">
        <v>21</v>
      </c>
    </row>
    <row r="291" spans="1:23" x14ac:dyDescent="0.25">
      <c r="A291">
        <v>290</v>
      </c>
      <c r="B291" s="1">
        <v>11</v>
      </c>
      <c r="C291" s="1">
        <v>11</v>
      </c>
      <c r="D291" s="1">
        <v>5</v>
      </c>
      <c r="E291" s="1">
        <f t="shared" si="42"/>
        <v>12</v>
      </c>
      <c r="F291" s="1">
        <f t="shared" si="43"/>
        <v>12</v>
      </c>
      <c r="G291" s="1">
        <f t="shared" si="44"/>
        <v>6</v>
      </c>
      <c r="H291" t="str">
        <f>INDEX([1]Sheet1!$C$3:$O$15, MATCH(E291, [1]Sheet1!$B$3:$B$15, 0), MATCH(F291,[1]Sheet1!$C$2:$O$2,0))</f>
        <v>0.67, 0.75</v>
      </c>
      <c r="I291" t="str">
        <f>INDEX([2]Sheet1!$C$3:$O$15, MATCH(E291, [2]Sheet1!$C$2:$O$2,0), MATCH(F291, [2]Sheet1!$B$3:$B$15,0))</f>
        <v>0.64, 0.74</v>
      </c>
      <c r="J291" t="str">
        <f t="shared" si="45"/>
        <v>0.67</v>
      </c>
      <c r="K291" t="str">
        <f t="shared" si="46"/>
        <v>0.75</v>
      </c>
      <c r="L291" t="str">
        <f t="shared" si="47"/>
        <v>0.64</v>
      </c>
      <c r="M291" t="str">
        <f t="shared" si="48"/>
        <v>0.74</v>
      </c>
      <c r="N291">
        <f>(15^(1-P291)-0.5^(1-P291))/(7^(1-P291)-4^(1-P291))</f>
        <v>5.2212640754928206</v>
      </c>
      <c r="O291">
        <f>(15^(1-P291)-0.5^(1-P291))/(8^(1-P291)-4^(1-P291))</f>
        <v>4.1321576964524906</v>
      </c>
      <c r="P291" s="4">
        <f t="shared" si="49"/>
        <v>0.71</v>
      </c>
      <c r="Q291" s="4">
        <f t="shared" si="50"/>
        <v>0.69</v>
      </c>
      <c r="R291" s="4">
        <f t="shared" si="51"/>
        <v>4.6767108859726552</v>
      </c>
      <c r="S291" t="s">
        <v>38</v>
      </c>
      <c r="T291" t="s">
        <v>18</v>
      </c>
      <c r="U291" t="s">
        <v>36</v>
      </c>
      <c r="V291" t="s">
        <v>20</v>
      </c>
      <c r="W291" t="s">
        <v>21</v>
      </c>
    </row>
    <row r="292" spans="1:23" x14ac:dyDescent="0.25">
      <c r="A292">
        <v>291</v>
      </c>
      <c r="B292" s="1">
        <v>10</v>
      </c>
      <c r="C292" s="1">
        <v>10</v>
      </c>
      <c r="D292" s="1">
        <v>3</v>
      </c>
      <c r="E292" s="1">
        <f t="shared" si="42"/>
        <v>11</v>
      </c>
      <c r="F292" s="1">
        <f t="shared" si="43"/>
        <v>11</v>
      </c>
      <c r="G292" s="1">
        <f t="shared" si="44"/>
        <v>4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45"/>
        <v>0.58</v>
      </c>
      <c r="K292" t="str">
        <f t="shared" si="46"/>
        <v>1.00</v>
      </c>
      <c r="L292" t="str">
        <f t="shared" si="47"/>
        <v>0.65</v>
      </c>
      <c r="M292" t="str">
        <f t="shared" si="48"/>
        <v>1.89</v>
      </c>
      <c r="N292">
        <f>(15^(1-P292)-0.5^(1-P292))/(8^(1-P292)-2^(1-P292))</f>
        <v>2.3061380010742494</v>
      </c>
      <c r="O292">
        <f>(15^(1-P292)-0.5^(1-P292))/(10^(1-P292)-2^(1-P292))</f>
        <v>1.9380206315147726</v>
      </c>
      <c r="P292" s="4">
        <f t="shared" si="49"/>
        <v>0.79</v>
      </c>
      <c r="Q292" s="4">
        <f t="shared" si="50"/>
        <v>1.27</v>
      </c>
      <c r="R292" s="4">
        <f t="shared" si="51"/>
        <v>2.1220793162945109</v>
      </c>
      <c r="S292" t="s">
        <v>40</v>
      </c>
      <c r="T292" t="s">
        <v>25</v>
      </c>
      <c r="U292" t="s">
        <v>36</v>
      </c>
      <c r="V292" t="s">
        <v>20</v>
      </c>
      <c r="W292" t="s">
        <v>23</v>
      </c>
    </row>
    <row r="293" spans="1:23" x14ac:dyDescent="0.25">
      <c r="A293">
        <v>292</v>
      </c>
      <c r="B293" s="1">
        <v>10</v>
      </c>
      <c r="C293" s="1">
        <v>10</v>
      </c>
      <c r="D293" s="1">
        <v>4</v>
      </c>
      <c r="E293" s="1">
        <f t="shared" si="42"/>
        <v>11</v>
      </c>
      <c r="F293" s="1">
        <f t="shared" si="43"/>
        <v>11</v>
      </c>
      <c r="G293" s="1">
        <f t="shared" si="44"/>
        <v>5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45"/>
        <v>0.58</v>
      </c>
      <c r="K293" t="str">
        <f t="shared" si="46"/>
        <v>1.00</v>
      </c>
      <c r="L293" t="str">
        <f t="shared" si="47"/>
        <v>0.65</v>
      </c>
      <c r="M293" t="str">
        <f t="shared" si="48"/>
        <v>1.89</v>
      </c>
      <c r="N293">
        <f>(15^(1-P293)-0.5^(1-P293))/(8^(1-P293)-4^(1-P293))</f>
        <v>4.2998801635368364</v>
      </c>
      <c r="O293">
        <f>(15^(1-Q292)-0.5^(1-Q292))/(8^(1-Q292)-2^(1-Q292))</f>
        <v>2.7978316257389215</v>
      </c>
      <c r="P293" s="4">
        <f t="shared" si="49"/>
        <v>0.79</v>
      </c>
      <c r="Q293" s="4">
        <f t="shared" si="50"/>
        <v>1.27</v>
      </c>
      <c r="R293" s="4">
        <f t="shared" si="51"/>
        <v>3.548855894637879</v>
      </c>
      <c r="S293" t="s">
        <v>32</v>
      </c>
      <c r="T293" t="s">
        <v>25</v>
      </c>
      <c r="U293" t="s">
        <v>41</v>
      </c>
      <c r="V293" t="s">
        <v>20</v>
      </c>
      <c r="W293" t="s">
        <v>23</v>
      </c>
    </row>
    <row r="294" spans="1:23" x14ac:dyDescent="0.25">
      <c r="A294">
        <v>293</v>
      </c>
      <c r="B294" s="1">
        <v>10</v>
      </c>
      <c r="C294" s="1">
        <v>10</v>
      </c>
      <c r="D294" s="1">
        <v>3</v>
      </c>
      <c r="E294" s="1">
        <f t="shared" si="42"/>
        <v>11</v>
      </c>
      <c r="F294" s="1">
        <f t="shared" si="43"/>
        <v>11</v>
      </c>
      <c r="G294" s="1">
        <f t="shared" si="44"/>
        <v>4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45"/>
        <v>0.58</v>
      </c>
      <c r="K294" t="str">
        <f t="shared" si="46"/>
        <v>1.00</v>
      </c>
      <c r="L294" t="str">
        <f t="shared" si="47"/>
        <v>0.65</v>
      </c>
      <c r="M294" t="str">
        <f t="shared" si="48"/>
        <v>1.89</v>
      </c>
      <c r="N294">
        <f>(15^(1-P294)-0.5^(1-P294))/(8^(1-P294)-2^(1-P294))</f>
        <v>2.3061380010742494</v>
      </c>
      <c r="O294">
        <f>(15^(1-P294)-0.5^(1-P294))/(10^(1-P294)-2^(1-P294))</f>
        <v>1.9380206315147726</v>
      </c>
      <c r="P294" s="4">
        <f t="shared" si="49"/>
        <v>0.79</v>
      </c>
      <c r="Q294" s="4">
        <f t="shared" si="50"/>
        <v>1.27</v>
      </c>
      <c r="R294" s="4">
        <f t="shared" si="51"/>
        <v>2.1220793162945109</v>
      </c>
      <c r="S294" t="s">
        <v>44</v>
      </c>
      <c r="T294" t="s">
        <v>18</v>
      </c>
      <c r="U294" t="s">
        <v>41</v>
      </c>
      <c r="V294" t="s">
        <v>20</v>
      </c>
      <c r="W294" t="s">
        <v>21</v>
      </c>
    </row>
    <row r="295" spans="1:23" x14ac:dyDescent="0.25">
      <c r="A295">
        <v>294</v>
      </c>
      <c r="B295" s="1">
        <v>10</v>
      </c>
      <c r="C295" s="1">
        <v>10</v>
      </c>
      <c r="D295" s="1">
        <v>4</v>
      </c>
      <c r="E295" s="1">
        <f t="shared" si="42"/>
        <v>11</v>
      </c>
      <c r="F295" s="1">
        <f t="shared" si="43"/>
        <v>11</v>
      </c>
      <c r="G295" s="1">
        <f t="shared" si="44"/>
        <v>5</v>
      </c>
      <c r="H295" t="str">
        <f>INDEX([1]Sheet1!$C$3:$O$15, MATCH(E295, [1]Sheet1!$B$3:$B$15, 0), MATCH(F295,[1]Sheet1!$C$2:$O$2,0))</f>
        <v>0.58, 1.00</v>
      </c>
      <c r="I295" t="str">
        <f>INDEX([2]Sheet1!$C$3:$O$15, MATCH(E295, [2]Sheet1!$C$2:$O$2,0), MATCH(F295, [2]Sheet1!$B$3:$B$15,0))</f>
        <v>0.65, 1.89</v>
      </c>
      <c r="J295" t="str">
        <f t="shared" si="45"/>
        <v>0.58</v>
      </c>
      <c r="K295" t="str">
        <f t="shared" si="46"/>
        <v>1.00</v>
      </c>
      <c r="L295" t="str">
        <f t="shared" si="47"/>
        <v>0.65</v>
      </c>
      <c r="M295" t="str">
        <f t="shared" si="48"/>
        <v>1.89</v>
      </c>
      <c r="N295">
        <f>(15^(1-P295)-0.5^(1-P295))/(8^(1-P295)-4^(1-P295))</f>
        <v>4.2998801635368364</v>
      </c>
      <c r="O295">
        <f>(15^(1-Q294)-0.5^(1-Q294))/(8^(1-Q294)-2^(1-Q294))</f>
        <v>2.7978316257389215</v>
      </c>
      <c r="P295" s="4">
        <f t="shared" si="49"/>
        <v>0.79</v>
      </c>
      <c r="Q295" s="4">
        <f t="shared" si="50"/>
        <v>1.27</v>
      </c>
      <c r="R295" s="4">
        <f t="shared" si="51"/>
        <v>3.548855894637879</v>
      </c>
      <c r="S295" t="s">
        <v>32</v>
      </c>
      <c r="T295" t="s">
        <v>18</v>
      </c>
      <c r="U295" t="s">
        <v>36</v>
      </c>
      <c r="V295" t="s">
        <v>20</v>
      </c>
      <c r="W295" t="s">
        <v>21</v>
      </c>
    </row>
    <row r="296" spans="1:23" x14ac:dyDescent="0.25">
      <c r="A296">
        <v>295</v>
      </c>
      <c r="B296" s="1">
        <v>10</v>
      </c>
      <c r="C296" s="1">
        <v>10</v>
      </c>
      <c r="D296" s="1">
        <v>4</v>
      </c>
      <c r="E296" s="1">
        <f t="shared" si="42"/>
        <v>11</v>
      </c>
      <c r="F296" s="1">
        <f t="shared" si="43"/>
        <v>11</v>
      </c>
      <c r="G296" s="1">
        <f t="shared" si="44"/>
        <v>5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45"/>
        <v>0.58</v>
      </c>
      <c r="K296" t="str">
        <f t="shared" si="46"/>
        <v>1.00</v>
      </c>
      <c r="L296" t="str">
        <f t="shared" si="47"/>
        <v>0.65</v>
      </c>
      <c r="M296" t="str">
        <f t="shared" si="48"/>
        <v>1.89</v>
      </c>
      <c r="N296">
        <f>(15^(1-P296)-0.5^(1-P296))/(8^(1-P296)-4^(1-P296))</f>
        <v>4.2998801635368364</v>
      </c>
      <c r="O296">
        <f>(15^(1-Q295)-0.5^(1-Q295))/(8^(1-Q295)-2^(1-Q295))</f>
        <v>2.7978316257389215</v>
      </c>
      <c r="P296" s="4">
        <f t="shared" si="49"/>
        <v>0.79</v>
      </c>
      <c r="Q296" s="4">
        <f t="shared" si="50"/>
        <v>1.27</v>
      </c>
      <c r="R296" s="4">
        <f t="shared" si="51"/>
        <v>3.548855894637879</v>
      </c>
      <c r="S296" t="s">
        <v>38</v>
      </c>
      <c r="T296" t="s">
        <v>18</v>
      </c>
      <c r="U296" t="s">
        <v>36</v>
      </c>
      <c r="V296" t="s">
        <v>20</v>
      </c>
      <c r="W296" t="s">
        <v>23</v>
      </c>
    </row>
    <row r="297" spans="1:23" x14ac:dyDescent="0.25">
      <c r="A297">
        <v>296</v>
      </c>
      <c r="B297" s="1">
        <v>10</v>
      </c>
      <c r="C297" s="1">
        <v>10</v>
      </c>
      <c r="D297" s="1">
        <v>3</v>
      </c>
      <c r="E297" s="1">
        <f t="shared" si="42"/>
        <v>11</v>
      </c>
      <c r="F297" s="1">
        <f t="shared" si="43"/>
        <v>11</v>
      </c>
      <c r="G297" s="1">
        <f t="shared" si="44"/>
        <v>4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45"/>
        <v>0.58</v>
      </c>
      <c r="K297" t="str">
        <f t="shared" si="46"/>
        <v>1.00</v>
      </c>
      <c r="L297" t="str">
        <f t="shared" si="47"/>
        <v>0.65</v>
      </c>
      <c r="M297" t="str">
        <f t="shared" si="48"/>
        <v>1.89</v>
      </c>
      <c r="N297">
        <f>(15^(1-P297)-0.5^(1-P297))/(8^(1-P297)-2^(1-P297))</f>
        <v>2.3061380010742494</v>
      </c>
      <c r="O297">
        <f>(15^(1-P297)-0.5^(1-P297))/(10^(1-P297)-2^(1-P297))</f>
        <v>1.9380206315147726</v>
      </c>
      <c r="P297" s="4">
        <f t="shared" si="49"/>
        <v>0.79</v>
      </c>
      <c r="Q297" s="4">
        <f t="shared" si="50"/>
        <v>1.27</v>
      </c>
      <c r="R297" s="4">
        <f t="shared" si="51"/>
        <v>2.1220793162945109</v>
      </c>
      <c r="S297" t="s">
        <v>38</v>
      </c>
      <c r="T297" t="s">
        <v>18</v>
      </c>
      <c r="U297" t="s">
        <v>41</v>
      </c>
      <c r="V297" t="s">
        <v>20</v>
      </c>
      <c r="W297" t="s">
        <v>23</v>
      </c>
    </row>
    <row r="298" spans="1:23" x14ac:dyDescent="0.25">
      <c r="A298">
        <v>297</v>
      </c>
      <c r="B298" s="1">
        <v>10</v>
      </c>
      <c r="C298" s="1">
        <v>10</v>
      </c>
      <c r="D298" s="1">
        <v>3</v>
      </c>
      <c r="E298" s="1">
        <f t="shared" si="42"/>
        <v>11</v>
      </c>
      <c r="F298" s="1">
        <f t="shared" si="43"/>
        <v>11</v>
      </c>
      <c r="G298" s="1">
        <f t="shared" si="44"/>
        <v>4</v>
      </c>
      <c r="H298" t="str">
        <f>INDEX([1]Sheet1!$C$3:$O$15, MATCH(E298, [1]Sheet1!$B$3:$B$15, 0), MATCH(F298,[1]Sheet1!$C$2:$O$2,0))</f>
        <v>0.58, 1.00</v>
      </c>
      <c r="I298" t="str">
        <f>INDEX([2]Sheet1!$C$3:$O$15, MATCH(E298, [2]Sheet1!$C$2:$O$2,0), MATCH(F298, [2]Sheet1!$B$3:$B$15,0))</f>
        <v>0.65, 1.89</v>
      </c>
      <c r="J298" t="str">
        <f t="shared" si="45"/>
        <v>0.58</v>
      </c>
      <c r="K298" t="str">
        <f t="shared" si="46"/>
        <v>1.00</v>
      </c>
      <c r="L298" t="str">
        <f t="shared" si="47"/>
        <v>0.65</v>
      </c>
      <c r="M298" t="str">
        <f t="shared" si="48"/>
        <v>1.89</v>
      </c>
      <c r="N298">
        <f>(15^(1-P298)-0.5^(1-P298))/(8^(1-P298)-2^(1-P298))</f>
        <v>2.3061380010742494</v>
      </c>
      <c r="O298">
        <f>(15^(1-P298)-0.5^(1-P298))/(10^(1-P298)-2^(1-P298))</f>
        <v>1.9380206315147726</v>
      </c>
      <c r="P298" s="4">
        <f t="shared" si="49"/>
        <v>0.79</v>
      </c>
      <c r="Q298" s="4">
        <f t="shared" si="50"/>
        <v>1.27</v>
      </c>
      <c r="R298" s="4">
        <f t="shared" si="51"/>
        <v>2.1220793162945109</v>
      </c>
      <c r="S298" t="s">
        <v>35</v>
      </c>
      <c r="T298" t="s">
        <v>25</v>
      </c>
      <c r="U298" t="s">
        <v>36</v>
      </c>
      <c r="V298" t="s">
        <v>20</v>
      </c>
      <c r="W298" t="s">
        <v>23</v>
      </c>
    </row>
    <row r="299" spans="1:23" x14ac:dyDescent="0.25">
      <c r="A299">
        <v>298</v>
      </c>
      <c r="B299" s="1">
        <v>10</v>
      </c>
      <c r="C299" s="1">
        <v>10</v>
      </c>
      <c r="D299" s="1">
        <v>3</v>
      </c>
      <c r="E299" s="1">
        <f t="shared" si="42"/>
        <v>11</v>
      </c>
      <c r="F299" s="1">
        <f t="shared" si="43"/>
        <v>11</v>
      </c>
      <c r="G299" s="1">
        <f t="shared" si="44"/>
        <v>4</v>
      </c>
      <c r="H299" t="str">
        <f>INDEX([1]Sheet1!$C$3:$O$15, MATCH(E299, [1]Sheet1!$B$3:$B$15, 0), MATCH(F299,[1]Sheet1!$C$2:$O$2,0))</f>
        <v>0.58, 1.00</v>
      </c>
      <c r="I299" t="str">
        <f>INDEX([2]Sheet1!$C$3:$O$15, MATCH(E299, [2]Sheet1!$C$2:$O$2,0), MATCH(F299, [2]Sheet1!$B$3:$B$15,0))</f>
        <v>0.65, 1.89</v>
      </c>
      <c r="J299" t="str">
        <f t="shared" si="45"/>
        <v>0.58</v>
      </c>
      <c r="K299" t="str">
        <f t="shared" si="46"/>
        <v>1.00</v>
      </c>
      <c r="L299" t="str">
        <f t="shared" si="47"/>
        <v>0.65</v>
      </c>
      <c r="M299" t="str">
        <f t="shared" si="48"/>
        <v>1.89</v>
      </c>
      <c r="N299">
        <f>(15^(1-P299)-0.5^(1-P299))/(8^(1-P299)-2^(1-P299))</f>
        <v>2.3061380010742494</v>
      </c>
      <c r="O299">
        <f>(15^(1-P299)-0.5^(1-P299))/(10^(1-P299)-2^(1-P299))</f>
        <v>1.9380206315147726</v>
      </c>
      <c r="P299" s="4">
        <f t="shared" si="49"/>
        <v>0.79</v>
      </c>
      <c r="Q299" s="4">
        <f t="shared" si="50"/>
        <v>1.27</v>
      </c>
      <c r="R299" s="4">
        <f t="shared" si="51"/>
        <v>2.1220793162945109</v>
      </c>
      <c r="S299" t="s">
        <v>40</v>
      </c>
      <c r="T299" t="s">
        <v>25</v>
      </c>
      <c r="U299" t="s">
        <v>36</v>
      </c>
      <c r="V299" t="s">
        <v>20</v>
      </c>
      <c r="W299" t="s">
        <v>21</v>
      </c>
    </row>
    <row r="300" spans="1:23" x14ac:dyDescent="0.25">
      <c r="A300">
        <v>299</v>
      </c>
      <c r="B300" s="1">
        <v>10</v>
      </c>
      <c r="C300" s="1">
        <v>10</v>
      </c>
      <c r="D300" s="1">
        <v>3</v>
      </c>
      <c r="E300" s="1">
        <f t="shared" si="42"/>
        <v>11</v>
      </c>
      <c r="F300" s="1">
        <f t="shared" si="43"/>
        <v>11</v>
      </c>
      <c r="G300" s="1">
        <f t="shared" si="44"/>
        <v>4</v>
      </c>
      <c r="H300" t="str">
        <f>INDEX([1]Sheet1!$C$3:$O$15, MATCH(E300, [1]Sheet1!$B$3:$B$15, 0), MATCH(F300,[1]Sheet1!$C$2:$O$2,0))</f>
        <v>0.58, 1.00</v>
      </c>
      <c r="I300" t="str">
        <f>INDEX([2]Sheet1!$C$3:$O$15, MATCH(E300, [2]Sheet1!$C$2:$O$2,0), MATCH(F300, [2]Sheet1!$B$3:$B$15,0))</f>
        <v>0.65, 1.89</v>
      </c>
      <c r="J300" t="str">
        <f t="shared" si="45"/>
        <v>0.58</v>
      </c>
      <c r="K300" t="str">
        <f t="shared" si="46"/>
        <v>1.00</v>
      </c>
      <c r="L300" t="str">
        <f t="shared" si="47"/>
        <v>0.65</v>
      </c>
      <c r="M300" t="str">
        <f t="shared" si="48"/>
        <v>1.89</v>
      </c>
      <c r="N300">
        <f>(15^(1-P300)-0.5^(1-P300))/(8^(1-P300)-2^(1-P300))</f>
        <v>2.3061380010742494</v>
      </c>
      <c r="O300">
        <f>(15^(1-P300)-0.5^(1-P300))/(10^(1-P300)-2^(1-P300))</f>
        <v>1.9380206315147726</v>
      </c>
      <c r="P300" s="4">
        <f t="shared" si="49"/>
        <v>0.79</v>
      </c>
      <c r="Q300" s="4">
        <f t="shared" si="50"/>
        <v>1.27</v>
      </c>
      <c r="R300" s="4">
        <f t="shared" si="51"/>
        <v>2.1220793162945109</v>
      </c>
      <c r="S300" t="s">
        <v>37</v>
      </c>
      <c r="T300" t="s">
        <v>25</v>
      </c>
      <c r="U300" t="s">
        <v>41</v>
      </c>
      <c r="V300" t="s">
        <v>20</v>
      </c>
      <c r="W300" t="s">
        <v>21</v>
      </c>
    </row>
    <row r="301" spans="1:23" x14ac:dyDescent="0.25">
      <c r="A301">
        <v>300</v>
      </c>
      <c r="B301" s="1">
        <v>11</v>
      </c>
      <c r="C301" s="1">
        <v>11</v>
      </c>
      <c r="D301" s="1">
        <v>3</v>
      </c>
      <c r="E301" s="1">
        <f t="shared" si="42"/>
        <v>12</v>
      </c>
      <c r="F301" s="1">
        <f t="shared" si="43"/>
        <v>12</v>
      </c>
      <c r="G301" s="1">
        <f t="shared" si="44"/>
        <v>4</v>
      </c>
      <c r="H301" t="str">
        <f>INDEX([1]Sheet1!$C$3:$O$15, MATCH(E301, [1]Sheet1!$B$3:$B$15, 0), MATCH(F301,[1]Sheet1!$C$2:$O$2,0))</f>
        <v>0.67, 0.75</v>
      </c>
      <c r="I301" t="str">
        <f>INDEX([2]Sheet1!$C$3:$O$15, MATCH(E301, [2]Sheet1!$C$2:$O$2,0), MATCH(F301, [2]Sheet1!$B$3:$B$15,0))</f>
        <v>0.64, 0.74</v>
      </c>
      <c r="J301" t="str">
        <f t="shared" si="45"/>
        <v>0.67</v>
      </c>
      <c r="K301" t="str">
        <f t="shared" si="46"/>
        <v>0.75</v>
      </c>
      <c r="L301" t="str">
        <f t="shared" si="47"/>
        <v>0.64</v>
      </c>
      <c r="M301" t="str">
        <f t="shared" si="48"/>
        <v>0.74</v>
      </c>
      <c r="N301">
        <f>(15^(1-P301)-0.5^(1-P301))/(8^(1-P301)-2^(1-P301))</f>
        <v>2.2730364801559806</v>
      </c>
      <c r="O301">
        <f>(15^(1-P301)-0.5^(1-P301))/(10^(1-P301)-2^(1-P301))</f>
        <v>1.8911308020851705</v>
      </c>
      <c r="P301" s="4">
        <f t="shared" si="49"/>
        <v>0.71</v>
      </c>
      <c r="Q301" s="4">
        <f t="shared" si="50"/>
        <v>0.69</v>
      </c>
      <c r="R301" s="4">
        <f t="shared" si="51"/>
        <v>2.0820836411205756</v>
      </c>
      <c r="S301" t="s">
        <v>32</v>
      </c>
      <c r="T301" t="s">
        <v>18</v>
      </c>
      <c r="U301" t="s">
        <v>41</v>
      </c>
      <c r="V301" t="s">
        <v>20</v>
      </c>
      <c r="W301" t="s">
        <v>21</v>
      </c>
    </row>
    <row r="302" spans="1:23" x14ac:dyDescent="0.25">
      <c r="S302" t="s">
        <v>40</v>
      </c>
      <c r="T302" t="s">
        <v>25</v>
      </c>
      <c r="U302" t="s">
        <v>41</v>
      </c>
      <c r="V302" t="s">
        <v>20</v>
      </c>
      <c r="W302" t="s">
        <v>21</v>
      </c>
    </row>
    <row r="303" spans="1:23" x14ac:dyDescent="0.25">
      <c r="S303" t="s">
        <v>44</v>
      </c>
      <c r="T303" t="s">
        <v>25</v>
      </c>
      <c r="U303" t="s">
        <v>33</v>
      </c>
      <c r="V303" t="s">
        <v>34</v>
      </c>
      <c r="W303" t="s">
        <v>21</v>
      </c>
    </row>
    <row r="304" spans="1:23" x14ac:dyDescent="0.25">
      <c r="S304" t="s">
        <v>32</v>
      </c>
      <c r="T304" t="s">
        <v>25</v>
      </c>
      <c r="U304" t="s">
        <v>36</v>
      </c>
      <c r="V304" t="s">
        <v>20</v>
      </c>
      <c r="W304" t="s">
        <v>21</v>
      </c>
    </row>
    <row r="305" spans="19:23" x14ac:dyDescent="0.25">
      <c r="S305" t="s">
        <v>32</v>
      </c>
      <c r="T305" t="s">
        <v>18</v>
      </c>
      <c r="U305" t="s">
        <v>36</v>
      </c>
      <c r="V305" t="s">
        <v>20</v>
      </c>
      <c r="W305" t="s">
        <v>21</v>
      </c>
    </row>
    <row r="306" spans="19:23" x14ac:dyDescent="0.25">
      <c r="S306" t="s">
        <v>40</v>
      </c>
      <c r="T306" t="s">
        <v>25</v>
      </c>
      <c r="U306" t="s">
        <v>36</v>
      </c>
      <c r="V306" t="s">
        <v>20</v>
      </c>
      <c r="W306" t="s">
        <v>23</v>
      </c>
    </row>
  </sheetData>
  <sortState xmlns:xlrd2="http://schemas.microsoft.com/office/spreadsheetml/2017/richdata2" ref="A2:W301">
    <sortCondition ref="A1:A301"/>
  </sortState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F8151-776D-384D-9B2C-3DF5B434E0D7}">
  <dimension ref="A1:W306"/>
  <sheetViews>
    <sheetView workbookViewId="0">
      <selection activeCell="A2" sqref="A2:XFD301"/>
    </sheetView>
  </sheetViews>
  <sheetFormatPr defaultColWidth="11" defaultRowHeight="15.75" x14ac:dyDescent="0.25"/>
  <sheetData>
    <row r="1" spans="1:23" x14ac:dyDescent="0.25">
      <c r="B1" s="1" t="s">
        <v>0</v>
      </c>
      <c r="C1" s="1" t="s">
        <v>1</v>
      </c>
      <c r="D1" s="1" t="s">
        <v>2</v>
      </c>
      <c r="E1" s="1" t="s">
        <v>11</v>
      </c>
      <c r="F1" s="1" t="s">
        <v>12</v>
      </c>
      <c r="G1" s="1" t="s">
        <v>13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73</v>
      </c>
      <c r="O1" s="1" t="s">
        <v>74</v>
      </c>
      <c r="P1" s="3" t="s">
        <v>3</v>
      </c>
      <c r="Q1" s="3" t="s">
        <v>4</v>
      </c>
      <c r="R1" s="3" t="s">
        <v>72</v>
      </c>
      <c r="S1" t="s">
        <v>14</v>
      </c>
      <c r="T1" t="s">
        <v>15</v>
      </c>
      <c r="U1" t="s">
        <v>30</v>
      </c>
      <c r="V1" t="s">
        <v>17</v>
      </c>
      <c r="W1" t="s">
        <v>31</v>
      </c>
    </row>
    <row r="2" spans="1:23" x14ac:dyDescent="0.25">
      <c r="A2">
        <v>1</v>
      </c>
      <c r="B2" s="1">
        <v>10</v>
      </c>
      <c r="C2" s="1">
        <v>10</v>
      </c>
      <c r="D2" s="1">
        <v>5</v>
      </c>
      <c r="E2" s="1">
        <f t="shared" ref="E2:E65" si="0">B2+1</f>
        <v>11</v>
      </c>
      <c r="F2" s="1">
        <f t="shared" ref="F2:F65" si="1">C2+1</f>
        <v>11</v>
      </c>
      <c r="G2" s="1">
        <f t="shared" ref="G2:G65" si="2">D2+1</f>
        <v>6</v>
      </c>
      <c r="H2" t="str">
        <f>INDEX([1]Sheet1!$C$3:$O$15, MATCH(E2, [1]Sheet1!$B$3:$B$15, 0), MATCH(F2,[1]Sheet1!$C$2:$O$2,0))</f>
        <v>0.58, 1.00</v>
      </c>
      <c r="I2" t="str">
        <f>INDEX([2]Sheet1!$C$3:$O$15, MATCH(E2, [2]Sheet1!$C$2:$O$2,0), MATCH(F2, [2]Sheet1!$B$3:$B$15,0))</f>
        <v>0.65, 1.89</v>
      </c>
      <c r="J2" t="str">
        <f t="shared" ref="J2:J65" si="3">LEFT(H2,4)</f>
        <v>0.58</v>
      </c>
      <c r="K2" t="str">
        <f t="shared" ref="K2:K65" si="4">RIGHT(H2,4)</f>
        <v>1.00</v>
      </c>
      <c r="L2" t="str">
        <f t="shared" ref="L2:L65" si="5">LEFT(I2,4)</f>
        <v>0.65</v>
      </c>
      <c r="M2" t="str">
        <f t="shared" ref="M2:M65" si="6">RIGHT(I2,4)</f>
        <v>1.89</v>
      </c>
      <c r="N2">
        <f>(15^(1-P2)-0.5^(1-P2))/(7^(1-P2)-4^(1-P2))</f>
        <v>5.4027449362318354</v>
      </c>
      <c r="O2">
        <f>(15^(1-P2)-0.5^(1-P2))/(8^(1-P2)-4^(1-P2))</f>
        <v>4.2998801635368364</v>
      </c>
      <c r="P2" s="4">
        <f t="shared" ref="P2:P65" si="7">(J2+K2)/2</f>
        <v>0.79</v>
      </c>
      <c r="Q2" s="4">
        <f t="shared" ref="Q2:Q65" si="8">(L2+M2)/2</f>
        <v>1.27</v>
      </c>
      <c r="R2" s="4">
        <f t="shared" ref="R2:R65" si="9">(N2+O2)/2</f>
        <v>4.8513125498843355</v>
      </c>
      <c r="S2" t="s">
        <v>40</v>
      </c>
      <c r="T2" t="s">
        <v>25</v>
      </c>
      <c r="U2" t="s">
        <v>39</v>
      </c>
      <c r="V2" t="s">
        <v>20</v>
      </c>
      <c r="W2" t="s">
        <v>21</v>
      </c>
    </row>
    <row r="3" spans="1:23" x14ac:dyDescent="0.25">
      <c r="A3">
        <v>2</v>
      </c>
      <c r="B3" s="1">
        <v>10</v>
      </c>
      <c r="C3" s="1">
        <v>10</v>
      </c>
      <c r="D3" s="1">
        <v>5</v>
      </c>
      <c r="E3" s="1">
        <f t="shared" si="0"/>
        <v>11</v>
      </c>
      <c r="F3" s="1">
        <f t="shared" si="1"/>
        <v>11</v>
      </c>
      <c r="G3" s="1">
        <f t="shared" si="2"/>
        <v>6</v>
      </c>
      <c r="H3" t="str">
        <f>INDEX([1]Sheet1!$C$3:$O$15, MATCH(E3, [1]Sheet1!$B$3:$B$15, 0), MATCH(F3,[1]Sheet1!$C$2:$O$2,0))</f>
        <v>0.58, 1.00</v>
      </c>
      <c r="I3" t="str">
        <f>INDEX([2]Sheet1!$C$3:$O$15, MATCH(E3, [2]Sheet1!$C$2:$O$2,0), MATCH(F3, [2]Sheet1!$B$3:$B$15,0))</f>
        <v>0.65, 1.89</v>
      </c>
      <c r="J3" t="str">
        <f t="shared" si="3"/>
        <v>0.58</v>
      </c>
      <c r="K3" t="str">
        <f t="shared" si="4"/>
        <v>1.00</v>
      </c>
      <c r="L3" t="str">
        <f t="shared" si="5"/>
        <v>0.65</v>
      </c>
      <c r="M3" t="str">
        <f t="shared" si="6"/>
        <v>1.89</v>
      </c>
      <c r="N3">
        <f>(15^(1-P3)-0.5^(1-P3))/(7^(1-P3)-4^(1-P3))</f>
        <v>5.4027449362318354</v>
      </c>
      <c r="O3">
        <f>(15^(1-P3)-0.5^(1-P3))/(8^(1-P3)-4^(1-P3))</f>
        <v>4.2998801635368364</v>
      </c>
      <c r="P3" s="4">
        <f t="shared" si="7"/>
        <v>0.79</v>
      </c>
      <c r="Q3" s="4">
        <f t="shared" si="8"/>
        <v>1.27</v>
      </c>
      <c r="R3" s="4">
        <f t="shared" si="9"/>
        <v>4.8513125498843355</v>
      </c>
      <c r="S3" t="s">
        <v>32</v>
      </c>
      <c r="T3" t="s">
        <v>18</v>
      </c>
      <c r="U3" t="s">
        <v>42</v>
      </c>
      <c r="V3" t="s">
        <v>24</v>
      </c>
      <c r="W3" t="s">
        <v>21</v>
      </c>
    </row>
    <row r="4" spans="1:23" x14ac:dyDescent="0.25">
      <c r="A4">
        <v>3</v>
      </c>
      <c r="B4" s="1">
        <v>10</v>
      </c>
      <c r="C4" s="1">
        <v>10</v>
      </c>
      <c r="D4" s="1">
        <v>5</v>
      </c>
      <c r="E4" s="1">
        <f t="shared" si="0"/>
        <v>11</v>
      </c>
      <c r="F4" s="1">
        <f t="shared" si="1"/>
        <v>11</v>
      </c>
      <c r="G4" s="1">
        <f t="shared" si="2"/>
        <v>6</v>
      </c>
      <c r="H4" t="str">
        <f>INDEX([1]Sheet1!$C$3:$O$15, MATCH(E4, [1]Sheet1!$B$3:$B$15, 0), MATCH(F4,[1]Sheet1!$C$2:$O$2,0))</f>
        <v>0.58, 1.00</v>
      </c>
      <c r="I4" t="str">
        <f>INDEX([2]Sheet1!$C$3:$O$15, MATCH(E4, [2]Sheet1!$C$2:$O$2,0), MATCH(F4, [2]Sheet1!$B$3:$B$15,0))</f>
        <v>0.65, 1.89</v>
      </c>
      <c r="J4" t="str">
        <f t="shared" si="3"/>
        <v>0.58</v>
      </c>
      <c r="K4" t="str">
        <f t="shared" si="4"/>
        <v>1.00</v>
      </c>
      <c r="L4" t="str">
        <f t="shared" si="5"/>
        <v>0.65</v>
      </c>
      <c r="M4" t="str">
        <f t="shared" si="6"/>
        <v>1.89</v>
      </c>
      <c r="N4">
        <f>(15^(1-P4)-0.5^(1-P4))/(7^(1-P4)-4^(1-P4))</f>
        <v>5.4027449362318354</v>
      </c>
      <c r="O4">
        <f>(15^(1-P4)-0.5^(1-P4))/(8^(1-P4)-4^(1-P4))</f>
        <v>4.2998801635368364</v>
      </c>
      <c r="P4" s="4">
        <f t="shared" si="7"/>
        <v>0.79</v>
      </c>
      <c r="Q4" s="4">
        <f t="shared" si="8"/>
        <v>1.27</v>
      </c>
      <c r="R4" s="4">
        <f t="shared" si="9"/>
        <v>4.8513125498843355</v>
      </c>
      <c r="S4" t="s">
        <v>44</v>
      </c>
      <c r="T4" t="s">
        <v>18</v>
      </c>
      <c r="U4" t="s">
        <v>39</v>
      </c>
      <c r="V4" t="s">
        <v>24</v>
      </c>
      <c r="W4" t="s">
        <v>21</v>
      </c>
    </row>
    <row r="5" spans="1:23" x14ac:dyDescent="0.25">
      <c r="A5">
        <v>4</v>
      </c>
      <c r="B5" s="1">
        <v>10</v>
      </c>
      <c r="C5" s="1">
        <v>10</v>
      </c>
      <c r="D5" s="1">
        <v>3</v>
      </c>
      <c r="E5" s="1">
        <f t="shared" si="0"/>
        <v>11</v>
      </c>
      <c r="F5" s="1">
        <f t="shared" si="1"/>
        <v>11</v>
      </c>
      <c r="G5" s="1">
        <f t="shared" si="2"/>
        <v>4</v>
      </c>
      <c r="H5" t="str">
        <f>INDEX([1]Sheet1!$C$3:$O$15, MATCH(E5, [1]Sheet1!$B$3:$B$15, 0), MATCH(F5,[1]Sheet1!$C$2:$O$2,0))</f>
        <v>0.58, 1.00</v>
      </c>
      <c r="I5" t="str">
        <f>INDEX([2]Sheet1!$C$3:$O$15, MATCH(E5, [2]Sheet1!$C$2:$O$2,0), MATCH(F5, [2]Sheet1!$B$3:$B$15,0))</f>
        <v>0.65, 1.89</v>
      </c>
      <c r="J5" t="str">
        <f t="shared" si="3"/>
        <v>0.58</v>
      </c>
      <c r="K5" t="str">
        <f t="shared" si="4"/>
        <v>1.00</v>
      </c>
      <c r="L5" t="str">
        <f t="shared" si="5"/>
        <v>0.65</v>
      </c>
      <c r="M5" t="str">
        <f t="shared" si="6"/>
        <v>1.89</v>
      </c>
      <c r="N5">
        <f>(15^(1-P5)-0.5^(1-P5))/(8^(1-P5)-2^(1-P5))</f>
        <v>2.3061380010742494</v>
      </c>
      <c r="O5">
        <f>(15^(1-P5)-0.5^(1-P5))/(10^(1-P5)-2^(1-P5))</f>
        <v>1.9380206315147726</v>
      </c>
      <c r="P5" s="4">
        <f t="shared" si="7"/>
        <v>0.79</v>
      </c>
      <c r="Q5" s="4">
        <f t="shared" si="8"/>
        <v>1.27</v>
      </c>
      <c r="R5" s="4">
        <f t="shared" si="9"/>
        <v>2.1220793162945109</v>
      </c>
      <c r="S5" t="s">
        <v>32</v>
      </c>
      <c r="T5" t="s">
        <v>18</v>
      </c>
      <c r="U5" t="s">
        <v>33</v>
      </c>
      <c r="V5" t="s">
        <v>20</v>
      </c>
      <c r="W5" t="s">
        <v>21</v>
      </c>
    </row>
    <row r="6" spans="1:23" x14ac:dyDescent="0.25">
      <c r="A6">
        <v>5</v>
      </c>
      <c r="B6" s="1">
        <v>10</v>
      </c>
      <c r="C6" s="1">
        <v>10</v>
      </c>
      <c r="D6" s="1">
        <v>4</v>
      </c>
      <c r="E6" s="1">
        <f t="shared" si="0"/>
        <v>11</v>
      </c>
      <c r="F6" s="1">
        <f t="shared" si="1"/>
        <v>11</v>
      </c>
      <c r="G6" s="1">
        <f t="shared" si="2"/>
        <v>5</v>
      </c>
      <c r="H6" t="str">
        <f>INDEX([1]Sheet1!$C$3:$O$15, MATCH(E6, [1]Sheet1!$B$3:$B$15, 0), MATCH(F6,[1]Sheet1!$C$2:$O$2,0))</f>
        <v>0.58, 1.00</v>
      </c>
      <c r="I6" t="str">
        <f>INDEX([2]Sheet1!$C$3:$O$15, MATCH(E6, [2]Sheet1!$C$2:$O$2,0), MATCH(F6, [2]Sheet1!$B$3:$B$15,0))</f>
        <v>0.65, 1.89</v>
      </c>
      <c r="J6" t="str">
        <f t="shared" si="3"/>
        <v>0.58</v>
      </c>
      <c r="K6" t="str">
        <f t="shared" si="4"/>
        <v>1.00</v>
      </c>
      <c r="L6" t="str">
        <f t="shared" si="5"/>
        <v>0.65</v>
      </c>
      <c r="M6" t="str">
        <f t="shared" si="6"/>
        <v>1.89</v>
      </c>
      <c r="N6">
        <f>(15^(1-P6-0.5^(1-P6))/(8^(1-P6)-4^(1-P6)))</f>
        <v>0.81046756395256081</v>
      </c>
      <c r="O6">
        <f>(15^(1-P6)-0.5^(1-P6))/(8^(1-P6)-2^(1-P6))</f>
        <v>2.3061380010742494</v>
      </c>
      <c r="P6" s="4">
        <f t="shared" si="7"/>
        <v>0.79</v>
      </c>
      <c r="Q6" s="4">
        <f t="shared" si="8"/>
        <v>1.27</v>
      </c>
      <c r="R6" s="4">
        <f t="shared" si="9"/>
        <v>1.558302782513405</v>
      </c>
      <c r="S6" t="s">
        <v>37</v>
      </c>
      <c r="T6" t="s">
        <v>25</v>
      </c>
      <c r="U6" t="s">
        <v>39</v>
      </c>
      <c r="V6" t="s">
        <v>20</v>
      </c>
      <c r="W6" t="s">
        <v>21</v>
      </c>
    </row>
    <row r="7" spans="1:23" x14ac:dyDescent="0.25">
      <c r="A7">
        <v>6</v>
      </c>
      <c r="B7" s="1">
        <v>10</v>
      </c>
      <c r="C7" s="1">
        <v>10</v>
      </c>
      <c r="D7" s="1">
        <v>3</v>
      </c>
      <c r="E7" s="1">
        <f t="shared" si="0"/>
        <v>11</v>
      </c>
      <c r="F7" s="1">
        <f t="shared" si="1"/>
        <v>11</v>
      </c>
      <c r="G7" s="1">
        <f t="shared" si="2"/>
        <v>4</v>
      </c>
      <c r="H7" t="str">
        <f>INDEX([1]Sheet1!$C$3:$O$15, MATCH(E7, [1]Sheet1!$B$3:$B$15, 0), MATCH(F7,[1]Sheet1!$C$2:$O$2,0))</f>
        <v>0.58, 1.00</v>
      </c>
      <c r="I7" t="str">
        <f>INDEX([2]Sheet1!$C$3:$O$15, MATCH(E7, [2]Sheet1!$C$2:$O$2,0), MATCH(F7, [2]Sheet1!$B$3:$B$15,0))</f>
        <v>0.65, 1.89</v>
      </c>
      <c r="J7" t="str">
        <f t="shared" si="3"/>
        <v>0.58</v>
      </c>
      <c r="K7" t="str">
        <f t="shared" si="4"/>
        <v>1.00</v>
      </c>
      <c r="L7" t="str">
        <f t="shared" si="5"/>
        <v>0.65</v>
      </c>
      <c r="M7" t="str">
        <f t="shared" si="6"/>
        <v>1.89</v>
      </c>
      <c r="N7">
        <f>(15^(1-P7)-0.5^(1-P7))/(8^(1-P7)-2^(1-P7))</f>
        <v>2.3061380010742494</v>
      </c>
      <c r="O7">
        <f>(15^(1-P7)-0.5^(1-P7))/(10^(1-P7)-2^(1-P7))</f>
        <v>1.9380206315147726</v>
      </c>
      <c r="P7" s="4">
        <f t="shared" si="7"/>
        <v>0.79</v>
      </c>
      <c r="Q7" s="4">
        <f t="shared" si="8"/>
        <v>1.27</v>
      </c>
      <c r="R7" s="4">
        <f t="shared" si="9"/>
        <v>2.1220793162945109</v>
      </c>
      <c r="S7" t="s">
        <v>35</v>
      </c>
      <c r="T7" t="s">
        <v>25</v>
      </c>
      <c r="U7" t="s">
        <v>33</v>
      </c>
      <c r="V7" t="s">
        <v>20</v>
      </c>
      <c r="W7" t="s">
        <v>21</v>
      </c>
    </row>
    <row r="8" spans="1:23" x14ac:dyDescent="0.25">
      <c r="A8">
        <v>7</v>
      </c>
      <c r="B8" s="1">
        <v>10</v>
      </c>
      <c r="C8" s="1">
        <v>10</v>
      </c>
      <c r="D8" s="1">
        <v>5</v>
      </c>
      <c r="E8" s="1">
        <f t="shared" si="0"/>
        <v>11</v>
      </c>
      <c r="F8" s="1">
        <f t="shared" si="1"/>
        <v>11</v>
      </c>
      <c r="G8" s="1">
        <f t="shared" si="2"/>
        <v>6</v>
      </c>
      <c r="H8" t="str">
        <f>INDEX([1]Sheet1!$C$3:$O$15, MATCH(E8, [1]Sheet1!$B$3:$B$15, 0), MATCH(F8,[1]Sheet1!$C$2:$O$2,0))</f>
        <v>0.58, 1.00</v>
      </c>
      <c r="I8" t="str">
        <f>INDEX([2]Sheet1!$C$3:$O$15, MATCH(E8, [2]Sheet1!$C$2:$O$2,0), MATCH(F8, [2]Sheet1!$B$3:$B$15,0))</f>
        <v>0.65, 1.89</v>
      </c>
      <c r="J8" t="str">
        <f t="shared" si="3"/>
        <v>0.58</v>
      </c>
      <c r="K8" t="str">
        <f t="shared" si="4"/>
        <v>1.00</v>
      </c>
      <c r="L8" t="str">
        <f t="shared" si="5"/>
        <v>0.65</v>
      </c>
      <c r="M8" t="str">
        <f t="shared" si="6"/>
        <v>1.89</v>
      </c>
      <c r="N8">
        <f>(15^(1-P8)-0.5^(1-P8))/(7^(1-P8)-4^(1-P8))</f>
        <v>5.4027449362318354</v>
      </c>
      <c r="O8">
        <f>(15^(1-P8)-0.5^(1-P8))/(8^(1-P8)-4^(1-P8))</f>
        <v>4.2998801635368364</v>
      </c>
      <c r="P8" s="4">
        <f t="shared" si="7"/>
        <v>0.79</v>
      </c>
      <c r="Q8" s="4">
        <f t="shared" si="8"/>
        <v>1.27</v>
      </c>
      <c r="R8" s="4">
        <f t="shared" si="9"/>
        <v>4.8513125498843355</v>
      </c>
      <c r="S8" t="s">
        <v>35</v>
      </c>
      <c r="T8" t="s">
        <v>18</v>
      </c>
      <c r="U8" t="s">
        <v>43</v>
      </c>
      <c r="V8" t="s">
        <v>20</v>
      </c>
      <c r="W8" t="s">
        <v>21</v>
      </c>
    </row>
    <row r="9" spans="1:23" x14ac:dyDescent="0.25">
      <c r="A9">
        <v>8</v>
      </c>
      <c r="B9" s="1">
        <v>10</v>
      </c>
      <c r="C9" s="1">
        <v>10</v>
      </c>
      <c r="D9" s="1">
        <v>4</v>
      </c>
      <c r="E9" s="1">
        <f t="shared" si="0"/>
        <v>11</v>
      </c>
      <c r="F9" s="1">
        <f t="shared" si="1"/>
        <v>11</v>
      </c>
      <c r="G9" s="1">
        <f t="shared" si="2"/>
        <v>5</v>
      </c>
      <c r="H9" t="str">
        <f>INDEX([1]Sheet1!$C$3:$O$15, MATCH(E9, [1]Sheet1!$B$3:$B$15, 0), MATCH(F9,[1]Sheet1!$C$2:$O$2,0))</f>
        <v>0.58, 1.00</v>
      </c>
      <c r="I9" t="str">
        <f>INDEX([2]Sheet1!$C$3:$O$15, MATCH(E9, [2]Sheet1!$C$2:$O$2,0), MATCH(F9, [2]Sheet1!$B$3:$B$15,0))</f>
        <v>0.65, 1.89</v>
      </c>
      <c r="J9" t="str">
        <f t="shared" si="3"/>
        <v>0.58</v>
      </c>
      <c r="K9" t="str">
        <f t="shared" si="4"/>
        <v>1.00</v>
      </c>
      <c r="L9" t="str">
        <f t="shared" si="5"/>
        <v>0.65</v>
      </c>
      <c r="M9" t="str">
        <f t="shared" si="6"/>
        <v>1.89</v>
      </c>
      <c r="N9">
        <f>(15^(1-P9-0.5^(1-P9))/(8^(1-P9)-4^(1-P9)))</f>
        <v>0.81046756395256081</v>
      </c>
      <c r="O9">
        <f>(15^(1-P9)-0.5^(1-P9))/(8^(1-P9)-2^(1-P9))</f>
        <v>2.3061380010742494</v>
      </c>
      <c r="P9" s="4">
        <f t="shared" si="7"/>
        <v>0.79</v>
      </c>
      <c r="Q9" s="4">
        <f t="shared" si="8"/>
        <v>1.27</v>
      </c>
      <c r="R9" s="4">
        <f t="shared" si="9"/>
        <v>1.558302782513405</v>
      </c>
      <c r="S9" t="s">
        <v>32</v>
      </c>
      <c r="T9" t="s">
        <v>25</v>
      </c>
      <c r="U9" t="s">
        <v>42</v>
      </c>
      <c r="V9" t="s">
        <v>20</v>
      </c>
      <c r="W9" t="s">
        <v>21</v>
      </c>
    </row>
    <row r="10" spans="1:23" x14ac:dyDescent="0.25">
      <c r="A10">
        <v>9</v>
      </c>
      <c r="B10" s="1">
        <v>10</v>
      </c>
      <c r="C10" s="1">
        <v>10</v>
      </c>
      <c r="D10" s="1">
        <v>4</v>
      </c>
      <c r="E10" s="1">
        <f t="shared" si="0"/>
        <v>11</v>
      </c>
      <c r="F10" s="1">
        <f t="shared" si="1"/>
        <v>11</v>
      </c>
      <c r="G10" s="1">
        <f t="shared" si="2"/>
        <v>5</v>
      </c>
      <c r="H10" t="str">
        <f>INDEX([1]Sheet1!$C$3:$O$15, MATCH(E10, [1]Sheet1!$B$3:$B$15, 0), MATCH(F10,[1]Sheet1!$C$2:$O$2,0))</f>
        <v>0.58, 1.00</v>
      </c>
      <c r="I10" t="str">
        <f>INDEX([2]Sheet1!$C$3:$O$15, MATCH(E10, [2]Sheet1!$C$2:$O$2,0), MATCH(F10, [2]Sheet1!$B$3:$B$15,0))</f>
        <v>0.65, 1.89</v>
      </c>
      <c r="J10" t="str">
        <f t="shared" si="3"/>
        <v>0.58</v>
      </c>
      <c r="K10" t="str">
        <f t="shared" si="4"/>
        <v>1.00</v>
      </c>
      <c r="L10" t="str">
        <f t="shared" si="5"/>
        <v>0.65</v>
      </c>
      <c r="M10" t="str">
        <f t="shared" si="6"/>
        <v>1.89</v>
      </c>
      <c r="N10">
        <f>(15^(1-P10-0.5^(1-P10))/(8^(1-P10)-4^(1-P10)))</f>
        <v>0.81046756395256081</v>
      </c>
      <c r="O10">
        <f>(15^(1-P10)-0.5^(1-P10))/(8^(1-P10)-2^(1-P10))</f>
        <v>2.3061380010742494</v>
      </c>
      <c r="P10" s="4">
        <f t="shared" si="7"/>
        <v>0.79</v>
      </c>
      <c r="Q10" s="4">
        <f t="shared" si="8"/>
        <v>1.27</v>
      </c>
      <c r="R10" s="4">
        <f t="shared" si="9"/>
        <v>1.558302782513405</v>
      </c>
      <c r="S10" t="s">
        <v>37</v>
      </c>
      <c r="T10" t="s">
        <v>18</v>
      </c>
      <c r="U10" t="s">
        <v>41</v>
      </c>
      <c r="V10" t="s">
        <v>20</v>
      </c>
      <c r="W10" t="s">
        <v>21</v>
      </c>
    </row>
    <row r="11" spans="1:23" x14ac:dyDescent="0.25">
      <c r="A11">
        <v>10</v>
      </c>
      <c r="B11" s="1">
        <v>10</v>
      </c>
      <c r="C11" s="1">
        <v>10</v>
      </c>
      <c r="D11" s="1">
        <v>3</v>
      </c>
      <c r="E11" s="1">
        <f t="shared" si="0"/>
        <v>11</v>
      </c>
      <c r="F11" s="1">
        <f t="shared" si="1"/>
        <v>11</v>
      </c>
      <c r="G11" s="1">
        <f t="shared" si="2"/>
        <v>4</v>
      </c>
      <c r="H11" t="str">
        <f>INDEX([1]Sheet1!$C$3:$O$15, MATCH(E11, [1]Sheet1!$B$3:$B$15, 0), MATCH(F11,[1]Sheet1!$C$2:$O$2,0))</f>
        <v>0.58, 1.00</v>
      </c>
      <c r="I11" t="str">
        <f>INDEX([2]Sheet1!$C$3:$O$15, MATCH(E11, [2]Sheet1!$C$2:$O$2,0), MATCH(F11, [2]Sheet1!$B$3:$B$15,0))</f>
        <v>0.65, 1.89</v>
      </c>
      <c r="J11" t="str">
        <f t="shared" si="3"/>
        <v>0.58</v>
      </c>
      <c r="K11" t="str">
        <f t="shared" si="4"/>
        <v>1.00</v>
      </c>
      <c r="L11" t="str">
        <f t="shared" si="5"/>
        <v>0.65</v>
      </c>
      <c r="M11" t="str">
        <f t="shared" si="6"/>
        <v>1.89</v>
      </c>
      <c r="N11">
        <f>(15^(1-P11)-0.5^(1-P11))/(8^(1-P11)-2^(1-P11))</f>
        <v>2.3061380010742494</v>
      </c>
      <c r="O11">
        <f>(15^(1-P11)-0.5^(1-P11))/(10^(1-P11)-2^(1-P11))</f>
        <v>1.9380206315147726</v>
      </c>
      <c r="P11" s="4">
        <f t="shared" si="7"/>
        <v>0.79</v>
      </c>
      <c r="Q11" s="4">
        <f t="shared" si="8"/>
        <v>1.27</v>
      </c>
      <c r="R11" s="4">
        <f t="shared" si="9"/>
        <v>2.1220793162945109</v>
      </c>
      <c r="S11" t="s">
        <v>35</v>
      </c>
      <c r="T11" t="s">
        <v>18</v>
      </c>
      <c r="U11" t="s">
        <v>42</v>
      </c>
      <c r="V11" t="s">
        <v>20</v>
      </c>
      <c r="W11" t="s">
        <v>21</v>
      </c>
    </row>
    <row r="12" spans="1:23" x14ac:dyDescent="0.25">
      <c r="A12">
        <v>11</v>
      </c>
      <c r="B12" s="1">
        <v>8</v>
      </c>
      <c r="C12" s="1">
        <v>8</v>
      </c>
      <c r="D12" s="1">
        <v>3</v>
      </c>
      <c r="E12" s="1">
        <f t="shared" si="0"/>
        <v>9</v>
      </c>
      <c r="F12" s="1">
        <f t="shared" si="1"/>
        <v>9</v>
      </c>
      <c r="G12" s="1">
        <f t="shared" si="2"/>
        <v>4</v>
      </c>
      <c r="H12" t="str">
        <f>INDEX([1]Sheet1!$C$3:$O$15, MATCH(E12, [1]Sheet1!$B$3:$B$15, 0), MATCH(F12,[1]Sheet1!$C$2:$O$2,0))</f>
        <v>0.41, 0.48</v>
      </c>
      <c r="I12" t="str">
        <f>INDEX([2]Sheet1!$C$3:$O$15, MATCH(E12, [2]Sheet1!$C$2:$O$2,0), MATCH(F12, [2]Sheet1!$B$3:$B$15,0))</f>
        <v>0.67, 0.74</v>
      </c>
      <c r="J12" t="str">
        <f t="shared" si="3"/>
        <v>0.41</v>
      </c>
      <c r="K12" t="str">
        <f t="shared" si="4"/>
        <v>0.48</v>
      </c>
      <c r="L12" t="str">
        <f t="shared" si="5"/>
        <v>0.67</v>
      </c>
      <c r="M12" t="str">
        <f t="shared" si="6"/>
        <v>0.74</v>
      </c>
      <c r="N12">
        <f>(15^(1-P12)-0.5^(1-P12))/(8^(1-P12)-2^(1-P12))</f>
        <v>2.2411426049160532</v>
      </c>
      <c r="O12">
        <f>(15^(1-P12)-0.5^(1-P12))/(10^(1-P12)-2^(1-P12))</f>
        <v>1.7991799812574976</v>
      </c>
      <c r="P12" s="4">
        <f t="shared" si="7"/>
        <v>0.44499999999999995</v>
      </c>
      <c r="Q12" s="4">
        <f t="shared" si="8"/>
        <v>0.70500000000000007</v>
      </c>
      <c r="R12" s="4">
        <f t="shared" si="9"/>
        <v>2.0201612930867752</v>
      </c>
      <c r="S12" t="s">
        <v>32</v>
      </c>
      <c r="T12" t="s">
        <v>18</v>
      </c>
      <c r="U12" t="s">
        <v>33</v>
      </c>
      <c r="V12" t="s">
        <v>34</v>
      </c>
      <c r="W12" t="s">
        <v>21</v>
      </c>
    </row>
    <row r="13" spans="1:23" x14ac:dyDescent="0.25">
      <c r="A13">
        <v>12</v>
      </c>
      <c r="B13" s="1">
        <v>10</v>
      </c>
      <c r="C13" s="1">
        <v>10</v>
      </c>
      <c r="D13" s="1">
        <v>3</v>
      </c>
      <c r="E13" s="1">
        <f t="shared" si="0"/>
        <v>11</v>
      </c>
      <c r="F13" s="1">
        <f t="shared" si="1"/>
        <v>11</v>
      </c>
      <c r="G13" s="1">
        <f t="shared" si="2"/>
        <v>4</v>
      </c>
      <c r="H13" t="str">
        <f>INDEX([1]Sheet1!$C$3:$O$15, MATCH(E13, [1]Sheet1!$B$3:$B$15, 0), MATCH(F13,[1]Sheet1!$C$2:$O$2,0))</f>
        <v>0.58, 1.00</v>
      </c>
      <c r="I13" t="str">
        <f>INDEX([2]Sheet1!$C$3:$O$15, MATCH(E13, [2]Sheet1!$C$2:$O$2,0), MATCH(F13, [2]Sheet1!$B$3:$B$15,0))</f>
        <v>0.65, 1.89</v>
      </c>
      <c r="J13" t="str">
        <f t="shared" si="3"/>
        <v>0.58</v>
      </c>
      <c r="K13" t="str">
        <f t="shared" si="4"/>
        <v>1.00</v>
      </c>
      <c r="L13" t="str">
        <f t="shared" si="5"/>
        <v>0.65</v>
      </c>
      <c r="M13" t="str">
        <f t="shared" si="6"/>
        <v>1.89</v>
      </c>
      <c r="N13">
        <f>(15^(1-P13)-0.5^(1-P13))/(8^(1-P13)-2^(1-P13))</f>
        <v>2.3061380010742494</v>
      </c>
      <c r="O13">
        <f>(15^(1-P13)-0.5^(1-P13))/(10^(1-P13)-2^(1-P13))</f>
        <v>1.9380206315147726</v>
      </c>
      <c r="P13" s="4">
        <f t="shared" si="7"/>
        <v>0.79</v>
      </c>
      <c r="Q13" s="4">
        <f t="shared" si="8"/>
        <v>1.27</v>
      </c>
      <c r="R13" s="4">
        <f t="shared" si="9"/>
        <v>2.1220793162945109</v>
      </c>
      <c r="S13" t="s">
        <v>32</v>
      </c>
      <c r="T13" t="s">
        <v>25</v>
      </c>
      <c r="U13" t="s">
        <v>33</v>
      </c>
      <c r="V13" t="s">
        <v>34</v>
      </c>
      <c r="W13" t="s">
        <v>21</v>
      </c>
    </row>
    <row r="14" spans="1:23" x14ac:dyDescent="0.25">
      <c r="A14">
        <v>13</v>
      </c>
      <c r="B14" s="1">
        <v>10</v>
      </c>
      <c r="C14" s="1">
        <v>10</v>
      </c>
      <c r="D14" s="1">
        <v>3</v>
      </c>
      <c r="E14" s="1">
        <f t="shared" si="0"/>
        <v>11</v>
      </c>
      <c r="F14" s="1">
        <f t="shared" si="1"/>
        <v>11</v>
      </c>
      <c r="G14" s="1">
        <f t="shared" si="2"/>
        <v>4</v>
      </c>
      <c r="H14" t="str">
        <f>INDEX([1]Sheet1!$C$3:$O$15, MATCH(E14, [1]Sheet1!$B$3:$B$15, 0), MATCH(F14,[1]Sheet1!$C$2:$O$2,0))</f>
        <v>0.58, 1.00</v>
      </c>
      <c r="I14" t="str">
        <f>INDEX([2]Sheet1!$C$3:$O$15, MATCH(E14, [2]Sheet1!$C$2:$O$2,0), MATCH(F14, [2]Sheet1!$B$3:$B$15,0))</f>
        <v>0.65, 1.89</v>
      </c>
      <c r="J14" t="str">
        <f t="shared" si="3"/>
        <v>0.58</v>
      </c>
      <c r="K14" t="str">
        <f t="shared" si="4"/>
        <v>1.00</v>
      </c>
      <c r="L14" t="str">
        <f t="shared" si="5"/>
        <v>0.65</v>
      </c>
      <c r="M14" t="str">
        <f t="shared" si="6"/>
        <v>1.89</v>
      </c>
      <c r="N14">
        <f>(15^(1-P14)-0.5^(1-P14))/(8^(1-P14)-2^(1-P14))</f>
        <v>2.3061380010742494</v>
      </c>
      <c r="O14">
        <f>(15^(1-P14)-0.5^(1-P14))/(10^(1-P14)-2^(1-P14))</f>
        <v>1.9380206315147726</v>
      </c>
      <c r="P14" s="4">
        <f t="shared" si="7"/>
        <v>0.79</v>
      </c>
      <c r="Q14" s="4">
        <f t="shared" si="8"/>
        <v>1.27</v>
      </c>
      <c r="R14" s="4">
        <f t="shared" si="9"/>
        <v>2.1220793162945109</v>
      </c>
      <c r="S14" t="s">
        <v>38</v>
      </c>
      <c r="T14" t="s">
        <v>25</v>
      </c>
      <c r="U14" t="s">
        <v>33</v>
      </c>
      <c r="V14" t="s">
        <v>20</v>
      </c>
      <c r="W14" t="s">
        <v>21</v>
      </c>
    </row>
    <row r="15" spans="1:23" x14ac:dyDescent="0.25">
      <c r="A15">
        <v>14</v>
      </c>
      <c r="B15" s="1">
        <v>10</v>
      </c>
      <c r="C15" s="1">
        <v>10</v>
      </c>
      <c r="D15" s="1">
        <v>3</v>
      </c>
      <c r="E15" s="1">
        <f t="shared" si="0"/>
        <v>11</v>
      </c>
      <c r="F15" s="1">
        <f t="shared" si="1"/>
        <v>11</v>
      </c>
      <c r="G15" s="1">
        <f t="shared" si="2"/>
        <v>4</v>
      </c>
      <c r="H15" t="str">
        <f>INDEX([1]Sheet1!$C$3:$O$15, MATCH(E15, [1]Sheet1!$B$3:$B$15, 0), MATCH(F15,[1]Sheet1!$C$2:$O$2,0))</f>
        <v>0.58, 1.00</v>
      </c>
      <c r="I15" t="str">
        <f>INDEX([2]Sheet1!$C$3:$O$15, MATCH(E15, [2]Sheet1!$C$2:$O$2,0), MATCH(F15, [2]Sheet1!$B$3:$B$15,0))</f>
        <v>0.65, 1.89</v>
      </c>
      <c r="J15" t="str">
        <f t="shared" si="3"/>
        <v>0.58</v>
      </c>
      <c r="K15" t="str">
        <f t="shared" si="4"/>
        <v>1.00</v>
      </c>
      <c r="L15" t="str">
        <f t="shared" si="5"/>
        <v>0.65</v>
      </c>
      <c r="M15" t="str">
        <f t="shared" si="6"/>
        <v>1.89</v>
      </c>
      <c r="N15">
        <f>(15^(1-P15)-0.5^(1-P15))/(8^(1-P15)-2^(1-P15))</f>
        <v>2.3061380010742494</v>
      </c>
      <c r="O15">
        <f>(15^(1-P15)-0.5^(1-P15))/(10^(1-P15)-2^(1-P15))</f>
        <v>1.9380206315147726</v>
      </c>
      <c r="P15" s="4">
        <f t="shared" si="7"/>
        <v>0.79</v>
      </c>
      <c r="Q15" s="4">
        <f t="shared" si="8"/>
        <v>1.27</v>
      </c>
      <c r="R15" s="4">
        <f t="shared" si="9"/>
        <v>2.1220793162945109</v>
      </c>
      <c r="S15" t="s">
        <v>38</v>
      </c>
      <c r="T15" t="s">
        <v>18</v>
      </c>
      <c r="U15" t="s">
        <v>33</v>
      </c>
      <c r="V15" t="s">
        <v>20</v>
      </c>
      <c r="W15" t="s">
        <v>21</v>
      </c>
    </row>
    <row r="16" spans="1:23" x14ac:dyDescent="0.25">
      <c r="A16">
        <v>15</v>
      </c>
      <c r="B16" s="1">
        <v>7</v>
      </c>
      <c r="C16" s="1">
        <v>7</v>
      </c>
      <c r="D16" s="1">
        <v>4</v>
      </c>
      <c r="E16" s="1">
        <f t="shared" si="0"/>
        <v>8</v>
      </c>
      <c r="F16" s="1">
        <f t="shared" si="1"/>
        <v>8</v>
      </c>
      <c r="G16" s="1">
        <f t="shared" si="2"/>
        <v>5</v>
      </c>
      <c r="H16" t="str">
        <f>INDEX([1]Sheet1!$C$3:$O$15, MATCH(E16, [1]Sheet1!$B$3:$B$15, 0), MATCH(F16,[1]Sheet1!$C$2:$O$2,0))</f>
        <v>0.32, 0.41</v>
      </c>
      <c r="I16" t="str">
        <f>INDEX([2]Sheet1!$C$3:$O$15, MATCH(E16, [2]Sheet1!$C$2:$O$2,0), MATCH(F16, [2]Sheet1!$B$3:$B$15,0))</f>
        <v>0.66, 0.75</v>
      </c>
      <c r="J16" t="str">
        <f t="shared" si="3"/>
        <v>0.32</v>
      </c>
      <c r="K16" t="str">
        <f t="shared" si="4"/>
        <v>0.41</v>
      </c>
      <c r="L16" t="str">
        <f t="shared" si="5"/>
        <v>0.66</v>
      </c>
      <c r="M16" t="str">
        <f t="shared" si="6"/>
        <v>0.75</v>
      </c>
      <c r="N16">
        <f>(15^(1-P16-0.5^(1-P16))/(8^(1-P16)-4^(1-P16)))</f>
        <v>0.73198208241028739</v>
      </c>
      <c r="O16">
        <f>(15^(1-P16)-0.5^(1-P16))/(8^(1-P16)-2^(1-P16))</f>
        <v>2.2527736684138953</v>
      </c>
      <c r="P16" s="4">
        <f t="shared" si="7"/>
        <v>0.36499999999999999</v>
      </c>
      <c r="Q16" s="4">
        <f t="shared" si="8"/>
        <v>0.70500000000000007</v>
      </c>
      <c r="R16" s="4">
        <f t="shared" si="9"/>
        <v>1.4923778754120913</v>
      </c>
      <c r="S16" t="s">
        <v>40</v>
      </c>
      <c r="T16" t="s">
        <v>18</v>
      </c>
      <c r="U16" t="s">
        <v>41</v>
      </c>
      <c r="V16" t="s">
        <v>20</v>
      </c>
      <c r="W16" t="s">
        <v>21</v>
      </c>
    </row>
    <row r="17" spans="1:23" x14ac:dyDescent="0.25">
      <c r="A17">
        <v>16</v>
      </c>
      <c r="B17" s="1">
        <v>10</v>
      </c>
      <c r="C17" s="1">
        <v>10</v>
      </c>
      <c r="D17" s="1">
        <v>3</v>
      </c>
      <c r="E17" s="1">
        <f t="shared" si="0"/>
        <v>11</v>
      </c>
      <c r="F17" s="1">
        <f t="shared" si="1"/>
        <v>11</v>
      </c>
      <c r="G17" s="1">
        <f t="shared" si="2"/>
        <v>4</v>
      </c>
      <c r="H17" t="str">
        <f>INDEX([1]Sheet1!$C$3:$O$15, MATCH(E17, [1]Sheet1!$B$3:$B$15, 0), MATCH(F17,[1]Sheet1!$C$2:$O$2,0))</f>
        <v>0.58, 1.00</v>
      </c>
      <c r="I17" t="str">
        <f>INDEX([2]Sheet1!$C$3:$O$15, MATCH(E17, [2]Sheet1!$C$2:$O$2,0), MATCH(F17, [2]Sheet1!$B$3:$B$15,0))</f>
        <v>0.65, 1.89</v>
      </c>
      <c r="J17" t="str">
        <f t="shared" si="3"/>
        <v>0.58</v>
      </c>
      <c r="K17" t="str">
        <f t="shared" si="4"/>
        <v>1.00</v>
      </c>
      <c r="L17" t="str">
        <f t="shared" si="5"/>
        <v>0.65</v>
      </c>
      <c r="M17" t="str">
        <f t="shared" si="6"/>
        <v>1.89</v>
      </c>
      <c r="N17">
        <f>(15^(1-P17)-0.5^(1-P17))/(8^(1-P17)-2^(1-P17))</f>
        <v>2.3061380010742494</v>
      </c>
      <c r="O17">
        <f>(15^(1-P17)-0.5^(1-P17))/(10^(1-P17)-2^(1-P17))</f>
        <v>1.9380206315147726</v>
      </c>
      <c r="P17" s="4">
        <f t="shared" si="7"/>
        <v>0.79</v>
      </c>
      <c r="Q17" s="4">
        <f t="shared" si="8"/>
        <v>1.27</v>
      </c>
      <c r="R17" s="4">
        <f t="shared" si="9"/>
        <v>2.1220793162945109</v>
      </c>
      <c r="S17" t="s">
        <v>44</v>
      </c>
      <c r="T17" t="s">
        <v>25</v>
      </c>
      <c r="U17" t="s">
        <v>43</v>
      </c>
      <c r="V17" t="s">
        <v>20</v>
      </c>
      <c r="W17" t="s">
        <v>21</v>
      </c>
    </row>
    <row r="18" spans="1:23" x14ac:dyDescent="0.25">
      <c r="A18">
        <v>17</v>
      </c>
      <c r="B18" s="1">
        <v>10</v>
      </c>
      <c r="C18" s="1">
        <v>10</v>
      </c>
      <c r="D18" s="1">
        <v>4</v>
      </c>
      <c r="E18" s="1">
        <f t="shared" si="0"/>
        <v>11</v>
      </c>
      <c r="F18" s="1">
        <f t="shared" si="1"/>
        <v>11</v>
      </c>
      <c r="G18" s="1">
        <f t="shared" si="2"/>
        <v>5</v>
      </c>
      <c r="H18" t="str">
        <f>INDEX([1]Sheet1!$C$3:$O$15, MATCH(E18, [1]Sheet1!$B$3:$B$15, 0), MATCH(F18,[1]Sheet1!$C$2:$O$2,0))</f>
        <v>0.58, 1.00</v>
      </c>
      <c r="I18" t="str">
        <f>INDEX([2]Sheet1!$C$3:$O$15, MATCH(E18, [2]Sheet1!$C$2:$O$2,0), MATCH(F18, [2]Sheet1!$B$3:$B$15,0))</f>
        <v>0.65, 1.89</v>
      </c>
      <c r="J18" t="str">
        <f t="shared" si="3"/>
        <v>0.58</v>
      </c>
      <c r="K18" t="str">
        <f t="shared" si="4"/>
        <v>1.00</v>
      </c>
      <c r="L18" t="str">
        <f t="shared" si="5"/>
        <v>0.65</v>
      </c>
      <c r="M18" t="str">
        <f t="shared" si="6"/>
        <v>1.89</v>
      </c>
      <c r="N18">
        <f>(15^(1-P18-0.5^(1-P18))/(8^(1-P18)-4^(1-P18)))</f>
        <v>0.81046756395256081</v>
      </c>
      <c r="O18">
        <f>(15^(1-P18)-0.5^(1-P18))/(8^(1-P18)-2^(1-P18))</f>
        <v>2.3061380010742494</v>
      </c>
      <c r="P18" s="4">
        <f t="shared" si="7"/>
        <v>0.79</v>
      </c>
      <c r="Q18" s="4">
        <f t="shared" si="8"/>
        <v>1.27</v>
      </c>
      <c r="R18" s="4">
        <f t="shared" si="9"/>
        <v>1.558302782513405</v>
      </c>
      <c r="S18" t="s">
        <v>38</v>
      </c>
      <c r="T18" t="s">
        <v>18</v>
      </c>
      <c r="U18" t="s">
        <v>42</v>
      </c>
      <c r="V18" t="s">
        <v>20</v>
      </c>
      <c r="W18" t="s">
        <v>21</v>
      </c>
    </row>
    <row r="19" spans="1:23" x14ac:dyDescent="0.25">
      <c r="A19">
        <v>18</v>
      </c>
      <c r="B19" s="1">
        <v>10</v>
      </c>
      <c r="C19" s="1">
        <v>10</v>
      </c>
      <c r="D19" s="1">
        <v>3</v>
      </c>
      <c r="E19" s="1">
        <f t="shared" si="0"/>
        <v>11</v>
      </c>
      <c r="F19" s="1">
        <f t="shared" si="1"/>
        <v>11</v>
      </c>
      <c r="G19" s="1">
        <f t="shared" si="2"/>
        <v>4</v>
      </c>
      <c r="H19" t="str">
        <f>INDEX([1]Sheet1!$C$3:$O$15, MATCH(E19, [1]Sheet1!$B$3:$B$15, 0), MATCH(F19,[1]Sheet1!$C$2:$O$2,0))</f>
        <v>0.58, 1.00</v>
      </c>
      <c r="I19" t="str">
        <f>INDEX([2]Sheet1!$C$3:$O$15, MATCH(E19, [2]Sheet1!$C$2:$O$2,0), MATCH(F19, [2]Sheet1!$B$3:$B$15,0))</f>
        <v>0.65, 1.89</v>
      </c>
      <c r="J19" t="str">
        <f t="shared" si="3"/>
        <v>0.58</v>
      </c>
      <c r="K19" t="str">
        <f t="shared" si="4"/>
        <v>1.00</v>
      </c>
      <c r="L19" t="str">
        <f t="shared" si="5"/>
        <v>0.65</v>
      </c>
      <c r="M19" t="str">
        <f t="shared" si="6"/>
        <v>1.89</v>
      </c>
      <c r="N19">
        <f>(15^(1-P19)-0.5^(1-P19))/(8^(1-P19)-2^(1-P19))</f>
        <v>2.3061380010742494</v>
      </c>
      <c r="O19">
        <f>(15^(1-P19)-0.5^(1-P19))/(10^(1-P19)-2^(1-P19))</f>
        <v>1.9380206315147726</v>
      </c>
      <c r="P19" s="4">
        <f t="shared" si="7"/>
        <v>0.79</v>
      </c>
      <c r="Q19" s="4">
        <f t="shared" si="8"/>
        <v>1.27</v>
      </c>
      <c r="R19" s="4">
        <f t="shared" si="9"/>
        <v>2.1220793162945109</v>
      </c>
      <c r="S19" t="s">
        <v>37</v>
      </c>
      <c r="T19" t="s">
        <v>18</v>
      </c>
      <c r="U19" t="s">
        <v>43</v>
      </c>
      <c r="V19" t="s">
        <v>20</v>
      </c>
      <c r="W19" t="s">
        <v>21</v>
      </c>
    </row>
    <row r="20" spans="1:23" x14ac:dyDescent="0.25">
      <c r="A20">
        <v>19</v>
      </c>
      <c r="B20" s="1">
        <v>10</v>
      </c>
      <c r="C20" s="1">
        <v>10</v>
      </c>
      <c r="D20" s="1">
        <v>4</v>
      </c>
      <c r="E20" s="1">
        <f t="shared" si="0"/>
        <v>11</v>
      </c>
      <c r="F20" s="1">
        <f t="shared" si="1"/>
        <v>11</v>
      </c>
      <c r="G20" s="1">
        <f t="shared" si="2"/>
        <v>5</v>
      </c>
      <c r="H20" t="str">
        <f>INDEX([1]Sheet1!$C$3:$O$15, MATCH(E20, [1]Sheet1!$B$3:$B$15, 0), MATCH(F20,[1]Sheet1!$C$2:$O$2,0))</f>
        <v>0.58, 1.00</v>
      </c>
      <c r="I20" t="str">
        <f>INDEX([2]Sheet1!$C$3:$O$15, MATCH(E20, [2]Sheet1!$C$2:$O$2,0), MATCH(F20, [2]Sheet1!$B$3:$B$15,0))</f>
        <v>0.65, 1.89</v>
      </c>
      <c r="J20" t="str">
        <f t="shared" si="3"/>
        <v>0.58</v>
      </c>
      <c r="K20" t="str">
        <f t="shared" si="4"/>
        <v>1.00</v>
      </c>
      <c r="L20" t="str">
        <f t="shared" si="5"/>
        <v>0.65</v>
      </c>
      <c r="M20" t="str">
        <f t="shared" si="6"/>
        <v>1.89</v>
      </c>
      <c r="N20">
        <f>(15^(1-P20-0.5^(1-P20))/(8^(1-P20)-4^(1-P20)))</f>
        <v>0.81046756395256081</v>
      </c>
      <c r="O20">
        <f>(15^(1-P20)-0.5^(1-P20))/(8^(1-P20)-2^(1-P20))</f>
        <v>2.3061380010742494</v>
      </c>
      <c r="P20" s="4">
        <f t="shared" si="7"/>
        <v>0.79</v>
      </c>
      <c r="Q20" s="4">
        <f t="shared" si="8"/>
        <v>1.27</v>
      </c>
      <c r="R20" s="4">
        <f t="shared" si="9"/>
        <v>1.558302782513405</v>
      </c>
      <c r="S20" t="s">
        <v>38</v>
      </c>
      <c r="T20" t="s">
        <v>18</v>
      </c>
      <c r="U20" t="s">
        <v>43</v>
      </c>
      <c r="V20" t="s">
        <v>20</v>
      </c>
      <c r="W20" t="s">
        <v>21</v>
      </c>
    </row>
    <row r="21" spans="1:23" x14ac:dyDescent="0.25">
      <c r="A21">
        <v>20</v>
      </c>
      <c r="B21" s="1">
        <v>10</v>
      </c>
      <c r="C21" s="1">
        <v>10</v>
      </c>
      <c r="D21" s="1">
        <v>5</v>
      </c>
      <c r="E21" s="1">
        <f t="shared" si="0"/>
        <v>11</v>
      </c>
      <c r="F21" s="1">
        <f t="shared" si="1"/>
        <v>11</v>
      </c>
      <c r="G21" s="1">
        <f t="shared" si="2"/>
        <v>6</v>
      </c>
      <c r="H21" t="str">
        <f>INDEX([1]Sheet1!$C$3:$O$15, MATCH(E21, [1]Sheet1!$B$3:$B$15, 0), MATCH(F21,[1]Sheet1!$C$2:$O$2,0))</f>
        <v>0.58, 1.00</v>
      </c>
      <c r="I21" t="str">
        <f>INDEX([2]Sheet1!$C$3:$O$15, MATCH(E21, [2]Sheet1!$C$2:$O$2,0), MATCH(F21, [2]Sheet1!$B$3:$B$15,0))</f>
        <v>0.65, 1.89</v>
      </c>
      <c r="J21" t="str">
        <f t="shared" si="3"/>
        <v>0.58</v>
      </c>
      <c r="K21" t="str">
        <f t="shared" si="4"/>
        <v>1.00</v>
      </c>
      <c r="L21" t="str">
        <f t="shared" si="5"/>
        <v>0.65</v>
      </c>
      <c r="M21" t="str">
        <f t="shared" si="6"/>
        <v>1.89</v>
      </c>
      <c r="N21">
        <f>(15^(1-P21)-0.5^(1-P21))/(7^(1-P21)-4^(1-P21))</f>
        <v>5.4027449362318354</v>
      </c>
      <c r="O21">
        <f>(15^(1-P21)-0.5^(1-P21))/(8^(1-P21)-4^(1-P21))</f>
        <v>4.2998801635368364</v>
      </c>
      <c r="P21" s="4">
        <f t="shared" si="7"/>
        <v>0.79</v>
      </c>
      <c r="Q21" s="4">
        <f t="shared" si="8"/>
        <v>1.27</v>
      </c>
      <c r="R21" s="4">
        <f t="shared" si="9"/>
        <v>4.8513125498843355</v>
      </c>
      <c r="S21" t="s">
        <v>32</v>
      </c>
      <c r="T21" t="s">
        <v>18</v>
      </c>
      <c r="U21" t="s">
        <v>43</v>
      </c>
      <c r="V21" t="s">
        <v>24</v>
      </c>
      <c r="W21" t="s">
        <v>21</v>
      </c>
    </row>
    <row r="22" spans="1:23" x14ac:dyDescent="0.25">
      <c r="A22">
        <v>21</v>
      </c>
      <c r="B22" s="1">
        <v>8</v>
      </c>
      <c r="C22" s="1">
        <v>8</v>
      </c>
      <c r="D22" s="1">
        <v>4</v>
      </c>
      <c r="E22" s="1">
        <f t="shared" si="0"/>
        <v>9</v>
      </c>
      <c r="F22" s="1">
        <f t="shared" si="1"/>
        <v>9</v>
      </c>
      <c r="G22" s="1">
        <f t="shared" si="2"/>
        <v>5</v>
      </c>
      <c r="H22" t="str">
        <f>INDEX([1]Sheet1!$C$3:$O$15, MATCH(E22, [1]Sheet1!$B$3:$B$15, 0), MATCH(F22,[1]Sheet1!$C$2:$O$2,0))</f>
        <v>0.41, 0.48</v>
      </c>
      <c r="I22" t="str">
        <f>INDEX([2]Sheet1!$C$3:$O$15, MATCH(E22, [2]Sheet1!$C$2:$O$2,0), MATCH(F22, [2]Sheet1!$B$3:$B$15,0))</f>
        <v>0.67, 0.74</v>
      </c>
      <c r="J22" t="str">
        <f t="shared" si="3"/>
        <v>0.41</v>
      </c>
      <c r="K22" t="str">
        <f t="shared" si="4"/>
        <v>0.48</v>
      </c>
      <c r="L22" t="str">
        <f t="shared" si="5"/>
        <v>0.67</v>
      </c>
      <c r="M22" t="str">
        <f t="shared" si="6"/>
        <v>0.74</v>
      </c>
      <c r="N22">
        <f>(15^(1-P22-0.5^(1-P22))/(8^(1-P22)-4^(1-P22)))</f>
        <v>0.70265730835947937</v>
      </c>
      <c r="O22">
        <f>(15^(1-P22)-0.5^(1-P22))/(8^(1-P22)-2^(1-P22))</f>
        <v>2.2411426049160532</v>
      </c>
      <c r="P22" s="4">
        <f t="shared" si="7"/>
        <v>0.44499999999999995</v>
      </c>
      <c r="Q22" s="4">
        <f t="shared" si="8"/>
        <v>0.70500000000000007</v>
      </c>
      <c r="R22" s="4">
        <f t="shared" si="9"/>
        <v>1.4718999566377664</v>
      </c>
      <c r="S22" t="s">
        <v>38</v>
      </c>
      <c r="T22" t="s">
        <v>18</v>
      </c>
      <c r="U22" t="s">
        <v>39</v>
      </c>
      <c r="V22" t="s">
        <v>34</v>
      </c>
      <c r="W22" t="s">
        <v>21</v>
      </c>
    </row>
    <row r="23" spans="1:23" x14ac:dyDescent="0.25">
      <c r="A23">
        <v>22</v>
      </c>
      <c r="B23" s="1">
        <v>10</v>
      </c>
      <c r="C23" s="1">
        <v>10</v>
      </c>
      <c r="D23" s="1">
        <v>3</v>
      </c>
      <c r="E23" s="1">
        <f t="shared" si="0"/>
        <v>11</v>
      </c>
      <c r="F23" s="1">
        <f t="shared" si="1"/>
        <v>11</v>
      </c>
      <c r="G23" s="1">
        <f t="shared" si="2"/>
        <v>4</v>
      </c>
      <c r="H23" t="str">
        <f>INDEX([1]Sheet1!$C$3:$O$15, MATCH(E23, [1]Sheet1!$B$3:$B$15, 0), MATCH(F23,[1]Sheet1!$C$2:$O$2,0))</f>
        <v>0.58, 1.00</v>
      </c>
      <c r="I23" t="str">
        <f>INDEX([2]Sheet1!$C$3:$O$15, MATCH(E23, [2]Sheet1!$C$2:$O$2,0), MATCH(F23, [2]Sheet1!$B$3:$B$15,0))</f>
        <v>0.65, 1.89</v>
      </c>
      <c r="J23" t="str">
        <f t="shared" si="3"/>
        <v>0.58</v>
      </c>
      <c r="K23" t="str">
        <f t="shared" si="4"/>
        <v>1.00</v>
      </c>
      <c r="L23" t="str">
        <f t="shared" si="5"/>
        <v>0.65</v>
      </c>
      <c r="M23" t="str">
        <f t="shared" si="6"/>
        <v>1.89</v>
      </c>
      <c r="N23">
        <f>(15^(1-P23)-0.5^(1-P23))/(8^(1-P23)-2^(1-P23))</f>
        <v>2.3061380010742494</v>
      </c>
      <c r="O23">
        <f>(15^(1-P23)-0.5^(1-P23))/(10^(1-P23)-2^(1-P23))</f>
        <v>1.9380206315147726</v>
      </c>
      <c r="P23" s="4">
        <f t="shared" si="7"/>
        <v>0.79</v>
      </c>
      <c r="Q23" s="4">
        <f t="shared" si="8"/>
        <v>1.27</v>
      </c>
      <c r="R23" s="4">
        <f t="shared" si="9"/>
        <v>2.1220793162945109</v>
      </c>
      <c r="S23" t="s">
        <v>32</v>
      </c>
      <c r="T23" t="s">
        <v>18</v>
      </c>
      <c r="U23" t="s">
        <v>33</v>
      </c>
      <c r="V23" t="s">
        <v>34</v>
      </c>
      <c r="W23" t="s">
        <v>21</v>
      </c>
    </row>
    <row r="24" spans="1:23" x14ac:dyDescent="0.25">
      <c r="A24">
        <v>23</v>
      </c>
      <c r="B24" s="1">
        <v>10</v>
      </c>
      <c r="C24" s="1">
        <v>10</v>
      </c>
      <c r="D24" s="1">
        <v>5</v>
      </c>
      <c r="E24" s="1">
        <f t="shared" si="0"/>
        <v>11</v>
      </c>
      <c r="F24" s="1">
        <f t="shared" si="1"/>
        <v>11</v>
      </c>
      <c r="G24" s="1">
        <f t="shared" si="2"/>
        <v>6</v>
      </c>
      <c r="H24" t="str">
        <f>INDEX([1]Sheet1!$C$3:$O$15, MATCH(E24, [1]Sheet1!$B$3:$B$15, 0), MATCH(F24,[1]Sheet1!$C$2:$O$2,0))</f>
        <v>0.58, 1.00</v>
      </c>
      <c r="I24" t="str">
        <f>INDEX([2]Sheet1!$C$3:$O$15, MATCH(E24, [2]Sheet1!$C$2:$O$2,0), MATCH(F24, [2]Sheet1!$B$3:$B$15,0))</f>
        <v>0.65, 1.89</v>
      </c>
      <c r="J24" t="str">
        <f t="shared" si="3"/>
        <v>0.58</v>
      </c>
      <c r="K24" t="str">
        <f t="shared" si="4"/>
        <v>1.00</v>
      </c>
      <c r="L24" t="str">
        <f t="shared" si="5"/>
        <v>0.65</v>
      </c>
      <c r="M24" t="str">
        <f t="shared" si="6"/>
        <v>1.89</v>
      </c>
      <c r="N24">
        <f>(15^(1-P24)-0.5^(1-P24))/(7^(1-P24)-4^(1-P24))</f>
        <v>5.4027449362318354</v>
      </c>
      <c r="O24">
        <f>(15^(1-P24)-0.5^(1-P24))/(8^(1-P24)-4^(1-P24))</f>
        <v>4.2998801635368364</v>
      </c>
      <c r="P24" s="4">
        <f t="shared" si="7"/>
        <v>0.79</v>
      </c>
      <c r="Q24" s="4">
        <f t="shared" si="8"/>
        <v>1.27</v>
      </c>
      <c r="R24" s="4">
        <f t="shared" si="9"/>
        <v>4.8513125498843355</v>
      </c>
      <c r="S24" t="s">
        <v>38</v>
      </c>
      <c r="T24" t="s">
        <v>25</v>
      </c>
      <c r="U24" t="s">
        <v>39</v>
      </c>
      <c r="V24" t="s">
        <v>20</v>
      </c>
      <c r="W24" t="s">
        <v>21</v>
      </c>
    </row>
    <row r="25" spans="1:23" x14ac:dyDescent="0.25">
      <c r="A25">
        <v>24</v>
      </c>
      <c r="B25" s="1">
        <v>10</v>
      </c>
      <c r="C25" s="1">
        <v>10</v>
      </c>
      <c r="D25" s="1">
        <v>4</v>
      </c>
      <c r="E25" s="1">
        <f t="shared" si="0"/>
        <v>11</v>
      </c>
      <c r="F25" s="1">
        <f t="shared" si="1"/>
        <v>11</v>
      </c>
      <c r="G25" s="1">
        <f t="shared" si="2"/>
        <v>5</v>
      </c>
      <c r="H25" t="str">
        <f>INDEX([1]Sheet1!$C$3:$O$15, MATCH(E25, [1]Sheet1!$B$3:$B$15, 0), MATCH(F25,[1]Sheet1!$C$2:$O$2,0))</f>
        <v>0.58, 1.00</v>
      </c>
      <c r="I25" t="str">
        <f>INDEX([2]Sheet1!$C$3:$O$15, MATCH(E25, [2]Sheet1!$C$2:$O$2,0), MATCH(F25, [2]Sheet1!$B$3:$B$15,0))</f>
        <v>0.65, 1.89</v>
      </c>
      <c r="J25" t="str">
        <f t="shared" si="3"/>
        <v>0.58</v>
      </c>
      <c r="K25" t="str">
        <f t="shared" si="4"/>
        <v>1.00</v>
      </c>
      <c r="L25" t="str">
        <f t="shared" si="5"/>
        <v>0.65</v>
      </c>
      <c r="M25" t="str">
        <f t="shared" si="6"/>
        <v>1.89</v>
      </c>
      <c r="N25">
        <f>(15^(1-P25-0.5^(1-P25))/(8^(1-P25)-4^(1-P25)))</f>
        <v>0.81046756395256081</v>
      </c>
      <c r="O25">
        <f>(15^(1-P25)-0.5^(1-P25))/(8^(1-P25)-2^(1-P25))</f>
        <v>2.3061380010742494</v>
      </c>
      <c r="P25" s="4">
        <f t="shared" si="7"/>
        <v>0.79</v>
      </c>
      <c r="Q25" s="4">
        <f t="shared" si="8"/>
        <v>1.27</v>
      </c>
      <c r="R25" s="4">
        <f t="shared" si="9"/>
        <v>1.558302782513405</v>
      </c>
      <c r="S25" t="s">
        <v>32</v>
      </c>
      <c r="T25" t="s">
        <v>18</v>
      </c>
      <c r="U25" t="s">
        <v>43</v>
      </c>
      <c r="V25" t="s">
        <v>20</v>
      </c>
      <c r="W25" t="s">
        <v>21</v>
      </c>
    </row>
    <row r="26" spans="1:23" x14ac:dyDescent="0.25">
      <c r="A26">
        <v>25</v>
      </c>
      <c r="B26" s="1">
        <v>10</v>
      </c>
      <c r="C26" s="1">
        <v>10</v>
      </c>
      <c r="D26" s="1">
        <v>3</v>
      </c>
      <c r="E26" s="1">
        <f t="shared" si="0"/>
        <v>11</v>
      </c>
      <c r="F26" s="1">
        <f t="shared" si="1"/>
        <v>11</v>
      </c>
      <c r="G26" s="1">
        <f t="shared" si="2"/>
        <v>4</v>
      </c>
      <c r="H26" t="str">
        <f>INDEX([1]Sheet1!$C$3:$O$15, MATCH(E26, [1]Sheet1!$B$3:$B$15, 0), MATCH(F26,[1]Sheet1!$C$2:$O$2,0))</f>
        <v>0.58, 1.00</v>
      </c>
      <c r="I26" t="str">
        <f>INDEX([2]Sheet1!$C$3:$O$15, MATCH(E26, [2]Sheet1!$C$2:$O$2,0), MATCH(F26, [2]Sheet1!$B$3:$B$15,0))</f>
        <v>0.65, 1.89</v>
      </c>
      <c r="J26" t="str">
        <f t="shared" si="3"/>
        <v>0.58</v>
      </c>
      <c r="K26" t="str">
        <f t="shared" si="4"/>
        <v>1.00</v>
      </c>
      <c r="L26" t="str">
        <f t="shared" si="5"/>
        <v>0.65</v>
      </c>
      <c r="M26" t="str">
        <f t="shared" si="6"/>
        <v>1.89</v>
      </c>
      <c r="N26">
        <f>(15^(1-P26)-0.5^(1-P26))/(8^(1-P26)-2^(1-P26))</f>
        <v>2.3061380010742494</v>
      </c>
      <c r="O26">
        <f>(15^(1-P26)-0.5^(1-P26))/(10^(1-P26)-2^(1-P26))</f>
        <v>1.9380206315147726</v>
      </c>
      <c r="P26" s="4">
        <f t="shared" si="7"/>
        <v>0.79</v>
      </c>
      <c r="Q26" s="4">
        <f t="shared" si="8"/>
        <v>1.27</v>
      </c>
      <c r="R26" s="4">
        <f t="shared" si="9"/>
        <v>2.1220793162945109</v>
      </c>
      <c r="S26" t="s">
        <v>37</v>
      </c>
      <c r="T26" t="s">
        <v>25</v>
      </c>
      <c r="U26" t="s">
        <v>41</v>
      </c>
      <c r="V26" t="s">
        <v>20</v>
      </c>
      <c r="W26" t="s">
        <v>21</v>
      </c>
    </row>
    <row r="27" spans="1:23" x14ac:dyDescent="0.25">
      <c r="A27">
        <v>26</v>
      </c>
      <c r="B27" s="1">
        <v>10</v>
      </c>
      <c r="C27" s="1">
        <v>10</v>
      </c>
      <c r="D27" s="1">
        <v>5</v>
      </c>
      <c r="E27" s="1">
        <f t="shared" si="0"/>
        <v>11</v>
      </c>
      <c r="F27" s="1">
        <f t="shared" si="1"/>
        <v>11</v>
      </c>
      <c r="G27" s="1">
        <f t="shared" si="2"/>
        <v>6</v>
      </c>
      <c r="H27" t="str">
        <f>INDEX([1]Sheet1!$C$3:$O$15, MATCH(E27, [1]Sheet1!$B$3:$B$15, 0), MATCH(F27,[1]Sheet1!$C$2:$O$2,0))</f>
        <v>0.58, 1.00</v>
      </c>
      <c r="I27" t="str">
        <f>INDEX([2]Sheet1!$C$3:$O$15, MATCH(E27, [2]Sheet1!$C$2:$O$2,0), MATCH(F27, [2]Sheet1!$B$3:$B$15,0))</f>
        <v>0.65, 1.89</v>
      </c>
      <c r="J27" t="str">
        <f t="shared" si="3"/>
        <v>0.58</v>
      </c>
      <c r="K27" t="str">
        <f t="shared" si="4"/>
        <v>1.00</v>
      </c>
      <c r="L27" t="str">
        <f t="shared" si="5"/>
        <v>0.65</v>
      </c>
      <c r="M27" t="str">
        <f t="shared" si="6"/>
        <v>1.89</v>
      </c>
      <c r="N27">
        <f>(15^(1-P27)-0.5^(1-P27))/(7^(1-P27)-4^(1-P27))</f>
        <v>5.4027449362318354</v>
      </c>
      <c r="O27">
        <f>(15^(1-P27)-0.5^(1-P27))/(8^(1-P27)-4^(1-P27))</f>
        <v>4.2998801635368364</v>
      </c>
      <c r="P27" s="4">
        <f t="shared" si="7"/>
        <v>0.79</v>
      </c>
      <c r="Q27" s="4">
        <f t="shared" si="8"/>
        <v>1.27</v>
      </c>
      <c r="R27" s="4">
        <f t="shared" si="9"/>
        <v>4.8513125498843355</v>
      </c>
      <c r="S27" t="s">
        <v>35</v>
      </c>
      <c r="T27" t="s">
        <v>25</v>
      </c>
      <c r="U27" t="s">
        <v>41</v>
      </c>
      <c r="V27" t="s">
        <v>34</v>
      </c>
      <c r="W27" t="s">
        <v>21</v>
      </c>
    </row>
    <row r="28" spans="1:23" x14ac:dyDescent="0.25">
      <c r="A28">
        <v>27</v>
      </c>
      <c r="B28" s="1">
        <v>10</v>
      </c>
      <c r="C28" s="1">
        <v>10</v>
      </c>
      <c r="D28" s="1">
        <v>5</v>
      </c>
      <c r="E28" s="1">
        <f t="shared" si="0"/>
        <v>11</v>
      </c>
      <c r="F28" s="1">
        <f t="shared" si="1"/>
        <v>11</v>
      </c>
      <c r="G28" s="1">
        <f t="shared" si="2"/>
        <v>6</v>
      </c>
      <c r="H28" t="str">
        <f>INDEX([1]Sheet1!$C$3:$O$15, MATCH(E28, [1]Sheet1!$B$3:$B$15, 0), MATCH(F28,[1]Sheet1!$C$2:$O$2,0))</f>
        <v>0.58, 1.00</v>
      </c>
      <c r="I28" t="str">
        <f>INDEX([2]Sheet1!$C$3:$O$15, MATCH(E28, [2]Sheet1!$C$2:$O$2,0), MATCH(F28, [2]Sheet1!$B$3:$B$15,0))</f>
        <v>0.65, 1.89</v>
      </c>
      <c r="J28" t="str">
        <f t="shared" si="3"/>
        <v>0.58</v>
      </c>
      <c r="K28" t="str">
        <f t="shared" si="4"/>
        <v>1.00</v>
      </c>
      <c r="L28" t="str">
        <f t="shared" si="5"/>
        <v>0.65</v>
      </c>
      <c r="M28" t="str">
        <f t="shared" si="6"/>
        <v>1.89</v>
      </c>
      <c r="N28">
        <f>(15^(1-P28)-0.5^(1-P28))/(7^(1-P28)-4^(1-P28))</f>
        <v>5.4027449362318354</v>
      </c>
      <c r="O28">
        <f>(15^(1-P28)-0.5^(1-P28))/(8^(1-P28)-4^(1-P28))</f>
        <v>4.2998801635368364</v>
      </c>
      <c r="P28" s="4">
        <f t="shared" si="7"/>
        <v>0.79</v>
      </c>
      <c r="Q28" s="4">
        <f t="shared" si="8"/>
        <v>1.27</v>
      </c>
      <c r="R28" s="4">
        <f t="shared" si="9"/>
        <v>4.8513125498843355</v>
      </c>
      <c r="S28" t="s">
        <v>44</v>
      </c>
      <c r="T28" t="s">
        <v>18</v>
      </c>
      <c r="U28" t="s">
        <v>42</v>
      </c>
      <c r="V28" t="s">
        <v>20</v>
      </c>
      <c r="W28" t="s">
        <v>23</v>
      </c>
    </row>
    <row r="29" spans="1:23" x14ac:dyDescent="0.25">
      <c r="A29">
        <v>28</v>
      </c>
      <c r="B29" s="1">
        <v>10</v>
      </c>
      <c r="C29" s="1">
        <v>10</v>
      </c>
      <c r="D29" s="1">
        <v>3</v>
      </c>
      <c r="E29" s="1">
        <f t="shared" si="0"/>
        <v>11</v>
      </c>
      <c r="F29" s="1">
        <f t="shared" si="1"/>
        <v>11</v>
      </c>
      <c r="G29" s="1">
        <f t="shared" si="2"/>
        <v>4</v>
      </c>
      <c r="H29" t="str">
        <f>INDEX([1]Sheet1!$C$3:$O$15, MATCH(E29, [1]Sheet1!$B$3:$B$15, 0), MATCH(F29,[1]Sheet1!$C$2:$O$2,0))</f>
        <v>0.58, 1.00</v>
      </c>
      <c r="I29" t="str">
        <f>INDEX([2]Sheet1!$C$3:$O$15, MATCH(E29, [2]Sheet1!$C$2:$O$2,0), MATCH(F29, [2]Sheet1!$B$3:$B$15,0))</f>
        <v>0.65, 1.89</v>
      </c>
      <c r="J29" t="str">
        <f t="shared" si="3"/>
        <v>0.58</v>
      </c>
      <c r="K29" t="str">
        <f t="shared" si="4"/>
        <v>1.00</v>
      </c>
      <c r="L29" t="str">
        <f t="shared" si="5"/>
        <v>0.65</v>
      </c>
      <c r="M29" t="str">
        <f t="shared" si="6"/>
        <v>1.89</v>
      </c>
      <c r="N29">
        <f>(15^(1-P29)-0.5^(1-P29))/(8^(1-P29)-2^(1-P29))</f>
        <v>2.3061380010742494</v>
      </c>
      <c r="O29">
        <f>(15^(1-P29)-0.5^(1-P29))/(10^(1-P29)-2^(1-P29))</f>
        <v>1.9380206315147726</v>
      </c>
      <c r="P29" s="4">
        <f t="shared" si="7"/>
        <v>0.79</v>
      </c>
      <c r="Q29" s="4">
        <f t="shared" si="8"/>
        <v>1.27</v>
      </c>
      <c r="R29" s="4">
        <f t="shared" si="9"/>
        <v>2.1220793162945109</v>
      </c>
      <c r="S29" t="s">
        <v>32</v>
      </c>
      <c r="T29" t="s">
        <v>18</v>
      </c>
      <c r="U29" t="s">
        <v>33</v>
      </c>
      <c r="V29" t="s">
        <v>34</v>
      </c>
      <c r="W29" t="s">
        <v>21</v>
      </c>
    </row>
    <row r="30" spans="1:23" x14ac:dyDescent="0.25">
      <c r="A30">
        <v>29</v>
      </c>
      <c r="B30" s="1">
        <v>10</v>
      </c>
      <c r="C30" s="1">
        <v>10</v>
      </c>
      <c r="D30" s="1">
        <v>3</v>
      </c>
      <c r="E30" s="1">
        <f t="shared" si="0"/>
        <v>11</v>
      </c>
      <c r="F30" s="1">
        <f t="shared" si="1"/>
        <v>11</v>
      </c>
      <c r="G30" s="1">
        <f t="shared" si="2"/>
        <v>4</v>
      </c>
      <c r="H30" t="str">
        <f>INDEX([1]Sheet1!$C$3:$O$15, MATCH(E30, [1]Sheet1!$B$3:$B$15, 0), MATCH(F30,[1]Sheet1!$C$2:$O$2,0))</f>
        <v>0.58, 1.00</v>
      </c>
      <c r="I30" t="str">
        <f>INDEX([2]Sheet1!$C$3:$O$15, MATCH(E30, [2]Sheet1!$C$2:$O$2,0), MATCH(F30, [2]Sheet1!$B$3:$B$15,0))</f>
        <v>0.65, 1.89</v>
      </c>
      <c r="J30" t="str">
        <f t="shared" si="3"/>
        <v>0.58</v>
      </c>
      <c r="K30" t="str">
        <f t="shared" si="4"/>
        <v>1.00</v>
      </c>
      <c r="L30" t="str">
        <f t="shared" si="5"/>
        <v>0.65</v>
      </c>
      <c r="M30" t="str">
        <f t="shared" si="6"/>
        <v>1.89</v>
      </c>
      <c r="N30">
        <f>(15^(1-P30)-0.5^(1-P30))/(8^(1-P30)-2^(1-P30))</f>
        <v>2.3061380010742494</v>
      </c>
      <c r="O30">
        <f>(15^(1-P30)-0.5^(1-P30))/(10^(1-P30)-2^(1-P30))</f>
        <v>1.9380206315147726</v>
      </c>
      <c r="P30" s="4">
        <f t="shared" si="7"/>
        <v>0.79</v>
      </c>
      <c r="Q30" s="4">
        <f t="shared" si="8"/>
        <v>1.27</v>
      </c>
      <c r="R30" s="4">
        <f t="shared" si="9"/>
        <v>2.1220793162945109</v>
      </c>
      <c r="S30" t="s">
        <v>44</v>
      </c>
      <c r="T30" t="s">
        <v>18</v>
      </c>
      <c r="U30" t="s">
        <v>39</v>
      </c>
      <c r="V30" t="s">
        <v>20</v>
      </c>
      <c r="W30" t="s">
        <v>21</v>
      </c>
    </row>
    <row r="31" spans="1:23" x14ac:dyDescent="0.25">
      <c r="A31">
        <v>30</v>
      </c>
      <c r="B31" s="1">
        <v>10</v>
      </c>
      <c r="C31" s="1">
        <v>10</v>
      </c>
      <c r="D31" s="1">
        <v>5</v>
      </c>
      <c r="E31" s="1">
        <f t="shared" si="0"/>
        <v>11</v>
      </c>
      <c r="F31" s="1">
        <f t="shared" si="1"/>
        <v>11</v>
      </c>
      <c r="G31" s="1">
        <f t="shared" si="2"/>
        <v>6</v>
      </c>
      <c r="H31" t="str">
        <f>INDEX([1]Sheet1!$C$3:$O$15, MATCH(E31, [1]Sheet1!$B$3:$B$15, 0), MATCH(F31,[1]Sheet1!$C$2:$O$2,0))</f>
        <v>0.58, 1.00</v>
      </c>
      <c r="I31" t="str">
        <f>INDEX([2]Sheet1!$C$3:$O$15, MATCH(E31, [2]Sheet1!$C$2:$O$2,0), MATCH(F31, [2]Sheet1!$B$3:$B$15,0))</f>
        <v>0.65, 1.89</v>
      </c>
      <c r="J31" t="str">
        <f t="shared" si="3"/>
        <v>0.58</v>
      </c>
      <c r="K31" t="str">
        <f t="shared" si="4"/>
        <v>1.00</v>
      </c>
      <c r="L31" t="str">
        <f t="shared" si="5"/>
        <v>0.65</v>
      </c>
      <c r="M31" t="str">
        <f t="shared" si="6"/>
        <v>1.89</v>
      </c>
      <c r="N31">
        <f>(15^(1-P31)-0.5^(1-P31))/(7^(1-P31)-4^(1-P31))</f>
        <v>5.4027449362318354</v>
      </c>
      <c r="O31">
        <f>(15^(1-P31)-0.5^(1-P31))/(8^(1-P31)-4^(1-P31))</f>
        <v>4.2998801635368364</v>
      </c>
      <c r="P31" s="4">
        <f t="shared" si="7"/>
        <v>0.79</v>
      </c>
      <c r="Q31" s="4">
        <f t="shared" si="8"/>
        <v>1.27</v>
      </c>
      <c r="R31" s="4">
        <f t="shared" si="9"/>
        <v>4.8513125498843355</v>
      </c>
      <c r="S31" t="s">
        <v>37</v>
      </c>
      <c r="T31" t="s">
        <v>18</v>
      </c>
      <c r="U31" t="s">
        <v>33</v>
      </c>
      <c r="V31" t="s">
        <v>34</v>
      </c>
      <c r="W31" t="s">
        <v>21</v>
      </c>
    </row>
    <row r="32" spans="1:23" x14ac:dyDescent="0.25">
      <c r="A32">
        <v>31</v>
      </c>
      <c r="B32" s="1">
        <v>10</v>
      </c>
      <c r="C32" s="1">
        <v>10</v>
      </c>
      <c r="D32" s="1">
        <v>3</v>
      </c>
      <c r="E32" s="1">
        <f t="shared" si="0"/>
        <v>11</v>
      </c>
      <c r="F32" s="1">
        <f t="shared" si="1"/>
        <v>11</v>
      </c>
      <c r="G32" s="1">
        <f t="shared" si="2"/>
        <v>4</v>
      </c>
      <c r="H32" t="str">
        <f>INDEX([1]Sheet1!$C$3:$O$15, MATCH(E32, [1]Sheet1!$B$3:$B$15, 0), MATCH(F32,[1]Sheet1!$C$2:$O$2,0))</f>
        <v>0.58, 1.00</v>
      </c>
      <c r="I32" t="str">
        <f>INDEX([2]Sheet1!$C$3:$O$15, MATCH(E32, [2]Sheet1!$C$2:$O$2,0), MATCH(F32, [2]Sheet1!$B$3:$B$15,0))</f>
        <v>0.65, 1.89</v>
      </c>
      <c r="J32" t="str">
        <f t="shared" si="3"/>
        <v>0.58</v>
      </c>
      <c r="K32" t="str">
        <f t="shared" si="4"/>
        <v>1.00</v>
      </c>
      <c r="L32" t="str">
        <f t="shared" si="5"/>
        <v>0.65</v>
      </c>
      <c r="M32" t="str">
        <f t="shared" si="6"/>
        <v>1.89</v>
      </c>
      <c r="N32">
        <f>(15^(1-P32)-0.5^(1-P32))/(8^(1-P32)-2^(1-P32))</f>
        <v>2.3061380010742494</v>
      </c>
      <c r="O32">
        <f>(15^(1-P32)-0.5^(1-P32))/(10^(1-P32)-2^(1-P32))</f>
        <v>1.9380206315147726</v>
      </c>
      <c r="P32" s="4">
        <f t="shared" si="7"/>
        <v>0.79</v>
      </c>
      <c r="Q32" s="4">
        <f t="shared" si="8"/>
        <v>1.27</v>
      </c>
      <c r="R32" s="4">
        <f t="shared" si="9"/>
        <v>2.1220793162945109</v>
      </c>
      <c r="S32" t="s">
        <v>44</v>
      </c>
      <c r="T32" t="s">
        <v>18</v>
      </c>
      <c r="U32" t="s">
        <v>42</v>
      </c>
      <c r="V32" t="s">
        <v>20</v>
      </c>
      <c r="W32" t="s">
        <v>21</v>
      </c>
    </row>
    <row r="33" spans="1:23" x14ac:dyDescent="0.25">
      <c r="A33">
        <v>32</v>
      </c>
      <c r="B33" s="1">
        <v>7</v>
      </c>
      <c r="C33" s="1">
        <v>7</v>
      </c>
      <c r="D33" s="1">
        <v>3</v>
      </c>
      <c r="E33" s="1">
        <f t="shared" si="0"/>
        <v>8</v>
      </c>
      <c r="F33" s="1">
        <f t="shared" si="1"/>
        <v>8</v>
      </c>
      <c r="G33" s="1">
        <f t="shared" si="2"/>
        <v>4</v>
      </c>
      <c r="H33" t="str">
        <f>INDEX([1]Sheet1!$C$3:$O$15, MATCH(E33, [1]Sheet1!$B$3:$B$15, 0), MATCH(F33,[1]Sheet1!$C$2:$O$2,0))</f>
        <v>0.32, 0.41</v>
      </c>
      <c r="I33" t="str">
        <f>INDEX([2]Sheet1!$C$3:$O$15, MATCH(E33, [2]Sheet1!$C$2:$O$2,0), MATCH(F33, [2]Sheet1!$B$3:$B$15,0))</f>
        <v>0.66, 0.75</v>
      </c>
      <c r="J33" t="str">
        <f t="shared" si="3"/>
        <v>0.32</v>
      </c>
      <c r="K33" t="str">
        <f t="shared" si="4"/>
        <v>0.41</v>
      </c>
      <c r="L33" t="str">
        <f t="shared" si="5"/>
        <v>0.66</v>
      </c>
      <c r="M33" t="str">
        <f t="shared" si="6"/>
        <v>0.75</v>
      </c>
      <c r="N33">
        <f>(15^(1-P33)-0.5^(1-P33))/(8^(1-P33)-2^(1-P33))</f>
        <v>2.2527736684138953</v>
      </c>
      <c r="O33">
        <f>(15^(1-P33)-0.5^(1-P33))/(10^(1-P33)-2^(1-P33))</f>
        <v>1.7878234026298059</v>
      </c>
      <c r="P33" s="4">
        <f t="shared" si="7"/>
        <v>0.36499999999999999</v>
      </c>
      <c r="Q33" s="4">
        <f t="shared" si="8"/>
        <v>0.70500000000000007</v>
      </c>
      <c r="R33" s="4">
        <f t="shared" si="9"/>
        <v>2.0202985355218503</v>
      </c>
      <c r="S33" t="s">
        <v>37</v>
      </c>
      <c r="T33" t="s">
        <v>25</v>
      </c>
      <c r="U33" t="s">
        <v>33</v>
      </c>
      <c r="V33" t="s">
        <v>34</v>
      </c>
      <c r="W33" t="s">
        <v>21</v>
      </c>
    </row>
    <row r="34" spans="1:23" x14ac:dyDescent="0.25">
      <c r="A34">
        <v>33</v>
      </c>
      <c r="B34" s="1">
        <v>10</v>
      </c>
      <c r="C34" s="1">
        <v>10</v>
      </c>
      <c r="D34" s="1">
        <v>4</v>
      </c>
      <c r="E34" s="1">
        <f t="shared" si="0"/>
        <v>11</v>
      </c>
      <c r="F34" s="1">
        <f t="shared" si="1"/>
        <v>11</v>
      </c>
      <c r="G34" s="1">
        <f t="shared" si="2"/>
        <v>5</v>
      </c>
      <c r="H34" t="str">
        <f>INDEX([1]Sheet1!$C$3:$O$15, MATCH(E34, [1]Sheet1!$B$3:$B$15, 0), MATCH(F34,[1]Sheet1!$C$2:$O$2,0))</f>
        <v>0.58, 1.00</v>
      </c>
      <c r="I34" t="str">
        <f>INDEX([2]Sheet1!$C$3:$O$15, MATCH(E34, [2]Sheet1!$C$2:$O$2,0), MATCH(F34, [2]Sheet1!$B$3:$B$15,0))</f>
        <v>0.65, 1.89</v>
      </c>
      <c r="J34" t="str">
        <f t="shared" si="3"/>
        <v>0.58</v>
      </c>
      <c r="K34" t="str">
        <f t="shared" si="4"/>
        <v>1.00</v>
      </c>
      <c r="L34" t="str">
        <f t="shared" si="5"/>
        <v>0.65</v>
      </c>
      <c r="M34" t="str">
        <f t="shared" si="6"/>
        <v>1.89</v>
      </c>
      <c r="N34">
        <f>(15^(1-P34-0.5^(1-P34))/(8^(1-P34)-4^(1-P34)))</f>
        <v>0.81046756395256081</v>
      </c>
      <c r="O34">
        <f>(15^(1-P34)-0.5^(1-P34))/(8^(1-P34)-2^(1-P34))</f>
        <v>2.3061380010742494</v>
      </c>
      <c r="P34" s="4">
        <f t="shared" si="7"/>
        <v>0.79</v>
      </c>
      <c r="Q34" s="4">
        <f t="shared" si="8"/>
        <v>1.27</v>
      </c>
      <c r="R34" s="4">
        <f t="shared" si="9"/>
        <v>1.558302782513405</v>
      </c>
      <c r="S34" t="s">
        <v>37</v>
      </c>
      <c r="T34" t="s">
        <v>25</v>
      </c>
      <c r="U34" t="s">
        <v>39</v>
      </c>
      <c r="V34" t="s">
        <v>28</v>
      </c>
      <c r="W34" t="s">
        <v>21</v>
      </c>
    </row>
    <row r="35" spans="1:23" x14ac:dyDescent="0.25">
      <c r="A35">
        <v>34</v>
      </c>
      <c r="B35" s="1">
        <v>10</v>
      </c>
      <c r="C35" s="1">
        <v>10</v>
      </c>
      <c r="D35" s="1">
        <v>4</v>
      </c>
      <c r="E35" s="1">
        <f t="shared" si="0"/>
        <v>11</v>
      </c>
      <c r="F35" s="1">
        <f t="shared" si="1"/>
        <v>11</v>
      </c>
      <c r="G35" s="1">
        <f t="shared" si="2"/>
        <v>5</v>
      </c>
      <c r="H35" t="str">
        <f>INDEX([1]Sheet1!$C$3:$O$15, MATCH(E35, [1]Sheet1!$B$3:$B$15, 0), MATCH(F35,[1]Sheet1!$C$2:$O$2,0))</f>
        <v>0.58, 1.00</v>
      </c>
      <c r="I35" t="str">
        <f>INDEX([2]Sheet1!$C$3:$O$15, MATCH(E35, [2]Sheet1!$C$2:$O$2,0), MATCH(F35, [2]Sheet1!$B$3:$B$15,0))</f>
        <v>0.65, 1.89</v>
      </c>
      <c r="J35" t="str">
        <f t="shared" si="3"/>
        <v>0.58</v>
      </c>
      <c r="K35" t="str">
        <f t="shared" si="4"/>
        <v>1.00</v>
      </c>
      <c r="L35" t="str">
        <f t="shared" si="5"/>
        <v>0.65</v>
      </c>
      <c r="M35" t="str">
        <f t="shared" si="6"/>
        <v>1.89</v>
      </c>
      <c r="N35">
        <f>(15^(1-P35-0.5^(1-P35))/(8^(1-P35)-4^(1-P35)))</f>
        <v>0.81046756395256081</v>
      </c>
      <c r="O35">
        <f>(15^(1-P35)-0.5^(1-P35))/(8^(1-P35)-2^(1-P35))</f>
        <v>2.3061380010742494</v>
      </c>
      <c r="P35" s="4">
        <f t="shared" si="7"/>
        <v>0.79</v>
      </c>
      <c r="Q35" s="4">
        <f t="shared" si="8"/>
        <v>1.27</v>
      </c>
      <c r="R35" s="4">
        <f t="shared" si="9"/>
        <v>1.558302782513405</v>
      </c>
      <c r="S35" t="s">
        <v>35</v>
      </c>
      <c r="T35" t="s">
        <v>25</v>
      </c>
      <c r="U35" t="s">
        <v>41</v>
      </c>
      <c r="V35" t="s">
        <v>34</v>
      </c>
      <c r="W35" t="s">
        <v>21</v>
      </c>
    </row>
    <row r="36" spans="1:23" x14ac:dyDescent="0.25">
      <c r="A36">
        <v>35</v>
      </c>
      <c r="B36" s="1">
        <v>6</v>
      </c>
      <c r="C36" s="1">
        <v>11</v>
      </c>
      <c r="D36" s="1">
        <v>4</v>
      </c>
      <c r="E36" s="1">
        <f t="shared" si="0"/>
        <v>7</v>
      </c>
      <c r="F36" s="1">
        <f t="shared" si="1"/>
        <v>12</v>
      </c>
      <c r="G36" s="1">
        <f t="shared" si="2"/>
        <v>5</v>
      </c>
      <c r="H36" t="str">
        <f>INDEX([1]Sheet1!$C$3:$O$15, MATCH(E36, [1]Sheet1!$B$3:$B$15, 0), MATCH(F36,[1]Sheet1!$C$2:$O$2,0))</f>
        <v>0.47, 0.56</v>
      </c>
      <c r="I36" t="str">
        <f>INDEX([2]Sheet1!$C$3:$O$15, MATCH(E36, [2]Sheet1!$C$2:$O$2,0), MATCH(F36, [2]Sheet1!$B$3:$B$15,0))</f>
        <v>0.39, 0.50</v>
      </c>
      <c r="J36" t="str">
        <f t="shared" si="3"/>
        <v>0.47</v>
      </c>
      <c r="K36" t="str">
        <f t="shared" si="4"/>
        <v>0.56</v>
      </c>
      <c r="L36" t="str">
        <f t="shared" si="5"/>
        <v>0.39</v>
      </c>
      <c r="M36" t="str">
        <f t="shared" si="6"/>
        <v>0.50</v>
      </c>
      <c r="N36">
        <f>(15^(1-P36-0.5^(1-P36))/(8^(1-P36)-4^(1-P36)))</f>
        <v>0.68624831115226337</v>
      </c>
      <c r="O36">
        <f>(15^(1-P36)-0.5^(1-P36))/(8^(1-P36)-2^(1-P36))</f>
        <v>2.2387187729104689</v>
      </c>
      <c r="P36" s="4">
        <f t="shared" si="7"/>
        <v>0.51500000000000001</v>
      </c>
      <c r="Q36" s="4">
        <f t="shared" si="8"/>
        <v>0.44500000000000001</v>
      </c>
      <c r="R36" s="4">
        <f t="shared" si="9"/>
        <v>1.4624835420313662</v>
      </c>
      <c r="S36" t="s">
        <v>35</v>
      </c>
      <c r="T36" t="s">
        <v>25</v>
      </c>
      <c r="U36" t="s">
        <v>33</v>
      </c>
      <c r="V36" t="s">
        <v>20</v>
      </c>
      <c r="W36" t="s">
        <v>21</v>
      </c>
    </row>
    <row r="37" spans="1:23" x14ac:dyDescent="0.25">
      <c r="A37">
        <v>36</v>
      </c>
      <c r="B37" s="1">
        <v>10</v>
      </c>
      <c r="C37" s="1">
        <v>10</v>
      </c>
      <c r="D37" s="1">
        <v>3</v>
      </c>
      <c r="E37" s="1">
        <f t="shared" si="0"/>
        <v>11</v>
      </c>
      <c r="F37" s="1">
        <f t="shared" si="1"/>
        <v>11</v>
      </c>
      <c r="G37" s="1">
        <f t="shared" si="2"/>
        <v>4</v>
      </c>
      <c r="H37" t="str">
        <f>INDEX([1]Sheet1!$C$3:$O$15, MATCH(E37, [1]Sheet1!$B$3:$B$15, 0), MATCH(F37,[1]Sheet1!$C$2:$O$2,0))</f>
        <v>0.58, 1.00</v>
      </c>
      <c r="I37" t="str">
        <f>INDEX([2]Sheet1!$C$3:$O$15, MATCH(E37, [2]Sheet1!$C$2:$O$2,0), MATCH(F37, [2]Sheet1!$B$3:$B$15,0))</f>
        <v>0.65, 1.89</v>
      </c>
      <c r="J37" t="str">
        <f t="shared" si="3"/>
        <v>0.58</v>
      </c>
      <c r="K37" t="str">
        <f t="shared" si="4"/>
        <v>1.00</v>
      </c>
      <c r="L37" t="str">
        <f t="shared" si="5"/>
        <v>0.65</v>
      </c>
      <c r="M37" t="str">
        <f t="shared" si="6"/>
        <v>1.89</v>
      </c>
      <c r="N37">
        <f>(15^(1-P37)-0.5^(1-P37))/(8^(1-P37)-2^(1-P37))</f>
        <v>2.3061380010742494</v>
      </c>
      <c r="O37">
        <f>(15^(1-P37)-0.5^(1-P37))/(10^(1-P37)-2^(1-P37))</f>
        <v>1.9380206315147726</v>
      </c>
      <c r="P37" s="4">
        <f t="shared" si="7"/>
        <v>0.79</v>
      </c>
      <c r="Q37" s="4">
        <f t="shared" si="8"/>
        <v>1.27</v>
      </c>
      <c r="R37" s="4">
        <f t="shared" si="9"/>
        <v>2.1220793162945109</v>
      </c>
      <c r="S37" t="s">
        <v>32</v>
      </c>
      <c r="T37" t="s">
        <v>18</v>
      </c>
      <c r="U37" t="s">
        <v>39</v>
      </c>
      <c r="V37" t="s">
        <v>20</v>
      </c>
      <c r="W37" t="s">
        <v>21</v>
      </c>
    </row>
    <row r="38" spans="1:23" x14ac:dyDescent="0.25">
      <c r="A38">
        <v>37</v>
      </c>
      <c r="B38" s="1">
        <v>10</v>
      </c>
      <c r="C38" s="1">
        <v>10</v>
      </c>
      <c r="D38" s="1">
        <v>4</v>
      </c>
      <c r="E38" s="1">
        <f t="shared" si="0"/>
        <v>11</v>
      </c>
      <c r="F38" s="1">
        <f t="shared" si="1"/>
        <v>11</v>
      </c>
      <c r="G38" s="1">
        <f t="shared" si="2"/>
        <v>5</v>
      </c>
      <c r="H38" t="str">
        <f>INDEX([1]Sheet1!$C$3:$O$15, MATCH(E38, [1]Sheet1!$B$3:$B$15, 0), MATCH(F38,[1]Sheet1!$C$2:$O$2,0))</f>
        <v>0.58, 1.00</v>
      </c>
      <c r="I38" t="str">
        <f>INDEX([2]Sheet1!$C$3:$O$15, MATCH(E38, [2]Sheet1!$C$2:$O$2,0), MATCH(F38, [2]Sheet1!$B$3:$B$15,0))</f>
        <v>0.65, 1.89</v>
      </c>
      <c r="J38" t="str">
        <f t="shared" si="3"/>
        <v>0.58</v>
      </c>
      <c r="K38" t="str">
        <f t="shared" si="4"/>
        <v>1.00</v>
      </c>
      <c r="L38" t="str">
        <f t="shared" si="5"/>
        <v>0.65</v>
      </c>
      <c r="M38" t="str">
        <f t="shared" si="6"/>
        <v>1.89</v>
      </c>
      <c r="N38">
        <f>(15^(1-P38-0.5^(1-P38))/(8^(1-P38)-4^(1-P38)))</f>
        <v>0.81046756395256081</v>
      </c>
      <c r="O38">
        <f>(15^(1-P38)-0.5^(1-P38))/(8^(1-P38)-2^(1-P38))</f>
        <v>2.3061380010742494</v>
      </c>
      <c r="P38" s="4">
        <f t="shared" si="7"/>
        <v>0.79</v>
      </c>
      <c r="Q38" s="4">
        <f t="shared" si="8"/>
        <v>1.27</v>
      </c>
      <c r="R38" s="4">
        <f t="shared" si="9"/>
        <v>1.558302782513405</v>
      </c>
      <c r="S38" t="s">
        <v>40</v>
      </c>
      <c r="T38" t="s">
        <v>18</v>
      </c>
      <c r="U38" t="s">
        <v>33</v>
      </c>
      <c r="V38" t="s">
        <v>20</v>
      </c>
      <c r="W38" t="s">
        <v>21</v>
      </c>
    </row>
    <row r="39" spans="1:23" x14ac:dyDescent="0.25">
      <c r="A39">
        <v>38</v>
      </c>
      <c r="B39" s="1">
        <v>5</v>
      </c>
      <c r="C39" s="1">
        <v>14</v>
      </c>
      <c r="D39" s="1">
        <v>3</v>
      </c>
      <c r="E39" s="1">
        <f t="shared" si="0"/>
        <v>6</v>
      </c>
      <c r="F39" s="1">
        <f t="shared" si="1"/>
        <v>15</v>
      </c>
      <c r="G39" s="1">
        <f t="shared" si="2"/>
        <v>4</v>
      </c>
      <c r="H39" t="e">
        <f>INDEX([1]Sheet1!$C$3:$O$15, MATCH(E39, [1]Sheet1!$B$3:$B$15, 0), MATCH(F39,[1]Sheet1!$C$2:$O$2,0))</f>
        <v>#N/A</v>
      </c>
      <c r="I39" t="e">
        <f>INDEX([2]Sheet1!$C$3:$O$15, MATCH(E39, [2]Sheet1!$C$2:$O$2,0), MATCH(F39, [2]Sheet1!$B$3:$B$15,0))</f>
        <v>#N/A</v>
      </c>
      <c r="J39" t="e">
        <f t="shared" si="3"/>
        <v>#N/A</v>
      </c>
      <c r="K39" t="e">
        <f t="shared" si="4"/>
        <v>#N/A</v>
      </c>
      <c r="L39" t="e">
        <f t="shared" si="5"/>
        <v>#N/A</v>
      </c>
      <c r="M39" t="e">
        <f t="shared" si="6"/>
        <v>#N/A</v>
      </c>
      <c r="N39" t="e">
        <f>(15^(1-P39)-0.5^(1-P39))/(8^(1-P39)-2^(1-P39))</f>
        <v>#N/A</v>
      </c>
      <c r="O39" t="e">
        <f>(15^(1-P39)-0.5^(1-P39))/(10^(1-P39)-2^(1-P39))</f>
        <v>#N/A</v>
      </c>
      <c r="P39" s="4" t="e">
        <f t="shared" si="7"/>
        <v>#N/A</v>
      </c>
      <c r="Q39" s="4" t="e">
        <f t="shared" si="8"/>
        <v>#N/A</v>
      </c>
      <c r="R39" s="4" t="e">
        <f t="shared" si="9"/>
        <v>#N/A</v>
      </c>
      <c r="S39" t="s">
        <v>32</v>
      </c>
      <c r="T39" t="s">
        <v>18</v>
      </c>
      <c r="U39" t="s">
        <v>33</v>
      </c>
      <c r="V39" t="s">
        <v>20</v>
      </c>
      <c r="W39" t="s">
        <v>21</v>
      </c>
    </row>
    <row r="40" spans="1:23" x14ac:dyDescent="0.25">
      <c r="A40">
        <v>39</v>
      </c>
      <c r="B40" s="1">
        <v>10</v>
      </c>
      <c r="C40" s="1">
        <v>10</v>
      </c>
      <c r="D40" s="1">
        <v>3</v>
      </c>
      <c r="E40" s="1">
        <f t="shared" si="0"/>
        <v>11</v>
      </c>
      <c r="F40" s="1">
        <f t="shared" si="1"/>
        <v>11</v>
      </c>
      <c r="G40" s="1">
        <f t="shared" si="2"/>
        <v>4</v>
      </c>
      <c r="H40" t="str">
        <f>INDEX([1]Sheet1!$C$3:$O$15, MATCH(E40, [1]Sheet1!$B$3:$B$15, 0), MATCH(F40,[1]Sheet1!$C$2:$O$2,0))</f>
        <v>0.58, 1.00</v>
      </c>
      <c r="I40" t="str">
        <f>INDEX([2]Sheet1!$C$3:$O$15, MATCH(E40, [2]Sheet1!$C$2:$O$2,0), MATCH(F40, [2]Sheet1!$B$3:$B$15,0))</f>
        <v>0.65, 1.89</v>
      </c>
      <c r="J40" t="str">
        <f t="shared" si="3"/>
        <v>0.58</v>
      </c>
      <c r="K40" t="str">
        <f t="shared" si="4"/>
        <v>1.00</v>
      </c>
      <c r="L40" t="str">
        <f t="shared" si="5"/>
        <v>0.65</v>
      </c>
      <c r="M40" t="str">
        <f t="shared" si="6"/>
        <v>1.89</v>
      </c>
      <c r="N40">
        <f>(15^(1-P40)-0.5^(1-P40))/(8^(1-P40)-2^(1-P40))</f>
        <v>2.3061380010742494</v>
      </c>
      <c r="O40">
        <f>(15^(1-P40)-0.5^(1-P40))/(10^(1-P40)-2^(1-P40))</f>
        <v>1.9380206315147726</v>
      </c>
      <c r="P40" s="4">
        <f t="shared" si="7"/>
        <v>0.79</v>
      </c>
      <c r="Q40" s="4">
        <f t="shared" si="8"/>
        <v>1.27</v>
      </c>
      <c r="R40" s="4">
        <f t="shared" si="9"/>
        <v>2.1220793162945109</v>
      </c>
      <c r="S40" t="s">
        <v>32</v>
      </c>
      <c r="T40" t="s">
        <v>25</v>
      </c>
      <c r="U40" t="s">
        <v>42</v>
      </c>
      <c r="V40" t="s">
        <v>34</v>
      </c>
      <c r="W40" t="s">
        <v>23</v>
      </c>
    </row>
    <row r="41" spans="1:23" x14ac:dyDescent="0.25">
      <c r="A41">
        <v>40</v>
      </c>
      <c r="B41" s="1">
        <v>10</v>
      </c>
      <c r="C41" s="1">
        <v>10</v>
      </c>
      <c r="D41" s="1">
        <v>4</v>
      </c>
      <c r="E41" s="1">
        <f t="shared" si="0"/>
        <v>11</v>
      </c>
      <c r="F41" s="1">
        <f t="shared" si="1"/>
        <v>11</v>
      </c>
      <c r="G41" s="1">
        <f t="shared" si="2"/>
        <v>5</v>
      </c>
      <c r="H41" t="str">
        <f>INDEX([1]Sheet1!$C$3:$O$15, MATCH(E41, [1]Sheet1!$B$3:$B$15, 0), MATCH(F41,[1]Sheet1!$C$2:$O$2,0))</f>
        <v>0.58, 1.00</v>
      </c>
      <c r="I41" t="str">
        <f>INDEX([2]Sheet1!$C$3:$O$15, MATCH(E41, [2]Sheet1!$C$2:$O$2,0), MATCH(F41, [2]Sheet1!$B$3:$B$15,0))</f>
        <v>0.65, 1.89</v>
      </c>
      <c r="J41" t="str">
        <f t="shared" si="3"/>
        <v>0.58</v>
      </c>
      <c r="K41" t="str">
        <f t="shared" si="4"/>
        <v>1.00</v>
      </c>
      <c r="L41" t="str">
        <f t="shared" si="5"/>
        <v>0.65</v>
      </c>
      <c r="M41" t="str">
        <f t="shared" si="6"/>
        <v>1.89</v>
      </c>
      <c r="N41">
        <f>(15^(1-P41-0.5^(1-P41))/(8^(1-P41)-4^(1-P41)))</f>
        <v>0.81046756395256081</v>
      </c>
      <c r="O41">
        <f>(15^(1-P41)-0.5^(1-P41))/(8^(1-P41)-2^(1-P41))</f>
        <v>2.3061380010742494</v>
      </c>
      <c r="P41" s="4">
        <f t="shared" si="7"/>
        <v>0.79</v>
      </c>
      <c r="Q41" s="4">
        <f t="shared" si="8"/>
        <v>1.27</v>
      </c>
      <c r="R41" s="4">
        <f t="shared" si="9"/>
        <v>1.558302782513405</v>
      </c>
      <c r="S41" t="s">
        <v>35</v>
      </c>
      <c r="T41" t="s">
        <v>18</v>
      </c>
      <c r="U41" t="s">
        <v>39</v>
      </c>
      <c r="V41" t="s">
        <v>20</v>
      </c>
      <c r="W41" t="s">
        <v>21</v>
      </c>
    </row>
    <row r="42" spans="1:23" x14ac:dyDescent="0.25">
      <c r="A42">
        <v>41</v>
      </c>
      <c r="B42" s="1">
        <v>10</v>
      </c>
      <c r="C42" s="1">
        <v>10</v>
      </c>
      <c r="D42" s="1">
        <v>5</v>
      </c>
      <c r="E42" s="1">
        <f t="shared" si="0"/>
        <v>11</v>
      </c>
      <c r="F42" s="1">
        <f t="shared" si="1"/>
        <v>11</v>
      </c>
      <c r="G42" s="1">
        <f t="shared" si="2"/>
        <v>6</v>
      </c>
      <c r="H42" t="str">
        <f>INDEX([1]Sheet1!$C$3:$O$15, MATCH(E42, [1]Sheet1!$B$3:$B$15, 0), MATCH(F42,[1]Sheet1!$C$2:$O$2,0))</f>
        <v>0.58, 1.00</v>
      </c>
      <c r="I42" t="str">
        <f>INDEX([2]Sheet1!$C$3:$O$15, MATCH(E42, [2]Sheet1!$C$2:$O$2,0), MATCH(F42, [2]Sheet1!$B$3:$B$15,0))</f>
        <v>0.65, 1.89</v>
      </c>
      <c r="J42" t="str">
        <f t="shared" si="3"/>
        <v>0.58</v>
      </c>
      <c r="K42" t="str">
        <f t="shared" si="4"/>
        <v>1.00</v>
      </c>
      <c r="L42" t="str">
        <f t="shared" si="5"/>
        <v>0.65</v>
      </c>
      <c r="M42" t="str">
        <f t="shared" si="6"/>
        <v>1.89</v>
      </c>
      <c r="N42">
        <f>(15^(1-P42)-0.5^(1-P42))/(7^(1-P42)-4^(1-P42))</f>
        <v>5.4027449362318354</v>
      </c>
      <c r="O42">
        <f>(15^(1-P42)-0.5^(1-P42))/(8^(1-P42)-4^(1-P42))</f>
        <v>4.2998801635368364</v>
      </c>
      <c r="P42" s="4">
        <f t="shared" si="7"/>
        <v>0.79</v>
      </c>
      <c r="Q42" s="4">
        <f t="shared" si="8"/>
        <v>1.27</v>
      </c>
      <c r="R42" s="4">
        <f t="shared" si="9"/>
        <v>4.8513125498843355</v>
      </c>
      <c r="S42" t="s">
        <v>38</v>
      </c>
      <c r="T42" t="s">
        <v>25</v>
      </c>
      <c r="U42" t="s">
        <v>33</v>
      </c>
      <c r="V42" t="s">
        <v>20</v>
      </c>
      <c r="W42" t="s">
        <v>23</v>
      </c>
    </row>
    <row r="43" spans="1:23" x14ac:dyDescent="0.25">
      <c r="A43">
        <v>42</v>
      </c>
      <c r="B43" s="1">
        <v>10</v>
      </c>
      <c r="C43" s="1">
        <v>10</v>
      </c>
      <c r="D43" s="1">
        <v>3</v>
      </c>
      <c r="E43" s="1">
        <f t="shared" si="0"/>
        <v>11</v>
      </c>
      <c r="F43" s="1">
        <f t="shared" si="1"/>
        <v>11</v>
      </c>
      <c r="G43" s="1">
        <f t="shared" si="2"/>
        <v>4</v>
      </c>
      <c r="H43" t="str">
        <f>INDEX([1]Sheet1!$C$3:$O$15, MATCH(E43, [1]Sheet1!$B$3:$B$15, 0), MATCH(F43,[1]Sheet1!$C$2:$O$2,0))</f>
        <v>0.58, 1.00</v>
      </c>
      <c r="I43" t="str">
        <f>INDEX([2]Sheet1!$C$3:$O$15, MATCH(E43, [2]Sheet1!$C$2:$O$2,0), MATCH(F43, [2]Sheet1!$B$3:$B$15,0))</f>
        <v>0.65, 1.89</v>
      </c>
      <c r="J43" t="str">
        <f t="shared" si="3"/>
        <v>0.58</v>
      </c>
      <c r="K43" t="str">
        <f t="shared" si="4"/>
        <v>1.00</v>
      </c>
      <c r="L43" t="str">
        <f t="shared" si="5"/>
        <v>0.65</v>
      </c>
      <c r="M43" t="str">
        <f t="shared" si="6"/>
        <v>1.89</v>
      </c>
      <c r="N43">
        <f>(15^(1-P43)-0.5^(1-P43))/(8^(1-P43)-2^(1-P43))</f>
        <v>2.3061380010742494</v>
      </c>
      <c r="O43">
        <f>(15^(1-P43)-0.5^(1-P43))/(10^(1-P43)-2^(1-P43))</f>
        <v>1.9380206315147726</v>
      </c>
      <c r="P43" s="4">
        <f t="shared" si="7"/>
        <v>0.79</v>
      </c>
      <c r="Q43" s="4">
        <f t="shared" si="8"/>
        <v>1.27</v>
      </c>
      <c r="R43" s="4">
        <f t="shared" si="9"/>
        <v>2.1220793162945109</v>
      </c>
      <c r="S43" t="s">
        <v>44</v>
      </c>
      <c r="T43" t="s">
        <v>25</v>
      </c>
      <c r="U43" t="s">
        <v>39</v>
      </c>
      <c r="V43" t="s">
        <v>34</v>
      </c>
      <c r="W43" t="s">
        <v>21</v>
      </c>
    </row>
    <row r="44" spans="1:23" x14ac:dyDescent="0.25">
      <c r="A44">
        <v>43</v>
      </c>
      <c r="B44" s="1">
        <v>10</v>
      </c>
      <c r="C44" s="1">
        <v>10</v>
      </c>
      <c r="D44" s="1">
        <v>3</v>
      </c>
      <c r="E44" s="1">
        <f t="shared" si="0"/>
        <v>11</v>
      </c>
      <c r="F44" s="1">
        <f t="shared" si="1"/>
        <v>11</v>
      </c>
      <c r="G44" s="1">
        <f t="shared" si="2"/>
        <v>4</v>
      </c>
      <c r="H44" t="str">
        <f>INDEX([1]Sheet1!$C$3:$O$15, MATCH(E44, [1]Sheet1!$B$3:$B$15, 0), MATCH(F44,[1]Sheet1!$C$2:$O$2,0))</f>
        <v>0.58, 1.00</v>
      </c>
      <c r="I44" t="str">
        <f>INDEX([2]Sheet1!$C$3:$O$15, MATCH(E44, [2]Sheet1!$C$2:$O$2,0), MATCH(F44, [2]Sheet1!$B$3:$B$15,0))</f>
        <v>0.65, 1.89</v>
      </c>
      <c r="J44" t="str">
        <f t="shared" si="3"/>
        <v>0.58</v>
      </c>
      <c r="K44" t="str">
        <f t="shared" si="4"/>
        <v>1.00</v>
      </c>
      <c r="L44" t="str">
        <f t="shared" si="5"/>
        <v>0.65</v>
      </c>
      <c r="M44" t="str">
        <f t="shared" si="6"/>
        <v>1.89</v>
      </c>
      <c r="N44">
        <f>(15^(1-P44)-0.5^(1-P44))/(8^(1-P44)-2^(1-P44))</f>
        <v>2.3061380010742494</v>
      </c>
      <c r="O44">
        <f>(15^(1-P44)-0.5^(1-P44))/(10^(1-P44)-2^(1-P44))</f>
        <v>1.9380206315147726</v>
      </c>
      <c r="P44" s="4">
        <f t="shared" si="7"/>
        <v>0.79</v>
      </c>
      <c r="Q44" s="4">
        <f t="shared" si="8"/>
        <v>1.27</v>
      </c>
      <c r="R44" s="4">
        <f t="shared" si="9"/>
        <v>2.1220793162945109</v>
      </c>
      <c r="S44" t="s">
        <v>40</v>
      </c>
      <c r="T44" t="s">
        <v>18</v>
      </c>
      <c r="U44" t="s">
        <v>39</v>
      </c>
      <c r="V44" t="s">
        <v>24</v>
      </c>
      <c r="W44" t="s">
        <v>21</v>
      </c>
    </row>
    <row r="45" spans="1:23" x14ac:dyDescent="0.25">
      <c r="A45">
        <v>44</v>
      </c>
      <c r="B45" s="1">
        <v>10</v>
      </c>
      <c r="C45" s="1">
        <v>10</v>
      </c>
      <c r="D45" s="1">
        <v>3</v>
      </c>
      <c r="E45" s="1">
        <f t="shared" si="0"/>
        <v>11</v>
      </c>
      <c r="F45" s="1">
        <f t="shared" si="1"/>
        <v>11</v>
      </c>
      <c r="G45" s="1">
        <f t="shared" si="2"/>
        <v>4</v>
      </c>
      <c r="H45" t="str">
        <f>INDEX([1]Sheet1!$C$3:$O$15, MATCH(E45, [1]Sheet1!$B$3:$B$15, 0), MATCH(F45,[1]Sheet1!$C$2:$O$2,0))</f>
        <v>0.58, 1.00</v>
      </c>
      <c r="I45" t="str">
        <f>INDEX([2]Sheet1!$C$3:$O$15, MATCH(E45, [2]Sheet1!$C$2:$O$2,0), MATCH(F45, [2]Sheet1!$B$3:$B$15,0))</f>
        <v>0.65, 1.89</v>
      </c>
      <c r="J45" t="str">
        <f t="shared" si="3"/>
        <v>0.58</v>
      </c>
      <c r="K45" t="str">
        <f t="shared" si="4"/>
        <v>1.00</v>
      </c>
      <c r="L45" t="str">
        <f t="shared" si="5"/>
        <v>0.65</v>
      </c>
      <c r="M45" t="str">
        <f t="shared" si="6"/>
        <v>1.89</v>
      </c>
      <c r="N45">
        <f>(15^(1-P45)-0.5^(1-P45))/(8^(1-P45)-2^(1-P45))</f>
        <v>2.3061380010742494</v>
      </c>
      <c r="O45">
        <f>(15^(1-P45)-0.5^(1-P45))/(10^(1-P45)-2^(1-P45))</f>
        <v>1.9380206315147726</v>
      </c>
      <c r="P45" s="4">
        <f t="shared" si="7"/>
        <v>0.79</v>
      </c>
      <c r="Q45" s="4">
        <f t="shared" si="8"/>
        <v>1.27</v>
      </c>
      <c r="R45" s="4">
        <f t="shared" si="9"/>
        <v>2.1220793162945109</v>
      </c>
      <c r="S45" t="s">
        <v>40</v>
      </c>
      <c r="T45" t="s">
        <v>25</v>
      </c>
      <c r="U45" t="s">
        <v>33</v>
      </c>
      <c r="V45" t="s">
        <v>28</v>
      </c>
      <c r="W45" t="s">
        <v>21</v>
      </c>
    </row>
    <row r="46" spans="1:23" x14ac:dyDescent="0.25">
      <c r="A46">
        <v>45</v>
      </c>
      <c r="B46" s="1">
        <v>10</v>
      </c>
      <c r="C46" s="1">
        <v>10</v>
      </c>
      <c r="D46" s="1">
        <v>4</v>
      </c>
      <c r="E46" s="1">
        <f t="shared" si="0"/>
        <v>11</v>
      </c>
      <c r="F46" s="1">
        <f t="shared" si="1"/>
        <v>11</v>
      </c>
      <c r="G46" s="1">
        <f t="shared" si="2"/>
        <v>5</v>
      </c>
      <c r="H46" t="str">
        <f>INDEX([1]Sheet1!$C$3:$O$15, MATCH(E46, [1]Sheet1!$B$3:$B$15, 0), MATCH(F46,[1]Sheet1!$C$2:$O$2,0))</f>
        <v>0.58, 1.00</v>
      </c>
      <c r="I46" t="str">
        <f>INDEX([2]Sheet1!$C$3:$O$15, MATCH(E46, [2]Sheet1!$C$2:$O$2,0), MATCH(F46, [2]Sheet1!$B$3:$B$15,0))</f>
        <v>0.65, 1.89</v>
      </c>
      <c r="J46" t="str">
        <f t="shared" si="3"/>
        <v>0.58</v>
      </c>
      <c r="K46" t="str">
        <f t="shared" si="4"/>
        <v>1.00</v>
      </c>
      <c r="L46" t="str">
        <f t="shared" si="5"/>
        <v>0.65</v>
      </c>
      <c r="M46" t="str">
        <f t="shared" si="6"/>
        <v>1.89</v>
      </c>
      <c r="N46">
        <f>(15^(1-P46-0.5^(1-P46))/(8^(1-P46)-4^(1-P46)))</f>
        <v>0.81046756395256081</v>
      </c>
      <c r="O46">
        <f>(15^(1-P46)-0.5^(1-P46))/(8^(1-P46)-2^(1-P46))</f>
        <v>2.3061380010742494</v>
      </c>
      <c r="P46" s="4">
        <f t="shared" si="7"/>
        <v>0.79</v>
      </c>
      <c r="Q46" s="4">
        <f t="shared" si="8"/>
        <v>1.27</v>
      </c>
      <c r="R46" s="4">
        <f t="shared" si="9"/>
        <v>1.558302782513405</v>
      </c>
      <c r="S46" t="s">
        <v>32</v>
      </c>
      <c r="T46" t="s">
        <v>25</v>
      </c>
      <c r="U46" t="s">
        <v>43</v>
      </c>
      <c r="V46" t="s">
        <v>20</v>
      </c>
      <c r="W46" t="s">
        <v>21</v>
      </c>
    </row>
    <row r="47" spans="1:23" x14ac:dyDescent="0.25">
      <c r="A47">
        <v>46</v>
      </c>
      <c r="B47" s="1">
        <v>10</v>
      </c>
      <c r="C47" s="1">
        <v>10</v>
      </c>
      <c r="D47" s="1">
        <v>3</v>
      </c>
      <c r="E47" s="1">
        <f t="shared" si="0"/>
        <v>11</v>
      </c>
      <c r="F47" s="1">
        <f t="shared" si="1"/>
        <v>11</v>
      </c>
      <c r="G47" s="1">
        <f t="shared" si="2"/>
        <v>4</v>
      </c>
      <c r="H47" t="str">
        <f>INDEX([1]Sheet1!$C$3:$O$15, MATCH(E47, [1]Sheet1!$B$3:$B$15, 0), MATCH(F47,[1]Sheet1!$C$2:$O$2,0))</f>
        <v>0.58, 1.00</v>
      </c>
      <c r="I47" t="str">
        <f>INDEX([2]Sheet1!$C$3:$O$15, MATCH(E47, [2]Sheet1!$C$2:$O$2,0), MATCH(F47, [2]Sheet1!$B$3:$B$15,0))</f>
        <v>0.65, 1.89</v>
      </c>
      <c r="J47" t="str">
        <f t="shared" si="3"/>
        <v>0.58</v>
      </c>
      <c r="K47" t="str">
        <f t="shared" si="4"/>
        <v>1.00</v>
      </c>
      <c r="L47" t="str">
        <f t="shared" si="5"/>
        <v>0.65</v>
      </c>
      <c r="M47" t="str">
        <f t="shared" si="6"/>
        <v>1.89</v>
      </c>
      <c r="N47">
        <f>(15^(1-P47)-0.5^(1-P47))/(8^(1-P47)-2^(1-P47))</f>
        <v>2.3061380010742494</v>
      </c>
      <c r="O47">
        <f>(15^(1-P47)-0.5^(1-P47))/(10^(1-P47)-2^(1-P47))</f>
        <v>1.9380206315147726</v>
      </c>
      <c r="P47" s="4">
        <f t="shared" si="7"/>
        <v>0.79</v>
      </c>
      <c r="Q47" s="4">
        <f t="shared" si="8"/>
        <v>1.27</v>
      </c>
      <c r="R47" s="4">
        <f t="shared" si="9"/>
        <v>2.1220793162945109</v>
      </c>
      <c r="S47" t="s">
        <v>38</v>
      </c>
      <c r="T47" t="s">
        <v>25</v>
      </c>
      <c r="U47" t="s">
        <v>41</v>
      </c>
      <c r="V47" t="s">
        <v>20</v>
      </c>
      <c r="W47" t="s">
        <v>21</v>
      </c>
    </row>
    <row r="48" spans="1:23" x14ac:dyDescent="0.25">
      <c r="A48">
        <v>47</v>
      </c>
      <c r="B48" s="1">
        <v>10</v>
      </c>
      <c r="C48" s="1">
        <v>10</v>
      </c>
      <c r="D48" s="1">
        <v>5</v>
      </c>
      <c r="E48" s="1">
        <f t="shared" si="0"/>
        <v>11</v>
      </c>
      <c r="F48" s="1">
        <f t="shared" si="1"/>
        <v>11</v>
      </c>
      <c r="G48" s="1">
        <f t="shared" si="2"/>
        <v>6</v>
      </c>
      <c r="H48" t="str">
        <f>INDEX([1]Sheet1!$C$3:$O$15, MATCH(E48, [1]Sheet1!$B$3:$B$15, 0), MATCH(F48,[1]Sheet1!$C$2:$O$2,0))</f>
        <v>0.58, 1.00</v>
      </c>
      <c r="I48" t="str">
        <f>INDEX([2]Sheet1!$C$3:$O$15, MATCH(E48, [2]Sheet1!$C$2:$O$2,0), MATCH(F48, [2]Sheet1!$B$3:$B$15,0))</f>
        <v>0.65, 1.89</v>
      </c>
      <c r="J48" t="str">
        <f t="shared" si="3"/>
        <v>0.58</v>
      </c>
      <c r="K48" t="str">
        <f t="shared" si="4"/>
        <v>1.00</v>
      </c>
      <c r="L48" t="str">
        <f t="shared" si="5"/>
        <v>0.65</v>
      </c>
      <c r="M48" t="str">
        <f t="shared" si="6"/>
        <v>1.89</v>
      </c>
      <c r="N48">
        <f>(15^(1-P48)-0.5^(1-P48))/(7^(1-P48)-4^(1-P48))</f>
        <v>5.4027449362318354</v>
      </c>
      <c r="O48">
        <f>(15^(1-P48)-0.5^(1-P48))/(8^(1-P48)-4^(1-P48))</f>
        <v>4.2998801635368364</v>
      </c>
      <c r="P48" s="4">
        <f t="shared" si="7"/>
        <v>0.79</v>
      </c>
      <c r="Q48" s="4">
        <f t="shared" si="8"/>
        <v>1.27</v>
      </c>
      <c r="R48" s="4">
        <f t="shared" si="9"/>
        <v>4.8513125498843355</v>
      </c>
      <c r="S48" t="s">
        <v>38</v>
      </c>
      <c r="T48" t="s">
        <v>25</v>
      </c>
      <c r="U48" t="s">
        <v>39</v>
      </c>
      <c r="V48" t="s">
        <v>20</v>
      </c>
      <c r="W48" t="s">
        <v>23</v>
      </c>
    </row>
    <row r="49" spans="1:23" x14ac:dyDescent="0.25">
      <c r="A49">
        <v>48</v>
      </c>
      <c r="B49" s="1">
        <v>10</v>
      </c>
      <c r="C49" s="1">
        <v>10</v>
      </c>
      <c r="D49" s="1">
        <v>5</v>
      </c>
      <c r="E49" s="1">
        <f t="shared" si="0"/>
        <v>11</v>
      </c>
      <c r="F49" s="1">
        <f t="shared" si="1"/>
        <v>11</v>
      </c>
      <c r="G49" s="1">
        <f t="shared" si="2"/>
        <v>6</v>
      </c>
      <c r="H49" t="str">
        <f>INDEX([1]Sheet1!$C$3:$O$15, MATCH(E49, [1]Sheet1!$B$3:$B$15, 0), MATCH(F49,[1]Sheet1!$C$2:$O$2,0))</f>
        <v>0.58, 1.00</v>
      </c>
      <c r="I49" t="str">
        <f>INDEX([2]Sheet1!$C$3:$O$15, MATCH(E49, [2]Sheet1!$C$2:$O$2,0), MATCH(F49, [2]Sheet1!$B$3:$B$15,0))</f>
        <v>0.65, 1.89</v>
      </c>
      <c r="J49" t="str">
        <f t="shared" si="3"/>
        <v>0.58</v>
      </c>
      <c r="K49" t="str">
        <f t="shared" si="4"/>
        <v>1.00</v>
      </c>
      <c r="L49" t="str">
        <f t="shared" si="5"/>
        <v>0.65</v>
      </c>
      <c r="M49" t="str">
        <f t="shared" si="6"/>
        <v>1.89</v>
      </c>
      <c r="N49">
        <f>(15^(1-P49)-0.5^(1-P49))/(7^(1-P49)-4^(1-P49))</f>
        <v>5.4027449362318354</v>
      </c>
      <c r="O49">
        <f>(15^(1-P49)-0.5^(1-P49))/(8^(1-P49)-4^(1-P49))</f>
        <v>4.2998801635368364</v>
      </c>
      <c r="P49" s="4">
        <f t="shared" si="7"/>
        <v>0.79</v>
      </c>
      <c r="Q49" s="4">
        <f t="shared" si="8"/>
        <v>1.27</v>
      </c>
      <c r="R49" s="4">
        <f t="shared" si="9"/>
        <v>4.8513125498843355</v>
      </c>
      <c r="S49" t="s">
        <v>38</v>
      </c>
      <c r="T49" t="s">
        <v>18</v>
      </c>
      <c r="U49" t="s">
        <v>43</v>
      </c>
      <c r="V49" t="s">
        <v>20</v>
      </c>
      <c r="W49" t="s">
        <v>21</v>
      </c>
    </row>
    <row r="50" spans="1:23" x14ac:dyDescent="0.25">
      <c r="A50">
        <v>49</v>
      </c>
      <c r="B50" s="1">
        <v>10</v>
      </c>
      <c r="C50" s="1">
        <v>10</v>
      </c>
      <c r="D50" s="1">
        <v>4</v>
      </c>
      <c r="E50" s="1">
        <f t="shared" si="0"/>
        <v>11</v>
      </c>
      <c r="F50" s="1">
        <f t="shared" si="1"/>
        <v>11</v>
      </c>
      <c r="G50" s="1">
        <f t="shared" si="2"/>
        <v>5</v>
      </c>
      <c r="H50" t="str">
        <f>INDEX([1]Sheet1!$C$3:$O$15, MATCH(E50, [1]Sheet1!$B$3:$B$15, 0), MATCH(F50,[1]Sheet1!$C$2:$O$2,0))</f>
        <v>0.58, 1.00</v>
      </c>
      <c r="I50" t="str">
        <f>INDEX([2]Sheet1!$C$3:$O$15, MATCH(E50, [2]Sheet1!$C$2:$O$2,0), MATCH(F50, [2]Sheet1!$B$3:$B$15,0))</f>
        <v>0.65, 1.89</v>
      </c>
      <c r="J50" t="str">
        <f t="shared" si="3"/>
        <v>0.58</v>
      </c>
      <c r="K50" t="str">
        <f t="shared" si="4"/>
        <v>1.00</v>
      </c>
      <c r="L50" t="str">
        <f t="shared" si="5"/>
        <v>0.65</v>
      </c>
      <c r="M50" t="str">
        <f t="shared" si="6"/>
        <v>1.89</v>
      </c>
      <c r="N50">
        <f>(15^(1-P50-0.5^(1-P50))/(8^(1-P50)-4^(1-P50)))</f>
        <v>0.81046756395256081</v>
      </c>
      <c r="O50">
        <f>(15^(1-P50)-0.5^(1-P50))/(8^(1-P50)-2^(1-P50))</f>
        <v>2.3061380010742494</v>
      </c>
      <c r="P50" s="4">
        <f t="shared" si="7"/>
        <v>0.79</v>
      </c>
      <c r="Q50" s="4">
        <f t="shared" si="8"/>
        <v>1.27</v>
      </c>
      <c r="R50" s="4">
        <f t="shared" si="9"/>
        <v>1.558302782513405</v>
      </c>
      <c r="S50" t="s">
        <v>32</v>
      </c>
      <c r="T50" t="s">
        <v>25</v>
      </c>
      <c r="U50" t="s">
        <v>39</v>
      </c>
      <c r="V50" t="s">
        <v>20</v>
      </c>
      <c r="W50" t="s">
        <v>21</v>
      </c>
    </row>
    <row r="51" spans="1:23" x14ac:dyDescent="0.25">
      <c r="A51">
        <v>50</v>
      </c>
      <c r="B51" s="1">
        <v>10</v>
      </c>
      <c r="C51" s="1">
        <v>10</v>
      </c>
      <c r="D51" s="1">
        <v>5</v>
      </c>
      <c r="E51" s="1">
        <f t="shared" si="0"/>
        <v>11</v>
      </c>
      <c r="F51" s="1">
        <f t="shared" si="1"/>
        <v>11</v>
      </c>
      <c r="G51" s="1">
        <f t="shared" si="2"/>
        <v>6</v>
      </c>
      <c r="H51" t="str">
        <f>INDEX([1]Sheet1!$C$3:$O$15, MATCH(E51, [1]Sheet1!$B$3:$B$15, 0), MATCH(F51,[1]Sheet1!$C$2:$O$2,0))</f>
        <v>0.58, 1.00</v>
      </c>
      <c r="I51" t="str">
        <f>INDEX([2]Sheet1!$C$3:$O$15, MATCH(E51, [2]Sheet1!$C$2:$O$2,0), MATCH(F51, [2]Sheet1!$B$3:$B$15,0))</f>
        <v>0.65, 1.89</v>
      </c>
      <c r="J51" t="str">
        <f t="shared" si="3"/>
        <v>0.58</v>
      </c>
      <c r="K51" t="str">
        <f t="shared" si="4"/>
        <v>1.00</v>
      </c>
      <c r="L51" t="str">
        <f t="shared" si="5"/>
        <v>0.65</v>
      </c>
      <c r="M51" t="str">
        <f t="shared" si="6"/>
        <v>1.89</v>
      </c>
      <c r="N51">
        <f>(15^(1-P51)-0.5^(1-P51))/(7^(1-P51)-4^(1-P51))</f>
        <v>5.4027449362318354</v>
      </c>
      <c r="O51">
        <f>(15^(1-P51)-0.5^(1-P51))/(8^(1-P51)-4^(1-P51))</f>
        <v>4.2998801635368364</v>
      </c>
      <c r="P51" s="4">
        <f t="shared" si="7"/>
        <v>0.79</v>
      </c>
      <c r="Q51" s="4">
        <f t="shared" si="8"/>
        <v>1.27</v>
      </c>
      <c r="R51" s="4">
        <f t="shared" si="9"/>
        <v>4.8513125498843355</v>
      </c>
      <c r="S51" t="s">
        <v>44</v>
      </c>
      <c r="T51" t="s">
        <v>18</v>
      </c>
      <c r="U51" t="s">
        <v>33</v>
      </c>
      <c r="V51" t="s">
        <v>24</v>
      </c>
      <c r="W51" t="s">
        <v>23</v>
      </c>
    </row>
    <row r="52" spans="1:23" x14ac:dyDescent="0.25">
      <c r="A52">
        <v>51</v>
      </c>
      <c r="B52" s="1">
        <v>7</v>
      </c>
      <c r="C52" s="1">
        <v>11</v>
      </c>
      <c r="D52" s="1">
        <v>5</v>
      </c>
      <c r="E52" s="1">
        <f t="shared" si="0"/>
        <v>8</v>
      </c>
      <c r="F52" s="1">
        <f t="shared" si="1"/>
        <v>12</v>
      </c>
      <c r="G52" s="1">
        <f t="shared" si="2"/>
        <v>6</v>
      </c>
      <c r="H52" t="str">
        <f>INDEX([1]Sheet1!$C$3:$O$15, MATCH(E52, [1]Sheet1!$B$3:$B$15, 0), MATCH(F52,[1]Sheet1!$C$2:$O$2,0))</f>
        <v>0.51, 0.60</v>
      </c>
      <c r="I52" t="str">
        <f>INDEX([2]Sheet1!$C$3:$O$15, MATCH(E52, [2]Sheet1!$C$2:$O$2,0), MATCH(F52, [2]Sheet1!$B$3:$B$15,0))</f>
        <v>0.45, 0.55</v>
      </c>
      <c r="J52" t="str">
        <f t="shared" si="3"/>
        <v>0.51</v>
      </c>
      <c r="K52" t="str">
        <f t="shared" si="4"/>
        <v>0.60</v>
      </c>
      <c r="L52" t="str">
        <f t="shared" si="5"/>
        <v>0.45</v>
      </c>
      <c r="M52" t="str">
        <f t="shared" si="6"/>
        <v>0.55</v>
      </c>
      <c r="N52">
        <f>(15^(1-P52)-0.5^(1-P52))/(7^(1-P52)-4^(1-P52))</f>
        <v>4.9661296697626698</v>
      </c>
      <c r="O52">
        <f>(15^(1-P52)-0.5^(1-P52))/(8^(1-P52)-4^(1-P52))</f>
        <v>3.8866970283880686</v>
      </c>
      <c r="P52" s="4">
        <f t="shared" si="7"/>
        <v>0.55499999999999994</v>
      </c>
      <c r="Q52" s="4">
        <f t="shared" si="8"/>
        <v>0.5</v>
      </c>
      <c r="R52" s="4">
        <f t="shared" si="9"/>
        <v>4.4264133490753697</v>
      </c>
      <c r="S52" t="s">
        <v>38</v>
      </c>
      <c r="T52" t="s">
        <v>18</v>
      </c>
      <c r="U52" t="s">
        <v>43</v>
      </c>
      <c r="V52" t="s">
        <v>24</v>
      </c>
      <c r="W52" t="s">
        <v>21</v>
      </c>
    </row>
    <row r="53" spans="1:23" x14ac:dyDescent="0.25">
      <c r="A53">
        <v>52</v>
      </c>
      <c r="B53" s="1">
        <v>10</v>
      </c>
      <c r="C53" s="1">
        <v>10</v>
      </c>
      <c r="D53" s="1">
        <v>3</v>
      </c>
      <c r="E53" s="1">
        <f t="shared" si="0"/>
        <v>11</v>
      </c>
      <c r="F53" s="1">
        <f t="shared" si="1"/>
        <v>11</v>
      </c>
      <c r="G53" s="1">
        <f t="shared" si="2"/>
        <v>4</v>
      </c>
      <c r="H53" t="str">
        <f>INDEX([1]Sheet1!$C$3:$O$15, MATCH(E53, [1]Sheet1!$B$3:$B$15, 0), MATCH(F53,[1]Sheet1!$C$2:$O$2,0))</f>
        <v>0.58, 1.00</v>
      </c>
      <c r="I53" t="str">
        <f>INDEX([2]Sheet1!$C$3:$O$15, MATCH(E53, [2]Sheet1!$C$2:$O$2,0), MATCH(F53, [2]Sheet1!$B$3:$B$15,0))</f>
        <v>0.65, 1.89</v>
      </c>
      <c r="J53" t="str">
        <f t="shared" si="3"/>
        <v>0.58</v>
      </c>
      <c r="K53" t="str">
        <f t="shared" si="4"/>
        <v>1.00</v>
      </c>
      <c r="L53" t="str">
        <f t="shared" si="5"/>
        <v>0.65</v>
      </c>
      <c r="M53" t="str">
        <f t="shared" si="6"/>
        <v>1.89</v>
      </c>
      <c r="N53">
        <f t="shared" ref="N53:N58" si="10">(15^(1-P53)-0.5^(1-P53))/(8^(1-P53)-2^(1-P53))</f>
        <v>2.3061380010742494</v>
      </c>
      <c r="O53">
        <f t="shared" ref="O53:O58" si="11">(15^(1-P53)-0.5^(1-P53))/(10^(1-P53)-2^(1-P53))</f>
        <v>1.9380206315147726</v>
      </c>
      <c r="P53" s="4">
        <f t="shared" si="7"/>
        <v>0.79</v>
      </c>
      <c r="Q53" s="4">
        <f t="shared" si="8"/>
        <v>1.27</v>
      </c>
      <c r="R53" s="4">
        <f t="shared" si="9"/>
        <v>2.1220793162945109</v>
      </c>
      <c r="S53" t="s">
        <v>37</v>
      </c>
      <c r="T53" t="s">
        <v>25</v>
      </c>
      <c r="U53" t="s">
        <v>33</v>
      </c>
      <c r="V53" t="s">
        <v>34</v>
      </c>
      <c r="W53" t="s">
        <v>21</v>
      </c>
    </row>
    <row r="54" spans="1:23" x14ac:dyDescent="0.25">
      <c r="A54">
        <v>53</v>
      </c>
      <c r="B54" s="1">
        <v>7</v>
      </c>
      <c r="C54" s="1">
        <v>7</v>
      </c>
      <c r="D54" s="1">
        <v>3</v>
      </c>
      <c r="E54" s="1">
        <f t="shared" si="0"/>
        <v>8</v>
      </c>
      <c r="F54" s="1">
        <f t="shared" si="1"/>
        <v>8</v>
      </c>
      <c r="G54" s="1">
        <f t="shared" si="2"/>
        <v>4</v>
      </c>
      <c r="H54" t="str">
        <f>INDEX([1]Sheet1!$C$3:$O$15, MATCH(E54, [1]Sheet1!$B$3:$B$15, 0), MATCH(F54,[1]Sheet1!$C$2:$O$2,0))</f>
        <v>0.32, 0.41</v>
      </c>
      <c r="I54" t="str">
        <f>INDEX([2]Sheet1!$C$3:$O$15, MATCH(E54, [2]Sheet1!$C$2:$O$2,0), MATCH(F54, [2]Sheet1!$B$3:$B$15,0))</f>
        <v>0.66, 0.75</v>
      </c>
      <c r="J54" t="str">
        <f t="shared" si="3"/>
        <v>0.32</v>
      </c>
      <c r="K54" t="str">
        <f t="shared" si="4"/>
        <v>0.41</v>
      </c>
      <c r="L54" t="str">
        <f t="shared" si="5"/>
        <v>0.66</v>
      </c>
      <c r="M54" t="str">
        <f t="shared" si="6"/>
        <v>0.75</v>
      </c>
      <c r="N54">
        <f t="shared" si="10"/>
        <v>2.2527736684138953</v>
      </c>
      <c r="O54">
        <f t="shared" si="11"/>
        <v>1.7878234026298059</v>
      </c>
      <c r="P54" s="4">
        <f t="shared" si="7"/>
        <v>0.36499999999999999</v>
      </c>
      <c r="Q54" s="4">
        <f t="shared" si="8"/>
        <v>0.70500000000000007</v>
      </c>
      <c r="R54" s="4">
        <f t="shared" si="9"/>
        <v>2.0202985355218503</v>
      </c>
      <c r="S54" t="s">
        <v>38</v>
      </c>
      <c r="T54" t="s">
        <v>18</v>
      </c>
      <c r="U54" t="s">
        <v>39</v>
      </c>
      <c r="V54" t="s">
        <v>34</v>
      </c>
      <c r="W54" t="s">
        <v>21</v>
      </c>
    </row>
    <row r="55" spans="1:23" x14ac:dyDescent="0.25">
      <c r="A55">
        <v>54</v>
      </c>
      <c r="B55" s="1">
        <v>6</v>
      </c>
      <c r="C55" s="1">
        <v>6</v>
      </c>
      <c r="D55" s="1">
        <v>3</v>
      </c>
      <c r="E55" s="1">
        <f t="shared" si="0"/>
        <v>7</v>
      </c>
      <c r="F55" s="1">
        <f t="shared" si="1"/>
        <v>7</v>
      </c>
      <c r="G55" s="1">
        <f t="shared" si="2"/>
        <v>4</v>
      </c>
      <c r="H55" t="str">
        <f>INDEX([1]Sheet1!$C$3:$O$15, MATCH(E55, [1]Sheet1!$B$3:$B$15, 0), MATCH(F55,[1]Sheet1!$C$2:$O$2,0))</f>
        <v>0.19, 0.31</v>
      </c>
      <c r="I55" t="str">
        <f>INDEX([2]Sheet1!$C$3:$O$15, MATCH(E55, [2]Sheet1!$C$2:$O$2,0), MATCH(F55, [2]Sheet1!$B$3:$B$15,0))</f>
        <v>0.65, 0.76</v>
      </c>
      <c r="J55" t="str">
        <f t="shared" si="3"/>
        <v>0.19</v>
      </c>
      <c r="K55" t="str">
        <f t="shared" si="4"/>
        <v>0.31</v>
      </c>
      <c r="L55" t="str">
        <f t="shared" si="5"/>
        <v>0.65</v>
      </c>
      <c r="M55" t="str">
        <f t="shared" si="6"/>
        <v>0.76</v>
      </c>
      <c r="N55">
        <f t="shared" si="10"/>
        <v>2.2853028424755575</v>
      </c>
      <c r="O55">
        <f t="shared" si="11"/>
        <v>1.78286768220286</v>
      </c>
      <c r="P55" s="4">
        <f t="shared" si="7"/>
        <v>0.25</v>
      </c>
      <c r="Q55" s="4">
        <f t="shared" si="8"/>
        <v>0.70500000000000007</v>
      </c>
      <c r="R55" s="4">
        <f t="shared" si="9"/>
        <v>2.0340852623392087</v>
      </c>
      <c r="S55" t="s">
        <v>37</v>
      </c>
      <c r="T55" t="s">
        <v>25</v>
      </c>
      <c r="U55" t="s">
        <v>33</v>
      </c>
      <c r="V55" t="s">
        <v>24</v>
      </c>
      <c r="W55" t="s">
        <v>21</v>
      </c>
    </row>
    <row r="56" spans="1:23" x14ac:dyDescent="0.25">
      <c r="A56">
        <v>55</v>
      </c>
      <c r="B56" s="1">
        <v>10</v>
      </c>
      <c r="C56" s="1">
        <v>10</v>
      </c>
      <c r="D56" s="1">
        <v>3</v>
      </c>
      <c r="E56" s="1">
        <f t="shared" si="0"/>
        <v>11</v>
      </c>
      <c r="F56" s="1">
        <f t="shared" si="1"/>
        <v>11</v>
      </c>
      <c r="G56" s="1">
        <f t="shared" si="2"/>
        <v>4</v>
      </c>
      <c r="H56" t="str">
        <f>INDEX([1]Sheet1!$C$3:$O$15, MATCH(E56, [1]Sheet1!$B$3:$B$15, 0), MATCH(F56,[1]Sheet1!$C$2:$O$2,0))</f>
        <v>0.58, 1.00</v>
      </c>
      <c r="I56" t="str">
        <f>INDEX([2]Sheet1!$C$3:$O$15, MATCH(E56, [2]Sheet1!$C$2:$O$2,0), MATCH(F56, [2]Sheet1!$B$3:$B$15,0))</f>
        <v>0.65, 1.89</v>
      </c>
      <c r="J56" t="str">
        <f t="shared" si="3"/>
        <v>0.58</v>
      </c>
      <c r="K56" t="str">
        <f t="shared" si="4"/>
        <v>1.00</v>
      </c>
      <c r="L56" t="str">
        <f t="shared" si="5"/>
        <v>0.65</v>
      </c>
      <c r="M56" t="str">
        <f t="shared" si="6"/>
        <v>1.89</v>
      </c>
      <c r="N56">
        <f t="shared" si="10"/>
        <v>2.3061380010742494</v>
      </c>
      <c r="O56">
        <f t="shared" si="11"/>
        <v>1.9380206315147726</v>
      </c>
      <c r="P56" s="4">
        <f t="shared" si="7"/>
        <v>0.79</v>
      </c>
      <c r="Q56" s="4">
        <f t="shared" si="8"/>
        <v>1.27</v>
      </c>
      <c r="R56" s="4">
        <f t="shared" si="9"/>
        <v>2.1220793162945109</v>
      </c>
      <c r="S56" t="s">
        <v>35</v>
      </c>
      <c r="T56" t="s">
        <v>18</v>
      </c>
      <c r="U56" t="s">
        <v>33</v>
      </c>
      <c r="V56" t="s">
        <v>20</v>
      </c>
      <c r="W56" t="s">
        <v>21</v>
      </c>
    </row>
    <row r="57" spans="1:23" x14ac:dyDescent="0.25">
      <c r="A57">
        <v>56</v>
      </c>
      <c r="B57" s="1">
        <v>10</v>
      </c>
      <c r="C57" s="1">
        <v>10</v>
      </c>
      <c r="D57" s="1">
        <v>3</v>
      </c>
      <c r="E57" s="1">
        <f t="shared" si="0"/>
        <v>11</v>
      </c>
      <c r="F57" s="1">
        <f t="shared" si="1"/>
        <v>11</v>
      </c>
      <c r="G57" s="1">
        <f t="shared" si="2"/>
        <v>4</v>
      </c>
      <c r="H57" t="str">
        <f>INDEX([1]Sheet1!$C$3:$O$15, MATCH(E57, [1]Sheet1!$B$3:$B$15, 0), MATCH(F57,[1]Sheet1!$C$2:$O$2,0))</f>
        <v>0.58, 1.00</v>
      </c>
      <c r="I57" t="str">
        <f>INDEX([2]Sheet1!$C$3:$O$15, MATCH(E57, [2]Sheet1!$C$2:$O$2,0), MATCH(F57, [2]Sheet1!$B$3:$B$15,0))</f>
        <v>0.65, 1.89</v>
      </c>
      <c r="J57" t="str">
        <f t="shared" si="3"/>
        <v>0.58</v>
      </c>
      <c r="K57" t="str">
        <f t="shared" si="4"/>
        <v>1.00</v>
      </c>
      <c r="L57" t="str">
        <f t="shared" si="5"/>
        <v>0.65</v>
      </c>
      <c r="M57" t="str">
        <f t="shared" si="6"/>
        <v>1.89</v>
      </c>
      <c r="N57">
        <f t="shared" si="10"/>
        <v>2.3061380010742494</v>
      </c>
      <c r="O57">
        <f t="shared" si="11"/>
        <v>1.9380206315147726</v>
      </c>
      <c r="P57" s="4">
        <f t="shared" si="7"/>
        <v>0.79</v>
      </c>
      <c r="Q57" s="4">
        <f t="shared" si="8"/>
        <v>1.27</v>
      </c>
      <c r="R57" s="4">
        <f t="shared" si="9"/>
        <v>2.1220793162945109</v>
      </c>
      <c r="S57" t="s">
        <v>35</v>
      </c>
      <c r="T57" t="s">
        <v>18</v>
      </c>
      <c r="U57" t="s">
        <v>41</v>
      </c>
      <c r="V57" t="s">
        <v>34</v>
      </c>
      <c r="W57" t="s">
        <v>21</v>
      </c>
    </row>
    <row r="58" spans="1:23" x14ac:dyDescent="0.25">
      <c r="A58">
        <v>57</v>
      </c>
      <c r="B58" s="1">
        <v>10</v>
      </c>
      <c r="C58" s="1">
        <v>10</v>
      </c>
      <c r="D58" s="1">
        <v>3</v>
      </c>
      <c r="E58" s="1">
        <f t="shared" si="0"/>
        <v>11</v>
      </c>
      <c r="F58" s="1">
        <f t="shared" si="1"/>
        <v>11</v>
      </c>
      <c r="G58" s="1">
        <f t="shared" si="2"/>
        <v>4</v>
      </c>
      <c r="H58" t="str">
        <f>INDEX([1]Sheet1!$C$3:$O$15, MATCH(E58, [1]Sheet1!$B$3:$B$15, 0), MATCH(F58,[1]Sheet1!$C$2:$O$2,0))</f>
        <v>0.58, 1.00</v>
      </c>
      <c r="I58" t="str">
        <f>INDEX([2]Sheet1!$C$3:$O$15, MATCH(E58, [2]Sheet1!$C$2:$O$2,0), MATCH(F58, [2]Sheet1!$B$3:$B$15,0))</f>
        <v>0.65, 1.89</v>
      </c>
      <c r="J58" t="str">
        <f t="shared" si="3"/>
        <v>0.58</v>
      </c>
      <c r="K58" t="str">
        <f t="shared" si="4"/>
        <v>1.00</v>
      </c>
      <c r="L58" t="str">
        <f t="shared" si="5"/>
        <v>0.65</v>
      </c>
      <c r="M58" t="str">
        <f t="shared" si="6"/>
        <v>1.89</v>
      </c>
      <c r="N58">
        <f t="shared" si="10"/>
        <v>2.3061380010742494</v>
      </c>
      <c r="O58">
        <f t="shared" si="11"/>
        <v>1.9380206315147726</v>
      </c>
      <c r="P58" s="4">
        <f t="shared" si="7"/>
        <v>0.79</v>
      </c>
      <c r="Q58" s="4">
        <f t="shared" si="8"/>
        <v>1.27</v>
      </c>
      <c r="R58" s="4">
        <f t="shared" si="9"/>
        <v>2.1220793162945109</v>
      </c>
      <c r="S58" t="s">
        <v>40</v>
      </c>
      <c r="T58" t="s">
        <v>25</v>
      </c>
      <c r="U58" t="s">
        <v>33</v>
      </c>
      <c r="V58" t="s">
        <v>20</v>
      </c>
      <c r="W58" t="s">
        <v>21</v>
      </c>
    </row>
    <row r="59" spans="1:23" x14ac:dyDescent="0.25">
      <c r="A59">
        <v>58</v>
      </c>
      <c r="B59" s="1">
        <v>10</v>
      </c>
      <c r="C59" s="1">
        <v>10</v>
      </c>
      <c r="D59" s="1">
        <v>5</v>
      </c>
      <c r="E59" s="1">
        <f t="shared" si="0"/>
        <v>11</v>
      </c>
      <c r="F59" s="1">
        <f t="shared" si="1"/>
        <v>11</v>
      </c>
      <c r="G59" s="1">
        <f t="shared" si="2"/>
        <v>6</v>
      </c>
      <c r="H59" t="str">
        <f>INDEX([1]Sheet1!$C$3:$O$15, MATCH(E59, [1]Sheet1!$B$3:$B$15, 0), MATCH(F59,[1]Sheet1!$C$2:$O$2,0))</f>
        <v>0.58, 1.00</v>
      </c>
      <c r="I59" t="str">
        <f>INDEX([2]Sheet1!$C$3:$O$15, MATCH(E59, [2]Sheet1!$C$2:$O$2,0), MATCH(F59, [2]Sheet1!$B$3:$B$15,0))</f>
        <v>0.65, 1.89</v>
      </c>
      <c r="J59" t="str">
        <f t="shared" si="3"/>
        <v>0.58</v>
      </c>
      <c r="K59" t="str">
        <f t="shared" si="4"/>
        <v>1.00</v>
      </c>
      <c r="L59" t="str">
        <f t="shared" si="5"/>
        <v>0.65</v>
      </c>
      <c r="M59" t="str">
        <f t="shared" si="6"/>
        <v>1.89</v>
      </c>
      <c r="N59">
        <f>(15^(1-P59)-0.5^(1-P59))/(7^(1-P59)-4^(1-P59))</f>
        <v>5.4027449362318354</v>
      </c>
      <c r="O59">
        <f>(15^(1-P59)-0.5^(1-P59))/(8^(1-P59)-4^(1-P59))</f>
        <v>4.2998801635368364</v>
      </c>
      <c r="P59" s="4">
        <f t="shared" si="7"/>
        <v>0.79</v>
      </c>
      <c r="Q59" s="4">
        <f t="shared" si="8"/>
        <v>1.27</v>
      </c>
      <c r="R59" s="4">
        <f t="shared" si="9"/>
        <v>4.8513125498843355</v>
      </c>
      <c r="S59" t="s">
        <v>37</v>
      </c>
      <c r="T59" t="s">
        <v>25</v>
      </c>
      <c r="U59" t="s">
        <v>43</v>
      </c>
      <c r="V59" t="s">
        <v>34</v>
      </c>
      <c r="W59" t="s">
        <v>21</v>
      </c>
    </row>
    <row r="60" spans="1:23" x14ac:dyDescent="0.25">
      <c r="A60">
        <v>59</v>
      </c>
      <c r="B60" s="1">
        <v>10</v>
      </c>
      <c r="C60" s="1">
        <v>10</v>
      </c>
      <c r="D60" s="1">
        <v>5</v>
      </c>
      <c r="E60" s="1">
        <f t="shared" si="0"/>
        <v>11</v>
      </c>
      <c r="F60" s="1">
        <f t="shared" si="1"/>
        <v>11</v>
      </c>
      <c r="G60" s="1">
        <f t="shared" si="2"/>
        <v>6</v>
      </c>
      <c r="H60" t="str">
        <f>INDEX([1]Sheet1!$C$3:$O$15, MATCH(E60, [1]Sheet1!$B$3:$B$15, 0), MATCH(F60,[1]Sheet1!$C$2:$O$2,0))</f>
        <v>0.58, 1.00</v>
      </c>
      <c r="I60" t="str">
        <f>INDEX([2]Sheet1!$C$3:$O$15, MATCH(E60, [2]Sheet1!$C$2:$O$2,0), MATCH(F60, [2]Sheet1!$B$3:$B$15,0))</f>
        <v>0.65, 1.89</v>
      </c>
      <c r="J60" t="str">
        <f t="shared" si="3"/>
        <v>0.58</v>
      </c>
      <c r="K60" t="str">
        <f t="shared" si="4"/>
        <v>1.00</v>
      </c>
      <c r="L60" t="str">
        <f t="shared" si="5"/>
        <v>0.65</v>
      </c>
      <c r="M60" t="str">
        <f t="shared" si="6"/>
        <v>1.89</v>
      </c>
      <c r="N60">
        <f>(15^(1-P60)-0.5^(1-P60))/(7^(1-P60)-4^(1-P60))</f>
        <v>5.4027449362318354</v>
      </c>
      <c r="O60">
        <f>(15^(1-P60)-0.5^(1-P60))/(8^(1-P60)-4^(1-P60))</f>
        <v>4.2998801635368364</v>
      </c>
      <c r="P60" s="4">
        <f t="shared" si="7"/>
        <v>0.79</v>
      </c>
      <c r="Q60" s="4">
        <f t="shared" si="8"/>
        <v>1.27</v>
      </c>
      <c r="R60" s="4">
        <f t="shared" si="9"/>
        <v>4.8513125498843355</v>
      </c>
      <c r="S60" t="s">
        <v>38</v>
      </c>
      <c r="T60" t="s">
        <v>25</v>
      </c>
      <c r="U60" t="s">
        <v>42</v>
      </c>
      <c r="V60" t="s">
        <v>20</v>
      </c>
      <c r="W60" t="s">
        <v>21</v>
      </c>
    </row>
    <row r="61" spans="1:23" x14ac:dyDescent="0.25">
      <c r="A61">
        <v>60</v>
      </c>
      <c r="B61" s="1">
        <v>10</v>
      </c>
      <c r="C61" s="1">
        <v>10</v>
      </c>
      <c r="D61" s="1">
        <v>3</v>
      </c>
      <c r="E61" s="1">
        <f t="shared" si="0"/>
        <v>11</v>
      </c>
      <c r="F61" s="1">
        <f t="shared" si="1"/>
        <v>11</v>
      </c>
      <c r="G61" s="1">
        <f t="shared" si="2"/>
        <v>4</v>
      </c>
      <c r="H61" t="str">
        <f>INDEX([1]Sheet1!$C$3:$O$15, MATCH(E61, [1]Sheet1!$B$3:$B$15, 0), MATCH(F61,[1]Sheet1!$C$2:$O$2,0))</f>
        <v>0.58, 1.00</v>
      </c>
      <c r="I61" t="str">
        <f>INDEX([2]Sheet1!$C$3:$O$15, MATCH(E61, [2]Sheet1!$C$2:$O$2,0), MATCH(F61, [2]Sheet1!$B$3:$B$15,0))</f>
        <v>0.65, 1.89</v>
      </c>
      <c r="J61" t="str">
        <f t="shared" si="3"/>
        <v>0.58</v>
      </c>
      <c r="K61" t="str">
        <f t="shared" si="4"/>
        <v>1.00</v>
      </c>
      <c r="L61" t="str">
        <f t="shared" si="5"/>
        <v>0.65</v>
      </c>
      <c r="M61" t="str">
        <f t="shared" si="6"/>
        <v>1.89</v>
      </c>
      <c r="N61">
        <f>(15^(1-P61)-0.5^(1-P61))/(8^(1-P61)-2^(1-P61))</f>
        <v>2.3061380010742494</v>
      </c>
      <c r="O61">
        <f>(15^(1-P61)-0.5^(1-P61))/(10^(1-P61)-2^(1-P61))</f>
        <v>1.9380206315147726</v>
      </c>
      <c r="P61" s="4">
        <f t="shared" si="7"/>
        <v>0.79</v>
      </c>
      <c r="Q61" s="4">
        <f t="shared" si="8"/>
        <v>1.27</v>
      </c>
      <c r="R61" s="4">
        <f t="shared" si="9"/>
        <v>2.1220793162945109</v>
      </c>
      <c r="S61" t="s">
        <v>40</v>
      </c>
      <c r="T61" t="s">
        <v>25</v>
      </c>
      <c r="U61" t="s">
        <v>39</v>
      </c>
      <c r="V61" t="s">
        <v>34</v>
      </c>
      <c r="W61" t="s">
        <v>21</v>
      </c>
    </row>
    <row r="62" spans="1:23" x14ac:dyDescent="0.25">
      <c r="A62">
        <v>61</v>
      </c>
      <c r="B62" s="1">
        <v>10</v>
      </c>
      <c r="C62" s="1">
        <v>10</v>
      </c>
      <c r="D62" s="1">
        <v>3</v>
      </c>
      <c r="E62" s="1">
        <f t="shared" si="0"/>
        <v>11</v>
      </c>
      <c r="F62" s="1">
        <f t="shared" si="1"/>
        <v>11</v>
      </c>
      <c r="G62" s="1">
        <f t="shared" si="2"/>
        <v>4</v>
      </c>
      <c r="H62" t="str">
        <f>INDEX([1]Sheet1!$C$3:$O$15, MATCH(E62, [1]Sheet1!$B$3:$B$15, 0), MATCH(F62,[1]Sheet1!$C$2:$O$2,0))</f>
        <v>0.58, 1.00</v>
      </c>
      <c r="I62" t="str">
        <f>INDEX([2]Sheet1!$C$3:$O$15, MATCH(E62, [2]Sheet1!$C$2:$O$2,0), MATCH(F62, [2]Sheet1!$B$3:$B$15,0))</f>
        <v>0.65, 1.89</v>
      </c>
      <c r="J62" t="str">
        <f t="shared" si="3"/>
        <v>0.58</v>
      </c>
      <c r="K62" t="str">
        <f t="shared" si="4"/>
        <v>1.00</v>
      </c>
      <c r="L62" t="str">
        <f t="shared" si="5"/>
        <v>0.65</v>
      </c>
      <c r="M62" t="str">
        <f t="shared" si="6"/>
        <v>1.89</v>
      </c>
      <c r="N62">
        <f>(15^(1-P62)-0.5^(1-P62))/(8^(1-P62)-2^(1-P62))</f>
        <v>2.3061380010742494</v>
      </c>
      <c r="O62">
        <f>(15^(1-P62)-0.5^(1-P62))/(10^(1-P62)-2^(1-P62))</f>
        <v>1.9380206315147726</v>
      </c>
      <c r="P62" s="4">
        <f t="shared" si="7"/>
        <v>0.79</v>
      </c>
      <c r="Q62" s="4">
        <f t="shared" si="8"/>
        <v>1.27</v>
      </c>
      <c r="R62" s="4">
        <f t="shared" si="9"/>
        <v>2.1220793162945109</v>
      </c>
      <c r="S62" t="s">
        <v>40</v>
      </c>
      <c r="T62" t="s">
        <v>18</v>
      </c>
      <c r="U62" t="s">
        <v>33</v>
      </c>
      <c r="V62" t="s">
        <v>34</v>
      </c>
      <c r="W62" t="s">
        <v>21</v>
      </c>
    </row>
    <row r="63" spans="1:23" x14ac:dyDescent="0.25">
      <c r="A63">
        <v>62</v>
      </c>
      <c r="B63" s="1">
        <v>10</v>
      </c>
      <c r="C63" s="1">
        <v>10</v>
      </c>
      <c r="D63" s="1">
        <v>5</v>
      </c>
      <c r="E63" s="1">
        <f t="shared" si="0"/>
        <v>11</v>
      </c>
      <c r="F63" s="1">
        <f t="shared" si="1"/>
        <v>11</v>
      </c>
      <c r="G63" s="1">
        <f t="shared" si="2"/>
        <v>6</v>
      </c>
      <c r="H63" t="str">
        <f>INDEX([1]Sheet1!$C$3:$O$15, MATCH(E63, [1]Sheet1!$B$3:$B$15, 0), MATCH(F63,[1]Sheet1!$C$2:$O$2,0))</f>
        <v>0.58, 1.00</v>
      </c>
      <c r="I63" t="str">
        <f>INDEX([2]Sheet1!$C$3:$O$15, MATCH(E63, [2]Sheet1!$C$2:$O$2,0), MATCH(F63, [2]Sheet1!$B$3:$B$15,0))</f>
        <v>0.65, 1.89</v>
      </c>
      <c r="J63" t="str">
        <f t="shared" si="3"/>
        <v>0.58</v>
      </c>
      <c r="K63" t="str">
        <f t="shared" si="4"/>
        <v>1.00</v>
      </c>
      <c r="L63" t="str">
        <f t="shared" si="5"/>
        <v>0.65</v>
      </c>
      <c r="M63" t="str">
        <f t="shared" si="6"/>
        <v>1.89</v>
      </c>
      <c r="N63">
        <f>(15^(1-P63)-0.5^(1-P63))/(7^(1-P63)-4^(1-P63))</f>
        <v>5.4027449362318354</v>
      </c>
      <c r="O63">
        <f>(15^(1-P63)-0.5^(1-P63))/(8^(1-P63)-4^(1-P63))</f>
        <v>4.2998801635368364</v>
      </c>
      <c r="P63" s="4">
        <f t="shared" si="7"/>
        <v>0.79</v>
      </c>
      <c r="Q63" s="4">
        <f t="shared" si="8"/>
        <v>1.27</v>
      </c>
      <c r="R63" s="4">
        <f t="shared" si="9"/>
        <v>4.8513125498843355</v>
      </c>
      <c r="S63" t="s">
        <v>38</v>
      </c>
      <c r="T63" t="s">
        <v>25</v>
      </c>
      <c r="U63" t="s">
        <v>41</v>
      </c>
      <c r="V63" t="s">
        <v>34</v>
      </c>
      <c r="W63" t="s">
        <v>21</v>
      </c>
    </row>
    <row r="64" spans="1:23" x14ac:dyDescent="0.25">
      <c r="A64">
        <v>63</v>
      </c>
      <c r="B64" s="1">
        <v>7</v>
      </c>
      <c r="C64" s="1">
        <v>12</v>
      </c>
      <c r="D64" s="1">
        <v>3</v>
      </c>
      <c r="E64" s="1">
        <f t="shared" si="0"/>
        <v>8</v>
      </c>
      <c r="F64" s="1">
        <f t="shared" si="1"/>
        <v>13</v>
      </c>
      <c r="G64" s="1">
        <f t="shared" si="2"/>
        <v>4</v>
      </c>
      <c r="H64" t="str">
        <f>INDEX([1]Sheet1!$C$3:$O$15, MATCH(E64, [1]Sheet1!$B$3:$B$15, 0), MATCH(F64,[1]Sheet1!$C$2:$O$2,0))</f>
        <v>0.57, 0.64</v>
      </c>
      <c r="I64" t="str">
        <f>INDEX([2]Sheet1!$C$3:$O$15, MATCH(E64, [2]Sheet1!$C$2:$O$2,0), MATCH(F64, [2]Sheet1!$B$3:$B$15,0))</f>
        <v>0.40, 0.49</v>
      </c>
      <c r="J64" t="str">
        <f t="shared" si="3"/>
        <v>0.57</v>
      </c>
      <c r="K64" t="str">
        <f t="shared" si="4"/>
        <v>0.64</v>
      </c>
      <c r="L64" t="str">
        <f t="shared" si="5"/>
        <v>0.40</v>
      </c>
      <c r="M64" t="str">
        <f t="shared" si="6"/>
        <v>0.49</v>
      </c>
      <c r="N64">
        <f>(15^(1-P64)-0.5^(1-P64))/(8^(1-P64)-2^(1-P64))</f>
        <v>2.2467681824152517</v>
      </c>
      <c r="O64">
        <f>(15^(1-P64)-0.5^(1-P64))/(10^(1-P64)-2^(1-P64))</f>
        <v>1.8438406575767974</v>
      </c>
      <c r="P64" s="4">
        <f t="shared" si="7"/>
        <v>0.60499999999999998</v>
      </c>
      <c r="Q64" s="4">
        <f t="shared" si="8"/>
        <v>0.44500000000000001</v>
      </c>
      <c r="R64" s="4">
        <f t="shared" si="9"/>
        <v>2.0453044199960244</v>
      </c>
      <c r="S64" t="s">
        <v>40</v>
      </c>
      <c r="T64" t="s">
        <v>18</v>
      </c>
      <c r="U64" t="s">
        <v>33</v>
      </c>
      <c r="V64" t="s">
        <v>20</v>
      </c>
      <c r="W64" t="s">
        <v>21</v>
      </c>
    </row>
    <row r="65" spans="1:23" x14ac:dyDescent="0.25">
      <c r="A65">
        <v>64</v>
      </c>
      <c r="B65" s="1">
        <v>10</v>
      </c>
      <c r="C65" s="1">
        <v>10</v>
      </c>
      <c r="D65" s="1">
        <v>3</v>
      </c>
      <c r="E65" s="1">
        <f t="shared" si="0"/>
        <v>11</v>
      </c>
      <c r="F65" s="1">
        <f t="shared" si="1"/>
        <v>11</v>
      </c>
      <c r="G65" s="1">
        <f t="shared" si="2"/>
        <v>4</v>
      </c>
      <c r="H65" t="str">
        <f>INDEX([1]Sheet1!$C$3:$O$15, MATCH(E65, [1]Sheet1!$B$3:$B$15, 0), MATCH(F65,[1]Sheet1!$C$2:$O$2,0))</f>
        <v>0.58, 1.00</v>
      </c>
      <c r="I65" t="str">
        <f>INDEX([2]Sheet1!$C$3:$O$15, MATCH(E65, [2]Sheet1!$C$2:$O$2,0), MATCH(F65, [2]Sheet1!$B$3:$B$15,0))</f>
        <v>0.65, 1.89</v>
      </c>
      <c r="J65" t="str">
        <f t="shared" si="3"/>
        <v>0.58</v>
      </c>
      <c r="K65" t="str">
        <f t="shared" si="4"/>
        <v>1.00</v>
      </c>
      <c r="L65" t="str">
        <f t="shared" si="5"/>
        <v>0.65</v>
      </c>
      <c r="M65" t="str">
        <f t="shared" si="6"/>
        <v>1.89</v>
      </c>
      <c r="N65">
        <f>(15^(1-P65)-0.5^(1-P65))/(8^(1-P65)-2^(1-P65))</f>
        <v>2.3061380010742494</v>
      </c>
      <c r="O65">
        <f>(15^(1-P65)-0.5^(1-P65))/(10^(1-P65)-2^(1-P65))</f>
        <v>1.9380206315147726</v>
      </c>
      <c r="P65" s="4">
        <f t="shared" si="7"/>
        <v>0.79</v>
      </c>
      <c r="Q65" s="4">
        <f t="shared" si="8"/>
        <v>1.27</v>
      </c>
      <c r="R65" s="4">
        <f t="shared" si="9"/>
        <v>2.1220793162945109</v>
      </c>
      <c r="S65" t="s">
        <v>37</v>
      </c>
      <c r="T65" t="s">
        <v>25</v>
      </c>
      <c r="U65" t="s">
        <v>33</v>
      </c>
      <c r="V65" t="s">
        <v>34</v>
      </c>
      <c r="W65" t="s">
        <v>21</v>
      </c>
    </row>
    <row r="66" spans="1:23" x14ac:dyDescent="0.25">
      <c r="A66">
        <v>65</v>
      </c>
      <c r="B66" s="1">
        <v>10</v>
      </c>
      <c r="C66" s="1">
        <v>10</v>
      </c>
      <c r="D66" s="1">
        <v>3</v>
      </c>
      <c r="E66" s="1">
        <f t="shared" ref="E66:E129" si="12">B66+1</f>
        <v>11</v>
      </c>
      <c r="F66" s="1">
        <f t="shared" ref="F66:F129" si="13">C66+1</f>
        <v>11</v>
      </c>
      <c r="G66" s="1">
        <f t="shared" ref="G66:G129" si="14">D66+1</f>
        <v>4</v>
      </c>
      <c r="H66" t="str">
        <f>INDEX([1]Sheet1!$C$3:$O$15, MATCH(E66, [1]Sheet1!$B$3:$B$15, 0), MATCH(F66,[1]Sheet1!$C$2:$O$2,0))</f>
        <v>0.58, 1.00</v>
      </c>
      <c r="I66" t="str">
        <f>INDEX([2]Sheet1!$C$3:$O$15, MATCH(E66, [2]Sheet1!$C$2:$O$2,0), MATCH(F66, [2]Sheet1!$B$3:$B$15,0))</f>
        <v>0.65, 1.89</v>
      </c>
      <c r="J66" t="str">
        <f t="shared" ref="J66:J129" si="15">LEFT(H66,4)</f>
        <v>0.58</v>
      </c>
      <c r="K66" t="str">
        <f t="shared" ref="K66:K129" si="16">RIGHT(H66,4)</f>
        <v>1.00</v>
      </c>
      <c r="L66" t="str">
        <f t="shared" ref="L66:L129" si="17">LEFT(I66,4)</f>
        <v>0.65</v>
      </c>
      <c r="M66" t="str">
        <f t="shared" ref="M66:M129" si="18">RIGHT(I66,4)</f>
        <v>1.89</v>
      </c>
      <c r="N66">
        <f>(15^(1-P66)-0.5^(1-P66))/(8^(1-P66)-2^(1-P66))</f>
        <v>2.3061380010742494</v>
      </c>
      <c r="O66">
        <f>(15^(1-P66)-0.5^(1-P66))/(10^(1-P66)-2^(1-P66))</f>
        <v>1.9380206315147726</v>
      </c>
      <c r="P66" s="4">
        <f t="shared" ref="P66:P129" si="19">(J66+K66)/2</f>
        <v>0.79</v>
      </c>
      <c r="Q66" s="4">
        <f t="shared" ref="Q66:Q129" si="20">(L66+M66)/2</f>
        <v>1.27</v>
      </c>
      <c r="R66" s="4">
        <f t="shared" ref="R66:R129" si="21">(N66+O66)/2</f>
        <v>2.1220793162945109</v>
      </c>
      <c r="S66" t="s">
        <v>40</v>
      </c>
      <c r="T66" t="s">
        <v>25</v>
      </c>
      <c r="U66" t="s">
        <v>39</v>
      </c>
      <c r="V66" t="s">
        <v>34</v>
      </c>
      <c r="W66" t="s">
        <v>21</v>
      </c>
    </row>
    <row r="67" spans="1:23" x14ac:dyDescent="0.25">
      <c r="A67">
        <v>66</v>
      </c>
      <c r="B67" s="1">
        <v>10</v>
      </c>
      <c r="C67" s="1">
        <v>10</v>
      </c>
      <c r="D67" s="1">
        <v>3</v>
      </c>
      <c r="E67" s="1">
        <f t="shared" si="12"/>
        <v>11</v>
      </c>
      <c r="F67" s="1">
        <f t="shared" si="13"/>
        <v>11</v>
      </c>
      <c r="G67" s="1">
        <f t="shared" si="14"/>
        <v>4</v>
      </c>
      <c r="H67" t="str">
        <f>INDEX([1]Sheet1!$C$3:$O$15, MATCH(E67, [1]Sheet1!$B$3:$B$15, 0), MATCH(F67,[1]Sheet1!$C$2:$O$2,0))</f>
        <v>0.58, 1.00</v>
      </c>
      <c r="I67" t="str">
        <f>INDEX([2]Sheet1!$C$3:$O$15, MATCH(E67, [2]Sheet1!$C$2:$O$2,0), MATCH(F67, [2]Sheet1!$B$3:$B$15,0))</f>
        <v>0.65, 1.89</v>
      </c>
      <c r="J67" t="str">
        <f t="shared" si="15"/>
        <v>0.58</v>
      </c>
      <c r="K67" t="str">
        <f t="shared" si="16"/>
        <v>1.00</v>
      </c>
      <c r="L67" t="str">
        <f t="shared" si="17"/>
        <v>0.65</v>
      </c>
      <c r="M67" t="str">
        <f t="shared" si="18"/>
        <v>1.89</v>
      </c>
      <c r="N67">
        <f>(15^(1-P67)-0.5^(1-P67))/(8^(1-P67)-2^(1-P67))</f>
        <v>2.3061380010742494</v>
      </c>
      <c r="O67">
        <f>(15^(1-P67)-0.5^(1-P67))/(10^(1-P67)-2^(1-P67))</f>
        <v>1.9380206315147726</v>
      </c>
      <c r="P67" s="4">
        <f t="shared" si="19"/>
        <v>0.79</v>
      </c>
      <c r="Q67" s="4">
        <f t="shared" si="20"/>
        <v>1.27</v>
      </c>
      <c r="R67" s="4">
        <f t="shared" si="21"/>
        <v>2.1220793162945109</v>
      </c>
      <c r="S67" t="s">
        <v>38</v>
      </c>
      <c r="T67" t="s">
        <v>25</v>
      </c>
      <c r="U67" t="s">
        <v>42</v>
      </c>
      <c r="V67" t="s">
        <v>34</v>
      </c>
      <c r="W67" t="s">
        <v>21</v>
      </c>
    </row>
    <row r="68" spans="1:23" x14ac:dyDescent="0.25">
      <c r="A68">
        <v>67</v>
      </c>
      <c r="B68" s="1">
        <v>11</v>
      </c>
      <c r="C68" s="1">
        <v>11</v>
      </c>
      <c r="D68" s="1">
        <v>5</v>
      </c>
      <c r="E68" s="1">
        <f t="shared" si="12"/>
        <v>12</v>
      </c>
      <c r="F68" s="1">
        <f t="shared" si="13"/>
        <v>12</v>
      </c>
      <c r="G68" s="1">
        <f t="shared" si="14"/>
        <v>6</v>
      </c>
      <c r="H68" t="str">
        <f>INDEX([1]Sheet1!$C$3:$O$15, MATCH(E68, [1]Sheet1!$B$3:$B$15, 0), MATCH(F68,[1]Sheet1!$C$2:$O$2,0))</f>
        <v>0.67, 0.75</v>
      </c>
      <c r="I68" t="str">
        <f>INDEX([2]Sheet1!$C$3:$O$15, MATCH(E68, [2]Sheet1!$C$2:$O$2,0), MATCH(F68, [2]Sheet1!$B$3:$B$15,0))</f>
        <v>0.64, 0.74</v>
      </c>
      <c r="J68" t="str">
        <f t="shared" si="15"/>
        <v>0.67</v>
      </c>
      <c r="K68" t="str">
        <f t="shared" si="16"/>
        <v>0.75</v>
      </c>
      <c r="L68" t="str">
        <f t="shared" si="17"/>
        <v>0.64</v>
      </c>
      <c r="M68" t="str">
        <f t="shared" si="18"/>
        <v>0.74</v>
      </c>
      <c r="N68">
        <f>(15^(1-P68)-0.5^(1-P68))/(7^(1-P68)-4^(1-P68))</f>
        <v>5.2212640754928206</v>
      </c>
      <c r="O68">
        <f>(15^(1-P68)-0.5^(1-P68))/(8^(1-P68)-4^(1-P68))</f>
        <v>4.1321576964524906</v>
      </c>
      <c r="P68" s="4">
        <f t="shared" si="19"/>
        <v>0.71</v>
      </c>
      <c r="Q68" s="4">
        <f t="shared" si="20"/>
        <v>0.69</v>
      </c>
      <c r="R68" s="4">
        <f t="shared" si="21"/>
        <v>4.6767108859726552</v>
      </c>
      <c r="S68" t="s">
        <v>37</v>
      </c>
      <c r="T68" t="s">
        <v>25</v>
      </c>
      <c r="U68" t="s">
        <v>33</v>
      </c>
      <c r="V68" t="s">
        <v>34</v>
      </c>
      <c r="W68" t="s">
        <v>23</v>
      </c>
    </row>
    <row r="69" spans="1:23" x14ac:dyDescent="0.25">
      <c r="A69">
        <v>68</v>
      </c>
      <c r="B69" s="1">
        <v>6</v>
      </c>
      <c r="C69" s="1">
        <v>14</v>
      </c>
      <c r="D69" s="1">
        <v>4</v>
      </c>
      <c r="E69" s="1">
        <f t="shared" si="12"/>
        <v>7</v>
      </c>
      <c r="F69" s="1">
        <f t="shared" si="13"/>
        <v>15</v>
      </c>
      <c r="G69" s="1">
        <f t="shared" si="14"/>
        <v>5</v>
      </c>
      <c r="H69" t="e">
        <f>INDEX([1]Sheet1!$C$3:$O$15, MATCH(E69, [1]Sheet1!$B$3:$B$15, 0), MATCH(F69,[1]Sheet1!$C$2:$O$2,0))</f>
        <v>#N/A</v>
      </c>
      <c r="I69" t="e">
        <f>INDEX([2]Sheet1!$C$3:$O$15, MATCH(E69, [2]Sheet1!$C$2:$O$2,0), MATCH(F69, [2]Sheet1!$B$3:$B$15,0))</f>
        <v>#N/A</v>
      </c>
      <c r="J69" t="e">
        <f t="shared" si="15"/>
        <v>#N/A</v>
      </c>
      <c r="K69" t="e">
        <f t="shared" si="16"/>
        <v>#N/A</v>
      </c>
      <c r="L69" t="e">
        <f t="shared" si="17"/>
        <v>#N/A</v>
      </c>
      <c r="M69" t="e">
        <f t="shared" si="18"/>
        <v>#N/A</v>
      </c>
      <c r="N69" t="e">
        <f>(15^(1-P69-0.5^(1-P69))/(8^(1-P69)-4^(1-P69)))</f>
        <v>#N/A</v>
      </c>
      <c r="O69" t="e">
        <f>(15^(1-P69)-0.5^(1-P69))/(8^(1-P69)-2^(1-P69))</f>
        <v>#N/A</v>
      </c>
      <c r="P69" s="4" t="e">
        <f t="shared" si="19"/>
        <v>#N/A</v>
      </c>
      <c r="Q69" s="4" t="e">
        <f t="shared" si="20"/>
        <v>#N/A</v>
      </c>
      <c r="R69" s="4" t="e">
        <f t="shared" si="21"/>
        <v>#N/A</v>
      </c>
      <c r="S69" t="s">
        <v>44</v>
      </c>
      <c r="T69" t="s">
        <v>25</v>
      </c>
      <c r="U69" t="s">
        <v>33</v>
      </c>
      <c r="V69" t="s">
        <v>20</v>
      </c>
      <c r="W69" t="s">
        <v>21</v>
      </c>
    </row>
    <row r="70" spans="1:23" x14ac:dyDescent="0.25">
      <c r="A70">
        <v>69</v>
      </c>
      <c r="B70" s="1">
        <v>12</v>
      </c>
      <c r="C70" s="1">
        <v>14</v>
      </c>
      <c r="D70" s="1">
        <v>5</v>
      </c>
      <c r="E70" s="1">
        <f t="shared" si="12"/>
        <v>13</v>
      </c>
      <c r="F70" s="1">
        <f t="shared" si="13"/>
        <v>15</v>
      </c>
      <c r="G70" s="1">
        <f t="shared" si="14"/>
        <v>6</v>
      </c>
      <c r="H70" t="e">
        <f>INDEX([1]Sheet1!$C$3:$O$15, MATCH(E70, [1]Sheet1!$B$3:$B$15, 0), MATCH(F70,[1]Sheet1!$C$2:$O$2,0))</f>
        <v>#N/A</v>
      </c>
      <c r="I70" t="e">
        <f>INDEX([2]Sheet1!$C$3:$O$15, MATCH(E70, [2]Sheet1!$C$2:$O$2,0), MATCH(F70, [2]Sheet1!$B$3:$B$15,0))</f>
        <v>#N/A</v>
      </c>
      <c r="J70" t="e">
        <f t="shared" si="15"/>
        <v>#N/A</v>
      </c>
      <c r="K70" t="e">
        <f t="shared" si="16"/>
        <v>#N/A</v>
      </c>
      <c r="L70" t="e">
        <f t="shared" si="17"/>
        <v>#N/A</v>
      </c>
      <c r="M70" t="e">
        <f t="shared" si="18"/>
        <v>#N/A</v>
      </c>
      <c r="N70" t="e">
        <f>(15^(1-P70)-0.5^(1-P70))/(7^(1-P70)-4^(1-P70))</f>
        <v>#N/A</v>
      </c>
      <c r="O70" t="e">
        <f>(15^(1-P70)-0.5^(1-P70))/(8^(1-P70)-4^(1-P70))</f>
        <v>#N/A</v>
      </c>
      <c r="P70" s="4" t="e">
        <f t="shared" si="19"/>
        <v>#N/A</v>
      </c>
      <c r="Q70" s="4" t="e">
        <f t="shared" si="20"/>
        <v>#N/A</v>
      </c>
      <c r="R70" s="4" t="e">
        <f t="shared" si="21"/>
        <v>#N/A</v>
      </c>
      <c r="S70" t="s">
        <v>37</v>
      </c>
      <c r="T70" t="s">
        <v>25</v>
      </c>
      <c r="U70" t="s">
        <v>33</v>
      </c>
      <c r="V70" t="s">
        <v>34</v>
      </c>
      <c r="W70" t="s">
        <v>21</v>
      </c>
    </row>
    <row r="71" spans="1:23" x14ac:dyDescent="0.25">
      <c r="A71">
        <v>70</v>
      </c>
      <c r="B71" s="1">
        <v>10</v>
      </c>
      <c r="C71" s="1">
        <v>13</v>
      </c>
      <c r="D71" s="1">
        <v>4</v>
      </c>
      <c r="E71" s="1">
        <f t="shared" si="12"/>
        <v>11</v>
      </c>
      <c r="F71" s="1">
        <f t="shared" si="13"/>
        <v>14</v>
      </c>
      <c r="G71" s="1">
        <f t="shared" si="14"/>
        <v>5</v>
      </c>
      <c r="H71" t="str">
        <f>INDEX([1]Sheet1!$C$3:$O$15, MATCH(E71, [1]Sheet1!$B$3:$B$15, 0), MATCH(F71,[1]Sheet1!$C$2:$O$2,0))</f>
        <v>0.71, 1.00</v>
      </c>
      <c r="I71" t="str">
        <f>INDEX([2]Sheet1!$C$3:$O$15, MATCH(E71, [2]Sheet1!$C$2:$O$2,0), MATCH(F71, [2]Sheet1!$B$3:$B$15,0))</f>
        <v>0.48, 1.89</v>
      </c>
      <c r="J71" t="str">
        <f t="shared" si="15"/>
        <v>0.71</v>
      </c>
      <c r="K71" t="str">
        <f t="shared" si="16"/>
        <v>1.00</v>
      </c>
      <c r="L71" t="str">
        <f t="shared" si="17"/>
        <v>0.48</v>
      </c>
      <c r="M71" t="str">
        <f t="shared" si="18"/>
        <v>1.89</v>
      </c>
      <c r="N71">
        <f>(15^(1-P71-0.5^(1-P71))/(8^(1-P71)-4^(1-P71)))</f>
        <v>0.98946614046192838</v>
      </c>
      <c r="O71">
        <f>(15^(1-P71)-0.5^(1-P71))/(8^(1-P71)-2^(1-P71))</f>
        <v>2.3419683732092662</v>
      </c>
      <c r="P71" s="4">
        <f t="shared" si="19"/>
        <v>0.85499999999999998</v>
      </c>
      <c r="Q71" s="4">
        <f t="shared" si="20"/>
        <v>1.1850000000000001</v>
      </c>
      <c r="R71" s="4">
        <f t="shared" si="21"/>
        <v>1.6657172568355973</v>
      </c>
      <c r="S71" t="s">
        <v>44</v>
      </c>
      <c r="T71" t="s">
        <v>18</v>
      </c>
      <c r="U71" t="s">
        <v>39</v>
      </c>
      <c r="V71" t="s">
        <v>34</v>
      </c>
      <c r="W71" t="s">
        <v>23</v>
      </c>
    </row>
    <row r="72" spans="1:23" x14ac:dyDescent="0.25">
      <c r="A72">
        <v>71</v>
      </c>
      <c r="B72" s="1">
        <v>10</v>
      </c>
      <c r="C72" s="1">
        <v>10</v>
      </c>
      <c r="D72" s="1">
        <v>3</v>
      </c>
      <c r="E72" s="1">
        <f t="shared" si="12"/>
        <v>11</v>
      </c>
      <c r="F72" s="1">
        <f t="shared" si="13"/>
        <v>11</v>
      </c>
      <c r="G72" s="1">
        <f t="shared" si="14"/>
        <v>4</v>
      </c>
      <c r="H72" t="str">
        <f>INDEX([1]Sheet1!$C$3:$O$15, MATCH(E72, [1]Sheet1!$B$3:$B$15, 0), MATCH(F72,[1]Sheet1!$C$2:$O$2,0))</f>
        <v>0.58, 1.00</v>
      </c>
      <c r="I72" t="str">
        <f>INDEX([2]Sheet1!$C$3:$O$15, MATCH(E72, [2]Sheet1!$C$2:$O$2,0), MATCH(F72, [2]Sheet1!$B$3:$B$15,0))</f>
        <v>0.65, 1.89</v>
      </c>
      <c r="J72" t="str">
        <f t="shared" si="15"/>
        <v>0.58</v>
      </c>
      <c r="K72" t="str">
        <f t="shared" si="16"/>
        <v>1.00</v>
      </c>
      <c r="L72" t="str">
        <f t="shared" si="17"/>
        <v>0.65</v>
      </c>
      <c r="M72" t="str">
        <f t="shared" si="18"/>
        <v>1.89</v>
      </c>
      <c r="N72">
        <f>(15^(1-P72)-0.5^(1-P72))/(8^(1-P72)-2^(1-P72))</f>
        <v>2.3061380010742494</v>
      </c>
      <c r="O72">
        <f>(15^(1-P72)-0.5^(1-P72))/(10^(1-P72)-2^(1-P72))</f>
        <v>1.9380206315147726</v>
      </c>
      <c r="P72" s="4">
        <f t="shared" si="19"/>
        <v>0.79</v>
      </c>
      <c r="Q72" s="4">
        <f t="shared" si="20"/>
        <v>1.27</v>
      </c>
      <c r="R72" s="4">
        <f t="shared" si="21"/>
        <v>2.1220793162945109</v>
      </c>
      <c r="S72" t="s">
        <v>35</v>
      </c>
      <c r="T72" t="s">
        <v>25</v>
      </c>
      <c r="U72" t="s">
        <v>33</v>
      </c>
      <c r="V72" t="s">
        <v>20</v>
      </c>
      <c r="W72" t="s">
        <v>21</v>
      </c>
    </row>
    <row r="73" spans="1:23" x14ac:dyDescent="0.25">
      <c r="A73">
        <v>72</v>
      </c>
      <c r="B73" s="1">
        <v>10</v>
      </c>
      <c r="C73" s="1">
        <v>10</v>
      </c>
      <c r="D73" s="1">
        <v>5</v>
      </c>
      <c r="E73" s="1">
        <f t="shared" si="12"/>
        <v>11</v>
      </c>
      <c r="F73" s="1">
        <f t="shared" si="13"/>
        <v>11</v>
      </c>
      <c r="G73" s="1">
        <f t="shared" si="14"/>
        <v>6</v>
      </c>
      <c r="H73" t="str">
        <f>INDEX([1]Sheet1!$C$3:$O$15, MATCH(E73, [1]Sheet1!$B$3:$B$15, 0), MATCH(F73,[1]Sheet1!$C$2:$O$2,0))</f>
        <v>0.58, 1.00</v>
      </c>
      <c r="I73" t="str">
        <f>INDEX([2]Sheet1!$C$3:$O$15, MATCH(E73, [2]Sheet1!$C$2:$O$2,0), MATCH(F73, [2]Sheet1!$B$3:$B$15,0))</f>
        <v>0.65, 1.89</v>
      </c>
      <c r="J73" t="str">
        <f t="shared" si="15"/>
        <v>0.58</v>
      </c>
      <c r="K73" t="str">
        <f t="shared" si="16"/>
        <v>1.00</v>
      </c>
      <c r="L73" t="str">
        <f t="shared" si="17"/>
        <v>0.65</v>
      </c>
      <c r="M73" t="str">
        <f t="shared" si="18"/>
        <v>1.89</v>
      </c>
      <c r="N73">
        <f>(15^(1-P73)-0.5^(1-P73))/(7^(1-P73)-4^(1-P73))</f>
        <v>5.4027449362318354</v>
      </c>
      <c r="O73">
        <f>(15^(1-P73)-0.5^(1-P73))/(8^(1-P73)-4^(1-P73))</f>
        <v>4.2998801635368364</v>
      </c>
      <c r="P73" s="4">
        <f t="shared" si="19"/>
        <v>0.79</v>
      </c>
      <c r="Q73" s="4">
        <f t="shared" si="20"/>
        <v>1.27</v>
      </c>
      <c r="R73" s="4">
        <f t="shared" si="21"/>
        <v>4.8513125498843355</v>
      </c>
      <c r="S73" t="s">
        <v>44</v>
      </c>
      <c r="T73" t="s">
        <v>18</v>
      </c>
      <c r="U73" t="s">
        <v>39</v>
      </c>
      <c r="V73" t="s">
        <v>28</v>
      </c>
      <c r="W73" t="s">
        <v>23</v>
      </c>
    </row>
    <row r="74" spans="1:23" x14ac:dyDescent="0.25">
      <c r="A74">
        <v>73</v>
      </c>
      <c r="B74" s="1">
        <v>10</v>
      </c>
      <c r="C74" s="1">
        <v>10</v>
      </c>
      <c r="D74" s="1">
        <v>4</v>
      </c>
      <c r="E74" s="1">
        <f t="shared" si="12"/>
        <v>11</v>
      </c>
      <c r="F74" s="1">
        <f t="shared" si="13"/>
        <v>11</v>
      </c>
      <c r="G74" s="1">
        <f t="shared" si="14"/>
        <v>5</v>
      </c>
      <c r="H74" t="str">
        <f>INDEX([1]Sheet1!$C$3:$O$15, MATCH(E74, [1]Sheet1!$B$3:$B$15, 0), MATCH(F74,[1]Sheet1!$C$2:$O$2,0))</f>
        <v>0.58, 1.00</v>
      </c>
      <c r="I74" t="str">
        <f>INDEX([2]Sheet1!$C$3:$O$15, MATCH(E74, [2]Sheet1!$C$2:$O$2,0), MATCH(F74, [2]Sheet1!$B$3:$B$15,0))</f>
        <v>0.65, 1.89</v>
      </c>
      <c r="J74" t="str">
        <f t="shared" si="15"/>
        <v>0.58</v>
      </c>
      <c r="K74" t="str">
        <f t="shared" si="16"/>
        <v>1.00</v>
      </c>
      <c r="L74" t="str">
        <f t="shared" si="17"/>
        <v>0.65</v>
      </c>
      <c r="M74" t="str">
        <f t="shared" si="18"/>
        <v>1.89</v>
      </c>
      <c r="N74">
        <f>(15^(1-P74-0.5^(1-P74))/(8^(1-P74)-4^(1-P74)))</f>
        <v>0.81046756395256081</v>
      </c>
      <c r="O74">
        <f>(15^(1-P74)-0.5^(1-P74))/(8^(1-P74)-2^(1-P74))</f>
        <v>2.3061380010742494</v>
      </c>
      <c r="P74" s="4">
        <f t="shared" si="19"/>
        <v>0.79</v>
      </c>
      <c r="Q74" s="4">
        <f t="shared" si="20"/>
        <v>1.27</v>
      </c>
      <c r="R74" s="4">
        <f t="shared" si="21"/>
        <v>1.558302782513405</v>
      </c>
      <c r="S74" t="s">
        <v>40</v>
      </c>
      <c r="T74" t="s">
        <v>25</v>
      </c>
      <c r="U74" t="s">
        <v>33</v>
      </c>
      <c r="V74" t="s">
        <v>34</v>
      </c>
      <c r="W74" t="s">
        <v>21</v>
      </c>
    </row>
    <row r="75" spans="1:23" x14ac:dyDescent="0.25">
      <c r="A75">
        <v>74</v>
      </c>
      <c r="B75" s="1">
        <v>10</v>
      </c>
      <c r="C75" s="1">
        <v>10</v>
      </c>
      <c r="D75" s="1">
        <v>3</v>
      </c>
      <c r="E75" s="1">
        <f t="shared" si="12"/>
        <v>11</v>
      </c>
      <c r="F75" s="1">
        <f t="shared" si="13"/>
        <v>11</v>
      </c>
      <c r="G75" s="1">
        <f t="shared" si="14"/>
        <v>4</v>
      </c>
      <c r="H75" t="str">
        <f>INDEX([1]Sheet1!$C$3:$O$15, MATCH(E75, [1]Sheet1!$B$3:$B$15, 0), MATCH(F75,[1]Sheet1!$C$2:$O$2,0))</f>
        <v>0.58, 1.00</v>
      </c>
      <c r="I75" t="str">
        <f>INDEX([2]Sheet1!$C$3:$O$15, MATCH(E75, [2]Sheet1!$C$2:$O$2,0), MATCH(F75, [2]Sheet1!$B$3:$B$15,0))</f>
        <v>0.65, 1.89</v>
      </c>
      <c r="J75" t="str">
        <f t="shared" si="15"/>
        <v>0.58</v>
      </c>
      <c r="K75" t="str">
        <f t="shared" si="16"/>
        <v>1.00</v>
      </c>
      <c r="L75" t="str">
        <f t="shared" si="17"/>
        <v>0.65</v>
      </c>
      <c r="M75" t="str">
        <f t="shared" si="18"/>
        <v>1.89</v>
      </c>
      <c r="N75">
        <f>(15^(1-P75)-0.5^(1-P75))/(8^(1-P75)-2^(1-P75))</f>
        <v>2.3061380010742494</v>
      </c>
      <c r="O75">
        <f>(15^(1-P75)-0.5^(1-P75))/(10^(1-P75)-2^(1-P75))</f>
        <v>1.9380206315147726</v>
      </c>
      <c r="P75" s="4">
        <f t="shared" si="19"/>
        <v>0.79</v>
      </c>
      <c r="Q75" s="4">
        <f t="shared" si="20"/>
        <v>1.27</v>
      </c>
      <c r="R75" s="4">
        <f t="shared" si="21"/>
        <v>2.1220793162945109</v>
      </c>
      <c r="S75" t="s">
        <v>32</v>
      </c>
      <c r="T75" t="s">
        <v>18</v>
      </c>
      <c r="U75" t="s">
        <v>43</v>
      </c>
      <c r="V75" t="s">
        <v>20</v>
      </c>
      <c r="W75" t="s">
        <v>21</v>
      </c>
    </row>
    <row r="76" spans="1:23" x14ac:dyDescent="0.25">
      <c r="A76">
        <v>75</v>
      </c>
      <c r="B76" s="1">
        <v>10</v>
      </c>
      <c r="C76" s="1">
        <v>10</v>
      </c>
      <c r="D76" s="1">
        <v>4</v>
      </c>
      <c r="E76" s="1">
        <f t="shared" si="12"/>
        <v>11</v>
      </c>
      <c r="F76" s="1">
        <f t="shared" si="13"/>
        <v>11</v>
      </c>
      <c r="G76" s="1">
        <f t="shared" si="14"/>
        <v>5</v>
      </c>
      <c r="H76" t="str">
        <f>INDEX([1]Sheet1!$C$3:$O$15, MATCH(E76, [1]Sheet1!$B$3:$B$15, 0), MATCH(F76,[1]Sheet1!$C$2:$O$2,0))</f>
        <v>0.58, 1.00</v>
      </c>
      <c r="I76" t="str">
        <f>INDEX([2]Sheet1!$C$3:$O$15, MATCH(E76, [2]Sheet1!$C$2:$O$2,0), MATCH(F76, [2]Sheet1!$B$3:$B$15,0))</f>
        <v>0.65, 1.89</v>
      </c>
      <c r="J76" t="str">
        <f t="shared" si="15"/>
        <v>0.58</v>
      </c>
      <c r="K76" t="str">
        <f t="shared" si="16"/>
        <v>1.00</v>
      </c>
      <c r="L76" t="str">
        <f t="shared" si="17"/>
        <v>0.65</v>
      </c>
      <c r="M76" t="str">
        <f t="shared" si="18"/>
        <v>1.89</v>
      </c>
      <c r="N76">
        <f>(15^(1-P76-0.5^(1-P76))/(8^(1-P76)-4^(1-P76)))</f>
        <v>0.81046756395256081</v>
      </c>
      <c r="O76">
        <f>(15^(1-P76)-0.5^(1-P76))/(8^(1-P76)-2^(1-P76))</f>
        <v>2.3061380010742494</v>
      </c>
      <c r="P76" s="4">
        <f t="shared" si="19"/>
        <v>0.79</v>
      </c>
      <c r="Q76" s="4">
        <f t="shared" si="20"/>
        <v>1.27</v>
      </c>
      <c r="R76" s="4">
        <f t="shared" si="21"/>
        <v>1.558302782513405</v>
      </c>
      <c r="S76" t="s">
        <v>44</v>
      </c>
      <c r="T76" t="s">
        <v>25</v>
      </c>
      <c r="U76" t="s">
        <v>43</v>
      </c>
      <c r="V76" t="s">
        <v>20</v>
      </c>
      <c r="W76" t="s">
        <v>21</v>
      </c>
    </row>
    <row r="77" spans="1:23" x14ac:dyDescent="0.25">
      <c r="A77">
        <v>76</v>
      </c>
      <c r="B77" s="1">
        <v>9</v>
      </c>
      <c r="C77" s="1">
        <v>9</v>
      </c>
      <c r="D77" s="1">
        <v>3</v>
      </c>
      <c r="E77" s="1">
        <f t="shared" si="12"/>
        <v>10</v>
      </c>
      <c r="F77" s="1">
        <f t="shared" si="13"/>
        <v>10</v>
      </c>
      <c r="G77" s="1">
        <f t="shared" si="14"/>
        <v>4</v>
      </c>
      <c r="H77" t="str">
        <f>INDEX([1]Sheet1!$C$3:$O$15, MATCH(E77, [1]Sheet1!$B$3:$B$15, 0), MATCH(F77,[1]Sheet1!$C$2:$O$2,0))</f>
        <v>0.49, 1.00</v>
      </c>
      <c r="I77" t="str">
        <f>INDEX([2]Sheet1!$C$3:$O$15, MATCH(E77, [2]Sheet1!$C$2:$O$2,0), MATCH(F77, [2]Sheet1!$B$3:$B$15,0))</f>
        <v>0.65, 1.89</v>
      </c>
      <c r="J77" t="str">
        <f t="shared" si="15"/>
        <v>0.49</v>
      </c>
      <c r="K77" t="str">
        <f t="shared" si="16"/>
        <v>1.00</v>
      </c>
      <c r="L77" t="str">
        <f t="shared" si="17"/>
        <v>0.65</v>
      </c>
      <c r="M77" t="str">
        <f t="shared" si="18"/>
        <v>1.89</v>
      </c>
      <c r="N77">
        <f>(15^(1-P77)-0.5^(1-P77))/(8^(1-P77)-2^(1-P77))</f>
        <v>2.2860721774650248</v>
      </c>
      <c r="O77">
        <f>(15^(1-P77)-0.5^(1-P77))/(10^(1-P77)-2^(1-P77))</f>
        <v>1.9104271478646886</v>
      </c>
      <c r="P77" s="4">
        <f t="shared" si="19"/>
        <v>0.745</v>
      </c>
      <c r="Q77" s="4">
        <f t="shared" si="20"/>
        <v>1.27</v>
      </c>
      <c r="R77" s="4">
        <f t="shared" si="21"/>
        <v>2.0982496626648568</v>
      </c>
      <c r="S77" t="s">
        <v>37</v>
      </c>
      <c r="T77" t="s">
        <v>18</v>
      </c>
      <c r="U77" t="s">
        <v>33</v>
      </c>
      <c r="V77" t="s">
        <v>28</v>
      </c>
      <c r="W77" t="s">
        <v>23</v>
      </c>
    </row>
    <row r="78" spans="1:23" x14ac:dyDescent="0.25">
      <c r="A78">
        <v>77</v>
      </c>
      <c r="B78" s="1">
        <v>10</v>
      </c>
      <c r="C78" s="1">
        <v>10</v>
      </c>
      <c r="D78" s="1">
        <v>5</v>
      </c>
      <c r="E78" s="1">
        <f t="shared" si="12"/>
        <v>11</v>
      </c>
      <c r="F78" s="1">
        <f t="shared" si="13"/>
        <v>11</v>
      </c>
      <c r="G78" s="1">
        <f t="shared" si="14"/>
        <v>6</v>
      </c>
      <c r="H78" t="str">
        <f>INDEX([1]Sheet1!$C$3:$O$15, MATCH(E78, [1]Sheet1!$B$3:$B$15, 0), MATCH(F78,[1]Sheet1!$C$2:$O$2,0))</f>
        <v>0.58, 1.00</v>
      </c>
      <c r="I78" t="str">
        <f>INDEX([2]Sheet1!$C$3:$O$15, MATCH(E78, [2]Sheet1!$C$2:$O$2,0), MATCH(F78, [2]Sheet1!$B$3:$B$15,0))</f>
        <v>0.65, 1.89</v>
      </c>
      <c r="J78" t="str">
        <f t="shared" si="15"/>
        <v>0.58</v>
      </c>
      <c r="K78" t="str">
        <f t="shared" si="16"/>
        <v>1.00</v>
      </c>
      <c r="L78" t="str">
        <f t="shared" si="17"/>
        <v>0.65</v>
      </c>
      <c r="M78" t="str">
        <f t="shared" si="18"/>
        <v>1.89</v>
      </c>
      <c r="N78">
        <f>(15^(1-P78)-0.5^(1-P78))/(7^(1-P78)-4^(1-P78))</f>
        <v>5.4027449362318354</v>
      </c>
      <c r="O78">
        <f>(15^(1-P78)-0.5^(1-P78))/(8^(1-P78)-4^(1-P78))</f>
        <v>4.2998801635368364</v>
      </c>
      <c r="P78" s="4">
        <f t="shared" si="19"/>
        <v>0.79</v>
      </c>
      <c r="Q78" s="4">
        <f t="shared" si="20"/>
        <v>1.27</v>
      </c>
      <c r="R78" s="4">
        <f t="shared" si="21"/>
        <v>4.8513125498843355</v>
      </c>
      <c r="S78" t="s">
        <v>32</v>
      </c>
      <c r="T78" t="s">
        <v>25</v>
      </c>
      <c r="U78" t="s">
        <v>41</v>
      </c>
      <c r="V78" t="s">
        <v>20</v>
      </c>
      <c r="W78" t="s">
        <v>21</v>
      </c>
    </row>
    <row r="79" spans="1:23" x14ac:dyDescent="0.25">
      <c r="A79">
        <v>78</v>
      </c>
      <c r="B79" s="1">
        <v>10</v>
      </c>
      <c r="C79" s="1">
        <v>10</v>
      </c>
      <c r="D79" s="1">
        <v>4</v>
      </c>
      <c r="E79" s="1">
        <f t="shared" si="12"/>
        <v>11</v>
      </c>
      <c r="F79" s="1">
        <f t="shared" si="13"/>
        <v>11</v>
      </c>
      <c r="G79" s="1">
        <f t="shared" si="14"/>
        <v>5</v>
      </c>
      <c r="H79" t="str">
        <f>INDEX([1]Sheet1!$C$3:$O$15, MATCH(E79, [1]Sheet1!$B$3:$B$15, 0), MATCH(F79,[1]Sheet1!$C$2:$O$2,0))</f>
        <v>0.58, 1.00</v>
      </c>
      <c r="I79" t="str">
        <f>INDEX([2]Sheet1!$C$3:$O$15, MATCH(E79, [2]Sheet1!$C$2:$O$2,0), MATCH(F79, [2]Sheet1!$B$3:$B$15,0))</f>
        <v>0.65, 1.89</v>
      </c>
      <c r="J79" t="str">
        <f t="shared" si="15"/>
        <v>0.58</v>
      </c>
      <c r="K79" t="str">
        <f t="shared" si="16"/>
        <v>1.00</v>
      </c>
      <c r="L79" t="str">
        <f t="shared" si="17"/>
        <v>0.65</v>
      </c>
      <c r="M79" t="str">
        <f t="shared" si="18"/>
        <v>1.89</v>
      </c>
      <c r="N79">
        <f>(15^(1-P79-0.5^(1-P79))/(8^(1-P79)-4^(1-P79)))</f>
        <v>0.81046756395256081</v>
      </c>
      <c r="O79">
        <f>(15^(1-P79)-0.5^(1-P79))/(8^(1-P79)-2^(1-P79))</f>
        <v>2.3061380010742494</v>
      </c>
      <c r="P79" s="4">
        <f t="shared" si="19"/>
        <v>0.79</v>
      </c>
      <c r="Q79" s="4">
        <f t="shared" si="20"/>
        <v>1.27</v>
      </c>
      <c r="R79" s="4">
        <f t="shared" si="21"/>
        <v>1.558302782513405</v>
      </c>
      <c r="S79" t="s">
        <v>32</v>
      </c>
      <c r="T79" t="s">
        <v>25</v>
      </c>
      <c r="U79" t="s">
        <v>41</v>
      </c>
      <c r="V79" t="s">
        <v>20</v>
      </c>
      <c r="W79" t="s">
        <v>21</v>
      </c>
    </row>
    <row r="80" spans="1:23" x14ac:dyDescent="0.25">
      <c r="A80">
        <v>79</v>
      </c>
      <c r="B80" s="1">
        <v>4</v>
      </c>
      <c r="C80" s="1">
        <v>10</v>
      </c>
      <c r="D80" s="1">
        <v>3</v>
      </c>
      <c r="E80" s="1">
        <f t="shared" si="12"/>
        <v>5</v>
      </c>
      <c r="F80" s="1">
        <f t="shared" si="13"/>
        <v>11</v>
      </c>
      <c r="G80" s="1">
        <f t="shared" si="14"/>
        <v>4</v>
      </c>
      <c r="H80" t="str">
        <f>INDEX([1]Sheet1!$C$3:$O$15, MATCH(E80, [1]Sheet1!$B$3:$B$15, 0), MATCH(F80,[1]Sheet1!$C$2:$O$2,0))</f>
        <v>0.32, 0.42</v>
      </c>
      <c r="I80" t="str">
        <f>INDEX([2]Sheet1!$C$3:$O$15, MATCH(E80, [2]Sheet1!$C$2:$O$2,0), MATCH(F80, [2]Sheet1!$B$3:$B$15,0))</f>
        <v>0.34, 0.45</v>
      </c>
      <c r="J80" t="str">
        <f t="shared" si="15"/>
        <v>0.32</v>
      </c>
      <c r="K80" t="str">
        <f t="shared" si="16"/>
        <v>0.42</v>
      </c>
      <c r="L80" t="str">
        <f t="shared" si="17"/>
        <v>0.34</v>
      </c>
      <c r="M80" t="str">
        <f t="shared" si="18"/>
        <v>0.45</v>
      </c>
      <c r="N80">
        <f>(15^(1-P80)-0.5^(1-P80))/(8^(1-P80)-2^(1-P80))</f>
        <v>2.2517771654244592</v>
      </c>
      <c r="O80">
        <f>(15^(1-P80)-0.5^(1-P80))/(10^(1-P80)-2^(1-P80))</f>
        <v>1.7883356065622169</v>
      </c>
      <c r="P80" s="4">
        <f t="shared" si="19"/>
        <v>0.37</v>
      </c>
      <c r="Q80" s="4">
        <f t="shared" si="20"/>
        <v>0.39500000000000002</v>
      </c>
      <c r="R80" s="4">
        <f t="shared" si="21"/>
        <v>2.020056385993338</v>
      </c>
      <c r="S80" t="s">
        <v>35</v>
      </c>
      <c r="T80" t="s">
        <v>18</v>
      </c>
      <c r="U80" t="s">
        <v>39</v>
      </c>
      <c r="V80" t="s">
        <v>20</v>
      </c>
      <c r="W80" t="s">
        <v>21</v>
      </c>
    </row>
    <row r="81" spans="1:23" x14ac:dyDescent="0.25">
      <c r="A81">
        <v>80</v>
      </c>
      <c r="B81" s="1">
        <v>7</v>
      </c>
      <c r="C81" s="1">
        <v>7</v>
      </c>
      <c r="D81" s="1">
        <v>3</v>
      </c>
      <c r="E81" s="1">
        <f t="shared" si="12"/>
        <v>8</v>
      </c>
      <c r="F81" s="1">
        <f t="shared" si="13"/>
        <v>8</v>
      </c>
      <c r="G81" s="1">
        <f t="shared" si="14"/>
        <v>4</v>
      </c>
      <c r="H81" t="str">
        <f>INDEX([1]Sheet1!$C$3:$O$15, MATCH(E81, [1]Sheet1!$B$3:$B$15, 0), MATCH(F81,[1]Sheet1!$C$2:$O$2,0))</f>
        <v>0.32, 0.41</v>
      </c>
      <c r="I81" t="str">
        <f>INDEX([2]Sheet1!$C$3:$O$15, MATCH(E81, [2]Sheet1!$C$2:$O$2,0), MATCH(F81, [2]Sheet1!$B$3:$B$15,0))</f>
        <v>0.66, 0.75</v>
      </c>
      <c r="J81" t="str">
        <f t="shared" si="15"/>
        <v>0.32</v>
      </c>
      <c r="K81" t="str">
        <f t="shared" si="16"/>
        <v>0.41</v>
      </c>
      <c r="L81" t="str">
        <f t="shared" si="17"/>
        <v>0.66</v>
      </c>
      <c r="M81" t="str">
        <f t="shared" si="18"/>
        <v>0.75</v>
      </c>
      <c r="N81">
        <f>(15^(1-P81)-0.5^(1-P81))/(8^(1-P81)-2^(1-P81))</f>
        <v>2.2527736684138953</v>
      </c>
      <c r="O81">
        <f>(15^(1-P81)-0.5^(1-P81))/(10^(1-P81)-2^(1-P81))</f>
        <v>1.7878234026298059</v>
      </c>
      <c r="P81" s="4">
        <f t="shared" si="19"/>
        <v>0.36499999999999999</v>
      </c>
      <c r="Q81" s="4">
        <f t="shared" si="20"/>
        <v>0.70500000000000007</v>
      </c>
      <c r="R81" s="4">
        <f t="shared" si="21"/>
        <v>2.0202985355218503</v>
      </c>
      <c r="S81" t="s">
        <v>40</v>
      </c>
      <c r="T81" t="s">
        <v>25</v>
      </c>
      <c r="U81" t="s">
        <v>43</v>
      </c>
      <c r="V81" t="s">
        <v>34</v>
      </c>
      <c r="W81" t="s">
        <v>21</v>
      </c>
    </row>
    <row r="82" spans="1:23" x14ac:dyDescent="0.25">
      <c r="A82">
        <v>81</v>
      </c>
      <c r="B82" s="1">
        <v>10</v>
      </c>
      <c r="C82" s="1">
        <v>10</v>
      </c>
      <c r="D82" s="1">
        <v>4</v>
      </c>
      <c r="E82" s="1">
        <f t="shared" si="12"/>
        <v>11</v>
      </c>
      <c r="F82" s="1">
        <f t="shared" si="13"/>
        <v>11</v>
      </c>
      <c r="G82" s="1">
        <f t="shared" si="14"/>
        <v>5</v>
      </c>
      <c r="H82" t="str">
        <f>INDEX([1]Sheet1!$C$3:$O$15, MATCH(E82, [1]Sheet1!$B$3:$B$15, 0), MATCH(F82,[1]Sheet1!$C$2:$O$2,0))</f>
        <v>0.58, 1.00</v>
      </c>
      <c r="I82" t="str">
        <f>INDEX([2]Sheet1!$C$3:$O$15, MATCH(E82, [2]Sheet1!$C$2:$O$2,0), MATCH(F82, [2]Sheet1!$B$3:$B$15,0))</f>
        <v>0.65, 1.89</v>
      </c>
      <c r="J82" t="str">
        <f t="shared" si="15"/>
        <v>0.58</v>
      </c>
      <c r="K82" t="str">
        <f t="shared" si="16"/>
        <v>1.00</v>
      </c>
      <c r="L82" t="str">
        <f t="shared" si="17"/>
        <v>0.65</v>
      </c>
      <c r="M82" t="str">
        <f t="shared" si="18"/>
        <v>1.89</v>
      </c>
      <c r="N82">
        <f>(15^(1-P82-0.5^(1-P82))/(8^(1-P82)-4^(1-P82)))</f>
        <v>0.81046756395256081</v>
      </c>
      <c r="O82">
        <f>(15^(1-P82)-0.5^(1-P82))/(8^(1-P82)-2^(1-P82))</f>
        <v>2.3061380010742494</v>
      </c>
      <c r="P82" s="4">
        <f t="shared" si="19"/>
        <v>0.79</v>
      </c>
      <c r="Q82" s="4">
        <f t="shared" si="20"/>
        <v>1.27</v>
      </c>
      <c r="R82" s="4">
        <f t="shared" si="21"/>
        <v>1.558302782513405</v>
      </c>
      <c r="S82" t="s">
        <v>38</v>
      </c>
      <c r="T82" t="s">
        <v>25</v>
      </c>
      <c r="U82" t="s">
        <v>42</v>
      </c>
      <c r="V82" t="s">
        <v>20</v>
      </c>
      <c r="W82" t="s">
        <v>21</v>
      </c>
    </row>
    <row r="83" spans="1:23" x14ac:dyDescent="0.25">
      <c r="A83">
        <v>82</v>
      </c>
      <c r="B83" s="1">
        <v>10</v>
      </c>
      <c r="C83" s="1">
        <v>10</v>
      </c>
      <c r="D83" s="1">
        <v>4</v>
      </c>
      <c r="E83" s="1">
        <f t="shared" si="12"/>
        <v>11</v>
      </c>
      <c r="F83" s="1">
        <f t="shared" si="13"/>
        <v>11</v>
      </c>
      <c r="G83" s="1">
        <f t="shared" si="14"/>
        <v>5</v>
      </c>
      <c r="H83" t="str">
        <f>INDEX([1]Sheet1!$C$3:$O$15, MATCH(E83, [1]Sheet1!$B$3:$B$15, 0), MATCH(F83,[1]Sheet1!$C$2:$O$2,0))</f>
        <v>0.58, 1.00</v>
      </c>
      <c r="I83" t="str">
        <f>INDEX([2]Sheet1!$C$3:$O$15, MATCH(E83, [2]Sheet1!$C$2:$O$2,0), MATCH(F83, [2]Sheet1!$B$3:$B$15,0))</f>
        <v>0.65, 1.89</v>
      </c>
      <c r="J83" t="str">
        <f t="shared" si="15"/>
        <v>0.58</v>
      </c>
      <c r="K83" t="str">
        <f t="shared" si="16"/>
        <v>1.00</v>
      </c>
      <c r="L83" t="str">
        <f t="shared" si="17"/>
        <v>0.65</v>
      </c>
      <c r="M83" t="str">
        <f t="shared" si="18"/>
        <v>1.89</v>
      </c>
      <c r="N83">
        <f>(15^(1-P83-0.5^(1-P83))/(8^(1-P83)-4^(1-P83)))</f>
        <v>0.81046756395256081</v>
      </c>
      <c r="O83">
        <f>(15^(1-P83)-0.5^(1-P83))/(8^(1-P83)-2^(1-P83))</f>
        <v>2.3061380010742494</v>
      </c>
      <c r="P83" s="4">
        <f t="shared" si="19"/>
        <v>0.79</v>
      </c>
      <c r="Q83" s="4">
        <f t="shared" si="20"/>
        <v>1.27</v>
      </c>
      <c r="R83" s="4">
        <f t="shared" si="21"/>
        <v>1.558302782513405</v>
      </c>
      <c r="S83" t="s">
        <v>37</v>
      </c>
      <c r="T83" t="s">
        <v>18</v>
      </c>
      <c r="U83" t="s">
        <v>43</v>
      </c>
      <c r="V83" t="s">
        <v>20</v>
      </c>
      <c r="W83" t="s">
        <v>21</v>
      </c>
    </row>
    <row r="84" spans="1:23" x14ac:dyDescent="0.25">
      <c r="A84">
        <v>83</v>
      </c>
      <c r="B84" s="1">
        <v>10</v>
      </c>
      <c r="C84" s="1">
        <v>10</v>
      </c>
      <c r="D84" s="1">
        <v>4</v>
      </c>
      <c r="E84" s="1">
        <f t="shared" si="12"/>
        <v>11</v>
      </c>
      <c r="F84" s="1">
        <f t="shared" si="13"/>
        <v>11</v>
      </c>
      <c r="G84" s="1">
        <f t="shared" si="14"/>
        <v>5</v>
      </c>
      <c r="H84" t="str">
        <f>INDEX([1]Sheet1!$C$3:$O$15, MATCH(E84, [1]Sheet1!$B$3:$B$15, 0), MATCH(F84,[1]Sheet1!$C$2:$O$2,0))</f>
        <v>0.58, 1.00</v>
      </c>
      <c r="I84" t="str">
        <f>INDEX([2]Sheet1!$C$3:$O$15, MATCH(E84, [2]Sheet1!$C$2:$O$2,0), MATCH(F84, [2]Sheet1!$B$3:$B$15,0))</f>
        <v>0.65, 1.89</v>
      </c>
      <c r="J84" t="str">
        <f t="shared" si="15"/>
        <v>0.58</v>
      </c>
      <c r="K84" t="str">
        <f t="shared" si="16"/>
        <v>1.00</v>
      </c>
      <c r="L84" t="str">
        <f t="shared" si="17"/>
        <v>0.65</v>
      </c>
      <c r="M84" t="str">
        <f t="shared" si="18"/>
        <v>1.89</v>
      </c>
      <c r="N84">
        <f>(15^(1-P84-0.5^(1-P84))/(8^(1-P84)-4^(1-P84)))</f>
        <v>0.81046756395256081</v>
      </c>
      <c r="O84">
        <f>(15^(1-P84)-0.5^(1-P84))/(8^(1-P84)-2^(1-P84))</f>
        <v>2.3061380010742494</v>
      </c>
      <c r="P84" s="4">
        <f t="shared" si="19"/>
        <v>0.79</v>
      </c>
      <c r="Q84" s="4">
        <f t="shared" si="20"/>
        <v>1.27</v>
      </c>
      <c r="R84" s="4">
        <f t="shared" si="21"/>
        <v>1.558302782513405</v>
      </c>
      <c r="S84" t="s">
        <v>40</v>
      </c>
      <c r="T84" t="s">
        <v>25</v>
      </c>
      <c r="U84" t="s">
        <v>41</v>
      </c>
      <c r="V84" t="s">
        <v>34</v>
      </c>
      <c r="W84" t="s">
        <v>21</v>
      </c>
    </row>
    <row r="85" spans="1:23" x14ac:dyDescent="0.25">
      <c r="A85">
        <v>84</v>
      </c>
      <c r="B85" s="1">
        <v>10</v>
      </c>
      <c r="C85" s="1">
        <v>10</v>
      </c>
      <c r="D85" s="1">
        <v>4</v>
      </c>
      <c r="E85" s="1">
        <f t="shared" si="12"/>
        <v>11</v>
      </c>
      <c r="F85" s="1">
        <f t="shared" si="13"/>
        <v>11</v>
      </c>
      <c r="G85" s="1">
        <f t="shared" si="14"/>
        <v>5</v>
      </c>
      <c r="H85" t="str">
        <f>INDEX([1]Sheet1!$C$3:$O$15, MATCH(E85, [1]Sheet1!$B$3:$B$15, 0), MATCH(F85,[1]Sheet1!$C$2:$O$2,0))</f>
        <v>0.58, 1.00</v>
      </c>
      <c r="I85" t="str">
        <f>INDEX([2]Sheet1!$C$3:$O$15, MATCH(E85, [2]Sheet1!$C$2:$O$2,0), MATCH(F85, [2]Sheet1!$B$3:$B$15,0))</f>
        <v>0.65, 1.89</v>
      </c>
      <c r="J85" t="str">
        <f t="shared" si="15"/>
        <v>0.58</v>
      </c>
      <c r="K85" t="str">
        <f t="shared" si="16"/>
        <v>1.00</v>
      </c>
      <c r="L85" t="str">
        <f t="shared" si="17"/>
        <v>0.65</v>
      </c>
      <c r="M85" t="str">
        <f t="shared" si="18"/>
        <v>1.89</v>
      </c>
      <c r="N85">
        <f>(15^(1-P85-0.5^(1-P85))/(8^(1-P85)-4^(1-P85)))</f>
        <v>0.81046756395256081</v>
      </c>
      <c r="O85">
        <f>(15^(1-P85)-0.5^(1-P85))/(8^(1-P85)-2^(1-P85))</f>
        <v>2.3061380010742494</v>
      </c>
      <c r="P85" s="4">
        <f t="shared" si="19"/>
        <v>0.79</v>
      </c>
      <c r="Q85" s="4">
        <f t="shared" si="20"/>
        <v>1.27</v>
      </c>
      <c r="R85" s="4">
        <f t="shared" si="21"/>
        <v>1.558302782513405</v>
      </c>
      <c r="S85" t="s">
        <v>38</v>
      </c>
      <c r="T85" t="s">
        <v>18</v>
      </c>
      <c r="U85" t="s">
        <v>33</v>
      </c>
      <c r="V85" t="s">
        <v>20</v>
      </c>
      <c r="W85" t="s">
        <v>21</v>
      </c>
    </row>
    <row r="86" spans="1:23" x14ac:dyDescent="0.25">
      <c r="A86">
        <v>85</v>
      </c>
      <c r="B86" s="1">
        <v>10</v>
      </c>
      <c r="C86" s="1">
        <v>10</v>
      </c>
      <c r="D86" s="1">
        <v>5</v>
      </c>
      <c r="E86" s="1">
        <f t="shared" si="12"/>
        <v>11</v>
      </c>
      <c r="F86" s="1">
        <f t="shared" si="13"/>
        <v>11</v>
      </c>
      <c r="G86" s="1">
        <f t="shared" si="14"/>
        <v>6</v>
      </c>
      <c r="H86" t="str">
        <f>INDEX([1]Sheet1!$C$3:$O$15, MATCH(E86, [1]Sheet1!$B$3:$B$15, 0), MATCH(F86,[1]Sheet1!$C$2:$O$2,0))</f>
        <v>0.58, 1.00</v>
      </c>
      <c r="I86" t="str">
        <f>INDEX([2]Sheet1!$C$3:$O$15, MATCH(E86, [2]Sheet1!$C$2:$O$2,0), MATCH(F86, [2]Sheet1!$B$3:$B$15,0))</f>
        <v>0.65, 1.89</v>
      </c>
      <c r="J86" t="str">
        <f t="shared" si="15"/>
        <v>0.58</v>
      </c>
      <c r="K86" t="str">
        <f t="shared" si="16"/>
        <v>1.00</v>
      </c>
      <c r="L86" t="str">
        <f t="shared" si="17"/>
        <v>0.65</v>
      </c>
      <c r="M86" t="str">
        <f t="shared" si="18"/>
        <v>1.89</v>
      </c>
      <c r="N86">
        <f>(15^(1-P86)-0.5^(1-P86))/(7^(1-P86)-4^(1-P86))</f>
        <v>5.4027449362318354</v>
      </c>
      <c r="O86">
        <f>(15^(1-P86)-0.5^(1-P86))/(8^(1-P86)-4^(1-P86))</f>
        <v>4.2998801635368364</v>
      </c>
      <c r="P86" s="4">
        <f t="shared" si="19"/>
        <v>0.79</v>
      </c>
      <c r="Q86" s="4">
        <f t="shared" si="20"/>
        <v>1.27</v>
      </c>
      <c r="R86" s="4">
        <f t="shared" si="21"/>
        <v>4.8513125498843355</v>
      </c>
      <c r="S86" t="s">
        <v>35</v>
      </c>
      <c r="T86" t="s">
        <v>25</v>
      </c>
      <c r="U86" t="s">
        <v>33</v>
      </c>
      <c r="V86" t="s">
        <v>20</v>
      </c>
      <c r="W86" t="s">
        <v>21</v>
      </c>
    </row>
    <row r="87" spans="1:23" x14ac:dyDescent="0.25">
      <c r="A87">
        <v>86</v>
      </c>
      <c r="B87" s="1">
        <v>10</v>
      </c>
      <c r="C87" s="1">
        <v>10</v>
      </c>
      <c r="D87" s="1">
        <v>3</v>
      </c>
      <c r="E87" s="1">
        <f t="shared" si="12"/>
        <v>11</v>
      </c>
      <c r="F87" s="1">
        <f t="shared" si="13"/>
        <v>11</v>
      </c>
      <c r="G87" s="1">
        <f t="shared" si="14"/>
        <v>4</v>
      </c>
      <c r="H87" t="str">
        <f>INDEX([1]Sheet1!$C$3:$O$15, MATCH(E87, [1]Sheet1!$B$3:$B$15, 0), MATCH(F87,[1]Sheet1!$C$2:$O$2,0))</f>
        <v>0.58, 1.00</v>
      </c>
      <c r="I87" t="str">
        <f>INDEX([2]Sheet1!$C$3:$O$15, MATCH(E87, [2]Sheet1!$C$2:$O$2,0), MATCH(F87, [2]Sheet1!$B$3:$B$15,0))</f>
        <v>0.65, 1.89</v>
      </c>
      <c r="J87" t="str">
        <f t="shared" si="15"/>
        <v>0.58</v>
      </c>
      <c r="K87" t="str">
        <f t="shared" si="16"/>
        <v>1.00</v>
      </c>
      <c r="L87" t="str">
        <f t="shared" si="17"/>
        <v>0.65</v>
      </c>
      <c r="M87" t="str">
        <f t="shared" si="18"/>
        <v>1.89</v>
      </c>
      <c r="N87">
        <f>(15^(1-P87)-0.5^(1-P87))/(8^(1-P87)-2^(1-P87))</f>
        <v>2.3061380010742494</v>
      </c>
      <c r="O87">
        <f>(15^(1-P87)-0.5^(1-P87))/(10^(1-P87)-2^(1-P87))</f>
        <v>1.9380206315147726</v>
      </c>
      <c r="P87" s="4">
        <f t="shared" si="19"/>
        <v>0.79</v>
      </c>
      <c r="Q87" s="4">
        <f t="shared" si="20"/>
        <v>1.27</v>
      </c>
      <c r="R87" s="4">
        <f t="shared" si="21"/>
        <v>2.1220793162945109</v>
      </c>
      <c r="S87" t="s">
        <v>35</v>
      </c>
      <c r="T87" t="s">
        <v>25</v>
      </c>
      <c r="U87" t="s">
        <v>39</v>
      </c>
      <c r="V87" t="s">
        <v>34</v>
      </c>
      <c r="W87" t="s">
        <v>21</v>
      </c>
    </row>
    <row r="88" spans="1:23" x14ac:dyDescent="0.25">
      <c r="A88">
        <v>87</v>
      </c>
      <c r="B88" s="1">
        <v>12</v>
      </c>
      <c r="C88" s="1">
        <v>12</v>
      </c>
      <c r="D88" s="1">
        <v>4</v>
      </c>
      <c r="E88" s="1">
        <f t="shared" si="12"/>
        <v>13</v>
      </c>
      <c r="F88" s="1">
        <f t="shared" si="13"/>
        <v>13</v>
      </c>
      <c r="G88" s="1">
        <f t="shared" si="14"/>
        <v>5</v>
      </c>
      <c r="H88" t="str">
        <f>INDEX([1]Sheet1!$C$3:$O$15, MATCH(E88, [1]Sheet1!$B$3:$B$15, 0), MATCH(F88,[1]Sheet1!$C$2:$O$2,0))</f>
        <v>0.75, 0.82</v>
      </c>
      <c r="I88" t="str">
        <f>INDEX([2]Sheet1!$C$3:$O$15, MATCH(E88, [2]Sheet1!$C$2:$O$2,0), MATCH(F88, [2]Sheet1!$B$3:$B$15,0))</f>
        <v>0.64, 0.74</v>
      </c>
      <c r="J88" t="str">
        <f t="shared" si="15"/>
        <v>0.75</v>
      </c>
      <c r="K88" t="str">
        <f t="shared" si="16"/>
        <v>0.82</v>
      </c>
      <c r="L88" t="str">
        <f t="shared" si="17"/>
        <v>0.64</v>
      </c>
      <c r="M88" t="str">
        <f t="shared" si="18"/>
        <v>0.74</v>
      </c>
      <c r="N88">
        <f>(15^(1-P88-0.5^(1-P88))/(8^(1-P88)-4^(1-P88)))</f>
        <v>0.80192427380272779</v>
      </c>
      <c r="O88">
        <f>(15^(1-P88)-0.5^(1-P88))/(8^(1-P88)-2^(1-P88))</f>
        <v>2.3037208782346172</v>
      </c>
      <c r="P88" s="4">
        <f t="shared" si="19"/>
        <v>0.78499999999999992</v>
      </c>
      <c r="Q88" s="4">
        <f t="shared" si="20"/>
        <v>0.69</v>
      </c>
      <c r="R88" s="4">
        <f t="shared" si="21"/>
        <v>1.5528225760186725</v>
      </c>
      <c r="S88" t="s">
        <v>37</v>
      </c>
      <c r="T88" t="s">
        <v>18</v>
      </c>
      <c r="U88" t="s">
        <v>33</v>
      </c>
      <c r="V88" t="s">
        <v>20</v>
      </c>
      <c r="W88" t="s">
        <v>21</v>
      </c>
    </row>
    <row r="89" spans="1:23" x14ac:dyDescent="0.25">
      <c r="A89">
        <v>88</v>
      </c>
      <c r="B89" s="1">
        <v>10</v>
      </c>
      <c r="C89" s="1">
        <v>10</v>
      </c>
      <c r="D89" s="1">
        <v>3</v>
      </c>
      <c r="E89" s="1">
        <f t="shared" si="12"/>
        <v>11</v>
      </c>
      <c r="F89" s="1">
        <f t="shared" si="13"/>
        <v>11</v>
      </c>
      <c r="G89" s="1">
        <f t="shared" si="14"/>
        <v>4</v>
      </c>
      <c r="H89" t="str">
        <f>INDEX([1]Sheet1!$C$3:$O$15, MATCH(E89, [1]Sheet1!$B$3:$B$15, 0), MATCH(F89,[1]Sheet1!$C$2:$O$2,0))</f>
        <v>0.58, 1.00</v>
      </c>
      <c r="I89" t="str">
        <f>INDEX([2]Sheet1!$C$3:$O$15, MATCH(E89, [2]Sheet1!$C$2:$O$2,0), MATCH(F89, [2]Sheet1!$B$3:$B$15,0))</f>
        <v>0.65, 1.89</v>
      </c>
      <c r="J89" t="str">
        <f t="shared" si="15"/>
        <v>0.58</v>
      </c>
      <c r="K89" t="str">
        <f t="shared" si="16"/>
        <v>1.00</v>
      </c>
      <c r="L89" t="str">
        <f t="shared" si="17"/>
        <v>0.65</v>
      </c>
      <c r="M89" t="str">
        <f t="shared" si="18"/>
        <v>1.89</v>
      </c>
      <c r="N89">
        <f>(15^(1-P89)-0.5^(1-P89))/(8^(1-P89)-2^(1-P89))</f>
        <v>2.3061380010742494</v>
      </c>
      <c r="O89">
        <f>(15^(1-P89)-0.5^(1-P89))/(10^(1-P89)-2^(1-P89))</f>
        <v>1.9380206315147726</v>
      </c>
      <c r="P89" s="4">
        <f t="shared" si="19"/>
        <v>0.79</v>
      </c>
      <c r="Q89" s="4">
        <f t="shared" si="20"/>
        <v>1.27</v>
      </c>
      <c r="R89" s="4">
        <f t="shared" si="21"/>
        <v>2.1220793162945109</v>
      </c>
      <c r="S89" t="s">
        <v>32</v>
      </c>
      <c r="T89" t="s">
        <v>25</v>
      </c>
      <c r="U89" t="s">
        <v>42</v>
      </c>
      <c r="V89" t="s">
        <v>20</v>
      </c>
      <c r="W89" t="s">
        <v>21</v>
      </c>
    </row>
    <row r="90" spans="1:23" x14ac:dyDescent="0.25">
      <c r="A90">
        <v>89</v>
      </c>
      <c r="B90" s="1">
        <v>10</v>
      </c>
      <c r="C90" s="1">
        <v>10</v>
      </c>
      <c r="D90" s="1">
        <v>3</v>
      </c>
      <c r="E90" s="1">
        <f t="shared" si="12"/>
        <v>11</v>
      </c>
      <c r="F90" s="1">
        <f t="shared" si="13"/>
        <v>11</v>
      </c>
      <c r="G90" s="1">
        <f t="shared" si="14"/>
        <v>4</v>
      </c>
      <c r="H90" t="str">
        <f>INDEX([1]Sheet1!$C$3:$O$15, MATCH(E90, [1]Sheet1!$B$3:$B$15, 0), MATCH(F90,[1]Sheet1!$C$2:$O$2,0))</f>
        <v>0.58, 1.00</v>
      </c>
      <c r="I90" t="str">
        <f>INDEX([2]Sheet1!$C$3:$O$15, MATCH(E90, [2]Sheet1!$C$2:$O$2,0), MATCH(F90, [2]Sheet1!$B$3:$B$15,0))</f>
        <v>0.65, 1.89</v>
      </c>
      <c r="J90" t="str">
        <f t="shared" si="15"/>
        <v>0.58</v>
      </c>
      <c r="K90" t="str">
        <f t="shared" si="16"/>
        <v>1.00</v>
      </c>
      <c r="L90" t="str">
        <f t="shared" si="17"/>
        <v>0.65</v>
      </c>
      <c r="M90" t="str">
        <f t="shared" si="18"/>
        <v>1.89</v>
      </c>
      <c r="N90">
        <f>(15^(1-P90)-0.5^(1-P90))/(8^(1-P90)-2^(1-P90))</f>
        <v>2.3061380010742494</v>
      </c>
      <c r="O90">
        <f>(15^(1-P90)-0.5^(1-P90))/(10^(1-P90)-2^(1-P90))</f>
        <v>1.9380206315147726</v>
      </c>
      <c r="P90" s="4">
        <f t="shared" si="19"/>
        <v>0.79</v>
      </c>
      <c r="Q90" s="4">
        <f t="shared" si="20"/>
        <v>1.27</v>
      </c>
      <c r="R90" s="4">
        <f t="shared" si="21"/>
        <v>2.1220793162945109</v>
      </c>
      <c r="S90" t="s">
        <v>32</v>
      </c>
      <c r="T90" t="s">
        <v>18</v>
      </c>
      <c r="U90" t="s">
        <v>39</v>
      </c>
      <c r="V90" t="s">
        <v>20</v>
      </c>
      <c r="W90" t="s">
        <v>21</v>
      </c>
    </row>
    <row r="91" spans="1:23" x14ac:dyDescent="0.25">
      <c r="A91">
        <v>90</v>
      </c>
      <c r="B91" s="1">
        <v>11</v>
      </c>
      <c r="C91" s="1">
        <v>11</v>
      </c>
      <c r="D91" s="1">
        <v>3</v>
      </c>
      <c r="E91" s="1">
        <f t="shared" si="12"/>
        <v>12</v>
      </c>
      <c r="F91" s="1">
        <f t="shared" si="13"/>
        <v>12</v>
      </c>
      <c r="G91" s="1">
        <f t="shared" si="14"/>
        <v>4</v>
      </c>
      <c r="H91" t="str">
        <f>INDEX([1]Sheet1!$C$3:$O$15, MATCH(E91, [1]Sheet1!$B$3:$B$15, 0), MATCH(F91,[1]Sheet1!$C$2:$O$2,0))</f>
        <v>0.67, 0.75</v>
      </c>
      <c r="I91" t="str">
        <f>INDEX([2]Sheet1!$C$3:$O$15, MATCH(E91, [2]Sheet1!$C$2:$O$2,0), MATCH(F91, [2]Sheet1!$B$3:$B$15,0))</f>
        <v>0.64, 0.74</v>
      </c>
      <c r="J91" t="str">
        <f t="shared" si="15"/>
        <v>0.67</v>
      </c>
      <c r="K91" t="str">
        <f t="shared" si="16"/>
        <v>0.75</v>
      </c>
      <c r="L91" t="str">
        <f t="shared" si="17"/>
        <v>0.64</v>
      </c>
      <c r="M91" t="str">
        <f t="shared" si="18"/>
        <v>0.74</v>
      </c>
      <c r="N91">
        <f>(15^(1-P91)-0.5^(1-P91))/(8^(1-P91)-2^(1-P91))</f>
        <v>2.2730364801559806</v>
      </c>
      <c r="O91">
        <f>(15^(1-P91)-0.5^(1-P91))/(10^(1-P91)-2^(1-P91))</f>
        <v>1.8911308020851705</v>
      </c>
      <c r="P91" s="4">
        <f t="shared" si="19"/>
        <v>0.71</v>
      </c>
      <c r="Q91" s="4">
        <f t="shared" si="20"/>
        <v>0.69</v>
      </c>
      <c r="R91" s="4">
        <f t="shared" si="21"/>
        <v>2.0820836411205756</v>
      </c>
      <c r="S91" t="s">
        <v>37</v>
      </c>
      <c r="T91" t="s">
        <v>18</v>
      </c>
      <c r="U91" t="s">
        <v>41</v>
      </c>
      <c r="V91" t="s">
        <v>28</v>
      </c>
      <c r="W91" t="s">
        <v>21</v>
      </c>
    </row>
    <row r="92" spans="1:23" x14ac:dyDescent="0.25">
      <c r="A92">
        <v>91</v>
      </c>
      <c r="B92" s="1">
        <v>10</v>
      </c>
      <c r="C92" s="1">
        <v>10</v>
      </c>
      <c r="D92" s="1">
        <v>3</v>
      </c>
      <c r="E92" s="1">
        <f t="shared" si="12"/>
        <v>11</v>
      </c>
      <c r="F92" s="1">
        <f t="shared" si="13"/>
        <v>11</v>
      </c>
      <c r="G92" s="1">
        <f t="shared" si="14"/>
        <v>4</v>
      </c>
      <c r="H92" t="str">
        <f>INDEX([1]Sheet1!$C$3:$O$15, MATCH(E92, [1]Sheet1!$B$3:$B$15, 0), MATCH(F92,[1]Sheet1!$C$2:$O$2,0))</f>
        <v>0.58, 1.00</v>
      </c>
      <c r="I92" t="str">
        <f>INDEX([2]Sheet1!$C$3:$O$15, MATCH(E92, [2]Sheet1!$C$2:$O$2,0), MATCH(F92, [2]Sheet1!$B$3:$B$15,0))</f>
        <v>0.65, 1.89</v>
      </c>
      <c r="J92" t="str">
        <f t="shared" si="15"/>
        <v>0.58</v>
      </c>
      <c r="K92" t="str">
        <f t="shared" si="16"/>
        <v>1.00</v>
      </c>
      <c r="L92" t="str">
        <f t="shared" si="17"/>
        <v>0.65</v>
      </c>
      <c r="M92" t="str">
        <f t="shared" si="18"/>
        <v>1.89</v>
      </c>
      <c r="N92">
        <f>(15^(1-P92)-0.5^(1-P92))/(8^(1-P92)-2^(1-P92))</f>
        <v>2.3061380010742494</v>
      </c>
      <c r="O92">
        <f>(15^(1-P92)-0.5^(1-P92))/(10^(1-P92)-2^(1-P92))</f>
        <v>1.9380206315147726</v>
      </c>
      <c r="P92" s="4">
        <f t="shared" si="19"/>
        <v>0.79</v>
      </c>
      <c r="Q92" s="4">
        <f t="shared" si="20"/>
        <v>1.27</v>
      </c>
      <c r="R92" s="4">
        <f t="shared" si="21"/>
        <v>2.1220793162945109</v>
      </c>
      <c r="S92" t="s">
        <v>40</v>
      </c>
      <c r="T92" t="s">
        <v>18</v>
      </c>
      <c r="U92" t="s">
        <v>41</v>
      </c>
      <c r="V92" t="s">
        <v>20</v>
      </c>
      <c r="W92" t="s">
        <v>21</v>
      </c>
    </row>
    <row r="93" spans="1:23" x14ac:dyDescent="0.25">
      <c r="A93">
        <v>92</v>
      </c>
      <c r="B93" s="1">
        <v>10</v>
      </c>
      <c r="C93" s="1">
        <v>10</v>
      </c>
      <c r="D93" s="1">
        <v>4</v>
      </c>
      <c r="E93" s="1">
        <f t="shared" si="12"/>
        <v>11</v>
      </c>
      <c r="F93" s="1">
        <f t="shared" si="13"/>
        <v>11</v>
      </c>
      <c r="G93" s="1">
        <f t="shared" si="14"/>
        <v>5</v>
      </c>
      <c r="H93" t="str">
        <f>INDEX([1]Sheet1!$C$3:$O$15, MATCH(E93, [1]Sheet1!$B$3:$B$15, 0), MATCH(F93,[1]Sheet1!$C$2:$O$2,0))</f>
        <v>0.58, 1.00</v>
      </c>
      <c r="I93" t="str">
        <f>INDEX([2]Sheet1!$C$3:$O$15, MATCH(E93, [2]Sheet1!$C$2:$O$2,0), MATCH(F93, [2]Sheet1!$B$3:$B$15,0))</f>
        <v>0.65, 1.89</v>
      </c>
      <c r="J93" t="str">
        <f t="shared" si="15"/>
        <v>0.58</v>
      </c>
      <c r="K93" t="str">
        <f t="shared" si="16"/>
        <v>1.00</v>
      </c>
      <c r="L93" t="str">
        <f t="shared" si="17"/>
        <v>0.65</v>
      </c>
      <c r="M93" t="str">
        <f t="shared" si="18"/>
        <v>1.89</v>
      </c>
      <c r="N93">
        <f>(15^(1-P93-0.5^(1-P93))/(8^(1-P93)-4^(1-P93)))</f>
        <v>0.81046756395256081</v>
      </c>
      <c r="O93">
        <f>(15^(1-P93)-0.5^(1-P93))/(8^(1-P93)-2^(1-P93))</f>
        <v>2.3061380010742494</v>
      </c>
      <c r="P93" s="4">
        <f t="shared" si="19"/>
        <v>0.79</v>
      </c>
      <c r="Q93" s="4">
        <f t="shared" si="20"/>
        <v>1.27</v>
      </c>
      <c r="R93" s="4">
        <f t="shared" si="21"/>
        <v>1.558302782513405</v>
      </c>
      <c r="S93" t="s">
        <v>35</v>
      </c>
      <c r="T93" t="s">
        <v>18</v>
      </c>
      <c r="U93" t="s">
        <v>42</v>
      </c>
      <c r="V93" t="s">
        <v>24</v>
      </c>
      <c r="W93" t="s">
        <v>21</v>
      </c>
    </row>
    <row r="94" spans="1:23" x14ac:dyDescent="0.25">
      <c r="A94">
        <v>93</v>
      </c>
      <c r="B94" s="1">
        <v>10</v>
      </c>
      <c r="C94" s="1">
        <v>10</v>
      </c>
      <c r="D94" s="1">
        <v>4</v>
      </c>
      <c r="E94" s="1">
        <f t="shared" si="12"/>
        <v>11</v>
      </c>
      <c r="F94" s="1">
        <f t="shared" si="13"/>
        <v>11</v>
      </c>
      <c r="G94" s="1">
        <f t="shared" si="14"/>
        <v>5</v>
      </c>
      <c r="H94" t="str">
        <f>INDEX([1]Sheet1!$C$3:$O$15, MATCH(E94, [1]Sheet1!$B$3:$B$15, 0), MATCH(F94,[1]Sheet1!$C$2:$O$2,0))</f>
        <v>0.58, 1.00</v>
      </c>
      <c r="I94" t="str">
        <f>INDEX([2]Sheet1!$C$3:$O$15, MATCH(E94, [2]Sheet1!$C$2:$O$2,0), MATCH(F94, [2]Sheet1!$B$3:$B$15,0))</f>
        <v>0.65, 1.89</v>
      </c>
      <c r="J94" t="str">
        <f t="shared" si="15"/>
        <v>0.58</v>
      </c>
      <c r="K94" t="str">
        <f t="shared" si="16"/>
        <v>1.00</v>
      </c>
      <c r="L94" t="str">
        <f t="shared" si="17"/>
        <v>0.65</v>
      </c>
      <c r="M94" t="str">
        <f t="shared" si="18"/>
        <v>1.89</v>
      </c>
      <c r="N94">
        <f>(15^(1-P94-0.5^(1-P94))/(8^(1-P94)-4^(1-P94)))</f>
        <v>0.81046756395256081</v>
      </c>
      <c r="O94">
        <f>(15^(1-P94)-0.5^(1-P94))/(8^(1-P94)-2^(1-P94))</f>
        <v>2.3061380010742494</v>
      </c>
      <c r="P94" s="4">
        <f t="shared" si="19"/>
        <v>0.79</v>
      </c>
      <c r="Q94" s="4">
        <f t="shared" si="20"/>
        <v>1.27</v>
      </c>
      <c r="R94" s="4">
        <f t="shared" si="21"/>
        <v>1.558302782513405</v>
      </c>
      <c r="S94" t="s">
        <v>40</v>
      </c>
      <c r="T94" t="s">
        <v>18</v>
      </c>
      <c r="U94" t="s">
        <v>41</v>
      </c>
      <c r="V94" t="s">
        <v>20</v>
      </c>
      <c r="W94" t="s">
        <v>21</v>
      </c>
    </row>
    <row r="95" spans="1:23" x14ac:dyDescent="0.25">
      <c r="A95">
        <v>94</v>
      </c>
      <c r="B95" s="1">
        <v>10</v>
      </c>
      <c r="C95" s="1">
        <v>10</v>
      </c>
      <c r="D95" s="1">
        <v>3</v>
      </c>
      <c r="E95" s="1">
        <f t="shared" si="12"/>
        <v>11</v>
      </c>
      <c r="F95" s="1">
        <f t="shared" si="13"/>
        <v>11</v>
      </c>
      <c r="G95" s="1">
        <f t="shared" si="14"/>
        <v>4</v>
      </c>
      <c r="H95" t="str">
        <f>INDEX([1]Sheet1!$C$3:$O$15, MATCH(E95, [1]Sheet1!$B$3:$B$15, 0), MATCH(F95,[1]Sheet1!$C$2:$O$2,0))</f>
        <v>0.58, 1.00</v>
      </c>
      <c r="I95" t="str">
        <f>INDEX([2]Sheet1!$C$3:$O$15, MATCH(E95, [2]Sheet1!$C$2:$O$2,0), MATCH(F95, [2]Sheet1!$B$3:$B$15,0))</f>
        <v>0.65, 1.89</v>
      </c>
      <c r="J95" t="str">
        <f t="shared" si="15"/>
        <v>0.58</v>
      </c>
      <c r="K95" t="str">
        <f t="shared" si="16"/>
        <v>1.00</v>
      </c>
      <c r="L95" t="str">
        <f t="shared" si="17"/>
        <v>0.65</v>
      </c>
      <c r="M95" t="str">
        <f t="shared" si="18"/>
        <v>1.89</v>
      </c>
      <c r="N95">
        <f>(15^(1-P95)-0.5^(1-P95))/(8^(1-P95)-2^(1-P95))</f>
        <v>2.3061380010742494</v>
      </c>
      <c r="O95">
        <f>(15^(1-P95)-0.5^(1-P95))/(10^(1-P95)-2^(1-P95))</f>
        <v>1.9380206315147726</v>
      </c>
      <c r="P95" s="4">
        <f t="shared" si="19"/>
        <v>0.79</v>
      </c>
      <c r="Q95" s="4">
        <f t="shared" si="20"/>
        <v>1.27</v>
      </c>
      <c r="R95" s="4">
        <f t="shared" si="21"/>
        <v>2.1220793162945109</v>
      </c>
      <c r="S95" t="s">
        <v>37</v>
      </c>
      <c r="T95" t="s">
        <v>18</v>
      </c>
      <c r="U95" t="s">
        <v>36</v>
      </c>
      <c r="V95" t="s">
        <v>20</v>
      </c>
      <c r="W95" t="s">
        <v>23</v>
      </c>
    </row>
    <row r="96" spans="1:23" x14ac:dyDescent="0.25">
      <c r="A96">
        <v>95</v>
      </c>
      <c r="B96" s="1">
        <v>10</v>
      </c>
      <c r="C96" s="1">
        <v>10</v>
      </c>
      <c r="D96" s="1">
        <v>3</v>
      </c>
      <c r="E96" s="1">
        <f t="shared" si="12"/>
        <v>11</v>
      </c>
      <c r="F96" s="1">
        <f t="shared" si="13"/>
        <v>11</v>
      </c>
      <c r="G96" s="1">
        <f t="shared" si="14"/>
        <v>4</v>
      </c>
      <c r="H96" t="str">
        <f>INDEX([1]Sheet1!$C$3:$O$15, MATCH(E96, [1]Sheet1!$B$3:$B$15, 0), MATCH(F96,[1]Sheet1!$C$2:$O$2,0))</f>
        <v>0.58, 1.00</v>
      </c>
      <c r="I96" t="str">
        <f>INDEX([2]Sheet1!$C$3:$O$15, MATCH(E96, [2]Sheet1!$C$2:$O$2,0), MATCH(F96, [2]Sheet1!$B$3:$B$15,0))</f>
        <v>0.65, 1.89</v>
      </c>
      <c r="J96" t="str">
        <f t="shared" si="15"/>
        <v>0.58</v>
      </c>
      <c r="K96" t="str">
        <f t="shared" si="16"/>
        <v>1.00</v>
      </c>
      <c r="L96" t="str">
        <f t="shared" si="17"/>
        <v>0.65</v>
      </c>
      <c r="M96" t="str">
        <f t="shared" si="18"/>
        <v>1.89</v>
      </c>
      <c r="N96">
        <f>(15^(1-P96)-0.5^(1-P96))/(8^(1-P96)-2^(1-P96))</f>
        <v>2.3061380010742494</v>
      </c>
      <c r="O96">
        <f>(15^(1-P96)-0.5^(1-P96))/(10^(1-P96)-2^(1-P96))</f>
        <v>1.9380206315147726</v>
      </c>
      <c r="P96" s="4">
        <f t="shared" si="19"/>
        <v>0.79</v>
      </c>
      <c r="Q96" s="4">
        <f t="shared" si="20"/>
        <v>1.27</v>
      </c>
      <c r="R96" s="4">
        <f t="shared" si="21"/>
        <v>2.1220793162945109</v>
      </c>
      <c r="S96" t="s">
        <v>32</v>
      </c>
      <c r="T96" t="s">
        <v>18</v>
      </c>
      <c r="U96" t="s">
        <v>41</v>
      </c>
      <c r="V96" t="s">
        <v>20</v>
      </c>
      <c r="W96" t="s">
        <v>23</v>
      </c>
    </row>
    <row r="97" spans="1:23" x14ac:dyDescent="0.25">
      <c r="A97">
        <v>96</v>
      </c>
      <c r="B97" s="1">
        <v>10</v>
      </c>
      <c r="C97" s="1">
        <v>10</v>
      </c>
      <c r="D97" s="1">
        <v>5</v>
      </c>
      <c r="E97" s="1">
        <f t="shared" si="12"/>
        <v>11</v>
      </c>
      <c r="F97" s="1">
        <f t="shared" si="13"/>
        <v>11</v>
      </c>
      <c r="G97" s="1">
        <f t="shared" si="14"/>
        <v>6</v>
      </c>
      <c r="H97" t="str">
        <f>INDEX([1]Sheet1!$C$3:$O$15, MATCH(E97, [1]Sheet1!$B$3:$B$15, 0), MATCH(F97,[1]Sheet1!$C$2:$O$2,0))</f>
        <v>0.58, 1.00</v>
      </c>
      <c r="I97" t="str">
        <f>INDEX([2]Sheet1!$C$3:$O$15, MATCH(E97, [2]Sheet1!$C$2:$O$2,0), MATCH(F97, [2]Sheet1!$B$3:$B$15,0))</f>
        <v>0.65, 1.89</v>
      </c>
      <c r="J97" t="str">
        <f t="shared" si="15"/>
        <v>0.58</v>
      </c>
      <c r="K97" t="str">
        <f t="shared" si="16"/>
        <v>1.00</v>
      </c>
      <c r="L97" t="str">
        <f t="shared" si="17"/>
        <v>0.65</v>
      </c>
      <c r="M97" t="str">
        <f t="shared" si="18"/>
        <v>1.89</v>
      </c>
      <c r="N97">
        <f>(15^(1-P97)-0.5^(1-P97))/(7^(1-P97)-4^(1-P97))</f>
        <v>5.4027449362318354</v>
      </c>
      <c r="O97">
        <f>(15^(1-P97)-0.5^(1-P97))/(8^(1-P97)-4^(1-P97))</f>
        <v>4.2998801635368364</v>
      </c>
      <c r="P97" s="4">
        <f t="shared" si="19"/>
        <v>0.79</v>
      </c>
      <c r="Q97" s="4">
        <f t="shared" si="20"/>
        <v>1.27</v>
      </c>
      <c r="R97" s="4">
        <f t="shared" si="21"/>
        <v>4.8513125498843355</v>
      </c>
      <c r="S97" t="s">
        <v>32</v>
      </c>
      <c r="T97" t="s">
        <v>25</v>
      </c>
      <c r="U97" t="s">
        <v>39</v>
      </c>
      <c r="V97" t="s">
        <v>20</v>
      </c>
      <c r="W97" t="s">
        <v>21</v>
      </c>
    </row>
    <row r="98" spans="1:23" x14ac:dyDescent="0.25">
      <c r="A98">
        <v>97</v>
      </c>
      <c r="B98" s="1">
        <v>10</v>
      </c>
      <c r="C98" s="1">
        <v>10</v>
      </c>
      <c r="D98" s="1">
        <v>5</v>
      </c>
      <c r="E98" s="1">
        <f t="shared" si="12"/>
        <v>11</v>
      </c>
      <c r="F98" s="1">
        <f t="shared" si="13"/>
        <v>11</v>
      </c>
      <c r="G98" s="1">
        <f t="shared" si="14"/>
        <v>6</v>
      </c>
      <c r="H98" t="str">
        <f>INDEX([1]Sheet1!$C$3:$O$15, MATCH(E98, [1]Sheet1!$B$3:$B$15, 0), MATCH(F98,[1]Sheet1!$C$2:$O$2,0))</f>
        <v>0.58, 1.00</v>
      </c>
      <c r="I98" t="str">
        <f>INDEX([2]Sheet1!$C$3:$O$15, MATCH(E98, [2]Sheet1!$C$2:$O$2,0), MATCH(F98, [2]Sheet1!$B$3:$B$15,0))</f>
        <v>0.65, 1.89</v>
      </c>
      <c r="J98" t="str">
        <f t="shared" si="15"/>
        <v>0.58</v>
      </c>
      <c r="K98" t="str">
        <f t="shared" si="16"/>
        <v>1.00</v>
      </c>
      <c r="L98" t="str">
        <f t="shared" si="17"/>
        <v>0.65</v>
      </c>
      <c r="M98" t="str">
        <f t="shared" si="18"/>
        <v>1.89</v>
      </c>
      <c r="N98">
        <f>(15^(1-P98)-0.5^(1-P98))/(7^(1-P98)-4^(1-P98))</f>
        <v>5.4027449362318354</v>
      </c>
      <c r="O98">
        <f>(15^(1-P98)-0.5^(1-P98))/(8^(1-P98)-4^(1-P98))</f>
        <v>4.2998801635368364</v>
      </c>
      <c r="P98" s="4">
        <f t="shared" si="19"/>
        <v>0.79</v>
      </c>
      <c r="Q98" s="4">
        <f t="shared" si="20"/>
        <v>1.27</v>
      </c>
      <c r="R98" s="4">
        <f t="shared" si="21"/>
        <v>4.8513125498843355</v>
      </c>
      <c r="S98" t="s">
        <v>44</v>
      </c>
      <c r="T98" t="s">
        <v>18</v>
      </c>
      <c r="U98" t="s">
        <v>33</v>
      </c>
      <c r="V98" t="s">
        <v>24</v>
      </c>
      <c r="W98" t="s">
        <v>21</v>
      </c>
    </row>
    <row r="99" spans="1:23" x14ac:dyDescent="0.25">
      <c r="A99">
        <v>98</v>
      </c>
      <c r="B99" s="1">
        <v>10</v>
      </c>
      <c r="C99" s="1">
        <v>10</v>
      </c>
      <c r="D99" s="1">
        <v>3</v>
      </c>
      <c r="E99" s="1">
        <f t="shared" si="12"/>
        <v>11</v>
      </c>
      <c r="F99" s="1">
        <f t="shared" si="13"/>
        <v>11</v>
      </c>
      <c r="G99" s="1">
        <f t="shared" si="14"/>
        <v>4</v>
      </c>
      <c r="H99" t="str">
        <f>INDEX([1]Sheet1!$C$3:$O$15, MATCH(E99, [1]Sheet1!$B$3:$B$15, 0), MATCH(F99,[1]Sheet1!$C$2:$O$2,0))</f>
        <v>0.58, 1.00</v>
      </c>
      <c r="I99" t="str">
        <f>INDEX([2]Sheet1!$C$3:$O$15, MATCH(E99, [2]Sheet1!$C$2:$O$2,0), MATCH(F99, [2]Sheet1!$B$3:$B$15,0))</f>
        <v>0.65, 1.89</v>
      </c>
      <c r="J99" t="str">
        <f t="shared" si="15"/>
        <v>0.58</v>
      </c>
      <c r="K99" t="str">
        <f t="shared" si="16"/>
        <v>1.00</v>
      </c>
      <c r="L99" t="str">
        <f t="shared" si="17"/>
        <v>0.65</v>
      </c>
      <c r="M99" t="str">
        <f t="shared" si="18"/>
        <v>1.89</v>
      </c>
      <c r="N99">
        <f>(15^(1-P99)-0.5^(1-P99))/(8^(1-P99)-2^(1-P99))</f>
        <v>2.3061380010742494</v>
      </c>
      <c r="O99">
        <f>(15^(1-P99)-0.5^(1-P99))/(10^(1-P99)-2^(1-P99))</f>
        <v>1.9380206315147726</v>
      </c>
      <c r="P99" s="4">
        <f t="shared" si="19"/>
        <v>0.79</v>
      </c>
      <c r="Q99" s="4">
        <f t="shared" si="20"/>
        <v>1.27</v>
      </c>
      <c r="R99" s="4">
        <f t="shared" si="21"/>
        <v>2.1220793162945109</v>
      </c>
      <c r="S99" t="s">
        <v>40</v>
      </c>
      <c r="T99" t="s">
        <v>25</v>
      </c>
      <c r="U99" t="s">
        <v>33</v>
      </c>
      <c r="V99" t="s">
        <v>34</v>
      </c>
      <c r="W99" t="s">
        <v>21</v>
      </c>
    </row>
    <row r="100" spans="1:23" x14ac:dyDescent="0.25">
      <c r="A100">
        <v>99</v>
      </c>
      <c r="B100" s="1">
        <v>10</v>
      </c>
      <c r="C100" s="1">
        <v>10</v>
      </c>
      <c r="D100" s="1">
        <v>3</v>
      </c>
      <c r="E100" s="1">
        <f t="shared" si="12"/>
        <v>11</v>
      </c>
      <c r="F100" s="1">
        <f t="shared" si="13"/>
        <v>11</v>
      </c>
      <c r="G100" s="1">
        <f t="shared" si="14"/>
        <v>4</v>
      </c>
      <c r="H100" t="str">
        <f>INDEX([1]Sheet1!$C$3:$O$15, MATCH(E100, [1]Sheet1!$B$3:$B$15, 0), MATCH(F100,[1]Sheet1!$C$2:$O$2,0))</f>
        <v>0.58, 1.00</v>
      </c>
      <c r="I100" t="str">
        <f>INDEX([2]Sheet1!$C$3:$O$15, MATCH(E100, [2]Sheet1!$C$2:$O$2,0), MATCH(F100, [2]Sheet1!$B$3:$B$15,0))</f>
        <v>0.65, 1.89</v>
      </c>
      <c r="J100" t="str">
        <f t="shared" si="15"/>
        <v>0.58</v>
      </c>
      <c r="K100" t="str">
        <f t="shared" si="16"/>
        <v>1.00</v>
      </c>
      <c r="L100" t="str">
        <f t="shared" si="17"/>
        <v>0.65</v>
      </c>
      <c r="M100" t="str">
        <f t="shared" si="18"/>
        <v>1.89</v>
      </c>
      <c r="N100">
        <f>(15^(1-P100)-0.5^(1-P100))/(8^(1-P100)-2^(1-P100))</f>
        <v>2.3061380010742494</v>
      </c>
      <c r="O100">
        <f>(15^(1-P100)-0.5^(1-P100))/(10^(1-P100)-2^(1-P100))</f>
        <v>1.9380206315147726</v>
      </c>
      <c r="P100" s="4">
        <f t="shared" si="19"/>
        <v>0.79</v>
      </c>
      <c r="Q100" s="4">
        <f t="shared" si="20"/>
        <v>1.27</v>
      </c>
      <c r="R100" s="4">
        <f t="shared" si="21"/>
        <v>2.1220793162945109</v>
      </c>
      <c r="S100" t="s">
        <v>32</v>
      </c>
      <c r="T100" t="s">
        <v>18</v>
      </c>
      <c r="U100" t="s">
        <v>33</v>
      </c>
      <c r="V100" t="s">
        <v>20</v>
      </c>
      <c r="W100" t="s">
        <v>21</v>
      </c>
    </row>
    <row r="101" spans="1:23" x14ac:dyDescent="0.25">
      <c r="A101">
        <v>100</v>
      </c>
      <c r="B101" s="1">
        <v>5</v>
      </c>
      <c r="C101" s="1">
        <v>14</v>
      </c>
      <c r="D101" s="1">
        <v>3</v>
      </c>
      <c r="E101" s="1">
        <f t="shared" si="12"/>
        <v>6</v>
      </c>
      <c r="F101" s="1">
        <f t="shared" si="13"/>
        <v>15</v>
      </c>
      <c r="G101" s="1">
        <f t="shared" si="14"/>
        <v>4</v>
      </c>
      <c r="H101" t="e">
        <f>INDEX([1]Sheet1!$C$3:$O$15, MATCH(E101, [1]Sheet1!$B$3:$B$15, 0), MATCH(F101,[1]Sheet1!$C$2:$O$2,0))</f>
        <v>#N/A</v>
      </c>
      <c r="I101" t="e">
        <f>INDEX([2]Sheet1!$C$3:$O$15, MATCH(E101, [2]Sheet1!$C$2:$O$2,0), MATCH(F101, [2]Sheet1!$B$3:$B$15,0))</f>
        <v>#N/A</v>
      </c>
      <c r="J101" t="e">
        <f t="shared" si="15"/>
        <v>#N/A</v>
      </c>
      <c r="K101" t="e">
        <f t="shared" si="16"/>
        <v>#N/A</v>
      </c>
      <c r="L101" t="e">
        <f t="shared" si="17"/>
        <v>#N/A</v>
      </c>
      <c r="M101" t="e">
        <f t="shared" si="18"/>
        <v>#N/A</v>
      </c>
      <c r="N101" t="e">
        <f>(15^(1-P101)-0.5^(1-P101))/(8^(1-P101)-2^(1-P101))</f>
        <v>#N/A</v>
      </c>
      <c r="O101" t="e">
        <f>(15^(1-P101)-0.5^(1-P101))/(10^(1-P101)-2^(1-P101))</f>
        <v>#N/A</v>
      </c>
      <c r="P101" s="4" t="e">
        <f t="shared" si="19"/>
        <v>#N/A</v>
      </c>
      <c r="Q101" s="4" t="e">
        <f t="shared" si="20"/>
        <v>#N/A</v>
      </c>
      <c r="R101" s="4" t="e">
        <f t="shared" si="21"/>
        <v>#N/A</v>
      </c>
      <c r="S101" t="s">
        <v>44</v>
      </c>
      <c r="T101" t="s">
        <v>25</v>
      </c>
      <c r="U101" t="s">
        <v>41</v>
      </c>
      <c r="V101" t="s">
        <v>20</v>
      </c>
      <c r="W101" t="s">
        <v>21</v>
      </c>
    </row>
    <row r="102" spans="1:23" x14ac:dyDescent="0.25">
      <c r="A102">
        <v>101</v>
      </c>
      <c r="B102" s="1">
        <v>10</v>
      </c>
      <c r="C102" s="1">
        <v>10</v>
      </c>
      <c r="D102" s="1">
        <v>5</v>
      </c>
      <c r="E102" s="1">
        <f t="shared" si="12"/>
        <v>11</v>
      </c>
      <c r="F102" s="1">
        <f t="shared" si="13"/>
        <v>11</v>
      </c>
      <c r="G102" s="1">
        <f t="shared" si="14"/>
        <v>6</v>
      </c>
      <c r="H102" t="str">
        <f>INDEX([1]Sheet1!$C$3:$O$15, MATCH(E102, [1]Sheet1!$B$3:$B$15, 0), MATCH(F102,[1]Sheet1!$C$2:$O$2,0))</f>
        <v>0.58, 1.00</v>
      </c>
      <c r="I102" t="str">
        <f>INDEX([2]Sheet1!$C$3:$O$15, MATCH(E102, [2]Sheet1!$C$2:$O$2,0), MATCH(F102, [2]Sheet1!$B$3:$B$15,0))</f>
        <v>0.65, 1.89</v>
      </c>
      <c r="J102" t="str">
        <f t="shared" si="15"/>
        <v>0.58</v>
      </c>
      <c r="K102" t="str">
        <f t="shared" si="16"/>
        <v>1.00</v>
      </c>
      <c r="L102" t="str">
        <f t="shared" si="17"/>
        <v>0.65</v>
      </c>
      <c r="M102" t="str">
        <f t="shared" si="18"/>
        <v>1.89</v>
      </c>
      <c r="N102">
        <f>(15^(1-P102)-0.5^(1-P102))/(7^(1-P102)-4^(1-P102))</f>
        <v>5.4027449362318354</v>
      </c>
      <c r="O102">
        <f>(15^(1-P102)-0.5^(1-P102))/(8^(1-P102)-4^(1-P102))</f>
        <v>4.2998801635368364</v>
      </c>
      <c r="P102" s="4">
        <f t="shared" si="19"/>
        <v>0.79</v>
      </c>
      <c r="Q102" s="4">
        <f t="shared" si="20"/>
        <v>1.27</v>
      </c>
      <c r="R102" s="4">
        <f t="shared" si="21"/>
        <v>4.8513125498843355</v>
      </c>
      <c r="S102" t="s">
        <v>38</v>
      </c>
      <c r="T102" t="s">
        <v>18</v>
      </c>
      <c r="U102" t="s">
        <v>33</v>
      </c>
      <c r="V102" t="s">
        <v>34</v>
      </c>
      <c r="W102" t="s">
        <v>21</v>
      </c>
    </row>
    <row r="103" spans="1:23" x14ac:dyDescent="0.25">
      <c r="A103">
        <v>102</v>
      </c>
      <c r="B103" s="1">
        <v>10</v>
      </c>
      <c r="C103" s="1">
        <v>10</v>
      </c>
      <c r="D103" s="1">
        <v>4</v>
      </c>
      <c r="E103" s="1">
        <f t="shared" si="12"/>
        <v>11</v>
      </c>
      <c r="F103" s="1">
        <f t="shared" si="13"/>
        <v>11</v>
      </c>
      <c r="G103" s="1">
        <f t="shared" si="14"/>
        <v>5</v>
      </c>
      <c r="H103" t="str">
        <f>INDEX([1]Sheet1!$C$3:$O$15, MATCH(E103, [1]Sheet1!$B$3:$B$15, 0), MATCH(F103,[1]Sheet1!$C$2:$O$2,0))</f>
        <v>0.58, 1.00</v>
      </c>
      <c r="I103" t="str">
        <f>INDEX([2]Sheet1!$C$3:$O$15, MATCH(E103, [2]Sheet1!$C$2:$O$2,0), MATCH(F103, [2]Sheet1!$B$3:$B$15,0))</f>
        <v>0.65, 1.89</v>
      </c>
      <c r="J103" t="str">
        <f t="shared" si="15"/>
        <v>0.58</v>
      </c>
      <c r="K103" t="str">
        <f t="shared" si="16"/>
        <v>1.00</v>
      </c>
      <c r="L103" t="str">
        <f t="shared" si="17"/>
        <v>0.65</v>
      </c>
      <c r="M103" t="str">
        <f t="shared" si="18"/>
        <v>1.89</v>
      </c>
      <c r="N103">
        <f>(15^(1-P103-0.5^(1-P103))/(8^(1-P103)-4^(1-P103)))</f>
        <v>0.81046756395256081</v>
      </c>
      <c r="O103">
        <f>(15^(1-P103)-0.5^(1-P103))/(8^(1-P103)-2^(1-P103))</f>
        <v>2.3061380010742494</v>
      </c>
      <c r="P103" s="4">
        <f t="shared" si="19"/>
        <v>0.79</v>
      </c>
      <c r="Q103" s="4">
        <f t="shared" si="20"/>
        <v>1.27</v>
      </c>
      <c r="R103" s="4">
        <f t="shared" si="21"/>
        <v>1.558302782513405</v>
      </c>
      <c r="S103" t="s">
        <v>40</v>
      </c>
      <c r="T103" t="s">
        <v>25</v>
      </c>
      <c r="U103" t="s">
        <v>41</v>
      </c>
      <c r="V103" t="s">
        <v>20</v>
      </c>
      <c r="W103" t="s">
        <v>21</v>
      </c>
    </row>
    <row r="104" spans="1:23" x14ac:dyDescent="0.25">
      <c r="A104">
        <v>103</v>
      </c>
      <c r="B104" s="1">
        <v>4</v>
      </c>
      <c r="C104" s="1">
        <v>14</v>
      </c>
      <c r="D104" s="1">
        <v>3</v>
      </c>
      <c r="E104" s="1">
        <f t="shared" si="12"/>
        <v>5</v>
      </c>
      <c r="F104" s="1">
        <f t="shared" si="13"/>
        <v>15</v>
      </c>
      <c r="G104" s="1">
        <f t="shared" si="14"/>
        <v>4</v>
      </c>
      <c r="H104" t="e">
        <f>INDEX([1]Sheet1!$C$3:$O$15, MATCH(E104, [1]Sheet1!$B$3:$B$15, 0), MATCH(F104,[1]Sheet1!$C$2:$O$2,0))</f>
        <v>#N/A</v>
      </c>
      <c r="I104" t="e">
        <f>INDEX([2]Sheet1!$C$3:$O$15, MATCH(E104, [2]Sheet1!$C$2:$O$2,0), MATCH(F104, [2]Sheet1!$B$3:$B$15,0))</f>
        <v>#N/A</v>
      </c>
      <c r="J104" t="e">
        <f t="shared" si="15"/>
        <v>#N/A</v>
      </c>
      <c r="K104" t="e">
        <f t="shared" si="16"/>
        <v>#N/A</v>
      </c>
      <c r="L104" t="e">
        <f t="shared" si="17"/>
        <v>#N/A</v>
      </c>
      <c r="M104" t="e">
        <f t="shared" si="18"/>
        <v>#N/A</v>
      </c>
      <c r="N104" t="e">
        <f>(15^(1-P104)-0.5^(1-P104))/(8^(1-P104)-2^(1-P104))</f>
        <v>#N/A</v>
      </c>
      <c r="O104" t="e">
        <f>(15^(1-P104)-0.5^(1-P104))/(10^(1-P104)-2^(1-P104))</f>
        <v>#N/A</v>
      </c>
      <c r="P104" s="4" t="e">
        <f t="shared" si="19"/>
        <v>#N/A</v>
      </c>
      <c r="Q104" s="4" t="e">
        <f t="shared" si="20"/>
        <v>#N/A</v>
      </c>
      <c r="R104" s="4" t="e">
        <f t="shared" si="21"/>
        <v>#N/A</v>
      </c>
      <c r="S104" t="s">
        <v>40</v>
      </c>
      <c r="T104" t="s">
        <v>18</v>
      </c>
      <c r="U104" t="s">
        <v>33</v>
      </c>
      <c r="V104" t="s">
        <v>34</v>
      </c>
      <c r="W104" t="s">
        <v>21</v>
      </c>
    </row>
    <row r="105" spans="1:23" x14ac:dyDescent="0.25">
      <c r="A105">
        <v>104</v>
      </c>
      <c r="B105" s="1">
        <v>10</v>
      </c>
      <c r="C105" s="1">
        <v>10</v>
      </c>
      <c r="D105" s="1">
        <v>3</v>
      </c>
      <c r="E105" s="1">
        <f t="shared" si="12"/>
        <v>11</v>
      </c>
      <c r="F105" s="1">
        <f t="shared" si="13"/>
        <v>11</v>
      </c>
      <c r="G105" s="1">
        <f t="shared" si="14"/>
        <v>4</v>
      </c>
      <c r="H105" t="str">
        <f>INDEX([1]Sheet1!$C$3:$O$15, MATCH(E105, [1]Sheet1!$B$3:$B$15, 0), MATCH(F105,[1]Sheet1!$C$2:$O$2,0))</f>
        <v>0.58, 1.00</v>
      </c>
      <c r="I105" t="str">
        <f>INDEX([2]Sheet1!$C$3:$O$15, MATCH(E105, [2]Sheet1!$C$2:$O$2,0), MATCH(F105, [2]Sheet1!$B$3:$B$15,0))</f>
        <v>0.65, 1.89</v>
      </c>
      <c r="J105" t="str">
        <f t="shared" si="15"/>
        <v>0.58</v>
      </c>
      <c r="K105" t="str">
        <f t="shared" si="16"/>
        <v>1.00</v>
      </c>
      <c r="L105" t="str">
        <f t="shared" si="17"/>
        <v>0.65</v>
      </c>
      <c r="M105" t="str">
        <f t="shared" si="18"/>
        <v>1.89</v>
      </c>
      <c r="N105">
        <f>(15^(1-P105)-0.5^(1-P105))/(8^(1-P105)-2^(1-P105))</f>
        <v>2.3061380010742494</v>
      </c>
      <c r="O105">
        <f>(15^(1-P105)-0.5^(1-P105))/(10^(1-P105)-2^(1-P105))</f>
        <v>1.9380206315147726</v>
      </c>
      <c r="P105" s="4">
        <f t="shared" si="19"/>
        <v>0.79</v>
      </c>
      <c r="Q105" s="4">
        <f t="shared" si="20"/>
        <v>1.27</v>
      </c>
      <c r="R105" s="4">
        <f t="shared" si="21"/>
        <v>2.1220793162945109</v>
      </c>
      <c r="S105" t="s">
        <v>44</v>
      </c>
      <c r="T105" t="s">
        <v>18</v>
      </c>
      <c r="U105" t="s">
        <v>41</v>
      </c>
      <c r="V105" t="s">
        <v>20</v>
      </c>
      <c r="W105" t="s">
        <v>21</v>
      </c>
    </row>
    <row r="106" spans="1:23" x14ac:dyDescent="0.25">
      <c r="A106">
        <v>105</v>
      </c>
      <c r="B106" s="1">
        <v>10</v>
      </c>
      <c r="C106" s="1">
        <v>10</v>
      </c>
      <c r="D106" s="1">
        <v>4</v>
      </c>
      <c r="E106" s="1">
        <f t="shared" si="12"/>
        <v>11</v>
      </c>
      <c r="F106" s="1">
        <f t="shared" si="13"/>
        <v>11</v>
      </c>
      <c r="G106" s="1">
        <f t="shared" si="14"/>
        <v>5</v>
      </c>
      <c r="H106" t="str">
        <f>INDEX([1]Sheet1!$C$3:$O$15, MATCH(E106, [1]Sheet1!$B$3:$B$15, 0), MATCH(F106,[1]Sheet1!$C$2:$O$2,0))</f>
        <v>0.58, 1.00</v>
      </c>
      <c r="I106" t="str">
        <f>INDEX([2]Sheet1!$C$3:$O$15, MATCH(E106, [2]Sheet1!$C$2:$O$2,0), MATCH(F106, [2]Sheet1!$B$3:$B$15,0))</f>
        <v>0.65, 1.89</v>
      </c>
      <c r="J106" t="str">
        <f t="shared" si="15"/>
        <v>0.58</v>
      </c>
      <c r="K106" t="str">
        <f t="shared" si="16"/>
        <v>1.00</v>
      </c>
      <c r="L106" t="str">
        <f t="shared" si="17"/>
        <v>0.65</v>
      </c>
      <c r="M106" t="str">
        <f t="shared" si="18"/>
        <v>1.89</v>
      </c>
      <c r="N106">
        <f>(15^(1-P106-0.5^(1-P106))/(8^(1-P106)-4^(1-P106)))</f>
        <v>0.81046756395256081</v>
      </c>
      <c r="O106">
        <f>(15^(1-P106)-0.5^(1-P106))/(8^(1-P106)-2^(1-P106))</f>
        <v>2.3061380010742494</v>
      </c>
      <c r="P106" s="4">
        <f t="shared" si="19"/>
        <v>0.79</v>
      </c>
      <c r="Q106" s="4">
        <f t="shared" si="20"/>
        <v>1.27</v>
      </c>
      <c r="R106" s="4">
        <f t="shared" si="21"/>
        <v>1.558302782513405</v>
      </c>
      <c r="S106" t="s">
        <v>32</v>
      </c>
      <c r="T106" t="s">
        <v>18</v>
      </c>
      <c r="U106" t="s">
        <v>33</v>
      </c>
      <c r="V106" t="s">
        <v>20</v>
      </c>
      <c r="W106" t="s">
        <v>21</v>
      </c>
    </row>
    <row r="107" spans="1:23" x14ac:dyDescent="0.25">
      <c r="A107">
        <v>106</v>
      </c>
      <c r="B107" s="1">
        <v>10</v>
      </c>
      <c r="C107" s="1">
        <v>10</v>
      </c>
      <c r="D107" s="1">
        <v>5</v>
      </c>
      <c r="E107" s="1">
        <f t="shared" si="12"/>
        <v>11</v>
      </c>
      <c r="F107" s="1">
        <f t="shared" si="13"/>
        <v>11</v>
      </c>
      <c r="G107" s="1">
        <f t="shared" si="14"/>
        <v>6</v>
      </c>
      <c r="H107" t="str">
        <f>INDEX([1]Sheet1!$C$3:$O$15, MATCH(E107, [1]Sheet1!$B$3:$B$15, 0), MATCH(F107,[1]Sheet1!$C$2:$O$2,0))</f>
        <v>0.58, 1.00</v>
      </c>
      <c r="I107" t="str">
        <f>INDEX([2]Sheet1!$C$3:$O$15, MATCH(E107, [2]Sheet1!$C$2:$O$2,0), MATCH(F107, [2]Sheet1!$B$3:$B$15,0))</f>
        <v>0.65, 1.89</v>
      </c>
      <c r="J107" t="str">
        <f t="shared" si="15"/>
        <v>0.58</v>
      </c>
      <c r="K107" t="str">
        <f t="shared" si="16"/>
        <v>1.00</v>
      </c>
      <c r="L107" t="str">
        <f t="shared" si="17"/>
        <v>0.65</v>
      </c>
      <c r="M107" t="str">
        <f t="shared" si="18"/>
        <v>1.89</v>
      </c>
      <c r="N107">
        <f>(15^(1-P107)-0.5^(1-P107))/(7^(1-P107)-4^(1-P107))</f>
        <v>5.4027449362318354</v>
      </c>
      <c r="O107">
        <f>(15^(1-P107)-0.5^(1-P107))/(8^(1-P107)-4^(1-P107))</f>
        <v>4.2998801635368364</v>
      </c>
      <c r="P107" s="4">
        <f t="shared" si="19"/>
        <v>0.79</v>
      </c>
      <c r="Q107" s="4">
        <f t="shared" si="20"/>
        <v>1.27</v>
      </c>
      <c r="R107" s="4">
        <f t="shared" si="21"/>
        <v>4.8513125498843355</v>
      </c>
      <c r="S107" t="s">
        <v>40</v>
      </c>
      <c r="T107" t="s">
        <v>18</v>
      </c>
      <c r="U107" t="s">
        <v>33</v>
      </c>
      <c r="V107" t="s">
        <v>20</v>
      </c>
      <c r="W107" t="s">
        <v>21</v>
      </c>
    </row>
    <row r="108" spans="1:23" x14ac:dyDescent="0.25">
      <c r="A108">
        <v>107</v>
      </c>
      <c r="B108" s="1">
        <v>10</v>
      </c>
      <c r="C108" s="1">
        <v>10</v>
      </c>
      <c r="D108" s="1">
        <v>3</v>
      </c>
      <c r="E108" s="1">
        <f t="shared" si="12"/>
        <v>11</v>
      </c>
      <c r="F108" s="1">
        <f t="shared" si="13"/>
        <v>11</v>
      </c>
      <c r="G108" s="1">
        <f t="shared" si="14"/>
        <v>4</v>
      </c>
      <c r="H108" t="str">
        <f>INDEX([1]Sheet1!$C$3:$O$15, MATCH(E108, [1]Sheet1!$B$3:$B$15, 0), MATCH(F108,[1]Sheet1!$C$2:$O$2,0))</f>
        <v>0.58, 1.00</v>
      </c>
      <c r="I108" t="str">
        <f>INDEX([2]Sheet1!$C$3:$O$15, MATCH(E108, [2]Sheet1!$C$2:$O$2,0), MATCH(F108, [2]Sheet1!$B$3:$B$15,0))</f>
        <v>0.65, 1.89</v>
      </c>
      <c r="J108" t="str">
        <f t="shared" si="15"/>
        <v>0.58</v>
      </c>
      <c r="K108" t="str">
        <f t="shared" si="16"/>
        <v>1.00</v>
      </c>
      <c r="L108" t="str">
        <f t="shared" si="17"/>
        <v>0.65</v>
      </c>
      <c r="M108" t="str">
        <f t="shared" si="18"/>
        <v>1.89</v>
      </c>
      <c r="N108">
        <f>(15^(1-P108)-0.5^(1-P108))/(8^(1-P108)-2^(1-P108))</f>
        <v>2.3061380010742494</v>
      </c>
      <c r="O108">
        <f>(15^(1-P108)-0.5^(1-P108))/(10^(1-P108)-2^(1-P108))</f>
        <v>1.9380206315147726</v>
      </c>
      <c r="P108" s="4">
        <f t="shared" si="19"/>
        <v>0.79</v>
      </c>
      <c r="Q108" s="4">
        <f t="shared" si="20"/>
        <v>1.27</v>
      </c>
      <c r="R108" s="4">
        <f t="shared" si="21"/>
        <v>2.1220793162945109</v>
      </c>
      <c r="S108" t="s">
        <v>38</v>
      </c>
      <c r="T108" t="s">
        <v>25</v>
      </c>
      <c r="U108" t="s">
        <v>41</v>
      </c>
      <c r="V108" t="s">
        <v>20</v>
      </c>
      <c r="W108" t="s">
        <v>21</v>
      </c>
    </row>
    <row r="109" spans="1:23" x14ac:dyDescent="0.25">
      <c r="A109">
        <v>108</v>
      </c>
      <c r="B109" s="1">
        <v>10</v>
      </c>
      <c r="C109" s="1">
        <v>10</v>
      </c>
      <c r="D109" s="1">
        <v>3</v>
      </c>
      <c r="E109" s="1">
        <f t="shared" si="12"/>
        <v>11</v>
      </c>
      <c r="F109" s="1">
        <f t="shared" si="13"/>
        <v>11</v>
      </c>
      <c r="G109" s="1">
        <f t="shared" si="14"/>
        <v>4</v>
      </c>
      <c r="H109" t="str">
        <f>INDEX([1]Sheet1!$C$3:$O$15, MATCH(E109, [1]Sheet1!$B$3:$B$15, 0), MATCH(F109,[1]Sheet1!$C$2:$O$2,0))</f>
        <v>0.58, 1.00</v>
      </c>
      <c r="I109" t="str">
        <f>INDEX([2]Sheet1!$C$3:$O$15, MATCH(E109, [2]Sheet1!$C$2:$O$2,0), MATCH(F109, [2]Sheet1!$B$3:$B$15,0))</f>
        <v>0.65, 1.89</v>
      </c>
      <c r="J109" t="str">
        <f t="shared" si="15"/>
        <v>0.58</v>
      </c>
      <c r="K109" t="str">
        <f t="shared" si="16"/>
        <v>1.00</v>
      </c>
      <c r="L109" t="str">
        <f t="shared" si="17"/>
        <v>0.65</v>
      </c>
      <c r="M109" t="str">
        <f t="shared" si="18"/>
        <v>1.89</v>
      </c>
      <c r="N109">
        <f>(15^(1-P109)-0.5^(1-P109))/(8^(1-P109)-2^(1-P109))</f>
        <v>2.3061380010742494</v>
      </c>
      <c r="O109">
        <f>(15^(1-P109)-0.5^(1-P109))/(10^(1-P109)-2^(1-P109))</f>
        <v>1.9380206315147726</v>
      </c>
      <c r="P109" s="4">
        <f t="shared" si="19"/>
        <v>0.79</v>
      </c>
      <c r="Q109" s="4">
        <f t="shared" si="20"/>
        <v>1.27</v>
      </c>
      <c r="R109" s="4">
        <f t="shared" si="21"/>
        <v>2.1220793162945109</v>
      </c>
      <c r="S109" t="s">
        <v>32</v>
      </c>
      <c r="T109" t="s">
        <v>25</v>
      </c>
      <c r="U109" t="s">
        <v>41</v>
      </c>
      <c r="V109" t="s">
        <v>34</v>
      </c>
      <c r="W109" t="s">
        <v>21</v>
      </c>
    </row>
    <row r="110" spans="1:23" x14ac:dyDescent="0.25">
      <c r="A110">
        <v>109</v>
      </c>
      <c r="B110" s="1">
        <v>10</v>
      </c>
      <c r="C110" s="1">
        <v>10</v>
      </c>
      <c r="D110" s="1">
        <v>5</v>
      </c>
      <c r="E110" s="1">
        <f t="shared" si="12"/>
        <v>11</v>
      </c>
      <c r="F110" s="1">
        <f t="shared" si="13"/>
        <v>11</v>
      </c>
      <c r="G110" s="1">
        <f t="shared" si="14"/>
        <v>6</v>
      </c>
      <c r="H110" t="str">
        <f>INDEX([1]Sheet1!$C$3:$O$15, MATCH(E110, [1]Sheet1!$B$3:$B$15, 0), MATCH(F110,[1]Sheet1!$C$2:$O$2,0))</f>
        <v>0.58, 1.00</v>
      </c>
      <c r="I110" t="str">
        <f>INDEX([2]Sheet1!$C$3:$O$15, MATCH(E110, [2]Sheet1!$C$2:$O$2,0), MATCH(F110, [2]Sheet1!$B$3:$B$15,0))</f>
        <v>0.65, 1.89</v>
      </c>
      <c r="J110" t="str">
        <f t="shared" si="15"/>
        <v>0.58</v>
      </c>
      <c r="K110" t="str">
        <f t="shared" si="16"/>
        <v>1.00</v>
      </c>
      <c r="L110" t="str">
        <f t="shared" si="17"/>
        <v>0.65</v>
      </c>
      <c r="M110" t="str">
        <f t="shared" si="18"/>
        <v>1.89</v>
      </c>
      <c r="N110">
        <f>(15^(1-P110)-0.5^(1-P110))/(7^(1-P110)-4^(1-P110))</f>
        <v>5.4027449362318354</v>
      </c>
      <c r="O110">
        <f>(15^(1-P110)-0.5^(1-P110))/(8^(1-P110)-4^(1-P110))</f>
        <v>4.2998801635368364</v>
      </c>
      <c r="P110" s="4">
        <f t="shared" si="19"/>
        <v>0.79</v>
      </c>
      <c r="Q110" s="4">
        <f t="shared" si="20"/>
        <v>1.27</v>
      </c>
      <c r="R110" s="4">
        <f t="shared" si="21"/>
        <v>4.8513125498843355</v>
      </c>
      <c r="S110" t="s">
        <v>38</v>
      </c>
      <c r="T110" t="s">
        <v>18</v>
      </c>
      <c r="U110" t="s">
        <v>39</v>
      </c>
      <c r="V110" t="s">
        <v>34</v>
      </c>
      <c r="W110" t="s">
        <v>23</v>
      </c>
    </row>
    <row r="111" spans="1:23" x14ac:dyDescent="0.25">
      <c r="A111">
        <v>110</v>
      </c>
      <c r="B111" s="1">
        <v>10</v>
      </c>
      <c r="C111" s="1">
        <v>10</v>
      </c>
      <c r="D111" s="1">
        <v>4</v>
      </c>
      <c r="E111" s="1">
        <f t="shared" si="12"/>
        <v>11</v>
      </c>
      <c r="F111" s="1">
        <f t="shared" si="13"/>
        <v>11</v>
      </c>
      <c r="G111" s="1">
        <f t="shared" si="14"/>
        <v>5</v>
      </c>
      <c r="H111" t="str">
        <f>INDEX([1]Sheet1!$C$3:$O$15, MATCH(E111, [1]Sheet1!$B$3:$B$15, 0), MATCH(F111,[1]Sheet1!$C$2:$O$2,0))</f>
        <v>0.58, 1.00</v>
      </c>
      <c r="I111" t="str">
        <f>INDEX([2]Sheet1!$C$3:$O$15, MATCH(E111, [2]Sheet1!$C$2:$O$2,0), MATCH(F111, [2]Sheet1!$B$3:$B$15,0))</f>
        <v>0.65, 1.89</v>
      </c>
      <c r="J111" t="str">
        <f t="shared" si="15"/>
        <v>0.58</v>
      </c>
      <c r="K111" t="str">
        <f t="shared" si="16"/>
        <v>1.00</v>
      </c>
      <c r="L111" t="str">
        <f t="shared" si="17"/>
        <v>0.65</v>
      </c>
      <c r="M111" t="str">
        <f t="shared" si="18"/>
        <v>1.89</v>
      </c>
      <c r="N111">
        <f>(15^(1-P111-0.5^(1-P111))/(8^(1-P111)-4^(1-P111)))</f>
        <v>0.81046756395256081</v>
      </c>
      <c r="O111">
        <f>(15^(1-P111)-0.5^(1-P111))/(8^(1-P111)-2^(1-P111))</f>
        <v>2.3061380010742494</v>
      </c>
      <c r="P111" s="4">
        <f t="shared" si="19"/>
        <v>0.79</v>
      </c>
      <c r="Q111" s="4">
        <f t="shared" si="20"/>
        <v>1.27</v>
      </c>
      <c r="R111" s="4">
        <f t="shared" si="21"/>
        <v>1.558302782513405</v>
      </c>
      <c r="S111" t="s">
        <v>37</v>
      </c>
      <c r="T111" t="s">
        <v>25</v>
      </c>
      <c r="U111" t="s">
        <v>41</v>
      </c>
      <c r="V111" t="s">
        <v>34</v>
      </c>
      <c r="W111" t="s">
        <v>21</v>
      </c>
    </row>
    <row r="112" spans="1:23" x14ac:dyDescent="0.25">
      <c r="A112">
        <v>111</v>
      </c>
      <c r="B112" s="1">
        <v>9</v>
      </c>
      <c r="C112" s="1">
        <v>9</v>
      </c>
      <c r="D112" s="1">
        <v>3</v>
      </c>
      <c r="E112" s="1">
        <f t="shared" si="12"/>
        <v>10</v>
      </c>
      <c r="F112" s="1">
        <f t="shared" si="13"/>
        <v>10</v>
      </c>
      <c r="G112" s="1">
        <f t="shared" si="14"/>
        <v>4</v>
      </c>
      <c r="H112" t="str">
        <f>INDEX([1]Sheet1!$C$3:$O$15, MATCH(E112, [1]Sheet1!$B$3:$B$15, 0), MATCH(F112,[1]Sheet1!$C$2:$O$2,0))</f>
        <v>0.49, 1.00</v>
      </c>
      <c r="I112" t="str">
        <f>INDEX([2]Sheet1!$C$3:$O$15, MATCH(E112, [2]Sheet1!$C$2:$O$2,0), MATCH(F112, [2]Sheet1!$B$3:$B$15,0))</f>
        <v>0.65, 1.89</v>
      </c>
      <c r="J112" t="str">
        <f t="shared" si="15"/>
        <v>0.49</v>
      </c>
      <c r="K112" t="str">
        <f t="shared" si="16"/>
        <v>1.00</v>
      </c>
      <c r="L112" t="str">
        <f t="shared" si="17"/>
        <v>0.65</v>
      </c>
      <c r="M112" t="str">
        <f t="shared" si="18"/>
        <v>1.89</v>
      </c>
      <c r="N112">
        <f>(15^(1-P112)-0.5^(1-P112))/(8^(1-P112)-2^(1-P112))</f>
        <v>2.2860721774650248</v>
      </c>
      <c r="O112">
        <f>(15^(1-P112)-0.5^(1-P112))/(10^(1-P112)-2^(1-P112))</f>
        <v>1.9104271478646886</v>
      </c>
      <c r="P112" s="4">
        <f t="shared" si="19"/>
        <v>0.745</v>
      </c>
      <c r="Q112" s="4">
        <f t="shared" si="20"/>
        <v>1.27</v>
      </c>
      <c r="R112" s="4">
        <f t="shared" si="21"/>
        <v>2.0982496626648568</v>
      </c>
      <c r="S112" t="s">
        <v>40</v>
      </c>
      <c r="T112" t="s">
        <v>25</v>
      </c>
      <c r="U112" t="s">
        <v>43</v>
      </c>
      <c r="V112" t="s">
        <v>28</v>
      </c>
      <c r="W112" t="s">
        <v>23</v>
      </c>
    </row>
    <row r="113" spans="1:23" x14ac:dyDescent="0.25">
      <c r="A113">
        <v>112</v>
      </c>
      <c r="B113" s="1">
        <v>10</v>
      </c>
      <c r="C113" s="1">
        <v>10</v>
      </c>
      <c r="D113" s="1">
        <v>4</v>
      </c>
      <c r="E113" s="1">
        <f t="shared" si="12"/>
        <v>11</v>
      </c>
      <c r="F113" s="1">
        <f t="shared" si="13"/>
        <v>11</v>
      </c>
      <c r="G113" s="1">
        <f t="shared" si="14"/>
        <v>5</v>
      </c>
      <c r="H113" t="str">
        <f>INDEX([1]Sheet1!$C$3:$O$15, MATCH(E113, [1]Sheet1!$B$3:$B$15, 0), MATCH(F113,[1]Sheet1!$C$2:$O$2,0))</f>
        <v>0.58, 1.00</v>
      </c>
      <c r="I113" t="str">
        <f>INDEX([2]Sheet1!$C$3:$O$15, MATCH(E113, [2]Sheet1!$C$2:$O$2,0), MATCH(F113, [2]Sheet1!$B$3:$B$15,0))</f>
        <v>0.65, 1.89</v>
      </c>
      <c r="J113" t="str">
        <f t="shared" si="15"/>
        <v>0.58</v>
      </c>
      <c r="K113" t="str">
        <f t="shared" si="16"/>
        <v>1.00</v>
      </c>
      <c r="L113" t="str">
        <f t="shared" si="17"/>
        <v>0.65</v>
      </c>
      <c r="M113" t="str">
        <f t="shared" si="18"/>
        <v>1.89</v>
      </c>
      <c r="N113">
        <f>(15^(1-P113-0.5^(1-P113))/(8^(1-P113)-4^(1-P113)))</f>
        <v>0.81046756395256081</v>
      </c>
      <c r="O113">
        <f>(15^(1-P113)-0.5^(1-P113))/(8^(1-P113)-2^(1-P113))</f>
        <v>2.3061380010742494</v>
      </c>
      <c r="P113" s="4">
        <f t="shared" si="19"/>
        <v>0.79</v>
      </c>
      <c r="Q113" s="4">
        <f t="shared" si="20"/>
        <v>1.27</v>
      </c>
      <c r="R113" s="4">
        <f t="shared" si="21"/>
        <v>1.558302782513405</v>
      </c>
      <c r="S113" t="s">
        <v>35</v>
      </c>
      <c r="T113" t="s">
        <v>18</v>
      </c>
      <c r="U113" t="s">
        <v>33</v>
      </c>
      <c r="V113" t="s">
        <v>20</v>
      </c>
      <c r="W113" t="s">
        <v>21</v>
      </c>
    </row>
    <row r="114" spans="1:23" x14ac:dyDescent="0.25">
      <c r="A114">
        <v>113</v>
      </c>
      <c r="B114" s="1">
        <v>10</v>
      </c>
      <c r="C114" s="1">
        <v>10</v>
      </c>
      <c r="D114" s="1">
        <v>3</v>
      </c>
      <c r="E114" s="1">
        <f t="shared" si="12"/>
        <v>11</v>
      </c>
      <c r="F114" s="1">
        <f t="shared" si="13"/>
        <v>11</v>
      </c>
      <c r="G114" s="1">
        <f t="shared" si="14"/>
        <v>4</v>
      </c>
      <c r="H114" t="str">
        <f>INDEX([1]Sheet1!$C$3:$O$15, MATCH(E114, [1]Sheet1!$B$3:$B$15, 0), MATCH(F114,[1]Sheet1!$C$2:$O$2,0))</f>
        <v>0.58, 1.00</v>
      </c>
      <c r="I114" t="str">
        <f>INDEX([2]Sheet1!$C$3:$O$15, MATCH(E114, [2]Sheet1!$C$2:$O$2,0), MATCH(F114, [2]Sheet1!$B$3:$B$15,0))</f>
        <v>0.65, 1.89</v>
      </c>
      <c r="J114" t="str">
        <f t="shared" si="15"/>
        <v>0.58</v>
      </c>
      <c r="K114" t="str">
        <f t="shared" si="16"/>
        <v>1.00</v>
      </c>
      <c r="L114" t="str">
        <f t="shared" si="17"/>
        <v>0.65</v>
      </c>
      <c r="M114" t="str">
        <f t="shared" si="18"/>
        <v>1.89</v>
      </c>
      <c r="N114">
        <f>(15^(1-P114)-0.5^(1-P114))/(8^(1-P114)-2^(1-P114))</f>
        <v>2.3061380010742494</v>
      </c>
      <c r="O114">
        <f>(15^(1-P114)-0.5^(1-P114))/(10^(1-P114)-2^(1-P114))</f>
        <v>1.9380206315147726</v>
      </c>
      <c r="P114" s="4">
        <f t="shared" si="19"/>
        <v>0.79</v>
      </c>
      <c r="Q114" s="4">
        <f t="shared" si="20"/>
        <v>1.27</v>
      </c>
      <c r="R114" s="4">
        <f t="shared" si="21"/>
        <v>2.1220793162945109</v>
      </c>
      <c r="S114" t="s">
        <v>32</v>
      </c>
      <c r="T114" t="s">
        <v>25</v>
      </c>
      <c r="U114" t="s">
        <v>43</v>
      </c>
      <c r="V114" t="s">
        <v>34</v>
      </c>
      <c r="W114" t="s">
        <v>21</v>
      </c>
    </row>
    <row r="115" spans="1:23" x14ac:dyDescent="0.25">
      <c r="A115">
        <v>114</v>
      </c>
      <c r="B115" s="1">
        <v>10</v>
      </c>
      <c r="C115" s="1">
        <v>10</v>
      </c>
      <c r="D115" s="1">
        <v>5</v>
      </c>
      <c r="E115" s="1">
        <f t="shared" si="12"/>
        <v>11</v>
      </c>
      <c r="F115" s="1">
        <f t="shared" si="13"/>
        <v>11</v>
      </c>
      <c r="G115" s="1">
        <f t="shared" si="14"/>
        <v>6</v>
      </c>
      <c r="H115" t="str">
        <f>INDEX([1]Sheet1!$C$3:$O$15, MATCH(E115, [1]Sheet1!$B$3:$B$15, 0), MATCH(F115,[1]Sheet1!$C$2:$O$2,0))</f>
        <v>0.58, 1.00</v>
      </c>
      <c r="I115" t="str">
        <f>INDEX([2]Sheet1!$C$3:$O$15, MATCH(E115, [2]Sheet1!$C$2:$O$2,0), MATCH(F115, [2]Sheet1!$B$3:$B$15,0))</f>
        <v>0.65, 1.89</v>
      </c>
      <c r="J115" t="str">
        <f t="shared" si="15"/>
        <v>0.58</v>
      </c>
      <c r="K115" t="str">
        <f t="shared" si="16"/>
        <v>1.00</v>
      </c>
      <c r="L115" t="str">
        <f t="shared" si="17"/>
        <v>0.65</v>
      </c>
      <c r="M115" t="str">
        <f t="shared" si="18"/>
        <v>1.89</v>
      </c>
      <c r="N115">
        <f>(15^(1-P115)-0.5^(1-P115))/(7^(1-P115)-4^(1-P115))</f>
        <v>5.4027449362318354</v>
      </c>
      <c r="O115">
        <f>(15^(1-P115)-0.5^(1-P115))/(8^(1-P115)-4^(1-P115))</f>
        <v>4.2998801635368364</v>
      </c>
      <c r="P115" s="4">
        <f t="shared" si="19"/>
        <v>0.79</v>
      </c>
      <c r="Q115" s="4">
        <f t="shared" si="20"/>
        <v>1.27</v>
      </c>
      <c r="R115" s="4">
        <f t="shared" si="21"/>
        <v>4.8513125498843355</v>
      </c>
      <c r="S115" t="s">
        <v>35</v>
      </c>
      <c r="T115" t="s">
        <v>25</v>
      </c>
      <c r="U115" t="s">
        <v>41</v>
      </c>
      <c r="V115" t="s">
        <v>20</v>
      </c>
      <c r="W115" t="s">
        <v>23</v>
      </c>
    </row>
    <row r="116" spans="1:23" x14ac:dyDescent="0.25">
      <c r="A116">
        <v>115</v>
      </c>
      <c r="B116" s="1">
        <v>10</v>
      </c>
      <c r="C116" s="1">
        <v>10</v>
      </c>
      <c r="D116" s="1">
        <v>3</v>
      </c>
      <c r="E116" s="1">
        <f t="shared" si="12"/>
        <v>11</v>
      </c>
      <c r="F116" s="1">
        <f t="shared" si="13"/>
        <v>11</v>
      </c>
      <c r="G116" s="1">
        <f t="shared" si="14"/>
        <v>4</v>
      </c>
      <c r="H116" t="str">
        <f>INDEX([1]Sheet1!$C$3:$O$15, MATCH(E116, [1]Sheet1!$B$3:$B$15, 0), MATCH(F116,[1]Sheet1!$C$2:$O$2,0))</f>
        <v>0.58, 1.00</v>
      </c>
      <c r="I116" t="str">
        <f>INDEX([2]Sheet1!$C$3:$O$15, MATCH(E116, [2]Sheet1!$C$2:$O$2,0), MATCH(F116, [2]Sheet1!$B$3:$B$15,0))</f>
        <v>0.65, 1.89</v>
      </c>
      <c r="J116" t="str">
        <f t="shared" si="15"/>
        <v>0.58</v>
      </c>
      <c r="K116" t="str">
        <f t="shared" si="16"/>
        <v>1.00</v>
      </c>
      <c r="L116" t="str">
        <f t="shared" si="17"/>
        <v>0.65</v>
      </c>
      <c r="M116" t="str">
        <f t="shared" si="18"/>
        <v>1.89</v>
      </c>
      <c r="N116">
        <f>(15^(1-P116)-0.5^(1-P116))/(8^(1-P116)-2^(1-P116))</f>
        <v>2.3061380010742494</v>
      </c>
      <c r="O116">
        <f>(15^(1-P116)-0.5^(1-P116))/(10^(1-P116)-2^(1-P116))</f>
        <v>1.9380206315147726</v>
      </c>
      <c r="P116" s="4">
        <f t="shared" si="19"/>
        <v>0.79</v>
      </c>
      <c r="Q116" s="4">
        <f t="shared" si="20"/>
        <v>1.27</v>
      </c>
      <c r="R116" s="4">
        <f t="shared" si="21"/>
        <v>2.1220793162945109</v>
      </c>
      <c r="S116" t="s">
        <v>38</v>
      </c>
      <c r="T116" t="s">
        <v>25</v>
      </c>
      <c r="U116" t="s">
        <v>43</v>
      </c>
      <c r="V116" t="s">
        <v>28</v>
      </c>
      <c r="W116" t="s">
        <v>21</v>
      </c>
    </row>
    <row r="117" spans="1:23" x14ac:dyDescent="0.25">
      <c r="A117">
        <v>116</v>
      </c>
      <c r="B117" s="1">
        <v>10</v>
      </c>
      <c r="C117" s="1">
        <v>10</v>
      </c>
      <c r="D117" s="1">
        <v>4</v>
      </c>
      <c r="E117" s="1">
        <f t="shared" si="12"/>
        <v>11</v>
      </c>
      <c r="F117" s="1">
        <f t="shared" si="13"/>
        <v>11</v>
      </c>
      <c r="G117" s="1">
        <f t="shared" si="14"/>
        <v>5</v>
      </c>
      <c r="H117" t="str">
        <f>INDEX([1]Sheet1!$C$3:$O$15, MATCH(E117, [1]Sheet1!$B$3:$B$15, 0), MATCH(F117,[1]Sheet1!$C$2:$O$2,0))</f>
        <v>0.58, 1.00</v>
      </c>
      <c r="I117" t="str">
        <f>INDEX([2]Sheet1!$C$3:$O$15, MATCH(E117, [2]Sheet1!$C$2:$O$2,0), MATCH(F117, [2]Sheet1!$B$3:$B$15,0))</f>
        <v>0.65, 1.89</v>
      </c>
      <c r="J117" t="str">
        <f t="shared" si="15"/>
        <v>0.58</v>
      </c>
      <c r="K117" t="str">
        <f t="shared" si="16"/>
        <v>1.00</v>
      </c>
      <c r="L117" t="str">
        <f t="shared" si="17"/>
        <v>0.65</v>
      </c>
      <c r="M117" t="str">
        <f t="shared" si="18"/>
        <v>1.89</v>
      </c>
      <c r="N117">
        <f>(15^(1-P117-0.5^(1-P117))/(8^(1-P117)-4^(1-P117)))</f>
        <v>0.81046756395256081</v>
      </c>
      <c r="O117">
        <f>(15^(1-P117)-0.5^(1-P117))/(8^(1-P117)-2^(1-P117))</f>
        <v>2.3061380010742494</v>
      </c>
      <c r="P117" s="4">
        <f t="shared" si="19"/>
        <v>0.79</v>
      </c>
      <c r="Q117" s="4">
        <f t="shared" si="20"/>
        <v>1.27</v>
      </c>
      <c r="R117" s="4">
        <f t="shared" si="21"/>
        <v>1.558302782513405</v>
      </c>
      <c r="S117" t="s">
        <v>32</v>
      </c>
      <c r="T117" t="s">
        <v>18</v>
      </c>
      <c r="U117" t="s">
        <v>33</v>
      </c>
      <c r="V117" t="s">
        <v>20</v>
      </c>
      <c r="W117" t="s">
        <v>21</v>
      </c>
    </row>
    <row r="118" spans="1:23" x14ac:dyDescent="0.25">
      <c r="A118">
        <v>117</v>
      </c>
      <c r="B118" s="1">
        <v>10</v>
      </c>
      <c r="C118" s="1">
        <v>10</v>
      </c>
      <c r="D118" s="1">
        <v>5</v>
      </c>
      <c r="E118" s="1">
        <f t="shared" si="12"/>
        <v>11</v>
      </c>
      <c r="F118" s="1">
        <f t="shared" si="13"/>
        <v>11</v>
      </c>
      <c r="G118" s="1">
        <f t="shared" si="14"/>
        <v>6</v>
      </c>
      <c r="H118" t="str">
        <f>INDEX([1]Sheet1!$C$3:$O$15, MATCH(E118, [1]Sheet1!$B$3:$B$15, 0), MATCH(F118,[1]Sheet1!$C$2:$O$2,0))</f>
        <v>0.58, 1.00</v>
      </c>
      <c r="I118" t="str">
        <f>INDEX([2]Sheet1!$C$3:$O$15, MATCH(E118, [2]Sheet1!$C$2:$O$2,0), MATCH(F118, [2]Sheet1!$B$3:$B$15,0))</f>
        <v>0.65, 1.89</v>
      </c>
      <c r="J118" t="str">
        <f t="shared" si="15"/>
        <v>0.58</v>
      </c>
      <c r="K118" t="str">
        <f t="shared" si="16"/>
        <v>1.00</v>
      </c>
      <c r="L118" t="str">
        <f t="shared" si="17"/>
        <v>0.65</v>
      </c>
      <c r="M118" t="str">
        <f t="shared" si="18"/>
        <v>1.89</v>
      </c>
      <c r="N118">
        <f>(15^(1-P118)-0.5^(1-P118))/(7^(1-P118)-4^(1-P118))</f>
        <v>5.4027449362318354</v>
      </c>
      <c r="O118">
        <f>(15^(1-P118)-0.5^(1-P118))/(8^(1-P118)-4^(1-P118))</f>
        <v>4.2998801635368364</v>
      </c>
      <c r="P118" s="4">
        <f t="shared" si="19"/>
        <v>0.79</v>
      </c>
      <c r="Q118" s="4">
        <f t="shared" si="20"/>
        <v>1.27</v>
      </c>
      <c r="R118" s="4">
        <f t="shared" si="21"/>
        <v>4.8513125498843355</v>
      </c>
      <c r="S118" t="s">
        <v>32</v>
      </c>
      <c r="T118" t="s">
        <v>25</v>
      </c>
      <c r="U118" t="s">
        <v>43</v>
      </c>
      <c r="V118" t="s">
        <v>24</v>
      </c>
      <c r="W118" t="s">
        <v>21</v>
      </c>
    </row>
    <row r="119" spans="1:23" x14ac:dyDescent="0.25">
      <c r="A119">
        <v>118</v>
      </c>
      <c r="B119" s="1">
        <v>10</v>
      </c>
      <c r="C119" s="1">
        <v>10</v>
      </c>
      <c r="D119" s="1">
        <v>5</v>
      </c>
      <c r="E119" s="1">
        <f t="shared" si="12"/>
        <v>11</v>
      </c>
      <c r="F119" s="1">
        <f t="shared" si="13"/>
        <v>11</v>
      </c>
      <c r="G119" s="1">
        <f t="shared" si="14"/>
        <v>6</v>
      </c>
      <c r="H119" t="str">
        <f>INDEX([1]Sheet1!$C$3:$O$15, MATCH(E119, [1]Sheet1!$B$3:$B$15, 0), MATCH(F119,[1]Sheet1!$C$2:$O$2,0))</f>
        <v>0.58, 1.00</v>
      </c>
      <c r="I119" t="str">
        <f>INDEX([2]Sheet1!$C$3:$O$15, MATCH(E119, [2]Sheet1!$C$2:$O$2,0), MATCH(F119, [2]Sheet1!$B$3:$B$15,0))</f>
        <v>0.65, 1.89</v>
      </c>
      <c r="J119" t="str">
        <f t="shared" si="15"/>
        <v>0.58</v>
      </c>
      <c r="K119" t="str">
        <f t="shared" si="16"/>
        <v>1.00</v>
      </c>
      <c r="L119" t="str">
        <f t="shared" si="17"/>
        <v>0.65</v>
      </c>
      <c r="M119" t="str">
        <f t="shared" si="18"/>
        <v>1.89</v>
      </c>
      <c r="N119">
        <f>(15^(1-P119)-0.5^(1-P119))/(7^(1-P119)-4^(1-P119))</f>
        <v>5.4027449362318354</v>
      </c>
      <c r="O119">
        <f>(15^(1-P119)-0.5^(1-P119))/(8^(1-P119)-4^(1-P119))</f>
        <v>4.2998801635368364</v>
      </c>
      <c r="P119" s="4">
        <f t="shared" si="19"/>
        <v>0.79</v>
      </c>
      <c r="Q119" s="4">
        <f t="shared" si="20"/>
        <v>1.27</v>
      </c>
      <c r="R119" s="4">
        <f t="shared" si="21"/>
        <v>4.8513125498843355</v>
      </c>
      <c r="S119" t="s">
        <v>37</v>
      </c>
      <c r="T119" t="s">
        <v>25</v>
      </c>
      <c r="U119" t="s">
        <v>42</v>
      </c>
      <c r="V119" t="s">
        <v>20</v>
      </c>
      <c r="W119" t="s">
        <v>21</v>
      </c>
    </row>
    <row r="120" spans="1:23" x14ac:dyDescent="0.25">
      <c r="A120">
        <v>119</v>
      </c>
      <c r="B120" s="1">
        <v>10</v>
      </c>
      <c r="C120" s="1">
        <v>10</v>
      </c>
      <c r="D120" s="1">
        <v>5</v>
      </c>
      <c r="E120" s="1">
        <f t="shared" si="12"/>
        <v>11</v>
      </c>
      <c r="F120" s="1">
        <f t="shared" si="13"/>
        <v>11</v>
      </c>
      <c r="G120" s="1">
        <f t="shared" si="14"/>
        <v>6</v>
      </c>
      <c r="H120" t="str">
        <f>INDEX([1]Sheet1!$C$3:$O$15, MATCH(E120, [1]Sheet1!$B$3:$B$15, 0), MATCH(F120,[1]Sheet1!$C$2:$O$2,0))</f>
        <v>0.58, 1.00</v>
      </c>
      <c r="I120" t="str">
        <f>INDEX([2]Sheet1!$C$3:$O$15, MATCH(E120, [2]Sheet1!$C$2:$O$2,0), MATCH(F120, [2]Sheet1!$B$3:$B$15,0))</f>
        <v>0.65, 1.89</v>
      </c>
      <c r="J120" t="str">
        <f t="shared" si="15"/>
        <v>0.58</v>
      </c>
      <c r="K120" t="str">
        <f t="shared" si="16"/>
        <v>1.00</v>
      </c>
      <c r="L120" t="str">
        <f t="shared" si="17"/>
        <v>0.65</v>
      </c>
      <c r="M120" t="str">
        <f t="shared" si="18"/>
        <v>1.89</v>
      </c>
      <c r="N120">
        <f>(15^(1-P120)-0.5^(1-P120))/(7^(1-P120)-4^(1-P120))</f>
        <v>5.4027449362318354</v>
      </c>
      <c r="O120">
        <f>(15^(1-P120)-0.5^(1-P120))/(8^(1-P120)-4^(1-P120))</f>
        <v>4.2998801635368364</v>
      </c>
      <c r="P120" s="4">
        <f t="shared" si="19"/>
        <v>0.79</v>
      </c>
      <c r="Q120" s="4">
        <f t="shared" si="20"/>
        <v>1.27</v>
      </c>
      <c r="R120" s="4">
        <f t="shared" si="21"/>
        <v>4.8513125498843355</v>
      </c>
      <c r="S120" t="s">
        <v>44</v>
      </c>
      <c r="T120" t="s">
        <v>25</v>
      </c>
      <c r="U120" t="s">
        <v>33</v>
      </c>
      <c r="V120" t="s">
        <v>34</v>
      </c>
      <c r="W120" t="s">
        <v>23</v>
      </c>
    </row>
    <row r="121" spans="1:23" x14ac:dyDescent="0.25">
      <c r="A121">
        <v>120</v>
      </c>
      <c r="B121" s="1">
        <v>10</v>
      </c>
      <c r="C121" s="1">
        <v>10</v>
      </c>
      <c r="D121" s="1">
        <v>3</v>
      </c>
      <c r="E121" s="1">
        <f t="shared" si="12"/>
        <v>11</v>
      </c>
      <c r="F121" s="1">
        <f t="shared" si="13"/>
        <v>11</v>
      </c>
      <c r="G121" s="1">
        <f t="shared" si="14"/>
        <v>4</v>
      </c>
      <c r="H121" t="str">
        <f>INDEX([1]Sheet1!$C$3:$O$15, MATCH(E121, [1]Sheet1!$B$3:$B$15, 0), MATCH(F121,[1]Sheet1!$C$2:$O$2,0))</f>
        <v>0.58, 1.00</v>
      </c>
      <c r="I121" t="str">
        <f>INDEX([2]Sheet1!$C$3:$O$15, MATCH(E121, [2]Sheet1!$C$2:$O$2,0), MATCH(F121, [2]Sheet1!$B$3:$B$15,0))</f>
        <v>0.65, 1.89</v>
      </c>
      <c r="J121" t="str">
        <f t="shared" si="15"/>
        <v>0.58</v>
      </c>
      <c r="K121" t="str">
        <f t="shared" si="16"/>
        <v>1.00</v>
      </c>
      <c r="L121" t="str">
        <f t="shared" si="17"/>
        <v>0.65</v>
      </c>
      <c r="M121" t="str">
        <f t="shared" si="18"/>
        <v>1.89</v>
      </c>
      <c r="N121">
        <f>(15^(1-P121)-0.5^(1-P121))/(8^(1-P121)-2^(1-P121))</f>
        <v>2.3061380010742494</v>
      </c>
      <c r="O121">
        <f>(15^(1-P121)-0.5^(1-P121))/(10^(1-P121)-2^(1-P121))</f>
        <v>1.9380206315147726</v>
      </c>
      <c r="P121" s="4">
        <f t="shared" si="19"/>
        <v>0.79</v>
      </c>
      <c r="Q121" s="4">
        <f t="shared" si="20"/>
        <v>1.27</v>
      </c>
      <c r="R121" s="4">
        <f t="shared" si="21"/>
        <v>2.1220793162945109</v>
      </c>
      <c r="S121" t="s">
        <v>35</v>
      </c>
      <c r="T121" t="s">
        <v>18</v>
      </c>
      <c r="U121" t="s">
        <v>33</v>
      </c>
      <c r="V121" t="s">
        <v>28</v>
      </c>
      <c r="W121" t="s">
        <v>21</v>
      </c>
    </row>
    <row r="122" spans="1:23" x14ac:dyDescent="0.25">
      <c r="A122">
        <v>121</v>
      </c>
      <c r="B122" s="1">
        <v>10</v>
      </c>
      <c r="C122" s="1">
        <v>10</v>
      </c>
      <c r="D122" s="1">
        <v>5</v>
      </c>
      <c r="E122" s="1">
        <f t="shared" si="12"/>
        <v>11</v>
      </c>
      <c r="F122" s="1">
        <f t="shared" si="13"/>
        <v>11</v>
      </c>
      <c r="G122" s="1">
        <f t="shared" si="14"/>
        <v>6</v>
      </c>
      <c r="H122" t="str">
        <f>INDEX([1]Sheet1!$C$3:$O$15, MATCH(E122, [1]Sheet1!$B$3:$B$15, 0), MATCH(F122,[1]Sheet1!$C$2:$O$2,0))</f>
        <v>0.58, 1.00</v>
      </c>
      <c r="I122" t="str">
        <f>INDEX([2]Sheet1!$C$3:$O$15, MATCH(E122, [2]Sheet1!$C$2:$O$2,0), MATCH(F122, [2]Sheet1!$B$3:$B$15,0))</f>
        <v>0.65, 1.89</v>
      </c>
      <c r="J122" t="str">
        <f t="shared" si="15"/>
        <v>0.58</v>
      </c>
      <c r="K122" t="str">
        <f t="shared" si="16"/>
        <v>1.00</v>
      </c>
      <c r="L122" t="str">
        <f t="shared" si="17"/>
        <v>0.65</v>
      </c>
      <c r="M122" t="str">
        <f t="shared" si="18"/>
        <v>1.89</v>
      </c>
      <c r="N122">
        <f>(15^(1-P122)-0.5^(1-P122))/(7^(1-P122)-4^(1-P122))</f>
        <v>5.4027449362318354</v>
      </c>
      <c r="O122">
        <f>(15^(1-P122)-0.5^(1-P122))/(8^(1-P122)-4^(1-P122))</f>
        <v>4.2998801635368364</v>
      </c>
      <c r="P122" s="4">
        <f t="shared" si="19"/>
        <v>0.79</v>
      </c>
      <c r="Q122" s="4">
        <f t="shared" si="20"/>
        <v>1.27</v>
      </c>
      <c r="R122" s="4">
        <f t="shared" si="21"/>
        <v>4.8513125498843355</v>
      </c>
      <c r="S122" t="s">
        <v>32</v>
      </c>
      <c r="T122" t="s">
        <v>18</v>
      </c>
      <c r="U122" t="s">
        <v>39</v>
      </c>
      <c r="V122" t="s">
        <v>20</v>
      </c>
      <c r="W122" t="s">
        <v>21</v>
      </c>
    </row>
    <row r="123" spans="1:23" x14ac:dyDescent="0.25">
      <c r="A123">
        <v>122</v>
      </c>
      <c r="B123" s="1">
        <v>10</v>
      </c>
      <c r="C123" s="1">
        <v>10</v>
      </c>
      <c r="D123" s="1">
        <v>3</v>
      </c>
      <c r="E123" s="1">
        <f t="shared" si="12"/>
        <v>11</v>
      </c>
      <c r="F123" s="1">
        <f t="shared" si="13"/>
        <v>11</v>
      </c>
      <c r="G123" s="1">
        <f t="shared" si="14"/>
        <v>4</v>
      </c>
      <c r="H123" t="str">
        <f>INDEX([1]Sheet1!$C$3:$O$15, MATCH(E123, [1]Sheet1!$B$3:$B$15, 0), MATCH(F123,[1]Sheet1!$C$2:$O$2,0))</f>
        <v>0.58, 1.00</v>
      </c>
      <c r="I123" t="str">
        <f>INDEX([2]Sheet1!$C$3:$O$15, MATCH(E123, [2]Sheet1!$C$2:$O$2,0), MATCH(F123, [2]Sheet1!$B$3:$B$15,0))</f>
        <v>0.65, 1.89</v>
      </c>
      <c r="J123" t="str">
        <f t="shared" si="15"/>
        <v>0.58</v>
      </c>
      <c r="K123" t="str">
        <f t="shared" si="16"/>
        <v>1.00</v>
      </c>
      <c r="L123" t="str">
        <f t="shared" si="17"/>
        <v>0.65</v>
      </c>
      <c r="M123" t="str">
        <f t="shared" si="18"/>
        <v>1.89</v>
      </c>
      <c r="N123">
        <f>(15^(1-P123)-0.5^(1-P123))/(8^(1-P123)-2^(1-P123))</f>
        <v>2.3061380010742494</v>
      </c>
      <c r="O123">
        <f>(15^(1-P123)-0.5^(1-P123))/(10^(1-P123)-2^(1-P123))</f>
        <v>1.9380206315147726</v>
      </c>
      <c r="P123" s="4">
        <f t="shared" si="19"/>
        <v>0.79</v>
      </c>
      <c r="Q123" s="4">
        <f t="shared" si="20"/>
        <v>1.27</v>
      </c>
      <c r="R123" s="4">
        <f t="shared" si="21"/>
        <v>2.1220793162945109</v>
      </c>
      <c r="S123" t="s">
        <v>40</v>
      </c>
      <c r="T123" t="s">
        <v>25</v>
      </c>
      <c r="U123" t="s">
        <v>33</v>
      </c>
      <c r="V123" t="s">
        <v>34</v>
      </c>
      <c r="W123" t="s">
        <v>21</v>
      </c>
    </row>
    <row r="124" spans="1:23" x14ac:dyDescent="0.25">
      <c r="A124">
        <v>123</v>
      </c>
      <c r="B124" s="1">
        <v>5</v>
      </c>
      <c r="C124" s="1">
        <v>5</v>
      </c>
      <c r="D124" s="1">
        <v>3</v>
      </c>
      <c r="E124" s="1">
        <f t="shared" si="12"/>
        <v>6</v>
      </c>
      <c r="F124" s="1">
        <f t="shared" si="13"/>
        <v>6</v>
      </c>
      <c r="G124" s="1">
        <f t="shared" si="14"/>
        <v>4</v>
      </c>
      <c r="H124" t="str">
        <f>INDEX([1]Sheet1!$C$3:$O$15, MATCH(E124, [1]Sheet1!$B$3:$B$15, 0), MATCH(F124,[1]Sheet1!$C$2:$O$2,0))</f>
        <v>0.10, 0.19</v>
      </c>
      <c r="I124" t="str">
        <f>INDEX([2]Sheet1!$C$3:$O$15, MATCH(E124, [2]Sheet1!$C$2:$O$2,0), MATCH(F124, [2]Sheet1!$B$3:$B$15,0))</f>
        <v>0.65, 0.74</v>
      </c>
      <c r="J124" t="str">
        <f t="shared" si="15"/>
        <v>0.10</v>
      </c>
      <c r="K124" t="str">
        <f t="shared" si="16"/>
        <v>0.19</v>
      </c>
      <c r="L124" t="str">
        <f t="shared" si="17"/>
        <v>0.65</v>
      </c>
      <c r="M124" t="str">
        <f t="shared" si="18"/>
        <v>0.74</v>
      </c>
      <c r="N124">
        <f>(15^(1-P124)-0.5^(1-P124))/(8^(1-P124)-2^(1-P124))</f>
        <v>2.3305966968630383</v>
      </c>
      <c r="O124">
        <f>(15^(1-P124)-0.5^(1-P124))/(10^(1-P124)-2^(1-P124))</f>
        <v>1.7889998493908319</v>
      </c>
      <c r="P124" s="4">
        <f t="shared" si="19"/>
        <v>0.14500000000000002</v>
      </c>
      <c r="Q124" s="4">
        <f t="shared" si="20"/>
        <v>0.69500000000000006</v>
      </c>
      <c r="R124" s="4">
        <f t="shared" si="21"/>
        <v>2.0597982731269351</v>
      </c>
      <c r="S124" t="s">
        <v>37</v>
      </c>
      <c r="T124" t="s">
        <v>18</v>
      </c>
      <c r="U124" t="s">
        <v>33</v>
      </c>
      <c r="V124" t="s">
        <v>20</v>
      </c>
      <c r="W124" t="s">
        <v>21</v>
      </c>
    </row>
    <row r="125" spans="1:23" x14ac:dyDescent="0.25">
      <c r="A125">
        <v>124</v>
      </c>
      <c r="B125" s="1">
        <v>10</v>
      </c>
      <c r="C125" s="1">
        <v>10</v>
      </c>
      <c r="D125" s="1">
        <v>4</v>
      </c>
      <c r="E125" s="1">
        <f t="shared" si="12"/>
        <v>11</v>
      </c>
      <c r="F125" s="1">
        <f t="shared" si="13"/>
        <v>11</v>
      </c>
      <c r="G125" s="1">
        <f t="shared" si="14"/>
        <v>5</v>
      </c>
      <c r="H125" t="str">
        <f>INDEX([1]Sheet1!$C$3:$O$15, MATCH(E125, [1]Sheet1!$B$3:$B$15, 0), MATCH(F125,[1]Sheet1!$C$2:$O$2,0))</f>
        <v>0.58, 1.00</v>
      </c>
      <c r="I125" t="str">
        <f>INDEX([2]Sheet1!$C$3:$O$15, MATCH(E125, [2]Sheet1!$C$2:$O$2,0), MATCH(F125, [2]Sheet1!$B$3:$B$15,0))</f>
        <v>0.65, 1.89</v>
      </c>
      <c r="J125" t="str">
        <f t="shared" si="15"/>
        <v>0.58</v>
      </c>
      <c r="K125" t="str">
        <f t="shared" si="16"/>
        <v>1.00</v>
      </c>
      <c r="L125" t="str">
        <f t="shared" si="17"/>
        <v>0.65</v>
      </c>
      <c r="M125" t="str">
        <f t="shared" si="18"/>
        <v>1.89</v>
      </c>
      <c r="N125">
        <f>(15^(1-P125-0.5^(1-P125))/(8^(1-P125)-4^(1-P125)))</f>
        <v>0.81046756395256081</v>
      </c>
      <c r="O125">
        <f>(15^(1-P125)-0.5^(1-P125))/(8^(1-P125)-2^(1-P125))</f>
        <v>2.3061380010742494</v>
      </c>
      <c r="P125" s="4">
        <f t="shared" si="19"/>
        <v>0.79</v>
      </c>
      <c r="Q125" s="4">
        <f t="shared" si="20"/>
        <v>1.27</v>
      </c>
      <c r="R125" s="4">
        <f t="shared" si="21"/>
        <v>1.558302782513405</v>
      </c>
      <c r="S125" t="s">
        <v>38</v>
      </c>
      <c r="T125" t="s">
        <v>18</v>
      </c>
      <c r="U125" t="s">
        <v>33</v>
      </c>
      <c r="V125" t="s">
        <v>20</v>
      </c>
      <c r="W125" t="s">
        <v>21</v>
      </c>
    </row>
    <row r="126" spans="1:23" x14ac:dyDescent="0.25">
      <c r="A126">
        <v>125</v>
      </c>
      <c r="B126" s="1">
        <v>10</v>
      </c>
      <c r="C126" s="1">
        <v>10</v>
      </c>
      <c r="D126" s="1">
        <v>4</v>
      </c>
      <c r="E126" s="1">
        <f t="shared" si="12"/>
        <v>11</v>
      </c>
      <c r="F126" s="1">
        <f t="shared" si="13"/>
        <v>11</v>
      </c>
      <c r="G126" s="1">
        <f t="shared" si="14"/>
        <v>5</v>
      </c>
      <c r="H126" t="str">
        <f>INDEX([1]Sheet1!$C$3:$O$15, MATCH(E126, [1]Sheet1!$B$3:$B$15, 0), MATCH(F126,[1]Sheet1!$C$2:$O$2,0))</f>
        <v>0.58, 1.00</v>
      </c>
      <c r="I126" t="str">
        <f>INDEX([2]Sheet1!$C$3:$O$15, MATCH(E126, [2]Sheet1!$C$2:$O$2,0), MATCH(F126, [2]Sheet1!$B$3:$B$15,0))</f>
        <v>0.65, 1.89</v>
      </c>
      <c r="J126" t="str">
        <f t="shared" si="15"/>
        <v>0.58</v>
      </c>
      <c r="K126" t="str">
        <f t="shared" si="16"/>
        <v>1.00</v>
      </c>
      <c r="L126" t="str">
        <f t="shared" si="17"/>
        <v>0.65</v>
      </c>
      <c r="M126" t="str">
        <f t="shared" si="18"/>
        <v>1.89</v>
      </c>
      <c r="N126">
        <f>(15^(1-P126-0.5^(1-P126))/(8^(1-P126)-4^(1-P126)))</f>
        <v>0.81046756395256081</v>
      </c>
      <c r="O126">
        <f>(15^(1-P126)-0.5^(1-P126))/(8^(1-P126)-2^(1-P126))</f>
        <v>2.3061380010742494</v>
      </c>
      <c r="P126" s="4">
        <f t="shared" si="19"/>
        <v>0.79</v>
      </c>
      <c r="Q126" s="4">
        <f t="shared" si="20"/>
        <v>1.27</v>
      </c>
      <c r="R126" s="4">
        <f t="shared" si="21"/>
        <v>1.558302782513405</v>
      </c>
      <c r="S126" t="s">
        <v>40</v>
      </c>
      <c r="T126" t="s">
        <v>25</v>
      </c>
      <c r="U126" t="s">
        <v>43</v>
      </c>
      <c r="V126" t="s">
        <v>24</v>
      </c>
      <c r="W126" t="s">
        <v>21</v>
      </c>
    </row>
    <row r="127" spans="1:23" x14ac:dyDescent="0.25">
      <c r="A127">
        <v>126</v>
      </c>
      <c r="B127" s="1">
        <v>10</v>
      </c>
      <c r="C127" s="1">
        <v>10</v>
      </c>
      <c r="D127" s="1">
        <v>5</v>
      </c>
      <c r="E127" s="1">
        <f t="shared" si="12"/>
        <v>11</v>
      </c>
      <c r="F127" s="1">
        <f t="shared" si="13"/>
        <v>11</v>
      </c>
      <c r="G127" s="1">
        <f t="shared" si="14"/>
        <v>6</v>
      </c>
      <c r="H127" t="str">
        <f>INDEX([1]Sheet1!$C$3:$O$15, MATCH(E127, [1]Sheet1!$B$3:$B$15, 0), MATCH(F127,[1]Sheet1!$C$2:$O$2,0))</f>
        <v>0.58, 1.00</v>
      </c>
      <c r="I127" t="str">
        <f>INDEX([2]Sheet1!$C$3:$O$15, MATCH(E127, [2]Sheet1!$C$2:$O$2,0), MATCH(F127, [2]Sheet1!$B$3:$B$15,0))</f>
        <v>0.65, 1.89</v>
      </c>
      <c r="J127" t="str">
        <f t="shared" si="15"/>
        <v>0.58</v>
      </c>
      <c r="K127" t="str">
        <f t="shared" si="16"/>
        <v>1.00</v>
      </c>
      <c r="L127" t="str">
        <f t="shared" si="17"/>
        <v>0.65</v>
      </c>
      <c r="M127" t="str">
        <f t="shared" si="18"/>
        <v>1.89</v>
      </c>
      <c r="N127">
        <f>(15^(1-P127)-0.5^(1-P127))/(7^(1-P127)-4^(1-P127))</f>
        <v>5.4027449362318354</v>
      </c>
      <c r="O127">
        <f>(15^(1-P127)-0.5^(1-P127))/(8^(1-P127)-4^(1-P127))</f>
        <v>4.2998801635368364</v>
      </c>
      <c r="P127" s="4">
        <f t="shared" si="19"/>
        <v>0.79</v>
      </c>
      <c r="Q127" s="4">
        <f t="shared" si="20"/>
        <v>1.27</v>
      </c>
      <c r="R127" s="4">
        <f t="shared" si="21"/>
        <v>4.8513125498843355</v>
      </c>
      <c r="S127" t="s">
        <v>32</v>
      </c>
      <c r="T127" t="s">
        <v>18</v>
      </c>
      <c r="U127" t="s">
        <v>41</v>
      </c>
      <c r="V127" t="s">
        <v>34</v>
      </c>
      <c r="W127" t="s">
        <v>21</v>
      </c>
    </row>
    <row r="128" spans="1:23" x14ac:dyDescent="0.25">
      <c r="A128">
        <v>127</v>
      </c>
      <c r="B128" s="1">
        <v>6</v>
      </c>
      <c r="C128" s="1">
        <v>6</v>
      </c>
      <c r="D128" s="1">
        <v>4</v>
      </c>
      <c r="E128" s="1">
        <f t="shared" si="12"/>
        <v>7</v>
      </c>
      <c r="F128" s="1">
        <f t="shared" si="13"/>
        <v>7</v>
      </c>
      <c r="G128" s="1">
        <f t="shared" si="14"/>
        <v>5</v>
      </c>
      <c r="H128" t="str">
        <f>INDEX([1]Sheet1!$C$3:$O$15, MATCH(E128, [1]Sheet1!$B$3:$B$15, 0), MATCH(F128,[1]Sheet1!$C$2:$O$2,0))</f>
        <v>0.19, 0.31</v>
      </c>
      <c r="I128" t="str">
        <f>INDEX([2]Sheet1!$C$3:$O$15, MATCH(E128, [2]Sheet1!$C$2:$O$2,0), MATCH(F128, [2]Sheet1!$B$3:$B$15,0))</f>
        <v>0.65, 0.76</v>
      </c>
      <c r="J128" t="str">
        <f t="shared" si="15"/>
        <v>0.19</v>
      </c>
      <c r="K128" t="str">
        <f t="shared" si="16"/>
        <v>0.31</v>
      </c>
      <c r="L128" t="str">
        <f t="shared" si="17"/>
        <v>0.65</v>
      </c>
      <c r="M128" t="str">
        <f t="shared" si="18"/>
        <v>0.76</v>
      </c>
      <c r="N128">
        <f>(15^(1-P128-0.5^(1-P128))/(8^(1-P128)-4^(1-P128)))</f>
        <v>0.7898833768879191</v>
      </c>
      <c r="O128">
        <f>(15^(1-P128)-0.5^(1-P128))/(8^(1-P128)-2^(1-P128))</f>
        <v>2.2853028424755575</v>
      </c>
      <c r="P128" s="4">
        <f t="shared" si="19"/>
        <v>0.25</v>
      </c>
      <c r="Q128" s="4">
        <f t="shared" si="20"/>
        <v>0.70500000000000007</v>
      </c>
      <c r="R128" s="4">
        <f t="shared" si="21"/>
        <v>1.5375931096817383</v>
      </c>
      <c r="S128" t="s">
        <v>32</v>
      </c>
      <c r="T128" t="s">
        <v>18</v>
      </c>
      <c r="U128" t="s">
        <v>41</v>
      </c>
      <c r="V128" t="s">
        <v>24</v>
      </c>
      <c r="W128" t="s">
        <v>21</v>
      </c>
    </row>
    <row r="129" spans="1:23" x14ac:dyDescent="0.25">
      <c r="A129">
        <v>128</v>
      </c>
      <c r="B129" s="1">
        <v>10</v>
      </c>
      <c r="C129" s="1">
        <v>10</v>
      </c>
      <c r="D129" s="1">
        <v>4</v>
      </c>
      <c r="E129" s="1">
        <f t="shared" si="12"/>
        <v>11</v>
      </c>
      <c r="F129" s="1">
        <f t="shared" si="13"/>
        <v>11</v>
      </c>
      <c r="G129" s="1">
        <f t="shared" si="14"/>
        <v>5</v>
      </c>
      <c r="H129" t="str">
        <f>INDEX([1]Sheet1!$C$3:$O$15, MATCH(E129, [1]Sheet1!$B$3:$B$15, 0), MATCH(F129,[1]Sheet1!$C$2:$O$2,0))</f>
        <v>0.58, 1.00</v>
      </c>
      <c r="I129" t="str">
        <f>INDEX([2]Sheet1!$C$3:$O$15, MATCH(E129, [2]Sheet1!$C$2:$O$2,0), MATCH(F129, [2]Sheet1!$B$3:$B$15,0))</f>
        <v>0.65, 1.89</v>
      </c>
      <c r="J129" t="str">
        <f t="shared" si="15"/>
        <v>0.58</v>
      </c>
      <c r="K129" t="str">
        <f t="shared" si="16"/>
        <v>1.00</v>
      </c>
      <c r="L129" t="str">
        <f t="shared" si="17"/>
        <v>0.65</v>
      </c>
      <c r="M129" t="str">
        <f t="shared" si="18"/>
        <v>1.89</v>
      </c>
      <c r="N129">
        <f>(15^(1-P129-0.5^(1-P129))/(8^(1-P129)-4^(1-P129)))</f>
        <v>0.81046756395256081</v>
      </c>
      <c r="O129">
        <f>(15^(1-P129)-0.5^(1-P129))/(8^(1-P129)-2^(1-P129))</f>
        <v>2.3061380010742494</v>
      </c>
      <c r="P129" s="4">
        <f t="shared" si="19"/>
        <v>0.79</v>
      </c>
      <c r="Q129" s="4">
        <f t="shared" si="20"/>
        <v>1.27</v>
      </c>
      <c r="R129" s="4">
        <f t="shared" si="21"/>
        <v>1.558302782513405</v>
      </c>
      <c r="S129" t="s">
        <v>40</v>
      </c>
      <c r="T129" t="s">
        <v>18</v>
      </c>
      <c r="U129" t="s">
        <v>39</v>
      </c>
      <c r="V129" t="s">
        <v>34</v>
      </c>
      <c r="W129" t="s">
        <v>21</v>
      </c>
    </row>
    <row r="130" spans="1:23" x14ac:dyDescent="0.25">
      <c r="A130">
        <v>129</v>
      </c>
      <c r="B130" s="1">
        <v>10</v>
      </c>
      <c r="C130" s="1">
        <v>10</v>
      </c>
      <c r="D130" s="1">
        <v>3</v>
      </c>
      <c r="E130" s="1">
        <f t="shared" ref="E130:E193" si="22">B130+1</f>
        <v>11</v>
      </c>
      <c r="F130" s="1">
        <f t="shared" ref="F130:F193" si="23">C130+1</f>
        <v>11</v>
      </c>
      <c r="G130" s="1">
        <f t="shared" ref="G130:G193" si="24">D130+1</f>
        <v>4</v>
      </c>
      <c r="H130" t="str">
        <f>INDEX([1]Sheet1!$C$3:$O$15, MATCH(E130, [1]Sheet1!$B$3:$B$15, 0), MATCH(F130,[1]Sheet1!$C$2:$O$2,0))</f>
        <v>0.58, 1.00</v>
      </c>
      <c r="I130" t="str">
        <f>INDEX([2]Sheet1!$C$3:$O$15, MATCH(E130, [2]Sheet1!$C$2:$O$2,0), MATCH(F130, [2]Sheet1!$B$3:$B$15,0))</f>
        <v>0.65, 1.89</v>
      </c>
      <c r="J130" t="str">
        <f t="shared" ref="J130:J193" si="25">LEFT(H130,4)</f>
        <v>0.58</v>
      </c>
      <c r="K130" t="str">
        <f t="shared" ref="K130:K193" si="26">RIGHT(H130,4)</f>
        <v>1.00</v>
      </c>
      <c r="L130" t="str">
        <f t="shared" ref="L130:L193" si="27">LEFT(I130,4)</f>
        <v>0.65</v>
      </c>
      <c r="M130" t="str">
        <f t="shared" ref="M130:M193" si="28">RIGHT(I130,4)</f>
        <v>1.89</v>
      </c>
      <c r="N130">
        <f>(15^(1-P130)-0.5^(1-P130))/(8^(1-P130)-2^(1-P130))</f>
        <v>2.3061380010742494</v>
      </c>
      <c r="O130">
        <f>(15^(1-P130)-0.5^(1-P130))/(10^(1-P130)-2^(1-P130))</f>
        <v>1.9380206315147726</v>
      </c>
      <c r="P130" s="4">
        <f t="shared" ref="P130:P193" si="29">(J130+K130)/2</f>
        <v>0.79</v>
      </c>
      <c r="Q130" s="4">
        <f t="shared" ref="Q130:Q193" si="30">(L130+M130)/2</f>
        <v>1.27</v>
      </c>
      <c r="R130" s="4">
        <f t="shared" ref="R130:R193" si="31">(N130+O130)/2</f>
        <v>2.1220793162945109</v>
      </c>
      <c r="S130" t="s">
        <v>44</v>
      </c>
      <c r="T130" t="s">
        <v>25</v>
      </c>
      <c r="U130" t="s">
        <v>39</v>
      </c>
      <c r="V130" t="s">
        <v>34</v>
      </c>
      <c r="W130" t="s">
        <v>23</v>
      </c>
    </row>
    <row r="131" spans="1:23" x14ac:dyDescent="0.25">
      <c r="A131">
        <v>130</v>
      </c>
      <c r="B131" s="1">
        <v>10</v>
      </c>
      <c r="C131" s="1">
        <v>10</v>
      </c>
      <c r="D131" s="1">
        <v>3</v>
      </c>
      <c r="E131" s="1">
        <f t="shared" si="22"/>
        <v>11</v>
      </c>
      <c r="F131" s="1">
        <f t="shared" si="23"/>
        <v>11</v>
      </c>
      <c r="G131" s="1">
        <f t="shared" si="24"/>
        <v>4</v>
      </c>
      <c r="H131" t="str">
        <f>INDEX([1]Sheet1!$C$3:$O$15, MATCH(E131, [1]Sheet1!$B$3:$B$15, 0), MATCH(F131,[1]Sheet1!$C$2:$O$2,0))</f>
        <v>0.58, 1.00</v>
      </c>
      <c r="I131" t="str">
        <f>INDEX([2]Sheet1!$C$3:$O$15, MATCH(E131, [2]Sheet1!$C$2:$O$2,0), MATCH(F131, [2]Sheet1!$B$3:$B$15,0))</f>
        <v>0.65, 1.89</v>
      </c>
      <c r="J131" t="str">
        <f t="shared" si="25"/>
        <v>0.58</v>
      </c>
      <c r="K131" t="str">
        <f t="shared" si="26"/>
        <v>1.00</v>
      </c>
      <c r="L131" t="str">
        <f t="shared" si="27"/>
        <v>0.65</v>
      </c>
      <c r="M131" t="str">
        <f t="shared" si="28"/>
        <v>1.89</v>
      </c>
      <c r="N131">
        <f>(15^(1-P131)-0.5^(1-P131))/(8^(1-P131)-2^(1-P131))</f>
        <v>2.3061380010742494</v>
      </c>
      <c r="O131">
        <f>(15^(1-P131)-0.5^(1-P131))/(10^(1-P131)-2^(1-P131))</f>
        <v>1.9380206315147726</v>
      </c>
      <c r="P131" s="4">
        <f t="shared" si="29"/>
        <v>0.79</v>
      </c>
      <c r="Q131" s="4">
        <f t="shared" si="30"/>
        <v>1.27</v>
      </c>
      <c r="R131" s="4">
        <f t="shared" si="31"/>
        <v>2.1220793162945109</v>
      </c>
      <c r="S131" t="s">
        <v>40</v>
      </c>
      <c r="T131" t="s">
        <v>18</v>
      </c>
      <c r="U131" t="s">
        <v>39</v>
      </c>
      <c r="V131" t="s">
        <v>34</v>
      </c>
      <c r="W131" t="s">
        <v>21</v>
      </c>
    </row>
    <row r="132" spans="1:23" x14ac:dyDescent="0.25">
      <c r="A132">
        <v>131</v>
      </c>
      <c r="B132" s="1">
        <v>10</v>
      </c>
      <c r="C132" s="1">
        <v>10</v>
      </c>
      <c r="D132" s="1">
        <v>4</v>
      </c>
      <c r="E132" s="1">
        <f t="shared" si="22"/>
        <v>11</v>
      </c>
      <c r="F132" s="1">
        <f t="shared" si="23"/>
        <v>11</v>
      </c>
      <c r="G132" s="1">
        <f t="shared" si="24"/>
        <v>5</v>
      </c>
      <c r="H132" t="str">
        <f>INDEX([1]Sheet1!$C$3:$O$15, MATCH(E132, [1]Sheet1!$B$3:$B$15, 0), MATCH(F132,[1]Sheet1!$C$2:$O$2,0))</f>
        <v>0.58, 1.00</v>
      </c>
      <c r="I132" t="str">
        <f>INDEX([2]Sheet1!$C$3:$O$15, MATCH(E132, [2]Sheet1!$C$2:$O$2,0), MATCH(F132, [2]Sheet1!$B$3:$B$15,0))</f>
        <v>0.65, 1.89</v>
      </c>
      <c r="J132" t="str">
        <f t="shared" si="25"/>
        <v>0.58</v>
      </c>
      <c r="K132" t="str">
        <f t="shared" si="26"/>
        <v>1.00</v>
      </c>
      <c r="L132" t="str">
        <f t="shared" si="27"/>
        <v>0.65</v>
      </c>
      <c r="M132" t="str">
        <f t="shared" si="28"/>
        <v>1.89</v>
      </c>
      <c r="N132">
        <f>(15^(1-P132-0.5^(1-P132))/(8^(1-P132)-4^(1-P132)))</f>
        <v>0.81046756395256081</v>
      </c>
      <c r="O132">
        <f>(15^(1-P132)-0.5^(1-P132))/(8^(1-P132)-2^(1-P132))</f>
        <v>2.3061380010742494</v>
      </c>
      <c r="P132" s="4">
        <f t="shared" si="29"/>
        <v>0.79</v>
      </c>
      <c r="Q132" s="4">
        <f t="shared" si="30"/>
        <v>1.27</v>
      </c>
      <c r="R132" s="4">
        <f t="shared" si="31"/>
        <v>1.558302782513405</v>
      </c>
      <c r="S132" t="s">
        <v>35</v>
      </c>
      <c r="T132" t="s">
        <v>18</v>
      </c>
      <c r="U132" t="s">
        <v>39</v>
      </c>
      <c r="V132" t="s">
        <v>20</v>
      </c>
      <c r="W132" t="s">
        <v>21</v>
      </c>
    </row>
    <row r="133" spans="1:23" x14ac:dyDescent="0.25">
      <c r="A133">
        <v>132</v>
      </c>
      <c r="B133" s="1">
        <v>10</v>
      </c>
      <c r="C133" s="1">
        <v>10</v>
      </c>
      <c r="D133" s="1">
        <v>4</v>
      </c>
      <c r="E133" s="1">
        <f t="shared" si="22"/>
        <v>11</v>
      </c>
      <c r="F133" s="1">
        <f t="shared" si="23"/>
        <v>11</v>
      </c>
      <c r="G133" s="1">
        <f t="shared" si="24"/>
        <v>5</v>
      </c>
      <c r="H133" t="str">
        <f>INDEX([1]Sheet1!$C$3:$O$15, MATCH(E133, [1]Sheet1!$B$3:$B$15, 0), MATCH(F133,[1]Sheet1!$C$2:$O$2,0))</f>
        <v>0.58, 1.00</v>
      </c>
      <c r="I133" t="str">
        <f>INDEX([2]Sheet1!$C$3:$O$15, MATCH(E133, [2]Sheet1!$C$2:$O$2,0), MATCH(F133, [2]Sheet1!$B$3:$B$15,0))</f>
        <v>0.65, 1.89</v>
      </c>
      <c r="J133" t="str">
        <f t="shared" si="25"/>
        <v>0.58</v>
      </c>
      <c r="K133" t="str">
        <f t="shared" si="26"/>
        <v>1.00</v>
      </c>
      <c r="L133" t="str">
        <f t="shared" si="27"/>
        <v>0.65</v>
      </c>
      <c r="M133" t="str">
        <f t="shared" si="28"/>
        <v>1.89</v>
      </c>
      <c r="N133">
        <f>(15^(1-P133-0.5^(1-P133))/(8^(1-P133)-4^(1-P133)))</f>
        <v>0.81046756395256081</v>
      </c>
      <c r="O133">
        <f>(15^(1-P133)-0.5^(1-P133))/(8^(1-P133)-2^(1-P133))</f>
        <v>2.3061380010742494</v>
      </c>
      <c r="P133" s="4">
        <f t="shared" si="29"/>
        <v>0.79</v>
      </c>
      <c r="Q133" s="4">
        <f t="shared" si="30"/>
        <v>1.27</v>
      </c>
      <c r="R133" s="4">
        <f t="shared" si="31"/>
        <v>1.558302782513405</v>
      </c>
      <c r="S133" t="s">
        <v>32</v>
      </c>
      <c r="T133" t="s">
        <v>25</v>
      </c>
      <c r="U133" t="s">
        <v>41</v>
      </c>
      <c r="V133" t="s">
        <v>28</v>
      </c>
      <c r="W133" t="s">
        <v>23</v>
      </c>
    </row>
    <row r="134" spans="1:23" x14ac:dyDescent="0.25">
      <c r="A134">
        <v>133</v>
      </c>
      <c r="B134" s="1">
        <v>10</v>
      </c>
      <c r="C134" s="1">
        <v>10</v>
      </c>
      <c r="D134" s="1">
        <v>3</v>
      </c>
      <c r="E134" s="1">
        <f t="shared" si="22"/>
        <v>11</v>
      </c>
      <c r="F134" s="1">
        <f t="shared" si="23"/>
        <v>11</v>
      </c>
      <c r="G134" s="1">
        <f t="shared" si="24"/>
        <v>4</v>
      </c>
      <c r="H134" t="str">
        <f>INDEX([1]Sheet1!$C$3:$O$15, MATCH(E134, [1]Sheet1!$B$3:$B$15, 0), MATCH(F134,[1]Sheet1!$C$2:$O$2,0))</f>
        <v>0.58, 1.00</v>
      </c>
      <c r="I134" t="str">
        <f>INDEX([2]Sheet1!$C$3:$O$15, MATCH(E134, [2]Sheet1!$C$2:$O$2,0), MATCH(F134, [2]Sheet1!$B$3:$B$15,0))</f>
        <v>0.65, 1.89</v>
      </c>
      <c r="J134" t="str">
        <f t="shared" si="25"/>
        <v>0.58</v>
      </c>
      <c r="K134" t="str">
        <f t="shared" si="26"/>
        <v>1.00</v>
      </c>
      <c r="L134" t="str">
        <f t="shared" si="27"/>
        <v>0.65</v>
      </c>
      <c r="M134" t="str">
        <f t="shared" si="28"/>
        <v>1.89</v>
      </c>
      <c r="N134">
        <f>(15^(1-P134)-0.5^(1-P134))/(8^(1-P134)-2^(1-P134))</f>
        <v>2.3061380010742494</v>
      </c>
      <c r="O134">
        <f>(15^(1-P134)-0.5^(1-P134))/(10^(1-P134)-2^(1-P134))</f>
        <v>1.9380206315147726</v>
      </c>
      <c r="P134" s="4">
        <f t="shared" si="29"/>
        <v>0.79</v>
      </c>
      <c r="Q134" s="4">
        <f t="shared" si="30"/>
        <v>1.27</v>
      </c>
      <c r="R134" s="4">
        <f t="shared" si="31"/>
        <v>2.1220793162945109</v>
      </c>
      <c r="S134" t="s">
        <v>37</v>
      </c>
      <c r="T134" t="s">
        <v>18</v>
      </c>
      <c r="U134" t="s">
        <v>33</v>
      </c>
      <c r="V134" t="s">
        <v>20</v>
      </c>
      <c r="W134" t="s">
        <v>23</v>
      </c>
    </row>
    <row r="135" spans="1:23" x14ac:dyDescent="0.25">
      <c r="A135">
        <v>134</v>
      </c>
      <c r="B135" s="1">
        <v>10</v>
      </c>
      <c r="C135" s="1">
        <v>10</v>
      </c>
      <c r="D135" s="1">
        <v>5</v>
      </c>
      <c r="E135" s="1">
        <f t="shared" si="22"/>
        <v>11</v>
      </c>
      <c r="F135" s="1">
        <f t="shared" si="23"/>
        <v>11</v>
      </c>
      <c r="G135" s="1">
        <f t="shared" si="24"/>
        <v>6</v>
      </c>
      <c r="H135" t="str">
        <f>INDEX([1]Sheet1!$C$3:$O$15, MATCH(E135, [1]Sheet1!$B$3:$B$15, 0), MATCH(F135,[1]Sheet1!$C$2:$O$2,0))</f>
        <v>0.58, 1.00</v>
      </c>
      <c r="I135" t="str">
        <f>INDEX([2]Sheet1!$C$3:$O$15, MATCH(E135, [2]Sheet1!$C$2:$O$2,0), MATCH(F135, [2]Sheet1!$B$3:$B$15,0))</f>
        <v>0.65, 1.89</v>
      </c>
      <c r="J135" t="str">
        <f t="shared" si="25"/>
        <v>0.58</v>
      </c>
      <c r="K135" t="str">
        <f t="shared" si="26"/>
        <v>1.00</v>
      </c>
      <c r="L135" t="str">
        <f t="shared" si="27"/>
        <v>0.65</v>
      </c>
      <c r="M135" t="str">
        <f t="shared" si="28"/>
        <v>1.89</v>
      </c>
      <c r="N135">
        <f>(15^(1-P135)-0.5^(1-P135))/(7^(1-P135)-4^(1-P135))</f>
        <v>5.4027449362318354</v>
      </c>
      <c r="O135">
        <f>(15^(1-P135)-0.5^(1-P135))/(8^(1-P135)-4^(1-P135))</f>
        <v>4.2998801635368364</v>
      </c>
      <c r="P135" s="4">
        <f t="shared" si="29"/>
        <v>0.79</v>
      </c>
      <c r="Q135" s="4">
        <f t="shared" si="30"/>
        <v>1.27</v>
      </c>
      <c r="R135" s="4">
        <f t="shared" si="31"/>
        <v>4.8513125498843355</v>
      </c>
      <c r="S135" t="s">
        <v>44</v>
      </c>
      <c r="T135" t="s">
        <v>25</v>
      </c>
      <c r="U135" t="s">
        <v>43</v>
      </c>
      <c r="V135" t="s">
        <v>20</v>
      </c>
      <c r="W135" t="s">
        <v>21</v>
      </c>
    </row>
    <row r="136" spans="1:23" x14ac:dyDescent="0.25">
      <c r="A136">
        <v>135</v>
      </c>
      <c r="B136" s="1">
        <v>10</v>
      </c>
      <c r="C136" s="1">
        <v>10</v>
      </c>
      <c r="D136" s="1">
        <v>3</v>
      </c>
      <c r="E136" s="1">
        <f t="shared" si="22"/>
        <v>11</v>
      </c>
      <c r="F136" s="1">
        <f t="shared" si="23"/>
        <v>11</v>
      </c>
      <c r="G136" s="1">
        <f t="shared" si="24"/>
        <v>4</v>
      </c>
      <c r="H136" t="str">
        <f>INDEX([1]Sheet1!$C$3:$O$15, MATCH(E136, [1]Sheet1!$B$3:$B$15, 0), MATCH(F136,[1]Sheet1!$C$2:$O$2,0))</f>
        <v>0.58, 1.00</v>
      </c>
      <c r="I136" t="str">
        <f>INDEX([2]Sheet1!$C$3:$O$15, MATCH(E136, [2]Sheet1!$C$2:$O$2,0), MATCH(F136, [2]Sheet1!$B$3:$B$15,0))</f>
        <v>0.65, 1.89</v>
      </c>
      <c r="J136" t="str">
        <f t="shared" si="25"/>
        <v>0.58</v>
      </c>
      <c r="K136" t="str">
        <f t="shared" si="26"/>
        <v>1.00</v>
      </c>
      <c r="L136" t="str">
        <f t="shared" si="27"/>
        <v>0.65</v>
      </c>
      <c r="M136" t="str">
        <f t="shared" si="28"/>
        <v>1.89</v>
      </c>
      <c r="N136">
        <f>(15^(1-P136)-0.5^(1-P136))/(8^(1-P136)-2^(1-P136))</f>
        <v>2.3061380010742494</v>
      </c>
      <c r="O136">
        <f>(15^(1-P136)-0.5^(1-P136))/(10^(1-P136)-2^(1-P136))</f>
        <v>1.9380206315147726</v>
      </c>
      <c r="P136" s="4">
        <f t="shared" si="29"/>
        <v>0.79</v>
      </c>
      <c r="Q136" s="4">
        <f t="shared" si="30"/>
        <v>1.27</v>
      </c>
      <c r="R136" s="4">
        <f t="shared" si="31"/>
        <v>2.1220793162945109</v>
      </c>
      <c r="S136" t="s">
        <v>37</v>
      </c>
      <c r="T136" t="s">
        <v>18</v>
      </c>
      <c r="U136" t="s">
        <v>43</v>
      </c>
      <c r="V136" t="s">
        <v>20</v>
      </c>
      <c r="W136" t="s">
        <v>21</v>
      </c>
    </row>
    <row r="137" spans="1:23" x14ac:dyDescent="0.25">
      <c r="A137">
        <v>136</v>
      </c>
      <c r="B137" s="1">
        <v>10</v>
      </c>
      <c r="C137" s="1">
        <v>10</v>
      </c>
      <c r="D137" s="1">
        <v>5</v>
      </c>
      <c r="E137" s="1">
        <f t="shared" si="22"/>
        <v>11</v>
      </c>
      <c r="F137" s="1">
        <f t="shared" si="23"/>
        <v>11</v>
      </c>
      <c r="G137" s="1">
        <f t="shared" si="24"/>
        <v>6</v>
      </c>
      <c r="H137" t="str">
        <f>INDEX([1]Sheet1!$C$3:$O$15, MATCH(E137, [1]Sheet1!$B$3:$B$15, 0), MATCH(F137,[1]Sheet1!$C$2:$O$2,0))</f>
        <v>0.58, 1.00</v>
      </c>
      <c r="I137" t="str">
        <f>INDEX([2]Sheet1!$C$3:$O$15, MATCH(E137, [2]Sheet1!$C$2:$O$2,0), MATCH(F137, [2]Sheet1!$B$3:$B$15,0))</f>
        <v>0.65, 1.89</v>
      </c>
      <c r="J137" t="str">
        <f t="shared" si="25"/>
        <v>0.58</v>
      </c>
      <c r="K137" t="str">
        <f t="shared" si="26"/>
        <v>1.00</v>
      </c>
      <c r="L137" t="str">
        <f t="shared" si="27"/>
        <v>0.65</v>
      </c>
      <c r="M137" t="str">
        <f t="shared" si="28"/>
        <v>1.89</v>
      </c>
      <c r="N137">
        <f>(15^(1-P137)-0.5^(1-P137))/(7^(1-P137)-4^(1-P137))</f>
        <v>5.4027449362318354</v>
      </c>
      <c r="O137">
        <f>(15^(1-P137)-0.5^(1-P137))/(8^(1-P137)-4^(1-P137))</f>
        <v>4.2998801635368364</v>
      </c>
      <c r="P137" s="4">
        <f t="shared" si="29"/>
        <v>0.79</v>
      </c>
      <c r="Q137" s="4">
        <f t="shared" si="30"/>
        <v>1.27</v>
      </c>
      <c r="R137" s="4">
        <f t="shared" si="31"/>
        <v>4.8513125498843355</v>
      </c>
      <c r="S137" t="s">
        <v>44</v>
      </c>
      <c r="T137" t="s">
        <v>18</v>
      </c>
      <c r="U137" t="s">
        <v>33</v>
      </c>
      <c r="V137" t="s">
        <v>20</v>
      </c>
      <c r="W137" t="s">
        <v>21</v>
      </c>
    </row>
    <row r="138" spans="1:23" x14ac:dyDescent="0.25">
      <c r="A138">
        <v>137</v>
      </c>
      <c r="B138" s="1">
        <v>10</v>
      </c>
      <c r="C138" s="1">
        <v>10</v>
      </c>
      <c r="D138" s="1">
        <v>3</v>
      </c>
      <c r="E138" s="1">
        <f t="shared" si="22"/>
        <v>11</v>
      </c>
      <c r="F138" s="1">
        <f t="shared" si="23"/>
        <v>11</v>
      </c>
      <c r="G138" s="1">
        <f t="shared" si="24"/>
        <v>4</v>
      </c>
      <c r="H138" t="str">
        <f>INDEX([1]Sheet1!$C$3:$O$15, MATCH(E138, [1]Sheet1!$B$3:$B$15, 0), MATCH(F138,[1]Sheet1!$C$2:$O$2,0))</f>
        <v>0.58, 1.00</v>
      </c>
      <c r="I138" t="str">
        <f>INDEX([2]Sheet1!$C$3:$O$15, MATCH(E138, [2]Sheet1!$C$2:$O$2,0), MATCH(F138, [2]Sheet1!$B$3:$B$15,0))</f>
        <v>0.65, 1.89</v>
      </c>
      <c r="J138" t="str">
        <f t="shared" si="25"/>
        <v>0.58</v>
      </c>
      <c r="K138" t="str">
        <f t="shared" si="26"/>
        <v>1.00</v>
      </c>
      <c r="L138" t="str">
        <f t="shared" si="27"/>
        <v>0.65</v>
      </c>
      <c r="M138" t="str">
        <f t="shared" si="28"/>
        <v>1.89</v>
      </c>
      <c r="N138">
        <f>(15^(1-P138)-0.5^(1-P138))/(8^(1-P138)-2^(1-P138))</f>
        <v>2.3061380010742494</v>
      </c>
      <c r="O138">
        <f>(15^(1-P138)-0.5^(1-P138))/(10^(1-P138)-2^(1-P138))</f>
        <v>1.9380206315147726</v>
      </c>
      <c r="P138" s="4">
        <f t="shared" si="29"/>
        <v>0.79</v>
      </c>
      <c r="Q138" s="4">
        <f t="shared" si="30"/>
        <v>1.27</v>
      </c>
      <c r="R138" s="4">
        <f t="shared" si="31"/>
        <v>2.1220793162945109</v>
      </c>
      <c r="S138" t="s">
        <v>37</v>
      </c>
      <c r="T138" t="s">
        <v>18</v>
      </c>
      <c r="U138" t="s">
        <v>42</v>
      </c>
      <c r="V138" t="s">
        <v>34</v>
      </c>
      <c r="W138" t="s">
        <v>21</v>
      </c>
    </row>
    <row r="139" spans="1:23" x14ac:dyDescent="0.25">
      <c r="A139">
        <v>138</v>
      </c>
      <c r="B139" s="1">
        <v>10</v>
      </c>
      <c r="C139" s="1">
        <v>10</v>
      </c>
      <c r="D139" s="1">
        <v>3</v>
      </c>
      <c r="E139" s="1">
        <f t="shared" si="22"/>
        <v>11</v>
      </c>
      <c r="F139" s="1">
        <f t="shared" si="23"/>
        <v>11</v>
      </c>
      <c r="G139" s="1">
        <f t="shared" si="24"/>
        <v>4</v>
      </c>
      <c r="H139" t="str">
        <f>INDEX([1]Sheet1!$C$3:$O$15, MATCH(E139, [1]Sheet1!$B$3:$B$15, 0), MATCH(F139,[1]Sheet1!$C$2:$O$2,0))</f>
        <v>0.58, 1.00</v>
      </c>
      <c r="I139" t="str">
        <f>INDEX([2]Sheet1!$C$3:$O$15, MATCH(E139, [2]Sheet1!$C$2:$O$2,0), MATCH(F139, [2]Sheet1!$B$3:$B$15,0))</f>
        <v>0.65, 1.89</v>
      </c>
      <c r="J139" t="str">
        <f t="shared" si="25"/>
        <v>0.58</v>
      </c>
      <c r="K139" t="str">
        <f t="shared" si="26"/>
        <v>1.00</v>
      </c>
      <c r="L139" t="str">
        <f t="shared" si="27"/>
        <v>0.65</v>
      </c>
      <c r="M139" t="str">
        <f t="shared" si="28"/>
        <v>1.89</v>
      </c>
      <c r="N139">
        <f>(15^(1-P139)-0.5^(1-P139))/(8^(1-P139)-2^(1-P139))</f>
        <v>2.3061380010742494</v>
      </c>
      <c r="O139">
        <f>(15^(1-P139)-0.5^(1-P139))/(10^(1-P139)-2^(1-P139))</f>
        <v>1.9380206315147726</v>
      </c>
      <c r="P139" s="4">
        <f t="shared" si="29"/>
        <v>0.79</v>
      </c>
      <c r="Q139" s="4">
        <f t="shared" si="30"/>
        <v>1.27</v>
      </c>
      <c r="R139" s="4">
        <f t="shared" si="31"/>
        <v>2.1220793162945109</v>
      </c>
      <c r="S139" t="s">
        <v>37</v>
      </c>
      <c r="T139" t="s">
        <v>25</v>
      </c>
      <c r="U139" t="s">
        <v>33</v>
      </c>
      <c r="V139" t="s">
        <v>34</v>
      </c>
      <c r="W139" t="s">
        <v>21</v>
      </c>
    </row>
    <row r="140" spans="1:23" x14ac:dyDescent="0.25">
      <c r="A140">
        <v>139</v>
      </c>
      <c r="B140" s="1">
        <v>10</v>
      </c>
      <c r="C140" s="1">
        <v>10</v>
      </c>
      <c r="D140" s="1">
        <v>5</v>
      </c>
      <c r="E140" s="1">
        <f t="shared" si="22"/>
        <v>11</v>
      </c>
      <c r="F140" s="1">
        <f t="shared" si="23"/>
        <v>11</v>
      </c>
      <c r="G140" s="1">
        <f t="shared" si="24"/>
        <v>6</v>
      </c>
      <c r="H140" t="str">
        <f>INDEX([1]Sheet1!$C$3:$O$15, MATCH(E140, [1]Sheet1!$B$3:$B$15, 0), MATCH(F140,[1]Sheet1!$C$2:$O$2,0))</f>
        <v>0.58, 1.00</v>
      </c>
      <c r="I140" t="str">
        <f>INDEX([2]Sheet1!$C$3:$O$15, MATCH(E140, [2]Sheet1!$C$2:$O$2,0), MATCH(F140, [2]Sheet1!$B$3:$B$15,0))</f>
        <v>0.65, 1.89</v>
      </c>
      <c r="J140" t="str">
        <f t="shared" si="25"/>
        <v>0.58</v>
      </c>
      <c r="K140" t="str">
        <f t="shared" si="26"/>
        <v>1.00</v>
      </c>
      <c r="L140" t="str">
        <f t="shared" si="27"/>
        <v>0.65</v>
      </c>
      <c r="M140" t="str">
        <f t="shared" si="28"/>
        <v>1.89</v>
      </c>
      <c r="N140">
        <f>(15^(1-P140)-0.5^(1-P140))/(7^(1-P140)-4^(1-P140))</f>
        <v>5.4027449362318354</v>
      </c>
      <c r="O140">
        <f>(15^(1-P140)-0.5^(1-P140))/(8^(1-P140)-4^(1-P140))</f>
        <v>4.2998801635368364</v>
      </c>
      <c r="P140" s="4">
        <f t="shared" si="29"/>
        <v>0.79</v>
      </c>
      <c r="Q140" s="4">
        <f t="shared" si="30"/>
        <v>1.27</v>
      </c>
      <c r="R140" s="4">
        <f t="shared" si="31"/>
        <v>4.8513125498843355</v>
      </c>
      <c r="S140" t="s">
        <v>38</v>
      </c>
      <c r="T140" t="s">
        <v>25</v>
      </c>
      <c r="U140" t="s">
        <v>41</v>
      </c>
      <c r="V140" t="s">
        <v>20</v>
      </c>
      <c r="W140" t="s">
        <v>21</v>
      </c>
    </row>
    <row r="141" spans="1:23" x14ac:dyDescent="0.25">
      <c r="A141">
        <v>140</v>
      </c>
      <c r="B141" s="1">
        <v>10</v>
      </c>
      <c r="C141" s="1">
        <v>10</v>
      </c>
      <c r="D141" s="1">
        <v>3</v>
      </c>
      <c r="E141" s="1">
        <f t="shared" si="22"/>
        <v>11</v>
      </c>
      <c r="F141" s="1">
        <f t="shared" si="23"/>
        <v>11</v>
      </c>
      <c r="G141" s="1">
        <f t="shared" si="24"/>
        <v>4</v>
      </c>
      <c r="H141" t="str">
        <f>INDEX([1]Sheet1!$C$3:$O$15, MATCH(E141, [1]Sheet1!$B$3:$B$15, 0), MATCH(F141,[1]Sheet1!$C$2:$O$2,0))</f>
        <v>0.58, 1.00</v>
      </c>
      <c r="I141" t="str">
        <f>INDEX([2]Sheet1!$C$3:$O$15, MATCH(E141, [2]Sheet1!$C$2:$O$2,0), MATCH(F141, [2]Sheet1!$B$3:$B$15,0))</f>
        <v>0.65, 1.89</v>
      </c>
      <c r="J141" t="str">
        <f t="shared" si="25"/>
        <v>0.58</v>
      </c>
      <c r="K141" t="str">
        <f t="shared" si="26"/>
        <v>1.00</v>
      </c>
      <c r="L141" t="str">
        <f t="shared" si="27"/>
        <v>0.65</v>
      </c>
      <c r="M141" t="str">
        <f t="shared" si="28"/>
        <v>1.89</v>
      </c>
      <c r="N141">
        <f>(15^(1-P141)-0.5^(1-P141))/(8^(1-P141)-2^(1-P141))</f>
        <v>2.3061380010742494</v>
      </c>
      <c r="O141">
        <f>(15^(1-P141)-0.5^(1-P141))/(10^(1-P141)-2^(1-P141))</f>
        <v>1.9380206315147726</v>
      </c>
      <c r="P141" s="4">
        <f t="shared" si="29"/>
        <v>0.79</v>
      </c>
      <c r="Q141" s="4">
        <f t="shared" si="30"/>
        <v>1.27</v>
      </c>
      <c r="R141" s="4">
        <f t="shared" si="31"/>
        <v>2.1220793162945109</v>
      </c>
      <c r="S141" t="s">
        <v>32</v>
      </c>
      <c r="T141" t="s">
        <v>18</v>
      </c>
      <c r="U141" t="s">
        <v>43</v>
      </c>
      <c r="V141" t="s">
        <v>34</v>
      </c>
      <c r="W141" t="s">
        <v>23</v>
      </c>
    </row>
    <row r="142" spans="1:23" x14ac:dyDescent="0.25">
      <c r="A142">
        <v>141</v>
      </c>
      <c r="B142" s="1">
        <v>10</v>
      </c>
      <c r="C142" s="1">
        <v>10</v>
      </c>
      <c r="D142" s="1">
        <v>3</v>
      </c>
      <c r="E142" s="1">
        <f t="shared" si="22"/>
        <v>11</v>
      </c>
      <c r="F142" s="1">
        <f t="shared" si="23"/>
        <v>11</v>
      </c>
      <c r="G142" s="1">
        <f t="shared" si="24"/>
        <v>4</v>
      </c>
      <c r="H142" t="str">
        <f>INDEX([1]Sheet1!$C$3:$O$15, MATCH(E142, [1]Sheet1!$B$3:$B$15, 0), MATCH(F142,[1]Sheet1!$C$2:$O$2,0))</f>
        <v>0.58, 1.00</v>
      </c>
      <c r="I142" t="str">
        <f>INDEX([2]Sheet1!$C$3:$O$15, MATCH(E142, [2]Sheet1!$C$2:$O$2,0), MATCH(F142, [2]Sheet1!$B$3:$B$15,0))</f>
        <v>0.65, 1.89</v>
      </c>
      <c r="J142" t="str">
        <f t="shared" si="25"/>
        <v>0.58</v>
      </c>
      <c r="K142" t="str">
        <f t="shared" si="26"/>
        <v>1.00</v>
      </c>
      <c r="L142" t="str">
        <f t="shared" si="27"/>
        <v>0.65</v>
      </c>
      <c r="M142" t="str">
        <f t="shared" si="28"/>
        <v>1.89</v>
      </c>
      <c r="N142">
        <f>(15^(1-P142)-0.5^(1-P142))/(8^(1-P142)-2^(1-P142))</f>
        <v>2.3061380010742494</v>
      </c>
      <c r="O142">
        <f>(15^(1-P142)-0.5^(1-P142))/(10^(1-P142)-2^(1-P142))</f>
        <v>1.9380206315147726</v>
      </c>
      <c r="P142" s="4">
        <f t="shared" si="29"/>
        <v>0.79</v>
      </c>
      <c r="Q142" s="4">
        <f t="shared" si="30"/>
        <v>1.27</v>
      </c>
      <c r="R142" s="4">
        <f t="shared" si="31"/>
        <v>2.1220793162945109</v>
      </c>
      <c r="S142" t="s">
        <v>32</v>
      </c>
      <c r="T142" t="s">
        <v>25</v>
      </c>
      <c r="U142" t="s">
        <v>41</v>
      </c>
      <c r="V142" t="s">
        <v>20</v>
      </c>
      <c r="W142" t="s">
        <v>23</v>
      </c>
    </row>
    <row r="143" spans="1:23" x14ac:dyDescent="0.25">
      <c r="A143">
        <v>142</v>
      </c>
      <c r="B143" s="1">
        <v>10</v>
      </c>
      <c r="C143" s="1">
        <v>10</v>
      </c>
      <c r="D143" s="1">
        <v>3</v>
      </c>
      <c r="E143" s="1">
        <f t="shared" si="22"/>
        <v>11</v>
      </c>
      <c r="F143" s="1">
        <f t="shared" si="23"/>
        <v>11</v>
      </c>
      <c r="G143" s="1">
        <f t="shared" si="24"/>
        <v>4</v>
      </c>
      <c r="H143" t="str">
        <f>INDEX([1]Sheet1!$C$3:$O$15, MATCH(E143, [1]Sheet1!$B$3:$B$15, 0), MATCH(F143,[1]Sheet1!$C$2:$O$2,0))</f>
        <v>0.58, 1.00</v>
      </c>
      <c r="I143" t="str">
        <f>INDEX([2]Sheet1!$C$3:$O$15, MATCH(E143, [2]Sheet1!$C$2:$O$2,0), MATCH(F143, [2]Sheet1!$B$3:$B$15,0))</f>
        <v>0.65, 1.89</v>
      </c>
      <c r="J143" t="str">
        <f t="shared" si="25"/>
        <v>0.58</v>
      </c>
      <c r="K143" t="str">
        <f t="shared" si="26"/>
        <v>1.00</v>
      </c>
      <c r="L143" t="str">
        <f t="shared" si="27"/>
        <v>0.65</v>
      </c>
      <c r="M143" t="str">
        <f t="shared" si="28"/>
        <v>1.89</v>
      </c>
      <c r="N143">
        <f>(15^(1-P143)-0.5^(1-P143))/(8^(1-P143)-2^(1-P143))</f>
        <v>2.3061380010742494</v>
      </c>
      <c r="O143">
        <f>(15^(1-P143)-0.5^(1-P143))/(10^(1-P143)-2^(1-P143))</f>
        <v>1.9380206315147726</v>
      </c>
      <c r="P143" s="4">
        <f t="shared" si="29"/>
        <v>0.79</v>
      </c>
      <c r="Q143" s="4">
        <f t="shared" si="30"/>
        <v>1.27</v>
      </c>
      <c r="R143" s="4">
        <f t="shared" si="31"/>
        <v>2.1220793162945109</v>
      </c>
      <c r="S143" t="s">
        <v>38</v>
      </c>
      <c r="T143" t="s">
        <v>25</v>
      </c>
      <c r="U143" t="s">
        <v>41</v>
      </c>
      <c r="V143" t="s">
        <v>20</v>
      </c>
      <c r="W143" t="s">
        <v>21</v>
      </c>
    </row>
    <row r="144" spans="1:23" x14ac:dyDescent="0.25">
      <c r="A144">
        <v>143</v>
      </c>
      <c r="B144" s="1">
        <v>10</v>
      </c>
      <c r="C144" s="1">
        <v>10</v>
      </c>
      <c r="D144" s="1">
        <v>4</v>
      </c>
      <c r="E144" s="1">
        <f t="shared" si="22"/>
        <v>11</v>
      </c>
      <c r="F144" s="1">
        <f t="shared" si="23"/>
        <v>11</v>
      </c>
      <c r="G144" s="1">
        <f t="shared" si="24"/>
        <v>5</v>
      </c>
      <c r="H144" t="str">
        <f>INDEX([1]Sheet1!$C$3:$O$15, MATCH(E144, [1]Sheet1!$B$3:$B$15, 0), MATCH(F144,[1]Sheet1!$C$2:$O$2,0))</f>
        <v>0.58, 1.00</v>
      </c>
      <c r="I144" t="str">
        <f>INDEX([2]Sheet1!$C$3:$O$15, MATCH(E144, [2]Sheet1!$C$2:$O$2,0), MATCH(F144, [2]Sheet1!$B$3:$B$15,0))</f>
        <v>0.65, 1.89</v>
      </c>
      <c r="J144" t="str">
        <f t="shared" si="25"/>
        <v>0.58</v>
      </c>
      <c r="K144" t="str">
        <f t="shared" si="26"/>
        <v>1.00</v>
      </c>
      <c r="L144" t="str">
        <f t="shared" si="27"/>
        <v>0.65</v>
      </c>
      <c r="M144" t="str">
        <f t="shared" si="28"/>
        <v>1.89</v>
      </c>
      <c r="N144">
        <f>(15^(1-P144-0.5^(1-P144))/(8^(1-P144)-4^(1-P144)))</f>
        <v>0.81046756395256081</v>
      </c>
      <c r="O144">
        <f>(15^(1-P144)-0.5^(1-P144))/(8^(1-P144)-2^(1-P144))</f>
        <v>2.3061380010742494</v>
      </c>
      <c r="P144" s="4">
        <f t="shared" si="29"/>
        <v>0.79</v>
      </c>
      <c r="Q144" s="4">
        <f t="shared" si="30"/>
        <v>1.27</v>
      </c>
      <c r="R144" s="4">
        <f t="shared" si="31"/>
        <v>1.558302782513405</v>
      </c>
      <c r="S144" t="s">
        <v>38</v>
      </c>
      <c r="T144" t="s">
        <v>18</v>
      </c>
      <c r="U144" t="s">
        <v>39</v>
      </c>
      <c r="V144" t="s">
        <v>20</v>
      </c>
      <c r="W144" t="s">
        <v>21</v>
      </c>
    </row>
    <row r="145" spans="1:23" x14ac:dyDescent="0.25">
      <c r="A145">
        <v>144</v>
      </c>
      <c r="B145" s="1">
        <v>10</v>
      </c>
      <c r="C145" s="1">
        <v>10</v>
      </c>
      <c r="D145" s="1">
        <v>4</v>
      </c>
      <c r="E145" s="1">
        <f t="shared" si="22"/>
        <v>11</v>
      </c>
      <c r="F145" s="1">
        <f t="shared" si="23"/>
        <v>11</v>
      </c>
      <c r="G145" s="1">
        <f t="shared" si="24"/>
        <v>5</v>
      </c>
      <c r="H145" t="str">
        <f>INDEX([1]Sheet1!$C$3:$O$15, MATCH(E145, [1]Sheet1!$B$3:$B$15, 0), MATCH(F145,[1]Sheet1!$C$2:$O$2,0))</f>
        <v>0.58, 1.00</v>
      </c>
      <c r="I145" t="str">
        <f>INDEX([2]Sheet1!$C$3:$O$15, MATCH(E145, [2]Sheet1!$C$2:$O$2,0), MATCH(F145, [2]Sheet1!$B$3:$B$15,0))</f>
        <v>0.65, 1.89</v>
      </c>
      <c r="J145" t="str">
        <f t="shared" si="25"/>
        <v>0.58</v>
      </c>
      <c r="K145" t="str">
        <f t="shared" si="26"/>
        <v>1.00</v>
      </c>
      <c r="L145" t="str">
        <f t="shared" si="27"/>
        <v>0.65</v>
      </c>
      <c r="M145" t="str">
        <f t="shared" si="28"/>
        <v>1.89</v>
      </c>
      <c r="N145">
        <f>(15^(1-P145-0.5^(1-P145))/(8^(1-P145)-4^(1-P145)))</f>
        <v>0.81046756395256081</v>
      </c>
      <c r="O145">
        <f>(15^(1-P145)-0.5^(1-P145))/(8^(1-P145)-2^(1-P145))</f>
        <v>2.3061380010742494</v>
      </c>
      <c r="P145" s="4">
        <f t="shared" si="29"/>
        <v>0.79</v>
      </c>
      <c r="Q145" s="4">
        <f t="shared" si="30"/>
        <v>1.27</v>
      </c>
      <c r="R145" s="4">
        <f t="shared" si="31"/>
        <v>1.558302782513405</v>
      </c>
      <c r="S145" t="s">
        <v>40</v>
      </c>
      <c r="T145" t="s">
        <v>25</v>
      </c>
      <c r="U145" t="s">
        <v>33</v>
      </c>
      <c r="V145" t="s">
        <v>20</v>
      </c>
      <c r="W145" t="s">
        <v>21</v>
      </c>
    </row>
    <row r="146" spans="1:23" x14ac:dyDescent="0.25">
      <c r="A146">
        <v>145</v>
      </c>
      <c r="B146" s="1">
        <v>6</v>
      </c>
      <c r="C146" s="1">
        <v>6</v>
      </c>
      <c r="D146" s="1">
        <v>3</v>
      </c>
      <c r="E146" s="1">
        <f t="shared" si="22"/>
        <v>7</v>
      </c>
      <c r="F146" s="1">
        <f t="shared" si="23"/>
        <v>7</v>
      </c>
      <c r="G146" s="1">
        <f t="shared" si="24"/>
        <v>4</v>
      </c>
      <c r="H146" t="str">
        <f>INDEX([1]Sheet1!$C$3:$O$15, MATCH(E146, [1]Sheet1!$B$3:$B$15, 0), MATCH(F146,[1]Sheet1!$C$2:$O$2,0))</f>
        <v>0.19, 0.31</v>
      </c>
      <c r="I146" t="str">
        <f>INDEX([2]Sheet1!$C$3:$O$15, MATCH(E146, [2]Sheet1!$C$2:$O$2,0), MATCH(F146, [2]Sheet1!$B$3:$B$15,0))</f>
        <v>0.65, 0.76</v>
      </c>
      <c r="J146" t="str">
        <f t="shared" si="25"/>
        <v>0.19</v>
      </c>
      <c r="K146" t="str">
        <f t="shared" si="26"/>
        <v>0.31</v>
      </c>
      <c r="L146" t="str">
        <f t="shared" si="27"/>
        <v>0.65</v>
      </c>
      <c r="M146" t="str">
        <f t="shared" si="28"/>
        <v>0.76</v>
      </c>
      <c r="N146">
        <f>(15^(1-P146)-0.5^(1-P146))/(8^(1-P146)-2^(1-P146))</f>
        <v>2.2853028424755575</v>
      </c>
      <c r="O146">
        <f>(15^(1-P146)-0.5^(1-P146))/(10^(1-P146)-2^(1-P146))</f>
        <v>1.78286768220286</v>
      </c>
      <c r="P146" s="4">
        <f t="shared" si="29"/>
        <v>0.25</v>
      </c>
      <c r="Q146" s="4">
        <f t="shared" si="30"/>
        <v>0.70500000000000007</v>
      </c>
      <c r="R146" s="4">
        <f t="shared" si="31"/>
        <v>2.0340852623392087</v>
      </c>
      <c r="S146" t="s">
        <v>35</v>
      </c>
      <c r="T146" t="s">
        <v>18</v>
      </c>
      <c r="U146" t="s">
        <v>43</v>
      </c>
      <c r="V146" t="s">
        <v>34</v>
      </c>
      <c r="W146" t="s">
        <v>23</v>
      </c>
    </row>
    <row r="147" spans="1:23" x14ac:dyDescent="0.25">
      <c r="A147">
        <v>146</v>
      </c>
      <c r="B147" s="1">
        <v>10</v>
      </c>
      <c r="C147" s="1">
        <v>10</v>
      </c>
      <c r="D147" s="1">
        <v>4</v>
      </c>
      <c r="E147" s="1">
        <f t="shared" si="22"/>
        <v>11</v>
      </c>
      <c r="F147" s="1">
        <f t="shared" si="23"/>
        <v>11</v>
      </c>
      <c r="G147" s="1">
        <f t="shared" si="24"/>
        <v>5</v>
      </c>
      <c r="H147" t="str">
        <f>INDEX([1]Sheet1!$C$3:$O$15, MATCH(E147, [1]Sheet1!$B$3:$B$15, 0), MATCH(F147,[1]Sheet1!$C$2:$O$2,0))</f>
        <v>0.58, 1.00</v>
      </c>
      <c r="I147" t="str">
        <f>INDEX([2]Sheet1!$C$3:$O$15, MATCH(E147, [2]Sheet1!$C$2:$O$2,0), MATCH(F147, [2]Sheet1!$B$3:$B$15,0))</f>
        <v>0.65, 1.89</v>
      </c>
      <c r="J147" t="str">
        <f t="shared" si="25"/>
        <v>0.58</v>
      </c>
      <c r="K147" t="str">
        <f t="shared" si="26"/>
        <v>1.00</v>
      </c>
      <c r="L147" t="str">
        <f t="shared" si="27"/>
        <v>0.65</v>
      </c>
      <c r="M147" t="str">
        <f t="shared" si="28"/>
        <v>1.89</v>
      </c>
      <c r="N147">
        <f>(15^(1-P147-0.5^(1-P147))/(8^(1-P147)-4^(1-P147)))</f>
        <v>0.81046756395256081</v>
      </c>
      <c r="O147">
        <f>(15^(1-P147)-0.5^(1-P147))/(8^(1-P147)-2^(1-P147))</f>
        <v>2.3061380010742494</v>
      </c>
      <c r="P147" s="4">
        <f t="shared" si="29"/>
        <v>0.79</v>
      </c>
      <c r="Q147" s="4">
        <f t="shared" si="30"/>
        <v>1.27</v>
      </c>
      <c r="R147" s="4">
        <f t="shared" si="31"/>
        <v>1.558302782513405</v>
      </c>
      <c r="S147" t="s">
        <v>38</v>
      </c>
      <c r="T147" t="s">
        <v>18</v>
      </c>
      <c r="U147" t="s">
        <v>33</v>
      </c>
      <c r="V147" t="s">
        <v>20</v>
      </c>
      <c r="W147" t="s">
        <v>21</v>
      </c>
    </row>
    <row r="148" spans="1:23" x14ac:dyDescent="0.25">
      <c r="A148">
        <v>147</v>
      </c>
      <c r="B148" s="1">
        <v>7</v>
      </c>
      <c r="C148" s="1">
        <v>7</v>
      </c>
      <c r="D148" s="1">
        <v>3</v>
      </c>
      <c r="E148" s="1">
        <f t="shared" si="22"/>
        <v>8</v>
      </c>
      <c r="F148" s="1">
        <f t="shared" si="23"/>
        <v>8</v>
      </c>
      <c r="G148" s="1">
        <f t="shared" si="24"/>
        <v>4</v>
      </c>
      <c r="H148" t="str">
        <f>INDEX([1]Sheet1!$C$3:$O$15, MATCH(E148, [1]Sheet1!$B$3:$B$15, 0), MATCH(F148,[1]Sheet1!$C$2:$O$2,0))</f>
        <v>0.32, 0.41</v>
      </c>
      <c r="I148" t="str">
        <f>INDEX([2]Sheet1!$C$3:$O$15, MATCH(E148, [2]Sheet1!$C$2:$O$2,0), MATCH(F148, [2]Sheet1!$B$3:$B$15,0))</f>
        <v>0.66, 0.75</v>
      </c>
      <c r="J148" t="str">
        <f t="shared" si="25"/>
        <v>0.32</v>
      </c>
      <c r="K148" t="str">
        <f t="shared" si="26"/>
        <v>0.41</v>
      </c>
      <c r="L148" t="str">
        <f t="shared" si="27"/>
        <v>0.66</v>
      </c>
      <c r="M148" t="str">
        <f t="shared" si="28"/>
        <v>0.75</v>
      </c>
      <c r="N148">
        <f>(15^(1-P148)-0.5^(1-P148))/(8^(1-P148)-2^(1-P148))</f>
        <v>2.2527736684138953</v>
      </c>
      <c r="O148">
        <f>(15^(1-P148)-0.5^(1-P148))/(10^(1-P148)-2^(1-P148))</f>
        <v>1.7878234026298059</v>
      </c>
      <c r="P148" s="4">
        <f t="shared" si="29"/>
        <v>0.36499999999999999</v>
      </c>
      <c r="Q148" s="4">
        <f t="shared" si="30"/>
        <v>0.70500000000000007</v>
      </c>
      <c r="R148" s="4">
        <f t="shared" si="31"/>
        <v>2.0202985355218503</v>
      </c>
      <c r="S148" t="s">
        <v>32</v>
      </c>
      <c r="T148" t="s">
        <v>18</v>
      </c>
      <c r="U148" t="s">
        <v>42</v>
      </c>
      <c r="V148" t="s">
        <v>34</v>
      </c>
      <c r="W148" t="s">
        <v>21</v>
      </c>
    </row>
    <row r="149" spans="1:23" x14ac:dyDescent="0.25">
      <c r="A149">
        <v>148</v>
      </c>
      <c r="B149" s="1">
        <v>10</v>
      </c>
      <c r="C149" s="1">
        <v>10</v>
      </c>
      <c r="D149" s="1">
        <v>4</v>
      </c>
      <c r="E149" s="1">
        <f t="shared" si="22"/>
        <v>11</v>
      </c>
      <c r="F149" s="1">
        <f t="shared" si="23"/>
        <v>11</v>
      </c>
      <c r="G149" s="1">
        <f t="shared" si="24"/>
        <v>5</v>
      </c>
      <c r="H149" t="str">
        <f>INDEX([1]Sheet1!$C$3:$O$15, MATCH(E149, [1]Sheet1!$B$3:$B$15, 0), MATCH(F149,[1]Sheet1!$C$2:$O$2,0))</f>
        <v>0.58, 1.00</v>
      </c>
      <c r="I149" t="str">
        <f>INDEX([2]Sheet1!$C$3:$O$15, MATCH(E149, [2]Sheet1!$C$2:$O$2,0), MATCH(F149, [2]Sheet1!$B$3:$B$15,0))</f>
        <v>0.65, 1.89</v>
      </c>
      <c r="J149" t="str">
        <f t="shared" si="25"/>
        <v>0.58</v>
      </c>
      <c r="K149" t="str">
        <f t="shared" si="26"/>
        <v>1.00</v>
      </c>
      <c r="L149" t="str">
        <f t="shared" si="27"/>
        <v>0.65</v>
      </c>
      <c r="M149" t="str">
        <f t="shared" si="28"/>
        <v>1.89</v>
      </c>
      <c r="N149">
        <f>(15^(1-P149-0.5^(1-P149))/(8^(1-P149)-4^(1-P149)))</f>
        <v>0.81046756395256081</v>
      </c>
      <c r="O149">
        <f>(15^(1-P149)-0.5^(1-P149))/(8^(1-P149)-2^(1-P149))</f>
        <v>2.3061380010742494</v>
      </c>
      <c r="P149" s="4">
        <f t="shared" si="29"/>
        <v>0.79</v>
      </c>
      <c r="Q149" s="4">
        <f t="shared" si="30"/>
        <v>1.27</v>
      </c>
      <c r="R149" s="4">
        <f t="shared" si="31"/>
        <v>1.558302782513405</v>
      </c>
      <c r="S149" t="s">
        <v>32</v>
      </c>
      <c r="T149" t="s">
        <v>25</v>
      </c>
      <c r="U149" t="s">
        <v>33</v>
      </c>
      <c r="V149" t="s">
        <v>20</v>
      </c>
      <c r="W149" t="s">
        <v>21</v>
      </c>
    </row>
    <row r="150" spans="1:23" x14ac:dyDescent="0.25">
      <c r="A150">
        <v>149</v>
      </c>
      <c r="B150" s="1">
        <v>7</v>
      </c>
      <c r="C150" s="1">
        <v>7</v>
      </c>
      <c r="D150" s="1">
        <v>3</v>
      </c>
      <c r="E150" s="1">
        <f t="shared" si="22"/>
        <v>8</v>
      </c>
      <c r="F150" s="1">
        <f t="shared" si="23"/>
        <v>8</v>
      </c>
      <c r="G150" s="1">
        <f t="shared" si="24"/>
        <v>4</v>
      </c>
      <c r="H150" t="str">
        <f>INDEX([1]Sheet1!$C$3:$O$15, MATCH(E150, [1]Sheet1!$B$3:$B$15, 0), MATCH(F150,[1]Sheet1!$C$2:$O$2,0))</f>
        <v>0.32, 0.41</v>
      </c>
      <c r="I150" t="str">
        <f>INDEX([2]Sheet1!$C$3:$O$15, MATCH(E150, [2]Sheet1!$C$2:$O$2,0), MATCH(F150, [2]Sheet1!$B$3:$B$15,0))</f>
        <v>0.66, 0.75</v>
      </c>
      <c r="J150" t="str">
        <f t="shared" si="25"/>
        <v>0.32</v>
      </c>
      <c r="K150" t="str">
        <f t="shared" si="26"/>
        <v>0.41</v>
      </c>
      <c r="L150" t="str">
        <f t="shared" si="27"/>
        <v>0.66</v>
      </c>
      <c r="M150" t="str">
        <f t="shared" si="28"/>
        <v>0.75</v>
      </c>
      <c r="N150">
        <f>(15^(1-P150)-0.5^(1-P150))/(8^(1-P150)-2^(1-P150))</f>
        <v>2.2527736684138953</v>
      </c>
      <c r="O150">
        <f>(15^(1-P150)-0.5^(1-P150))/(10^(1-P150)-2^(1-P150))</f>
        <v>1.7878234026298059</v>
      </c>
      <c r="P150" s="4">
        <f t="shared" si="29"/>
        <v>0.36499999999999999</v>
      </c>
      <c r="Q150" s="4">
        <f t="shared" si="30"/>
        <v>0.70500000000000007</v>
      </c>
      <c r="R150" s="4">
        <f t="shared" si="31"/>
        <v>2.0202985355218503</v>
      </c>
      <c r="S150" t="s">
        <v>37</v>
      </c>
      <c r="T150" t="s">
        <v>25</v>
      </c>
      <c r="U150" t="s">
        <v>41</v>
      </c>
      <c r="V150" t="s">
        <v>20</v>
      </c>
      <c r="W150" t="s">
        <v>23</v>
      </c>
    </row>
    <row r="151" spans="1:23" x14ac:dyDescent="0.25">
      <c r="A151">
        <v>150</v>
      </c>
      <c r="B151" s="1">
        <v>10</v>
      </c>
      <c r="C151" s="1">
        <v>10</v>
      </c>
      <c r="D151" s="1">
        <v>4</v>
      </c>
      <c r="E151" s="1">
        <f t="shared" si="22"/>
        <v>11</v>
      </c>
      <c r="F151" s="1">
        <f t="shared" si="23"/>
        <v>11</v>
      </c>
      <c r="G151" s="1">
        <f t="shared" si="24"/>
        <v>5</v>
      </c>
      <c r="H151" t="str">
        <f>INDEX([1]Sheet1!$C$3:$O$15, MATCH(E151, [1]Sheet1!$B$3:$B$15, 0), MATCH(F151,[1]Sheet1!$C$2:$O$2,0))</f>
        <v>0.58, 1.00</v>
      </c>
      <c r="I151" t="str">
        <f>INDEX([2]Sheet1!$C$3:$O$15, MATCH(E151, [2]Sheet1!$C$2:$O$2,0), MATCH(F151, [2]Sheet1!$B$3:$B$15,0))</f>
        <v>0.65, 1.89</v>
      </c>
      <c r="J151" t="str">
        <f t="shared" si="25"/>
        <v>0.58</v>
      </c>
      <c r="K151" t="str">
        <f t="shared" si="26"/>
        <v>1.00</v>
      </c>
      <c r="L151" t="str">
        <f t="shared" si="27"/>
        <v>0.65</v>
      </c>
      <c r="M151" t="str">
        <f t="shared" si="28"/>
        <v>1.89</v>
      </c>
      <c r="N151">
        <f>(15^(1-P151-0.5^(1-P151))/(8^(1-P151)-4^(1-P151)))</f>
        <v>0.81046756395256081</v>
      </c>
      <c r="O151">
        <f>(15^(1-P151)-0.5^(1-P151))/(8^(1-P151)-2^(1-P151))</f>
        <v>2.3061380010742494</v>
      </c>
      <c r="P151" s="4">
        <f t="shared" si="29"/>
        <v>0.79</v>
      </c>
      <c r="Q151" s="4">
        <f t="shared" si="30"/>
        <v>1.27</v>
      </c>
      <c r="R151" s="4">
        <f t="shared" si="31"/>
        <v>1.558302782513405</v>
      </c>
      <c r="S151" t="s">
        <v>38</v>
      </c>
      <c r="T151" t="s">
        <v>25</v>
      </c>
      <c r="U151" t="s">
        <v>33</v>
      </c>
      <c r="V151" t="s">
        <v>34</v>
      </c>
      <c r="W151" t="s">
        <v>21</v>
      </c>
    </row>
    <row r="152" spans="1:23" x14ac:dyDescent="0.25">
      <c r="A152">
        <v>151</v>
      </c>
      <c r="B152" s="1">
        <v>10</v>
      </c>
      <c r="C152" s="1">
        <v>10</v>
      </c>
      <c r="D152" s="1">
        <v>3</v>
      </c>
      <c r="E152" s="1">
        <f t="shared" si="22"/>
        <v>11</v>
      </c>
      <c r="F152" s="1">
        <f t="shared" si="23"/>
        <v>11</v>
      </c>
      <c r="G152" s="1">
        <f t="shared" si="24"/>
        <v>4</v>
      </c>
      <c r="H152" t="str">
        <f>INDEX([1]Sheet1!$C$3:$O$15, MATCH(E152, [1]Sheet1!$B$3:$B$15, 0), MATCH(F152,[1]Sheet1!$C$2:$O$2,0))</f>
        <v>0.58, 1.00</v>
      </c>
      <c r="I152" t="str">
        <f>INDEX([2]Sheet1!$C$3:$O$15, MATCH(E152, [2]Sheet1!$C$2:$O$2,0), MATCH(F152, [2]Sheet1!$B$3:$B$15,0))</f>
        <v>0.65, 1.89</v>
      </c>
      <c r="J152" t="str">
        <f t="shared" si="25"/>
        <v>0.58</v>
      </c>
      <c r="K152" t="str">
        <f t="shared" si="26"/>
        <v>1.00</v>
      </c>
      <c r="L152" t="str">
        <f t="shared" si="27"/>
        <v>0.65</v>
      </c>
      <c r="M152" t="str">
        <f t="shared" si="28"/>
        <v>1.89</v>
      </c>
      <c r="N152">
        <f>(15^(1-P152)-0.5^(1-P152))/(8^(1-P152)-2^(1-P152))</f>
        <v>2.3061380010742494</v>
      </c>
      <c r="O152">
        <f>(15^(1-P152)-0.5^(1-P152))/(10^(1-P152)-2^(1-P152))</f>
        <v>1.9380206315147726</v>
      </c>
      <c r="P152" s="4">
        <f t="shared" si="29"/>
        <v>0.79</v>
      </c>
      <c r="Q152" s="4">
        <f t="shared" si="30"/>
        <v>1.27</v>
      </c>
      <c r="R152" s="4">
        <f t="shared" si="31"/>
        <v>2.1220793162945109</v>
      </c>
      <c r="S152" t="s">
        <v>38</v>
      </c>
      <c r="T152" t="s">
        <v>25</v>
      </c>
      <c r="U152" t="s">
        <v>39</v>
      </c>
      <c r="V152" t="s">
        <v>34</v>
      </c>
      <c r="W152" t="s">
        <v>23</v>
      </c>
    </row>
    <row r="153" spans="1:23" x14ac:dyDescent="0.25">
      <c r="A153">
        <v>152</v>
      </c>
      <c r="B153" s="1">
        <v>10</v>
      </c>
      <c r="C153" s="1">
        <v>10</v>
      </c>
      <c r="D153" s="1">
        <v>3</v>
      </c>
      <c r="E153" s="1">
        <f t="shared" si="22"/>
        <v>11</v>
      </c>
      <c r="F153" s="1">
        <f t="shared" si="23"/>
        <v>11</v>
      </c>
      <c r="G153" s="1">
        <f t="shared" si="24"/>
        <v>4</v>
      </c>
      <c r="H153" t="str">
        <f>INDEX([1]Sheet1!$C$3:$O$15, MATCH(E153, [1]Sheet1!$B$3:$B$15, 0), MATCH(F153,[1]Sheet1!$C$2:$O$2,0))</f>
        <v>0.58, 1.00</v>
      </c>
      <c r="I153" t="str">
        <f>INDEX([2]Sheet1!$C$3:$O$15, MATCH(E153, [2]Sheet1!$C$2:$O$2,0), MATCH(F153, [2]Sheet1!$B$3:$B$15,0))</f>
        <v>0.65, 1.89</v>
      </c>
      <c r="J153" t="str">
        <f t="shared" si="25"/>
        <v>0.58</v>
      </c>
      <c r="K153" t="str">
        <f t="shared" si="26"/>
        <v>1.00</v>
      </c>
      <c r="L153" t="str">
        <f t="shared" si="27"/>
        <v>0.65</v>
      </c>
      <c r="M153" t="str">
        <f t="shared" si="28"/>
        <v>1.89</v>
      </c>
      <c r="N153">
        <f>(15^(1-P153)-0.5^(1-P153))/(8^(1-P153)-2^(1-P153))</f>
        <v>2.3061380010742494</v>
      </c>
      <c r="O153">
        <f>(15^(1-P153)-0.5^(1-P153))/(10^(1-P153)-2^(1-P153))</f>
        <v>1.9380206315147726</v>
      </c>
      <c r="P153" s="4">
        <f t="shared" si="29"/>
        <v>0.79</v>
      </c>
      <c r="Q153" s="4">
        <f t="shared" si="30"/>
        <v>1.27</v>
      </c>
      <c r="R153" s="4">
        <f t="shared" si="31"/>
        <v>2.1220793162945109</v>
      </c>
      <c r="S153" t="s">
        <v>32</v>
      </c>
      <c r="T153" t="s">
        <v>18</v>
      </c>
      <c r="U153" t="s">
        <v>33</v>
      </c>
      <c r="V153" t="s">
        <v>20</v>
      </c>
      <c r="W153" t="s">
        <v>21</v>
      </c>
    </row>
    <row r="154" spans="1:23" x14ac:dyDescent="0.25">
      <c r="A154">
        <v>153</v>
      </c>
      <c r="B154" s="1">
        <v>10</v>
      </c>
      <c r="C154" s="1">
        <v>7</v>
      </c>
      <c r="D154" s="1">
        <v>3</v>
      </c>
      <c r="E154" s="1">
        <f t="shared" si="22"/>
        <v>11</v>
      </c>
      <c r="F154" s="1">
        <f t="shared" si="23"/>
        <v>8</v>
      </c>
      <c r="G154" s="1">
        <f t="shared" si="24"/>
        <v>4</v>
      </c>
      <c r="H154" t="str">
        <f>INDEX([1]Sheet1!$C$3:$O$15, MATCH(E154, [1]Sheet1!$B$3:$B$15, 0), MATCH(F154,[1]Sheet1!$C$2:$O$2,0))</f>
        <v>0.46, 1.00</v>
      </c>
      <c r="I154" t="str">
        <f>INDEX([2]Sheet1!$C$3:$O$15, MATCH(E154, [2]Sheet1!$C$2:$O$2,0), MATCH(F154, [2]Sheet1!$B$3:$B$15,0))</f>
        <v>0.75, 1.89</v>
      </c>
      <c r="J154" t="str">
        <f t="shared" si="25"/>
        <v>0.46</v>
      </c>
      <c r="K154" t="str">
        <f t="shared" si="26"/>
        <v>1.00</v>
      </c>
      <c r="L154" t="str">
        <f t="shared" si="27"/>
        <v>0.75</v>
      </c>
      <c r="M154" t="str">
        <f t="shared" si="28"/>
        <v>1.89</v>
      </c>
      <c r="N154">
        <f>(15^(1-P154)-0.5^(1-P154))/(8^(1-P154)-2^(1-P154))</f>
        <v>2.2802145931187425</v>
      </c>
      <c r="O154">
        <f>(15^(1-P154)-0.5^(1-P154))/(10^(1-P154)-2^(1-P154))</f>
        <v>1.9019306171180508</v>
      </c>
      <c r="P154" s="4">
        <f t="shared" si="29"/>
        <v>0.73</v>
      </c>
      <c r="Q154" s="4">
        <f t="shared" si="30"/>
        <v>1.3199999999999998</v>
      </c>
      <c r="R154" s="4">
        <f t="shared" si="31"/>
        <v>2.0910726051183968</v>
      </c>
      <c r="S154" t="s">
        <v>32</v>
      </c>
      <c r="T154" t="s">
        <v>25</v>
      </c>
      <c r="U154" t="s">
        <v>33</v>
      </c>
      <c r="V154" t="s">
        <v>34</v>
      </c>
      <c r="W154" t="s">
        <v>21</v>
      </c>
    </row>
    <row r="155" spans="1:23" x14ac:dyDescent="0.25">
      <c r="A155">
        <v>154</v>
      </c>
      <c r="B155" s="1">
        <v>10</v>
      </c>
      <c r="C155" s="1">
        <v>10</v>
      </c>
      <c r="D155" s="1">
        <v>4</v>
      </c>
      <c r="E155" s="1">
        <f t="shared" si="22"/>
        <v>11</v>
      </c>
      <c r="F155" s="1">
        <f t="shared" si="23"/>
        <v>11</v>
      </c>
      <c r="G155" s="1">
        <f t="shared" si="24"/>
        <v>5</v>
      </c>
      <c r="H155" t="str">
        <f>INDEX([1]Sheet1!$C$3:$O$15, MATCH(E155, [1]Sheet1!$B$3:$B$15, 0), MATCH(F155,[1]Sheet1!$C$2:$O$2,0))</f>
        <v>0.58, 1.00</v>
      </c>
      <c r="I155" t="str">
        <f>INDEX([2]Sheet1!$C$3:$O$15, MATCH(E155, [2]Sheet1!$C$2:$O$2,0), MATCH(F155, [2]Sheet1!$B$3:$B$15,0))</f>
        <v>0.65, 1.89</v>
      </c>
      <c r="J155" t="str">
        <f t="shared" si="25"/>
        <v>0.58</v>
      </c>
      <c r="K155" t="str">
        <f t="shared" si="26"/>
        <v>1.00</v>
      </c>
      <c r="L155" t="str">
        <f t="shared" si="27"/>
        <v>0.65</v>
      </c>
      <c r="M155" t="str">
        <f t="shared" si="28"/>
        <v>1.89</v>
      </c>
      <c r="N155">
        <f>(15^(1-P155-0.5^(1-P155))/(8^(1-P155)-4^(1-P155)))</f>
        <v>0.81046756395256081</v>
      </c>
      <c r="O155">
        <f>(15^(1-P155)-0.5^(1-P155))/(8^(1-P155)-2^(1-P155))</f>
        <v>2.3061380010742494</v>
      </c>
      <c r="P155" s="4">
        <f t="shared" si="29"/>
        <v>0.79</v>
      </c>
      <c r="Q155" s="4">
        <f t="shared" si="30"/>
        <v>1.27</v>
      </c>
      <c r="R155" s="4">
        <f t="shared" si="31"/>
        <v>1.558302782513405</v>
      </c>
      <c r="S155" t="s">
        <v>40</v>
      </c>
      <c r="T155" t="s">
        <v>18</v>
      </c>
      <c r="U155" t="s">
        <v>33</v>
      </c>
      <c r="V155" t="s">
        <v>24</v>
      </c>
      <c r="W155" t="s">
        <v>21</v>
      </c>
    </row>
    <row r="156" spans="1:23" x14ac:dyDescent="0.25">
      <c r="A156">
        <v>155</v>
      </c>
      <c r="B156" s="1">
        <v>10</v>
      </c>
      <c r="C156" s="1">
        <v>10</v>
      </c>
      <c r="D156" s="1">
        <v>3</v>
      </c>
      <c r="E156" s="1">
        <f t="shared" si="22"/>
        <v>11</v>
      </c>
      <c r="F156" s="1">
        <f t="shared" si="23"/>
        <v>11</v>
      </c>
      <c r="G156" s="1">
        <f t="shared" si="24"/>
        <v>4</v>
      </c>
      <c r="H156" t="str">
        <f>INDEX([1]Sheet1!$C$3:$O$15, MATCH(E156, [1]Sheet1!$B$3:$B$15, 0), MATCH(F156,[1]Sheet1!$C$2:$O$2,0))</f>
        <v>0.58, 1.00</v>
      </c>
      <c r="I156" t="str">
        <f>INDEX([2]Sheet1!$C$3:$O$15, MATCH(E156, [2]Sheet1!$C$2:$O$2,0), MATCH(F156, [2]Sheet1!$B$3:$B$15,0))</f>
        <v>0.65, 1.89</v>
      </c>
      <c r="J156" t="str">
        <f t="shared" si="25"/>
        <v>0.58</v>
      </c>
      <c r="K156" t="str">
        <f t="shared" si="26"/>
        <v>1.00</v>
      </c>
      <c r="L156" t="str">
        <f t="shared" si="27"/>
        <v>0.65</v>
      </c>
      <c r="M156" t="str">
        <f t="shared" si="28"/>
        <v>1.89</v>
      </c>
      <c r="N156">
        <f>(15^(1-P156)-0.5^(1-P156))/(8^(1-P156)-2^(1-P156))</f>
        <v>2.3061380010742494</v>
      </c>
      <c r="O156">
        <f>(15^(1-P156)-0.5^(1-P156))/(10^(1-P156)-2^(1-P156))</f>
        <v>1.9380206315147726</v>
      </c>
      <c r="P156" s="4">
        <f t="shared" si="29"/>
        <v>0.79</v>
      </c>
      <c r="Q156" s="4">
        <f t="shared" si="30"/>
        <v>1.27</v>
      </c>
      <c r="R156" s="4">
        <f t="shared" si="31"/>
        <v>2.1220793162945109</v>
      </c>
      <c r="S156" t="s">
        <v>35</v>
      </c>
      <c r="T156" t="s">
        <v>25</v>
      </c>
      <c r="U156" t="s">
        <v>33</v>
      </c>
      <c r="V156" t="s">
        <v>24</v>
      </c>
      <c r="W156" t="s">
        <v>21</v>
      </c>
    </row>
    <row r="157" spans="1:23" x14ac:dyDescent="0.25">
      <c r="A157">
        <v>156</v>
      </c>
      <c r="B157" s="1">
        <v>11</v>
      </c>
      <c r="C157" s="1">
        <v>11</v>
      </c>
      <c r="D157" s="1">
        <v>3</v>
      </c>
      <c r="E157" s="1">
        <f t="shared" si="22"/>
        <v>12</v>
      </c>
      <c r="F157" s="1">
        <f t="shared" si="23"/>
        <v>12</v>
      </c>
      <c r="G157" s="1">
        <f t="shared" si="24"/>
        <v>4</v>
      </c>
      <c r="H157" t="str">
        <f>INDEX([1]Sheet1!$C$3:$O$15, MATCH(E157, [1]Sheet1!$B$3:$B$15, 0), MATCH(F157,[1]Sheet1!$C$2:$O$2,0))</f>
        <v>0.67, 0.75</v>
      </c>
      <c r="I157" t="str">
        <f>INDEX([2]Sheet1!$C$3:$O$15, MATCH(E157, [2]Sheet1!$C$2:$O$2,0), MATCH(F157, [2]Sheet1!$B$3:$B$15,0))</f>
        <v>0.64, 0.74</v>
      </c>
      <c r="J157" t="str">
        <f t="shared" si="25"/>
        <v>0.67</v>
      </c>
      <c r="K157" t="str">
        <f t="shared" si="26"/>
        <v>0.75</v>
      </c>
      <c r="L157" t="str">
        <f t="shared" si="27"/>
        <v>0.64</v>
      </c>
      <c r="M157" t="str">
        <f t="shared" si="28"/>
        <v>0.74</v>
      </c>
      <c r="N157">
        <f>(15^(1-P157)-0.5^(1-P157))/(8^(1-P157)-2^(1-P157))</f>
        <v>2.2730364801559806</v>
      </c>
      <c r="O157">
        <f>(15^(1-P157)-0.5^(1-P157))/(10^(1-P157)-2^(1-P157))</f>
        <v>1.8911308020851705</v>
      </c>
      <c r="P157" s="4">
        <f t="shared" si="29"/>
        <v>0.71</v>
      </c>
      <c r="Q157" s="4">
        <f t="shared" si="30"/>
        <v>0.69</v>
      </c>
      <c r="R157" s="4">
        <f t="shared" si="31"/>
        <v>2.0820836411205756</v>
      </c>
      <c r="S157" t="s">
        <v>32</v>
      </c>
      <c r="T157" t="s">
        <v>25</v>
      </c>
      <c r="U157" t="s">
        <v>43</v>
      </c>
      <c r="V157" t="s">
        <v>34</v>
      </c>
      <c r="W157" t="s">
        <v>21</v>
      </c>
    </row>
    <row r="158" spans="1:23" x14ac:dyDescent="0.25">
      <c r="A158">
        <v>157</v>
      </c>
      <c r="B158" s="1">
        <v>10</v>
      </c>
      <c r="C158" s="1">
        <v>10</v>
      </c>
      <c r="D158" s="1">
        <v>3</v>
      </c>
      <c r="E158" s="1">
        <f t="shared" si="22"/>
        <v>11</v>
      </c>
      <c r="F158" s="1">
        <f t="shared" si="23"/>
        <v>11</v>
      </c>
      <c r="G158" s="1">
        <f t="shared" si="24"/>
        <v>4</v>
      </c>
      <c r="H158" t="str">
        <f>INDEX([1]Sheet1!$C$3:$O$15, MATCH(E158, [1]Sheet1!$B$3:$B$15, 0), MATCH(F158,[1]Sheet1!$C$2:$O$2,0))</f>
        <v>0.58, 1.00</v>
      </c>
      <c r="I158" t="str">
        <f>INDEX([2]Sheet1!$C$3:$O$15, MATCH(E158, [2]Sheet1!$C$2:$O$2,0), MATCH(F158, [2]Sheet1!$B$3:$B$15,0))</f>
        <v>0.65, 1.89</v>
      </c>
      <c r="J158" t="str">
        <f t="shared" si="25"/>
        <v>0.58</v>
      </c>
      <c r="K158" t="str">
        <f t="shared" si="26"/>
        <v>1.00</v>
      </c>
      <c r="L158" t="str">
        <f t="shared" si="27"/>
        <v>0.65</v>
      </c>
      <c r="M158" t="str">
        <f t="shared" si="28"/>
        <v>1.89</v>
      </c>
      <c r="N158">
        <f>(15^(1-P158)-0.5^(1-P158))/(8^(1-P158)-2^(1-P158))</f>
        <v>2.3061380010742494</v>
      </c>
      <c r="O158">
        <f>(15^(1-P158)-0.5^(1-P158))/(10^(1-P158)-2^(1-P158))</f>
        <v>1.9380206315147726</v>
      </c>
      <c r="P158" s="4">
        <f t="shared" si="29"/>
        <v>0.79</v>
      </c>
      <c r="Q158" s="4">
        <f t="shared" si="30"/>
        <v>1.27</v>
      </c>
      <c r="R158" s="4">
        <f t="shared" si="31"/>
        <v>2.1220793162945109</v>
      </c>
      <c r="S158" t="s">
        <v>37</v>
      </c>
      <c r="T158" t="s">
        <v>18</v>
      </c>
      <c r="U158" t="s">
        <v>41</v>
      </c>
      <c r="V158" t="s">
        <v>24</v>
      </c>
      <c r="W158" t="s">
        <v>21</v>
      </c>
    </row>
    <row r="159" spans="1:23" x14ac:dyDescent="0.25">
      <c r="A159">
        <v>158</v>
      </c>
      <c r="B159" s="1">
        <v>10</v>
      </c>
      <c r="C159" s="1">
        <v>10</v>
      </c>
      <c r="D159" s="1">
        <v>5</v>
      </c>
      <c r="E159" s="1">
        <f t="shared" si="22"/>
        <v>11</v>
      </c>
      <c r="F159" s="1">
        <f t="shared" si="23"/>
        <v>11</v>
      </c>
      <c r="G159" s="1">
        <f t="shared" si="24"/>
        <v>6</v>
      </c>
      <c r="H159" t="str">
        <f>INDEX([1]Sheet1!$C$3:$O$15, MATCH(E159, [1]Sheet1!$B$3:$B$15, 0), MATCH(F159,[1]Sheet1!$C$2:$O$2,0))</f>
        <v>0.58, 1.00</v>
      </c>
      <c r="I159" t="str">
        <f>INDEX([2]Sheet1!$C$3:$O$15, MATCH(E159, [2]Sheet1!$C$2:$O$2,0), MATCH(F159, [2]Sheet1!$B$3:$B$15,0))</f>
        <v>0.65, 1.89</v>
      </c>
      <c r="J159" t="str">
        <f t="shared" si="25"/>
        <v>0.58</v>
      </c>
      <c r="K159" t="str">
        <f t="shared" si="26"/>
        <v>1.00</v>
      </c>
      <c r="L159" t="str">
        <f t="shared" si="27"/>
        <v>0.65</v>
      </c>
      <c r="M159" t="str">
        <f t="shared" si="28"/>
        <v>1.89</v>
      </c>
      <c r="N159">
        <f>(15^(1-P159)-0.5^(1-P159))/(7^(1-P159)-4^(1-P159))</f>
        <v>5.4027449362318354</v>
      </c>
      <c r="O159">
        <f>(15^(1-P159)-0.5^(1-P159))/(8^(1-P159)-4^(1-P159))</f>
        <v>4.2998801635368364</v>
      </c>
      <c r="P159" s="4">
        <f t="shared" si="29"/>
        <v>0.79</v>
      </c>
      <c r="Q159" s="4">
        <f t="shared" si="30"/>
        <v>1.27</v>
      </c>
      <c r="R159" s="4">
        <f t="shared" si="31"/>
        <v>4.8513125498843355</v>
      </c>
      <c r="S159" t="s">
        <v>38</v>
      </c>
      <c r="T159" t="s">
        <v>25</v>
      </c>
      <c r="U159" t="s">
        <v>39</v>
      </c>
      <c r="V159" t="s">
        <v>20</v>
      </c>
      <c r="W159" t="s">
        <v>23</v>
      </c>
    </row>
    <row r="160" spans="1:23" x14ac:dyDescent="0.25">
      <c r="A160">
        <v>159</v>
      </c>
      <c r="B160" s="1">
        <v>11</v>
      </c>
      <c r="C160" s="1">
        <v>11</v>
      </c>
      <c r="D160" s="1">
        <v>5</v>
      </c>
      <c r="E160" s="1">
        <f t="shared" si="22"/>
        <v>12</v>
      </c>
      <c r="F160" s="1">
        <f t="shared" si="23"/>
        <v>12</v>
      </c>
      <c r="G160" s="1">
        <f t="shared" si="24"/>
        <v>6</v>
      </c>
      <c r="H160" t="str">
        <f>INDEX([1]Sheet1!$C$3:$O$15, MATCH(E160, [1]Sheet1!$B$3:$B$15, 0), MATCH(F160,[1]Sheet1!$C$2:$O$2,0))</f>
        <v>0.67, 0.75</v>
      </c>
      <c r="I160" t="str">
        <f>INDEX([2]Sheet1!$C$3:$O$15, MATCH(E160, [2]Sheet1!$C$2:$O$2,0), MATCH(F160, [2]Sheet1!$B$3:$B$15,0))</f>
        <v>0.64, 0.74</v>
      </c>
      <c r="J160" t="str">
        <f t="shared" si="25"/>
        <v>0.67</v>
      </c>
      <c r="K160" t="str">
        <f t="shared" si="26"/>
        <v>0.75</v>
      </c>
      <c r="L160" t="str">
        <f t="shared" si="27"/>
        <v>0.64</v>
      </c>
      <c r="M160" t="str">
        <f t="shared" si="28"/>
        <v>0.74</v>
      </c>
      <c r="N160">
        <f>(15^(1-P160)-0.5^(1-P160))/(7^(1-P160)-4^(1-P160))</f>
        <v>5.2212640754928206</v>
      </c>
      <c r="O160">
        <f>(15^(1-P160)-0.5^(1-P160))/(8^(1-P160)-4^(1-P160))</f>
        <v>4.1321576964524906</v>
      </c>
      <c r="P160" s="4">
        <f t="shared" si="29"/>
        <v>0.71</v>
      </c>
      <c r="Q160" s="4">
        <f t="shared" si="30"/>
        <v>0.69</v>
      </c>
      <c r="R160" s="4">
        <f t="shared" si="31"/>
        <v>4.6767108859726552</v>
      </c>
      <c r="S160" t="s">
        <v>38</v>
      </c>
      <c r="T160" t="s">
        <v>18</v>
      </c>
      <c r="U160" t="s">
        <v>39</v>
      </c>
      <c r="V160" t="s">
        <v>34</v>
      </c>
      <c r="W160" t="s">
        <v>21</v>
      </c>
    </row>
    <row r="161" spans="1:23" x14ac:dyDescent="0.25">
      <c r="A161">
        <v>160</v>
      </c>
      <c r="B161" s="1">
        <v>10</v>
      </c>
      <c r="C161" s="1">
        <v>10</v>
      </c>
      <c r="D161" s="1">
        <v>4</v>
      </c>
      <c r="E161" s="1">
        <f t="shared" si="22"/>
        <v>11</v>
      </c>
      <c r="F161" s="1">
        <f t="shared" si="23"/>
        <v>11</v>
      </c>
      <c r="G161" s="1">
        <f t="shared" si="24"/>
        <v>5</v>
      </c>
      <c r="H161" t="str">
        <f>INDEX([1]Sheet1!$C$3:$O$15, MATCH(E161, [1]Sheet1!$B$3:$B$15, 0), MATCH(F161,[1]Sheet1!$C$2:$O$2,0))</f>
        <v>0.58, 1.00</v>
      </c>
      <c r="I161" t="str">
        <f>INDEX([2]Sheet1!$C$3:$O$15, MATCH(E161, [2]Sheet1!$C$2:$O$2,0), MATCH(F161, [2]Sheet1!$B$3:$B$15,0))</f>
        <v>0.65, 1.89</v>
      </c>
      <c r="J161" t="str">
        <f t="shared" si="25"/>
        <v>0.58</v>
      </c>
      <c r="K161" t="str">
        <f t="shared" si="26"/>
        <v>1.00</v>
      </c>
      <c r="L161" t="str">
        <f t="shared" si="27"/>
        <v>0.65</v>
      </c>
      <c r="M161" t="str">
        <f t="shared" si="28"/>
        <v>1.89</v>
      </c>
      <c r="N161">
        <f>(15^(1-P161-0.5^(1-P161))/(8^(1-P161)-4^(1-P161)))</f>
        <v>0.81046756395256081</v>
      </c>
      <c r="O161">
        <f>(15^(1-P161)-0.5^(1-P161))/(8^(1-P161)-2^(1-P161))</f>
        <v>2.3061380010742494</v>
      </c>
      <c r="P161" s="4">
        <f t="shared" si="29"/>
        <v>0.79</v>
      </c>
      <c r="Q161" s="4">
        <f t="shared" si="30"/>
        <v>1.27</v>
      </c>
      <c r="R161" s="4">
        <f t="shared" si="31"/>
        <v>1.558302782513405</v>
      </c>
      <c r="S161" t="s">
        <v>32</v>
      </c>
      <c r="T161" t="s">
        <v>18</v>
      </c>
      <c r="U161" t="s">
        <v>39</v>
      </c>
      <c r="V161" t="s">
        <v>34</v>
      </c>
      <c r="W161" t="s">
        <v>21</v>
      </c>
    </row>
    <row r="162" spans="1:23" x14ac:dyDescent="0.25">
      <c r="A162">
        <v>161</v>
      </c>
      <c r="B162" s="1">
        <v>10</v>
      </c>
      <c r="C162" s="1">
        <v>10</v>
      </c>
      <c r="D162" s="1">
        <v>5</v>
      </c>
      <c r="E162" s="1">
        <f t="shared" si="22"/>
        <v>11</v>
      </c>
      <c r="F162" s="1">
        <f t="shared" si="23"/>
        <v>11</v>
      </c>
      <c r="G162" s="1">
        <f t="shared" si="24"/>
        <v>6</v>
      </c>
      <c r="H162" t="str">
        <f>INDEX([1]Sheet1!$C$3:$O$15, MATCH(E162, [1]Sheet1!$B$3:$B$15, 0), MATCH(F162,[1]Sheet1!$C$2:$O$2,0))</f>
        <v>0.58, 1.00</v>
      </c>
      <c r="I162" t="str">
        <f>INDEX([2]Sheet1!$C$3:$O$15, MATCH(E162, [2]Sheet1!$C$2:$O$2,0), MATCH(F162, [2]Sheet1!$B$3:$B$15,0))</f>
        <v>0.65, 1.89</v>
      </c>
      <c r="J162" t="str">
        <f t="shared" si="25"/>
        <v>0.58</v>
      </c>
      <c r="K162" t="str">
        <f t="shared" si="26"/>
        <v>1.00</v>
      </c>
      <c r="L162" t="str">
        <f t="shared" si="27"/>
        <v>0.65</v>
      </c>
      <c r="M162" t="str">
        <f t="shared" si="28"/>
        <v>1.89</v>
      </c>
      <c r="N162">
        <f>(15^(1-P162)-0.5^(1-P162))/(7^(1-P162)-4^(1-P162))</f>
        <v>5.4027449362318354</v>
      </c>
      <c r="O162">
        <f>(15^(1-P162)-0.5^(1-P162))/(8^(1-P162)-4^(1-P162))</f>
        <v>4.2998801635368364</v>
      </c>
      <c r="P162" s="4">
        <f t="shared" si="29"/>
        <v>0.79</v>
      </c>
      <c r="Q162" s="4">
        <f t="shared" si="30"/>
        <v>1.27</v>
      </c>
      <c r="R162" s="4">
        <f t="shared" si="31"/>
        <v>4.8513125498843355</v>
      </c>
      <c r="S162" t="s">
        <v>40</v>
      </c>
      <c r="T162" t="s">
        <v>18</v>
      </c>
      <c r="U162" t="s">
        <v>43</v>
      </c>
      <c r="V162" t="s">
        <v>34</v>
      </c>
      <c r="W162" t="s">
        <v>21</v>
      </c>
    </row>
    <row r="163" spans="1:23" x14ac:dyDescent="0.25">
      <c r="A163">
        <v>162</v>
      </c>
      <c r="B163" s="1">
        <v>10</v>
      </c>
      <c r="C163" s="1">
        <v>10</v>
      </c>
      <c r="D163" s="1">
        <v>5</v>
      </c>
      <c r="E163" s="1">
        <f t="shared" si="22"/>
        <v>11</v>
      </c>
      <c r="F163" s="1">
        <f t="shared" si="23"/>
        <v>11</v>
      </c>
      <c r="G163" s="1">
        <f t="shared" si="24"/>
        <v>6</v>
      </c>
      <c r="H163" t="str">
        <f>INDEX([1]Sheet1!$C$3:$O$15, MATCH(E163, [1]Sheet1!$B$3:$B$15, 0), MATCH(F163,[1]Sheet1!$C$2:$O$2,0))</f>
        <v>0.58, 1.00</v>
      </c>
      <c r="I163" t="str">
        <f>INDEX([2]Sheet1!$C$3:$O$15, MATCH(E163, [2]Sheet1!$C$2:$O$2,0), MATCH(F163, [2]Sheet1!$B$3:$B$15,0))</f>
        <v>0.65, 1.89</v>
      </c>
      <c r="J163" t="str">
        <f t="shared" si="25"/>
        <v>0.58</v>
      </c>
      <c r="K163" t="str">
        <f t="shared" si="26"/>
        <v>1.00</v>
      </c>
      <c r="L163" t="str">
        <f t="shared" si="27"/>
        <v>0.65</v>
      </c>
      <c r="M163" t="str">
        <f t="shared" si="28"/>
        <v>1.89</v>
      </c>
      <c r="N163">
        <f>(15^(1-P163)-0.5^(1-P163))/(7^(1-P163)-4^(1-P163))</f>
        <v>5.4027449362318354</v>
      </c>
      <c r="O163">
        <f>(15^(1-P163)-0.5^(1-P163))/(8^(1-P163)-4^(1-P163))</f>
        <v>4.2998801635368364</v>
      </c>
      <c r="P163" s="4">
        <f t="shared" si="29"/>
        <v>0.79</v>
      </c>
      <c r="Q163" s="4">
        <f t="shared" si="30"/>
        <v>1.27</v>
      </c>
      <c r="R163" s="4">
        <f t="shared" si="31"/>
        <v>4.8513125498843355</v>
      </c>
      <c r="S163" t="s">
        <v>44</v>
      </c>
      <c r="T163" t="s">
        <v>25</v>
      </c>
      <c r="U163" t="s">
        <v>33</v>
      </c>
      <c r="V163" t="s">
        <v>34</v>
      </c>
      <c r="W163" t="s">
        <v>21</v>
      </c>
    </row>
    <row r="164" spans="1:23" x14ac:dyDescent="0.25">
      <c r="A164">
        <v>163</v>
      </c>
      <c r="B164" s="1">
        <v>11</v>
      </c>
      <c r="C164" s="1">
        <v>11</v>
      </c>
      <c r="D164" s="1">
        <v>4</v>
      </c>
      <c r="E164" s="1">
        <f t="shared" si="22"/>
        <v>12</v>
      </c>
      <c r="F164" s="1">
        <f t="shared" si="23"/>
        <v>12</v>
      </c>
      <c r="G164" s="1">
        <f t="shared" si="24"/>
        <v>5</v>
      </c>
      <c r="H164" t="str">
        <f>INDEX([1]Sheet1!$C$3:$O$15, MATCH(E164, [1]Sheet1!$B$3:$B$15, 0), MATCH(F164,[1]Sheet1!$C$2:$O$2,0))</f>
        <v>0.67, 0.75</v>
      </c>
      <c r="I164" t="str">
        <f>INDEX([2]Sheet1!$C$3:$O$15, MATCH(E164, [2]Sheet1!$C$2:$O$2,0), MATCH(F164, [2]Sheet1!$B$3:$B$15,0))</f>
        <v>0.64, 0.74</v>
      </c>
      <c r="J164" t="str">
        <f t="shared" si="25"/>
        <v>0.67</v>
      </c>
      <c r="K164" t="str">
        <f t="shared" si="26"/>
        <v>0.75</v>
      </c>
      <c r="L164" t="str">
        <f t="shared" si="27"/>
        <v>0.64</v>
      </c>
      <c r="M164" t="str">
        <f t="shared" si="28"/>
        <v>0.74</v>
      </c>
      <c r="N164">
        <f>(15^(1-P164-0.5^(1-P164))/(8^(1-P164)-4^(1-P164)))</f>
        <v>0.71934606259855227</v>
      </c>
      <c r="O164">
        <f>(15^(1-P164)-0.5^(1-P164))/(8^(1-P164)-2^(1-P164))</f>
        <v>2.2730364801559806</v>
      </c>
      <c r="P164" s="4">
        <f t="shared" si="29"/>
        <v>0.71</v>
      </c>
      <c r="Q164" s="4">
        <f t="shared" si="30"/>
        <v>0.69</v>
      </c>
      <c r="R164" s="4">
        <f t="shared" si="31"/>
        <v>1.4961912713772665</v>
      </c>
      <c r="S164" t="s">
        <v>35</v>
      </c>
      <c r="T164" t="s">
        <v>25</v>
      </c>
      <c r="U164" t="s">
        <v>43</v>
      </c>
      <c r="V164" t="s">
        <v>20</v>
      </c>
      <c r="W164" t="s">
        <v>21</v>
      </c>
    </row>
    <row r="165" spans="1:23" x14ac:dyDescent="0.25">
      <c r="A165">
        <v>164</v>
      </c>
      <c r="B165" s="1">
        <v>10</v>
      </c>
      <c r="C165" s="1">
        <v>10</v>
      </c>
      <c r="D165" s="1">
        <v>4</v>
      </c>
      <c r="E165" s="1">
        <f t="shared" si="22"/>
        <v>11</v>
      </c>
      <c r="F165" s="1">
        <f t="shared" si="23"/>
        <v>11</v>
      </c>
      <c r="G165" s="1">
        <f t="shared" si="24"/>
        <v>5</v>
      </c>
      <c r="H165" t="str">
        <f>INDEX([1]Sheet1!$C$3:$O$15, MATCH(E165, [1]Sheet1!$B$3:$B$15, 0), MATCH(F165,[1]Sheet1!$C$2:$O$2,0))</f>
        <v>0.58, 1.00</v>
      </c>
      <c r="I165" t="str">
        <f>INDEX([2]Sheet1!$C$3:$O$15, MATCH(E165, [2]Sheet1!$C$2:$O$2,0), MATCH(F165, [2]Sheet1!$B$3:$B$15,0))</f>
        <v>0.65, 1.89</v>
      </c>
      <c r="J165" t="str">
        <f t="shared" si="25"/>
        <v>0.58</v>
      </c>
      <c r="K165" t="str">
        <f t="shared" si="26"/>
        <v>1.00</v>
      </c>
      <c r="L165" t="str">
        <f t="shared" si="27"/>
        <v>0.65</v>
      </c>
      <c r="M165" t="str">
        <f t="shared" si="28"/>
        <v>1.89</v>
      </c>
      <c r="N165">
        <f>(15^(1-P165-0.5^(1-P165))/(8^(1-P165)-4^(1-P165)))</f>
        <v>0.81046756395256081</v>
      </c>
      <c r="O165">
        <f>(15^(1-P165)-0.5^(1-P165))/(8^(1-P165)-2^(1-P165))</f>
        <v>2.3061380010742494</v>
      </c>
      <c r="P165" s="4">
        <f t="shared" si="29"/>
        <v>0.79</v>
      </c>
      <c r="Q165" s="4">
        <f t="shared" si="30"/>
        <v>1.27</v>
      </c>
      <c r="R165" s="4">
        <f t="shared" si="31"/>
        <v>1.558302782513405</v>
      </c>
      <c r="S165" t="s">
        <v>44</v>
      </c>
      <c r="T165" t="s">
        <v>18</v>
      </c>
      <c r="U165" t="s">
        <v>39</v>
      </c>
      <c r="V165" t="s">
        <v>28</v>
      </c>
      <c r="W165" t="s">
        <v>21</v>
      </c>
    </row>
    <row r="166" spans="1:23" x14ac:dyDescent="0.25">
      <c r="A166">
        <v>165</v>
      </c>
      <c r="B166" s="1">
        <v>10</v>
      </c>
      <c r="C166" s="1">
        <v>10</v>
      </c>
      <c r="D166" s="1">
        <v>3</v>
      </c>
      <c r="E166" s="1">
        <f t="shared" si="22"/>
        <v>11</v>
      </c>
      <c r="F166" s="1">
        <f t="shared" si="23"/>
        <v>11</v>
      </c>
      <c r="G166" s="1">
        <f t="shared" si="24"/>
        <v>4</v>
      </c>
      <c r="H166" t="str">
        <f>INDEX([1]Sheet1!$C$3:$O$15, MATCH(E166, [1]Sheet1!$B$3:$B$15, 0), MATCH(F166,[1]Sheet1!$C$2:$O$2,0))</f>
        <v>0.58, 1.00</v>
      </c>
      <c r="I166" t="str">
        <f>INDEX([2]Sheet1!$C$3:$O$15, MATCH(E166, [2]Sheet1!$C$2:$O$2,0), MATCH(F166, [2]Sheet1!$B$3:$B$15,0))</f>
        <v>0.65, 1.89</v>
      </c>
      <c r="J166" t="str">
        <f t="shared" si="25"/>
        <v>0.58</v>
      </c>
      <c r="K166" t="str">
        <f t="shared" si="26"/>
        <v>1.00</v>
      </c>
      <c r="L166" t="str">
        <f t="shared" si="27"/>
        <v>0.65</v>
      </c>
      <c r="M166" t="str">
        <f t="shared" si="28"/>
        <v>1.89</v>
      </c>
      <c r="N166">
        <f>(15^(1-P166)-0.5^(1-P166))/(8^(1-P166)-2^(1-P166))</f>
        <v>2.3061380010742494</v>
      </c>
      <c r="O166">
        <f>(15^(1-P166)-0.5^(1-P166))/(10^(1-P166)-2^(1-P166))</f>
        <v>1.9380206315147726</v>
      </c>
      <c r="P166" s="4">
        <f t="shared" si="29"/>
        <v>0.79</v>
      </c>
      <c r="Q166" s="4">
        <f t="shared" si="30"/>
        <v>1.27</v>
      </c>
      <c r="R166" s="4">
        <f t="shared" si="31"/>
        <v>2.1220793162945109</v>
      </c>
      <c r="S166" t="s">
        <v>37</v>
      </c>
      <c r="T166" t="s">
        <v>25</v>
      </c>
      <c r="U166" t="s">
        <v>33</v>
      </c>
      <c r="V166" t="s">
        <v>20</v>
      </c>
      <c r="W166" t="s">
        <v>21</v>
      </c>
    </row>
    <row r="167" spans="1:23" x14ac:dyDescent="0.25">
      <c r="A167">
        <v>166</v>
      </c>
      <c r="B167" s="1">
        <v>10</v>
      </c>
      <c r="C167" s="1">
        <v>10</v>
      </c>
      <c r="D167" s="1">
        <v>3</v>
      </c>
      <c r="E167" s="1">
        <f t="shared" si="22"/>
        <v>11</v>
      </c>
      <c r="F167" s="1">
        <f t="shared" si="23"/>
        <v>11</v>
      </c>
      <c r="G167" s="1">
        <f t="shared" si="24"/>
        <v>4</v>
      </c>
      <c r="H167" t="str">
        <f>INDEX([1]Sheet1!$C$3:$O$15, MATCH(E167, [1]Sheet1!$B$3:$B$15, 0), MATCH(F167,[1]Sheet1!$C$2:$O$2,0))</f>
        <v>0.58, 1.00</v>
      </c>
      <c r="I167" t="str">
        <f>INDEX([2]Sheet1!$C$3:$O$15, MATCH(E167, [2]Sheet1!$C$2:$O$2,0), MATCH(F167, [2]Sheet1!$B$3:$B$15,0))</f>
        <v>0.65, 1.89</v>
      </c>
      <c r="J167" t="str">
        <f t="shared" si="25"/>
        <v>0.58</v>
      </c>
      <c r="K167" t="str">
        <f t="shared" si="26"/>
        <v>1.00</v>
      </c>
      <c r="L167" t="str">
        <f t="shared" si="27"/>
        <v>0.65</v>
      </c>
      <c r="M167" t="str">
        <f t="shared" si="28"/>
        <v>1.89</v>
      </c>
      <c r="N167">
        <f>(15^(1-P167)-0.5^(1-P167))/(8^(1-P167)-2^(1-P167))</f>
        <v>2.3061380010742494</v>
      </c>
      <c r="O167">
        <f>(15^(1-P167)-0.5^(1-P167))/(10^(1-P167)-2^(1-P167))</f>
        <v>1.9380206315147726</v>
      </c>
      <c r="P167" s="4">
        <f t="shared" si="29"/>
        <v>0.79</v>
      </c>
      <c r="Q167" s="4">
        <f t="shared" si="30"/>
        <v>1.27</v>
      </c>
      <c r="R167" s="4">
        <f t="shared" si="31"/>
        <v>2.1220793162945109</v>
      </c>
      <c r="S167" t="s">
        <v>32</v>
      </c>
      <c r="T167" t="s">
        <v>25</v>
      </c>
      <c r="U167" t="s">
        <v>33</v>
      </c>
      <c r="V167" t="s">
        <v>20</v>
      </c>
      <c r="W167" t="s">
        <v>21</v>
      </c>
    </row>
    <row r="168" spans="1:23" x14ac:dyDescent="0.25">
      <c r="A168">
        <v>167</v>
      </c>
      <c r="B168" s="1">
        <v>10</v>
      </c>
      <c r="C168" s="1">
        <v>10</v>
      </c>
      <c r="D168" s="1">
        <v>3</v>
      </c>
      <c r="E168" s="1">
        <f t="shared" si="22"/>
        <v>11</v>
      </c>
      <c r="F168" s="1">
        <f t="shared" si="23"/>
        <v>11</v>
      </c>
      <c r="G168" s="1">
        <f t="shared" si="24"/>
        <v>4</v>
      </c>
      <c r="H168" t="str">
        <f>INDEX([1]Sheet1!$C$3:$O$15, MATCH(E168, [1]Sheet1!$B$3:$B$15, 0), MATCH(F168,[1]Sheet1!$C$2:$O$2,0))</f>
        <v>0.58, 1.00</v>
      </c>
      <c r="I168" t="str">
        <f>INDEX([2]Sheet1!$C$3:$O$15, MATCH(E168, [2]Sheet1!$C$2:$O$2,0), MATCH(F168, [2]Sheet1!$B$3:$B$15,0))</f>
        <v>0.65, 1.89</v>
      </c>
      <c r="J168" t="str">
        <f t="shared" si="25"/>
        <v>0.58</v>
      </c>
      <c r="K168" t="str">
        <f t="shared" si="26"/>
        <v>1.00</v>
      </c>
      <c r="L168" t="str">
        <f t="shared" si="27"/>
        <v>0.65</v>
      </c>
      <c r="M168" t="str">
        <f t="shared" si="28"/>
        <v>1.89</v>
      </c>
      <c r="N168">
        <f>(15^(1-P168)-0.5^(1-P168))/(8^(1-P168)-2^(1-P168))</f>
        <v>2.3061380010742494</v>
      </c>
      <c r="O168">
        <f>(15^(1-P168)-0.5^(1-P168))/(10^(1-P168)-2^(1-P168))</f>
        <v>1.9380206315147726</v>
      </c>
      <c r="P168" s="4">
        <f t="shared" si="29"/>
        <v>0.79</v>
      </c>
      <c r="Q168" s="4">
        <f t="shared" si="30"/>
        <v>1.27</v>
      </c>
      <c r="R168" s="4">
        <f t="shared" si="31"/>
        <v>2.1220793162945109</v>
      </c>
      <c r="S168" t="s">
        <v>37</v>
      </c>
      <c r="T168" t="s">
        <v>25</v>
      </c>
      <c r="U168" t="s">
        <v>41</v>
      </c>
      <c r="V168" t="s">
        <v>20</v>
      </c>
      <c r="W168" t="s">
        <v>21</v>
      </c>
    </row>
    <row r="169" spans="1:23" x14ac:dyDescent="0.25">
      <c r="A169">
        <v>168</v>
      </c>
      <c r="B169" s="1">
        <v>10</v>
      </c>
      <c r="C169" s="1">
        <v>10</v>
      </c>
      <c r="D169" s="1">
        <v>4</v>
      </c>
      <c r="E169" s="1">
        <f t="shared" si="22"/>
        <v>11</v>
      </c>
      <c r="F169" s="1">
        <f t="shared" si="23"/>
        <v>11</v>
      </c>
      <c r="G169" s="1">
        <f t="shared" si="24"/>
        <v>5</v>
      </c>
      <c r="H169" t="str">
        <f>INDEX([1]Sheet1!$C$3:$O$15, MATCH(E169, [1]Sheet1!$B$3:$B$15, 0), MATCH(F169,[1]Sheet1!$C$2:$O$2,0))</f>
        <v>0.58, 1.00</v>
      </c>
      <c r="I169" t="str">
        <f>INDEX([2]Sheet1!$C$3:$O$15, MATCH(E169, [2]Sheet1!$C$2:$O$2,0), MATCH(F169, [2]Sheet1!$B$3:$B$15,0))</f>
        <v>0.65, 1.89</v>
      </c>
      <c r="J169" t="str">
        <f t="shared" si="25"/>
        <v>0.58</v>
      </c>
      <c r="K169" t="str">
        <f t="shared" si="26"/>
        <v>1.00</v>
      </c>
      <c r="L169" t="str">
        <f t="shared" si="27"/>
        <v>0.65</v>
      </c>
      <c r="M169" t="str">
        <f t="shared" si="28"/>
        <v>1.89</v>
      </c>
      <c r="N169">
        <f>(15^(1-P169-0.5^(1-P169))/(8^(1-P169)-4^(1-P169)))</f>
        <v>0.81046756395256081</v>
      </c>
      <c r="O169">
        <f>(15^(1-P169)-0.5^(1-P169))/(8^(1-P169)-2^(1-P169))</f>
        <v>2.3061380010742494</v>
      </c>
      <c r="P169" s="4">
        <f t="shared" si="29"/>
        <v>0.79</v>
      </c>
      <c r="Q169" s="4">
        <f t="shared" si="30"/>
        <v>1.27</v>
      </c>
      <c r="R169" s="4">
        <f t="shared" si="31"/>
        <v>1.558302782513405</v>
      </c>
      <c r="S169" t="s">
        <v>38</v>
      </c>
      <c r="T169" t="s">
        <v>25</v>
      </c>
      <c r="U169" t="s">
        <v>43</v>
      </c>
      <c r="V169" t="s">
        <v>24</v>
      </c>
      <c r="W169" t="s">
        <v>21</v>
      </c>
    </row>
    <row r="170" spans="1:23" x14ac:dyDescent="0.25">
      <c r="A170">
        <v>169</v>
      </c>
      <c r="B170" s="1">
        <v>10</v>
      </c>
      <c r="C170" s="1">
        <v>10</v>
      </c>
      <c r="D170" s="1">
        <v>4</v>
      </c>
      <c r="E170" s="1">
        <f t="shared" si="22"/>
        <v>11</v>
      </c>
      <c r="F170" s="1">
        <f t="shared" si="23"/>
        <v>11</v>
      </c>
      <c r="G170" s="1">
        <f t="shared" si="24"/>
        <v>5</v>
      </c>
      <c r="H170" t="str">
        <f>INDEX([1]Sheet1!$C$3:$O$15, MATCH(E170, [1]Sheet1!$B$3:$B$15, 0), MATCH(F170,[1]Sheet1!$C$2:$O$2,0))</f>
        <v>0.58, 1.00</v>
      </c>
      <c r="I170" t="str">
        <f>INDEX([2]Sheet1!$C$3:$O$15, MATCH(E170, [2]Sheet1!$C$2:$O$2,0), MATCH(F170, [2]Sheet1!$B$3:$B$15,0))</f>
        <v>0.65, 1.89</v>
      </c>
      <c r="J170" t="str">
        <f t="shared" si="25"/>
        <v>0.58</v>
      </c>
      <c r="K170" t="str">
        <f t="shared" si="26"/>
        <v>1.00</v>
      </c>
      <c r="L170" t="str">
        <f t="shared" si="27"/>
        <v>0.65</v>
      </c>
      <c r="M170" t="str">
        <f t="shared" si="28"/>
        <v>1.89</v>
      </c>
      <c r="N170">
        <f>(15^(1-P170-0.5^(1-P170))/(8^(1-P170)-4^(1-P170)))</f>
        <v>0.81046756395256081</v>
      </c>
      <c r="O170">
        <f>(15^(1-P170)-0.5^(1-P170))/(8^(1-P170)-2^(1-P170))</f>
        <v>2.3061380010742494</v>
      </c>
      <c r="P170" s="4">
        <f t="shared" si="29"/>
        <v>0.79</v>
      </c>
      <c r="Q170" s="4">
        <f t="shared" si="30"/>
        <v>1.27</v>
      </c>
      <c r="R170" s="4">
        <f t="shared" si="31"/>
        <v>1.558302782513405</v>
      </c>
      <c r="S170" t="s">
        <v>40</v>
      </c>
      <c r="T170" t="s">
        <v>25</v>
      </c>
      <c r="U170" t="s">
        <v>33</v>
      </c>
      <c r="V170" t="s">
        <v>20</v>
      </c>
      <c r="W170" t="s">
        <v>21</v>
      </c>
    </row>
    <row r="171" spans="1:23" x14ac:dyDescent="0.25">
      <c r="A171">
        <v>170</v>
      </c>
      <c r="B171" s="1">
        <v>10</v>
      </c>
      <c r="C171" s="1">
        <v>10</v>
      </c>
      <c r="D171" s="1">
        <v>3</v>
      </c>
      <c r="E171" s="1">
        <f t="shared" si="22"/>
        <v>11</v>
      </c>
      <c r="F171" s="1">
        <f t="shared" si="23"/>
        <v>11</v>
      </c>
      <c r="G171" s="1">
        <f t="shared" si="24"/>
        <v>4</v>
      </c>
      <c r="H171" t="str">
        <f>INDEX([1]Sheet1!$C$3:$O$15, MATCH(E171, [1]Sheet1!$B$3:$B$15, 0), MATCH(F171,[1]Sheet1!$C$2:$O$2,0))</f>
        <v>0.58, 1.00</v>
      </c>
      <c r="I171" t="str">
        <f>INDEX([2]Sheet1!$C$3:$O$15, MATCH(E171, [2]Sheet1!$C$2:$O$2,0), MATCH(F171, [2]Sheet1!$B$3:$B$15,0))</f>
        <v>0.65, 1.89</v>
      </c>
      <c r="J171" t="str">
        <f t="shared" si="25"/>
        <v>0.58</v>
      </c>
      <c r="K171" t="str">
        <f t="shared" si="26"/>
        <v>1.00</v>
      </c>
      <c r="L171" t="str">
        <f t="shared" si="27"/>
        <v>0.65</v>
      </c>
      <c r="M171" t="str">
        <f t="shared" si="28"/>
        <v>1.89</v>
      </c>
      <c r="N171">
        <f>(15^(1-P171)-0.5^(1-P171))/(8^(1-P171)-2^(1-P171))</f>
        <v>2.3061380010742494</v>
      </c>
      <c r="O171">
        <f>(15^(1-P171)-0.5^(1-P171))/(10^(1-P171)-2^(1-P171))</f>
        <v>1.9380206315147726</v>
      </c>
      <c r="P171" s="4">
        <f t="shared" si="29"/>
        <v>0.79</v>
      </c>
      <c r="Q171" s="4">
        <f t="shared" si="30"/>
        <v>1.27</v>
      </c>
      <c r="R171" s="4">
        <f t="shared" si="31"/>
        <v>2.1220793162945109</v>
      </c>
      <c r="S171" t="s">
        <v>32</v>
      </c>
      <c r="T171" t="s">
        <v>18</v>
      </c>
      <c r="U171" t="s">
        <v>43</v>
      </c>
      <c r="V171" t="s">
        <v>20</v>
      </c>
      <c r="W171" t="s">
        <v>21</v>
      </c>
    </row>
    <row r="172" spans="1:23" x14ac:dyDescent="0.25">
      <c r="A172">
        <v>171</v>
      </c>
      <c r="B172" s="1">
        <v>10</v>
      </c>
      <c r="C172" s="1">
        <v>10</v>
      </c>
      <c r="D172" s="1">
        <v>3</v>
      </c>
      <c r="E172" s="1">
        <f t="shared" si="22"/>
        <v>11</v>
      </c>
      <c r="F172" s="1">
        <f t="shared" si="23"/>
        <v>11</v>
      </c>
      <c r="G172" s="1">
        <f t="shared" si="24"/>
        <v>4</v>
      </c>
      <c r="H172" t="str">
        <f>INDEX([1]Sheet1!$C$3:$O$15, MATCH(E172, [1]Sheet1!$B$3:$B$15, 0), MATCH(F172,[1]Sheet1!$C$2:$O$2,0))</f>
        <v>0.58, 1.00</v>
      </c>
      <c r="I172" t="str">
        <f>INDEX([2]Sheet1!$C$3:$O$15, MATCH(E172, [2]Sheet1!$C$2:$O$2,0), MATCH(F172, [2]Sheet1!$B$3:$B$15,0))</f>
        <v>0.65, 1.89</v>
      </c>
      <c r="J172" t="str">
        <f t="shared" si="25"/>
        <v>0.58</v>
      </c>
      <c r="K172" t="str">
        <f t="shared" si="26"/>
        <v>1.00</v>
      </c>
      <c r="L172" t="str">
        <f t="shared" si="27"/>
        <v>0.65</v>
      </c>
      <c r="M172" t="str">
        <f t="shared" si="28"/>
        <v>1.89</v>
      </c>
      <c r="N172">
        <f>(15^(1-P172)-0.5^(1-P172))/(8^(1-P172)-2^(1-P172))</f>
        <v>2.3061380010742494</v>
      </c>
      <c r="O172">
        <f>(15^(1-P172)-0.5^(1-P172))/(10^(1-P172)-2^(1-P172))</f>
        <v>1.9380206315147726</v>
      </c>
      <c r="P172" s="4">
        <f t="shared" si="29"/>
        <v>0.79</v>
      </c>
      <c r="Q172" s="4">
        <f t="shared" si="30"/>
        <v>1.27</v>
      </c>
      <c r="R172" s="4">
        <f t="shared" si="31"/>
        <v>2.1220793162945109</v>
      </c>
      <c r="S172" t="s">
        <v>35</v>
      </c>
      <c r="T172" t="s">
        <v>25</v>
      </c>
      <c r="U172" t="s">
        <v>41</v>
      </c>
      <c r="V172" t="s">
        <v>20</v>
      </c>
      <c r="W172" t="s">
        <v>23</v>
      </c>
    </row>
    <row r="173" spans="1:23" x14ac:dyDescent="0.25">
      <c r="A173">
        <v>172</v>
      </c>
      <c r="B173" s="1">
        <v>11</v>
      </c>
      <c r="C173" s="1">
        <v>11</v>
      </c>
      <c r="D173" s="1">
        <v>4</v>
      </c>
      <c r="E173" s="1">
        <f t="shared" si="22"/>
        <v>12</v>
      </c>
      <c r="F173" s="1">
        <f t="shared" si="23"/>
        <v>12</v>
      </c>
      <c r="G173" s="1">
        <f t="shared" si="24"/>
        <v>5</v>
      </c>
      <c r="H173" t="str">
        <f>INDEX([1]Sheet1!$C$3:$O$15, MATCH(E173, [1]Sheet1!$B$3:$B$15, 0), MATCH(F173,[1]Sheet1!$C$2:$O$2,0))</f>
        <v>0.67, 0.75</v>
      </c>
      <c r="I173" t="str">
        <f>INDEX([2]Sheet1!$C$3:$O$15, MATCH(E173, [2]Sheet1!$C$2:$O$2,0), MATCH(F173, [2]Sheet1!$B$3:$B$15,0))</f>
        <v>0.64, 0.74</v>
      </c>
      <c r="J173" t="str">
        <f t="shared" si="25"/>
        <v>0.67</v>
      </c>
      <c r="K173" t="str">
        <f t="shared" si="26"/>
        <v>0.75</v>
      </c>
      <c r="L173" t="str">
        <f t="shared" si="27"/>
        <v>0.64</v>
      </c>
      <c r="M173" t="str">
        <f t="shared" si="28"/>
        <v>0.74</v>
      </c>
      <c r="N173">
        <f>(15^(1-P173-0.5^(1-P173))/(8^(1-P173)-4^(1-P173)))</f>
        <v>0.71934606259855227</v>
      </c>
      <c r="O173">
        <f>(15^(1-P173)-0.5^(1-P173))/(8^(1-P173)-2^(1-P173))</f>
        <v>2.2730364801559806</v>
      </c>
      <c r="P173" s="4">
        <f t="shared" si="29"/>
        <v>0.71</v>
      </c>
      <c r="Q173" s="4">
        <f t="shared" si="30"/>
        <v>0.69</v>
      </c>
      <c r="R173" s="4">
        <f t="shared" si="31"/>
        <v>1.4961912713772665</v>
      </c>
      <c r="S173" t="s">
        <v>40</v>
      </c>
      <c r="T173" t="s">
        <v>18</v>
      </c>
      <c r="U173" t="s">
        <v>43</v>
      </c>
      <c r="V173" t="s">
        <v>34</v>
      </c>
      <c r="W173" t="s">
        <v>21</v>
      </c>
    </row>
    <row r="174" spans="1:23" x14ac:dyDescent="0.25">
      <c r="A174">
        <v>173</v>
      </c>
      <c r="B174" s="1">
        <v>10</v>
      </c>
      <c r="C174" s="1">
        <v>10</v>
      </c>
      <c r="D174" s="1">
        <v>5</v>
      </c>
      <c r="E174" s="1">
        <f t="shared" si="22"/>
        <v>11</v>
      </c>
      <c r="F174" s="1">
        <f t="shared" si="23"/>
        <v>11</v>
      </c>
      <c r="G174" s="1">
        <f t="shared" si="24"/>
        <v>6</v>
      </c>
      <c r="H174" t="str">
        <f>INDEX([1]Sheet1!$C$3:$O$15, MATCH(E174, [1]Sheet1!$B$3:$B$15, 0), MATCH(F174,[1]Sheet1!$C$2:$O$2,0))</f>
        <v>0.58, 1.00</v>
      </c>
      <c r="I174" t="str">
        <f>INDEX([2]Sheet1!$C$3:$O$15, MATCH(E174, [2]Sheet1!$C$2:$O$2,0), MATCH(F174, [2]Sheet1!$B$3:$B$15,0))</f>
        <v>0.65, 1.89</v>
      </c>
      <c r="J174" t="str">
        <f t="shared" si="25"/>
        <v>0.58</v>
      </c>
      <c r="K174" t="str">
        <f t="shared" si="26"/>
        <v>1.00</v>
      </c>
      <c r="L174" t="str">
        <f t="shared" si="27"/>
        <v>0.65</v>
      </c>
      <c r="M174" t="str">
        <f t="shared" si="28"/>
        <v>1.89</v>
      </c>
      <c r="N174">
        <f>(15^(1-P174)-0.5^(1-P174))/(7^(1-P174)-4^(1-P174))</f>
        <v>5.4027449362318354</v>
      </c>
      <c r="O174">
        <f>(15^(1-P174)-0.5^(1-P174))/(8^(1-P174)-4^(1-P174))</f>
        <v>4.2998801635368364</v>
      </c>
      <c r="P174" s="4">
        <f t="shared" si="29"/>
        <v>0.79</v>
      </c>
      <c r="Q174" s="4">
        <f t="shared" si="30"/>
        <v>1.27</v>
      </c>
      <c r="R174" s="4">
        <f t="shared" si="31"/>
        <v>4.8513125498843355</v>
      </c>
      <c r="S174" t="s">
        <v>40</v>
      </c>
      <c r="T174" t="s">
        <v>18</v>
      </c>
      <c r="U174" t="s">
        <v>33</v>
      </c>
      <c r="V174" t="s">
        <v>34</v>
      </c>
      <c r="W174" t="s">
        <v>21</v>
      </c>
    </row>
    <row r="175" spans="1:23" x14ac:dyDescent="0.25">
      <c r="A175">
        <v>174</v>
      </c>
      <c r="B175" s="1">
        <v>10</v>
      </c>
      <c r="C175" s="1">
        <v>10</v>
      </c>
      <c r="D175" s="1">
        <v>3</v>
      </c>
      <c r="E175" s="1">
        <f t="shared" si="22"/>
        <v>11</v>
      </c>
      <c r="F175" s="1">
        <f t="shared" si="23"/>
        <v>11</v>
      </c>
      <c r="G175" s="1">
        <f t="shared" si="24"/>
        <v>4</v>
      </c>
      <c r="H175" t="str">
        <f>INDEX([1]Sheet1!$C$3:$O$15, MATCH(E175, [1]Sheet1!$B$3:$B$15, 0), MATCH(F175,[1]Sheet1!$C$2:$O$2,0))</f>
        <v>0.58, 1.00</v>
      </c>
      <c r="I175" t="str">
        <f>INDEX([2]Sheet1!$C$3:$O$15, MATCH(E175, [2]Sheet1!$C$2:$O$2,0), MATCH(F175, [2]Sheet1!$B$3:$B$15,0))</f>
        <v>0.65, 1.89</v>
      </c>
      <c r="J175" t="str">
        <f t="shared" si="25"/>
        <v>0.58</v>
      </c>
      <c r="K175" t="str">
        <f t="shared" si="26"/>
        <v>1.00</v>
      </c>
      <c r="L175" t="str">
        <f t="shared" si="27"/>
        <v>0.65</v>
      </c>
      <c r="M175" t="str">
        <f t="shared" si="28"/>
        <v>1.89</v>
      </c>
      <c r="N175">
        <f>(15^(1-P175)-0.5^(1-P175))/(8^(1-P175)-2^(1-P175))</f>
        <v>2.3061380010742494</v>
      </c>
      <c r="O175">
        <f>(15^(1-P175)-0.5^(1-P175))/(10^(1-P175)-2^(1-P175))</f>
        <v>1.9380206315147726</v>
      </c>
      <c r="P175" s="4">
        <f t="shared" si="29"/>
        <v>0.79</v>
      </c>
      <c r="Q175" s="4">
        <f t="shared" si="30"/>
        <v>1.27</v>
      </c>
      <c r="R175" s="4">
        <f t="shared" si="31"/>
        <v>2.1220793162945109</v>
      </c>
      <c r="S175" t="s">
        <v>32</v>
      </c>
      <c r="T175" t="s">
        <v>18</v>
      </c>
      <c r="U175" t="s">
        <v>39</v>
      </c>
      <c r="V175" t="s">
        <v>20</v>
      </c>
      <c r="W175" t="s">
        <v>21</v>
      </c>
    </row>
    <row r="176" spans="1:23" x14ac:dyDescent="0.25">
      <c r="A176">
        <v>175</v>
      </c>
      <c r="B176" s="1">
        <v>7</v>
      </c>
      <c r="C176" s="1">
        <v>10</v>
      </c>
      <c r="D176" s="1">
        <v>4</v>
      </c>
      <c r="E176" s="1">
        <f t="shared" si="22"/>
        <v>8</v>
      </c>
      <c r="F176" s="1">
        <f t="shared" si="23"/>
        <v>11</v>
      </c>
      <c r="G176" s="1">
        <f t="shared" si="24"/>
        <v>5</v>
      </c>
      <c r="H176" t="str">
        <f>INDEX([1]Sheet1!$C$3:$O$15, MATCH(E176, [1]Sheet1!$B$3:$B$15, 0), MATCH(F176,[1]Sheet1!$C$2:$O$2,0))</f>
        <v>0.46, 0.55</v>
      </c>
      <c r="I176" t="str">
        <f>INDEX([2]Sheet1!$C$3:$O$15, MATCH(E176, [2]Sheet1!$C$2:$O$2,0), MATCH(F176, [2]Sheet1!$B$3:$B$15,0))</f>
        <v>0.51, 0.60</v>
      </c>
      <c r="J176" t="str">
        <f t="shared" si="25"/>
        <v>0.46</v>
      </c>
      <c r="K176" t="str">
        <f t="shared" si="26"/>
        <v>0.55</v>
      </c>
      <c r="L176" t="str">
        <f t="shared" si="27"/>
        <v>0.51</v>
      </c>
      <c r="M176" t="str">
        <f t="shared" si="28"/>
        <v>0.60</v>
      </c>
      <c r="N176">
        <f>(15^(1-P176-0.5^(1-P176))/(8^(1-P176)-4^(1-P176)))</f>
        <v>0.68797463023528294</v>
      </c>
      <c r="O176">
        <f>(15^(1-P176)-0.5^(1-P176))/(8^(1-P176)-2^(1-P176))</f>
        <v>2.2386097440328845</v>
      </c>
      <c r="P176" s="4">
        <f t="shared" si="29"/>
        <v>0.505</v>
      </c>
      <c r="Q176" s="4">
        <f t="shared" si="30"/>
        <v>0.55499999999999994</v>
      </c>
      <c r="R176" s="4">
        <f t="shared" si="31"/>
        <v>1.4632921871340838</v>
      </c>
      <c r="S176" t="s">
        <v>32</v>
      </c>
      <c r="T176" t="s">
        <v>18</v>
      </c>
      <c r="U176" t="s">
        <v>41</v>
      </c>
      <c r="V176" t="s">
        <v>34</v>
      </c>
      <c r="W176" t="s">
        <v>23</v>
      </c>
    </row>
    <row r="177" spans="1:23" x14ac:dyDescent="0.25">
      <c r="A177">
        <v>176</v>
      </c>
      <c r="B177" s="1">
        <v>10</v>
      </c>
      <c r="C177" s="1">
        <v>10</v>
      </c>
      <c r="D177" s="1">
        <v>3</v>
      </c>
      <c r="E177" s="1">
        <f t="shared" si="22"/>
        <v>11</v>
      </c>
      <c r="F177" s="1">
        <f t="shared" si="23"/>
        <v>11</v>
      </c>
      <c r="G177" s="1">
        <f t="shared" si="24"/>
        <v>4</v>
      </c>
      <c r="H177" t="str">
        <f>INDEX([1]Sheet1!$C$3:$O$15, MATCH(E177, [1]Sheet1!$B$3:$B$15, 0), MATCH(F177,[1]Sheet1!$C$2:$O$2,0))</f>
        <v>0.58, 1.00</v>
      </c>
      <c r="I177" t="str">
        <f>INDEX([2]Sheet1!$C$3:$O$15, MATCH(E177, [2]Sheet1!$C$2:$O$2,0), MATCH(F177, [2]Sheet1!$B$3:$B$15,0))</f>
        <v>0.65, 1.89</v>
      </c>
      <c r="J177" t="str">
        <f t="shared" si="25"/>
        <v>0.58</v>
      </c>
      <c r="K177" t="str">
        <f t="shared" si="26"/>
        <v>1.00</v>
      </c>
      <c r="L177" t="str">
        <f t="shared" si="27"/>
        <v>0.65</v>
      </c>
      <c r="M177" t="str">
        <f t="shared" si="28"/>
        <v>1.89</v>
      </c>
      <c r="N177">
        <f>(15^(1-P177)-0.5^(1-P177))/(8^(1-P177)-2^(1-P177))</f>
        <v>2.3061380010742494</v>
      </c>
      <c r="O177">
        <f>(15^(1-P177)-0.5^(1-P177))/(10^(1-P177)-2^(1-P177))</f>
        <v>1.9380206315147726</v>
      </c>
      <c r="P177" s="4">
        <f t="shared" si="29"/>
        <v>0.79</v>
      </c>
      <c r="Q177" s="4">
        <f t="shared" si="30"/>
        <v>1.27</v>
      </c>
      <c r="R177" s="4">
        <f t="shared" si="31"/>
        <v>2.1220793162945109</v>
      </c>
      <c r="S177" t="s">
        <v>32</v>
      </c>
      <c r="T177" t="s">
        <v>25</v>
      </c>
      <c r="U177" t="s">
        <v>33</v>
      </c>
      <c r="V177" t="s">
        <v>20</v>
      </c>
      <c r="W177" t="s">
        <v>21</v>
      </c>
    </row>
    <row r="178" spans="1:23" x14ac:dyDescent="0.25">
      <c r="A178">
        <v>177</v>
      </c>
      <c r="B178" s="1">
        <v>10</v>
      </c>
      <c r="C178" s="1">
        <v>10</v>
      </c>
      <c r="D178" s="1">
        <v>4</v>
      </c>
      <c r="E178" s="1">
        <f t="shared" si="22"/>
        <v>11</v>
      </c>
      <c r="F178" s="1">
        <f t="shared" si="23"/>
        <v>11</v>
      </c>
      <c r="G178" s="1">
        <f t="shared" si="24"/>
        <v>5</v>
      </c>
      <c r="H178" t="str">
        <f>INDEX([1]Sheet1!$C$3:$O$15, MATCH(E178, [1]Sheet1!$B$3:$B$15, 0), MATCH(F178,[1]Sheet1!$C$2:$O$2,0))</f>
        <v>0.58, 1.00</v>
      </c>
      <c r="I178" t="str">
        <f>INDEX([2]Sheet1!$C$3:$O$15, MATCH(E178, [2]Sheet1!$C$2:$O$2,0), MATCH(F178, [2]Sheet1!$B$3:$B$15,0))</f>
        <v>0.65, 1.89</v>
      </c>
      <c r="J178" t="str">
        <f t="shared" si="25"/>
        <v>0.58</v>
      </c>
      <c r="K178" t="str">
        <f t="shared" si="26"/>
        <v>1.00</v>
      </c>
      <c r="L178" t="str">
        <f t="shared" si="27"/>
        <v>0.65</v>
      </c>
      <c r="M178" t="str">
        <f t="shared" si="28"/>
        <v>1.89</v>
      </c>
      <c r="N178">
        <f>(15^(1-P178-0.5^(1-P178))/(8^(1-P178)-4^(1-P178)))</f>
        <v>0.81046756395256081</v>
      </c>
      <c r="O178">
        <f>(15^(1-P178)-0.5^(1-P178))/(8^(1-P178)-2^(1-P178))</f>
        <v>2.3061380010742494</v>
      </c>
      <c r="P178" s="4">
        <f t="shared" si="29"/>
        <v>0.79</v>
      </c>
      <c r="Q178" s="4">
        <f t="shared" si="30"/>
        <v>1.27</v>
      </c>
      <c r="R178" s="4">
        <f t="shared" si="31"/>
        <v>1.558302782513405</v>
      </c>
      <c r="S178" t="s">
        <v>44</v>
      </c>
      <c r="T178" t="s">
        <v>25</v>
      </c>
      <c r="U178" t="s">
        <v>42</v>
      </c>
      <c r="V178" t="s">
        <v>34</v>
      </c>
      <c r="W178" t="s">
        <v>21</v>
      </c>
    </row>
    <row r="179" spans="1:23" x14ac:dyDescent="0.25">
      <c r="A179">
        <v>178</v>
      </c>
      <c r="B179" s="1">
        <v>10</v>
      </c>
      <c r="C179" s="1">
        <v>10</v>
      </c>
      <c r="D179" s="1">
        <v>5</v>
      </c>
      <c r="E179" s="1">
        <f t="shared" si="22"/>
        <v>11</v>
      </c>
      <c r="F179" s="1">
        <f t="shared" si="23"/>
        <v>11</v>
      </c>
      <c r="G179" s="1">
        <f t="shared" si="24"/>
        <v>6</v>
      </c>
      <c r="H179" t="str">
        <f>INDEX([1]Sheet1!$C$3:$O$15, MATCH(E179, [1]Sheet1!$B$3:$B$15, 0), MATCH(F179,[1]Sheet1!$C$2:$O$2,0))</f>
        <v>0.58, 1.00</v>
      </c>
      <c r="I179" t="str">
        <f>INDEX([2]Sheet1!$C$3:$O$15, MATCH(E179, [2]Sheet1!$C$2:$O$2,0), MATCH(F179, [2]Sheet1!$B$3:$B$15,0))</f>
        <v>0.65, 1.89</v>
      </c>
      <c r="J179" t="str">
        <f t="shared" si="25"/>
        <v>0.58</v>
      </c>
      <c r="K179" t="str">
        <f t="shared" si="26"/>
        <v>1.00</v>
      </c>
      <c r="L179" t="str">
        <f t="shared" si="27"/>
        <v>0.65</v>
      </c>
      <c r="M179" t="str">
        <f t="shared" si="28"/>
        <v>1.89</v>
      </c>
      <c r="N179">
        <f>(15^(1-P179)-0.5^(1-P179))/(7^(1-P179)-4^(1-P179))</f>
        <v>5.4027449362318354</v>
      </c>
      <c r="O179">
        <f>(15^(1-P179)-0.5^(1-P179))/(8^(1-P179)-4^(1-P179))</f>
        <v>4.2998801635368364</v>
      </c>
      <c r="P179" s="4">
        <f t="shared" si="29"/>
        <v>0.79</v>
      </c>
      <c r="Q179" s="4">
        <f t="shared" si="30"/>
        <v>1.27</v>
      </c>
      <c r="R179" s="4">
        <f t="shared" si="31"/>
        <v>4.8513125498843355</v>
      </c>
      <c r="S179" t="s">
        <v>44</v>
      </c>
      <c r="T179" t="s">
        <v>25</v>
      </c>
      <c r="U179" t="s">
        <v>41</v>
      </c>
      <c r="V179" t="s">
        <v>34</v>
      </c>
      <c r="W179" t="s">
        <v>21</v>
      </c>
    </row>
    <row r="180" spans="1:23" x14ac:dyDescent="0.25">
      <c r="A180">
        <v>179</v>
      </c>
      <c r="B180" s="1">
        <v>10</v>
      </c>
      <c r="C180" s="1">
        <v>10</v>
      </c>
      <c r="D180" s="1">
        <v>4</v>
      </c>
      <c r="E180" s="1">
        <f t="shared" si="22"/>
        <v>11</v>
      </c>
      <c r="F180" s="1">
        <f t="shared" si="23"/>
        <v>11</v>
      </c>
      <c r="G180" s="1">
        <f t="shared" si="24"/>
        <v>5</v>
      </c>
      <c r="H180" t="str">
        <f>INDEX([1]Sheet1!$C$3:$O$15, MATCH(E180, [1]Sheet1!$B$3:$B$15, 0), MATCH(F180,[1]Sheet1!$C$2:$O$2,0))</f>
        <v>0.58, 1.00</v>
      </c>
      <c r="I180" t="str">
        <f>INDEX([2]Sheet1!$C$3:$O$15, MATCH(E180, [2]Sheet1!$C$2:$O$2,0), MATCH(F180, [2]Sheet1!$B$3:$B$15,0))</f>
        <v>0.65, 1.89</v>
      </c>
      <c r="J180" t="str">
        <f t="shared" si="25"/>
        <v>0.58</v>
      </c>
      <c r="K180" t="str">
        <f t="shared" si="26"/>
        <v>1.00</v>
      </c>
      <c r="L180" t="str">
        <f t="shared" si="27"/>
        <v>0.65</v>
      </c>
      <c r="M180" t="str">
        <f t="shared" si="28"/>
        <v>1.89</v>
      </c>
      <c r="N180">
        <f>(15^(1-P180-0.5^(1-P180))/(8^(1-P180)-4^(1-P180)))</f>
        <v>0.81046756395256081</v>
      </c>
      <c r="O180">
        <f>(15^(1-P180)-0.5^(1-P180))/(8^(1-P180)-2^(1-P180))</f>
        <v>2.3061380010742494</v>
      </c>
      <c r="P180" s="4">
        <f t="shared" si="29"/>
        <v>0.79</v>
      </c>
      <c r="Q180" s="4">
        <f t="shared" si="30"/>
        <v>1.27</v>
      </c>
      <c r="R180" s="4">
        <f t="shared" si="31"/>
        <v>1.558302782513405</v>
      </c>
      <c r="S180" t="s">
        <v>44</v>
      </c>
      <c r="T180" t="s">
        <v>18</v>
      </c>
      <c r="U180" t="s">
        <v>39</v>
      </c>
      <c r="V180" t="s">
        <v>34</v>
      </c>
      <c r="W180" t="s">
        <v>21</v>
      </c>
    </row>
    <row r="181" spans="1:23" x14ac:dyDescent="0.25">
      <c r="A181">
        <v>180</v>
      </c>
      <c r="B181" s="1">
        <v>10</v>
      </c>
      <c r="C181" s="1">
        <v>10</v>
      </c>
      <c r="D181" s="1">
        <v>4</v>
      </c>
      <c r="E181" s="1">
        <f t="shared" si="22"/>
        <v>11</v>
      </c>
      <c r="F181" s="1">
        <f t="shared" si="23"/>
        <v>11</v>
      </c>
      <c r="G181" s="1">
        <f t="shared" si="24"/>
        <v>5</v>
      </c>
      <c r="H181" t="str">
        <f>INDEX([1]Sheet1!$C$3:$O$15, MATCH(E181, [1]Sheet1!$B$3:$B$15, 0), MATCH(F181,[1]Sheet1!$C$2:$O$2,0))</f>
        <v>0.58, 1.00</v>
      </c>
      <c r="I181" t="str">
        <f>INDEX([2]Sheet1!$C$3:$O$15, MATCH(E181, [2]Sheet1!$C$2:$O$2,0), MATCH(F181, [2]Sheet1!$B$3:$B$15,0))</f>
        <v>0.65, 1.89</v>
      </c>
      <c r="J181" t="str">
        <f t="shared" si="25"/>
        <v>0.58</v>
      </c>
      <c r="K181" t="str">
        <f t="shared" si="26"/>
        <v>1.00</v>
      </c>
      <c r="L181" t="str">
        <f t="shared" si="27"/>
        <v>0.65</v>
      </c>
      <c r="M181" t="str">
        <f t="shared" si="28"/>
        <v>1.89</v>
      </c>
      <c r="N181">
        <f>(15^(1-P181-0.5^(1-P181))/(8^(1-P181)-4^(1-P181)))</f>
        <v>0.81046756395256081</v>
      </c>
      <c r="O181">
        <f>(15^(1-P181)-0.5^(1-P181))/(8^(1-P181)-2^(1-P181))</f>
        <v>2.3061380010742494</v>
      </c>
      <c r="P181" s="4">
        <f t="shared" si="29"/>
        <v>0.79</v>
      </c>
      <c r="Q181" s="4">
        <f t="shared" si="30"/>
        <v>1.27</v>
      </c>
      <c r="R181" s="4">
        <f t="shared" si="31"/>
        <v>1.558302782513405</v>
      </c>
      <c r="S181" t="s">
        <v>40</v>
      </c>
      <c r="T181" t="s">
        <v>25</v>
      </c>
      <c r="U181" t="s">
        <v>39</v>
      </c>
      <c r="V181" t="s">
        <v>20</v>
      </c>
      <c r="W181" t="s">
        <v>21</v>
      </c>
    </row>
    <row r="182" spans="1:23" x14ac:dyDescent="0.25">
      <c r="A182">
        <v>181</v>
      </c>
      <c r="B182" s="1">
        <v>10</v>
      </c>
      <c r="C182" s="1">
        <v>10</v>
      </c>
      <c r="D182" s="1">
        <v>5</v>
      </c>
      <c r="E182" s="1">
        <f t="shared" si="22"/>
        <v>11</v>
      </c>
      <c r="F182" s="1">
        <f t="shared" si="23"/>
        <v>11</v>
      </c>
      <c r="G182" s="1">
        <f t="shared" si="24"/>
        <v>6</v>
      </c>
      <c r="H182" t="str">
        <f>INDEX([1]Sheet1!$C$3:$O$15, MATCH(E182, [1]Sheet1!$B$3:$B$15, 0), MATCH(F182,[1]Sheet1!$C$2:$O$2,0))</f>
        <v>0.58, 1.00</v>
      </c>
      <c r="I182" t="str">
        <f>INDEX([2]Sheet1!$C$3:$O$15, MATCH(E182, [2]Sheet1!$C$2:$O$2,0), MATCH(F182, [2]Sheet1!$B$3:$B$15,0))</f>
        <v>0.65, 1.89</v>
      </c>
      <c r="J182" t="str">
        <f t="shared" si="25"/>
        <v>0.58</v>
      </c>
      <c r="K182" t="str">
        <f t="shared" si="26"/>
        <v>1.00</v>
      </c>
      <c r="L182" t="str">
        <f t="shared" si="27"/>
        <v>0.65</v>
      </c>
      <c r="M182" t="str">
        <f t="shared" si="28"/>
        <v>1.89</v>
      </c>
      <c r="N182">
        <f>(15^(1-P182)-0.5^(1-P182))/(7^(1-P182)-4^(1-P182))</f>
        <v>5.4027449362318354</v>
      </c>
      <c r="O182">
        <f>(15^(1-P182)-0.5^(1-P182))/(8^(1-P182)-4^(1-P182))</f>
        <v>4.2998801635368364</v>
      </c>
      <c r="P182" s="4">
        <f t="shared" si="29"/>
        <v>0.79</v>
      </c>
      <c r="Q182" s="4">
        <f t="shared" si="30"/>
        <v>1.27</v>
      </c>
      <c r="R182" s="4">
        <f t="shared" si="31"/>
        <v>4.8513125498843355</v>
      </c>
      <c r="S182" t="s">
        <v>37</v>
      </c>
      <c r="T182" t="s">
        <v>18</v>
      </c>
      <c r="U182" t="s">
        <v>43</v>
      </c>
      <c r="V182" t="s">
        <v>34</v>
      </c>
      <c r="W182" t="s">
        <v>23</v>
      </c>
    </row>
    <row r="183" spans="1:23" x14ac:dyDescent="0.25">
      <c r="A183">
        <v>182</v>
      </c>
      <c r="B183" s="1">
        <v>10</v>
      </c>
      <c r="C183" s="1">
        <v>10</v>
      </c>
      <c r="D183" s="1">
        <v>3</v>
      </c>
      <c r="E183" s="1">
        <f t="shared" si="22"/>
        <v>11</v>
      </c>
      <c r="F183" s="1">
        <f t="shared" si="23"/>
        <v>11</v>
      </c>
      <c r="G183" s="1">
        <f t="shared" si="24"/>
        <v>4</v>
      </c>
      <c r="H183" t="str">
        <f>INDEX([1]Sheet1!$C$3:$O$15, MATCH(E183, [1]Sheet1!$B$3:$B$15, 0), MATCH(F183,[1]Sheet1!$C$2:$O$2,0))</f>
        <v>0.58, 1.00</v>
      </c>
      <c r="I183" t="str">
        <f>INDEX([2]Sheet1!$C$3:$O$15, MATCH(E183, [2]Sheet1!$C$2:$O$2,0), MATCH(F183, [2]Sheet1!$B$3:$B$15,0))</f>
        <v>0.65, 1.89</v>
      </c>
      <c r="J183" t="str">
        <f t="shared" si="25"/>
        <v>0.58</v>
      </c>
      <c r="K183" t="str">
        <f t="shared" si="26"/>
        <v>1.00</v>
      </c>
      <c r="L183" t="str">
        <f t="shared" si="27"/>
        <v>0.65</v>
      </c>
      <c r="M183" t="str">
        <f t="shared" si="28"/>
        <v>1.89</v>
      </c>
      <c r="N183">
        <f>(15^(1-P183)-0.5^(1-P183))/(8^(1-P183)-2^(1-P183))</f>
        <v>2.3061380010742494</v>
      </c>
      <c r="O183">
        <f>(15^(1-P183)-0.5^(1-P183))/(10^(1-P183)-2^(1-P183))</f>
        <v>1.9380206315147726</v>
      </c>
      <c r="P183" s="4">
        <f t="shared" si="29"/>
        <v>0.79</v>
      </c>
      <c r="Q183" s="4">
        <f t="shared" si="30"/>
        <v>1.27</v>
      </c>
      <c r="R183" s="4">
        <f t="shared" si="31"/>
        <v>2.1220793162945109</v>
      </c>
      <c r="S183" t="s">
        <v>32</v>
      </c>
      <c r="T183" t="s">
        <v>25</v>
      </c>
      <c r="U183" t="s">
        <v>33</v>
      </c>
      <c r="V183" t="s">
        <v>34</v>
      </c>
      <c r="W183" t="s">
        <v>21</v>
      </c>
    </row>
    <row r="184" spans="1:23" x14ac:dyDescent="0.25">
      <c r="A184">
        <v>183</v>
      </c>
      <c r="B184" s="1">
        <v>10</v>
      </c>
      <c r="C184" s="1">
        <v>10</v>
      </c>
      <c r="D184" s="1">
        <v>4</v>
      </c>
      <c r="E184" s="1">
        <f t="shared" si="22"/>
        <v>11</v>
      </c>
      <c r="F184" s="1">
        <f t="shared" si="23"/>
        <v>11</v>
      </c>
      <c r="G184" s="1">
        <f t="shared" si="24"/>
        <v>5</v>
      </c>
      <c r="H184" t="str">
        <f>INDEX([1]Sheet1!$C$3:$O$15, MATCH(E184, [1]Sheet1!$B$3:$B$15, 0), MATCH(F184,[1]Sheet1!$C$2:$O$2,0))</f>
        <v>0.58, 1.00</v>
      </c>
      <c r="I184" t="str">
        <f>INDEX([2]Sheet1!$C$3:$O$15, MATCH(E184, [2]Sheet1!$C$2:$O$2,0), MATCH(F184, [2]Sheet1!$B$3:$B$15,0))</f>
        <v>0.65, 1.89</v>
      </c>
      <c r="J184" t="str">
        <f t="shared" si="25"/>
        <v>0.58</v>
      </c>
      <c r="K184" t="str">
        <f t="shared" si="26"/>
        <v>1.00</v>
      </c>
      <c r="L184" t="str">
        <f t="shared" si="27"/>
        <v>0.65</v>
      </c>
      <c r="M184" t="str">
        <f t="shared" si="28"/>
        <v>1.89</v>
      </c>
      <c r="N184">
        <f>(15^(1-P184-0.5^(1-P184))/(8^(1-P184)-4^(1-P184)))</f>
        <v>0.81046756395256081</v>
      </c>
      <c r="O184">
        <f>(15^(1-P184)-0.5^(1-P184))/(8^(1-P184)-2^(1-P184))</f>
        <v>2.3061380010742494</v>
      </c>
      <c r="P184" s="4">
        <f t="shared" si="29"/>
        <v>0.79</v>
      </c>
      <c r="Q184" s="4">
        <f t="shared" si="30"/>
        <v>1.27</v>
      </c>
      <c r="R184" s="4">
        <f t="shared" si="31"/>
        <v>1.558302782513405</v>
      </c>
      <c r="S184" t="s">
        <v>35</v>
      </c>
      <c r="T184" t="s">
        <v>25</v>
      </c>
      <c r="U184" t="s">
        <v>43</v>
      </c>
      <c r="V184" t="s">
        <v>20</v>
      </c>
      <c r="W184" t="s">
        <v>21</v>
      </c>
    </row>
    <row r="185" spans="1:23" x14ac:dyDescent="0.25">
      <c r="A185">
        <v>184</v>
      </c>
      <c r="B185" s="1">
        <v>10</v>
      </c>
      <c r="C185" s="1">
        <v>10</v>
      </c>
      <c r="D185" s="1">
        <v>3</v>
      </c>
      <c r="E185" s="1">
        <f t="shared" si="22"/>
        <v>11</v>
      </c>
      <c r="F185" s="1">
        <f t="shared" si="23"/>
        <v>11</v>
      </c>
      <c r="G185" s="1">
        <f t="shared" si="24"/>
        <v>4</v>
      </c>
      <c r="H185" t="str">
        <f>INDEX([1]Sheet1!$C$3:$O$15, MATCH(E185, [1]Sheet1!$B$3:$B$15, 0), MATCH(F185,[1]Sheet1!$C$2:$O$2,0))</f>
        <v>0.58, 1.00</v>
      </c>
      <c r="I185" t="str">
        <f>INDEX([2]Sheet1!$C$3:$O$15, MATCH(E185, [2]Sheet1!$C$2:$O$2,0), MATCH(F185, [2]Sheet1!$B$3:$B$15,0))</f>
        <v>0.65, 1.89</v>
      </c>
      <c r="J185" t="str">
        <f t="shared" si="25"/>
        <v>0.58</v>
      </c>
      <c r="K185" t="str">
        <f t="shared" si="26"/>
        <v>1.00</v>
      </c>
      <c r="L185" t="str">
        <f t="shared" si="27"/>
        <v>0.65</v>
      </c>
      <c r="M185" t="str">
        <f t="shared" si="28"/>
        <v>1.89</v>
      </c>
      <c r="N185">
        <f>(15^(1-P185)-0.5^(1-P185))/(8^(1-P185)-2^(1-P185))</f>
        <v>2.3061380010742494</v>
      </c>
      <c r="O185">
        <f>(15^(1-P185)-0.5^(1-P185))/(10^(1-P185)-2^(1-P185))</f>
        <v>1.9380206315147726</v>
      </c>
      <c r="P185" s="4">
        <f t="shared" si="29"/>
        <v>0.79</v>
      </c>
      <c r="Q185" s="4">
        <f t="shared" si="30"/>
        <v>1.27</v>
      </c>
      <c r="R185" s="4">
        <f t="shared" si="31"/>
        <v>2.1220793162945109</v>
      </c>
      <c r="S185" t="s">
        <v>38</v>
      </c>
      <c r="T185" t="s">
        <v>18</v>
      </c>
      <c r="U185" t="s">
        <v>33</v>
      </c>
      <c r="V185" t="s">
        <v>34</v>
      </c>
      <c r="W185" t="s">
        <v>21</v>
      </c>
    </row>
    <row r="186" spans="1:23" x14ac:dyDescent="0.25">
      <c r="A186">
        <v>185</v>
      </c>
      <c r="B186" s="1">
        <v>7</v>
      </c>
      <c r="C186" s="1">
        <v>11</v>
      </c>
      <c r="D186" s="1">
        <v>4</v>
      </c>
      <c r="E186" s="1">
        <f t="shared" si="22"/>
        <v>8</v>
      </c>
      <c r="F186" s="1">
        <f t="shared" si="23"/>
        <v>12</v>
      </c>
      <c r="G186" s="1">
        <f t="shared" si="24"/>
        <v>5</v>
      </c>
      <c r="H186" t="str">
        <f>INDEX([1]Sheet1!$C$3:$O$15, MATCH(E186, [1]Sheet1!$B$3:$B$15, 0), MATCH(F186,[1]Sheet1!$C$2:$O$2,0))</f>
        <v>0.51, 0.60</v>
      </c>
      <c r="I186" t="str">
        <f>INDEX([2]Sheet1!$C$3:$O$15, MATCH(E186, [2]Sheet1!$C$2:$O$2,0), MATCH(F186, [2]Sheet1!$B$3:$B$15,0))</f>
        <v>0.45, 0.55</v>
      </c>
      <c r="J186" t="str">
        <f t="shared" si="25"/>
        <v>0.51</v>
      </c>
      <c r="K186" t="str">
        <f t="shared" si="26"/>
        <v>0.60</v>
      </c>
      <c r="L186" t="str">
        <f t="shared" si="27"/>
        <v>0.45</v>
      </c>
      <c r="M186" t="str">
        <f t="shared" si="28"/>
        <v>0.55</v>
      </c>
      <c r="N186">
        <f>(15^(1-P186-0.5^(1-P186))/(8^(1-P186)-4^(1-P186)))</f>
        <v>0.68174316196715401</v>
      </c>
      <c r="O186">
        <f>(15^(1-P186)-0.5^(1-P186))/(8^(1-P186)-2^(1-P186))</f>
        <v>2.240708042327249</v>
      </c>
      <c r="P186" s="4">
        <f t="shared" si="29"/>
        <v>0.55499999999999994</v>
      </c>
      <c r="Q186" s="4">
        <f t="shared" si="30"/>
        <v>0.5</v>
      </c>
      <c r="R186" s="4">
        <f t="shared" si="31"/>
        <v>1.4612256021472014</v>
      </c>
      <c r="S186" t="s">
        <v>40</v>
      </c>
      <c r="T186" t="s">
        <v>25</v>
      </c>
      <c r="U186" t="s">
        <v>41</v>
      </c>
      <c r="V186" t="s">
        <v>20</v>
      </c>
      <c r="W186" t="s">
        <v>21</v>
      </c>
    </row>
    <row r="187" spans="1:23" x14ac:dyDescent="0.25">
      <c r="A187">
        <v>186</v>
      </c>
      <c r="B187" s="1">
        <v>10</v>
      </c>
      <c r="C187" s="1">
        <v>10</v>
      </c>
      <c r="D187" s="1">
        <v>3</v>
      </c>
      <c r="E187" s="1">
        <f t="shared" si="22"/>
        <v>11</v>
      </c>
      <c r="F187" s="1">
        <f t="shared" si="23"/>
        <v>11</v>
      </c>
      <c r="G187" s="1">
        <f t="shared" si="24"/>
        <v>4</v>
      </c>
      <c r="H187" t="str">
        <f>INDEX([1]Sheet1!$C$3:$O$15, MATCH(E187, [1]Sheet1!$B$3:$B$15, 0), MATCH(F187,[1]Sheet1!$C$2:$O$2,0))</f>
        <v>0.58, 1.00</v>
      </c>
      <c r="I187" t="str">
        <f>INDEX([2]Sheet1!$C$3:$O$15, MATCH(E187, [2]Sheet1!$C$2:$O$2,0), MATCH(F187, [2]Sheet1!$B$3:$B$15,0))</f>
        <v>0.65, 1.89</v>
      </c>
      <c r="J187" t="str">
        <f t="shared" si="25"/>
        <v>0.58</v>
      </c>
      <c r="K187" t="str">
        <f t="shared" si="26"/>
        <v>1.00</v>
      </c>
      <c r="L187" t="str">
        <f t="shared" si="27"/>
        <v>0.65</v>
      </c>
      <c r="M187" t="str">
        <f t="shared" si="28"/>
        <v>1.89</v>
      </c>
      <c r="N187">
        <f>(15^(1-P187)-0.5^(1-P187))/(8^(1-P187)-2^(1-P187))</f>
        <v>2.3061380010742494</v>
      </c>
      <c r="O187">
        <f>(15^(1-P187)-0.5^(1-P187))/(10^(1-P187)-2^(1-P187))</f>
        <v>1.9380206315147726</v>
      </c>
      <c r="P187" s="4">
        <f t="shared" si="29"/>
        <v>0.79</v>
      </c>
      <c r="Q187" s="4">
        <f t="shared" si="30"/>
        <v>1.27</v>
      </c>
      <c r="R187" s="4">
        <f t="shared" si="31"/>
        <v>2.1220793162945109</v>
      </c>
      <c r="S187" t="s">
        <v>44</v>
      </c>
      <c r="T187" t="s">
        <v>18</v>
      </c>
      <c r="U187" t="s">
        <v>39</v>
      </c>
      <c r="V187" t="s">
        <v>34</v>
      </c>
      <c r="W187" t="s">
        <v>21</v>
      </c>
    </row>
    <row r="188" spans="1:23" x14ac:dyDescent="0.25">
      <c r="A188">
        <v>187</v>
      </c>
      <c r="B188" s="1">
        <v>10</v>
      </c>
      <c r="C188" s="1">
        <v>10</v>
      </c>
      <c r="D188" s="1">
        <v>5</v>
      </c>
      <c r="E188" s="1">
        <f t="shared" si="22"/>
        <v>11</v>
      </c>
      <c r="F188" s="1">
        <f t="shared" si="23"/>
        <v>11</v>
      </c>
      <c r="G188" s="1">
        <f t="shared" si="24"/>
        <v>6</v>
      </c>
      <c r="H188" t="str">
        <f>INDEX([1]Sheet1!$C$3:$O$15, MATCH(E188, [1]Sheet1!$B$3:$B$15, 0), MATCH(F188,[1]Sheet1!$C$2:$O$2,0))</f>
        <v>0.58, 1.00</v>
      </c>
      <c r="I188" t="str">
        <f>INDEX([2]Sheet1!$C$3:$O$15, MATCH(E188, [2]Sheet1!$C$2:$O$2,0), MATCH(F188, [2]Sheet1!$B$3:$B$15,0))</f>
        <v>0.65, 1.89</v>
      </c>
      <c r="J188" t="str">
        <f t="shared" si="25"/>
        <v>0.58</v>
      </c>
      <c r="K188" t="str">
        <f t="shared" si="26"/>
        <v>1.00</v>
      </c>
      <c r="L188" t="str">
        <f t="shared" si="27"/>
        <v>0.65</v>
      </c>
      <c r="M188" t="str">
        <f t="shared" si="28"/>
        <v>1.89</v>
      </c>
      <c r="N188">
        <f>(15^(1-P188)-0.5^(1-P188))/(7^(1-P188)-4^(1-P188))</f>
        <v>5.4027449362318354</v>
      </c>
      <c r="O188">
        <f>(15^(1-P188)-0.5^(1-P188))/(8^(1-P188)-4^(1-P188))</f>
        <v>4.2998801635368364</v>
      </c>
      <c r="P188" s="4">
        <f t="shared" si="29"/>
        <v>0.79</v>
      </c>
      <c r="Q188" s="4">
        <f t="shared" si="30"/>
        <v>1.27</v>
      </c>
      <c r="R188" s="4">
        <f t="shared" si="31"/>
        <v>4.8513125498843355</v>
      </c>
      <c r="S188" t="s">
        <v>37</v>
      </c>
      <c r="T188" t="s">
        <v>18</v>
      </c>
      <c r="U188" t="s">
        <v>33</v>
      </c>
      <c r="V188" t="s">
        <v>20</v>
      </c>
      <c r="W188" t="s">
        <v>21</v>
      </c>
    </row>
    <row r="189" spans="1:23" x14ac:dyDescent="0.25">
      <c r="A189">
        <v>188</v>
      </c>
      <c r="B189" s="1">
        <v>11</v>
      </c>
      <c r="C189" s="1">
        <v>11</v>
      </c>
      <c r="D189" s="1">
        <v>4</v>
      </c>
      <c r="E189" s="1">
        <f t="shared" si="22"/>
        <v>12</v>
      </c>
      <c r="F189" s="1">
        <f t="shared" si="23"/>
        <v>12</v>
      </c>
      <c r="G189" s="1">
        <f t="shared" si="24"/>
        <v>5</v>
      </c>
      <c r="H189" t="str">
        <f>INDEX([1]Sheet1!$C$3:$O$15, MATCH(E189, [1]Sheet1!$B$3:$B$15, 0), MATCH(F189,[1]Sheet1!$C$2:$O$2,0))</f>
        <v>0.67, 0.75</v>
      </c>
      <c r="I189" t="str">
        <f>INDEX([2]Sheet1!$C$3:$O$15, MATCH(E189, [2]Sheet1!$C$2:$O$2,0), MATCH(F189, [2]Sheet1!$B$3:$B$15,0))</f>
        <v>0.64, 0.74</v>
      </c>
      <c r="J189" t="str">
        <f t="shared" si="25"/>
        <v>0.67</v>
      </c>
      <c r="K189" t="str">
        <f t="shared" si="26"/>
        <v>0.75</v>
      </c>
      <c r="L189" t="str">
        <f t="shared" si="27"/>
        <v>0.64</v>
      </c>
      <c r="M189" t="str">
        <f t="shared" si="28"/>
        <v>0.74</v>
      </c>
      <c r="N189">
        <f>(15^(1-P189-0.5^(1-P189))/(8^(1-P189)-4^(1-P189)))</f>
        <v>0.71934606259855227</v>
      </c>
      <c r="O189">
        <f>(15^(1-P189)-0.5^(1-P189))/(8^(1-P189)-2^(1-P189))</f>
        <v>2.2730364801559806</v>
      </c>
      <c r="P189" s="4">
        <f t="shared" si="29"/>
        <v>0.71</v>
      </c>
      <c r="Q189" s="4">
        <f t="shared" si="30"/>
        <v>0.69</v>
      </c>
      <c r="R189" s="4">
        <f t="shared" si="31"/>
        <v>1.4961912713772665</v>
      </c>
      <c r="S189" t="s">
        <v>32</v>
      </c>
      <c r="T189" t="s">
        <v>18</v>
      </c>
      <c r="U189" t="s">
        <v>41</v>
      </c>
      <c r="V189" t="s">
        <v>28</v>
      </c>
      <c r="W189" t="s">
        <v>21</v>
      </c>
    </row>
    <row r="190" spans="1:23" x14ac:dyDescent="0.25">
      <c r="A190">
        <v>189</v>
      </c>
      <c r="B190" s="1">
        <v>10</v>
      </c>
      <c r="C190" s="1">
        <v>10</v>
      </c>
      <c r="D190" s="1">
        <v>3</v>
      </c>
      <c r="E190" s="1">
        <f t="shared" si="22"/>
        <v>11</v>
      </c>
      <c r="F190" s="1">
        <f t="shared" si="23"/>
        <v>11</v>
      </c>
      <c r="G190" s="1">
        <f t="shared" si="24"/>
        <v>4</v>
      </c>
      <c r="H190" t="str">
        <f>INDEX([1]Sheet1!$C$3:$O$15, MATCH(E190, [1]Sheet1!$B$3:$B$15, 0), MATCH(F190,[1]Sheet1!$C$2:$O$2,0))</f>
        <v>0.58, 1.00</v>
      </c>
      <c r="I190" t="str">
        <f>INDEX([2]Sheet1!$C$3:$O$15, MATCH(E190, [2]Sheet1!$C$2:$O$2,0), MATCH(F190, [2]Sheet1!$B$3:$B$15,0))</f>
        <v>0.65, 1.89</v>
      </c>
      <c r="J190" t="str">
        <f t="shared" si="25"/>
        <v>0.58</v>
      </c>
      <c r="K190" t="str">
        <f t="shared" si="26"/>
        <v>1.00</v>
      </c>
      <c r="L190" t="str">
        <f t="shared" si="27"/>
        <v>0.65</v>
      </c>
      <c r="M190" t="str">
        <f t="shared" si="28"/>
        <v>1.89</v>
      </c>
      <c r="N190">
        <f>(15^(1-P190)-0.5^(1-P190))/(8^(1-P190)-2^(1-P190))</f>
        <v>2.3061380010742494</v>
      </c>
      <c r="O190">
        <f>(15^(1-P190)-0.5^(1-P190))/(10^(1-P190)-2^(1-P190))</f>
        <v>1.9380206315147726</v>
      </c>
      <c r="P190" s="4">
        <f t="shared" si="29"/>
        <v>0.79</v>
      </c>
      <c r="Q190" s="4">
        <f t="shared" si="30"/>
        <v>1.27</v>
      </c>
      <c r="R190" s="4">
        <f t="shared" si="31"/>
        <v>2.1220793162945109</v>
      </c>
      <c r="S190" t="s">
        <v>38</v>
      </c>
      <c r="T190" t="s">
        <v>25</v>
      </c>
      <c r="U190" t="s">
        <v>39</v>
      </c>
      <c r="V190" t="s">
        <v>34</v>
      </c>
      <c r="W190" t="s">
        <v>21</v>
      </c>
    </row>
    <row r="191" spans="1:23" x14ac:dyDescent="0.25">
      <c r="A191">
        <v>190</v>
      </c>
      <c r="B191" s="1">
        <v>10</v>
      </c>
      <c r="C191" s="1">
        <v>10</v>
      </c>
      <c r="D191" s="1">
        <v>5</v>
      </c>
      <c r="E191" s="1">
        <f t="shared" si="22"/>
        <v>11</v>
      </c>
      <c r="F191" s="1">
        <f t="shared" si="23"/>
        <v>11</v>
      </c>
      <c r="G191" s="1">
        <f t="shared" si="24"/>
        <v>6</v>
      </c>
      <c r="H191" t="str">
        <f>INDEX([1]Sheet1!$C$3:$O$15, MATCH(E191, [1]Sheet1!$B$3:$B$15, 0), MATCH(F191,[1]Sheet1!$C$2:$O$2,0))</f>
        <v>0.58, 1.00</v>
      </c>
      <c r="I191" t="str">
        <f>INDEX([2]Sheet1!$C$3:$O$15, MATCH(E191, [2]Sheet1!$C$2:$O$2,0), MATCH(F191, [2]Sheet1!$B$3:$B$15,0))</f>
        <v>0.65, 1.89</v>
      </c>
      <c r="J191" t="str">
        <f t="shared" si="25"/>
        <v>0.58</v>
      </c>
      <c r="K191" t="str">
        <f t="shared" si="26"/>
        <v>1.00</v>
      </c>
      <c r="L191" t="str">
        <f t="shared" si="27"/>
        <v>0.65</v>
      </c>
      <c r="M191" t="str">
        <f t="shared" si="28"/>
        <v>1.89</v>
      </c>
      <c r="N191">
        <f>(15^(1-P191)-0.5^(1-P191))/(7^(1-P191)-4^(1-P191))</f>
        <v>5.4027449362318354</v>
      </c>
      <c r="O191">
        <f>(15^(1-P191)-0.5^(1-P191))/(8^(1-P191)-4^(1-P191))</f>
        <v>4.2998801635368364</v>
      </c>
      <c r="P191" s="4">
        <f t="shared" si="29"/>
        <v>0.79</v>
      </c>
      <c r="Q191" s="4">
        <f t="shared" si="30"/>
        <v>1.27</v>
      </c>
      <c r="R191" s="4">
        <f t="shared" si="31"/>
        <v>4.8513125498843355</v>
      </c>
      <c r="S191" t="s">
        <v>32</v>
      </c>
      <c r="T191" t="s">
        <v>18</v>
      </c>
      <c r="U191" t="s">
        <v>39</v>
      </c>
      <c r="V191" t="s">
        <v>34</v>
      </c>
      <c r="W191" t="s">
        <v>21</v>
      </c>
    </row>
    <row r="192" spans="1:23" x14ac:dyDescent="0.25">
      <c r="A192">
        <v>191</v>
      </c>
      <c r="B192" s="1">
        <v>7</v>
      </c>
      <c r="C192" s="1">
        <v>7</v>
      </c>
      <c r="D192" s="1">
        <v>3</v>
      </c>
      <c r="E192" s="1">
        <f t="shared" si="22"/>
        <v>8</v>
      </c>
      <c r="F192" s="1">
        <f t="shared" si="23"/>
        <v>8</v>
      </c>
      <c r="G192" s="1">
        <f t="shared" si="24"/>
        <v>4</v>
      </c>
      <c r="H192" t="str">
        <f>INDEX([1]Sheet1!$C$3:$O$15, MATCH(E192, [1]Sheet1!$B$3:$B$15, 0), MATCH(F192,[1]Sheet1!$C$2:$O$2,0))</f>
        <v>0.32, 0.41</v>
      </c>
      <c r="I192" t="str">
        <f>INDEX([2]Sheet1!$C$3:$O$15, MATCH(E192, [2]Sheet1!$C$2:$O$2,0), MATCH(F192, [2]Sheet1!$B$3:$B$15,0))</f>
        <v>0.66, 0.75</v>
      </c>
      <c r="J192" t="str">
        <f t="shared" si="25"/>
        <v>0.32</v>
      </c>
      <c r="K192" t="str">
        <f t="shared" si="26"/>
        <v>0.41</v>
      </c>
      <c r="L192" t="str">
        <f t="shared" si="27"/>
        <v>0.66</v>
      </c>
      <c r="M192" t="str">
        <f t="shared" si="28"/>
        <v>0.75</v>
      </c>
      <c r="N192">
        <f>(15^(1-P192)-0.5^(1-P192))/(8^(1-P192)-2^(1-P192))</f>
        <v>2.2527736684138953</v>
      </c>
      <c r="O192">
        <f>(15^(1-P192)-0.5^(1-P192))/(10^(1-P192)-2^(1-P192))</f>
        <v>1.7878234026298059</v>
      </c>
      <c r="P192" s="4">
        <f t="shared" si="29"/>
        <v>0.36499999999999999</v>
      </c>
      <c r="Q192" s="4">
        <f t="shared" si="30"/>
        <v>0.70500000000000007</v>
      </c>
      <c r="R192" s="4">
        <f t="shared" si="31"/>
        <v>2.0202985355218503</v>
      </c>
      <c r="S192" t="s">
        <v>35</v>
      </c>
      <c r="T192" t="s">
        <v>25</v>
      </c>
      <c r="U192" t="s">
        <v>39</v>
      </c>
      <c r="V192" t="s">
        <v>20</v>
      </c>
      <c r="W192" t="s">
        <v>21</v>
      </c>
    </row>
    <row r="193" spans="1:23" x14ac:dyDescent="0.25">
      <c r="A193">
        <v>192</v>
      </c>
      <c r="B193" s="1">
        <v>10</v>
      </c>
      <c r="C193" s="1">
        <v>10</v>
      </c>
      <c r="D193" s="1">
        <v>3</v>
      </c>
      <c r="E193" s="1">
        <f t="shared" si="22"/>
        <v>11</v>
      </c>
      <c r="F193" s="1">
        <f t="shared" si="23"/>
        <v>11</v>
      </c>
      <c r="G193" s="1">
        <f t="shared" si="24"/>
        <v>4</v>
      </c>
      <c r="H193" t="str">
        <f>INDEX([1]Sheet1!$C$3:$O$15, MATCH(E193, [1]Sheet1!$B$3:$B$15, 0), MATCH(F193,[1]Sheet1!$C$2:$O$2,0))</f>
        <v>0.58, 1.00</v>
      </c>
      <c r="I193" t="str">
        <f>INDEX([2]Sheet1!$C$3:$O$15, MATCH(E193, [2]Sheet1!$C$2:$O$2,0), MATCH(F193, [2]Sheet1!$B$3:$B$15,0))</f>
        <v>0.65, 1.89</v>
      </c>
      <c r="J193" t="str">
        <f t="shared" si="25"/>
        <v>0.58</v>
      </c>
      <c r="K193" t="str">
        <f t="shared" si="26"/>
        <v>1.00</v>
      </c>
      <c r="L193" t="str">
        <f t="shared" si="27"/>
        <v>0.65</v>
      </c>
      <c r="M193" t="str">
        <f t="shared" si="28"/>
        <v>1.89</v>
      </c>
      <c r="N193">
        <f>(15^(1-P193)-0.5^(1-P193))/(8^(1-P193)-2^(1-P193))</f>
        <v>2.3061380010742494</v>
      </c>
      <c r="O193">
        <f>(15^(1-P193)-0.5^(1-P193))/(10^(1-P193)-2^(1-P193))</f>
        <v>1.9380206315147726</v>
      </c>
      <c r="P193" s="4">
        <f t="shared" si="29"/>
        <v>0.79</v>
      </c>
      <c r="Q193" s="4">
        <f t="shared" si="30"/>
        <v>1.27</v>
      </c>
      <c r="R193" s="4">
        <f t="shared" si="31"/>
        <v>2.1220793162945109</v>
      </c>
      <c r="S193" t="s">
        <v>32</v>
      </c>
      <c r="T193" t="s">
        <v>25</v>
      </c>
      <c r="U193" t="s">
        <v>39</v>
      </c>
      <c r="V193" t="s">
        <v>34</v>
      </c>
      <c r="W193" t="s">
        <v>21</v>
      </c>
    </row>
    <row r="194" spans="1:23" x14ac:dyDescent="0.25">
      <c r="A194">
        <v>193</v>
      </c>
      <c r="B194" s="1">
        <v>10</v>
      </c>
      <c r="C194" s="1">
        <v>10</v>
      </c>
      <c r="D194" s="1">
        <v>3</v>
      </c>
      <c r="E194" s="1">
        <f t="shared" ref="E194:E257" si="32">B194+1</f>
        <v>11</v>
      </c>
      <c r="F194" s="1">
        <f t="shared" ref="F194:F257" si="33">C194+1</f>
        <v>11</v>
      </c>
      <c r="G194" s="1">
        <f t="shared" ref="G194:G257" si="34">D194+1</f>
        <v>4</v>
      </c>
      <c r="H194" t="str">
        <f>INDEX([1]Sheet1!$C$3:$O$15, MATCH(E194, [1]Sheet1!$B$3:$B$15, 0), MATCH(F194,[1]Sheet1!$C$2:$O$2,0))</f>
        <v>0.58, 1.00</v>
      </c>
      <c r="I194" t="str">
        <f>INDEX([2]Sheet1!$C$3:$O$15, MATCH(E194, [2]Sheet1!$C$2:$O$2,0), MATCH(F194, [2]Sheet1!$B$3:$B$15,0))</f>
        <v>0.65, 1.89</v>
      </c>
      <c r="J194" t="str">
        <f t="shared" ref="J194:J257" si="35">LEFT(H194,4)</f>
        <v>0.58</v>
      </c>
      <c r="K194" t="str">
        <f t="shared" ref="K194:K257" si="36">RIGHT(H194,4)</f>
        <v>1.00</v>
      </c>
      <c r="L194" t="str">
        <f t="shared" ref="L194:L257" si="37">LEFT(I194,4)</f>
        <v>0.65</v>
      </c>
      <c r="M194" t="str">
        <f t="shared" ref="M194:M257" si="38">RIGHT(I194,4)</f>
        <v>1.89</v>
      </c>
      <c r="N194">
        <f>(15^(1-P194)-0.5^(1-P194))/(8^(1-P194)-2^(1-P194))</f>
        <v>2.3061380010742494</v>
      </c>
      <c r="O194">
        <f>(15^(1-P194)-0.5^(1-P194))/(10^(1-P194)-2^(1-P194))</f>
        <v>1.9380206315147726</v>
      </c>
      <c r="P194" s="4">
        <f t="shared" ref="P194:P257" si="39">(J194+K194)/2</f>
        <v>0.79</v>
      </c>
      <c r="Q194" s="4">
        <f t="shared" ref="Q194:Q257" si="40">(L194+M194)/2</f>
        <v>1.27</v>
      </c>
      <c r="R194" s="4">
        <f t="shared" ref="R194:R257" si="41">(N194+O194)/2</f>
        <v>2.1220793162945109</v>
      </c>
      <c r="S194" t="s">
        <v>32</v>
      </c>
      <c r="T194" t="s">
        <v>18</v>
      </c>
      <c r="U194" t="s">
        <v>41</v>
      </c>
      <c r="V194" t="s">
        <v>34</v>
      </c>
      <c r="W194" t="s">
        <v>21</v>
      </c>
    </row>
    <row r="195" spans="1:23" x14ac:dyDescent="0.25">
      <c r="A195">
        <v>194</v>
      </c>
      <c r="B195" s="1">
        <v>10</v>
      </c>
      <c r="C195" s="1">
        <v>10</v>
      </c>
      <c r="D195" s="1">
        <v>4</v>
      </c>
      <c r="E195" s="1">
        <f t="shared" si="32"/>
        <v>11</v>
      </c>
      <c r="F195" s="1">
        <f t="shared" si="33"/>
        <v>11</v>
      </c>
      <c r="G195" s="1">
        <f t="shared" si="34"/>
        <v>5</v>
      </c>
      <c r="H195" t="str">
        <f>INDEX([1]Sheet1!$C$3:$O$15, MATCH(E195, [1]Sheet1!$B$3:$B$15, 0), MATCH(F195,[1]Sheet1!$C$2:$O$2,0))</f>
        <v>0.58, 1.00</v>
      </c>
      <c r="I195" t="str">
        <f>INDEX([2]Sheet1!$C$3:$O$15, MATCH(E195, [2]Sheet1!$C$2:$O$2,0), MATCH(F195, [2]Sheet1!$B$3:$B$15,0))</f>
        <v>0.65, 1.89</v>
      </c>
      <c r="J195" t="str">
        <f t="shared" si="35"/>
        <v>0.58</v>
      </c>
      <c r="K195" t="str">
        <f t="shared" si="36"/>
        <v>1.00</v>
      </c>
      <c r="L195" t="str">
        <f t="shared" si="37"/>
        <v>0.65</v>
      </c>
      <c r="M195" t="str">
        <f t="shared" si="38"/>
        <v>1.89</v>
      </c>
      <c r="N195">
        <f>(15^(1-P195-0.5^(1-P195))/(8^(1-P195)-4^(1-P195)))</f>
        <v>0.81046756395256081</v>
      </c>
      <c r="O195">
        <f>(15^(1-P195)-0.5^(1-P195))/(8^(1-P195)-2^(1-P195))</f>
        <v>2.3061380010742494</v>
      </c>
      <c r="P195" s="4">
        <f t="shared" si="39"/>
        <v>0.79</v>
      </c>
      <c r="Q195" s="4">
        <f t="shared" si="40"/>
        <v>1.27</v>
      </c>
      <c r="R195" s="4">
        <f t="shared" si="41"/>
        <v>1.558302782513405</v>
      </c>
      <c r="S195" t="s">
        <v>40</v>
      </c>
      <c r="T195" t="s">
        <v>18</v>
      </c>
      <c r="U195" t="s">
        <v>41</v>
      </c>
      <c r="V195" t="s">
        <v>34</v>
      </c>
      <c r="W195" t="s">
        <v>21</v>
      </c>
    </row>
    <row r="196" spans="1:23" x14ac:dyDescent="0.25">
      <c r="A196">
        <v>195</v>
      </c>
      <c r="B196" s="1">
        <v>10</v>
      </c>
      <c r="C196" s="1">
        <v>10</v>
      </c>
      <c r="D196" s="1">
        <v>3</v>
      </c>
      <c r="E196" s="1">
        <f t="shared" si="32"/>
        <v>11</v>
      </c>
      <c r="F196" s="1">
        <f t="shared" si="33"/>
        <v>11</v>
      </c>
      <c r="G196" s="1">
        <f t="shared" si="34"/>
        <v>4</v>
      </c>
      <c r="H196" t="str">
        <f>INDEX([1]Sheet1!$C$3:$O$15, MATCH(E196, [1]Sheet1!$B$3:$B$15, 0), MATCH(F196,[1]Sheet1!$C$2:$O$2,0))</f>
        <v>0.58, 1.00</v>
      </c>
      <c r="I196" t="str">
        <f>INDEX([2]Sheet1!$C$3:$O$15, MATCH(E196, [2]Sheet1!$C$2:$O$2,0), MATCH(F196, [2]Sheet1!$B$3:$B$15,0))</f>
        <v>0.65, 1.89</v>
      </c>
      <c r="J196" t="str">
        <f t="shared" si="35"/>
        <v>0.58</v>
      </c>
      <c r="K196" t="str">
        <f t="shared" si="36"/>
        <v>1.00</v>
      </c>
      <c r="L196" t="str">
        <f t="shared" si="37"/>
        <v>0.65</v>
      </c>
      <c r="M196" t="str">
        <f t="shared" si="38"/>
        <v>1.89</v>
      </c>
      <c r="N196">
        <f>(15^(1-P196)-0.5^(1-P196))/(8^(1-P196)-2^(1-P196))</f>
        <v>2.3061380010742494</v>
      </c>
      <c r="O196">
        <f>(15^(1-P196)-0.5^(1-P196))/(10^(1-P196)-2^(1-P196))</f>
        <v>1.9380206315147726</v>
      </c>
      <c r="P196" s="4">
        <f t="shared" si="39"/>
        <v>0.79</v>
      </c>
      <c r="Q196" s="4">
        <f t="shared" si="40"/>
        <v>1.27</v>
      </c>
      <c r="R196" s="4">
        <f t="shared" si="41"/>
        <v>2.1220793162945109</v>
      </c>
      <c r="S196" t="s">
        <v>35</v>
      </c>
      <c r="T196" t="s">
        <v>25</v>
      </c>
      <c r="U196" t="s">
        <v>39</v>
      </c>
      <c r="V196" t="s">
        <v>20</v>
      </c>
      <c r="W196" t="s">
        <v>23</v>
      </c>
    </row>
    <row r="197" spans="1:23" x14ac:dyDescent="0.25">
      <c r="A197">
        <v>196</v>
      </c>
      <c r="B197" s="1">
        <v>10</v>
      </c>
      <c r="C197" s="1">
        <v>10</v>
      </c>
      <c r="D197" s="1">
        <v>5</v>
      </c>
      <c r="E197" s="1">
        <f t="shared" si="32"/>
        <v>11</v>
      </c>
      <c r="F197" s="1">
        <f t="shared" si="33"/>
        <v>11</v>
      </c>
      <c r="G197" s="1">
        <f t="shared" si="34"/>
        <v>6</v>
      </c>
      <c r="H197" t="str">
        <f>INDEX([1]Sheet1!$C$3:$O$15, MATCH(E197, [1]Sheet1!$B$3:$B$15, 0), MATCH(F197,[1]Sheet1!$C$2:$O$2,0))</f>
        <v>0.58, 1.00</v>
      </c>
      <c r="I197" t="str">
        <f>INDEX([2]Sheet1!$C$3:$O$15, MATCH(E197, [2]Sheet1!$C$2:$O$2,0), MATCH(F197, [2]Sheet1!$B$3:$B$15,0))</f>
        <v>0.65, 1.89</v>
      </c>
      <c r="J197" t="str">
        <f t="shared" si="35"/>
        <v>0.58</v>
      </c>
      <c r="K197" t="str">
        <f t="shared" si="36"/>
        <v>1.00</v>
      </c>
      <c r="L197" t="str">
        <f t="shared" si="37"/>
        <v>0.65</v>
      </c>
      <c r="M197" t="str">
        <f t="shared" si="38"/>
        <v>1.89</v>
      </c>
      <c r="N197">
        <f>(15^(1-P197)-0.5^(1-P197))/(7^(1-P197)-4^(1-P197))</f>
        <v>5.4027449362318354</v>
      </c>
      <c r="O197">
        <f>(15^(1-P197)-0.5^(1-P197))/(8^(1-P197)-4^(1-P197))</f>
        <v>4.2998801635368364</v>
      </c>
      <c r="P197" s="4">
        <f t="shared" si="39"/>
        <v>0.79</v>
      </c>
      <c r="Q197" s="4">
        <f t="shared" si="40"/>
        <v>1.27</v>
      </c>
      <c r="R197" s="4">
        <f t="shared" si="41"/>
        <v>4.8513125498843355</v>
      </c>
      <c r="S197" t="s">
        <v>37</v>
      </c>
      <c r="T197" t="s">
        <v>18</v>
      </c>
      <c r="U197" t="s">
        <v>33</v>
      </c>
      <c r="V197" t="s">
        <v>20</v>
      </c>
      <c r="W197" t="s">
        <v>21</v>
      </c>
    </row>
    <row r="198" spans="1:23" x14ac:dyDescent="0.25">
      <c r="A198">
        <v>197</v>
      </c>
      <c r="B198" s="1">
        <v>10</v>
      </c>
      <c r="C198" s="1">
        <v>10</v>
      </c>
      <c r="D198" s="1">
        <v>4</v>
      </c>
      <c r="E198" s="1">
        <f t="shared" si="32"/>
        <v>11</v>
      </c>
      <c r="F198" s="1">
        <f t="shared" si="33"/>
        <v>11</v>
      </c>
      <c r="G198" s="1">
        <f t="shared" si="34"/>
        <v>5</v>
      </c>
      <c r="H198" t="str">
        <f>INDEX([1]Sheet1!$C$3:$O$15, MATCH(E198, [1]Sheet1!$B$3:$B$15, 0), MATCH(F198,[1]Sheet1!$C$2:$O$2,0))</f>
        <v>0.58, 1.00</v>
      </c>
      <c r="I198" t="str">
        <f>INDEX([2]Sheet1!$C$3:$O$15, MATCH(E198, [2]Sheet1!$C$2:$O$2,0), MATCH(F198, [2]Sheet1!$B$3:$B$15,0))</f>
        <v>0.65, 1.89</v>
      </c>
      <c r="J198" t="str">
        <f t="shared" si="35"/>
        <v>0.58</v>
      </c>
      <c r="K198" t="str">
        <f t="shared" si="36"/>
        <v>1.00</v>
      </c>
      <c r="L198" t="str">
        <f t="shared" si="37"/>
        <v>0.65</v>
      </c>
      <c r="M198" t="str">
        <f t="shared" si="38"/>
        <v>1.89</v>
      </c>
      <c r="N198">
        <f>(15^(1-P198-0.5^(1-P198))/(8^(1-P198)-4^(1-P198)))</f>
        <v>0.81046756395256081</v>
      </c>
      <c r="O198">
        <f>(15^(1-P198)-0.5^(1-P198))/(8^(1-P198)-2^(1-P198))</f>
        <v>2.3061380010742494</v>
      </c>
      <c r="P198" s="4">
        <f t="shared" si="39"/>
        <v>0.79</v>
      </c>
      <c r="Q198" s="4">
        <f t="shared" si="40"/>
        <v>1.27</v>
      </c>
      <c r="R198" s="4">
        <f t="shared" si="41"/>
        <v>1.558302782513405</v>
      </c>
      <c r="S198" t="s">
        <v>37</v>
      </c>
      <c r="T198" t="s">
        <v>18</v>
      </c>
      <c r="U198" t="s">
        <v>39</v>
      </c>
      <c r="V198" t="s">
        <v>20</v>
      </c>
      <c r="W198" t="s">
        <v>21</v>
      </c>
    </row>
    <row r="199" spans="1:23" x14ac:dyDescent="0.25">
      <c r="A199">
        <v>198</v>
      </c>
      <c r="B199" s="1">
        <v>10</v>
      </c>
      <c r="C199" s="1">
        <v>10</v>
      </c>
      <c r="D199" s="1">
        <v>3</v>
      </c>
      <c r="E199" s="1">
        <f t="shared" si="32"/>
        <v>11</v>
      </c>
      <c r="F199" s="1">
        <f t="shared" si="33"/>
        <v>11</v>
      </c>
      <c r="G199" s="1">
        <f t="shared" si="34"/>
        <v>4</v>
      </c>
      <c r="H199" t="str">
        <f>INDEX([1]Sheet1!$C$3:$O$15, MATCH(E199, [1]Sheet1!$B$3:$B$15, 0), MATCH(F199,[1]Sheet1!$C$2:$O$2,0))</f>
        <v>0.58, 1.00</v>
      </c>
      <c r="I199" t="str">
        <f>INDEX([2]Sheet1!$C$3:$O$15, MATCH(E199, [2]Sheet1!$C$2:$O$2,0), MATCH(F199, [2]Sheet1!$B$3:$B$15,0))</f>
        <v>0.65, 1.89</v>
      </c>
      <c r="J199" t="str">
        <f t="shared" si="35"/>
        <v>0.58</v>
      </c>
      <c r="K199" t="str">
        <f t="shared" si="36"/>
        <v>1.00</v>
      </c>
      <c r="L199" t="str">
        <f t="shared" si="37"/>
        <v>0.65</v>
      </c>
      <c r="M199" t="str">
        <f t="shared" si="38"/>
        <v>1.89</v>
      </c>
      <c r="N199">
        <f>(15^(1-P199)-0.5^(1-P199))/(8^(1-P199)-2^(1-P199))</f>
        <v>2.3061380010742494</v>
      </c>
      <c r="O199">
        <f>(15^(1-P199)-0.5^(1-P199))/(10^(1-P199)-2^(1-P199))</f>
        <v>1.9380206315147726</v>
      </c>
      <c r="P199" s="4">
        <f t="shared" si="39"/>
        <v>0.79</v>
      </c>
      <c r="Q199" s="4">
        <f t="shared" si="40"/>
        <v>1.27</v>
      </c>
      <c r="R199" s="4">
        <f t="shared" si="41"/>
        <v>2.1220793162945109</v>
      </c>
      <c r="S199" t="s">
        <v>35</v>
      </c>
      <c r="T199" t="s">
        <v>25</v>
      </c>
      <c r="U199" t="s">
        <v>33</v>
      </c>
      <c r="V199" t="s">
        <v>20</v>
      </c>
      <c r="W199" t="s">
        <v>21</v>
      </c>
    </row>
    <row r="200" spans="1:23" x14ac:dyDescent="0.25">
      <c r="A200">
        <v>199</v>
      </c>
      <c r="B200" s="1">
        <v>10</v>
      </c>
      <c r="C200" s="1">
        <v>10</v>
      </c>
      <c r="D200" s="1">
        <v>4</v>
      </c>
      <c r="E200" s="1">
        <f t="shared" si="32"/>
        <v>11</v>
      </c>
      <c r="F200" s="1">
        <f t="shared" si="33"/>
        <v>11</v>
      </c>
      <c r="G200" s="1">
        <f t="shared" si="34"/>
        <v>5</v>
      </c>
      <c r="H200" t="str">
        <f>INDEX([1]Sheet1!$C$3:$O$15, MATCH(E200, [1]Sheet1!$B$3:$B$15, 0), MATCH(F200,[1]Sheet1!$C$2:$O$2,0))</f>
        <v>0.58, 1.00</v>
      </c>
      <c r="I200" t="str">
        <f>INDEX([2]Sheet1!$C$3:$O$15, MATCH(E200, [2]Sheet1!$C$2:$O$2,0), MATCH(F200, [2]Sheet1!$B$3:$B$15,0))</f>
        <v>0.65, 1.89</v>
      </c>
      <c r="J200" t="str">
        <f t="shared" si="35"/>
        <v>0.58</v>
      </c>
      <c r="K200" t="str">
        <f t="shared" si="36"/>
        <v>1.00</v>
      </c>
      <c r="L200" t="str">
        <f t="shared" si="37"/>
        <v>0.65</v>
      </c>
      <c r="M200" t="str">
        <f t="shared" si="38"/>
        <v>1.89</v>
      </c>
      <c r="N200">
        <f>(15^(1-P200-0.5^(1-P200))/(8^(1-P200)-4^(1-P200)))</f>
        <v>0.81046756395256081</v>
      </c>
      <c r="O200">
        <f>(15^(1-P200)-0.5^(1-P200))/(8^(1-P200)-2^(1-P200))</f>
        <v>2.3061380010742494</v>
      </c>
      <c r="P200" s="4">
        <f t="shared" si="39"/>
        <v>0.79</v>
      </c>
      <c r="Q200" s="4">
        <f t="shared" si="40"/>
        <v>1.27</v>
      </c>
      <c r="R200" s="4">
        <f t="shared" si="41"/>
        <v>1.558302782513405</v>
      </c>
      <c r="S200" t="s">
        <v>38</v>
      </c>
      <c r="T200" t="s">
        <v>18</v>
      </c>
      <c r="U200" t="s">
        <v>33</v>
      </c>
      <c r="V200" t="s">
        <v>20</v>
      </c>
      <c r="W200" t="s">
        <v>21</v>
      </c>
    </row>
    <row r="201" spans="1:23" x14ac:dyDescent="0.25">
      <c r="A201">
        <v>200</v>
      </c>
      <c r="B201" s="1">
        <v>10</v>
      </c>
      <c r="C201" s="1">
        <v>10</v>
      </c>
      <c r="D201" s="1">
        <v>5</v>
      </c>
      <c r="E201" s="1">
        <f t="shared" si="32"/>
        <v>11</v>
      </c>
      <c r="F201" s="1">
        <f t="shared" si="33"/>
        <v>11</v>
      </c>
      <c r="G201" s="1">
        <f t="shared" si="34"/>
        <v>6</v>
      </c>
      <c r="H201" t="str">
        <f>INDEX([1]Sheet1!$C$3:$O$15, MATCH(E201, [1]Sheet1!$B$3:$B$15, 0), MATCH(F201,[1]Sheet1!$C$2:$O$2,0))</f>
        <v>0.58, 1.00</v>
      </c>
      <c r="I201" t="str">
        <f>INDEX([2]Sheet1!$C$3:$O$15, MATCH(E201, [2]Sheet1!$C$2:$O$2,0), MATCH(F201, [2]Sheet1!$B$3:$B$15,0))</f>
        <v>0.65, 1.89</v>
      </c>
      <c r="J201" t="str">
        <f t="shared" si="35"/>
        <v>0.58</v>
      </c>
      <c r="K201" t="str">
        <f t="shared" si="36"/>
        <v>1.00</v>
      </c>
      <c r="L201" t="str">
        <f t="shared" si="37"/>
        <v>0.65</v>
      </c>
      <c r="M201" t="str">
        <f t="shared" si="38"/>
        <v>1.89</v>
      </c>
      <c r="N201">
        <f>(15^(1-P201)-0.5^(1-P201))/(7^(1-P201)-4^(1-P201))</f>
        <v>5.4027449362318354</v>
      </c>
      <c r="O201">
        <f>(15^(1-P201)-0.5^(1-P201))/(8^(1-P201)-4^(1-P201))</f>
        <v>4.2998801635368364</v>
      </c>
      <c r="P201" s="4">
        <f t="shared" si="39"/>
        <v>0.79</v>
      </c>
      <c r="Q201" s="4">
        <f t="shared" si="40"/>
        <v>1.27</v>
      </c>
      <c r="R201" s="4">
        <f t="shared" si="41"/>
        <v>4.8513125498843355</v>
      </c>
      <c r="S201" t="s">
        <v>40</v>
      </c>
      <c r="T201" t="s">
        <v>25</v>
      </c>
      <c r="U201" t="s">
        <v>33</v>
      </c>
      <c r="V201" t="s">
        <v>20</v>
      </c>
      <c r="W201" t="s">
        <v>21</v>
      </c>
    </row>
    <row r="202" spans="1:23" x14ac:dyDescent="0.25">
      <c r="A202">
        <v>201</v>
      </c>
      <c r="B202" s="1">
        <v>10</v>
      </c>
      <c r="C202" s="1">
        <v>10</v>
      </c>
      <c r="D202" s="1">
        <v>5</v>
      </c>
      <c r="E202" s="1">
        <f t="shared" si="32"/>
        <v>11</v>
      </c>
      <c r="F202" s="1">
        <f t="shared" si="33"/>
        <v>11</v>
      </c>
      <c r="G202" s="1">
        <f t="shared" si="34"/>
        <v>6</v>
      </c>
      <c r="H202" t="str">
        <f>INDEX([1]Sheet1!$C$3:$O$15, MATCH(E202, [1]Sheet1!$B$3:$B$15, 0), MATCH(F202,[1]Sheet1!$C$2:$O$2,0))</f>
        <v>0.58, 1.00</v>
      </c>
      <c r="I202" t="str">
        <f>INDEX([2]Sheet1!$C$3:$O$15, MATCH(E202, [2]Sheet1!$C$2:$O$2,0), MATCH(F202, [2]Sheet1!$B$3:$B$15,0))</f>
        <v>0.65, 1.89</v>
      </c>
      <c r="J202" t="str">
        <f t="shared" si="35"/>
        <v>0.58</v>
      </c>
      <c r="K202" t="str">
        <f t="shared" si="36"/>
        <v>1.00</v>
      </c>
      <c r="L202" t="str">
        <f t="shared" si="37"/>
        <v>0.65</v>
      </c>
      <c r="M202" t="str">
        <f t="shared" si="38"/>
        <v>1.89</v>
      </c>
      <c r="N202">
        <f>(15^(1-P202)-0.5^(1-P202))/(7^(1-P202)-4^(1-P202))</f>
        <v>5.4027449362318354</v>
      </c>
      <c r="O202">
        <f>(15^(1-P202)-0.5^(1-P202))/(8^(1-P202)-4^(1-P202))</f>
        <v>4.2998801635368364</v>
      </c>
      <c r="P202" s="4">
        <f t="shared" si="39"/>
        <v>0.79</v>
      </c>
      <c r="Q202" s="4">
        <f t="shared" si="40"/>
        <v>1.27</v>
      </c>
      <c r="R202" s="4">
        <f t="shared" si="41"/>
        <v>4.8513125498843355</v>
      </c>
      <c r="S202" t="s">
        <v>37</v>
      </c>
      <c r="T202" t="s">
        <v>18</v>
      </c>
      <c r="U202" t="s">
        <v>39</v>
      </c>
      <c r="V202" t="s">
        <v>20</v>
      </c>
      <c r="W202" t="s">
        <v>21</v>
      </c>
    </row>
    <row r="203" spans="1:23" x14ac:dyDescent="0.25">
      <c r="A203">
        <v>202</v>
      </c>
      <c r="B203" s="1">
        <v>10</v>
      </c>
      <c r="C203" s="1">
        <v>10</v>
      </c>
      <c r="D203" s="1">
        <v>4</v>
      </c>
      <c r="E203" s="1">
        <f t="shared" si="32"/>
        <v>11</v>
      </c>
      <c r="F203" s="1">
        <f t="shared" si="33"/>
        <v>11</v>
      </c>
      <c r="G203" s="1">
        <f t="shared" si="34"/>
        <v>5</v>
      </c>
      <c r="H203" t="str">
        <f>INDEX([1]Sheet1!$C$3:$O$15, MATCH(E203, [1]Sheet1!$B$3:$B$15, 0), MATCH(F203,[1]Sheet1!$C$2:$O$2,0))</f>
        <v>0.58, 1.00</v>
      </c>
      <c r="I203" t="str">
        <f>INDEX([2]Sheet1!$C$3:$O$15, MATCH(E203, [2]Sheet1!$C$2:$O$2,0), MATCH(F203, [2]Sheet1!$B$3:$B$15,0))</f>
        <v>0.65, 1.89</v>
      </c>
      <c r="J203" t="str">
        <f t="shared" si="35"/>
        <v>0.58</v>
      </c>
      <c r="K203" t="str">
        <f t="shared" si="36"/>
        <v>1.00</v>
      </c>
      <c r="L203" t="str">
        <f t="shared" si="37"/>
        <v>0.65</v>
      </c>
      <c r="M203" t="str">
        <f t="shared" si="38"/>
        <v>1.89</v>
      </c>
      <c r="N203">
        <f>(15^(1-P203-0.5^(1-P203))/(8^(1-P203)-4^(1-P203)))</f>
        <v>0.81046756395256081</v>
      </c>
      <c r="O203">
        <f>(15^(1-P203)-0.5^(1-P203))/(8^(1-P203)-2^(1-P203))</f>
        <v>2.3061380010742494</v>
      </c>
      <c r="P203" s="4">
        <f t="shared" si="39"/>
        <v>0.79</v>
      </c>
      <c r="Q203" s="4">
        <f t="shared" si="40"/>
        <v>1.27</v>
      </c>
      <c r="R203" s="4">
        <f t="shared" si="41"/>
        <v>1.558302782513405</v>
      </c>
      <c r="S203" t="s">
        <v>35</v>
      </c>
      <c r="T203" t="s">
        <v>18</v>
      </c>
      <c r="U203" t="s">
        <v>41</v>
      </c>
      <c r="V203" t="s">
        <v>20</v>
      </c>
      <c r="W203" t="s">
        <v>21</v>
      </c>
    </row>
    <row r="204" spans="1:23" x14ac:dyDescent="0.25">
      <c r="A204">
        <v>203</v>
      </c>
      <c r="B204" s="1">
        <v>10</v>
      </c>
      <c r="C204" s="1">
        <v>10</v>
      </c>
      <c r="D204" s="1">
        <v>3</v>
      </c>
      <c r="E204" s="1">
        <f t="shared" si="32"/>
        <v>11</v>
      </c>
      <c r="F204" s="1">
        <f t="shared" si="33"/>
        <v>11</v>
      </c>
      <c r="G204" s="1">
        <f t="shared" si="34"/>
        <v>4</v>
      </c>
      <c r="H204" t="str">
        <f>INDEX([1]Sheet1!$C$3:$O$15, MATCH(E204, [1]Sheet1!$B$3:$B$15, 0), MATCH(F204,[1]Sheet1!$C$2:$O$2,0))</f>
        <v>0.58, 1.00</v>
      </c>
      <c r="I204" t="str">
        <f>INDEX([2]Sheet1!$C$3:$O$15, MATCH(E204, [2]Sheet1!$C$2:$O$2,0), MATCH(F204, [2]Sheet1!$B$3:$B$15,0))</f>
        <v>0.65, 1.89</v>
      </c>
      <c r="J204" t="str">
        <f t="shared" si="35"/>
        <v>0.58</v>
      </c>
      <c r="K204" t="str">
        <f t="shared" si="36"/>
        <v>1.00</v>
      </c>
      <c r="L204" t="str">
        <f t="shared" si="37"/>
        <v>0.65</v>
      </c>
      <c r="M204" t="str">
        <f t="shared" si="38"/>
        <v>1.89</v>
      </c>
      <c r="N204">
        <f>(15^(1-P204)-0.5^(1-P204))/(8^(1-P204)-2^(1-P204))</f>
        <v>2.3061380010742494</v>
      </c>
      <c r="O204">
        <f>(15^(1-P204)-0.5^(1-P204))/(10^(1-P204)-2^(1-P204))</f>
        <v>1.9380206315147726</v>
      </c>
      <c r="P204" s="4">
        <f t="shared" si="39"/>
        <v>0.79</v>
      </c>
      <c r="Q204" s="4">
        <f t="shared" si="40"/>
        <v>1.27</v>
      </c>
      <c r="R204" s="4">
        <f t="shared" si="41"/>
        <v>2.1220793162945109</v>
      </c>
      <c r="S204" t="s">
        <v>37</v>
      </c>
      <c r="T204" t="s">
        <v>25</v>
      </c>
      <c r="U204" t="s">
        <v>41</v>
      </c>
      <c r="V204" t="s">
        <v>20</v>
      </c>
      <c r="W204" t="s">
        <v>21</v>
      </c>
    </row>
    <row r="205" spans="1:23" x14ac:dyDescent="0.25">
      <c r="A205">
        <v>204</v>
      </c>
      <c r="B205" s="1">
        <v>10</v>
      </c>
      <c r="C205" s="1">
        <v>10</v>
      </c>
      <c r="D205" s="1">
        <v>5</v>
      </c>
      <c r="E205" s="1">
        <f t="shared" si="32"/>
        <v>11</v>
      </c>
      <c r="F205" s="1">
        <f t="shared" si="33"/>
        <v>11</v>
      </c>
      <c r="G205" s="1">
        <f t="shared" si="34"/>
        <v>6</v>
      </c>
      <c r="H205" t="str">
        <f>INDEX([1]Sheet1!$C$3:$O$15, MATCH(E205, [1]Sheet1!$B$3:$B$15, 0), MATCH(F205,[1]Sheet1!$C$2:$O$2,0))</f>
        <v>0.58, 1.00</v>
      </c>
      <c r="I205" t="str">
        <f>INDEX([2]Sheet1!$C$3:$O$15, MATCH(E205, [2]Sheet1!$C$2:$O$2,0), MATCH(F205, [2]Sheet1!$B$3:$B$15,0))</f>
        <v>0.65, 1.89</v>
      </c>
      <c r="J205" t="str">
        <f t="shared" si="35"/>
        <v>0.58</v>
      </c>
      <c r="K205" t="str">
        <f t="shared" si="36"/>
        <v>1.00</v>
      </c>
      <c r="L205" t="str">
        <f t="shared" si="37"/>
        <v>0.65</v>
      </c>
      <c r="M205" t="str">
        <f t="shared" si="38"/>
        <v>1.89</v>
      </c>
      <c r="N205">
        <f>(15^(1-P205)-0.5^(1-P205))/(7^(1-P205)-4^(1-P205))</f>
        <v>5.4027449362318354</v>
      </c>
      <c r="O205">
        <f>(15^(1-P205)-0.5^(1-P205))/(8^(1-P205)-4^(1-P205))</f>
        <v>4.2998801635368364</v>
      </c>
      <c r="P205" s="4">
        <f t="shared" si="39"/>
        <v>0.79</v>
      </c>
      <c r="Q205" s="4">
        <f t="shared" si="40"/>
        <v>1.27</v>
      </c>
      <c r="R205" s="4">
        <f t="shared" si="41"/>
        <v>4.8513125498843355</v>
      </c>
      <c r="S205" t="s">
        <v>40</v>
      </c>
      <c r="T205" t="s">
        <v>18</v>
      </c>
      <c r="U205" t="s">
        <v>43</v>
      </c>
      <c r="V205" t="s">
        <v>24</v>
      </c>
      <c r="W205" t="s">
        <v>21</v>
      </c>
    </row>
    <row r="206" spans="1:23" x14ac:dyDescent="0.25">
      <c r="A206">
        <v>205</v>
      </c>
      <c r="B206" s="1">
        <v>10</v>
      </c>
      <c r="C206" s="1">
        <v>10</v>
      </c>
      <c r="D206" s="1">
        <v>5</v>
      </c>
      <c r="E206" s="1">
        <f t="shared" si="32"/>
        <v>11</v>
      </c>
      <c r="F206" s="1">
        <f t="shared" si="33"/>
        <v>11</v>
      </c>
      <c r="G206" s="1">
        <f t="shared" si="34"/>
        <v>6</v>
      </c>
      <c r="H206" t="str">
        <f>INDEX([1]Sheet1!$C$3:$O$15, MATCH(E206, [1]Sheet1!$B$3:$B$15, 0), MATCH(F206,[1]Sheet1!$C$2:$O$2,0))</f>
        <v>0.58, 1.00</v>
      </c>
      <c r="I206" t="str">
        <f>INDEX([2]Sheet1!$C$3:$O$15, MATCH(E206, [2]Sheet1!$C$2:$O$2,0), MATCH(F206, [2]Sheet1!$B$3:$B$15,0))</f>
        <v>0.65, 1.89</v>
      </c>
      <c r="J206" t="str">
        <f t="shared" si="35"/>
        <v>0.58</v>
      </c>
      <c r="K206" t="str">
        <f t="shared" si="36"/>
        <v>1.00</v>
      </c>
      <c r="L206" t="str">
        <f t="shared" si="37"/>
        <v>0.65</v>
      </c>
      <c r="M206" t="str">
        <f t="shared" si="38"/>
        <v>1.89</v>
      </c>
      <c r="N206">
        <f>(15^(1-P206)-0.5^(1-P206))/(7^(1-P206)-4^(1-P206))</f>
        <v>5.4027449362318354</v>
      </c>
      <c r="O206">
        <f>(15^(1-P206)-0.5^(1-P206))/(8^(1-P206)-4^(1-P206))</f>
        <v>4.2998801635368364</v>
      </c>
      <c r="P206" s="4">
        <f t="shared" si="39"/>
        <v>0.79</v>
      </c>
      <c r="Q206" s="4">
        <f t="shared" si="40"/>
        <v>1.27</v>
      </c>
      <c r="R206" s="4">
        <f t="shared" si="41"/>
        <v>4.8513125498843355</v>
      </c>
      <c r="S206" t="s">
        <v>37</v>
      </c>
      <c r="T206" t="s">
        <v>18</v>
      </c>
      <c r="U206" t="s">
        <v>41</v>
      </c>
      <c r="V206" t="s">
        <v>34</v>
      </c>
      <c r="W206" t="s">
        <v>23</v>
      </c>
    </row>
    <row r="207" spans="1:23" x14ac:dyDescent="0.25">
      <c r="A207">
        <v>206</v>
      </c>
      <c r="B207" s="1">
        <v>10</v>
      </c>
      <c r="C207" s="1">
        <v>10</v>
      </c>
      <c r="D207" s="1">
        <v>5</v>
      </c>
      <c r="E207" s="1">
        <f t="shared" si="32"/>
        <v>11</v>
      </c>
      <c r="F207" s="1">
        <f t="shared" si="33"/>
        <v>11</v>
      </c>
      <c r="G207" s="1">
        <f t="shared" si="34"/>
        <v>6</v>
      </c>
      <c r="H207" t="str">
        <f>INDEX([1]Sheet1!$C$3:$O$15, MATCH(E207, [1]Sheet1!$B$3:$B$15, 0), MATCH(F207,[1]Sheet1!$C$2:$O$2,0))</f>
        <v>0.58, 1.00</v>
      </c>
      <c r="I207" t="str">
        <f>INDEX([2]Sheet1!$C$3:$O$15, MATCH(E207, [2]Sheet1!$C$2:$O$2,0), MATCH(F207, [2]Sheet1!$B$3:$B$15,0))</f>
        <v>0.65, 1.89</v>
      </c>
      <c r="J207" t="str">
        <f t="shared" si="35"/>
        <v>0.58</v>
      </c>
      <c r="K207" t="str">
        <f t="shared" si="36"/>
        <v>1.00</v>
      </c>
      <c r="L207" t="str">
        <f t="shared" si="37"/>
        <v>0.65</v>
      </c>
      <c r="M207" t="str">
        <f t="shared" si="38"/>
        <v>1.89</v>
      </c>
      <c r="N207">
        <f>(15^(1-P207)-0.5^(1-P207))/(7^(1-P207)-4^(1-P207))</f>
        <v>5.4027449362318354</v>
      </c>
      <c r="O207">
        <f>(15^(1-P207)-0.5^(1-P207))/(8^(1-P207)-4^(1-P207))</f>
        <v>4.2998801635368364</v>
      </c>
      <c r="P207" s="4">
        <f t="shared" si="39"/>
        <v>0.79</v>
      </c>
      <c r="Q207" s="4">
        <f t="shared" si="40"/>
        <v>1.27</v>
      </c>
      <c r="R207" s="4">
        <f t="shared" si="41"/>
        <v>4.8513125498843355</v>
      </c>
      <c r="S207" t="s">
        <v>37</v>
      </c>
      <c r="T207" t="s">
        <v>25</v>
      </c>
      <c r="U207" t="s">
        <v>43</v>
      </c>
      <c r="V207" t="s">
        <v>34</v>
      </c>
      <c r="W207" t="s">
        <v>21</v>
      </c>
    </row>
    <row r="208" spans="1:23" x14ac:dyDescent="0.25">
      <c r="A208">
        <v>207</v>
      </c>
      <c r="B208" s="1">
        <v>10</v>
      </c>
      <c r="C208" s="1">
        <v>10</v>
      </c>
      <c r="D208" s="1">
        <v>3</v>
      </c>
      <c r="E208" s="1">
        <f t="shared" si="32"/>
        <v>11</v>
      </c>
      <c r="F208" s="1">
        <f t="shared" si="33"/>
        <v>11</v>
      </c>
      <c r="G208" s="1">
        <f t="shared" si="34"/>
        <v>4</v>
      </c>
      <c r="H208" t="str">
        <f>INDEX([1]Sheet1!$C$3:$O$15, MATCH(E208, [1]Sheet1!$B$3:$B$15, 0), MATCH(F208,[1]Sheet1!$C$2:$O$2,0))</f>
        <v>0.58, 1.00</v>
      </c>
      <c r="I208" t="str">
        <f>INDEX([2]Sheet1!$C$3:$O$15, MATCH(E208, [2]Sheet1!$C$2:$O$2,0), MATCH(F208, [2]Sheet1!$B$3:$B$15,0))</f>
        <v>0.65, 1.89</v>
      </c>
      <c r="J208" t="str">
        <f t="shared" si="35"/>
        <v>0.58</v>
      </c>
      <c r="K208" t="str">
        <f t="shared" si="36"/>
        <v>1.00</v>
      </c>
      <c r="L208" t="str">
        <f t="shared" si="37"/>
        <v>0.65</v>
      </c>
      <c r="M208" t="str">
        <f t="shared" si="38"/>
        <v>1.89</v>
      </c>
      <c r="N208">
        <f>(15^(1-P208)-0.5^(1-P208))/(8^(1-P208)-2^(1-P208))</f>
        <v>2.3061380010742494</v>
      </c>
      <c r="O208">
        <f>(15^(1-P208)-0.5^(1-P208))/(10^(1-P208)-2^(1-P208))</f>
        <v>1.9380206315147726</v>
      </c>
      <c r="P208" s="4">
        <f t="shared" si="39"/>
        <v>0.79</v>
      </c>
      <c r="Q208" s="4">
        <f t="shared" si="40"/>
        <v>1.27</v>
      </c>
      <c r="R208" s="4">
        <f t="shared" si="41"/>
        <v>2.1220793162945109</v>
      </c>
      <c r="S208" t="s">
        <v>40</v>
      </c>
      <c r="T208" t="s">
        <v>18</v>
      </c>
      <c r="U208" t="s">
        <v>39</v>
      </c>
      <c r="V208" t="s">
        <v>20</v>
      </c>
      <c r="W208" t="s">
        <v>23</v>
      </c>
    </row>
    <row r="209" spans="1:23" x14ac:dyDescent="0.25">
      <c r="A209">
        <v>208</v>
      </c>
      <c r="B209" s="1">
        <v>10</v>
      </c>
      <c r="C209" s="1">
        <v>10</v>
      </c>
      <c r="D209" s="1">
        <v>4</v>
      </c>
      <c r="E209" s="1">
        <f t="shared" si="32"/>
        <v>11</v>
      </c>
      <c r="F209" s="1">
        <f t="shared" si="33"/>
        <v>11</v>
      </c>
      <c r="G209" s="1">
        <f t="shared" si="34"/>
        <v>5</v>
      </c>
      <c r="H209" t="str">
        <f>INDEX([1]Sheet1!$C$3:$O$15, MATCH(E209, [1]Sheet1!$B$3:$B$15, 0), MATCH(F209,[1]Sheet1!$C$2:$O$2,0))</f>
        <v>0.58, 1.00</v>
      </c>
      <c r="I209" t="str">
        <f>INDEX([2]Sheet1!$C$3:$O$15, MATCH(E209, [2]Sheet1!$C$2:$O$2,0), MATCH(F209, [2]Sheet1!$B$3:$B$15,0))</f>
        <v>0.65, 1.89</v>
      </c>
      <c r="J209" t="str">
        <f t="shared" si="35"/>
        <v>0.58</v>
      </c>
      <c r="K209" t="str">
        <f t="shared" si="36"/>
        <v>1.00</v>
      </c>
      <c r="L209" t="str">
        <f t="shared" si="37"/>
        <v>0.65</v>
      </c>
      <c r="M209" t="str">
        <f t="shared" si="38"/>
        <v>1.89</v>
      </c>
      <c r="N209">
        <f>(15^(1-P209-0.5^(1-P209))/(8^(1-P209)-4^(1-P209)))</f>
        <v>0.81046756395256081</v>
      </c>
      <c r="O209">
        <f>(15^(1-P209)-0.5^(1-P209))/(8^(1-P209)-2^(1-P209))</f>
        <v>2.3061380010742494</v>
      </c>
      <c r="P209" s="4">
        <f t="shared" si="39"/>
        <v>0.79</v>
      </c>
      <c r="Q209" s="4">
        <f t="shared" si="40"/>
        <v>1.27</v>
      </c>
      <c r="R209" s="4">
        <f t="shared" si="41"/>
        <v>1.558302782513405</v>
      </c>
      <c r="S209" t="s">
        <v>38</v>
      </c>
      <c r="T209" t="s">
        <v>18</v>
      </c>
      <c r="U209" t="s">
        <v>42</v>
      </c>
      <c r="V209" t="s">
        <v>34</v>
      </c>
      <c r="W209" t="s">
        <v>21</v>
      </c>
    </row>
    <row r="210" spans="1:23" x14ac:dyDescent="0.25">
      <c r="A210">
        <v>209</v>
      </c>
      <c r="B210" s="1">
        <v>10</v>
      </c>
      <c r="C210" s="1">
        <v>10</v>
      </c>
      <c r="D210" s="1">
        <v>4</v>
      </c>
      <c r="E210" s="1">
        <f t="shared" si="32"/>
        <v>11</v>
      </c>
      <c r="F210" s="1">
        <f t="shared" si="33"/>
        <v>11</v>
      </c>
      <c r="G210" s="1">
        <f t="shared" si="34"/>
        <v>5</v>
      </c>
      <c r="H210" t="str">
        <f>INDEX([1]Sheet1!$C$3:$O$15, MATCH(E210, [1]Sheet1!$B$3:$B$15, 0), MATCH(F210,[1]Sheet1!$C$2:$O$2,0))</f>
        <v>0.58, 1.00</v>
      </c>
      <c r="I210" t="str">
        <f>INDEX([2]Sheet1!$C$3:$O$15, MATCH(E210, [2]Sheet1!$C$2:$O$2,0), MATCH(F210, [2]Sheet1!$B$3:$B$15,0))</f>
        <v>0.65, 1.89</v>
      </c>
      <c r="J210" t="str">
        <f t="shared" si="35"/>
        <v>0.58</v>
      </c>
      <c r="K210" t="str">
        <f t="shared" si="36"/>
        <v>1.00</v>
      </c>
      <c r="L210" t="str">
        <f t="shared" si="37"/>
        <v>0.65</v>
      </c>
      <c r="M210" t="str">
        <f t="shared" si="38"/>
        <v>1.89</v>
      </c>
      <c r="N210">
        <f>(15^(1-P210-0.5^(1-P210))/(8^(1-P210)-4^(1-P210)))</f>
        <v>0.81046756395256081</v>
      </c>
      <c r="O210">
        <f>(15^(1-P210)-0.5^(1-P210))/(8^(1-P210)-2^(1-P210))</f>
        <v>2.3061380010742494</v>
      </c>
      <c r="P210" s="4">
        <f t="shared" si="39"/>
        <v>0.79</v>
      </c>
      <c r="Q210" s="4">
        <f t="shared" si="40"/>
        <v>1.27</v>
      </c>
      <c r="R210" s="4">
        <f t="shared" si="41"/>
        <v>1.558302782513405</v>
      </c>
      <c r="S210" t="s">
        <v>40</v>
      </c>
      <c r="T210" t="s">
        <v>25</v>
      </c>
      <c r="U210" t="s">
        <v>42</v>
      </c>
      <c r="V210" t="s">
        <v>24</v>
      </c>
      <c r="W210" t="s">
        <v>21</v>
      </c>
    </row>
    <row r="211" spans="1:23" x14ac:dyDescent="0.25">
      <c r="A211">
        <v>210</v>
      </c>
      <c r="B211" s="1">
        <v>10</v>
      </c>
      <c r="C211" s="1">
        <v>10</v>
      </c>
      <c r="D211" s="1">
        <v>5</v>
      </c>
      <c r="E211" s="1">
        <f t="shared" si="32"/>
        <v>11</v>
      </c>
      <c r="F211" s="1">
        <f t="shared" si="33"/>
        <v>11</v>
      </c>
      <c r="G211" s="1">
        <f t="shared" si="34"/>
        <v>6</v>
      </c>
      <c r="H211" t="str">
        <f>INDEX([1]Sheet1!$C$3:$O$15, MATCH(E211, [1]Sheet1!$B$3:$B$15, 0), MATCH(F211,[1]Sheet1!$C$2:$O$2,0))</f>
        <v>0.58, 1.00</v>
      </c>
      <c r="I211" t="str">
        <f>INDEX([2]Sheet1!$C$3:$O$15, MATCH(E211, [2]Sheet1!$C$2:$O$2,0), MATCH(F211, [2]Sheet1!$B$3:$B$15,0))</f>
        <v>0.65, 1.89</v>
      </c>
      <c r="J211" t="str">
        <f t="shared" si="35"/>
        <v>0.58</v>
      </c>
      <c r="K211" t="str">
        <f t="shared" si="36"/>
        <v>1.00</v>
      </c>
      <c r="L211" t="str">
        <f t="shared" si="37"/>
        <v>0.65</v>
      </c>
      <c r="M211" t="str">
        <f t="shared" si="38"/>
        <v>1.89</v>
      </c>
      <c r="N211">
        <f>(15^(1-P211)-0.5^(1-P211))/(7^(1-P211)-4^(1-P211))</f>
        <v>5.4027449362318354</v>
      </c>
      <c r="O211">
        <f>(15^(1-P211)-0.5^(1-P211))/(8^(1-P211)-4^(1-P211))</f>
        <v>4.2998801635368364</v>
      </c>
      <c r="P211" s="4">
        <f t="shared" si="39"/>
        <v>0.79</v>
      </c>
      <c r="Q211" s="4">
        <f t="shared" si="40"/>
        <v>1.27</v>
      </c>
      <c r="R211" s="4">
        <f t="shared" si="41"/>
        <v>4.8513125498843355</v>
      </c>
      <c r="S211" t="s">
        <v>38</v>
      </c>
      <c r="T211" t="s">
        <v>18</v>
      </c>
      <c r="U211" t="s">
        <v>39</v>
      </c>
      <c r="V211" t="s">
        <v>20</v>
      </c>
      <c r="W211" t="s">
        <v>23</v>
      </c>
    </row>
    <row r="212" spans="1:23" x14ac:dyDescent="0.25">
      <c r="A212">
        <v>211</v>
      </c>
      <c r="B212" s="1">
        <v>10</v>
      </c>
      <c r="C212" s="1">
        <v>10</v>
      </c>
      <c r="D212" s="1">
        <v>3</v>
      </c>
      <c r="E212" s="1">
        <f t="shared" si="32"/>
        <v>11</v>
      </c>
      <c r="F212" s="1">
        <f t="shared" si="33"/>
        <v>11</v>
      </c>
      <c r="G212" s="1">
        <f t="shared" si="34"/>
        <v>4</v>
      </c>
      <c r="H212" t="str">
        <f>INDEX([1]Sheet1!$C$3:$O$15, MATCH(E212, [1]Sheet1!$B$3:$B$15, 0), MATCH(F212,[1]Sheet1!$C$2:$O$2,0))</f>
        <v>0.58, 1.00</v>
      </c>
      <c r="I212" t="str">
        <f>INDEX([2]Sheet1!$C$3:$O$15, MATCH(E212, [2]Sheet1!$C$2:$O$2,0), MATCH(F212, [2]Sheet1!$B$3:$B$15,0))</f>
        <v>0.65, 1.89</v>
      </c>
      <c r="J212" t="str">
        <f t="shared" si="35"/>
        <v>0.58</v>
      </c>
      <c r="K212" t="str">
        <f t="shared" si="36"/>
        <v>1.00</v>
      </c>
      <c r="L212" t="str">
        <f t="shared" si="37"/>
        <v>0.65</v>
      </c>
      <c r="M212" t="str">
        <f t="shared" si="38"/>
        <v>1.89</v>
      </c>
      <c r="N212">
        <f>(15^(1-P212)-0.5^(1-P212))/(8^(1-P212)-2^(1-P212))</f>
        <v>2.3061380010742494</v>
      </c>
      <c r="O212">
        <f>(15^(1-P212)-0.5^(1-P212))/(10^(1-P212)-2^(1-P212))</f>
        <v>1.9380206315147726</v>
      </c>
      <c r="P212" s="4">
        <f t="shared" si="39"/>
        <v>0.79</v>
      </c>
      <c r="Q212" s="4">
        <f t="shared" si="40"/>
        <v>1.27</v>
      </c>
      <c r="R212" s="4">
        <f t="shared" si="41"/>
        <v>2.1220793162945109</v>
      </c>
      <c r="S212" t="s">
        <v>38</v>
      </c>
      <c r="T212" t="s">
        <v>18</v>
      </c>
      <c r="U212" t="s">
        <v>43</v>
      </c>
      <c r="V212" t="s">
        <v>20</v>
      </c>
      <c r="W212" t="s">
        <v>21</v>
      </c>
    </row>
    <row r="213" spans="1:23" x14ac:dyDescent="0.25">
      <c r="A213">
        <v>212</v>
      </c>
      <c r="B213" s="1">
        <v>7</v>
      </c>
      <c r="C213" s="1">
        <v>7</v>
      </c>
      <c r="D213" s="1">
        <v>4</v>
      </c>
      <c r="E213" s="1">
        <f t="shared" si="32"/>
        <v>8</v>
      </c>
      <c r="F213" s="1">
        <f t="shared" si="33"/>
        <v>8</v>
      </c>
      <c r="G213" s="1">
        <f t="shared" si="34"/>
        <v>5</v>
      </c>
      <c r="H213" t="str">
        <f>INDEX([1]Sheet1!$C$3:$O$15, MATCH(E213, [1]Sheet1!$B$3:$B$15, 0), MATCH(F213,[1]Sheet1!$C$2:$O$2,0))</f>
        <v>0.32, 0.41</v>
      </c>
      <c r="I213" t="str">
        <f>INDEX([2]Sheet1!$C$3:$O$15, MATCH(E213, [2]Sheet1!$C$2:$O$2,0), MATCH(F213, [2]Sheet1!$B$3:$B$15,0))</f>
        <v>0.66, 0.75</v>
      </c>
      <c r="J213" t="str">
        <f t="shared" si="35"/>
        <v>0.32</v>
      </c>
      <c r="K213" t="str">
        <f t="shared" si="36"/>
        <v>0.41</v>
      </c>
      <c r="L213" t="str">
        <f t="shared" si="37"/>
        <v>0.66</v>
      </c>
      <c r="M213" t="str">
        <f t="shared" si="38"/>
        <v>0.75</v>
      </c>
      <c r="N213">
        <f>(15^(1-P213-0.5^(1-P213))/(8^(1-P213)-4^(1-P213)))</f>
        <v>0.73198208241028739</v>
      </c>
      <c r="O213">
        <f>(15^(1-P213)-0.5^(1-P213))/(8^(1-P213)-2^(1-P213))</f>
        <v>2.2527736684138953</v>
      </c>
      <c r="P213" s="4">
        <f t="shared" si="39"/>
        <v>0.36499999999999999</v>
      </c>
      <c r="Q213" s="4">
        <f t="shared" si="40"/>
        <v>0.70500000000000007</v>
      </c>
      <c r="R213" s="4">
        <f t="shared" si="41"/>
        <v>1.4923778754120913</v>
      </c>
      <c r="S213" t="s">
        <v>32</v>
      </c>
      <c r="T213" t="s">
        <v>25</v>
      </c>
      <c r="U213" t="s">
        <v>42</v>
      </c>
      <c r="V213" t="s">
        <v>20</v>
      </c>
      <c r="W213" t="s">
        <v>21</v>
      </c>
    </row>
    <row r="214" spans="1:23" x14ac:dyDescent="0.25">
      <c r="A214">
        <v>213</v>
      </c>
      <c r="B214" s="1">
        <v>10</v>
      </c>
      <c r="C214" s="1">
        <v>10</v>
      </c>
      <c r="D214" s="1">
        <v>5</v>
      </c>
      <c r="E214" s="1">
        <f t="shared" si="32"/>
        <v>11</v>
      </c>
      <c r="F214" s="1">
        <f t="shared" si="33"/>
        <v>11</v>
      </c>
      <c r="G214" s="1">
        <f t="shared" si="34"/>
        <v>6</v>
      </c>
      <c r="H214" t="str">
        <f>INDEX([1]Sheet1!$C$3:$O$15, MATCH(E214, [1]Sheet1!$B$3:$B$15, 0), MATCH(F214,[1]Sheet1!$C$2:$O$2,0))</f>
        <v>0.58, 1.00</v>
      </c>
      <c r="I214" t="str">
        <f>INDEX([2]Sheet1!$C$3:$O$15, MATCH(E214, [2]Sheet1!$C$2:$O$2,0), MATCH(F214, [2]Sheet1!$B$3:$B$15,0))</f>
        <v>0.65, 1.89</v>
      </c>
      <c r="J214" t="str">
        <f t="shared" si="35"/>
        <v>0.58</v>
      </c>
      <c r="K214" t="str">
        <f t="shared" si="36"/>
        <v>1.00</v>
      </c>
      <c r="L214" t="str">
        <f t="shared" si="37"/>
        <v>0.65</v>
      </c>
      <c r="M214" t="str">
        <f t="shared" si="38"/>
        <v>1.89</v>
      </c>
      <c r="N214">
        <f>(15^(1-P214)-0.5^(1-P214))/(7^(1-P214)-4^(1-P214))</f>
        <v>5.4027449362318354</v>
      </c>
      <c r="O214">
        <f>(15^(1-P214)-0.5^(1-P214))/(8^(1-P214)-4^(1-P214))</f>
        <v>4.2998801635368364</v>
      </c>
      <c r="P214" s="4">
        <f t="shared" si="39"/>
        <v>0.79</v>
      </c>
      <c r="Q214" s="4">
        <f t="shared" si="40"/>
        <v>1.27</v>
      </c>
      <c r="R214" s="4">
        <f t="shared" si="41"/>
        <v>4.8513125498843355</v>
      </c>
      <c r="S214" t="s">
        <v>37</v>
      </c>
      <c r="T214" t="s">
        <v>25</v>
      </c>
      <c r="U214" t="s">
        <v>33</v>
      </c>
      <c r="V214" t="s">
        <v>20</v>
      </c>
      <c r="W214" t="s">
        <v>21</v>
      </c>
    </row>
    <row r="215" spans="1:23" x14ac:dyDescent="0.25">
      <c r="A215">
        <v>214</v>
      </c>
      <c r="B215" s="1">
        <v>10</v>
      </c>
      <c r="C215" s="1">
        <v>10</v>
      </c>
      <c r="D215" s="1">
        <v>4</v>
      </c>
      <c r="E215" s="1">
        <f t="shared" si="32"/>
        <v>11</v>
      </c>
      <c r="F215" s="1">
        <f t="shared" si="33"/>
        <v>11</v>
      </c>
      <c r="G215" s="1">
        <f t="shared" si="34"/>
        <v>5</v>
      </c>
      <c r="H215" t="str">
        <f>INDEX([1]Sheet1!$C$3:$O$15, MATCH(E215, [1]Sheet1!$B$3:$B$15, 0), MATCH(F215,[1]Sheet1!$C$2:$O$2,0))</f>
        <v>0.58, 1.00</v>
      </c>
      <c r="I215" t="str">
        <f>INDEX([2]Sheet1!$C$3:$O$15, MATCH(E215, [2]Sheet1!$C$2:$O$2,0), MATCH(F215, [2]Sheet1!$B$3:$B$15,0))</f>
        <v>0.65, 1.89</v>
      </c>
      <c r="J215" t="str">
        <f t="shared" si="35"/>
        <v>0.58</v>
      </c>
      <c r="K215" t="str">
        <f t="shared" si="36"/>
        <v>1.00</v>
      </c>
      <c r="L215" t="str">
        <f t="shared" si="37"/>
        <v>0.65</v>
      </c>
      <c r="M215" t="str">
        <f t="shared" si="38"/>
        <v>1.89</v>
      </c>
      <c r="N215">
        <f>(15^(1-P215-0.5^(1-P215))/(8^(1-P215)-4^(1-P215)))</f>
        <v>0.81046756395256081</v>
      </c>
      <c r="O215">
        <f>(15^(1-P215)-0.5^(1-P215))/(8^(1-P215)-2^(1-P215))</f>
        <v>2.3061380010742494</v>
      </c>
      <c r="P215" s="4">
        <f t="shared" si="39"/>
        <v>0.79</v>
      </c>
      <c r="Q215" s="4">
        <f t="shared" si="40"/>
        <v>1.27</v>
      </c>
      <c r="R215" s="4">
        <f t="shared" si="41"/>
        <v>1.558302782513405</v>
      </c>
      <c r="S215" t="s">
        <v>35</v>
      </c>
      <c r="T215" t="s">
        <v>25</v>
      </c>
      <c r="U215" t="s">
        <v>33</v>
      </c>
      <c r="V215" t="s">
        <v>20</v>
      </c>
      <c r="W215" t="s">
        <v>21</v>
      </c>
    </row>
    <row r="216" spans="1:23" x14ac:dyDescent="0.25">
      <c r="A216">
        <v>215</v>
      </c>
      <c r="B216" s="1">
        <v>10</v>
      </c>
      <c r="C216" s="1">
        <v>10</v>
      </c>
      <c r="D216" s="1">
        <v>5</v>
      </c>
      <c r="E216" s="1">
        <f t="shared" si="32"/>
        <v>11</v>
      </c>
      <c r="F216" s="1">
        <f t="shared" si="33"/>
        <v>11</v>
      </c>
      <c r="G216" s="1">
        <f t="shared" si="34"/>
        <v>6</v>
      </c>
      <c r="H216" t="str">
        <f>INDEX([1]Sheet1!$C$3:$O$15, MATCH(E216, [1]Sheet1!$B$3:$B$15, 0), MATCH(F216,[1]Sheet1!$C$2:$O$2,0))</f>
        <v>0.58, 1.00</v>
      </c>
      <c r="I216" t="str">
        <f>INDEX([2]Sheet1!$C$3:$O$15, MATCH(E216, [2]Sheet1!$C$2:$O$2,0), MATCH(F216, [2]Sheet1!$B$3:$B$15,0))</f>
        <v>0.65, 1.89</v>
      </c>
      <c r="J216" t="str">
        <f t="shared" si="35"/>
        <v>0.58</v>
      </c>
      <c r="K216" t="str">
        <f t="shared" si="36"/>
        <v>1.00</v>
      </c>
      <c r="L216" t="str">
        <f t="shared" si="37"/>
        <v>0.65</v>
      </c>
      <c r="M216" t="str">
        <f t="shared" si="38"/>
        <v>1.89</v>
      </c>
      <c r="N216">
        <f>(15^(1-P216)-0.5^(1-P216))/(7^(1-P216)-4^(1-P216))</f>
        <v>5.4027449362318354</v>
      </c>
      <c r="O216">
        <f>(15^(1-P216)-0.5^(1-P216))/(8^(1-P216)-4^(1-P216))</f>
        <v>4.2998801635368364</v>
      </c>
      <c r="P216" s="4">
        <f t="shared" si="39"/>
        <v>0.79</v>
      </c>
      <c r="Q216" s="4">
        <f t="shared" si="40"/>
        <v>1.27</v>
      </c>
      <c r="R216" s="4">
        <f t="shared" si="41"/>
        <v>4.8513125498843355</v>
      </c>
      <c r="S216" t="s">
        <v>32</v>
      </c>
      <c r="T216" t="s">
        <v>18</v>
      </c>
      <c r="U216" t="s">
        <v>42</v>
      </c>
      <c r="V216" t="s">
        <v>20</v>
      </c>
      <c r="W216" t="s">
        <v>21</v>
      </c>
    </row>
    <row r="217" spans="1:23" x14ac:dyDescent="0.25">
      <c r="A217">
        <v>216</v>
      </c>
      <c r="B217" s="1">
        <v>10</v>
      </c>
      <c r="C217" s="1">
        <v>10</v>
      </c>
      <c r="D217" s="1">
        <v>3</v>
      </c>
      <c r="E217" s="1">
        <f t="shared" si="32"/>
        <v>11</v>
      </c>
      <c r="F217" s="1">
        <f t="shared" si="33"/>
        <v>11</v>
      </c>
      <c r="G217" s="1">
        <f t="shared" si="34"/>
        <v>4</v>
      </c>
      <c r="H217" t="str">
        <f>INDEX([1]Sheet1!$C$3:$O$15, MATCH(E217, [1]Sheet1!$B$3:$B$15, 0), MATCH(F217,[1]Sheet1!$C$2:$O$2,0))</f>
        <v>0.58, 1.00</v>
      </c>
      <c r="I217" t="str">
        <f>INDEX([2]Sheet1!$C$3:$O$15, MATCH(E217, [2]Sheet1!$C$2:$O$2,0), MATCH(F217, [2]Sheet1!$B$3:$B$15,0))</f>
        <v>0.65, 1.89</v>
      </c>
      <c r="J217" t="str">
        <f t="shared" si="35"/>
        <v>0.58</v>
      </c>
      <c r="K217" t="str">
        <f t="shared" si="36"/>
        <v>1.00</v>
      </c>
      <c r="L217" t="str">
        <f t="shared" si="37"/>
        <v>0.65</v>
      </c>
      <c r="M217" t="str">
        <f t="shared" si="38"/>
        <v>1.89</v>
      </c>
      <c r="N217">
        <f>(15^(1-P217)-0.5^(1-P217))/(8^(1-P217)-2^(1-P217))</f>
        <v>2.3061380010742494</v>
      </c>
      <c r="O217">
        <f>(15^(1-P217)-0.5^(1-P217))/(10^(1-P217)-2^(1-P217))</f>
        <v>1.9380206315147726</v>
      </c>
      <c r="P217" s="4">
        <f t="shared" si="39"/>
        <v>0.79</v>
      </c>
      <c r="Q217" s="4">
        <f t="shared" si="40"/>
        <v>1.27</v>
      </c>
      <c r="R217" s="4">
        <f t="shared" si="41"/>
        <v>2.1220793162945109</v>
      </c>
      <c r="S217" t="s">
        <v>44</v>
      </c>
      <c r="T217" t="s">
        <v>18</v>
      </c>
      <c r="U217" t="s">
        <v>42</v>
      </c>
      <c r="V217" t="s">
        <v>20</v>
      </c>
      <c r="W217" t="s">
        <v>23</v>
      </c>
    </row>
    <row r="218" spans="1:23" x14ac:dyDescent="0.25">
      <c r="A218">
        <v>217</v>
      </c>
      <c r="B218" s="1">
        <v>10</v>
      </c>
      <c r="C218" s="1">
        <v>10</v>
      </c>
      <c r="D218" s="1">
        <v>5</v>
      </c>
      <c r="E218" s="1">
        <f t="shared" si="32"/>
        <v>11</v>
      </c>
      <c r="F218" s="1">
        <f t="shared" si="33"/>
        <v>11</v>
      </c>
      <c r="G218" s="1">
        <f t="shared" si="34"/>
        <v>6</v>
      </c>
      <c r="H218" t="str">
        <f>INDEX([1]Sheet1!$C$3:$O$15, MATCH(E218, [1]Sheet1!$B$3:$B$15, 0), MATCH(F218,[1]Sheet1!$C$2:$O$2,0))</f>
        <v>0.58, 1.00</v>
      </c>
      <c r="I218" t="str">
        <f>INDEX([2]Sheet1!$C$3:$O$15, MATCH(E218, [2]Sheet1!$C$2:$O$2,0), MATCH(F218, [2]Sheet1!$B$3:$B$15,0))</f>
        <v>0.65, 1.89</v>
      </c>
      <c r="J218" t="str">
        <f t="shared" si="35"/>
        <v>0.58</v>
      </c>
      <c r="K218" t="str">
        <f t="shared" si="36"/>
        <v>1.00</v>
      </c>
      <c r="L218" t="str">
        <f t="shared" si="37"/>
        <v>0.65</v>
      </c>
      <c r="M218" t="str">
        <f t="shared" si="38"/>
        <v>1.89</v>
      </c>
      <c r="N218">
        <f>(15^(1-P218)-0.5^(1-P218))/(7^(1-P218)-4^(1-P218))</f>
        <v>5.4027449362318354</v>
      </c>
      <c r="O218">
        <f>(15^(1-P218)-0.5^(1-P218))/(8^(1-P218)-4^(1-P218))</f>
        <v>4.2998801635368364</v>
      </c>
      <c r="P218" s="4">
        <f t="shared" si="39"/>
        <v>0.79</v>
      </c>
      <c r="Q218" s="4">
        <f t="shared" si="40"/>
        <v>1.27</v>
      </c>
      <c r="R218" s="4">
        <f t="shared" si="41"/>
        <v>4.8513125498843355</v>
      </c>
      <c r="S218" t="s">
        <v>32</v>
      </c>
      <c r="T218" t="s">
        <v>25</v>
      </c>
      <c r="U218" t="s">
        <v>39</v>
      </c>
      <c r="V218" t="s">
        <v>34</v>
      </c>
      <c r="W218" t="s">
        <v>21</v>
      </c>
    </row>
    <row r="219" spans="1:23" x14ac:dyDescent="0.25">
      <c r="A219">
        <v>218</v>
      </c>
      <c r="B219" s="1">
        <v>10</v>
      </c>
      <c r="C219" s="1">
        <v>10</v>
      </c>
      <c r="D219" s="1">
        <v>3</v>
      </c>
      <c r="E219" s="1">
        <f t="shared" si="32"/>
        <v>11</v>
      </c>
      <c r="F219" s="1">
        <f t="shared" si="33"/>
        <v>11</v>
      </c>
      <c r="G219" s="1">
        <f t="shared" si="34"/>
        <v>4</v>
      </c>
      <c r="H219" t="str">
        <f>INDEX([1]Sheet1!$C$3:$O$15, MATCH(E219, [1]Sheet1!$B$3:$B$15, 0), MATCH(F219,[1]Sheet1!$C$2:$O$2,0))</f>
        <v>0.58, 1.00</v>
      </c>
      <c r="I219" t="str">
        <f>INDEX([2]Sheet1!$C$3:$O$15, MATCH(E219, [2]Sheet1!$C$2:$O$2,0), MATCH(F219, [2]Sheet1!$B$3:$B$15,0))</f>
        <v>0.65, 1.89</v>
      </c>
      <c r="J219" t="str">
        <f t="shared" si="35"/>
        <v>0.58</v>
      </c>
      <c r="K219" t="str">
        <f t="shared" si="36"/>
        <v>1.00</v>
      </c>
      <c r="L219" t="str">
        <f t="shared" si="37"/>
        <v>0.65</v>
      </c>
      <c r="M219" t="str">
        <f t="shared" si="38"/>
        <v>1.89</v>
      </c>
      <c r="N219">
        <f>(15^(1-P219)-0.5^(1-P219))/(8^(1-P219)-2^(1-P219))</f>
        <v>2.3061380010742494</v>
      </c>
      <c r="O219">
        <f>(15^(1-P219)-0.5^(1-P219))/(10^(1-P219)-2^(1-P219))</f>
        <v>1.9380206315147726</v>
      </c>
      <c r="P219" s="4">
        <f t="shared" si="39"/>
        <v>0.79</v>
      </c>
      <c r="Q219" s="4">
        <f t="shared" si="40"/>
        <v>1.27</v>
      </c>
      <c r="R219" s="4">
        <f t="shared" si="41"/>
        <v>2.1220793162945109</v>
      </c>
      <c r="S219" t="s">
        <v>40</v>
      </c>
      <c r="T219" t="s">
        <v>18</v>
      </c>
      <c r="U219" t="s">
        <v>39</v>
      </c>
      <c r="V219" t="s">
        <v>20</v>
      </c>
      <c r="W219" t="s">
        <v>21</v>
      </c>
    </row>
    <row r="220" spans="1:23" x14ac:dyDescent="0.25">
      <c r="A220">
        <v>219</v>
      </c>
      <c r="B220" s="1">
        <v>10</v>
      </c>
      <c r="C220" s="1">
        <v>10</v>
      </c>
      <c r="D220" s="1">
        <v>4</v>
      </c>
      <c r="E220" s="1">
        <f t="shared" si="32"/>
        <v>11</v>
      </c>
      <c r="F220" s="1">
        <f t="shared" si="33"/>
        <v>11</v>
      </c>
      <c r="G220" s="1">
        <f t="shared" si="34"/>
        <v>5</v>
      </c>
      <c r="H220" t="str">
        <f>INDEX([1]Sheet1!$C$3:$O$15, MATCH(E220, [1]Sheet1!$B$3:$B$15, 0), MATCH(F220,[1]Sheet1!$C$2:$O$2,0))</f>
        <v>0.58, 1.00</v>
      </c>
      <c r="I220" t="str">
        <f>INDEX([2]Sheet1!$C$3:$O$15, MATCH(E220, [2]Sheet1!$C$2:$O$2,0), MATCH(F220, [2]Sheet1!$B$3:$B$15,0))</f>
        <v>0.65, 1.89</v>
      </c>
      <c r="J220" t="str">
        <f t="shared" si="35"/>
        <v>0.58</v>
      </c>
      <c r="K220" t="str">
        <f t="shared" si="36"/>
        <v>1.00</v>
      </c>
      <c r="L220" t="str">
        <f t="shared" si="37"/>
        <v>0.65</v>
      </c>
      <c r="M220" t="str">
        <f t="shared" si="38"/>
        <v>1.89</v>
      </c>
      <c r="N220">
        <f>(15^(1-P220-0.5^(1-P220))/(8^(1-P220)-4^(1-P220)))</f>
        <v>0.81046756395256081</v>
      </c>
      <c r="O220">
        <f>(15^(1-P220)-0.5^(1-P220))/(8^(1-P220)-2^(1-P220))</f>
        <v>2.3061380010742494</v>
      </c>
      <c r="P220" s="4">
        <f t="shared" si="39"/>
        <v>0.79</v>
      </c>
      <c r="Q220" s="4">
        <f t="shared" si="40"/>
        <v>1.27</v>
      </c>
      <c r="R220" s="4">
        <f t="shared" si="41"/>
        <v>1.558302782513405</v>
      </c>
      <c r="S220" t="s">
        <v>40</v>
      </c>
      <c r="T220" t="s">
        <v>25</v>
      </c>
      <c r="U220" t="s">
        <v>42</v>
      </c>
      <c r="V220" t="s">
        <v>34</v>
      </c>
      <c r="W220" t="s">
        <v>21</v>
      </c>
    </row>
    <row r="221" spans="1:23" x14ac:dyDescent="0.25">
      <c r="A221">
        <v>220</v>
      </c>
      <c r="B221" s="1">
        <v>10</v>
      </c>
      <c r="C221" s="1">
        <v>10</v>
      </c>
      <c r="D221" s="1">
        <v>3</v>
      </c>
      <c r="E221" s="1">
        <f t="shared" si="32"/>
        <v>11</v>
      </c>
      <c r="F221" s="1">
        <f t="shared" si="33"/>
        <v>11</v>
      </c>
      <c r="G221" s="1">
        <f t="shared" si="34"/>
        <v>4</v>
      </c>
      <c r="H221" t="str">
        <f>INDEX([1]Sheet1!$C$3:$O$15, MATCH(E221, [1]Sheet1!$B$3:$B$15, 0), MATCH(F221,[1]Sheet1!$C$2:$O$2,0))</f>
        <v>0.58, 1.00</v>
      </c>
      <c r="I221" t="str">
        <f>INDEX([2]Sheet1!$C$3:$O$15, MATCH(E221, [2]Sheet1!$C$2:$O$2,0), MATCH(F221, [2]Sheet1!$B$3:$B$15,0))</f>
        <v>0.65, 1.89</v>
      </c>
      <c r="J221" t="str">
        <f t="shared" si="35"/>
        <v>0.58</v>
      </c>
      <c r="K221" t="str">
        <f t="shared" si="36"/>
        <v>1.00</v>
      </c>
      <c r="L221" t="str">
        <f t="shared" si="37"/>
        <v>0.65</v>
      </c>
      <c r="M221" t="str">
        <f t="shared" si="38"/>
        <v>1.89</v>
      </c>
      <c r="N221">
        <f>(15^(1-P221)-0.5^(1-P221))/(8^(1-P221)-2^(1-P221))</f>
        <v>2.3061380010742494</v>
      </c>
      <c r="O221">
        <f>(15^(1-P221)-0.5^(1-P221))/(10^(1-P221)-2^(1-P221))</f>
        <v>1.9380206315147726</v>
      </c>
      <c r="P221" s="4">
        <f t="shared" si="39"/>
        <v>0.79</v>
      </c>
      <c r="Q221" s="4">
        <f t="shared" si="40"/>
        <v>1.27</v>
      </c>
      <c r="R221" s="4">
        <f t="shared" si="41"/>
        <v>2.1220793162945109</v>
      </c>
      <c r="S221" t="s">
        <v>32</v>
      </c>
      <c r="T221" t="s">
        <v>25</v>
      </c>
      <c r="U221" t="s">
        <v>33</v>
      </c>
      <c r="V221" t="s">
        <v>20</v>
      </c>
      <c r="W221" t="s">
        <v>21</v>
      </c>
    </row>
    <row r="222" spans="1:23" x14ac:dyDescent="0.25">
      <c r="A222">
        <v>221</v>
      </c>
      <c r="B222" s="1">
        <v>10</v>
      </c>
      <c r="C222" s="1">
        <v>10</v>
      </c>
      <c r="D222" s="1">
        <v>3</v>
      </c>
      <c r="E222" s="1">
        <f t="shared" si="32"/>
        <v>11</v>
      </c>
      <c r="F222" s="1">
        <f t="shared" si="33"/>
        <v>11</v>
      </c>
      <c r="G222" s="1">
        <f t="shared" si="34"/>
        <v>4</v>
      </c>
      <c r="H222" t="str">
        <f>INDEX([1]Sheet1!$C$3:$O$15, MATCH(E222, [1]Sheet1!$B$3:$B$15, 0), MATCH(F222,[1]Sheet1!$C$2:$O$2,0))</f>
        <v>0.58, 1.00</v>
      </c>
      <c r="I222" t="str">
        <f>INDEX([2]Sheet1!$C$3:$O$15, MATCH(E222, [2]Sheet1!$C$2:$O$2,0), MATCH(F222, [2]Sheet1!$B$3:$B$15,0))</f>
        <v>0.65, 1.89</v>
      </c>
      <c r="J222" t="str">
        <f t="shared" si="35"/>
        <v>0.58</v>
      </c>
      <c r="K222" t="str">
        <f t="shared" si="36"/>
        <v>1.00</v>
      </c>
      <c r="L222" t="str">
        <f t="shared" si="37"/>
        <v>0.65</v>
      </c>
      <c r="M222" t="str">
        <f t="shared" si="38"/>
        <v>1.89</v>
      </c>
      <c r="N222">
        <f>(15^(1-P222)-0.5^(1-P222))/(8^(1-P222)-2^(1-P222))</f>
        <v>2.3061380010742494</v>
      </c>
      <c r="O222">
        <f>(15^(1-P222)-0.5^(1-P222))/(10^(1-P222)-2^(1-P222))</f>
        <v>1.9380206315147726</v>
      </c>
      <c r="P222" s="4">
        <f t="shared" si="39"/>
        <v>0.79</v>
      </c>
      <c r="Q222" s="4">
        <f t="shared" si="40"/>
        <v>1.27</v>
      </c>
      <c r="R222" s="4">
        <f t="shared" si="41"/>
        <v>2.1220793162945109</v>
      </c>
      <c r="S222" t="s">
        <v>38</v>
      </c>
      <c r="T222" t="s">
        <v>18</v>
      </c>
      <c r="U222" t="s">
        <v>33</v>
      </c>
      <c r="V222" t="s">
        <v>20</v>
      </c>
      <c r="W222" t="s">
        <v>21</v>
      </c>
    </row>
    <row r="223" spans="1:23" x14ac:dyDescent="0.25">
      <c r="A223">
        <v>222</v>
      </c>
      <c r="B223" s="1">
        <v>10</v>
      </c>
      <c r="C223" s="1">
        <v>10</v>
      </c>
      <c r="D223" s="1">
        <v>4</v>
      </c>
      <c r="E223" s="1">
        <f t="shared" si="32"/>
        <v>11</v>
      </c>
      <c r="F223" s="1">
        <f t="shared" si="33"/>
        <v>11</v>
      </c>
      <c r="G223" s="1">
        <f t="shared" si="34"/>
        <v>5</v>
      </c>
      <c r="H223" t="str">
        <f>INDEX([1]Sheet1!$C$3:$O$15, MATCH(E223, [1]Sheet1!$B$3:$B$15, 0), MATCH(F223,[1]Sheet1!$C$2:$O$2,0))</f>
        <v>0.58, 1.00</v>
      </c>
      <c r="I223" t="str">
        <f>INDEX([2]Sheet1!$C$3:$O$15, MATCH(E223, [2]Sheet1!$C$2:$O$2,0), MATCH(F223, [2]Sheet1!$B$3:$B$15,0))</f>
        <v>0.65, 1.89</v>
      </c>
      <c r="J223" t="str">
        <f t="shared" si="35"/>
        <v>0.58</v>
      </c>
      <c r="K223" t="str">
        <f t="shared" si="36"/>
        <v>1.00</v>
      </c>
      <c r="L223" t="str">
        <f t="shared" si="37"/>
        <v>0.65</v>
      </c>
      <c r="M223" t="str">
        <f t="shared" si="38"/>
        <v>1.89</v>
      </c>
      <c r="N223">
        <f>(15^(1-P223-0.5^(1-P223))/(8^(1-P223)-4^(1-P223)))</f>
        <v>0.81046756395256081</v>
      </c>
      <c r="O223">
        <f>(15^(1-P223)-0.5^(1-P223))/(8^(1-P223)-2^(1-P223))</f>
        <v>2.3061380010742494</v>
      </c>
      <c r="P223" s="4">
        <f t="shared" si="39"/>
        <v>0.79</v>
      </c>
      <c r="Q223" s="4">
        <f t="shared" si="40"/>
        <v>1.27</v>
      </c>
      <c r="R223" s="4">
        <f t="shared" si="41"/>
        <v>1.558302782513405</v>
      </c>
      <c r="S223" t="s">
        <v>32</v>
      </c>
      <c r="T223" t="s">
        <v>25</v>
      </c>
      <c r="U223" t="s">
        <v>39</v>
      </c>
      <c r="V223" t="s">
        <v>34</v>
      </c>
      <c r="W223" t="s">
        <v>21</v>
      </c>
    </row>
    <row r="224" spans="1:23" x14ac:dyDescent="0.25">
      <c r="A224">
        <v>223</v>
      </c>
      <c r="B224" s="1">
        <v>11</v>
      </c>
      <c r="C224" s="1">
        <v>11</v>
      </c>
      <c r="D224" s="1">
        <v>4</v>
      </c>
      <c r="E224" s="1">
        <f t="shared" si="32"/>
        <v>12</v>
      </c>
      <c r="F224" s="1">
        <f t="shared" si="33"/>
        <v>12</v>
      </c>
      <c r="G224" s="1">
        <f t="shared" si="34"/>
        <v>5</v>
      </c>
      <c r="H224" t="str">
        <f>INDEX([1]Sheet1!$C$3:$O$15, MATCH(E224, [1]Sheet1!$B$3:$B$15, 0), MATCH(F224,[1]Sheet1!$C$2:$O$2,0))</f>
        <v>0.67, 0.75</v>
      </c>
      <c r="I224" t="str">
        <f>INDEX([2]Sheet1!$C$3:$O$15, MATCH(E224, [2]Sheet1!$C$2:$O$2,0), MATCH(F224, [2]Sheet1!$B$3:$B$15,0))</f>
        <v>0.64, 0.74</v>
      </c>
      <c r="J224" t="str">
        <f t="shared" si="35"/>
        <v>0.67</v>
      </c>
      <c r="K224" t="str">
        <f t="shared" si="36"/>
        <v>0.75</v>
      </c>
      <c r="L224" t="str">
        <f t="shared" si="37"/>
        <v>0.64</v>
      </c>
      <c r="M224" t="str">
        <f t="shared" si="38"/>
        <v>0.74</v>
      </c>
      <c r="N224">
        <f>(15^(1-P224-0.5^(1-P224))/(8^(1-P224)-4^(1-P224)))</f>
        <v>0.71934606259855227</v>
      </c>
      <c r="O224">
        <f>(15^(1-P224)-0.5^(1-P224))/(8^(1-P224)-2^(1-P224))</f>
        <v>2.2730364801559806</v>
      </c>
      <c r="P224" s="4">
        <f t="shared" si="39"/>
        <v>0.71</v>
      </c>
      <c r="Q224" s="4">
        <f t="shared" si="40"/>
        <v>0.69</v>
      </c>
      <c r="R224" s="4">
        <f t="shared" si="41"/>
        <v>1.4961912713772665</v>
      </c>
      <c r="S224" t="s">
        <v>35</v>
      </c>
      <c r="T224" t="s">
        <v>25</v>
      </c>
      <c r="U224" t="s">
        <v>42</v>
      </c>
      <c r="V224" t="s">
        <v>20</v>
      </c>
      <c r="W224" t="s">
        <v>23</v>
      </c>
    </row>
    <row r="225" spans="1:23" x14ac:dyDescent="0.25">
      <c r="A225">
        <v>224</v>
      </c>
      <c r="B225" s="1">
        <v>10</v>
      </c>
      <c r="C225" s="1">
        <v>10</v>
      </c>
      <c r="D225" s="1">
        <v>5</v>
      </c>
      <c r="E225" s="1">
        <f t="shared" si="32"/>
        <v>11</v>
      </c>
      <c r="F225" s="1">
        <f t="shared" si="33"/>
        <v>11</v>
      </c>
      <c r="G225" s="1">
        <f t="shared" si="34"/>
        <v>6</v>
      </c>
      <c r="H225" t="str">
        <f>INDEX([1]Sheet1!$C$3:$O$15, MATCH(E225, [1]Sheet1!$B$3:$B$15, 0), MATCH(F225,[1]Sheet1!$C$2:$O$2,0))</f>
        <v>0.58, 1.00</v>
      </c>
      <c r="I225" t="str">
        <f>INDEX([2]Sheet1!$C$3:$O$15, MATCH(E225, [2]Sheet1!$C$2:$O$2,0), MATCH(F225, [2]Sheet1!$B$3:$B$15,0))</f>
        <v>0.65, 1.89</v>
      </c>
      <c r="J225" t="str">
        <f t="shared" si="35"/>
        <v>0.58</v>
      </c>
      <c r="K225" t="str">
        <f t="shared" si="36"/>
        <v>1.00</v>
      </c>
      <c r="L225" t="str">
        <f t="shared" si="37"/>
        <v>0.65</v>
      </c>
      <c r="M225" t="str">
        <f t="shared" si="38"/>
        <v>1.89</v>
      </c>
      <c r="N225">
        <f>(15^(1-P225)-0.5^(1-P225))/(7^(1-P225)-4^(1-P225))</f>
        <v>5.4027449362318354</v>
      </c>
      <c r="O225">
        <f>(15^(1-P225)-0.5^(1-P225))/(8^(1-P225)-4^(1-P225))</f>
        <v>4.2998801635368364</v>
      </c>
      <c r="P225" s="4">
        <f t="shared" si="39"/>
        <v>0.79</v>
      </c>
      <c r="Q225" s="4">
        <f t="shared" si="40"/>
        <v>1.27</v>
      </c>
      <c r="R225" s="4">
        <f t="shared" si="41"/>
        <v>4.8513125498843355</v>
      </c>
      <c r="S225" t="s">
        <v>32</v>
      </c>
      <c r="T225" t="s">
        <v>25</v>
      </c>
      <c r="U225" t="s">
        <v>41</v>
      </c>
      <c r="V225" t="s">
        <v>20</v>
      </c>
      <c r="W225" t="s">
        <v>21</v>
      </c>
    </row>
    <row r="226" spans="1:23" x14ac:dyDescent="0.25">
      <c r="A226">
        <v>225</v>
      </c>
      <c r="B226" s="1">
        <v>10</v>
      </c>
      <c r="C226" s="1">
        <v>10</v>
      </c>
      <c r="D226" s="1">
        <v>3</v>
      </c>
      <c r="E226" s="1">
        <f t="shared" si="32"/>
        <v>11</v>
      </c>
      <c r="F226" s="1">
        <f t="shared" si="33"/>
        <v>11</v>
      </c>
      <c r="G226" s="1">
        <f t="shared" si="34"/>
        <v>4</v>
      </c>
      <c r="H226" t="str">
        <f>INDEX([1]Sheet1!$C$3:$O$15, MATCH(E226, [1]Sheet1!$B$3:$B$15, 0), MATCH(F226,[1]Sheet1!$C$2:$O$2,0))</f>
        <v>0.58, 1.00</v>
      </c>
      <c r="I226" t="str">
        <f>INDEX([2]Sheet1!$C$3:$O$15, MATCH(E226, [2]Sheet1!$C$2:$O$2,0), MATCH(F226, [2]Sheet1!$B$3:$B$15,0))</f>
        <v>0.65, 1.89</v>
      </c>
      <c r="J226" t="str">
        <f t="shared" si="35"/>
        <v>0.58</v>
      </c>
      <c r="K226" t="str">
        <f t="shared" si="36"/>
        <v>1.00</v>
      </c>
      <c r="L226" t="str">
        <f t="shared" si="37"/>
        <v>0.65</v>
      </c>
      <c r="M226" t="str">
        <f t="shared" si="38"/>
        <v>1.89</v>
      </c>
      <c r="N226">
        <f>(15^(1-P226)-0.5^(1-P226))/(8^(1-P226)-2^(1-P226))</f>
        <v>2.3061380010742494</v>
      </c>
      <c r="O226">
        <f>(15^(1-P226)-0.5^(1-P226))/(10^(1-P226)-2^(1-P226))</f>
        <v>1.9380206315147726</v>
      </c>
      <c r="P226" s="4">
        <f t="shared" si="39"/>
        <v>0.79</v>
      </c>
      <c r="Q226" s="4">
        <f t="shared" si="40"/>
        <v>1.27</v>
      </c>
      <c r="R226" s="4">
        <f t="shared" si="41"/>
        <v>2.1220793162945109</v>
      </c>
      <c r="S226" t="s">
        <v>44</v>
      </c>
      <c r="T226" t="s">
        <v>25</v>
      </c>
      <c r="U226" t="s">
        <v>43</v>
      </c>
      <c r="V226" t="s">
        <v>34</v>
      </c>
      <c r="W226" t="s">
        <v>21</v>
      </c>
    </row>
    <row r="227" spans="1:23" x14ac:dyDescent="0.25">
      <c r="A227">
        <v>226</v>
      </c>
      <c r="B227" s="1">
        <v>10</v>
      </c>
      <c r="C227" s="1">
        <v>10</v>
      </c>
      <c r="D227" s="1">
        <v>4</v>
      </c>
      <c r="E227" s="1">
        <f t="shared" si="32"/>
        <v>11</v>
      </c>
      <c r="F227" s="1">
        <f t="shared" si="33"/>
        <v>11</v>
      </c>
      <c r="G227" s="1">
        <f t="shared" si="34"/>
        <v>5</v>
      </c>
      <c r="H227" t="str">
        <f>INDEX([1]Sheet1!$C$3:$O$15, MATCH(E227, [1]Sheet1!$B$3:$B$15, 0), MATCH(F227,[1]Sheet1!$C$2:$O$2,0))</f>
        <v>0.58, 1.00</v>
      </c>
      <c r="I227" t="str">
        <f>INDEX([2]Sheet1!$C$3:$O$15, MATCH(E227, [2]Sheet1!$C$2:$O$2,0), MATCH(F227, [2]Sheet1!$B$3:$B$15,0))</f>
        <v>0.65, 1.89</v>
      </c>
      <c r="J227" t="str">
        <f t="shared" si="35"/>
        <v>0.58</v>
      </c>
      <c r="K227" t="str">
        <f t="shared" si="36"/>
        <v>1.00</v>
      </c>
      <c r="L227" t="str">
        <f t="shared" si="37"/>
        <v>0.65</v>
      </c>
      <c r="M227" t="str">
        <f t="shared" si="38"/>
        <v>1.89</v>
      </c>
      <c r="N227">
        <f>(15^(1-P227-0.5^(1-P227))/(8^(1-P227)-4^(1-P227)))</f>
        <v>0.81046756395256081</v>
      </c>
      <c r="O227">
        <f>(15^(1-P227)-0.5^(1-P227))/(8^(1-P227)-2^(1-P227))</f>
        <v>2.3061380010742494</v>
      </c>
      <c r="P227" s="4">
        <f t="shared" si="39"/>
        <v>0.79</v>
      </c>
      <c r="Q227" s="4">
        <f t="shared" si="40"/>
        <v>1.27</v>
      </c>
      <c r="R227" s="4">
        <f t="shared" si="41"/>
        <v>1.558302782513405</v>
      </c>
      <c r="S227" t="s">
        <v>37</v>
      </c>
      <c r="T227" t="s">
        <v>25</v>
      </c>
      <c r="U227" t="s">
        <v>41</v>
      </c>
      <c r="V227" t="s">
        <v>34</v>
      </c>
      <c r="W227" t="s">
        <v>21</v>
      </c>
    </row>
    <row r="228" spans="1:23" x14ac:dyDescent="0.25">
      <c r="A228">
        <v>227</v>
      </c>
      <c r="B228" s="1">
        <v>10</v>
      </c>
      <c r="C228" s="1">
        <v>10</v>
      </c>
      <c r="D228" s="1">
        <v>5</v>
      </c>
      <c r="E228" s="1">
        <f t="shared" si="32"/>
        <v>11</v>
      </c>
      <c r="F228" s="1">
        <f t="shared" si="33"/>
        <v>11</v>
      </c>
      <c r="G228" s="1">
        <f t="shared" si="34"/>
        <v>6</v>
      </c>
      <c r="H228" t="str">
        <f>INDEX([1]Sheet1!$C$3:$O$15, MATCH(E228, [1]Sheet1!$B$3:$B$15, 0), MATCH(F228,[1]Sheet1!$C$2:$O$2,0))</f>
        <v>0.58, 1.00</v>
      </c>
      <c r="I228" t="str">
        <f>INDEX([2]Sheet1!$C$3:$O$15, MATCH(E228, [2]Sheet1!$C$2:$O$2,0), MATCH(F228, [2]Sheet1!$B$3:$B$15,0))</f>
        <v>0.65, 1.89</v>
      </c>
      <c r="J228" t="str">
        <f t="shared" si="35"/>
        <v>0.58</v>
      </c>
      <c r="K228" t="str">
        <f t="shared" si="36"/>
        <v>1.00</v>
      </c>
      <c r="L228" t="str">
        <f t="shared" si="37"/>
        <v>0.65</v>
      </c>
      <c r="M228" t="str">
        <f t="shared" si="38"/>
        <v>1.89</v>
      </c>
      <c r="N228">
        <f>(15^(1-P228)-0.5^(1-P228))/(7^(1-P228)-4^(1-P228))</f>
        <v>5.4027449362318354</v>
      </c>
      <c r="O228">
        <f>(15^(1-P228)-0.5^(1-P228))/(8^(1-P228)-4^(1-P228))</f>
        <v>4.2998801635368364</v>
      </c>
      <c r="P228" s="4">
        <f t="shared" si="39"/>
        <v>0.79</v>
      </c>
      <c r="Q228" s="4">
        <f t="shared" si="40"/>
        <v>1.27</v>
      </c>
      <c r="R228" s="4">
        <f t="shared" si="41"/>
        <v>4.8513125498843355</v>
      </c>
      <c r="S228" t="s">
        <v>37</v>
      </c>
      <c r="T228" t="s">
        <v>25</v>
      </c>
      <c r="U228" t="s">
        <v>39</v>
      </c>
      <c r="V228" t="s">
        <v>20</v>
      </c>
      <c r="W228" t="s">
        <v>23</v>
      </c>
    </row>
    <row r="229" spans="1:23" x14ac:dyDescent="0.25">
      <c r="A229">
        <v>228</v>
      </c>
      <c r="B229" s="1">
        <v>10</v>
      </c>
      <c r="C229" s="1">
        <v>10</v>
      </c>
      <c r="D229" s="1">
        <v>4</v>
      </c>
      <c r="E229" s="1">
        <f t="shared" si="32"/>
        <v>11</v>
      </c>
      <c r="F229" s="1">
        <f t="shared" si="33"/>
        <v>11</v>
      </c>
      <c r="G229" s="1">
        <f t="shared" si="34"/>
        <v>5</v>
      </c>
      <c r="H229" t="str">
        <f>INDEX([1]Sheet1!$C$3:$O$15, MATCH(E229, [1]Sheet1!$B$3:$B$15, 0), MATCH(F229,[1]Sheet1!$C$2:$O$2,0))</f>
        <v>0.58, 1.00</v>
      </c>
      <c r="I229" t="str">
        <f>INDEX([2]Sheet1!$C$3:$O$15, MATCH(E229, [2]Sheet1!$C$2:$O$2,0), MATCH(F229, [2]Sheet1!$B$3:$B$15,0))</f>
        <v>0.65, 1.89</v>
      </c>
      <c r="J229" t="str">
        <f t="shared" si="35"/>
        <v>0.58</v>
      </c>
      <c r="K229" t="str">
        <f t="shared" si="36"/>
        <v>1.00</v>
      </c>
      <c r="L229" t="str">
        <f t="shared" si="37"/>
        <v>0.65</v>
      </c>
      <c r="M229" t="str">
        <f t="shared" si="38"/>
        <v>1.89</v>
      </c>
      <c r="N229">
        <f>(15^(1-P229-0.5^(1-P229))/(8^(1-P229)-4^(1-P229)))</f>
        <v>0.81046756395256081</v>
      </c>
      <c r="O229">
        <f>(15^(1-P229)-0.5^(1-P229))/(8^(1-P229)-2^(1-P229))</f>
        <v>2.3061380010742494</v>
      </c>
      <c r="P229" s="4">
        <f t="shared" si="39"/>
        <v>0.79</v>
      </c>
      <c r="Q229" s="4">
        <f t="shared" si="40"/>
        <v>1.27</v>
      </c>
      <c r="R229" s="4">
        <f t="shared" si="41"/>
        <v>1.558302782513405</v>
      </c>
      <c r="S229" t="s">
        <v>37</v>
      </c>
      <c r="T229" t="s">
        <v>18</v>
      </c>
      <c r="U229" t="s">
        <v>33</v>
      </c>
      <c r="V229" t="s">
        <v>34</v>
      </c>
      <c r="W229" t="s">
        <v>21</v>
      </c>
    </row>
    <row r="230" spans="1:23" x14ac:dyDescent="0.25">
      <c r="A230">
        <v>229</v>
      </c>
      <c r="B230" s="1">
        <v>10</v>
      </c>
      <c r="C230" s="1">
        <v>10</v>
      </c>
      <c r="D230" s="1">
        <v>3</v>
      </c>
      <c r="E230" s="1">
        <f t="shared" si="32"/>
        <v>11</v>
      </c>
      <c r="F230" s="1">
        <f t="shared" si="33"/>
        <v>11</v>
      </c>
      <c r="G230" s="1">
        <f t="shared" si="34"/>
        <v>4</v>
      </c>
      <c r="H230" t="str">
        <f>INDEX([1]Sheet1!$C$3:$O$15, MATCH(E230, [1]Sheet1!$B$3:$B$15, 0), MATCH(F230,[1]Sheet1!$C$2:$O$2,0))</f>
        <v>0.58, 1.00</v>
      </c>
      <c r="I230" t="str">
        <f>INDEX([2]Sheet1!$C$3:$O$15, MATCH(E230, [2]Sheet1!$C$2:$O$2,0), MATCH(F230, [2]Sheet1!$B$3:$B$15,0))</f>
        <v>0.65, 1.89</v>
      </c>
      <c r="J230" t="str">
        <f t="shared" si="35"/>
        <v>0.58</v>
      </c>
      <c r="K230" t="str">
        <f t="shared" si="36"/>
        <v>1.00</v>
      </c>
      <c r="L230" t="str">
        <f t="shared" si="37"/>
        <v>0.65</v>
      </c>
      <c r="M230" t="str">
        <f t="shared" si="38"/>
        <v>1.89</v>
      </c>
      <c r="N230">
        <f>(15^(1-P230)-0.5^(1-P230))/(8^(1-P230)-2^(1-P230))</f>
        <v>2.3061380010742494</v>
      </c>
      <c r="O230">
        <f>(15^(1-P230)-0.5^(1-P230))/(10^(1-P230)-2^(1-P230))</f>
        <v>1.9380206315147726</v>
      </c>
      <c r="P230" s="4">
        <f t="shared" si="39"/>
        <v>0.79</v>
      </c>
      <c r="Q230" s="4">
        <f t="shared" si="40"/>
        <v>1.27</v>
      </c>
      <c r="R230" s="4">
        <f t="shared" si="41"/>
        <v>2.1220793162945109</v>
      </c>
      <c r="S230" t="s">
        <v>35</v>
      </c>
      <c r="T230" t="s">
        <v>18</v>
      </c>
      <c r="U230" t="s">
        <v>42</v>
      </c>
      <c r="V230" t="s">
        <v>24</v>
      </c>
      <c r="W230" t="s">
        <v>21</v>
      </c>
    </row>
    <row r="231" spans="1:23" x14ac:dyDescent="0.25">
      <c r="A231">
        <v>230</v>
      </c>
      <c r="B231" s="1">
        <v>10</v>
      </c>
      <c r="C231" s="1">
        <v>10</v>
      </c>
      <c r="D231" s="1">
        <v>4</v>
      </c>
      <c r="E231" s="1">
        <f t="shared" si="32"/>
        <v>11</v>
      </c>
      <c r="F231" s="1">
        <f t="shared" si="33"/>
        <v>11</v>
      </c>
      <c r="G231" s="1">
        <f t="shared" si="34"/>
        <v>5</v>
      </c>
      <c r="H231" t="str">
        <f>INDEX([1]Sheet1!$C$3:$O$15, MATCH(E231, [1]Sheet1!$B$3:$B$15, 0), MATCH(F231,[1]Sheet1!$C$2:$O$2,0))</f>
        <v>0.58, 1.00</v>
      </c>
      <c r="I231" t="str">
        <f>INDEX([2]Sheet1!$C$3:$O$15, MATCH(E231, [2]Sheet1!$C$2:$O$2,0), MATCH(F231, [2]Sheet1!$B$3:$B$15,0))</f>
        <v>0.65, 1.89</v>
      </c>
      <c r="J231" t="str">
        <f t="shared" si="35"/>
        <v>0.58</v>
      </c>
      <c r="K231" t="str">
        <f t="shared" si="36"/>
        <v>1.00</v>
      </c>
      <c r="L231" t="str">
        <f t="shared" si="37"/>
        <v>0.65</v>
      </c>
      <c r="M231" t="str">
        <f t="shared" si="38"/>
        <v>1.89</v>
      </c>
      <c r="N231">
        <f>(15^(1-P231-0.5^(1-P231))/(8^(1-P231)-4^(1-P231)))</f>
        <v>0.81046756395256081</v>
      </c>
      <c r="O231">
        <f>(15^(1-P231)-0.5^(1-P231))/(8^(1-P231)-2^(1-P231))</f>
        <v>2.3061380010742494</v>
      </c>
      <c r="P231" s="4">
        <f t="shared" si="39"/>
        <v>0.79</v>
      </c>
      <c r="Q231" s="4">
        <f t="shared" si="40"/>
        <v>1.27</v>
      </c>
      <c r="R231" s="4">
        <f t="shared" si="41"/>
        <v>1.558302782513405</v>
      </c>
      <c r="S231" t="s">
        <v>44</v>
      </c>
      <c r="T231" t="s">
        <v>18</v>
      </c>
      <c r="U231" t="s">
        <v>43</v>
      </c>
      <c r="V231" t="s">
        <v>28</v>
      </c>
      <c r="W231" t="s">
        <v>21</v>
      </c>
    </row>
    <row r="232" spans="1:23" x14ac:dyDescent="0.25">
      <c r="A232">
        <v>231</v>
      </c>
      <c r="B232" s="1">
        <v>10</v>
      </c>
      <c r="C232" s="1">
        <v>10</v>
      </c>
      <c r="D232" s="1">
        <v>4</v>
      </c>
      <c r="E232" s="1">
        <f t="shared" si="32"/>
        <v>11</v>
      </c>
      <c r="F232" s="1">
        <f t="shared" si="33"/>
        <v>11</v>
      </c>
      <c r="G232" s="1">
        <f t="shared" si="34"/>
        <v>5</v>
      </c>
      <c r="H232" t="str">
        <f>INDEX([1]Sheet1!$C$3:$O$15, MATCH(E232, [1]Sheet1!$B$3:$B$15, 0), MATCH(F232,[1]Sheet1!$C$2:$O$2,0))</f>
        <v>0.58, 1.00</v>
      </c>
      <c r="I232" t="str">
        <f>INDEX([2]Sheet1!$C$3:$O$15, MATCH(E232, [2]Sheet1!$C$2:$O$2,0), MATCH(F232, [2]Sheet1!$B$3:$B$15,0))</f>
        <v>0.65, 1.89</v>
      </c>
      <c r="J232" t="str">
        <f t="shared" si="35"/>
        <v>0.58</v>
      </c>
      <c r="K232" t="str">
        <f t="shared" si="36"/>
        <v>1.00</v>
      </c>
      <c r="L232" t="str">
        <f t="shared" si="37"/>
        <v>0.65</v>
      </c>
      <c r="M232" t="str">
        <f t="shared" si="38"/>
        <v>1.89</v>
      </c>
      <c r="N232">
        <f>(15^(1-P232-0.5^(1-P232))/(8^(1-P232)-4^(1-P232)))</f>
        <v>0.81046756395256081</v>
      </c>
      <c r="O232">
        <f>(15^(1-P232)-0.5^(1-P232))/(8^(1-P232)-2^(1-P232))</f>
        <v>2.3061380010742494</v>
      </c>
      <c r="P232" s="4">
        <f t="shared" si="39"/>
        <v>0.79</v>
      </c>
      <c r="Q232" s="4">
        <f t="shared" si="40"/>
        <v>1.27</v>
      </c>
      <c r="R232" s="4">
        <f t="shared" si="41"/>
        <v>1.558302782513405</v>
      </c>
      <c r="S232" t="s">
        <v>40</v>
      </c>
      <c r="T232" t="s">
        <v>18</v>
      </c>
      <c r="U232" t="s">
        <v>33</v>
      </c>
      <c r="V232" t="s">
        <v>20</v>
      </c>
      <c r="W232" t="s">
        <v>21</v>
      </c>
    </row>
    <row r="233" spans="1:23" x14ac:dyDescent="0.25">
      <c r="A233">
        <v>232</v>
      </c>
      <c r="B233" s="1">
        <v>10</v>
      </c>
      <c r="C233" s="1">
        <v>10</v>
      </c>
      <c r="D233" s="1">
        <v>3</v>
      </c>
      <c r="E233" s="1">
        <f t="shared" si="32"/>
        <v>11</v>
      </c>
      <c r="F233" s="1">
        <f t="shared" si="33"/>
        <v>11</v>
      </c>
      <c r="G233" s="1">
        <f t="shared" si="34"/>
        <v>4</v>
      </c>
      <c r="H233" t="str">
        <f>INDEX([1]Sheet1!$C$3:$O$15, MATCH(E233, [1]Sheet1!$B$3:$B$15, 0), MATCH(F233,[1]Sheet1!$C$2:$O$2,0))</f>
        <v>0.58, 1.00</v>
      </c>
      <c r="I233" t="str">
        <f>INDEX([2]Sheet1!$C$3:$O$15, MATCH(E233, [2]Sheet1!$C$2:$O$2,0), MATCH(F233, [2]Sheet1!$B$3:$B$15,0))</f>
        <v>0.65, 1.89</v>
      </c>
      <c r="J233" t="str">
        <f t="shared" si="35"/>
        <v>0.58</v>
      </c>
      <c r="K233" t="str">
        <f t="shared" si="36"/>
        <v>1.00</v>
      </c>
      <c r="L233" t="str">
        <f t="shared" si="37"/>
        <v>0.65</v>
      </c>
      <c r="M233" t="str">
        <f t="shared" si="38"/>
        <v>1.89</v>
      </c>
      <c r="N233">
        <f>(15^(1-P233)-0.5^(1-P233))/(8^(1-P233)-2^(1-P233))</f>
        <v>2.3061380010742494</v>
      </c>
      <c r="O233">
        <f>(15^(1-P233)-0.5^(1-P233))/(10^(1-P233)-2^(1-P233))</f>
        <v>1.9380206315147726</v>
      </c>
      <c r="P233" s="4">
        <f t="shared" si="39"/>
        <v>0.79</v>
      </c>
      <c r="Q233" s="4">
        <f t="shared" si="40"/>
        <v>1.27</v>
      </c>
      <c r="R233" s="4">
        <f t="shared" si="41"/>
        <v>2.1220793162945109</v>
      </c>
      <c r="S233" t="s">
        <v>32</v>
      </c>
      <c r="T233" t="s">
        <v>18</v>
      </c>
      <c r="U233" t="s">
        <v>33</v>
      </c>
      <c r="V233" t="s">
        <v>34</v>
      </c>
      <c r="W233" t="s">
        <v>21</v>
      </c>
    </row>
    <row r="234" spans="1:23" x14ac:dyDescent="0.25">
      <c r="A234">
        <v>233</v>
      </c>
      <c r="B234" s="1">
        <v>10</v>
      </c>
      <c r="C234" s="1">
        <v>10</v>
      </c>
      <c r="D234" s="1">
        <v>3</v>
      </c>
      <c r="E234" s="1">
        <f t="shared" si="32"/>
        <v>11</v>
      </c>
      <c r="F234" s="1">
        <f t="shared" si="33"/>
        <v>11</v>
      </c>
      <c r="G234" s="1">
        <f t="shared" si="34"/>
        <v>4</v>
      </c>
      <c r="H234" t="str">
        <f>INDEX([1]Sheet1!$C$3:$O$15, MATCH(E234, [1]Sheet1!$B$3:$B$15, 0), MATCH(F234,[1]Sheet1!$C$2:$O$2,0))</f>
        <v>0.58, 1.00</v>
      </c>
      <c r="I234" t="str">
        <f>INDEX([2]Sheet1!$C$3:$O$15, MATCH(E234, [2]Sheet1!$C$2:$O$2,0), MATCH(F234, [2]Sheet1!$B$3:$B$15,0))</f>
        <v>0.65, 1.89</v>
      </c>
      <c r="J234" t="str">
        <f t="shared" si="35"/>
        <v>0.58</v>
      </c>
      <c r="K234" t="str">
        <f t="shared" si="36"/>
        <v>1.00</v>
      </c>
      <c r="L234" t="str">
        <f t="shared" si="37"/>
        <v>0.65</v>
      </c>
      <c r="M234" t="str">
        <f t="shared" si="38"/>
        <v>1.89</v>
      </c>
      <c r="N234">
        <f>(15^(1-P234)-0.5^(1-P234))/(8^(1-P234)-2^(1-P234))</f>
        <v>2.3061380010742494</v>
      </c>
      <c r="O234">
        <f>(15^(1-P234)-0.5^(1-P234))/(10^(1-P234)-2^(1-P234))</f>
        <v>1.9380206315147726</v>
      </c>
      <c r="P234" s="4">
        <f t="shared" si="39"/>
        <v>0.79</v>
      </c>
      <c r="Q234" s="4">
        <f t="shared" si="40"/>
        <v>1.27</v>
      </c>
      <c r="R234" s="4">
        <f t="shared" si="41"/>
        <v>2.1220793162945109</v>
      </c>
      <c r="S234" t="s">
        <v>44</v>
      </c>
      <c r="T234" t="s">
        <v>18</v>
      </c>
      <c r="U234" t="s">
        <v>33</v>
      </c>
      <c r="V234" t="s">
        <v>20</v>
      </c>
      <c r="W234" t="s">
        <v>21</v>
      </c>
    </row>
    <row r="235" spans="1:23" x14ac:dyDescent="0.25">
      <c r="A235">
        <v>234</v>
      </c>
      <c r="B235" s="1">
        <v>10</v>
      </c>
      <c r="C235" s="1">
        <v>10</v>
      </c>
      <c r="D235" s="1">
        <v>4</v>
      </c>
      <c r="E235" s="1">
        <f t="shared" si="32"/>
        <v>11</v>
      </c>
      <c r="F235" s="1">
        <f t="shared" si="33"/>
        <v>11</v>
      </c>
      <c r="G235" s="1">
        <f t="shared" si="34"/>
        <v>5</v>
      </c>
      <c r="H235" t="str">
        <f>INDEX([1]Sheet1!$C$3:$O$15, MATCH(E235, [1]Sheet1!$B$3:$B$15, 0), MATCH(F235,[1]Sheet1!$C$2:$O$2,0))</f>
        <v>0.58, 1.00</v>
      </c>
      <c r="I235" t="str">
        <f>INDEX([2]Sheet1!$C$3:$O$15, MATCH(E235, [2]Sheet1!$C$2:$O$2,0), MATCH(F235, [2]Sheet1!$B$3:$B$15,0))</f>
        <v>0.65, 1.89</v>
      </c>
      <c r="J235" t="str">
        <f t="shared" si="35"/>
        <v>0.58</v>
      </c>
      <c r="K235" t="str">
        <f t="shared" si="36"/>
        <v>1.00</v>
      </c>
      <c r="L235" t="str">
        <f t="shared" si="37"/>
        <v>0.65</v>
      </c>
      <c r="M235" t="str">
        <f t="shared" si="38"/>
        <v>1.89</v>
      </c>
      <c r="N235">
        <f>(15^(1-P235-0.5^(1-P235))/(8^(1-P235)-4^(1-P235)))</f>
        <v>0.81046756395256081</v>
      </c>
      <c r="O235">
        <f>(15^(1-P235)-0.5^(1-P235))/(8^(1-P235)-2^(1-P235))</f>
        <v>2.3061380010742494</v>
      </c>
      <c r="P235" s="4">
        <f t="shared" si="39"/>
        <v>0.79</v>
      </c>
      <c r="Q235" s="4">
        <f t="shared" si="40"/>
        <v>1.27</v>
      </c>
      <c r="R235" s="4">
        <f t="shared" si="41"/>
        <v>1.558302782513405</v>
      </c>
      <c r="S235" t="s">
        <v>40</v>
      </c>
      <c r="T235" t="s">
        <v>18</v>
      </c>
      <c r="U235" t="s">
        <v>39</v>
      </c>
      <c r="V235" t="s">
        <v>20</v>
      </c>
      <c r="W235" t="s">
        <v>21</v>
      </c>
    </row>
    <row r="236" spans="1:23" x14ac:dyDescent="0.25">
      <c r="A236">
        <v>235</v>
      </c>
      <c r="B236" s="1">
        <v>10</v>
      </c>
      <c r="C236" s="1">
        <v>10</v>
      </c>
      <c r="D236" s="1">
        <v>5</v>
      </c>
      <c r="E236" s="1">
        <f t="shared" si="32"/>
        <v>11</v>
      </c>
      <c r="F236" s="1">
        <f t="shared" si="33"/>
        <v>11</v>
      </c>
      <c r="G236" s="1">
        <f t="shared" si="34"/>
        <v>6</v>
      </c>
      <c r="H236" t="str">
        <f>INDEX([1]Sheet1!$C$3:$O$15, MATCH(E236, [1]Sheet1!$B$3:$B$15, 0), MATCH(F236,[1]Sheet1!$C$2:$O$2,0))</f>
        <v>0.58, 1.00</v>
      </c>
      <c r="I236" t="str">
        <f>INDEX([2]Sheet1!$C$3:$O$15, MATCH(E236, [2]Sheet1!$C$2:$O$2,0), MATCH(F236, [2]Sheet1!$B$3:$B$15,0))</f>
        <v>0.65, 1.89</v>
      </c>
      <c r="J236" t="str">
        <f t="shared" si="35"/>
        <v>0.58</v>
      </c>
      <c r="K236" t="str">
        <f t="shared" si="36"/>
        <v>1.00</v>
      </c>
      <c r="L236" t="str">
        <f t="shared" si="37"/>
        <v>0.65</v>
      </c>
      <c r="M236" t="str">
        <f t="shared" si="38"/>
        <v>1.89</v>
      </c>
      <c r="N236">
        <f>(15^(1-P236)-0.5^(1-P236))/(7^(1-P236)-4^(1-P236))</f>
        <v>5.4027449362318354</v>
      </c>
      <c r="O236">
        <f>(15^(1-P236)-0.5^(1-P236))/(8^(1-P236)-4^(1-P236))</f>
        <v>4.2998801635368364</v>
      </c>
      <c r="P236" s="4">
        <f t="shared" si="39"/>
        <v>0.79</v>
      </c>
      <c r="Q236" s="4">
        <f t="shared" si="40"/>
        <v>1.27</v>
      </c>
      <c r="R236" s="4">
        <f t="shared" si="41"/>
        <v>4.8513125498843355</v>
      </c>
      <c r="S236" t="s">
        <v>37</v>
      </c>
      <c r="T236" t="s">
        <v>25</v>
      </c>
      <c r="U236" t="s">
        <v>42</v>
      </c>
      <c r="V236" t="s">
        <v>20</v>
      </c>
      <c r="W236" t="s">
        <v>21</v>
      </c>
    </row>
    <row r="237" spans="1:23" x14ac:dyDescent="0.25">
      <c r="A237">
        <v>236</v>
      </c>
      <c r="B237" s="1">
        <v>10</v>
      </c>
      <c r="C237" s="1">
        <v>10</v>
      </c>
      <c r="D237" s="1">
        <v>4</v>
      </c>
      <c r="E237" s="1">
        <f t="shared" si="32"/>
        <v>11</v>
      </c>
      <c r="F237" s="1">
        <f t="shared" si="33"/>
        <v>11</v>
      </c>
      <c r="G237" s="1">
        <f t="shared" si="34"/>
        <v>5</v>
      </c>
      <c r="H237" t="str">
        <f>INDEX([1]Sheet1!$C$3:$O$15, MATCH(E237, [1]Sheet1!$B$3:$B$15, 0), MATCH(F237,[1]Sheet1!$C$2:$O$2,0))</f>
        <v>0.58, 1.00</v>
      </c>
      <c r="I237" t="str">
        <f>INDEX([2]Sheet1!$C$3:$O$15, MATCH(E237, [2]Sheet1!$C$2:$O$2,0), MATCH(F237, [2]Sheet1!$B$3:$B$15,0))</f>
        <v>0.65, 1.89</v>
      </c>
      <c r="J237" t="str">
        <f t="shared" si="35"/>
        <v>0.58</v>
      </c>
      <c r="K237" t="str">
        <f t="shared" si="36"/>
        <v>1.00</v>
      </c>
      <c r="L237" t="str">
        <f t="shared" si="37"/>
        <v>0.65</v>
      </c>
      <c r="M237" t="str">
        <f t="shared" si="38"/>
        <v>1.89</v>
      </c>
      <c r="N237">
        <f>(15^(1-P237-0.5^(1-P237))/(8^(1-P237)-4^(1-P237)))</f>
        <v>0.81046756395256081</v>
      </c>
      <c r="O237">
        <f>(15^(1-P237)-0.5^(1-P237))/(8^(1-P237)-2^(1-P237))</f>
        <v>2.3061380010742494</v>
      </c>
      <c r="P237" s="4">
        <f t="shared" si="39"/>
        <v>0.79</v>
      </c>
      <c r="Q237" s="4">
        <f t="shared" si="40"/>
        <v>1.27</v>
      </c>
      <c r="R237" s="4">
        <f t="shared" si="41"/>
        <v>1.558302782513405</v>
      </c>
      <c r="S237" t="s">
        <v>32</v>
      </c>
      <c r="T237" t="s">
        <v>18</v>
      </c>
      <c r="U237" t="s">
        <v>33</v>
      </c>
      <c r="V237" t="s">
        <v>34</v>
      </c>
      <c r="W237" t="s">
        <v>21</v>
      </c>
    </row>
    <row r="238" spans="1:23" x14ac:dyDescent="0.25">
      <c r="A238">
        <v>237</v>
      </c>
      <c r="B238" s="1">
        <v>7</v>
      </c>
      <c r="C238" s="1">
        <v>10</v>
      </c>
      <c r="D238" s="1">
        <v>4</v>
      </c>
      <c r="E238" s="1">
        <f t="shared" si="32"/>
        <v>8</v>
      </c>
      <c r="F238" s="1">
        <f t="shared" si="33"/>
        <v>11</v>
      </c>
      <c r="G238" s="1">
        <f t="shared" si="34"/>
        <v>5</v>
      </c>
      <c r="H238" t="str">
        <f>INDEX([1]Sheet1!$C$3:$O$15, MATCH(E238, [1]Sheet1!$B$3:$B$15, 0), MATCH(F238,[1]Sheet1!$C$2:$O$2,0))</f>
        <v>0.46, 0.55</v>
      </c>
      <c r="I238" t="str">
        <f>INDEX([2]Sheet1!$C$3:$O$15, MATCH(E238, [2]Sheet1!$C$2:$O$2,0), MATCH(F238, [2]Sheet1!$B$3:$B$15,0))</f>
        <v>0.51, 0.60</v>
      </c>
      <c r="J238" t="str">
        <f t="shared" si="35"/>
        <v>0.46</v>
      </c>
      <c r="K238" t="str">
        <f t="shared" si="36"/>
        <v>0.55</v>
      </c>
      <c r="L238" t="str">
        <f t="shared" si="37"/>
        <v>0.51</v>
      </c>
      <c r="M238" t="str">
        <f t="shared" si="38"/>
        <v>0.60</v>
      </c>
      <c r="N238">
        <f>(15^(1-P238-0.5^(1-P238))/(8^(1-P238)-4^(1-P238)))</f>
        <v>0.68797463023528294</v>
      </c>
      <c r="O238">
        <f>(15^(1-P238)-0.5^(1-P238))/(8^(1-P238)-2^(1-P238))</f>
        <v>2.2386097440328845</v>
      </c>
      <c r="P238" s="4">
        <f t="shared" si="39"/>
        <v>0.505</v>
      </c>
      <c r="Q238" s="4">
        <f t="shared" si="40"/>
        <v>0.55499999999999994</v>
      </c>
      <c r="R238" s="4">
        <f t="shared" si="41"/>
        <v>1.4632921871340838</v>
      </c>
      <c r="S238" t="s">
        <v>37</v>
      </c>
      <c r="T238" t="s">
        <v>18</v>
      </c>
      <c r="U238" t="s">
        <v>33</v>
      </c>
      <c r="V238" t="s">
        <v>20</v>
      </c>
      <c r="W238" t="s">
        <v>21</v>
      </c>
    </row>
    <row r="239" spans="1:23" x14ac:dyDescent="0.25">
      <c r="A239">
        <v>238</v>
      </c>
      <c r="B239" s="1">
        <v>8</v>
      </c>
      <c r="C239" s="1">
        <v>8</v>
      </c>
      <c r="D239" s="1">
        <v>3</v>
      </c>
      <c r="E239" s="1">
        <f t="shared" si="32"/>
        <v>9</v>
      </c>
      <c r="F239" s="1">
        <f t="shared" si="33"/>
        <v>9</v>
      </c>
      <c r="G239" s="1">
        <f t="shared" si="34"/>
        <v>4</v>
      </c>
      <c r="H239" t="str">
        <f>INDEX([1]Sheet1!$C$3:$O$15, MATCH(E239, [1]Sheet1!$B$3:$B$15, 0), MATCH(F239,[1]Sheet1!$C$2:$O$2,0))</f>
        <v>0.41, 0.48</v>
      </c>
      <c r="I239" t="str">
        <f>INDEX([2]Sheet1!$C$3:$O$15, MATCH(E239, [2]Sheet1!$C$2:$O$2,0), MATCH(F239, [2]Sheet1!$B$3:$B$15,0))</f>
        <v>0.67, 0.74</v>
      </c>
      <c r="J239" t="str">
        <f t="shared" si="35"/>
        <v>0.41</v>
      </c>
      <c r="K239" t="str">
        <f t="shared" si="36"/>
        <v>0.48</v>
      </c>
      <c r="L239" t="str">
        <f t="shared" si="37"/>
        <v>0.67</v>
      </c>
      <c r="M239" t="str">
        <f t="shared" si="38"/>
        <v>0.74</v>
      </c>
      <c r="N239">
        <f>(15^(1-P239)-0.5^(1-P239))/(8^(1-P239)-2^(1-P239))</f>
        <v>2.2411426049160532</v>
      </c>
      <c r="O239">
        <f>(15^(1-P239)-0.5^(1-P239))/(10^(1-P239)-2^(1-P239))</f>
        <v>1.7991799812574976</v>
      </c>
      <c r="P239" s="4">
        <f t="shared" si="39"/>
        <v>0.44499999999999995</v>
      </c>
      <c r="Q239" s="4">
        <f t="shared" si="40"/>
        <v>0.70500000000000007</v>
      </c>
      <c r="R239" s="4">
        <f t="shared" si="41"/>
        <v>2.0201612930867752</v>
      </c>
      <c r="S239" t="s">
        <v>32</v>
      </c>
      <c r="T239" t="s">
        <v>25</v>
      </c>
      <c r="U239" t="s">
        <v>33</v>
      </c>
      <c r="V239" t="s">
        <v>34</v>
      </c>
      <c r="W239" t="s">
        <v>21</v>
      </c>
    </row>
    <row r="240" spans="1:23" x14ac:dyDescent="0.25">
      <c r="A240">
        <v>239</v>
      </c>
      <c r="B240" s="1">
        <v>10</v>
      </c>
      <c r="C240" s="1">
        <v>10</v>
      </c>
      <c r="D240" s="1">
        <v>4</v>
      </c>
      <c r="E240" s="1">
        <f t="shared" si="32"/>
        <v>11</v>
      </c>
      <c r="F240" s="1">
        <f t="shared" si="33"/>
        <v>11</v>
      </c>
      <c r="G240" s="1">
        <f t="shared" si="34"/>
        <v>5</v>
      </c>
      <c r="H240" t="str">
        <f>INDEX([1]Sheet1!$C$3:$O$15, MATCH(E240, [1]Sheet1!$B$3:$B$15, 0), MATCH(F240,[1]Sheet1!$C$2:$O$2,0))</f>
        <v>0.58, 1.00</v>
      </c>
      <c r="I240" t="str">
        <f>INDEX([2]Sheet1!$C$3:$O$15, MATCH(E240, [2]Sheet1!$C$2:$O$2,0), MATCH(F240, [2]Sheet1!$B$3:$B$15,0))</f>
        <v>0.65, 1.89</v>
      </c>
      <c r="J240" t="str">
        <f t="shared" si="35"/>
        <v>0.58</v>
      </c>
      <c r="K240" t="str">
        <f t="shared" si="36"/>
        <v>1.00</v>
      </c>
      <c r="L240" t="str">
        <f t="shared" si="37"/>
        <v>0.65</v>
      </c>
      <c r="M240" t="str">
        <f t="shared" si="38"/>
        <v>1.89</v>
      </c>
      <c r="N240">
        <f>(15^(1-P240-0.5^(1-P240))/(8^(1-P240)-4^(1-P240)))</f>
        <v>0.81046756395256081</v>
      </c>
      <c r="O240">
        <f>(15^(1-P240)-0.5^(1-P240))/(8^(1-P240)-2^(1-P240))</f>
        <v>2.3061380010742494</v>
      </c>
      <c r="P240" s="4">
        <f t="shared" si="39"/>
        <v>0.79</v>
      </c>
      <c r="Q240" s="4">
        <f t="shared" si="40"/>
        <v>1.27</v>
      </c>
      <c r="R240" s="4">
        <f t="shared" si="41"/>
        <v>1.558302782513405</v>
      </c>
      <c r="S240" t="s">
        <v>38</v>
      </c>
      <c r="T240" t="s">
        <v>18</v>
      </c>
      <c r="U240" t="s">
        <v>41</v>
      </c>
      <c r="V240" t="s">
        <v>20</v>
      </c>
      <c r="W240" t="s">
        <v>21</v>
      </c>
    </row>
    <row r="241" spans="1:23" x14ac:dyDescent="0.25">
      <c r="A241">
        <v>240</v>
      </c>
      <c r="B241" s="1">
        <v>10</v>
      </c>
      <c r="C241" s="1">
        <v>10</v>
      </c>
      <c r="D241" s="1">
        <v>3</v>
      </c>
      <c r="E241" s="1">
        <f t="shared" si="32"/>
        <v>11</v>
      </c>
      <c r="F241" s="1">
        <f t="shared" si="33"/>
        <v>11</v>
      </c>
      <c r="G241" s="1">
        <f t="shared" si="34"/>
        <v>4</v>
      </c>
      <c r="H241" t="str">
        <f>INDEX([1]Sheet1!$C$3:$O$15, MATCH(E241, [1]Sheet1!$B$3:$B$15, 0), MATCH(F241,[1]Sheet1!$C$2:$O$2,0))</f>
        <v>0.58, 1.00</v>
      </c>
      <c r="I241" t="str">
        <f>INDEX([2]Sheet1!$C$3:$O$15, MATCH(E241, [2]Sheet1!$C$2:$O$2,0), MATCH(F241, [2]Sheet1!$B$3:$B$15,0))</f>
        <v>0.65, 1.89</v>
      </c>
      <c r="J241" t="str">
        <f t="shared" si="35"/>
        <v>0.58</v>
      </c>
      <c r="K241" t="str">
        <f t="shared" si="36"/>
        <v>1.00</v>
      </c>
      <c r="L241" t="str">
        <f t="shared" si="37"/>
        <v>0.65</v>
      </c>
      <c r="M241" t="str">
        <f t="shared" si="38"/>
        <v>1.89</v>
      </c>
      <c r="N241">
        <f>(15^(1-P241)-0.5^(1-P241))/(8^(1-P241)-2^(1-P241))</f>
        <v>2.3061380010742494</v>
      </c>
      <c r="O241">
        <f>(15^(1-P241)-0.5^(1-P241))/(10^(1-P241)-2^(1-P241))</f>
        <v>1.9380206315147726</v>
      </c>
      <c r="P241" s="4">
        <f t="shared" si="39"/>
        <v>0.79</v>
      </c>
      <c r="Q241" s="4">
        <f t="shared" si="40"/>
        <v>1.27</v>
      </c>
      <c r="R241" s="4">
        <f t="shared" si="41"/>
        <v>2.1220793162945109</v>
      </c>
      <c r="S241" t="s">
        <v>35</v>
      </c>
      <c r="T241" t="s">
        <v>25</v>
      </c>
      <c r="U241" t="s">
        <v>39</v>
      </c>
      <c r="V241" t="s">
        <v>34</v>
      </c>
      <c r="W241" t="s">
        <v>21</v>
      </c>
    </row>
    <row r="242" spans="1:23" x14ac:dyDescent="0.25">
      <c r="A242">
        <v>241</v>
      </c>
      <c r="B242" s="1">
        <v>10</v>
      </c>
      <c r="C242" s="1">
        <v>10</v>
      </c>
      <c r="D242" s="1">
        <v>5</v>
      </c>
      <c r="E242" s="1">
        <f t="shared" si="32"/>
        <v>11</v>
      </c>
      <c r="F242" s="1">
        <f t="shared" si="33"/>
        <v>11</v>
      </c>
      <c r="G242" s="1">
        <f t="shared" si="34"/>
        <v>6</v>
      </c>
      <c r="H242" t="str">
        <f>INDEX([1]Sheet1!$C$3:$O$15, MATCH(E242, [1]Sheet1!$B$3:$B$15, 0), MATCH(F242,[1]Sheet1!$C$2:$O$2,0))</f>
        <v>0.58, 1.00</v>
      </c>
      <c r="I242" t="str">
        <f>INDEX([2]Sheet1!$C$3:$O$15, MATCH(E242, [2]Sheet1!$C$2:$O$2,0), MATCH(F242, [2]Sheet1!$B$3:$B$15,0))</f>
        <v>0.65, 1.89</v>
      </c>
      <c r="J242" t="str">
        <f t="shared" si="35"/>
        <v>0.58</v>
      </c>
      <c r="K242" t="str">
        <f t="shared" si="36"/>
        <v>1.00</v>
      </c>
      <c r="L242" t="str">
        <f t="shared" si="37"/>
        <v>0.65</v>
      </c>
      <c r="M242" t="str">
        <f t="shared" si="38"/>
        <v>1.89</v>
      </c>
      <c r="N242">
        <f>(15^(1-P242)-0.5^(1-P242))/(7^(1-P242)-4^(1-P242))</f>
        <v>5.4027449362318354</v>
      </c>
      <c r="O242">
        <f>(15^(1-P242)-0.5^(1-P242))/(8^(1-P242)-4^(1-P242))</f>
        <v>4.2998801635368364</v>
      </c>
      <c r="P242" s="4">
        <f t="shared" si="39"/>
        <v>0.79</v>
      </c>
      <c r="Q242" s="4">
        <f t="shared" si="40"/>
        <v>1.27</v>
      </c>
      <c r="R242" s="4">
        <f t="shared" si="41"/>
        <v>4.8513125498843355</v>
      </c>
      <c r="S242" t="s">
        <v>44</v>
      </c>
      <c r="T242" t="s">
        <v>18</v>
      </c>
      <c r="U242" t="s">
        <v>39</v>
      </c>
      <c r="V242" t="s">
        <v>34</v>
      </c>
      <c r="W242" t="s">
        <v>21</v>
      </c>
    </row>
    <row r="243" spans="1:23" x14ac:dyDescent="0.25">
      <c r="A243">
        <v>242</v>
      </c>
      <c r="B243" s="1">
        <v>8</v>
      </c>
      <c r="C243" s="1">
        <v>8</v>
      </c>
      <c r="D243" s="1">
        <v>3</v>
      </c>
      <c r="E243" s="1">
        <f t="shared" si="32"/>
        <v>9</v>
      </c>
      <c r="F243" s="1">
        <f t="shared" si="33"/>
        <v>9</v>
      </c>
      <c r="G243" s="1">
        <f t="shared" si="34"/>
        <v>4</v>
      </c>
      <c r="H243" t="str">
        <f>INDEX([1]Sheet1!$C$3:$O$15, MATCH(E243, [1]Sheet1!$B$3:$B$15, 0), MATCH(F243,[1]Sheet1!$C$2:$O$2,0))</f>
        <v>0.41, 0.48</v>
      </c>
      <c r="I243" t="str">
        <f>INDEX([2]Sheet1!$C$3:$O$15, MATCH(E243, [2]Sheet1!$C$2:$O$2,0), MATCH(F243, [2]Sheet1!$B$3:$B$15,0))</f>
        <v>0.67, 0.74</v>
      </c>
      <c r="J243" t="str">
        <f t="shared" si="35"/>
        <v>0.41</v>
      </c>
      <c r="K243" t="str">
        <f t="shared" si="36"/>
        <v>0.48</v>
      </c>
      <c r="L243" t="str">
        <f t="shared" si="37"/>
        <v>0.67</v>
      </c>
      <c r="M243" t="str">
        <f t="shared" si="38"/>
        <v>0.74</v>
      </c>
      <c r="N243">
        <f>(15^(1-P243)-0.5^(1-P243))/(8^(1-P243)-2^(1-P243))</f>
        <v>2.2411426049160532</v>
      </c>
      <c r="O243">
        <f>(15^(1-P243)-0.5^(1-P243))/(10^(1-P243)-2^(1-P243))</f>
        <v>1.7991799812574976</v>
      </c>
      <c r="P243" s="4">
        <f t="shared" si="39"/>
        <v>0.44499999999999995</v>
      </c>
      <c r="Q243" s="4">
        <f t="shared" si="40"/>
        <v>0.70500000000000007</v>
      </c>
      <c r="R243" s="4">
        <f t="shared" si="41"/>
        <v>2.0201612930867752</v>
      </c>
      <c r="S243" t="s">
        <v>37</v>
      </c>
      <c r="T243" t="s">
        <v>25</v>
      </c>
      <c r="U243" t="s">
        <v>33</v>
      </c>
      <c r="V243" t="s">
        <v>20</v>
      </c>
      <c r="W243" t="s">
        <v>21</v>
      </c>
    </row>
    <row r="244" spans="1:23" x14ac:dyDescent="0.25">
      <c r="A244">
        <v>243</v>
      </c>
      <c r="B244" s="1">
        <v>10</v>
      </c>
      <c r="C244" s="1">
        <v>10</v>
      </c>
      <c r="D244" s="1">
        <v>5</v>
      </c>
      <c r="E244" s="1">
        <f t="shared" si="32"/>
        <v>11</v>
      </c>
      <c r="F244" s="1">
        <f t="shared" si="33"/>
        <v>11</v>
      </c>
      <c r="G244" s="1">
        <f t="shared" si="34"/>
        <v>6</v>
      </c>
      <c r="H244" t="str">
        <f>INDEX([1]Sheet1!$C$3:$O$15, MATCH(E244, [1]Sheet1!$B$3:$B$15, 0), MATCH(F244,[1]Sheet1!$C$2:$O$2,0))</f>
        <v>0.58, 1.00</v>
      </c>
      <c r="I244" t="str">
        <f>INDEX([2]Sheet1!$C$3:$O$15, MATCH(E244, [2]Sheet1!$C$2:$O$2,0), MATCH(F244, [2]Sheet1!$B$3:$B$15,0))</f>
        <v>0.65, 1.89</v>
      </c>
      <c r="J244" t="str">
        <f t="shared" si="35"/>
        <v>0.58</v>
      </c>
      <c r="K244" t="str">
        <f t="shared" si="36"/>
        <v>1.00</v>
      </c>
      <c r="L244" t="str">
        <f t="shared" si="37"/>
        <v>0.65</v>
      </c>
      <c r="M244" t="str">
        <f t="shared" si="38"/>
        <v>1.89</v>
      </c>
      <c r="N244">
        <f>(15^(1-P244)-0.5^(1-P244))/(7^(1-P244)-4^(1-P244))</f>
        <v>5.4027449362318354</v>
      </c>
      <c r="O244">
        <f>(15^(1-P244)-0.5^(1-P244))/(8^(1-P244)-4^(1-P244))</f>
        <v>4.2998801635368364</v>
      </c>
      <c r="P244" s="4">
        <f t="shared" si="39"/>
        <v>0.79</v>
      </c>
      <c r="Q244" s="4">
        <f t="shared" si="40"/>
        <v>1.27</v>
      </c>
      <c r="R244" s="4">
        <f t="shared" si="41"/>
        <v>4.8513125498843355</v>
      </c>
      <c r="S244" t="s">
        <v>38</v>
      </c>
      <c r="T244" t="s">
        <v>25</v>
      </c>
      <c r="U244" t="s">
        <v>33</v>
      </c>
      <c r="V244" t="s">
        <v>34</v>
      </c>
      <c r="W244" t="s">
        <v>21</v>
      </c>
    </row>
    <row r="245" spans="1:23" x14ac:dyDescent="0.25">
      <c r="A245">
        <v>244</v>
      </c>
      <c r="B245" s="1">
        <v>11</v>
      </c>
      <c r="C245" s="1">
        <v>11</v>
      </c>
      <c r="D245" s="1">
        <v>3</v>
      </c>
      <c r="E245" s="1">
        <f t="shared" si="32"/>
        <v>12</v>
      </c>
      <c r="F245" s="1">
        <f t="shared" si="33"/>
        <v>12</v>
      </c>
      <c r="G245" s="1">
        <f t="shared" si="34"/>
        <v>4</v>
      </c>
      <c r="H245" t="str">
        <f>INDEX([1]Sheet1!$C$3:$O$15, MATCH(E245, [1]Sheet1!$B$3:$B$15, 0), MATCH(F245,[1]Sheet1!$C$2:$O$2,0))</f>
        <v>0.67, 0.75</v>
      </c>
      <c r="I245" t="str">
        <f>INDEX([2]Sheet1!$C$3:$O$15, MATCH(E245, [2]Sheet1!$C$2:$O$2,0), MATCH(F245, [2]Sheet1!$B$3:$B$15,0))</f>
        <v>0.64, 0.74</v>
      </c>
      <c r="J245" t="str">
        <f t="shared" si="35"/>
        <v>0.67</v>
      </c>
      <c r="K245" t="str">
        <f t="shared" si="36"/>
        <v>0.75</v>
      </c>
      <c r="L245" t="str">
        <f t="shared" si="37"/>
        <v>0.64</v>
      </c>
      <c r="M245" t="str">
        <f t="shared" si="38"/>
        <v>0.74</v>
      </c>
      <c r="N245">
        <f>(15^(1-P245)-0.5^(1-P245))/(8^(1-P245)-2^(1-P245))</f>
        <v>2.2730364801559806</v>
      </c>
      <c r="O245">
        <f>(15^(1-P245)-0.5^(1-P245))/(10^(1-P245)-2^(1-P245))</f>
        <v>1.8911308020851705</v>
      </c>
      <c r="P245" s="4">
        <f t="shared" si="39"/>
        <v>0.71</v>
      </c>
      <c r="Q245" s="4">
        <f t="shared" si="40"/>
        <v>0.69</v>
      </c>
      <c r="R245" s="4">
        <f t="shared" si="41"/>
        <v>2.0820836411205756</v>
      </c>
      <c r="S245" t="s">
        <v>40</v>
      </c>
      <c r="T245" t="s">
        <v>18</v>
      </c>
      <c r="U245" t="s">
        <v>33</v>
      </c>
      <c r="V245" t="s">
        <v>34</v>
      </c>
      <c r="W245" t="s">
        <v>21</v>
      </c>
    </row>
    <row r="246" spans="1:23" x14ac:dyDescent="0.25">
      <c r="A246">
        <v>245</v>
      </c>
      <c r="B246" s="1">
        <v>10</v>
      </c>
      <c r="C246" s="1">
        <v>10</v>
      </c>
      <c r="D246" s="1">
        <v>3</v>
      </c>
      <c r="E246" s="1">
        <f t="shared" si="32"/>
        <v>11</v>
      </c>
      <c r="F246" s="1">
        <f t="shared" si="33"/>
        <v>11</v>
      </c>
      <c r="G246" s="1">
        <f t="shared" si="34"/>
        <v>4</v>
      </c>
      <c r="H246" t="str">
        <f>INDEX([1]Sheet1!$C$3:$O$15, MATCH(E246, [1]Sheet1!$B$3:$B$15, 0), MATCH(F246,[1]Sheet1!$C$2:$O$2,0))</f>
        <v>0.58, 1.00</v>
      </c>
      <c r="I246" t="str">
        <f>INDEX([2]Sheet1!$C$3:$O$15, MATCH(E246, [2]Sheet1!$C$2:$O$2,0), MATCH(F246, [2]Sheet1!$B$3:$B$15,0))</f>
        <v>0.65, 1.89</v>
      </c>
      <c r="J246" t="str">
        <f t="shared" si="35"/>
        <v>0.58</v>
      </c>
      <c r="K246" t="str">
        <f t="shared" si="36"/>
        <v>1.00</v>
      </c>
      <c r="L246" t="str">
        <f t="shared" si="37"/>
        <v>0.65</v>
      </c>
      <c r="M246" t="str">
        <f t="shared" si="38"/>
        <v>1.89</v>
      </c>
      <c r="N246">
        <f>(15^(1-P246)-0.5^(1-P246))/(8^(1-P246)-2^(1-P246))</f>
        <v>2.3061380010742494</v>
      </c>
      <c r="O246">
        <f>(15^(1-P246)-0.5^(1-P246))/(10^(1-P246)-2^(1-P246))</f>
        <v>1.9380206315147726</v>
      </c>
      <c r="P246" s="4">
        <f t="shared" si="39"/>
        <v>0.79</v>
      </c>
      <c r="Q246" s="4">
        <f t="shared" si="40"/>
        <v>1.27</v>
      </c>
      <c r="R246" s="4">
        <f t="shared" si="41"/>
        <v>2.1220793162945109</v>
      </c>
      <c r="S246" t="s">
        <v>32</v>
      </c>
      <c r="T246" t="s">
        <v>25</v>
      </c>
      <c r="U246" t="s">
        <v>33</v>
      </c>
      <c r="V246" t="s">
        <v>20</v>
      </c>
      <c r="W246" t="s">
        <v>21</v>
      </c>
    </row>
    <row r="247" spans="1:23" x14ac:dyDescent="0.25">
      <c r="A247">
        <v>246</v>
      </c>
      <c r="B247" s="1">
        <v>10</v>
      </c>
      <c r="C247" s="1">
        <v>10</v>
      </c>
      <c r="D247" s="1">
        <v>3</v>
      </c>
      <c r="E247" s="1">
        <f t="shared" si="32"/>
        <v>11</v>
      </c>
      <c r="F247" s="1">
        <f t="shared" si="33"/>
        <v>11</v>
      </c>
      <c r="G247" s="1">
        <f t="shared" si="34"/>
        <v>4</v>
      </c>
      <c r="H247" t="str">
        <f>INDEX([1]Sheet1!$C$3:$O$15, MATCH(E247, [1]Sheet1!$B$3:$B$15, 0), MATCH(F247,[1]Sheet1!$C$2:$O$2,0))</f>
        <v>0.58, 1.00</v>
      </c>
      <c r="I247" t="str">
        <f>INDEX([2]Sheet1!$C$3:$O$15, MATCH(E247, [2]Sheet1!$C$2:$O$2,0), MATCH(F247, [2]Sheet1!$B$3:$B$15,0))</f>
        <v>0.65, 1.89</v>
      </c>
      <c r="J247" t="str">
        <f t="shared" si="35"/>
        <v>0.58</v>
      </c>
      <c r="K247" t="str">
        <f t="shared" si="36"/>
        <v>1.00</v>
      </c>
      <c r="L247" t="str">
        <f t="shared" si="37"/>
        <v>0.65</v>
      </c>
      <c r="M247" t="str">
        <f t="shared" si="38"/>
        <v>1.89</v>
      </c>
      <c r="N247">
        <f>(15^(1-P247)-0.5^(1-P247))/(8^(1-P247)-2^(1-P247))</f>
        <v>2.3061380010742494</v>
      </c>
      <c r="O247">
        <f>(15^(1-P247)-0.5^(1-P247))/(10^(1-P247)-2^(1-P247))</f>
        <v>1.9380206315147726</v>
      </c>
      <c r="P247" s="4">
        <f t="shared" si="39"/>
        <v>0.79</v>
      </c>
      <c r="Q247" s="4">
        <f t="shared" si="40"/>
        <v>1.27</v>
      </c>
      <c r="R247" s="4">
        <f t="shared" si="41"/>
        <v>2.1220793162945109</v>
      </c>
      <c r="S247" t="s">
        <v>44</v>
      </c>
      <c r="T247" t="s">
        <v>18</v>
      </c>
      <c r="U247" t="s">
        <v>33</v>
      </c>
      <c r="V247" t="s">
        <v>20</v>
      </c>
      <c r="W247" t="s">
        <v>23</v>
      </c>
    </row>
    <row r="248" spans="1:23" x14ac:dyDescent="0.25">
      <c r="A248">
        <v>247</v>
      </c>
      <c r="B248" s="1">
        <v>10</v>
      </c>
      <c r="C248" s="1">
        <v>10</v>
      </c>
      <c r="D248" s="1">
        <v>5</v>
      </c>
      <c r="E248" s="1">
        <f t="shared" si="32"/>
        <v>11</v>
      </c>
      <c r="F248" s="1">
        <f t="shared" si="33"/>
        <v>11</v>
      </c>
      <c r="G248" s="1">
        <f t="shared" si="34"/>
        <v>6</v>
      </c>
      <c r="H248" t="str">
        <f>INDEX([1]Sheet1!$C$3:$O$15, MATCH(E248, [1]Sheet1!$B$3:$B$15, 0), MATCH(F248,[1]Sheet1!$C$2:$O$2,0))</f>
        <v>0.58, 1.00</v>
      </c>
      <c r="I248" t="str">
        <f>INDEX([2]Sheet1!$C$3:$O$15, MATCH(E248, [2]Sheet1!$C$2:$O$2,0), MATCH(F248, [2]Sheet1!$B$3:$B$15,0))</f>
        <v>0.65, 1.89</v>
      </c>
      <c r="J248" t="str">
        <f t="shared" si="35"/>
        <v>0.58</v>
      </c>
      <c r="K248" t="str">
        <f t="shared" si="36"/>
        <v>1.00</v>
      </c>
      <c r="L248" t="str">
        <f t="shared" si="37"/>
        <v>0.65</v>
      </c>
      <c r="M248" t="str">
        <f t="shared" si="38"/>
        <v>1.89</v>
      </c>
      <c r="N248">
        <f>(15^(1-P248)-0.5^(1-P248))/(7^(1-P248)-4^(1-P248))</f>
        <v>5.4027449362318354</v>
      </c>
      <c r="O248">
        <f>(15^(1-P248)-0.5^(1-P248))/(8^(1-P248)-4^(1-P248))</f>
        <v>4.2998801635368364</v>
      </c>
      <c r="P248" s="4">
        <f t="shared" si="39"/>
        <v>0.79</v>
      </c>
      <c r="Q248" s="4">
        <f t="shared" si="40"/>
        <v>1.27</v>
      </c>
      <c r="R248" s="4">
        <f t="shared" si="41"/>
        <v>4.8513125498843355</v>
      </c>
      <c r="S248" t="s">
        <v>35</v>
      </c>
      <c r="T248" t="s">
        <v>18</v>
      </c>
      <c r="U248" t="s">
        <v>33</v>
      </c>
      <c r="V248" t="s">
        <v>20</v>
      </c>
      <c r="W248" t="s">
        <v>23</v>
      </c>
    </row>
    <row r="249" spans="1:23" x14ac:dyDescent="0.25">
      <c r="A249">
        <v>248</v>
      </c>
      <c r="B249" s="1">
        <v>10</v>
      </c>
      <c r="C249" s="1">
        <v>10</v>
      </c>
      <c r="D249" s="1">
        <v>3</v>
      </c>
      <c r="E249" s="1">
        <f t="shared" si="32"/>
        <v>11</v>
      </c>
      <c r="F249" s="1">
        <f t="shared" si="33"/>
        <v>11</v>
      </c>
      <c r="G249" s="1">
        <f t="shared" si="34"/>
        <v>4</v>
      </c>
      <c r="H249" t="str">
        <f>INDEX([1]Sheet1!$C$3:$O$15, MATCH(E249, [1]Sheet1!$B$3:$B$15, 0), MATCH(F249,[1]Sheet1!$C$2:$O$2,0))</f>
        <v>0.58, 1.00</v>
      </c>
      <c r="I249" t="str">
        <f>INDEX([2]Sheet1!$C$3:$O$15, MATCH(E249, [2]Sheet1!$C$2:$O$2,0), MATCH(F249, [2]Sheet1!$B$3:$B$15,0))</f>
        <v>0.65, 1.89</v>
      </c>
      <c r="J249" t="str">
        <f t="shared" si="35"/>
        <v>0.58</v>
      </c>
      <c r="K249" t="str">
        <f t="shared" si="36"/>
        <v>1.00</v>
      </c>
      <c r="L249" t="str">
        <f t="shared" si="37"/>
        <v>0.65</v>
      </c>
      <c r="M249" t="str">
        <f t="shared" si="38"/>
        <v>1.89</v>
      </c>
      <c r="N249">
        <f>(15^(1-P249)-0.5^(1-P249))/(8^(1-P249)-2^(1-P249))</f>
        <v>2.3061380010742494</v>
      </c>
      <c r="O249">
        <f>(15^(1-P249)-0.5^(1-P249))/(10^(1-P249)-2^(1-P249))</f>
        <v>1.9380206315147726</v>
      </c>
      <c r="P249" s="4">
        <f t="shared" si="39"/>
        <v>0.79</v>
      </c>
      <c r="Q249" s="4">
        <f t="shared" si="40"/>
        <v>1.27</v>
      </c>
      <c r="R249" s="4">
        <f t="shared" si="41"/>
        <v>2.1220793162945109</v>
      </c>
      <c r="S249" t="s">
        <v>35</v>
      </c>
      <c r="T249" t="s">
        <v>18</v>
      </c>
      <c r="U249" t="s">
        <v>42</v>
      </c>
      <c r="V249" t="s">
        <v>28</v>
      </c>
      <c r="W249" t="s">
        <v>21</v>
      </c>
    </row>
    <row r="250" spans="1:23" x14ac:dyDescent="0.25">
      <c r="A250">
        <v>249</v>
      </c>
      <c r="B250" s="1">
        <v>10</v>
      </c>
      <c r="C250" s="1">
        <v>10</v>
      </c>
      <c r="D250" s="1">
        <v>5</v>
      </c>
      <c r="E250" s="1">
        <f t="shared" si="32"/>
        <v>11</v>
      </c>
      <c r="F250" s="1">
        <f t="shared" si="33"/>
        <v>11</v>
      </c>
      <c r="G250" s="1">
        <f t="shared" si="34"/>
        <v>6</v>
      </c>
      <c r="H250" t="str">
        <f>INDEX([1]Sheet1!$C$3:$O$15, MATCH(E250, [1]Sheet1!$B$3:$B$15, 0), MATCH(F250,[1]Sheet1!$C$2:$O$2,0))</f>
        <v>0.58, 1.00</v>
      </c>
      <c r="I250" t="str">
        <f>INDEX([2]Sheet1!$C$3:$O$15, MATCH(E250, [2]Sheet1!$C$2:$O$2,0), MATCH(F250, [2]Sheet1!$B$3:$B$15,0))</f>
        <v>0.65, 1.89</v>
      </c>
      <c r="J250" t="str">
        <f t="shared" si="35"/>
        <v>0.58</v>
      </c>
      <c r="K250" t="str">
        <f t="shared" si="36"/>
        <v>1.00</v>
      </c>
      <c r="L250" t="str">
        <f t="shared" si="37"/>
        <v>0.65</v>
      </c>
      <c r="M250" t="str">
        <f t="shared" si="38"/>
        <v>1.89</v>
      </c>
      <c r="N250">
        <f>(15^(1-P250)-0.5^(1-P250))/(7^(1-P250)-4^(1-P250))</f>
        <v>5.4027449362318354</v>
      </c>
      <c r="O250">
        <f>(15^(1-P250)-0.5^(1-P250))/(8^(1-P250)-4^(1-P250))</f>
        <v>4.2998801635368364</v>
      </c>
      <c r="P250" s="4">
        <f t="shared" si="39"/>
        <v>0.79</v>
      </c>
      <c r="Q250" s="4">
        <f t="shared" si="40"/>
        <v>1.27</v>
      </c>
      <c r="R250" s="4">
        <f t="shared" si="41"/>
        <v>4.8513125498843355</v>
      </c>
      <c r="S250" t="s">
        <v>44</v>
      </c>
      <c r="T250" t="s">
        <v>25</v>
      </c>
      <c r="U250" t="s">
        <v>43</v>
      </c>
      <c r="V250" t="s">
        <v>20</v>
      </c>
      <c r="W250" t="s">
        <v>21</v>
      </c>
    </row>
    <row r="251" spans="1:23" x14ac:dyDescent="0.25">
      <c r="A251">
        <v>250</v>
      </c>
      <c r="B251" s="1">
        <v>10</v>
      </c>
      <c r="C251" s="1">
        <v>10</v>
      </c>
      <c r="D251" s="1">
        <v>5</v>
      </c>
      <c r="E251" s="1">
        <f t="shared" si="32"/>
        <v>11</v>
      </c>
      <c r="F251" s="1">
        <f t="shared" si="33"/>
        <v>11</v>
      </c>
      <c r="G251" s="1">
        <f t="shared" si="34"/>
        <v>6</v>
      </c>
      <c r="H251" t="str">
        <f>INDEX([1]Sheet1!$C$3:$O$15, MATCH(E251, [1]Sheet1!$B$3:$B$15, 0), MATCH(F251,[1]Sheet1!$C$2:$O$2,0))</f>
        <v>0.58, 1.00</v>
      </c>
      <c r="I251" t="str">
        <f>INDEX([2]Sheet1!$C$3:$O$15, MATCH(E251, [2]Sheet1!$C$2:$O$2,0), MATCH(F251, [2]Sheet1!$B$3:$B$15,0))</f>
        <v>0.65, 1.89</v>
      </c>
      <c r="J251" t="str">
        <f t="shared" si="35"/>
        <v>0.58</v>
      </c>
      <c r="K251" t="str">
        <f t="shared" si="36"/>
        <v>1.00</v>
      </c>
      <c r="L251" t="str">
        <f t="shared" si="37"/>
        <v>0.65</v>
      </c>
      <c r="M251" t="str">
        <f t="shared" si="38"/>
        <v>1.89</v>
      </c>
      <c r="N251">
        <f>(15^(1-P251)-0.5^(1-P251))/(7^(1-P251)-4^(1-P251))</f>
        <v>5.4027449362318354</v>
      </c>
      <c r="O251">
        <f>(15^(1-P251)-0.5^(1-P251))/(8^(1-P251)-4^(1-P251))</f>
        <v>4.2998801635368364</v>
      </c>
      <c r="P251" s="4">
        <f t="shared" si="39"/>
        <v>0.79</v>
      </c>
      <c r="Q251" s="4">
        <f t="shared" si="40"/>
        <v>1.27</v>
      </c>
      <c r="R251" s="4">
        <f t="shared" si="41"/>
        <v>4.8513125498843355</v>
      </c>
      <c r="S251" t="s">
        <v>32</v>
      </c>
      <c r="T251" t="s">
        <v>25</v>
      </c>
      <c r="U251" t="s">
        <v>39</v>
      </c>
      <c r="V251" t="s">
        <v>34</v>
      </c>
      <c r="W251" t="s">
        <v>21</v>
      </c>
    </row>
    <row r="252" spans="1:23" x14ac:dyDescent="0.25">
      <c r="A252">
        <v>251</v>
      </c>
      <c r="B252" s="1">
        <v>10</v>
      </c>
      <c r="C252" s="1">
        <v>10</v>
      </c>
      <c r="D252" s="1">
        <v>5</v>
      </c>
      <c r="E252" s="1">
        <f t="shared" si="32"/>
        <v>11</v>
      </c>
      <c r="F252" s="1">
        <f t="shared" si="33"/>
        <v>11</v>
      </c>
      <c r="G252" s="1">
        <f t="shared" si="34"/>
        <v>6</v>
      </c>
      <c r="H252" t="str">
        <f>INDEX([1]Sheet1!$C$3:$O$15, MATCH(E252, [1]Sheet1!$B$3:$B$15, 0), MATCH(F252,[1]Sheet1!$C$2:$O$2,0))</f>
        <v>0.58, 1.00</v>
      </c>
      <c r="I252" t="str">
        <f>INDEX([2]Sheet1!$C$3:$O$15, MATCH(E252, [2]Sheet1!$C$2:$O$2,0), MATCH(F252, [2]Sheet1!$B$3:$B$15,0))</f>
        <v>0.65, 1.89</v>
      </c>
      <c r="J252" t="str">
        <f t="shared" si="35"/>
        <v>0.58</v>
      </c>
      <c r="K252" t="str">
        <f t="shared" si="36"/>
        <v>1.00</v>
      </c>
      <c r="L252" t="str">
        <f t="shared" si="37"/>
        <v>0.65</v>
      </c>
      <c r="M252" t="str">
        <f t="shared" si="38"/>
        <v>1.89</v>
      </c>
      <c r="N252">
        <f>(15^(1-P252)-0.5^(1-P252))/(7^(1-P252)-4^(1-P252))</f>
        <v>5.4027449362318354</v>
      </c>
      <c r="O252">
        <f>(15^(1-P252)-0.5^(1-P252))/(8^(1-P252)-4^(1-P252))</f>
        <v>4.2998801635368364</v>
      </c>
      <c r="P252" s="4">
        <f t="shared" si="39"/>
        <v>0.79</v>
      </c>
      <c r="Q252" s="4">
        <f t="shared" si="40"/>
        <v>1.27</v>
      </c>
      <c r="R252" s="4">
        <f t="shared" si="41"/>
        <v>4.8513125498843355</v>
      </c>
      <c r="S252" t="s">
        <v>38</v>
      </c>
      <c r="T252" t="s">
        <v>25</v>
      </c>
      <c r="U252" t="s">
        <v>42</v>
      </c>
      <c r="V252" t="s">
        <v>20</v>
      </c>
      <c r="W252" t="s">
        <v>21</v>
      </c>
    </row>
    <row r="253" spans="1:23" x14ac:dyDescent="0.25">
      <c r="A253">
        <v>252</v>
      </c>
      <c r="B253" s="1">
        <v>10</v>
      </c>
      <c r="C253" s="1">
        <v>10</v>
      </c>
      <c r="D253" s="1">
        <v>4</v>
      </c>
      <c r="E253" s="1">
        <f t="shared" si="32"/>
        <v>11</v>
      </c>
      <c r="F253" s="1">
        <f t="shared" si="33"/>
        <v>11</v>
      </c>
      <c r="G253" s="1">
        <f t="shared" si="34"/>
        <v>5</v>
      </c>
      <c r="H253" t="str">
        <f>INDEX([1]Sheet1!$C$3:$O$15, MATCH(E253, [1]Sheet1!$B$3:$B$15, 0), MATCH(F253,[1]Sheet1!$C$2:$O$2,0))</f>
        <v>0.58, 1.00</v>
      </c>
      <c r="I253" t="str">
        <f>INDEX([2]Sheet1!$C$3:$O$15, MATCH(E253, [2]Sheet1!$C$2:$O$2,0), MATCH(F253, [2]Sheet1!$B$3:$B$15,0))</f>
        <v>0.65, 1.89</v>
      </c>
      <c r="J253" t="str">
        <f t="shared" si="35"/>
        <v>0.58</v>
      </c>
      <c r="K253" t="str">
        <f t="shared" si="36"/>
        <v>1.00</v>
      </c>
      <c r="L253" t="str">
        <f t="shared" si="37"/>
        <v>0.65</v>
      </c>
      <c r="M253" t="str">
        <f t="shared" si="38"/>
        <v>1.89</v>
      </c>
      <c r="N253">
        <f>(15^(1-P253-0.5^(1-P253))/(8^(1-P253)-4^(1-P253)))</f>
        <v>0.81046756395256081</v>
      </c>
      <c r="O253">
        <f>(15^(1-P253)-0.5^(1-P253))/(8^(1-P253)-2^(1-P253))</f>
        <v>2.3061380010742494</v>
      </c>
      <c r="P253" s="4">
        <f t="shared" si="39"/>
        <v>0.79</v>
      </c>
      <c r="Q253" s="4">
        <f t="shared" si="40"/>
        <v>1.27</v>
      </c>
      <c r="R253" s="4">
        <f t="shared" si="41"/>
        <v>1.558302782513405</v>
      </c>
      <c r="S253" t="s">
        <v>40</v>
      </c>
      <c r="T253" t="s">
        <v>18</v>
      </c>
      <c r="U253" t="s">
        <v>41</v>
      </c>
      <c r="V253" t="s">
        <v>20</v>
      </c>
      <c r="W253" t="s">
        <v>21</v>
      </c>
    </row>
    <row r="254" spans="1:23" x14ac:dyDescent="0.25">
      <c r="A254">
        <v>253</v>
      </c>
      <c r="B254" s="1">
        <v>10</v>
      </c>
      <c r="C254" s="1">
        <v>10</v>
      </c>
      <c r="D254" s="1">
        <v>3</v>
      </c>
      <c r="E254" s="1">
        <f t="shared" si="32"/>
        <v>11</v>
      </c>
      <c r="F254" s="1">
        <f t="shared" si="33"/>
        <v>11</v>
      </c>
      <c r="G254" s="1">
        <f t="shared" si="34"/>
        <v>4</v>
      </c>
      <c r="H254" t="str">
        <f>INDEX([1]Sheet1!$C$3:$O$15, MATCH(E254, [1]Sheet1!$B$3:$B$15, 0), MATCH(F254,[1]Sheet1!$C$2:$O$2,0))</f>
        <v>0.58, 1.00</v>
      </c>
      <c r="I254" t="str">
        <f>INDEX([2]Sheet1!$C$3:$O$15, MATCH(E254, [2]Sheet1!$C$2:$O$2,0), MATCH(F254, [2]Sheet1!$B$3:$B$15,0))</f>
        <v>0.65, 1.89</v>
      </c>
      <c r="J254" t="str">
        <f t="shared" si="35"/>
        <v>0.58</v>
      </c>
      <c r="K254" t="str">
        <f t="shared" si="36"/>
        <v>1.00</v>
      </c>
      <c r="L254" t="str">
        <f t="shared" si="37"/>
        <v>0.65</v>
      </c>
      <c r="M254" t="str">
        <f t="shared" si="38"/>
        <v>1.89</v>
      </c>
      <c r="N254">
        <f>(15^(1-P254)-0.5^(1-P254))/(8^(1-P254)-2^(1-P254))</f>
        <v>2.3061380010742494</v>
      </c>
      <c r="O254">
        <f>(15^(1-P254)-0.5^(1-P254))/(10^(1-P254)-2^(1-P254))</f>
        <v>1.9380206315147726</v>
      </c>
      <c r="P254" s="4">
        <f t="shared" si="39"/>
        <v>0.79</v>
      </c>
      <c r="Q254" s="4">
        <f t="shared" si="40"/>
        <v>1.27</v>
      </c>
      <c r="R254" s="4">
        <f t="shared" si="41"/>
        <v>2.1220793162945109</v>
      </c>
      <c r="S254" t="s">
        <v>35</v>
      </c>
      <c r="T254" t="s">
        <v>25</v>
      </c>
      <c r="U254" t="s">
        <v>33</v>
      </c>
      <c r="V254" t="s">
        <v>34</v>
      </c>
      <c r="W254" t="s">
        <v>21</v>
      </c>
    </row>
    <row r="255" spans="1:23" x14ac:dyDescent="0.25">
      <c r="A255">
        <v>254</v>
      </c>
      <c r="B255" s="1">
        <v>10</v>
      </c>
      <c r="C255" s="1">
        <v>10</v>
      </c>
      <c r="D255" s="1">
        <v>3</v>
      </c>
      <c r="E255" s="1">
        <f t="shared" si="32"/>
        <v>11</v>
      </c>
      <c r="F255" s="1">
        <f t="shared" si="33"/>
        <v>11</v>
      </c>
      <c r="G255" s="1">
        <f t="shared" si="34"/>
        <v>4</v>
      </c>
      <c r="H255" t="str">
        <f>INDEX([1]Sheet1!$C$3:$O$15, MATCH(E255, [1]Sheet1!$B$3:$B$15, 0), MATCH(F255,[1]Sheet1!$C$2:$O$2,0))</f>
        <v>0.58, 1.00</v>
      </c>
      <c r="I255" t="str">
        <f>INDEX([2]Sheet1!$C$3:$O$15, MATCH(E255, [2]Sheet1!$C$2:$O$2,0), MATCH(F255, [2]Sheet1!$B$3:$B$15,0))</f>
        <v>0.65, 1.89</v>
      </c>
      <c r="J255" t="str">
        <f t="shared" si="35"/>
        <v>0.58</v>
      </c>
      <c r="K255" t="str">
        <f t="shared" si="36"/>
        <v>1.00</v>
      </c>
      <c r="L255" t="str">
        <f t="shared" si="37"/>
        <v>0.65</v>
      </c>
      <c r="M255" t="str">
        <f t="shared" si="38"/>
        <v>1.89</v>
      </c>
      <c r="N255">
        <f>(15^(1-P255)-0.5^(1-P255))/(8^(1-P255)-2^(1-P255))</f>
        <v>2.3061380010742494</v>
      </c>
      <c r="O255">
        <f>(15^(1-P255)-0.5^(1-P255))/(10^(1-P255)-2^(1-P255))</f>
        <v>1.9380206315147726</v>
      </c>
      <c r="P255" s="4">
        <f t="shared" si="39"/>
        <v>0.79</v>
      </c>
      <c r="Q255" s="4">
        <f t="shared" si="40"/>
        <v>1.27</v>
      </c>
      <c r="R255" s="4">
        <f t="shared" si="41"/>
        <v>2.1220793162945109</v>
      </c>
      <c r="S255" t="s">
        <v>37</v>
      </c>
      <c r="T255" t="s">
        <v>18</v>
      </c>
      <c r="U255" t="s">
        <v>39</v>
      </c>
      <c r="V255" t="s">
        <v>34</v>
      </c>
      <c r="W255" t="s">
        <v>21</v>
      </c>
    </row>
    <row r="256" spans="1:23" x14ac:dyDescent="0.25">
      <c r="A256">
        <v>255</v>
      </c>
      <c r="B256" s="1">
        <v>10</v>
      </c>
      <c r="C256" s="1">
        <v>10</v>
      </c>
      <c r="D256" s="1">
        <v>3</v>
      </c>
      <c r="E256" s="1">
        <f t="shared" si="32"/>
        <v>11</v>
      </c>
      <c r="F256" s="1">
        <f t="shared" si="33"/>
        <v>11</v>
      </c>
      <c r="G256" s="1">
        <f t="shared" si="34"/>
        <v>4</v>
      </c>
      <c r="H256" t="str">
        <f>INDEX([1]Sheet1!$C$3:$O$15, MATCH(E256, [1]Sheet1!$B$3:$B$15, 0), MATCH(F256,[1]Sheet1!$C$2:$O$2,0))</f>
        <v>0.58, 1.00</v>
      </c>
      <c r="I256" t="str">
        <f>INDEX([2]Sheet1!$C$3:$O$15, MATCH(E256, [2]Sheet1!$C$2:$O$2,0), MATCH(F256, [2]Sheet1!$B$3:$B$15,0))</f>
        <v>0.65, 1.89</v>
      </c>
      <c r="J256" t="str">
        <f t="shared" si="35"/>
        <v>0.58</v>
      </c>
      <c r="K256" t="str">
        <f t="shared" si="36"/>
        <v>1.00</v>
      </c>
      <c r="L256" t="str">
        <f t="shared" si="37"/>
        <v>0.65</v>
      </c>
      <c r="M256" t="str">
        <f t="shared" si="38"/>
        <v>1.89</v>
      </c>
      <c r="N256">
        <f>(15^(1-P256)-0.5^(1-P256))/(8^(1-P256)-2^(1-P256))</f>
        <v>2.3061380010742494</v>
      </c>
      <c r="O256">
        <f>(15^(1-P256)-0.5^(1-P256))/(10^(1-P256)-2^(1-P256))</f>
        <v>1.9380206315147726</v>
      </c>
      <c r="P256" s="4">
        <f t="shared" si="39"/>
        <v>0.79</v>
      </c>
      <c r="Q256" s="4">
        <f t="shared" si="40"/>
        <v>1.27</v>
      </c>
      <c r="R256" s="4">
        <f t="shared" si="41"/>
        <v>2.1220793162945109</v>
      </c>
      <c r="S256" t="s">
        <v>35</v>
      </c>
      <c r="T256" t="s">
        <v>18</v>
      </c>
      <c r="U256" t="s">
        <v>41</v>
      </c>
      <c r="V256" t="s">
        <v>28</v>
      </c>
      <c r="W256" t="s">
        <v>21</v>
      </c>
    </row>
    <row r="257" spans="1:23" x14ac:dyDescent="0.25">
      <c r="A257">
        <v>256</v>
      </c>
      <c r="B257" s="1">
        <v>10</v>
      </c>
      <c r="C257" s="1">
        <v>10</v>
      </c>
      <c r="D257" s="1">
        <v>4</v>
      </c>
      <c r="E257" s="1">
        <f t="shared" si="32"/>
        <v>11</v>
      </c>
      <c r="F257" s="1">
        <f t="shared" si="33"/>
        <v>11</v>
      </c>
      <c r="G257" s="1">
        <f t="shared" si="34"/>
        <v>5</v>
      </c>
      <c r="H257" t="str">
        <f>INDEX([1]Sheet1!$C$3:$O$15, MATCH(E257, [1]Sheet1!$B$3:$B$15, 0), MATCH(F257,[1]Sheet1!$C$2:$O$2,0))</f>
        <v>0.58, 1.00</v>
      </c>
      <c r="I257" t="str">
        <f>INDEX([2]Sheet1!$C$3:$O$15, MATCH(E257, [2]Sheet1!$C$2:$O$2,0), MATCH(F257, [2]Sheet1!$B$3:$B$15,0))</f>
        <v>0.65, 1.89</v>
      </c>
      <c r="J257" t="str">
        <f t="shared" si="35"/>
        <v>0.58</v>
      </c>
      <c r="K257" t="str">
        <f t="shared" si="36"/>
        <v>1.00</v>
      </c>
      <c r="L257" t="str">
        <f t="shared" si="37"/>
        <v>0.65</v>
      </c>
      <c r="M257" t="str">
        <f t="shared" si="38"/>
        <v>1.89</v>
      </c>
      <c r="N257">
        <f>(15^(1-P257-0.5^(1-P257))/(8^(1-P257)-4^(1-P257)))</f>
        <v>0.81046756395256081</v>
      </c>
      <c r="O257">
        <f>(15^(1-P257)-0.5^(1-P257))/(8^(1-P257)-2^(1-P257))</f>
        <v>2.3061380010742494</v>
      </c>
      <c r="P257" s="4">
        <f t="shared" si="39"/>
        <v>0.79</v>
      </c>
      <c r="Q257" s="4">
        <f t="shared" si="40"/>
        <v>1.27</v>
      </c>
      <c r="R257" s="4">
        <f t="shared" si="41"/>
        <v>1.558302782513405</v>
      </c>
      <c r="S257" t="s">
        <v>44</v>
      </c>
      <c r="T257" t="s">
        <v>25</v>
      </c>
      <c r="U257" t="s">
        <v>41</v>
      </c>
      <c r="V257" t="s">
        <v>34</v>
      </c>
      <c r="W257" t="s">
        <v>21</v>
      </c>
    </row>
    <row r="258" spans="1:23" x14ac:dyDescent="0.25">
      <c r="A258">
        <v>257</v>
      </c>
      <c r="B258" s="1">
        <v>10</v>
      </c>
      <c r="C258" s="1">
        <v>10</v>
      </c>
      <c r="D258" s="1">
        <v>5</v>
      </c>
      <c r="E258" s="1">
        <f t="shared" ref="E258:E301" si="42">B258+1</f>
        <v>11</v>
      </c>
      <c r="F258" s="1">
        <f t="shared" ref="F258:F301" si="43">C258+1</f>
        <v>11</v>
      </c>
      <c r="G258" s="1">
        <f t="shared" ref="G258:G301" si="44">D258+1</f>
        <v>6</v>
      </c>
      <c r="H258" t="str">
        <f>INDEX([1]Sheet1!$C$3:$O$15, MATCH(E258, [1]Sheet1!$B$3:$B$15, 0), MATCH(F258,[1]Sheet1!$C$2:$O$2,0))</f>
        <v>0.58, 1.00</v>
      </c>
      <c r="I258" t="str">
        <f>INDEX([2]Sheet1!$C$3:$O$15, MATCH(E258, [2]Sheet1!$C$2:$O$2,0), MATCH(F258, [2]Sheet1!$B$3:$B$15,0))</f>
        <v>0.65, 1.89</v>
      </c>
      <c r="J258" t="str">
        <f t="shared" ref="J258:J301" si="45">LEFT(H258,4)</f>
        <v>0.58</v>
      </c>
      <c r="K258" t="str">
        <f t="shared" ref="K258:K301" si="46">RIGHT(H258,4)</f>
        <v>1.00</v>
      </c>
      <c r="L258" t="str">
        <f t="shared" ref="L258:L301" si="47">LEFT(I258,4)</f>
        <v>0.65</v>
      </c>
      <c r="M258" t="str">
        <f t="shared" ref="M258:M301" si="48">RIGHT(I258,4)</f>
        <v>1.89</v>
      </c>
      <c r="N258">
        <f>(15^(1-P258)-0.5^(1-P258))/(7^(1-P258)-4^(1-P258))</f>
        <v>5.4027449362318354</v>
      </c>
      <c r="O258">
        <f>(15^(1-P258)-0.5^(1-P258))/(8^(1-P258)-4^(1-P258))</f>
        <v>4.2998801635368364</v>
      </c>
      <c r="P258" s="4">
        <f t="shared" ref="P258:P301" si="49">(J258+K258)/2</f>
        <v>0.79</v>
      </c>
      <c r="Q258" s="4">
        <f t="shared" ref="Q258:Q301" si="50">(L258+M258)/2</f>
        <v>1.27</v>
      </c>
      <c r="R258" s="4">
        <f t="shared" ref="R258:R301" si="51">(N258+O258)/2</f>
        <v>4.8513125498843355</v>
      </c>
      <c r="S258" t="s">
        <v>38</v>
      </c>
      <c r="T258" t="s">
        <v>25</v>
      </c>
      <c r="U258" t="s">
        <v>33</v>
      </c>
      <c r="V258" t="s">
        <v>34</v>
      </c>
      <c r="W258" t="s">
        <v>21</v>
      </c>
    </row>
    <row r="259" spans="1:23" x14ac:dyDescent="0.25">
      <c r="A259">
        <v>258</v>
      </c>
      <c r="B259" s="1">
        <v>10</v>
      </c>
      <c r="C259" s="1">
        <v>10</v>
      </c>
      <c r="D259" s="1">
        <v>3</v>
      </c>
      <c r="E259" s="1">
        <f t="shared" si="42"/>
        <v>11</v>
      </c>
      <c r="F259" s="1">
        <f t="shared" si="43"/>
        <v>11</v>
      </c>
      <c r="G259" s="1">
        <f t="shared" si="44"/>
        <v>4</v>
      </c>
      <c r="H259" t="str">
        <f>INDEX([1]Sheet1!$C$3:$O$15, MATCH(E259, [1]Sheet1!$B$3:$B$15, 0), MATCH(F259,[1]Sheet1!$C$2:$O$2,0))</f>
        <v>0.58, 1.00</v>
      </c>
      <c r="I259" t="str">
        <f>INDEX([2]Sheet1!$C$3:$O$15, MATCH(E259, [2]Sheet1!$C$2:$O$2,0), MATCH(F259, [2]Sheet1!$B$3:$B$15,0))</f>
        <v>0.65, 1.89</v>
      </c>
      <c r="J259" t="str">
        <f t="shared" si="45"/>
        <v>0.58</v>
      </c>
      <c r="K259" t="str">
        <f t="shared" si="46"/>
        <v>1.00</v>
      </c>
      <c r="L259" t="str">
        <f t="shared" si="47"/>
        <v>0.65</v>
      </c>
      <c r="M259" t="str">
        <f t="shared" si="48"/>
        <v>1.89</v>
      </c>
      <c r="N259">
        <f>(15^(1-P259)-0.5^(1-P259))/(8^(1-P259)-2^(1-P259))</f>
        <v>2.3061380010742494</v>
      </c>
      <c r="O259">
        <f>(15^(1-P259)-0.5^(1-P259))/(10^(1-P259)-2^(1-P259))</f>
        <v>1.9380206315147726</v>
      </c>
      <c r="P259" s="4">
        <f t="shared" si="49"/>
        <v>0.79</v>
      </c>
      <c r="Q259" s="4">
        <f t="shared" si="50"/>
        <v>1.27</v>
      </c>
      <c r="R259" s="4">
        <f t="shared" si="51"/>
        <v>2.1220793162945109</v>
      </c>
      <c r="S259" t="s">
        <v>40</v>
      </c>
      <c r="T259" t="s">
        <v>18</v>
      </c>
      <c r="U259" t="s">
        <v>33</v>
      </c>
      <c r="V259" t="s">
        <v>20</v>
      </c>
      <c r="W259" t="s">
        <v>21</v>
      </c>
    </row>
    <row r="260" spans="1:23" x14ac:dyDescent="0.25">
      <c r="A260">
        <v>259</v>
      </c>
      <c r="B260" s="1">
        <v>10</v>
      </c>
      <c r="C260" s="1">
        <v>10</v>
      </c>
      <c r="D260" s="1">
        <v>3</v>
      </c>
      <c r="E260" s="1">
        <f t="shared" si="42"/>
        <v>11</v>
      </c>
      <c r="F260" s="1">
        <f t="shared" si="43"/>
        <v>11</v>
      </c>
      <c r="G260" s="1">
        <f t="shared" si="44"/>
        <v>4</v>
      </c>
      <c r="H260" t="str">
        <f>INDEX([1]Sheet1!$C$3:$O$15, MATCH(E260, [1]Sheet1!$B$3:$B$15, 0), MATCH(F260,[1]Sheet1!$C$2:$O$2,0))</f>
        <v>0.58, 1.00</v>
      </c>
      <c r="I260" t="str">
        <f>INDEX([2]Sheet1!$C$3:$O$15, MATCH(E260, [2]Sheet1!$C$2:$O$2,0), MATCH(F260, [2]Sheet1!$B$3:$B$15,0))</f>
        <v>0.65, 1.89</v>
      </c>
      <c r="J260" t="str">
        <f t="shared" si="45"/>
        <v>0.58</v>
      </c>
      <c r="K260" t="str">
        <f t="shared" si="46"/>
        <v>1.00</v>
      </c>
      <c r="L260" t="str">
        <f t="shared" si="47"/>
        <v>0.65</v>
      </c>
      <c r="M260" t="str">
        <f t="shared" si="48"/>
        <v>1.89</v>
      </c>
      <c r="N260">
        <f>(15^(1-P260)-0.5^(1-P260))/(8^(1-P260)-2^(1-P260))</f>
        <v>2.3061380010742494</v>
      </c>
      <c r="O260">
        <f>(15^(1-P260)-0.5^(1-P260))/(10^(1-P260)-2^(1-P260))</f>
        <v>1.9380206315147726</v>
      </c>
      <c r="P260" s="4">
        <f t="shared" si="49"/>
        <v>0.79</v>
      </c>
      <c r="Q260" s="4">
        <f t="shared" si="50"/>
        <v>1.27</v>
      </c>
      <c r="R260" s="4">
        <f t="shared" si="51"/>
        <v>2.1220793162945109</v>
      </c>
      <c r="S260" t="s">
        <v>32</v>
      </c>
      <c r="T260" t="s">
        <v>18</v>
      </c>
      <c r="U260" t="s">
        <v>39</v>
      </c>
      <c r="V260" t="s">
        <v>24</v>
      </c>
      <c r="W260" t="s">
        <v>21</v>
      </c>
    </row>
    <row r="261" spans="1:23" x14ac:dyDescent="0.25">
      <c r="A261">
        <v>260</v>
      </c>
      <c r="B261" s="1">
        <v>10</v>
      </c>
      <c r="C261" s="1">
        <v>10</v>
      </c>
      <c r="D261" s="1">
        <v>3</v>
      </c>
      <c r="E261" s="1">
        <f t="shared" si="42"/>
        <v>11</v>
      </c>
      <c r="F261" s="1">
        <f t="shared" si="43"/>
        <v>11</v>
      </c>
      <c r="G261" s="1">
        <f t="shared" si="44"/>
        <v>4</v>
      </c>
      <c r="H261" t="str">
        <f>INDEX([1]Sheet1!$C$3:$O$15, MATCH(E261, [1]Sheet1!$B$3:$B$15, 0), MATCH(F261,[1]Sheet1!$C$2:$O$2,0))</f>
        <v>0.58, 1.00</v>
      </c>
      <c r="I261" t="str">
        <f>INDEX([2]Sheet1!$C$3:$O$15, MATCH(E261, [2]Sheet1!$C$2:$O$2,0), MATCH(F261, [2]Sheet1!$B$3:$B$15,0))</f>
        <v>0.65, 1.89</v>
      </c>
      <c r="J261" t="str">
        <f t="shared" si="45"/>
        <v>0.58</v>
      </c>
      <c r="K261" t="str">
        <f t="shared" si="46"/>
        <v>1.00</v>
      </c>
      <c r="L261" t="str">
        <f t="shared" si="47"/>
        <v>0.65</v>
      </c>
      <c r="M261" t="str">
        <f t="shared" si="48"/>
        <v>1.89</v>
      </c>
      <c r="N261">
        <f>(15^(1-P261)-0.5^(1-P261))/(8^(1-P261)-2^(1-P261))</f>
        <v>2.3061380010742494</v>
      </c>
      <c r="O261">
        <f>(15^(1-P261)-0.5^(1-P261))/(10^(1-P261)-2^(1-P261))</f>
        <v>1.9380206315147726</v>
      </c>
      <c r="P261" s="4">
        <f t="shared" si="49"/>
        <v>0.79</v>
      </c>
      <c r="Q261" s="4">
        <f t="shared" si="50"/>
        <v>1.27</v>
      </c>
      <c r="R261" s="4">
        <f t="shared" si="51"/>
        <v>2.1220793162945109</v>
      </c>
      <c r="S261" t="s">
        <v>37</v>
      </c>
      <c r="T261" t="s">
        <v>18</v>
      </c>
      <c r="U261" t="s">
        <v>33</v>
      </c>
      <c r="V261" t="s">
        <v>34</v>
      </c>
      <c r="W261" t="s">
        <v>23</v>
      </c>
    </row>
    <row r="262" spans="1:23" x14ac:dyDescent="0.25">
      <c r="A262">
        <v>261</v>
      </c>
      <c r="B262" s="1">
        <v>10</v>
      </c>
      <c r="C262" s="1">
        <v>10</v>
      </c>
      <c r="D262" s="1">
        <v>5</v>
      </c>
      <c r="E262" s="1">
        <f t="shared" si="42"/>
        <v>11</v>
      </c>
      <c r="F262" s="1">
        <f t="shared" si="43"/>
        <v>11</v>
      </c>
      <c r="G262" s="1">
        <f t="shared" si="44"/>
        <v>6</v>
      </c>
      <c r="H262" t="str">
        <f>INDEX([1]Sheet1!$C$3:$O$15, MATCH(E262, [1]Sheet1!$B$3:$B$15, 0), MATCH(F262,[1]Sheet1!$C$2:$O$2,0))</f>
        <v>0.58, 1.00</v>
      </c>
      <c r="I262" t="str">
        <f>INDEX([2]Sheet1!$C$3:$O$15, MATCH(E262, [2]Sheet1!$C$2:$O$2,0), MATCH(F262, [2]Sheet1!$B$3:$B$15,0))</f>
        <v>0.65, 1.89</v>
      </c>
      <c r="J262" t="str">
        <f t="shared" si="45"/>
        <v>0.58</v>
      </c>
      <c r="K262" t="str">
        <f t="shared" si="46"/>
        <v>1.00</v>
      </c>
      <c r="L262" t="str">
        <f t="shared" si="47"/>
        <v>0.65</v>
      </c>
      <c r="M262" t="str">
        <f t="shared" si="48"/>
        <v>1.89</v>
      </c>
      <c r="N262">
        <f>(15^(1-P262)-0.5^(1-P262))/(7^(1-P262)-4^(1-P262))</f>
        <v>5.4027449362318354</v>
      </c>
      <c r="O262">
        <f>(15^(1-P262)-0.5^(1-P262))/(8^(1-P262)-4^(1-P262))</f>
        <v>4.2998801635368364</v>
      </c>
      <c r="P262" s="4">
        <f t="shared" si="49"/>
        <v>0.79</v>
      </c>
      <c r="Q262" s="4">
        <f t="shared" si="50"/>
        <v>1.27</v>
      </c>
      <c r="R262" s="4">
        <f t="shared" si="51"/>
        <v>4.8513125498843355</v>
      </c>
      <c r="S262" t="s">
        <v>40</v>
      </c>
      <c r="T262" t="s">
        <v>18</v>
      </c>
      <c r="U262" t="s">
        <v>42</v>
      </c>
      <c r="V262" t="s">
        <v>24</v>
      </c>
      <c r="W262" t="s">
        <v>21</v>
      </c>
    </row>
    <row r="263" spans="1:23" x14ac:dyDescent="0.25">
      <c r="A263">
        <v>262</v>
      </c>
      <c r="B263" s="1">
        <v>3</v>
      </c>
      <c r="C263" s="1">
        <v>10</v>
      </c>
      <c r="D263" s="1">
        <v>4</v>
      </c>
      <c r="E263" s="1">
        <f t="shared" si="42"/>
        <v>4</v>
      </c>
      <c r="F263" s="1">
        <f t="shared" si="43"/>
        <v>11</v>
      </c>
      <c r="G263" s="1">
        <f t="shared" si="44"/>
        <v>5</v>
      </c>
      <c r="H263" t="str">
        <f>INDEX([1]Sheet1!$C$3:$O$15, MATCH(E263, [1]Sheet1!$B$3:$B$15, 0), MATCH(F263,[1]Sheet1!$C$2:$O$2,0))</f>
        <v>0.28, 0.37</v>
      </c>
      <c r="I263" t="str">
        <f>INDEX([2]Sheet1!$C$3:$O$15, MATCH(E263, [2]Sheet1!$C$2:$O$2,0), MATCH(F263, [2]Sheet1!$B$3:$B$15,0))</f>
        <v>0.29, 0.39</v>
      </c>
      <c r="J263" t="str">
        <f t="shared" si="45"/>
        <v>0.28</v>
      </c>
      <c r="K263" t="str">
        <f t="shared" si="46"/>
        <v>0.37</v>
      </c>
      <c r="L263" t="str">
        <f t="shared" si="47"/>
        <v>0.29</v>
      </c>
      <c r="M263" t="str">
        <f t="shared" si="48"/>
        <v>0.39</v>
      </c>
      <c r="N263">
        <f>(15^(1-P263-0.5^(1-P263))/(8^(1-P263)-4^(1-P263)))</f>
        <v>0.75018151322811277</v>
      </c>
      <c r="O263">
        <f>(15^(1-P263)-0.5^(1-P263))/(8^(1-P263)-2^(1-P263))</f>
        <v>2.2620135281156024</v>
      </c>
      <c r="P263" s="4">
        <f t="shared" si="49"/>
        <v>0.32500000000000001</v>
      </c>
      <c r="Q263" s="4">
        <f t="shared" si="50"/>
        <v>0.33999999999999997</v>
      </c>
      <c r="R263" s="4">
        <f t="shared" si="51"/>
        <v>1.5060975206718576</v>
      </c>
      <c r="S263" t="s">
        <v>44</v>
      </c>
      <c r="T263" t="s">
        <v>18</v>
      </c>
      <c r="U263" t="s">
        <v>42</v>
      </c>
      <c r="V263" t="s">
        <v>20</v>
      </c>
      <c r="W263" t="s">
        <v>21</v>
      </c>
    </row>
    <row r="264" spans="1:23" x14ac:dyDescent="0.25">
      <c r="A264">
        <v>263</v>
      </c>
      <c r="B264" s="1">
        <v>10</v>
      </c>
      <c r="C264" s="1">
        <v>10</v>
      </c>
      <c r="D264" s="1">
        <v>3</v>
      </c>
      <c r="E264" s="1">
        <f t="shared" si="42"/>
        <v>11</v>
      </c>
      <c r="F264" s="1">
        <f t="shared" si="43"/>
        <v>11</v>
      </c>
      <c r="G264" s="1">
        <f t="shared" si="44"/>
        <v>4</v>
      </c>
      <c r="H264" t="str">
        <f>INDEX([1]Sheet1!$C$3:$O$15, MATCH(E264, [1]Sheet1!$B$3:$B$15, 0), MATCH(F264,[1]Sheet1!$C$2:$O$2,0))</f>
        <v>0.58, 1.00</v>
      </c>
      <c r="I264" t="str">
        <f>INDEX([2]Sheet1!$C$3:$O$15, MATCH(E264, [2]Sheet1!$C$2:$O$2,0), MATCH(F264, [2]Sheet1!$B$3:$B$15,0))</f>
        <v>0.65, 1.89</v>
      </c>
      <c r="J264" t="str">
        <f t="shared" si="45"/>
        <v>0.58</v>
      </c>
      <c r="K264" t="str">
        <f t="shared" si="46"/>
        <v>1.00</v>
      </c>
      <c r="L264" t="str">
        <f t="shared" si="47"/>
        <v>0.65</v>
      </c>
      <c r="M264" t="str">
        <f t="shared" si="48"/>
        <v>1.89</v>
      </c>
      <c r="N264">
        <f>(15^(1-P264)-0.5^(1-P264))/(8^(1-P264)-2^(1-P264))</f>
        <v>2.3061380010742494</v>
      </c>
      <c r="O264">
        <f>(15^(1-P264)-0.5^(1-P264))/(10^(1-P264)-2^(1-P264))</f>
        <v>1.9380206315147726</v>
      </c>
      <c r="P264" s="4">
        <f t="shared" si="49"/>
        <v>0.79</v>
      </c>
      <c r="Q264" s="4">
        <f t="shared" si="50"/>
        <v>1.27</v>
      </c>
      <c r="R264" s="4">
        <f t="shared" si="51"/>
        <v>2.1220793162945109</v>
      </c>
      <c r="S264" t="s">
        <v>40</v>
      </c>
      <c r="T264" t="s">
        <v>18</v>
      </c>
      <c r="U264" t="s">
        <v>33</v>
      </c>
      <c r="V264" t="s">
        <v>34</v>
      </c>
      <c r="W264" t="s">
        <v>21</v>
      </c>
    </row>
    <row r="265" spans="1:23" x14ac:dyDescent="0.25">
      <c r="A265">
        <v>264</v>
      </c>
      <c r="B265" s="1">
        <v>10</v>
      </c>
      <c r="C265" s="1">
        <v>10</v>
      </c>
      <c r="D265" s="1">
        <v>4</v>
      </c>
      <c r="E265" s="1">
        <f t="shared" si="42"/>
        <v>11</v>
      </c>
      <c r="F265" s="1">
        <f t="shared" si="43"/>
        <v>11</v>
      </c>
      <c r="G265" s="1">
        <f t="shared" si="44"/>
        <v>5</v>
      </c>
      <c r="H265" t="str">
        <f>INDEX([1]Sheet1!$C$3:$O$15, MATCH(E265, [1]Sheet1!$B$3:$B$15, 0), MATCH(F265,[1]Sheet1!$C$2:$O$2,0))</f>
        <v>0.58, 1.00</v>
      </c>
      <c r="I265" t="str">
        <f>INDEX([2]Sheet1!$C$3:$O$15, MATCH(E265, [2]Sheet1!$C$2:$O$2,0), MATCH(F265, [2]Sheet1!$B$3:$B$15,0))</f>
        <v>0.65, 1.89</v>
      </c>
      <c r="J265" t="str">
        <f t="shared" si="45"/>
        <v>0.58</v>
      </c>
      <c r="K265" t="str">
        <f t="shared" si="46"/>
        <v>1.00</v>
      </c>
      <c r="L265" t="str">
        <f t="shared" si="47"/>
        <v>0.65</v>
      </c>
      <c r="M265" t="str">
        <f t="shared" si="48"/>
        <v>1.89</v>
      </c>
      <c r="N265">
        <f>(15^(1-P265-0.5^(1-P265))/(8^(1-P265)-4^(1-P265)))</f>
        <v>0.81046756395256081</v>
      </c>
      <c r="O265">
        <f>(15^(1-P265)-0.5^(1-P265))/(8^(1-P265)-2^(1-P265))</f>
        <v>2.3061380010742494</v>
      </c>
      <c r="P265" s="4">
        <f t="shared" si="49"/>
        <v>0.79</v>
      </c>
      <c r="Q265" s="4">
        <f t="shared" si="50"/>
        <v>1.27</v>
      </c>
      <c r="R265" s="4">
        <f t="shared" si="51"/>
        <v>1.558302782513405</v>
      </c>
      <c r="S265" t="s">
        <v>32</v>
      </c>
      <c r="T265" t="s">
        <v>18</v>
      </c>
      <c r="U265" t="s">
        <v>43</v>
      </c>
      <c r="V265" t="s">
        <v>34</v>
      </c>
      <c r="W265" t="s">
        <v>21</v>
      </c>
    </row>
    <row r="266" spans="1:23" x14ac:dyDescent="0.25">
      <c r="A266">
        <v>265</v>
      </c>
      <c r="B266" s="1">
        <v>10</v>
      </c>
      <c r="C266" s="1">
        <v>10</v>
      </c>
      <c r="D266" s="1">
        <v>4</v>
      </c>
      <c r="E266" s="1">
        <f t="shared" si="42"/>
        <v>11</v>
      </c>
      <c r="F266" s="1">
        <f t="shared" si="43"/>
        <v>11</v>
      </c>
      <c r="G266" s="1">
        <f t="shared" si="44"/>
        <v>5</v>
      </c>
      <c r="H266" t="str">
        <f>INDEX([1]Sheet1!$C$3:$O$15, MATCH(E266, [1]Sheet1!$B$3:$B$15, 0), MATCH(F266,[1]Sheet1!$C$2:$O$2,0))</f>
        <v>0.58, 1.00</v>
      </c>
      <c r="I266" t="str">
        <f>INDEX([2]Sheet1!$C$3:$O$15, MATCH(E266, [2]Sheet1!$C$2:$O$2,0), MATCH(F266, [2]Sheet1!$B$3:$B$15,0))</f>
        <v>0.65, 1.89</v>
      </c>
      <c r="J266" t="str">
        <f t="shared" si="45"/>
        <v>0.58</v>
      </c>
      <c r="K266" t="str">
        <f t="shared" si="46"/>
        <v>1.00</v>
      </c>
      <c r="L266" t="str">
        <f t="shared" si="47"/>
        <v>0.65</v>
      </c>
      <c r="M266" t="str">
        <f t="shared" si="48"/>
        <v>1.89</v>
      </c>
      <c r="N266">
        <f>(15^(1-P266-0.5^(1-P266))/(8^(1-P266)-4^(1-P266)))</f>
        <v>0.81046756395256081</v>
      </c>
      <c r="O266">
        <f>(15^(1-P266)-0.5^(1-P266))/(8^(1-P266)-2^(1-P266))</f>
        <v>2.3061380010742494</v>
      </c>
      <c r="P266" s="4">
        <f t="shared" si="49"/>
        <v>0.79</v>
      </c>
      <c r="Q266" s="4">
        <f t="shared" si="50"/>
        <v>1.27</v>
      </c>
      <c r="R266" s="4">
        <f t="shared" si="51"/>
        <v>1.558302782513405</v>
      </c>
      <c r="S266" t="s">
        <v>35</v>
      </c>
      <c r="T266" t="s">
        <v>25</v>
      </c>
      <c r="U266" t="s">
        <v>43</v>
      </c>
      <c r="V266" t="s">
        <v>34</v>
      </c>
      <c r="W266" t="s">
        <v>21</v>
      </c>
    </row>
    <row r="267" spans="1:23" x14ac:dyDescent="0.25">
      <c r="A267">
        <v>266</v>
      </c>
      <c r="B267" s="1">
        <v>10</v>
      </c>
      <c r="C267" s="1">
        <v>10</v>
      </c>
      <c r="D267" s="1">
        <v>4</v>
      </c>
      <c r="E267" s="1">
        <f t="shared" si="42"/>
        <v>11</v>
      </c>
      <c r="F267" s="1">
        <f t="shared" si="43"/>
        <v>11</v>
      </c>
      <c r="G267" s="1">
        <f t="shared" si="44"/>
        <v>5</v>
      </c>
      <c r="H267" t="str">
        <f>INDEX([1]Sheet1!$C$3:$O$15, MATCH(E267, [1]Sheet1!$B$3:$B$15, 0), MATCH(F267,[1]Sheet1!$C$2:$O$2,0))</f>
        <v>0.58, 1.00</v>
      </c>
      <c r="I267" t="str">
        <f>INDEX([2]Sheet1!$C$3:$O$15, MATCH(E267, [2]Sheet1!$C$2:$O$2,0), MATCH(F267, [2]Sheet1!$B$3:$B$15,0))</f>
        <v>0.65, 1.89</v>
      </c>
      <c r="J267" t="str">
        <f t="shared" si="45"/>
        <v>0.58</v>
      </c>
      <c r="K267" t="str">
        <f t="shared" si="46"/>
        <v>1.00</v>
      </c>
      <c r="L267" t="str">
        <f t="shared" si="47"/>
        <v>0.65</v>
      </c>
      <c r="M267" t="str">
        <f t="shared" si="48"/>
        <v>1.89</v>
      </c>
      <c r="N267">
        <f>(15^(1-P267-0.5^(1-P267))/(8^(1-P267)-4^(1-P267)))</f>
        <v>0.81046756395256081</v>
      </c>
      <c r="O267">
        <f>(15^(1-P267)-0.5^(1-P267))/(8^(1-P267)-2^(1-P267))</f>
        <v>2.3061380010742494</v>
      </c>
      <c r="P267" s="4">
        <f t="shared" si="49"/>
        <v>0.79</v>
      </c>
      <c r="Q267" s="4">
        <f t="shared" si="50"/>
        <v>1.27</v>
      </c>
      <c r="R267" s="4">
        <f t="shared" si="51"/>
        <v>1.558302782513405</v>
      </c>
      <c r="S267" t="s">
        <v>40</v>
      </c>
      <c r="T267" t="s">
        <v>18</v>
      </c>
      <c r="U267" t="s">
        <v>39</v>
      </c>
      <c r="V267" t="s">
        <v>34</v>
      </c>
      <c r="W267" t="s">
        <v>21</v>
      </c>
    </row>
    <row r="268" spans="1:23" x14ac:dyDescent="0.25">
      <c r="A268">
        <v>267</v>
      </c>
      <c r="B268" s="1">
        <v>10</v>
      </c>
      <c r="C268" s="1">
        <v>10</v>
      </c>
      <c r="D268" s="1">
        <v>4</v>
      </c>
      <c r="E268" s="1">
        <f t="shared" si="42"/>
        <v>11</v>
      </c>
      <c r="F268" s="1">
        <f t="shared" si="43"/>
        <v>11</v>
      </c>
      <c r="G268" s="1">
        <f t="shared" si="44"/>
        <v>5</v>
      </c>
      <c r="H268" t="str">
        <f>INDEX([1]Sheet1!$C$3:$O$15, MATCH(E268, [1]Sheet1!$B$3:$B$15, 0), MATCH(F268,[1]Sheet1!$C$2:$O$2,0))</f>
        <v>0.58, 1.00</v>
      </c>
      <c r="I268" t="str">
        <f>INDEX([2]Sheet1!$C$3:$O$15, MATCH(E268, [2]Sheet1!$C$2:$O$2,0), MATCH(F268, [2]Sheet1!$B$3:$B$15,0))</f>
        <v>0.65, 1.89</v>
      </c>
      <c r="J268" t="str">
        <f t="shared" si="45"/>
        <v>0.58</v>
      </c>
      <c r="K268" t="str">
        <f t="shared" si="46"/>
        <v>1.00</v>
      </c>
      <c r="L268" t="str">
        <f t="shared" si="47"/>
        <v>0.65</v>
      </c>
      <c r="M268" t="str">
        <f t="shared" si="48"/>
        <v>1.89</v>
      </c>
      <c r="N268">
        <f>(15^(1-P268-0.5^(1-P268))/(8^(1-P268)-4^(1-P268)))</f>
        <v>0.81046756395256081</v>
      </c>
      <c r="O268">
        <f>(15^(1-P268)-0.5^(1-P268))/(8^(1-P268)-2^(1-P268))</f>
        <v>2.3061380010742494</v>
      </c>
      <c r="P268" s="4">
        <f t="shared" si="49"/>
        <v>0.79</v>
      </c>
      <c r="Q268" s="4">
        <f t="shared" si="50"/>
        <v>1.27</v>
      </c>
      <c r="R268" s="4">
        <f t="shared" si="51"/>
        <v>1.558302782513405</v>
      </c>
      <c r="S268" t="s">
        <v>38</v>
      </c>
      <c r="T268" t="s">
        <v>18</v>
      </c>
      <c r="U268" t="s">
        <v>41</v>
      </c>
      <c r="V268" t="s">
        <v>24</v>
      </c>
      <c r="W268" t="s">
        <v>21</v>
      </c>
    </row>
    <row r="269" spans="1:23" x14ac:dyDescent="0.25">
      <c r="A269">
        <v>268</v>
      </c>
      <c r="B269" s="1">
        <v>10</v>
      </c>
      <c r="C269" s="1">
        <v>10</v>
      </c>
      <c r="D269" s="1">
        <v>5</v>
      </c>
      <c r="E269" s="1">
        <f t="shared" si="42"/>
        <v>11</v>
      </c>
      <c r="F269" s="1">
        <f t="shared" si="43"/>
        <v>11</v>
      </c>
      <c r="G269" s="1">
        <f t="shared" si="44"/>
        <v>6</v>
      </c>
      <c r="H269" t="str">
        <f>INDEX([1]Sheet1!$C$3:$O$15, MATCH(E269, [1]Sheet1!$B$3:$B$15, 0), MATCH(F269,[1]Sheet1!$C$2:$O$2,0))</f>
        <v>0.58, 1.00</v>
      </c>
      <c r="I269" t="str">
        <f>INDEX([2]Sheet1!$C$3:$O$15, MATCH(E269, [2]Sheet1!$C$2:$O$2,0), MATCH(F269, [2]Sheet1!$B$3:$B$15,0))</f>
        <v>0.65, 1.89</v>
      </c>
      <c r="J269" t="str">
        <f t="shared" si="45"/>
        <v>0.58</v>
      </c>
      <c r="K269" t="str">
        <f t="shared" si="46"/>
        <v>1.00</v>
      </c>
      <c r="L269" t="str">
        <f t="shared" si="47"/>
        <v>0.65</v>
      </c>
      <c r="M269" t="str">
        <f t="shared" si="48"/>
        <v>1.89</v>
      </c>
      <c r="N269">
        <f>(15^(1-P269)-0.5^(1-P269))/(7^(1-P269)-4^(1-P269))</f>
        <v>5.4027449362318354</v>
      </c>
      <c r="O269">
        <f>(15^(1-P269)-0.5^(1-P269))/(8^(1-P269)-4^(1-P269))</f>
        <v>4.2998801635368364</v>
      </c>
      <c r="P269" s="4">
        <f t="shared" si="49"/>
        <v>0.79</v>
      </c>
      <c r="Q269" s="4">
        <f t="shared" si="50"/>
        <v>1.27</v>
      </c>
      <c r="R269" s="4">
        <f t="shared" si="51"/>
        <v>4.8513125498843355</v>
      </c>
      <c r="S269" t="s">
        <v>44</v>
      </c>
      <c r="T269" t="s">
        <v>18</v>
      </c>
      <c r="U269" t="s">
        <v>39</v>
      </c>
      <c r="V269" t="s">
        <v>20</v>
      </c>
      <c r="W269" t="s">
        <v>21</v>
      </c>
    </row>
    <row r="270" spans="1:23" x14ac:dyDescent="0.25">
      <c r="A270">
        <v>269</v>
      </c>
      <c r="B270" s="1">
        <v>10</v>
      </c>
      <c r="C270" s="1">
        <v>10</v>
      </c>
      <c r="D270" s="1">
        <v>4</v>
      </c>
      <c r="E270" s="1">
        <f t="shared" si="42"/>
        <v>11</v>
      </c>
      <c r="F270" s="1">
        <f t="shared" si="43"/>
        <v>11</v>
      </c>
      <c r="G270" s="1">
        <f t="shared" si="44"/>
        <v>5</v>
      </c>
      <c r="H270" t="str">
        <f>INDEX([1]Sheet1!$C$3:$O$15, MATCH(E270, [1]Sheet1!$B$3:$B$15, 0), MATCH(F270,[1]Sheet1!$C$2:$O$2,0))</f>
        <v>0.58, 1.00</v>
      </c>
      <c r="I270" t="str">
        <f>INDEX([2]Sheet1!$C$3:$O$15, MATCH(E270, [2]Sheet1!$C$2:$O$2,0), MATCH(F270, [2]Sheet1!$B$3:$B$15,0))</f>
        <v>0.65, 1.89</v>
      </c>
      <c r="J270" t="str">
        <f t="shared" si="45"/>
        <v>0.58</v>
      </c>
      <c r="K270" t="str">
        <f t="shared" si="46"/>
        <v>1.00</v>
      </c>
      <c r="L270" t="str">
        <f t="shared" si="47"/>
        <v>0.65</v>
      </c>
      <c r="M270" t="str">
        <f t="shared" si="48"/>
        <v>1.89</v>
      </c>
      <c r="N270">
        <f>(15^(1-P270-0.5^(1-P270))/(8^(1-P270)-4^(1-P270)))</f>
        <v>0.81046756395256081</v>
      </c>
      <c r="O270">
        <f>(15^(1-P270)-0.5^(1-P270))/(8^(1-P270)-2^(1-P270))</f>
        <v>2.3061380010742494</v>
      </c>
      <c r="P270" s="4">
        <f t="shared" si="49"/>
        <v>0.79</v>
      </c>
      <c r="Q270" s="4">
        <f t="shared" si="50"/>
        <v>1.27</v>
      </c>
      <c r="R270" s="4">
        <f t="shared" si="51"/>
        <v>1.558302782513405</v>
      </c>
      <c r="S270" t="s">
        <v>32</v>
      </c>
      <c r="T270" t="s">
        <v>25</v>
      </c>
      <c r="U270" t="s">
        <v>43</v>
      </c>
      <c r="V270" t="s">
        <v>34</v>
      </c>
      <c r="W270" t="s">
        <v>21</v>
      </c>
    </row>
    <row r="271" spans="1:23" x14ac:dyDescent="0.25">
      <c r="A271">
        <v>270</v>
      </c>
      <c r="B271" s="1">
        <v>10</v>
      </c>
      <c r="C271" s="1">
        <v>10</v>
      </c>
      <c r="D271" s="1">
        <v>3</v>
      </c>
      <c r="E271" s="1">
        <f t="shared" si="42"/>
        <v>11</v>
      </c>
      <c r="F271" s="1">
        <f t="shared" si="43"/>
        <v>11</v>
      </c>
      <c r="G271" s="1">
        <f t="shared" si="44"/>
        <v>4</v>
      </c>
      <c r="H271" t="str">
        <f>INDEX([1]Sheet1!$C$3:$O$15, MATCH(E271, [1]Sheet1!$B$3:$B$15, 0), MATCH(F271,[1]Sheet1!$C$2:$O$2,0))</f>
        <v>0.58, 1.00</v>
      </c>
      <c r="I271" t="str">
        <f>INDEX([2]Sheet1!$C$3:$O$15, MATCH(E271, [2]Sheet1!$C$2:$O$2,0), MATCH(F271, [2]Sheet1!$B$3:$B$15,0))</f>
        <v>0.65, 1.89</v>
      </c>
      <c r="J271" t="str">
        <f t="shared" si="45"/>
        <v>0.58</v>
      </c>
      <c r="K271" t="str">
        <f t="shared" si="46"/>
        <v>1.00</v>
      </c>
      <c r="L271" t="str">
        <f t="shared" si="47"/>
        <v>0.65</v>
      </c>
      <c r="M271" t="str">
        <f t="shared" si="48"/>
        <v>1.89</v>
      </c>
      <c r="N271">
        <f>(15^(1-P271)-0.5^(1-P271))/(8^(1-P271)-2^(1-P271))</f>
        <v>2.3061380010742494</v>
      </c>
      <c r="O271">
        <f>(15^(1-P271)-0.5^(1-P271))/(10^(1-P271)-2^(1-P271))</f>
        <v>1.9380206315147726</v>
      </c>
      <c r="P271" s="4">
        <f t="shared" si="49"/>
        <v>0.79</v>
      </c>
      <c r="Q271" s="4">
        <f t="shared" si="50"/>
        <v>1.27</v>
      </c>
      <c r="R271" s="4">
        <f t="shared" si="51"/>
        <v>2.1220793162945109</v>
      </c>
      <c r="S271" t="s">
        <v>32</v>
      </c>
      <c r="T271" t="s">
        <v>25</v>
      </c>
      <c r="U271" t="s">
        <v>33</v>
      </c>
      <c r="V271" t="s">
        <v>20</v>
      </c>
      <c r="W271" t="s">
        <v>23</v>
      </c>
    </row>
    <row r="272" spans="1:23" x14ac:dyDescent="0.25">
      <c r="A272">
        <v>271</v>
      </c>
      <c r="B272" s="1">
        <v>10</v>
      </c>
      <c r="C272" s="1">
        <v>10</v>
      </c>
      <c r="D272" s="1">
        <v>3</v>
      </c>
      <c r="E272" s="1">
        <f t="shared" si="42"/>
        <v>11</v>
      </c>
      <c r="F272" s="1">
        <f t="shared" si="43"/>
        <v>11</v>
      </c>
      <c r="G272" s="1">
        <f t="shared" si="44"/>
        <v>4</v>
      </c>
      <c r="H272" t="str">
        <f>INDEX([1]Sheet1!$C$3:$O$15, MATCH(E272, [1]Sheet1!$B$3:$B$15, 0), MATCH(F272,[1]Sheet1!$C$2:$O$2,0))</f>
        <v>0.58, 1.00</v>
      </c>
      <c r="I272" t="str">
        <f>INDEX([2]Sheet1!$C$3:$O$15, MATCH(E272, [2]Sheet1!$C$2:$O$2,0), MATCH(F272, [2]Sheet1!$B$3:$B$15,0))</f>
        <v>0.65, 1.89</v>
      </c>
      <c r="J272" t="str">
        <f t="shared" si="45"/>
        <v>0.58</v>
      </c>
      <c r="K272" t="str">
        <f t="shared" si="46"/>
        <v>1.00</v>
      </c>
      <c r="L272" t="str">
        <f t="shared" si="47"/>
        <v>0.65</v>
      </c>
      <c r="M272" t="str">
        <f t="shared" si="48"/>
        <v>1.89</v>
      </c>
      <c r="N272">
        <f>(15^(1-P272)-0.5^(1-P272))/(8^(1-P272)-2^(1-P272))</f>
        <v>2.3061380010742494</v>
      </c>
      <c r="O272">
        <f>(15^(1-P272)-0.5^(1-P272))/(10^(1-P272)-2^(1-P272))</f>
        <v>1.9380206315147726</v>
      </c>
      <c r="P272" s="4">
        <f t="shared" si="49"/>
        <v>0.79</v>
      </c>
      <c r="Q272" s="4">
        <f t="shared" si="50"/>
        <v>1.27</v>
      </c>
      <c r="R272" s="4">
        <f t="shared" si="51"/>
        <v>2.1220793162945109</v>
      </c>
      <c r="S272" t="s">
        <v>44</v>
      </c>
      <c r="T272" t="s">
        <v>18</v>
      </c>
      <c r="U272" t="s">
        <v>33</v>
      </c>
      <c r="V272" t="s">
        <v>20</v>
      </c>
      <c r="W272" t="s">
        <v>21</v>
      </c>
    </row>
    <row r="273" spans="1:23" x14ac:dyDescent="0.25">
      <c r="A273">
        <v>272</v>
      </c>
      <c r="B273" s="1">
        <v>10</v>
      </c>
      <c r="C273" s="1">
        <v>10</v>
      </c>
      <c r="D273" s="1">
        <v>4</v>
      </c>
      <c r="E273" s="1">
        <f t="shared" si="42"/>
        <v>11</v>
      </c>
      <c r="F273" s="1">
        <f t="shared" si="43"/>
        <v>11</v>
      </c>
      <c r="G273" s="1">
        <f t="shared" si="44"/>
        <v>5</v>
      </c>
      <c r="H273" t="str">
        <f>INDEX([1]Sheet1!$C$3:$O$15, MATCH(E273, [1]Sheet1!$B$3:$B$15, 0), MATCH(F273,[1]Sheet1!$C$2:$O$2,0))</f>
        <v>0.58, 1.00</v>
      </c>
      <c r="I273" t="str">
        <f>INDEX([2]Sheet1!$C$3:$O$15, MATCH(E273, [2]Sheet1!$C$2:$O$2,0), MATCH(F273, [2]Sheet1!$B$3:$B$15,0))</f>
        <v>0.65, 1.89</v>
      </c>
      <c r="J273" t="str">
        <f t="shared" si="45"/>
        <v>0.58</v>
      </c>
      <c r="K273" t="str">
        <f t="shared" si="46"/>
        <v>1.00</v>
      </c>
      <c r="L273" t="str">
        <f t="shared" si="47"/>
        <v>0.65</v>
      </c>
      <c r="M273" t="str">
        <f t="shared" si="48"/>
        <v>1.89</v>
      </c>
      <c r="N273">
        <f>(15^(1-P273-0.5^(1-P273))/(8^(1-P273)-4^(1-P273)))</f>
        <v>0.81046756395256081</v>
      </c>
      <c r="O273">
        <f>(15^(1-P273)-0.5^(1-P273))/(8^(1-P273)-2^(1-P273))</f>
        <v>2.3061380010742494</v>
      </c>
      <c r="P273" s="4">
        <f t="shared" si="49"/>
        <v>0.79</v>
      </c>
      <c r="Q273" s="4">
        <f t="shared" si="50"/>
        <v>1.27</v>
      </c>
      <c r="R273" s="4">
        <f t="shared" si="51"/>
        <v>1.558302782513405</v>
      </c>
      <c r="S273" t="s">
        <v>44</v>
      </c>
      <c r="T273" t="s">
        <v>18</v>
      </c>
      <c r="U273" t="s">
        <v>42</v>
      </c>
      <c r="V273" t="s">
        <v>34</v>
      </c>
      <c r="W273" t="s">
        <v>21</v>
      </c>
    </row>
    <row r="274" spans="1:23" x14ac:dyDescent="0.25">
      <c r="A274">
        <v>273</v>
      </c>
      <c r="B274" s="1">
        <v>10</v>
      </c>
      <c r="C274" s="1">
        <v>10</v>
      </c>
      <c r="D274" s="1">
        <v>5</v>
      </c>
      <c r="E274" s="1">
        <f t="shared" si="42"/>
        <v>11</v>
      </c>
      <c r="F274" s="1">
        <f t="shared" si="43"/>
        <v>11</v>
      </c>
      <c r="G274" s="1">
        <f t="shared" si="44"/>
        <v>6</v>
      </c>
      <c r="H274" t="str">
        <f>INDEX([1]Sheet1!$C$3:$O$15, MATCH(E274, [1]Sheet1!$B$3:$B$15, 0), MATCH(F274,[1]Sheet1!$C$2:$O$2,0))</f>
        <v>0.58, 1.00</v>
      </c>
      <c r="I274" t="str">
        <f>INDEX([2]Sheet1!$C$3:$O$15, MATCH(E274, [2]Sheet1!$C$2:$O$2,0), MATCH(F274, [2]Sheet1!$B$3:$B$15,0))</f>
        <v>0.65, 1.89</v>
      </c>
      <c r="J274" t="str">
        <f t="shared" si="45"/>
        <v>0.58</v>
      </c>
      <c r="K274" t="str">
        <f t="shared" si="46"/>
        <v>1.00</v>
      </c>
      <c r="L274" t="str">
        <f t="shared" si="47"/>
        <v>0.65</v>
      </c>
      <c r="M274" t="str">
        <f t="shared" si="48"/>
        <v>1.89</v>
      </c>
      <c r="N274">
        <f>(15^(1-P274)-0.5^(1-P274))/(7^(1-P274)-4^(1-P274))</f>
        <v>5.4027449362318354</v>
      </c>
      <c r="O274">
        <f>(15^(1-P274)-0.5^(1-P274))/(8^(1-P274)-4^(1-P274))</f>
        <v>4.2998801635368364</v>
      </c>
      <c r="P274" s="4">
        <f t="shared" si="49"/>
        <v>0.79</v>
      </c>
      <c r="Q274" s="4">
        <f t="shared" si="50"/>
        <v>1.27</v>
      </c>
      <c r="R274" s="4">
        <f t="shared" si="51"/>
        <v>4.8513125498843355</v>
      </c>
      <c r="S274" t="s">
        <v>38</v>
      </c>
      <c r="T274" t="s">
        <v>25</v>
      </c>
      <c r="U274" t="s">
        <v>33</v>
      </c>
      <c r="V274" t="s">
        <v>20</v>
      </c>
      <c r="W274" t="s">
        <v>21</v>
      </c>
    </row>
    <row r="275" spans="1:23" x14ac:dyDescent="0.25">
      <c r="A275">
        <v>274</v>
      </c>
      <c r="B275" s="1">
        <v>10</v>
      </c>
      <c r="C275" s="1">
        <v>10</v>
      </c>
      <c r="D275" s="1">
        <v>5</v>
      </c>
      <c r="E275" s="1">
        <f t="shared" si="42"/>
        <v>11</v>
      </c>
      <c r="F275" s="1">
        <f t="shared" si="43"/>
        <v>11</v>
      </c>
      <c r="G275" s="1">
        <f t="shared" si="44"/>
        <v>6</v>
      </c>
      <c r="H275" t="str">
        <f>INDEX([1]Sheet1!$C$3:$O$15, MATCH(E275, [1]Sheet1!$B$3:$B$15, 0), MATCH(F275,[1]Sheet1!$C$2:$O$2,0))</f>
        <v>0.58, 1.00</v>
      </c>
      <c r="I275" t="str">
        <f>INDEX([2]Sheet1!$C$3:$O$15, MATCH(E275, [2]Sheet1!$C$2:$O$2,0), MATCH(F275, [2]Sheet1!$B$3:$B$15,0))</f>
        <v>0.65, 1.89</v>
      </c>
      <c r="J275" t="str">
        <f t="shared" si="45"/>
        <v>0.58</v>
      </c>
      <c r="K275" t="str">
        <f t="shared" si="46"/>
        <v>1.00</v>
      </c>
      <c r="L275" t="str">
        <f t="shared" si="47"/>
        <v>0.65</v>
      </c>
      <c r="M275" t="str">
        <f t="shared" si="48"/>
        <v>1.89</v>
      </c>
      <c r="N275">
        <f>(15^(1-P275)-0.5^(1-P275))/(7^(1-P275)-4^(1-P275))</f>
        <v>5.4027449362318354</v>
      </c>
      <c r="O275">
        <f>(15^(1-P275)-0.5^(1-P275))/(8^(1-P275)-4^(1-P275))</f>
        <v>4.2998801635368364</v>
      </c>
      <c r="P275" s="4">
        <f t="shared" si="49"/>
        <v>0.79</v>
      </c>
      <c r="Q275" s="4">
        <f t="shared" si="50"/>
        <v>1.27</v>
      </c>
      <c r="R275" s="4">
        <f t="shared" si="51"/>
        <v>4.8513125498843355</v>
      </c>
      <c r="S275" t="s">
        <v>38</v>
      </c>
      <c r="T275" t="s">
        <v>18</v>
      </c>
      <c r="U275" t="s">
        <v>33</v>
      </c>
      <c r="V275" t="s">
        <v>20</v>
      </c>
      <c r="W275" t="s">
        <v>21</v>
      </c>
    </row>
    <row r="276" spans="1:23" x14ac:dyDescent="0.25">
      <c r="A276">
        <v>275</v>
      </c>
      <c r="B276" s="1">
        <v>10</v>
      </c>
      <c r="C276" s="1">
        <v>10</v>
      </c>
      <c r="D276" s="1">
        <v>4</v>
      </c>
      <c r="E276" s="1">
        <f t="shared" si="42"/>
        <v>11</v>
      </c>
      <c r="F276" s="1">
        <f t="shared" si="43"/>
        <v>11</v>
      </c>
      <c r="G276" s="1">
        <f t="shared" si="44"/>
        <v>5</v>
      </c>
      <c r="H276" t="str">
        <f>INDEX([1]Sheet1!$C$3:$O$15, MATCH(E276, [1]Sheet1!$B$3:$B$15, 0), MATCH(F276,[1]Sheet1!$C$2:$O$2,0))</f>
        <v>0.58, 1.00</v>
      </c>
      <c r="I276" t="str">
        <f>INDEX([2]Sheet1!$C$3:$O$15, MATCH(E276, [2]Sheet1!$C$2:$O$2,0), MATCH(F276, [2]Sheet1!$B$3:$B$15,0))</f>
        <v>0.65, 1.89</v>
      </c>
      <c r="J276" t="str">
        <f t="shared" si="45"/>
        <v>0.58</v>
      </c>
      <c r="K276" t="str">
        <f t="shared" si="46"/>
        <v>1.00</v>
      </c>
      <c r="L276" t="str">
        <f t="shared" si="47"/>
        <v>0.65</v>
      </c>
      <c r="M276" t="str">
        <f t="shared" si="48"/>
        <v>1.89</v>
      </c>
      <c r="N276">
        <f>(15^(1-P276-0.5^(1-P276))/(8^(1-P276)-4^(1-P276)))</f>
        <v>0.81046756395256081</v>
      </c>
      <c r="O276">
        <f>(15^(1-P276)-0.5^(1-P276))/(8^(1-P276)-2^(1-P276))</f>
        <v>2.3061380010742494</v>
      </c>
      <c r="P276" s="4">
        <f t="shared" si="49"/>
        <v>0.79</v>
      </c>
      <c r="Q276" s="4">
        <f t="shared" si="50"/>
        <v>1.27</v>
      </c>
      <c r="R276" s="4">
        <f t="shared" si="51"/>
        <v>1.558302782513405</v>
      </c>
      <c r="S276" t="s">
        <v>32</v>
      </c>
      <c r="T276" t="s">
        <v>25</v>
      </c>
      <c r="U276" t="s">
        <v>39</v>
      </c>
      <c r="V276" t="s">
        <v>34</v>
      </c>
      <c r="W276" t="s">
        <v>21</v>
      </c>
    </row>
    <row r="277" spans="1:23" x14ac:dyDescent="0.25">
      <c r="A277">
        <v>276</v>
      </c>
      <c r="B277" s="1">
        <v>7</v>
      </c>
      <c r="C277" s="1">
        <v>7</v>
      </c>
      <c r="D277" s="1">
        <v>3</v>
      </c>
      <c r="E277" s="1">
        <f t="shared" si="42"/>
        <v>8</v>
      </c>
      <c r="F277" s="1">
        <f t="shared" si="43"/>
        <v>8</v>
      </c>
      <c r="G277" s="1">
        <f t="shared" si="44"/>
        <v>4</v>
      </c>
      <c r="H277" t="str">
        <f>INDEX([1]Sheet1!$C$3:$O$15, MATCH(E277, [1]Sheet1!$B$3:$B$15, 0), MATCH(F277,[1]Sheet1!$C$2:$O$2,0))</f>
        <v>0.32, 0.41</v>
      </c>
      <c r="I277" t="str">
        <f>INDEX([2]Sheet1!$C$3:$O$15, MATCH(E277, [2]Sheet1!$C$2:$O$2,0), MATCH(F277, [2]Sheet1!$B$3:$B$15,0))</f>
        <v>0.66, 0.75</v>
      </c>
      <c r="J277" t="str">
        <f t="shared" si="45"/>
        <v>0.32</v>
      </c>
      <c r="K277" t="str">
        <f t="shared" si="46"/>
        <v>0.41</v>
      </c>
      <c r="L277" t="str">
        <f t="shared" si="47"/>
        <v>0.66</v>
      </c>
      <c r="M277" t="str">
        <f t="shared" si="48"/>
        <v>0.75</v>
      </c>
      <c r="N277">
        <f>(15^(1-P277)-0.5^(1-P277))/(8^(1-P277)-2^(1-P277))</f>
        <v>2.2527736684138953</v>
      </c>
      <c r="O277">
        <f>(15^(1-P277)-0.5^(1-P277))/(10^(1-P277)-2^(1-P277))</f>
        <v>1.7878234026298059</v>
      </c>
      <c r="P277" s="4">
        <f t="shared" si="49"/>
        <v>0.36499999999999999</v>
      </c>
      <c r="Q277" s="4">
        <f t="shared" si="50"/>
        <v>0.70500000000000007</v>
      </c>
      <c r="R277" s="4">
        <f t="shared" si="51"/>
        <v>2.0202985355218503</v>
      </c>
      <c r="S277" t="s">
        <v>37</v>
      </c>
      <c r="T277" t="s">
        <v>18</v>
      </c>
      <c r="U277" t="s">
        <v>43</v>
      </c>
      <c r="V277" t="s">
        <v>20</v>
      </c>
      <c r="W277" t="s">
        <v>21</v>
      </c>
    </row>
    <row r="278" spans="1:23" x14ac:dyDescent="0.25">
      <c r="A278">
        <v>277</v>
      </c>
      <c r="B278" s="1">
        <v>9</v>
      </c>
      <c r="C278" s="1">
        <v>9</v>
      </c>
      <c r="D278" s="1">
        <v>4</v>
      </c>
      <c r="E278" s="1">
        <f t="shared" si="42"/>
        <v>10</v>
      </c>
      <c r="F278" s="1">
        <f t="shared" si="43"/>
        <v>10</v>
      </c>
      <c r="G278" s="1">
        <f t="shared" si="44"/>
        <v>5</v>
      </c>
      <c r="H278" t="str">
        <f>INDEX([1]Sheet1!$C$3:$O$15, MATCH(E278, [1]Sheet1!$B$3:$B$15, 0), MATCH(F278,[1]Sheet1!$C$2:$O$2,0))</f>
        <v>0.49, 1.00</v>
      </c>
      <c r="I278" t="str">
        <f>INDEX([2]Sheet1!$C$3:$O$15, MATCH(E278, [2]Sheet1!$C$2:$O$2,0), MATCH(F278, [2]Sheet1!$B$3:$B$15,0))</f>
        <v>0.65, 1.89</v>
      </c>
      <c r="J278" t="str">
        <f t="shared" si="45"/>
        <v>0.49</v>
      </c>
      <c r="K278" t="str">
        <f t="shared" si="46"/>
        <v>1.00</v>
      </c>
      <c r="L278" t="str">
        <f t="shared" si="47"/>
        <v>0.65</v>
      </c>
      <c r="M278" t="str">
        <f t="shared" si="48"/>
        <v>1.89</v>
      </c>
      <c r="N278">
        <f>(15^(1-P278-0.5^(1-P278))/(8^(1-P278)-4^(1-P278)))</f>
        <v>0.74905977732800133</v>
      </c>
      <c r="O278">
        <f>(15^(1-P278)-0.5^(1-P278))/(8^(1-P278)-2^(1-P278))</f>
        <v>2.2860721774650248</v>
      </c>
      <c r="P278" s="4">
        <f t="shared" si="49"/>
        <v>0.745</v>
      </c>
      <c r="Q278" s="4">
        <f t="shared" si="50"/>
        <v>1.27</v>
      </c>
      <c r="R278" s="4">
        <f t="shared" si="51"/>
        <v>1.5175659773965131</v>
      </c>
      <c r="S278" t="s">
        <v>32</v>
      </c>
      <c r="T278" t="s">
        <v>25</v>
      </c>
      <c r="U278" t="s">
        <v>39</v>
      </c>
      <c r="V278" t="s">
        <v>20</v>
      </c>
      <c r="W278" t="s">
        <v>21</v>
      </c>
    </row>
    <row r="279" spans="1:23" x14ac:dyDescent="0.25">
      <c r="A279">
        <v>278</v>
      </c>
      <c r="B279" s="1">
        <v>10</v>
      </c>
      <c r="C279" s="1">
        <v>10</v>
      </c>
      <c r="D279" s="1">
        <v>6</v>
      </c>
      <c r="E279" s="1">
        <f t="shared" si="42"/>
        <v>11</v>
      </c>
      <c r="F279" s="1">
        <f t="shared" si="43"/>
        <v>11</v>
      </c>
      <c r="G279" s="1">
        <f t="shared" si="44"/>
        <v>7</v>
      </c>
      <c r="H279" t="str">
        <f>INDEX([1]Sheet1!$C$3:$O$15, MATCH(E279, [1]Sheet1!$B$3:$B$15, 0), MATCH(F279,[1]Sheet1!$C$2:$O$2,0))</f>
        <v>0.58, 1.00</v>
      </c>
      <c r="I279" t="str">
        <f>INDEX([2]Sheet1!$C$3:$O$15, MATCH(E279, [2]Sheet1!$C$2:$O$2,0), MATCH(F279, [2]Sheet1!$B$3:$B$15,0))</f>
        <v>0.65, 1.89</v>
      </c>
      <c r="J279" t="str">
        <f t="shared" si="45"/>
        <v>0.58</v>
      </c>
      <c r="K279" t="str">
        <f t="shared" si="46"/>
        <v>1.00</v>
      </c>
      <c r="L279" t="str">
        <f t="shared" si="47"/>
        <v>0.65</v>
      </c>
      <c r="M279" t="str">
        <f t="shared" si="48"/>
        <v>1.89</v>
      </c>
      <c r="N279">
        <f>(15^(1-P279)-0.5^(1-P279))/(5^(1-P279)-4^(1-P279))</f>
        <v>14.043445635986348</v>
      </c>
      <c r="O279">
        <f>(15^(1-P279)-0.5^(1-P279))/(7^(1-P279)-4^(1-P279))</f>
        <v>5.4027449362318354</v>
      </c>
      <c r="P279" s="4">
        <f t="shared" si="49"/>
        <v>0.79</v>
      </c>
      <c r="Q279" s="4">
        <f t="shared" si="50"/>
        <v>1.27</v>
      </c>
      <c r="R279" s="4">
        <f t="shared" si="51"/>
        <v>9.7230952861090927</v>
      </c>
      <c r="S279" t="s">
        <v>44</v>
      </c>
      <c r="T279" t="s">
        <v>25</v>
      </c>
      <c r="U279" t="s">
        <v>39</v>
      </c>
      <c r="V279" t="s">
        <v>20</v>
      </c>
      <c r="W279" t="s">
        <v>21</v>
      </c>
    </row>
    <row r="280" spans="1:23" x14ac:dyDescent="0.25">
      <c r="A280">
        <v>279</v>
      </c>
      <c r="B280" s="1">
        <v>10</v>
      </c>
      <c r="C280" s="1">
        <v>10</v>
      </c>
      <c r="D280" s="1">
        <v>3</v>
      </c>
      <c r="E280" s="1">
        <f t="shared" si="42"/>
        <v>11</v>
      </c>
      <c r="F280" s="1">
        <f t="shared" si="43"/>
        <v>11</v>
      </c>
      <c r="G280" s="1">
        <f t="shared" si="44"/>
        <v>4</v>
      </c>
      <c r="H280" t="str">
        <f>INDEX([1]Sheet1!$C$3:$O$15, MATCH(E280, [1]Sheet1!$B$3:$B$15, 0), MATCH(F280,[1]Sheet1!$C$2:$O$2,0))</f>
        <v>0.58, 1.00</v>
      </c>
      <c r="I280" t="str">
        <f>INDEX([2]Sheet1!$C$3:$O$15, MATCH(E280, [2]Sheet1!$C$2:$O$2,0), MATCH(F280, [2]Sheet1!$B$3:$B$15,0))</f>
        <v>0.65, 1.89</v>
      </c>
      <c r="J280" t="str">
        <f t="shared" si="45"/>
        <v>0.58</v>
      </c>
      <c r="K280" t="str">
        <f t="shared" si="46"/>
        <v>1.00</v>
      </c>
      <c r="L280" t="str">
        <f t="shared" si="47"/>
        <v>0.65</v>
      </c>
      <c r="M280" t="str">
        <f t="shared" si="48"/>
        <v>1.89</v>
      </c>
      <c r="N280">
        <f>(15^(1-P280)-0.5^(1-P280))/(8^(1-P280)-2^(1-P280))</f>
        <v>2.3061380010742494</v>
      </c>
      <c r="O280">
        <f>(15^(1-P280)-0.5^(1-P280))/(10^(1-P280)-2^(1-P280))</f>
        <v>1.9380206315147726</v>
      </c>
      <c r="P280" s="4">
        <f t="shared" si="49"/>
        <v>0.79</v>
      </c>
      <c r="Q280" s="4">
        <f t="shared" si="50"/>
        <v>1.27</v>
      </c>
      <c r="R280" s="4">
        <f t="shared" si="51"/>
        <v>2.1220793162945109</v>
      </c>
      <c r="S280" t="s">
        <v>40</v>
      </c>
      <c r="T280" t="s">
        <v>18</v>
      </c>
      <c r="U280" t="s">
        <v>42</v>
      </c>
      <c r="V280" t="s">
        <v>20</v>
      </c>
      <c r="W280" t="s">
        <v>21</v>
      </c>
    </row>
    <row r="281" spans="1:23" x14ac:dyDescent="0.25">
      <c r="A281">
        <v>280</v>
      </c>
      <c r="B281" s="1">
        <v>10</v>
      </c>
      <c r="C281" s="1">
        <v>10</v>
      </c>
      <c r="D281" s="1">
        <v>3</v>
      </c>
      <c r="E281" s="1">
        <f t="shared" si="42"/>
        <v>11</v>
      </c>
      <c r="F281" s="1">
        <f t="shared" si="43"/>
        <v>11</v>
      </c>
      <c r="G281" s="1">
        <f t="shared" si="44"/>
        <v>4</v>
      </c>
      <c r="H281" t="str">
        <f>INDEX([1]Sheet1!$C$3:$O$15, MATCH(E281, [1]Sheet1!$B$3:$B$15, 0), MATCH(F281,[1]Sheet1!$C$2:$O$2,0))</f>
        <v>0.58, 1.00</v>
      </c>
      <c r="I281" t="str">
        <f>INDEX([2]Sheet1!$C$3:$O$15, MATCH(E281, [2]Sheet1!$C$2:$O$2,0), MATCH(F281, [2]Sheet1!$B$3:$B$15,0))</f>
        <v>0.65, 1.89</v>
      </c>
      <c r="J281" t="str">
        <f t="shared" si="45"/>
        <v>0.58</v>
      </c>
      <c r="K281" t="str">
        <f t="shared" si="46"/>
        <v>1.00</v>
      </c>
      <c r="L281" t="str">
        <f t="shared" si="47"/>
        <v>0.65</v>
      </c>
      <c r="M281" t="str">
        <f t="shared" si="48"/>
        <v>1.89</v>
      </c>
      <c r="N281">
        <f>(15^(1-P281)-0.5^(1-P281))/(8^(1-P281)-2^(1-P281))</f>
        <v>2.3061380010742494</v>
      </c>
      <c r="O281">
        <f>(15^(1-P281)-0.5^(1-P281))/(10^(1-P281)-2^(1-P281))</f>
        <v>1.9380206315147726</v>
      </c>
      <c r="P281" s="4">
        <f t="shared" si="49"/>
        <v>0.79</v>
      </c>
      <c r="Q281" s="4">
        <f t="shared" si="50"/>
        <v>1.27</v>
      </c>
      <c r="R281" s="4">
        <f t="shared" si="51"/>
        <v>2.1220793162945109</v>
      </c>
      <c r="S281" t="s">
        <v>32</v>
      </c>
      <c r="T281" t="s">
        <v>18</v>
      </c>
      <c r="U281" t="s">
        <v>41</v>
      </c>
      <c r="V281" t="s">
        <v>20</v>
      </c>
      <c r="W281" t="s">
        <v>23</v>
      </c>
    </row>
    <row r="282" spans="1:23" x14ac:dyDescent="0.25">
      <c r="A282">
        <v>281</v>
      </c>
      <c r="B282" s="1">
        <v>10</v>
      </c>
      <c r="C282" s="1">
        <v>10</v>
      </c>
      <c r="D282" s="1">
        <v>4</v>
      </c>
      <c r="E282" s="1">
        <f t="shared" si="42"/>
        <v>11</v>
      </c>
      <c r="F282" s="1">
        <f t="shared" si="43"/>
        <v>11</v>
      </c>
      <c r="G282" s="1">
        <f t="shared" si="44"/>
        <v>5</v>
      </c>
      <c r="H282" t="str">
        <f>INDEX([1]Sheet1!$C$3:$O$15, MATCH(E282, [1]Sheet1!$B$3:$B$15, 0), MATCH(F282,[1]Sheet1!$C$2:$O$2,0))</f>
        <v>0.58, 1.00</v>
      </c>
      <c r="I282" t="str">
        <f>INDEX([2]Sheet1!$C$3:$O$15, MATCH(E282, [2]Sheet1!$C$2:$O$2,0), MATCH(F282, [2]Sheet1!$B$3:$B$15,0))</f>
        <v>0.65, 1.89</v>
      </c>
      <c r="J282" t="str">
        <f t="shared" si="45"/>
        <v>0.58</v>
      </c>
      <c r="K282" t="str">
        <f t="shared" si="46"/>
        <v>1.00</v>
      </c>
      <c r="L282" t="str">
        <f t="shared" si="47"/>
        <v>0.65</v>
      </c>
      <c r="M282" t="str">
        <f t="shared" si="48"/>
        <v>1.89</v>
      </c>
      <c r="N282">
        <f>(15^(1-P282-0.5^(1-P282))/(8^(1-P282)-4^(1-P282)))</f>
        <v>0.81046756395256081</v>
      </c>
      <c r="O282">
        <f>(15^(1-P282)-0.5^(1-P282))/(8^(1-P282)-2^(1-P282))</f>
        <v>2.3061380010742494</v>
      </c>
      <c r="P282" s="4">
        <f t="shared" si="49"/>
        <v>0.79</v>
      </c>
      <c r="Q282" s="4">
        <f t="shared" si="50"/>
        <v>1.27</v>
      </c>
      <c r="R282" s="4">
        <f t="shared" si="51"/>
        <v>1.558302782513405</v>
      </c>
      <c r="S282" t="s">
        <v>44</v>
      </c>
      <c r="T282" t="s">
        <v>18</v>
      </c>
      <c r="U282" t="s">
        <v>42</v>
      </c>
      <c r="V282" t="s">
        <v>34</v>
      </c>
      <c r="W282" t="s">
        <v>23</v>
      </c>
    </row>
    <row r="283" spans="1:23" x14ac:dyDescent="0.25">
      <c r="A283">
        <v>282</v>
      </c>
      <c r="B283" s="1">
        <v>10</v>
      </c>
      <c r="C283" s="1">
        <v>10</v>
      </c>
      <c r="D283" s="1">
        <v>4</v>
      </c>
      <c r="E283" s="1">
        <f t="shared" si="42"/>
        <v>11</v>
      </c>
      <c r="F283" s="1">
        <f t="shared" si="43"/>
        <v>11</v>
      </c>
      <c r="G283" s="1">
        <f t="shared" si="44"/>
        <v>5</v>
      </c>
      <c r="H283" t="str">
        <f>INDEX([1]Sheet1!$C$3:$O$15, MATCH(E283, [1]Sheet1!$B$3:$B$15, 0), MATCH(F283,[1]Sheet1!$C$2:$O$2,0))</f>
        <v>0.58, 1.00</v>
      </c>
      <c r="I283" t="str">
        <f>INDEX([2]Sheet1!$C$3:$O$15, MATCH(E283, [2]Sheet1!$C$2:$O$2,0), MATCH(F283, [2]Sheet1!$B$3:$B$15,0))</f>
        <v>0.65, 1.89</v>
      </c>
      <c r="J283" t="str">
        <f t="shared" si="45"/>
        <v>0.58</v>
      </c>
      <c r="K283" t="str">
        <f t="shared" si="46"/>
        <v>1.00</v>
      </c>
      <c r="L283" t="str">
        <f t="shared" si="47"/>
        <v>0.65</v>
      </c>
      <c r="M283" t="str">
        <f t="shared" si="48"/>
        <v>1.89</v>
      </c>
      <c r="N283">
        <f>(15^(1-P283-0.5^(1-P283))/(8^(1-P283)-4^(1-P283)))</f>
        <v>0.81046756395256081</v>
      </c>
      <c r="O283">
        <f>(15^(1-P283)-0.5^(1-P283))/(8^(1-P283)-2^(1-P283))</f>
        <v>2.3061380010742494</v>
      </c>
      <c r="P283" s="4">
        <f t="shared" si="49"/>
        <v>0.79</v>
      </c>
      <c r="Q283" s="4">
        <f t="shared" si="50"/>
        <v>1.27</v>
      </c>
      <c r="R283" s="4">
        <f t="shared" si="51"/>
        <v>1.558302782513405</v>
      </c>
      <c r="S283" t="s">
        <v>38</v>
      </c>
      <c r="T283" t="s">
        <v>25</v>
      </c>
      <c r="U283" t="s">
        <v>39</v>
      </c>
      <c r="V283" t="s">
        <v>20</v>
      </c>
      <c r="W283" t="s">
        <v>21</v>
      </c>
    </row>
    <row r="284" spans="1:23" x14ac:dyDescent="0.25">
      <c r="A284">
        <v>283</v>
      </c>
      <c r="B284" s="1">
        <v>10</v>
      </c>
      <c r="C284" s="1">
        <v>10</v>
      </c>
      <c r="D284" s="1">
        <v>3</v>
      </c>
      <c r="E284" s="1">
        <f t="shared" si="42"/>
        <v>11</v>
      </c>
      <c r="F284" s="1">
        <f t="shared" si="43"/>
        <v>11</v>
      </c>
      <c r="G284" s="1">
        <f t="shared" si="44"/>
        <v>4</v>
      </c>
      <c r="H284" t="str">
        <f>INDEX([1]Sheet1!$C$3:$O$15, MATCH(E284, [1]Sheet1!$B$3:$B$15, 0), MATCH(F284,[1]Sheet1!$C$2:$O$2,0))</f>
        <v>0.58, 1.00</v>
      </c>
      <c r="I284" t="str">
        <f>INDEX([2]Sheet1!$C$3:$O$15, MATCH(E284, [2]Sheet1!$C$2:$O$2,0), MATCH(F284, [2]Sheet1!$B$3:$B$15,0))</f>
        <v>0.65, 1.89</v>
      </c>
      <c r="J284" t="str">
        <f t="shared" si="45"/>
        <v>0.58</v>
      </c>
      <c r="K284" t="str">
        <f t="shared" si="46"/>
        <v>1.00</v>
      </c>
      <c r="L284" t="str">
        <f t="shared" si="47"/>
        <v>0.65</v>
      </c>
      <c r="M284" t="str">
        <f t="shared" si="48"/>
        <v>1.89</v>
      </c>
      <c r="N284">
        <f>(15^(1-P284)-0.5^(1-P284))/(8^(1-P284)-2^(1-P284))</f>
        <v>2.3061380010742494</v>
      </c>
      <c r="O284">
        <f>(15^(1-P284)-0.5^(1-P284))/(10^(1-P284)-2^(1-P284))</f>
        <v>1.9380206315147726</v>
      </c>
      <c r="P284" s="4">
        <f t="shared" si="49"/>
        <v>0.79</v>
      </c>
      <c r="Q284" s="4">
        <f t="shared" si="50"/>
        <v>1.27</v>
      </c>
      <c r="R284" s="4">
        <f t="shared" si="51"/>
        <v>2.1220793162945109</v>
      </c>
      <c r="S284" t="s">
        <v>32</v>
      </c>
      <c r="T284" t="s">
        <v>25</v>
      </c>
      <c r="U284" t="s">
        <v>43</v>
      </c>
      <c r="V284" t="s">
        <v>28</v>
      </c>
      <c r="W284" t="s">
        <v>21</v>
      </c>
    </row>
    <row r="285" spans="1:23" x14ac:dyDescent="0.25">
      <c r="A285">
        <v>284</v>
      </c>
      <c r="B285" s="1">
        <v>10</v>
      </c>
      <c r="C285" s="1">
        <v>10</v>
      </c>
      <c r="D285" s="1">
        <v>5</v>
      </c>
      <c r="E285" s="1">
        <f t="shared" si="42"/>
        <v>11</v>
      </c>
      <c r="F285" s="1">
        <f t="shared" si="43"/>
        <v>11</v>
      </c>
      <c r="G285" s="1">
        <f t="shared" si="44"/>
        <v>6</v>
      </c>
      <c r="H285" t="str">
        <f>INDEX([1]Sheet1!$C$3:$O$15, MATCH(E285, [1]Sheet1!$B$3:$B$15, 0), MATCH(F285,[1]Sheet1!$C$2:$O$2,0))</f>
        <v>0.58, 1.00</v>
      </c>
      <c r="I285" t="str">
        <f>INDEX([2]Sheet1!$C$3:$O$15, MATCH(E285, [2]Sheet1!$C$2:$O$2,0), MATCH(F285, [2]Sheet1!$B$3:$B$15,0))</f>
        <v>0.65, 1.89</v>
      </c>
      <c r="J285" t="str">
        <f t="shared" si="45"/>
        <v>0.58</v>
      </c>
      <c r="K285" t="str">
        <f t="shared" si="46"/>
        <v>1.00</v>
      </c>
      <c r="L285" t="str">
        <f t="shared" si="47"/>
        <v>0.65</v>
      </c>
      <c r="M285" t="str">
        <f t="shared" si="48"/>
        <v>1.89</v>
      </c>
      <c r="N285">
        <f>(15^(1-P285)-0.5^(1-P285))/(7^(1-P285)-4^(1-P285))</f>
        <v>5.4027449362318354</v>
      </c>
      <c r="O285">
        <f>(15^(1-P285)-0.5^(1-P285))/(8^(1-P285)-4^(1-P285))</f>
        <v>4.2998801635368364</v>
      </c>
      <c r="P285" s="4">
        <f t="shared" si="49"/>
        <v>0.79</v>
      </c>
      <c r="Q285" s="4">
        <f t="shared" si="50"/>
        <v>1.27</v>
      </c>
      <c r="R285" s="4">
        <f t="shared" si="51"/>
        <v>4.8513125498843355</v>
      </c>
      <c r="S285" t="s">
        <v>35</v>
      </c>
      <c r="T285" t="s">
        <v>18</v>
      </c>
      <c r="U285" t="s">
        <v>41</v>
      </c>
      <c r="V285" t="s">
        <v>24</v>
      </c>
      <c r="W285" t="s">
        <v>21</v>
      </c>
    </row>
    <row r="286" spans="1:23" x14ac:dyDescent="0.25">
      <c r="A286">
        <v>285</v>
      </c>
      <c r="B286" s="1">
        <v>10</v>
      </c>
      <c r="C286" s="1">
        <v>10</v>
      </c>
      <c r="D286" s="1">
        <v>3</v>
      </c>
      <c r="E286" s="1">
        <f t="shared" si="42"/>
        <v>11</v>
      </c>
      <c r="F286" s="1">
        <f t="shared" si="43"/>
        <v>11</v>
      </c>
      <c r="G286" s="1">
        <f t="shared" si="44"/>
        <v>4</v>
      </c>
      <c r="H286" t="str">
        <f>INDEX([1]Sheet1!$C$3:$O$15, MATCH(E286, [1]Sheet1!$B$3:$B$15, 0), MATCH(F286,[1]Sheet1!$C$2:$O$2,0))</f>
        <v>0.58, 1.00</v>
      </c>
      <c r="I286" t="str">
        <f>INDEX([2]Sheet1!$C$3:$O$15, MATCH(E286, [2]Sheet1!$C$2:$O$2,0), MATCH(F286, [2]Sheet1!$B$3:$B$15,0))</f>
        <v>0.65, 1.89</v>
      </c>
      <c r="J286" t="str">
        <f t="shared" si="45"/>
        <v>0.58</v>
      </c>
      <c r="K286" t="str">
        <f t="shared" si="46"/>
        <v>1.00</v>
      </c>
      <c r="L286" t="str">
        <f t="shared" si="47"/>
        <v>0.65</v>
      </c>
      <c r="M286" t="str">
        <f t="shared" si="48"/>
        <v>1.89</v>
      </c>
      <c r="N286">
        <f>(15^(1-P286)-0.5^(1-P286))/(8^(1-P286)-2^(1-P286))</f>
        <v>2.3061380010742494</v>
      </c>
      <c r="O286">
        <f>(15^(1-P286)-0.5^(1-P286))/(10^(1-P286)-2^(1-P286))</f>
        <v>1.9380206315147726</v>
      </c>
      <c r="P286" s="4">
        <f t="shared" si="49"/>
        <v>0.79</v>
      </c>
      <c r="Q286" s="4">
        <f t="shared" si="50"/>
        <v>1.27</v>
      </c>
      <c r="R286" s="4">
        <f t="shared" si="51"/>
        <v>2.1220793162945109</v>
      </c>
      <c r="S286" t="s">
        <v>35</v>
      </c>
      <c r="T286" t="s">
        <v>18</v>
      </c>
      <c r="U286" t="s">
        <v>43</v>
      </c>
      <c r="V286" t="s">
        <v>20</v>
      </c>
      <c r="W286" t="s">
        <v>21</v>
      </c>
    </row>
    <row r="287" spans="1:23" x14ac:dyDescent="0.25">
      <c r="A287">
        <v>286</v>
      </c>
      <c r="B287" s="1">
        <v>10</v>
      </c>
      <c r="C287" s="1">
        <v>10</v>
      </c>
      <c r="D287" s="1">
        <v>3</v>
      </c>
      <c r="E287" s="1">
        <f t="shared" si="42"/>
        <v>11</v>
      </c>
      <c r="F287" s="1">
        <f t="shared" si="43"/>
        <v>11</v>
      </c>
      <c r="G287" s="1">
        <f t="shared" si="44"/>
        <v>4</v>
      </c>
      <c r="H287" t="str">
        <f>INDEX([1]Sheet1!$C$3:$O$15, MATCH(E287, [1]Sheet1!$B$3:$B$15, 0), MATCH(F287,[1]Sheet1!$C$2:$O$2,0))</f>
        <v>0.58, 1.00</v>
      </c>
      <c r="I287" t="str">
        <f>INDEX([2]Sheet1!$C$3:$O$15, MATCH(E287, [2]Sheet1!$C$2:$O$2,0), MATCH(F287, [2]Sheet1!$B$3:$B$15,0))</f>
        <v>0.65, 1.89</v>
      </c>
      <c r="J287" t="str">
        <f t="shared" si="45"/>
        <v>0.58</v>
      </c>
      <c r="K287" t="str">
        <f t="shared" si="46"/>
        <v>1.00</v>
      </c>
      <c r="L287" t="str">
        <f t="shared" si="47"/>
        <v>0.65</v>
      </c>
      <c r="M287" t="str">
        <f t="shared" si="48"/>
        <v>1.89</v>
      </c>
      <c r="N287">
        <f>(15^(1-P287)-0.5^(1-P287))/(8^(1-P287)-2^(1-P287))</f>
        <v>2.3061380010742494</v>
      </c>
      <c r="O287">
        <f>(15^(1-P287)-0.5^(1-P287))/(10^(1-P287)-2^(1-P287))</f>
        <v>1.9380206315147726</v>
      </c>
      <c r="P287" s="4">
        <f t="shared" si="49"/>
        <v>0.79</v>
      </c>
      <c r="Q287" s="4">
        <f t="shared" si="50"/>
        <v>1.27</v>
      </c>
      <c r="R287" s="4">
        <f t="shared" si="51"/>
        <v>2.1220793162945109</v>
      </c>
      <c r="S287" t="s">
        <v>35</v>
      </c>
      <c r="T287" t="s">
        <v>25</v>
      </c>
      <c r="U287" t="s">
        <v>39</v>
      </c>
      <c r="V287" t="s">
        <v>20</v>
      </c>
      <c r="W287" t="s">
        <v>21</v>
      </c>
    </row>
    <row r="288" spans="1:23" x14ac:dyDescent="0.25">
      <c r="A288">
        <v>287</v>
      </c>
      <c r="B288" s="1">
        <v>10</v>
      </c>
      <c r="C288" s="1">
        <v>10</v>
      </c>
      <c r="D288" s="1">
        <v>5</v>
      </c>
      <c r="E288" s="1">
        <f t="shared" si="42"/>
        <v>11</v>
      </c>
      <c r="F288" s="1">
        <f t="shared" si="43"/>
        <v>11</v>
      </c>
      <c r="G288" s="1">
        <f t="shared" si="44"/>
        <v>6</v>
      </c>
      <c r="H288" t="str">
        <f>INDEX([1]Sheet1!$C$3:$O$15, MATCH(E288, [1]Sheet1!$B$3:$B$15, 0), MATCH(F288,[1]Sheet1!$C$2:$O$2,0))</f>
        <v>0.58, 1.00</v>
      </c>
      <c r="I288" t="str">
        <f>INDEX([2]Sheet1!$C$3:$O$15, MATCH(E288, [2]Sheet1!$C$2:$O$2,0), MATCH(F288, [2]Sheet1!$B$3:$B$15,0))</f>
        <v>0.65, 1.89</v>
      </c>
      <c r="J288" t="str">
        <f t="shared" si="45"/>
        <v>0.58</v>
      </c>
      <c r="K288" t="str">
        <f t="shared" si="46"/>
        <v>1.00</v>
      </c>
      <c r="L288" t="str">
        <f t="shared" si="47"/>
        <v>0.65</v>
      </c>
      <c r="M288" t="str">
        <f t="shared" si="48"/>
        <v>1.89</v>
      </c>
      <c r="N288">
        <f>(15^(1-P288)-0.5^(1-P288))/(7^(1-P288)-4^(1-P288))</f>
        <v>5.4027449362318354</v>
      </c>
      <c r="O288">
        <f>(15^(1-P288)-0.5^(1-P288))/(8^(1-P288)-4^(1-P288))</f>
        <v>4.2998801635368364</v>
      </c>
      <c r="P288" s="4">
        <f t="shared" si="49"/>
        <v>0.79</v>
      </c>
      <c r="Q288" s="4">
        <f t="shared" si="50"/>
        <v>1.27</v>
      </c>
      <c r="R288" s="4">
        <f t="shared" si="51"/>
        <v>4.8513125498843355</v>
      </c>
      <c r="S288" t="s">
        <v>35</v>
      </c>
      <c r="T288" t="s">
        <v>25</v>
      </c>
      <c r="U288" t="s">
        <v>41</v>
      </c>
      <c r="V288" t="s">
        <v>34</v>
      </c>
      <c r="W288" t="s">
        <v>23</v>
      </c>
    </row>
    <row r="289" spans="1:23" x14ac:dyDescent="0.25">
      <c r="A289">
        <v>288</v>
      </c>
      <c r="B289" s="1">
        <v>10</v>
      </c>
      <c r="C289" s="1">
        <v>10</v>
      </c>
      <c r="D289" s="1">
        <v>5</v>
      </c>
      <c r="E289" s="1">
        <f t="shared" si="42"/>
        <v>11</v>
      </c>
      <c r="F289" s="1">
        <f t="shared" si="43"/>
        <v>11</v>
      </c>
      <c r="G289" s="1">
        <f t="shared" si="44"/>
        <v>6</v>
      </c>
      <c r="H289" t="str">
        <f>INDEX([1]Sheet1!$C$3:$O$15, MATCH(E289, [1]Sheet1!$B$3:$B$15, 0), MATCH(F289,[1]Sheet1!$C$2:$O$2,0))</f>
        <v>0.58, 1.00</v>
      </c>
      <c r="I289" t="str">
        <f>INDEX([2]Sheet1!$C$3:$O$15, MATCH(E289, [2]Sheet1!$C$2:$O$2,0), MATCH(F289, [2]Sheet1!$B$3:$B$15,0))</f>
        <v>0.65, 1.89</v>
      </c>
      <c r="J289" t="str">
        <f t="shared" si="45"/>
        <v>0.58</v>
      </c>
      <c r="K289" t="str">
        <f t="shared" si="46"/>
        <v>1.00</v>
      </c>
      <c r="L289" t="str">
        <f t="shared" si="47"/>
        <v>0.65</v>
      </c>
      <c r="M289" t="str">
        <f t="shared" si="48"/>
        <v>1.89</v>
      </c>
      <c r="N289">
        <f>(15^(1-P289)-0.5^(1-P289))/(7^(1-P289)-4^(1-P289))</f>
        <v>5.4027449362318354</v>
      </c>
      <c r="O289">
        <f>(15^(1-P289)-0.5^(1-P289))/(8^(1-P289)-4^(1-P289))</f>
        <v>4.2998801635368364</v>
      </c>
      <c r="P289" s="4">
        <f t="shared" si="49"/>
        <v>0.79</v>
      </c>
      <c r="Q289" s="4">
        <f t="shared" si="50"/>
        <v>1.27</v>
      </c>
      <c r="R289" s="4">
        <f t="shared" si="51"/>
        <v>4.8513125498843355</v>
      </c>
      <c r="S289" t="s">
        <v>32</v>
      </c>
      <c r="T289" t="s">
        <v>18</v>
      </c>
      <c r="U289" t="s">
        <v>33</v>
      </c>
      <c r="V289" t="s">
        <v>20</v>
      </c>
      <c r="W289" t="s">
        <v>21</v>
      </c>
    </row>
    <row r="290" spans="1:23" x14ac:dyDescent="0.25">
      <c r="A290">
        <v>289</v>
      </c>
      <c r="B290" s="1">
        <v>10</v>
      </c>
      <c r="C290" s="1">
        <v>10</v>
      </c>
      <c r="D290" s="1">
        <v>6</v>
      </c>
      <c r="E290" s="1">
        <f t="shared" si="42"/>
        <v>11</v>
      </c>
      <c r="F290" s="1">
        <f t="shared" si="43"/>
        <v>11</v>
      </c>
      <c r="G290" s="1">
        <f t="shared" si="44"/>
        <v>7</v>
      </c>
      <c r="H290" t="str">
        <f>INDEX([1]Sheet1!$C$3:$O$15, MATCH(E290, [1]Sheet1!$B$3:$B$15, 0), MATCH(F290,[1]Sheet1!$C$2:$O$2,0))</f>
        <v>0.58, 1.00</v>
      </c>
      <c r="I290" t="str">
        <f>INDEX([2]Sheet1!$C$3:$O$15, MATCH(E290, [2]Sheet1!$C$2:$O$2,0), MATCH(F290, [2]Sheet1!$B$3:$B$15,0))</f>
        <v>0.65, 1.89</v>
      </c>
      <c r="J290" t="str">
        <f t="shared" si="45"/>
        <v>0.58</v>
      </c>
      <c r="K290" t="str">
        <f t="shared" si="46"/>
        <v>1.00</v>
      </c>
      <c r="L290" t="str">
        <f t="shared" si="47"/>
        <v>0.65</v>
      </c>
      <c r="M290" t="str">
        <f t="shared" si="48"/>
        <v>1.89</v>
      </c>
      <c r="N290">
        <f>(15^(1-P290)-0.5^(1-P290))/(5^(1-P290)-4^(1-P290))</f>
        <v>14.043445635986348</v>
      </c>
      <c r="O290">
        <f>(15^(1-P290)-0.5^(1-P290))/(7^(1-P290)-4^(1-P290))</f>
        <v>5.4027449362318354</v>
      </c>
      <c r="P290" s="4">
        <f t="shared" si="49"/>
        <v>0.79</v>
      </c>
      <c r="Q290" s="4">
        <f t="shared" si="50"/>
        <v>1.27</v>
      </c>
      <c r="R290" s="4">
        <f t="shared" si="51"/>
        <v>9.7230952861090927</v>
      </c>
      <c r="S290" t="s">
        <v>40</v>
      </c>
      <c r="T290" t="s">
        <v>18</v>
      </c>
      <c r="U290" t="s">
        <v>33</v>
      </c>
      <c r="V290" t="s">
        <v>20</v>
      </c>
      <c r="W290" t="s">
        <v>21</v>
      </c>
    </row>
    <row r="291" spans="1:23" x14ac:dyDescent="0.25">
      <c r="A291">
        <v>290</v>
      </c>
      <c r="B291" s="1">
        <v>7</v>
      </c>
      <c r="C291" s="1">
        <v>7</v>
      </c>
      <c r="D291" s="1">
        <v>3</v>
      </c>
      <c r="E291" s="1">
        <f t="shared" si="42"/>
        <v>8</v>
      </c>
      <c r="F291" s="1">
        <f t="shared" si="43"/>
        <v>8</v>
      </c>
      <c r="G291" s="1">
        <f t="shared" si="44"/>
        <v>4</v>
      </c>
      <c r="H291" t="str">
        <f>INDEX([1]Sheet1!$C$3:$O$15, MATCH(E291, [1]Sheet1!$B$3:$B$15, 0), MATCH(F291,[1]Sheet1!$C$2:$O$2,0))</f>
        <v>0.32, 0.41</v>
      </c>
      <c r="I291" t="str">
        <f>INDEX([2]Sheet1!$C$3:$O$15, MATCH(E291, [2]Sheet1!$C$2:$O$2,0), MATCH(F291, [2]Sheet1!$B$3:$B$15,0))</f>
        <v>0.66, 0.75</v>
      </c>
      <c r="J291" t="str">
        <f t="shared" si="45"/>
        <v>0.32</v>
      </c>
      <c r="K291" t="str">
        <f t="shared" si="46"/>
        <v>0.41</v>
      </c>
      <c r="L291" t="str">
        <f t="shared" si="47"/>
        <v>0.66</v>
      </c>
      <c r="M291" t="str">
        <f t="shared" si="48"/>
        <v>0.75</v>
      </c>
      <c r="N291">
        <f>(15^(1-P291)-0.5^(1-P291))/(8^(1-P291)-2^(1-P291))</f>
        <v>2.2527736684138953</v>
      </c>
      <c r="O291">
        <f>(15^(1-P291)-0.5^(1-P291))/(10^(1-P291)-2^(1-P291))</f>
        <v>1.7878234026298059</v>
      </c>
      <c r="P291" s="4">
        <f t="shared" si="49"/>
        <v>0.36499999999999999</v>
      </c>
      <c r="Q291" s="4">
        <f t="shared" si="50"/>
        <v>0.70500000000000007</v>
      </c>
      <c r="R291" s="4">
        <f t="shared" si="51"/>
        <v>2.0202985355218503</v>
      </c>
      <c r="S291" t="s">
        <v>32</v>
      </c>
      <c r="T291" t="s">
        <v>18</v>
      </c>
      <c r="U291" t="s">
        <v>41</v>
      </c>
      <c r="V291" t="s">
        <v>20</v>
      </c>
      <c r="W291" t="s">
        <v>21</v>
      </c>
    </row>
    <row r="292" spans="1:23" x14ac:dyDescent="0.25">
      <c r="A292">
        <v>291</v>
      </c>
      <c r="B292" s="1">
        <v>10</v>
      </c>
      <c r="C292" s="1">
        <v>10</v>
      </c>
      <c r="D292" s="1">
        <v>3</v>
      </c>
      <c r="E292" s="1">
        <f t="shared" si="42"/>
        <v>11</v>
      </c>
      <c r="F292" s="1">
        <f t="shared" si="43"/>
        <v>11</v>
      </c>
      <c r="G292" s="1">
        <f t="shared" si="44"/>
        <v>4</v>
      </c>
      <c r="H292" t="str">
        <f>INDEX([1]Sheet1!$C$3:$O$15, MATCH(E292, [1]Sheet1!$B$3:$B$15, 0), MATCH(F292,[1]Sheet1!$C$2:$O$2,0))</f>
        <v>0.58, 1.00</v>
      </c>
      <c r="I292" t="str">
        <f>INDEX([2]Sheet1!$C$3:$O$15, MATCH(E292, [2]Sheet1!$C$2:$O$2,0), MATCH(F292, [2]Sheet1!$B$3:$B$15,0))</f>
        <v>0.65, 1.89</v>
      </c>
      <c r="J292" t="str">
        <f t="shared" si="45"/>
        <v>0.58</v>
      </c>
      <c r="K292" t="str">
        <f t="shared" si="46"/>
        <v>1.00</v>
      </c>
      <c r="L292" t="str">
        <f t="shared" si="47"/>
        <v>0.65</v>
      </c>
      <c r="M292" t="str">
        <f t="shared" si="48"/>
        <v>1.89</v>
      </c>
      <c r="N292">
        <f>(15^(1-P292)-0.5^(1-P292))/(8^(1-P292)-2^(1-P292))</f>
        <v>2.3061380010742494</v>
      </c>
      <c r="O292">
        <f>(15^(1-P292)-0.5^(1-P292))/(10^(1-P292)-2^(1-P292))</f>
        <v>1.9380206315147726</v>
      </c>
      <c r="P292" s="4">
        <f t="shared" si="49"/>
        <v>0.79</v>
      </c>
      <c r="Q292" s="4">
        <f t="shared" si="50"/>
        <v>1.27</v>
      </c>
      <c r="R292" s="4">
        <f t="shared" si="51"/>
        <v>2.1220793162945109</v>
      </c>
      <c r="S292" t="s">
        <v>37</v>
      </c>
      <c r="T292" t="s">
        <v>18</v>
      </c>
      <c r="U292" t="s">
        <v>39</v>
      </c>
      <c r="V292" t="s">
        <v>34</v>
      </c>
      <c r="W292" t="s">
        <v>21</v>
      </c>
    </row>
    <row r="293" spans="1:23" x14ac:dyDescent="0.25">
      <c r="A293">
        <v>292</v>
      </c>
      <c r="B293" s="1">
        <v>10</v>
      </c>
      <c r="C293" s="1">
        <v>10</v>
      </c>
      <c r="D293" s="1">
        <v>3</v>
      </c>
      <c r="E293" s="1">
        <f t="shared" si="42"/>
        <v>11</v>
      </c>
      <c r="F293" s="1">
        <f t="shared" si="43"/>
        <v>11</v>
      </c>
      <c r="G293" s="1">
        <f t="shared" si="44"/>
        <v>4</v>
      </c>
      <c r="H293" t="str">
        <f>INDEX([1]Sheet1!$C$3:$O$15, MATCH(E293, [1]Sheet1!$B$3:$B$15, 0), MATCH(F293,[1]Sheet1!$C$2:$O$2,0))</f>
        <v>0.58, 1.00</v>
      </c>
      <c r="I293" t="str">
        <f>INDEX([2]Sheet1!$C$3:$O$15, MATCH(E293, [2]Sheet1!$C$2:$O$2,0), MATCH(F293, [2]Sheet1!$B$3:$B$15,0))</f>
        <v>0.65, 1.89</v>
      </c>
      <c r="J293" t="str">
        <f t="shared" si="45"/>
        <v>0.58</v>
      </c>
      <c r="K293" t="str">
        <f t="shared" si="46"/>
        <v>1.00</v>
      </c>
      <c r="L293" t="str">
        <f t="shared" si="47"/>
        <v>0.65</v>
      </c>
      <c r="M293" t="str">
        <f t="shared" si="48"/>
        <v>1.89</v>
      </c>
      <c r="N293">
        <f>(15^(1-P293)-0.5^(1-P293))/(8^(1-P293)-2^(1-P293))</f>
        <v>2.3061380010742494</v>
      </c>
      <c r="O293">
        <f>(15^(1-P293)-0.5^(1-P293))/(10^(1-P293)-2^(1-P293))</f>
        <v>1.9380206315147726</v>
      </c>
      <c r="P293" s="4">
        <f t="shared" si="49"/>
        <v>0.79</v>
      </c>
      <c r="Q293" s="4">
        <f t="shared" si="50"/>
        <v>1.27</v>
      </c>
      <c r="R293" s="4">
        <f t="shared" si="51"/>
        <v>2.1220793162945109</v>
      </c>
      <c r="S293" t="s">
        <v>35</v>
      </c>
      <c r="T293" t="s">
        <v>25</v>
      </c>
      <c r="U293" t="s">
        <v>33</v>
      </c>
      <c r="V293" t="s">
        <v>34</v>
      </c>
      <c r="W293" t="s">
        <v>21</v>
      </c>
    </row>
    <row r="294" spans="1:23" x14ac:dyDescent="0.25">
      <c r="A294">
        <v>293</v>
      </c>
      <c r="B294" s="1">
        <v>10</v>
      </c>
      <c r="C294" s="1">
        <v>10</v>
      </c>
      <c r="D294" s="1">
        <v>3</v>
      </c>
      <c r="E294" s="1">
        <f t="shared" si="42"/>
        <v>11</v>
      </c>
      <c r="F294" s="1">
        <f t="shared" si="43"/>
        <v>11</v>
      </c>
      <c r="G294" s="1">
        <f t="shared" si="44"/>
        <v>4</v>
      </c>
      <c r="H294" t="str">
        <f>INDEX([1]Sheet1!$C$3:$O$15, MATCH(E294, [1]Sheet1!$B$3:$B$15, 0), MATCH(F294,[1]Sheet1!$C$2:$O$2,0))</f>
        <v>0.58, 1.00</v>
      </c>
      <c r="I294" t="str">
        <f>INDEX([2]Sheet1!$C$3:$O$15, MATCH(E294, [2]Sheet1!$C$2:$O$2,0), MATCH(F294, [2]Sheet1!$B$3:$B$15,0))</f>
        <v>0.65, 1.89</v>
      </c>
      <c r="J294" t="str">
        <f t="shared" si="45"/>
        <v>0.58</v>
      </c>
      <c r="K294" t="str">
        <f t="shared" si="46"/>
        <v>1.00</v>
      </c>
      <c r="L294" t="str">
        <f t="shared" si="47"/>
        <v>0.65</v>
      </c>
      <c r="M294" t="str">
        <f t="shared" si="48"/>
        <v>1.89</v>
      </c>
      <c r="N294">
        <f>(15^(1-P294)-0.5^(1-P294))/(8^(1-P294)-2^(1-P294))</f>
        <v>2.3061380010742494</v>
      </c>
      <c r="O294">
        <f>(15^(1-P294)-0.5^(1-P294))/(10^(1-P294)-2^(1-P294))</f>
        <v>1.9380206315147726</v>
      </c>
      <c r="P294" s="4">
        <f t="shared" si="49"/>
        <v>0.79</v>
      </c>
      <c r="Q294" s="4">
        <f t="shared" si="50"/>
        <v>1.27</v>
      </c>
      <c r="R294" s="4">
        <f t="shared" si="51"/>
        <v>2.1220793162945109</v>
      </c>
      <c r="S294" t="s">
        <v>37</v>
      </c>
      <c r="T294" t="s">
        <v>18</v>
      </c>
      <c r="U294" t="s">
        <v>42</v>
      </c>
      <c r="V294" t="s">
        <v>34</v>
      </c>
      <c r="W294" t="s">
        <v>21</v>
      </c>
    </row>
    <row r="295" spans="1:23" x14ac:dyDescent="0.25">
      <c r="A295">
        <v>294</v>
      </c>
      <c r="B295" s="1">
        <v>12</v>
      </c>
      <c r="C295" s="1">
        <v>10</v>
      </c>
      <c r="D295" s="1">
        <v>5</v>
      </c>
      <c r="E295" s="1">
        <f t="shared" si="42"/>
        <v>13</v>
      </c>
      <c r="F295" s="1">
        <f t="shared" si="43"/>
        <v>11</v>
      </c>
      <c r="G295" s="1">
        <f t="shared" si="44"/>
        <v>6</v>
      </c>
      <c r="H295" t="str">
        <f>INDEX([1]Sheet1!$C$3:$O$15, MATCH(E295, [1]Sheet1!$B$3:$B$15, 0), MATCH(F295,[1]Sheet1!$C$2:$O$2,0))</f>
        <v>0.67, 0.75</v>
      </c>
      <c r="I295" t="str">
        <f>INDEX([2]Sheet1!$C$3:$O$15, MATCH(E295, [2]Sheet1!$C$2:$O$2,0), MATCH(F295, [2]Sheet1!$B$3:$B$15,0))</f>
        <v>0.75, 0.86</v>
      </c>
      <c r="J295" t="str">
        <f t="shared" si="45"/>
        <v>0.67</v>
      </c>
      <c r="K295" t="str">
        <f t="shared" si="46"/>
        <v>0.75</v>
      </c>
      <c r="L295" t="str">
        <f t="shared" si="47"/>
        <v>0.75</v>
      </c>
      <c r="M295" t="str">
        <f t="shared" si="48"/>
        <v>0.86</v>
      </c>
      <c r="N295">
        <f>(15^(1-P295)-0.5^(1-P295))/(7^(1-P295)-4^(1-P295))</f>
        <v>5.2212640754928206</v>
      </c>
      <c r="O295">
        <f>(15^(1-P295)-0.5^(1-P295))/(8^(1-P295)-4^(1-P295))</f>
        <v>4.1321576964524906</v>
      </c>
      <c r="P295" s="4">
        <f t="shared" si="49"/>
        <v>0.71</v>
      </c>
      <c r="Q295" s="4">
        <f t="shared" si="50"/>
        <v>0.80499999999999994</v>
      </c>
      <c r="R295" s="4">
        <f t="shared" si="51"/>
        <v>4.6767108859726552</v>
      </c>
      <c r="S295" t="s">
        <v>37</v>
      </c>
      <c r="T295" t="s">
        <v>18</v>
      </c>
      <c r="U295" t="s">
        <v>33</v>
      </c>
      <c r="V295" t="s">
        <v>20</v>
      </c>
      <c r="W295" t="s">
        <v>21</v>
      </c>
    </row>
    <row r="296" spans="1:23" x14ac:dyDescent="0.25">
      <c r="A296">
        <v>295</v>
      </c>
      <c r="B296" s="1">
        <v>10</v>
      </c>
      <c r="C296" s="1">
        <v>10</v>
      </c>
      <c r="D296" s="1">
        <v>5</v>
      </c>
      <c r="E296" s="1">
        <f t="shared" si="42"/>
        <v>11</v>
      </c>
      <c r="F296" s="1">
        <f t="shared" si="43"/>
        <v>11</v>
      </c>
      <c r="G296" s="1">
        <f t="shared" si="44"/>
        <v>6</v>
      </c>
      <c r="H296" t="str">
        <f>INDEX([1]Sheet1!$C$3:$O$15, MATCH(E296, [1]Sheet1!$B$3:$B$15, 0), MATCH(F296,[1]Sheet1!$C$2:$O$2,0))</f>
        <v>0.58, 1.00</v>
      </c>
      <c r="I296" t="str">
        <f>INDEX([2]Sheet1!$C$3:$O$15, MATCH(E296, [2]Sheet1!$C$2:$O$2,0), MATCH(F296, [2]Sheet1!$B$3:$B$15,0))</f>
        <v>0.65, 1.89</v>
      </c>
      <c r="J296" t="str">
        <f t="shared" si="45"/>
        <v>0.58</v>
      </c>
      <c r="K296" t="str">
        <f t="shared" si="46"/>
        <v>1.00</v>
      </c>
      <c r="L296" t="str">
        <f t="shared" si="47"/>
        <v>0.65</v>
      </c>
      <c r="M296" t="str">
        <f t="shared" si="48"/>
        <v>1.89</v>
      </c>
      <c r="N296">
        <f>(15^(1-P296)-0.5^(1-P296))/(7^(1-P296)-4^(1-P296))</f>
        <v>5.4027449362318354</v>
      </c>
      <c r="O296">
        <f>(15^(1-P296)-0.5^(1-P296))/(8^(1-P296)-4^(1-P296))</f>
        <v>4.2998801635368364</v>
      </c>
      <c r="P296" s="4">
        <f t="shared" si="49"/>
        <v>0.79</v>
      </c>
      <c r="Q296" s="4">
        <f t="shared" si="50"/>
        <v>1.27</v>
      </c>
      <c r="R296" s="4">
        <f t="shared" si="51"/>
        <v>4.8513125498843355</v>
      </c>
      <c r="S296" t="s">
        <v>32</v>
      </c>
      <c r="T296" t="s">
        <v>25</v>
      </c>
      <c r="U296" t="s">
        <v>42</v>
      </c>
      <c r="V296" t="s">
        <v>34</v>
      </c>
      <c r="W296" t="s">
        <v>23</v>
      </c>
    </row>
    <row r="297" spans="1:23" x14ac:dyDescent="0.25">
      <c r="A297">
        <v>296</v>
      </c>
      <c r="B297" s="1">
        <v>10</v>
      </c>
      <c r="C297" s="1">
        <v>10</v>
      </c>
      <c r="D297" s="1">
        <v>4</v>
      </c>
      <c r="E297" s="1">
        <f t="shared" si="42"/>
        <v>11</v>
      </c>
      <c r="F297" s="1">
        <f t="shared" si="43"/>
        <v>11</v>
      </c>
      <c r="G297" s="1">
        <f t="shared" si="44"/>
        <v>5</v>
      </c>
      <c r="H297" t="str">
        <f>INDEX([1]Sheet1!$C$3:$O$15, MATCH(E297, [1]Sheet1!$B$3:$B$15, 0), MATCH(F297,[1]Sheet1!$C$2:$O$2,0))</f>
        <v>0.58, 1.00</v>
      </c>
      <c r="I297" t="str">
        <f>INDEX([2]Sheet1!$C$3:$O$15, MATCH(E297, [2]Sheet1!$C$2:$O$2,0), MATCH(F297, [2]Sheet1!$B$3:$B$15,0))</f>
        <v>0.65, 1.89</v>
      </c>
      <c r="J297" t="str">
        <f t="shared" si="45"/>
        <v>0.58</v>
      </c>
      <c r="K297" t="str">
        <f t="shared" si="46"/>
        <v>1.00</v>
      </c>
      <c r="L297" t="str">
        <f t="shared" si="47"/>
        <v>0.65</v>
      </c>
      <c r="M297" t="str">
        <f t="shared" si="48"/>
        <v>1.89</v>
      </c>
      <c r="N297">
        <f>(15^(1-P297-0.5^(1-P297))/(8^(1-P297)-4^(1-P297)))</f>
        <v>0.81046756395256081</v>
      </c>
      <c r="O297">
        <f>(15^(1-P297)-0.5^(1-P297))/(8^(1-P297)-2^(1-P297))</f>
        <v>2.3061380010742494</v>
      </c>
      <c r="P297" s="4">
        <f t="shared" si="49"/>
        <v>0.79</v>
      </c>
      <c r="Q297" s="4">
        <f t="shared" si="50"/>
        <v>1.27</v>
      </c>
      <c r="R297" s="4">
        <f t="shared" si="51"/>
        <v>1.558302782513405</v>
      </c>
      <c r="S297" t="s">
        <v>37</v>
      </c>
      <c r="T297" t="s">
        <v>25</v>
      </c>
      <c r="U297" t="s">
        <v>41</v>
      </c>
      <c r="V297" t="s">
        <v>34</v>
      </c>
      <c r="W297" t="s">
        <v>21</v>
      </c>
    </row>
    <row r="298" spans="1:23" x14ac:dyDescent="0.25">
      <c r="A298">
        <v>297</v>
      </c>
      <c r="B298" s="1">
        <v>10</v>
      </c>
      <c r="C298" s="1">
        <v>10</v>
      </c>
      <c r="D298" s="1">
        <v>3</v>
      </c>
      <c r="E298" s="1">
        <f t="shared" si="42"/>
        <v>11</v>
      </c>
      <c r="F298" s="1">
        <f t="shared" si="43"/>
        <v>11</v>
      </c>
      <c r="G298" s="1">
        <f t="shared" si="44"/>
        <v>4</v>
      </c>
      <c r="H298" t="str">
        <f>INDEX([1]Sheet1!$C$3:$O$15, MATCH(E298, [1]Sheet1!$B$3:$B$15, 0), MATCH(F298,[1]Sheet1!$C$2:$O$2,0))</f>
        <v>0.58, 1.00</v>
      </c>
      <c r="I298" t="str">
        <f>INDEX([2]Sheet1!$C$3:$O$15, MATCH(E298, [2]Sheet1!$C$2:$O$2,0), MATCH(F298, [2]Sheet1!$B$3:$B$15,0))</f>
        <v>0.65, 1.89</v>
      </c>
      <c r="J298" t="str">
        <f t="shared" si="45"/>
        <v>0.58</v>
      </c>
      <c r="K298" t="str">
        <f t="shared" si="46"/>
        <v>1.00</v>
      </c>
      <c r="L298" t="str">
        <f t="shared" si="47"/>
        <v>0.65</v>
      </c>
      <c r="M298" t="str">
        <f t="shared" si="48"/>
        <v>1.89</v>
      </c>
      <c r="N298">
        <f>(15^(1-P298)-0.5^(1-P298))/(8^(1-P298)-2^(1-P298))</f>
        <v>2.3061380010742494</v>
      </c>
      <c r="O298">
        <f>(15^(1-P298)-0.5^(1-P298))/(10^(1-P298)-2^(1-P298))</f>
        <v>1.9380206315147726</v>
      </c>
      <c r="P298" s="4">
        <f t="shared" si="49"/>
        <v>0.79</v>
      </c>
      <c r="Q298" s="4">
        <f t="shared" si="50"/>
        <v>1.27</v>
      </c>
      <c r="R298" s="4">
        <f t="shared" si="51"/>
        <v>2.1220793162945109</v>
      </c>
      <c r="S298" t="s">
        <v>44</v>
      </c>
      <c r="T298" t="s">
        <v>25</v>
      </c>
      <c r="U298" t="s">
        <v>39</v>
      </c>
      <c r="V298" t="s">
        <v>34</v>
      </c>
      <c r="W298" t="s">
        <v>21</v>
      </c>
    </row>
    <row r="299" spans="1:23" x14ac:dyDescent="0.25">
      <c r="A299">
        <v>298</v>
      </c>
      <c r="B299" s="1">
        <v>10</v>
      </c>
      <c r="C299" s="1">
        <v>10</v>
      </c>
      <c r="D299" s="1">
        <v>4</v>
      </c>
      <c r="E299" s="1">
        <f t="shared" si="42"/>
        <v>11</v>
      </c>
      <c r="F299" s="1">
        <f t="shared" si="43"/>
        <v>11</v>
      </c>
      <c r="G299" s="1">
        <f t="shared" si="44"/>
        <v>5</v>
      </c>
      <c r="H299" t="str">
        <f>INDEX([1]Sheet1!$C$3:$O$15, MATCH(E299, [1]Sheet1!$B$3:$B$15, 0), MATCH(F299,[1]Sheet1!$C$2:$O$2,0))</f>
        <v>0.58, 1.00</v>
      </c>
      <c r="I299" t="str">
        <f>INDEX([2]Sheet1!$C$3:$O$15, MATCH(E299, [2]Sheet1!$C$2:$O$2,0), MATCH(F299, [2]Sheet1!$B$3:$B$15,0))</f>
        <v>0.65, 1.89</v>
      </c>
      <c r="J299" t="str">
        <f t="shared" si="45"/>
        <v>0.58</v>
      </c>
      <c r="K299" t="str">
        <f t="shared" si="46"/>
        <v>1.00</v>
      </c>
      <c r="L299" t="str">
        <f t="shared" si="47"/>
        <v>0.65</v>
      </c>
      <c r="M299" t="str">
        <f t="shared" si="48"/>
        <v>1.89</v>
      </c>
      <c r="N299">
        <f>(15^(1-P299-0.5^(1-P299))/(8^(1-P299)-4^(1-P299)))</f>
        <v>0.81046756395256081</v>
      </c>
      <c r="O299">
        <f>(15^(1-P299)-0.5^(1-P299))/(8^(1-P299)-2^(1-P299))</f>
        <v>2.3061380010742494</v>
      </c>
      <c r="P299" s="4">
        <f t="shared" si="49"/>
        <v>0.79</v>
      </c>
      <c r="Q299" s="4">
        <f t="shared" si="50"/>
        <v>1.27</v>
      </c>
      <c r="R299" s="4">
        <f t="shared" si="51"/>
        <v>1.558302782513405</v>
      </c>
      <c r="S299" t="s">
        <v>38</v>
      </c>
      <c r="T299" t="s">
        <v>18</v>
      </c>
      <c r="U299" t="s">
        <v>39</v>
      </c>
      <c r="V299" t="s">
        <v>28</v>
      </c>
      <c r="W299" t="s">
        <v>21</v>
      </c>
    </row>
    <row r="300" spans="1:23" x14ac:dyDescent="0.25">
      <c r="A300">
        <v>299</v>
      </c>
      <c r="B300" s="1">
        <v>10</v>
      </c>
      <c r="C300" s="1">
        <v>10</v>
      </c>
      <c r="D300" s="1">
        <v>4</v>
      </c>
      <c r="E300" s="1">
        <f t="shared" si="42"/>
        <v>11</v>
      </c>
      <c r="F300" s="1">
        <f t="shared" si="43"/>
        <v>11</v>
      </c>
      <c r="G300" s="1">
        <f t="shared" si="44"/>
        <v>5</v>
      </c>
      <c r="H300" t="str">
        <f>INDEX([1]Sheet1!$C$3:$O$15, MATCH(E300, [1]Sheet1!$B$3:$B$15, 0), MATCH(F300,[1]Sheet1!$C$2:$O$2,0))</f>
        <v>0.58, 1.00</v>
      </c>
      <c r="I300" t="str">
        <f>INDEX([2]Sheet1!$C$3:$O$15, MATCH(E300, [2]Sheet1!$C$2:$O$2,0), MATCH(F300, [2]Sheet1!$B$3:$B$15,0))</f>
        <v>0.65, 1.89</v>
      </c>
      <c r="J300" t="str">
        <f t="shared" si="45"/>
        <v>0.58</v>
      </c>
      <c r="K300" t="str">
        <f t="shared" si="46"/>
        <v>1.00</v>
      </c>
      <c r="L300" t="str">
        <f t="shared" si="47"/>
        <v>0.65</v>
      </c>
      <c r="M300" t="str">
        <f t="shared" si="48"/>
        <v>1.89</v>
      </c>
      <c r="N300">
        <f>(15^(1-P300-0.5^(1-P300))/(8^(1-P300)-4^(1-P300)))</f>
        <v>0.81046756395256081</v>
      </c>
      <c r="O300">
        <f>(15^(1-P300)-0.5^(1-P300))/(8^(1-P300)-2^(1-P300))</f>
        <v>2.3061380010742494</v>
      </c>
      <c r="P300" s="4">
        <f t="shared" si="49"/>
        <v>0.79</v>
      </c>
      <c r="Q300" s="4">
        <f t="shared" si="50"/>
        <v>1.27</v>
      </c>
      <c r="R300" s="4">
        <f t="shared" si="51"/>
        <v>1.558302782513405</v>
      </c>
      <c r="S300" t="s">
        <v>32</v>
      </c>
      <c r="T300" t="s">
        <v>18</v>
      </c>
      <c r="U300" t="s">
        <v>33</v>
      </c>
      <c r="V300" t="s">
        <v>20</v>
      </c>
      <c r="W300" t="s">
        <v>23</v>
      </c>
    </row>
    <row r="301" spans="1:23" x14ac:dyDescent="0.25">
      <c r="A301">
        <v>300</v>
      </c>
      <c r="B301" s="1">
        <v>10</v>
      </c>
      <c r="C301" s="1">
        <v>10</v>
      </c>
      <c r="D301" s="1">
        <v>3</v>
      </c>
      <c r="E301" s="1">
        <f t="shared" si="42"/>
        <v>11</v>
      </c>
      <c r="F301" s="1">
        <f t="shared" si="43"/>
        <v>11</v>
      </c>
      <c r="G301" s="1">
        <f t="shared" si="44"/>
        <v>4</v>
      </c>
      <c r="H301" t="str">
        <f>INDEX([1]Sheet1!$C$3:$O$15, MATCH(E301, [1]Sheet1!$B$3:$B$15, 0), MATCH(F301,[1]Sheet1!$C$2:$O$2,0))</f>
        <v>0.58, 1.00</v>
      </c>
      <c r="I301" t="str">
        <f>INDEX([2]Sheet1!$C$3:$O$15, MATCH(E301, [2]Sheet1!$C$2:$O$2,0), MATCH(F301, [2]Sheet1!$B$3:$B$15,0))</f>
        <v>0.65, 1.89</v>
      </c>
      <c r="J301" t="str">
        <f t="shared" si="45"/>
        <v>0.58</v>
      </c>
      <c r="K301" t="str">
        <f t="shared" si="46"/>
        <v>1.00</v>
      </c>
      <c r="L301" t="str">
        <f t="shared" si="47"/>
        <v>0.65</v>
      </c>
      <c r="M301" t="str">
        <f t="shared" si="48"/>
        <v>1.89</v>
      </c>
      <c r="N301">
        <f>(15^(1-P301)-0.5^(1-P301))/(8^(1-P301)-2^(1-P301))</f>
        <v>2.3061380010742494</v>
      </c>
      <c r="O301">
        <f>(15^(1-P301)-0.5^(1-P301))/(10^(1-P301)-2^(1-P301))</f>
        <v>1.9380206315147726</v>
      </c>
      <c r="P301" s="4">
        <f t="shared" si="49"/>
        <v>0.79</v>
      </c>
      <c r="Q301" s="4">
        <f t="shared" si="50"/>
        <v>1.27</v>
      </c>
      <c r="R301" s="4">
        <f t="shared" si="51"/>
        <v>2.1220793162945109</v>
      </c>
      <c r="S301" t="s">
        <v>40</v>
      </c>
      <c r="T301" t="s">
        <v>18</v>
      </c>
      <c r="U301" t="s">
        <v>33</v>
      </c>
      <c r="V301" t="s">
        <v>20</v>
      </c>
      <c r="W301" t="s">
        <v>21</v>
      </c>
    </row>
    <row r="302" spans="1:23" x14ac:dyDescent="0.25">
      <c r="S302" t="s">
        <v>38</v>
      </c>
      <c r="T302" t="s">
        <v>25</v>
      </c>
      <c r="U302" t="s">
        <v>41</v>
      </c>
      <c r="V302" t="s">
        <v>20</v>
      </c>
      <c r="W302" t="s">
        <v>23</v>
      </c>
    </row>
    <row r="303" spans="1:23" x14ac:dyDescent="0.25">
      <c r="S303" t="s">
        <v>32</v>
      </c>
      <c r="T303" t="s">
        <v>18</v>
      </c>
      <c r="U303" t="s">
        <v>41</v>
      </c>
      <c r="V303" t="s">
        <v>20</v>
      </c>
      <c r="W303" t="s">
        <v>23</v>
      </c>
    </row>
    <row r="304" spans="1:23" x14ac:dyDescent="0.25">
      <c r="S304" t="s">
        <v>32</v>
      </c>
      <c r="T304" t="s">
        <v>25</v>
      </c>
      <c r="U304" t="s">
        <v>41</v>
      </c>
      <c r="V304" t="s">
        <v>20</v>
      </c>
      <c r="W304" t="s">
        <v>21</v>
      </c>
    </row>
    <row r="305" spans="19:23" x14ac:dyDescent="0.25">
      <c r="S305" t="s">
        <v>35</v>
      </c>
      <c r="T305" t="s">
        <v>25</v>
      </c>
      <c r="U305" t="s">
        <v>33</v>
      </c>
      <c r="V305" t="s">
        <v>24</v>
      </c>
      <c r="W305" t="s">
        <v>21</v>
      </c>
    </row>
    <row r="306" spans="19:23" x14ac:dyDescent="0.25">
      <c r="S306" t="s">
        <v>35</v>
      </c>
      <c r="T306" t="s">
        <v>25</v>
      </c>
      <c r="U306" t="s">
        <v>43</v>
      </c>
      <c r="V306" t="s">
        <v>34</v>
      </c>
      <c r="W306" t="s">
        <v>21</v>
      </c>
    </row>
  </sheetData>
  <sortState xmlns:xlrd2="http://schemas.microsoft.com/office/spreadsheetml/2017/richdata2" ref="A2:W301">
    <sortCondition ref="A1:A3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baseline gpt</vt:lpstr>
      <vt:lpstr>baseline claude</vt:lpstr>
      <vt:lpstr>baseline gemini</vt:lpstr>
      <vt:lpstr>feature gpt</vt:lpstr>
      <vt:lpstr>feature claude</vt:lpstr>
      <vt:lpstr>feature-gemini</vt:lpstr>
      <vt:lpstr>minority-gpt</vt:lpstr>
      <vt:lpstr>minority-claude</vt:lpstr>
      <vt:lpstr>minority-gemini</vt:lpstr>
      <vt:lpstr>gpt-allcountry</vt:lpstr>
      <vt:lpstr>feature-usa-gpt</vt:lpstr>
      <vt:lpstr>feature-china-gpt</vt:lpstr>
      <vt:lpstr>feature-uk-gpt</vt:lpstr>
      <vt:lpstr>claude-allcountry</vt:lpstr>
      <vt:lpstr>feature-usa-claude</vt:lpstr>
      <vt:lpstr>feature-china-claude</vt:lpstr>
      <vt:lpstr>feature-uk-claude</vt:lpstr>
      <vt:lpstr>gemini-allcountry</vt:lpstr>
      <vt:lpstr>feature-usa-gemini</vt:lpstr>
      <vt:lpstr>feature-china-gemini</vt:lpstr>
      <vt:lpstr>feature-uk-gemini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Jia, Jingru</dc:creator>
  <cp:lastModifiedBy>Zehua Yuan</cp:lastModifiedBy>
  <dcterms:created xsi:type="dcterms:W3CDTF">2024-04-22T16:35:41Z</dcterms:created>
  <dcterms:modified xsi:type="dcterms:W3CDTF">2024-05-21T05:39:08Z</dcterms:modified>
</cp:coreProperties>
</file>